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0" yWindow="5280" windowWidth="19200" windowHeight="6375" tabRatio="824" activeTab="5"/>
  </bookViews>
  <sheets>
    <sheet name="CƠ KHÍ" sheetId="41" r:id="rId1"/>
    <sheet name="ĐIỆN-ĐIỆN TỬ" sheetId="50" r:id="rId2"/>
    <sheet name="ĐỘNG LỰC" sheetId="48" r:id="rId3"/>
    <sheet name="MAY-TT" sheetId="51" r:id="rId4"/>
    <sheet name="NHIỆT LẠNH" sheetId="52" r:id="rId5"/>
    <sheet name="CNTT" sheetId="49" r:id="rId6"/>
    <sheet name="KHCB" sheetId="53" r:id="rId7"/>
    <sheet name="KINH TẾ" sheetId="55" r:id="rId8"/>
    <sheet name="LLCT" sheetId="54" r:id="rId9"/>
    <sheet name="KIÊM CHỨC" sheetId="56" r:id="rId10"/>
    <sheet name="Viết tắt" sheetId="46" r:id="rId11"/>
    <sheet name="TONGHOP" sheetId="1" r:id="rId12"/>
    <sheet name="QL THI" sheetId="15" r:id="rId13"/>
    <sheet name="TK KHOILUONG" sheetId="9" r:id="rId14"/>
    <sheet name="DS GV-CNV toan truong" sheetId="44" r:id="rId15"/>
    <sheet name="TK DETHI" sheetId="2" state="hidden" r:id="rId16"/>
    <sheet name="TK COITHI KTHP" sheetId="3" state="hidden" r:id="rId17"/>
    <sheet name="TK COI THI TOT NGHIEP" sheetId="47" state="hidden" r:id="rId18"/>
    <sheet name="TK CHAMTHI" sheetId="4" state="hidden" r:id="rId19"/>
  </sheets>
  <definedNames>
    <definedName name="_Fill" hidden="1">#REF!</definedName>
    <definedName name="_xlnm._FilterDatabase" localSheetId="5" hidden="1">CNTT!$B$8:$B$10</definedName>
    <definedName name="_xlnm._FilterDatabase" localSheetId="0" hidden="1">'CƠ KHÍ'!$B$8:$B$10</definedName>
    <definedName name="_xlnm._FilterDatabase" localSheetId="1" hidden="1">'ĐIỆN-ĐIỆN TỬ'!$B$8:$B$10</definedName>
    <definedName name="_xlnm._FilterDatabase" localSheetId="2" hidden="1">'ĐỘNG LỰC'!$B$8:$B$10</definedName>
    <definedName name="_xlnm._FilterDatabase" localSheetId="14" hidden="1">'DS GV-CNV toan truong'!$A$1:$H$499</definedName>
    <definedName name="_xlnm._FilterDatabase" localSheetId="6" hidden="1">KHCB!$B$8:$B$10</definedName>
    <definedName name="_xlnm._FilterDatabase" localSheetId="9" hidden="1">'KIÊM CHỨC'!$B$8:$B$10</definedName>
    <definedName name="_xlnm._FilterDatabase" localSheetId="7" hidden="1">'KINH TẾ'!$B$8:$B$10</definedName>
    <definedName name="_xlnm._FilterDatabase" localSheetId="8" hidden="1">LLCT!$B$8:$B$10</definedName>
    <definedName name="_xlnm._FilterDatabase" localSheetId="3" hidden="1">'MAY-TT'!$B$8:$B$10</definedName>
    <definedName name="_xlnm._FilterDatabase" localSheetId="4" hidden="1">'NHIỆT LẠNH'!$B$8:$B$10</definedName>
    <definedName name="_xlnm._FilterDatabase" localSheetId="12" hidden="1">'QL THI'!$A$1:$H$1109</definedName>
    <definedName name="_xlnm._FilterDatabase" localSheetId="18" hidden="1">'TK CHAMTHI'!$A$1:$O$1202</definedName>
    <definedName name="_xlnm._FilterDatabase" localSheetId="17" hidden="1">'TK COI THI TOT NGHIEP'!$A$1:$L$1202</definedName>
    <definedName name="_xlnm._FilterDatabase" localSheetId="16" hidden="1">'TK COITHI KTHP'!$A$1:$L$1202</definedName>
    <definedName name="_xlnm._FilterDatabase" localSheetId="15" hidden="1">'TK DETHI'!$A$1:$H$1</definedName>
    <definedName name="_xlnm._FilterDatabase" localSheetId="13" hidden="1">'TK KHOILUONG'!$A$3:$AG$500</definedName>
    <definedName name="_xlnm._FilterDatabase" localSheetId="11" hidden="1">TONGHOP!$A$1:$V$1167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HTML_CodePage" hidden="1">950</definedName>
    <definedName name="HTML_Control" localSheetId="5" hidden="1">{"'Sheet1'!$L$16"}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6" hidden="1">{"'Sheet1'!$L$16"}</definedName>
    <definedName name="HTML_Control" localSheetId="9" hidden="1">{"'Sheet1'!$L$16"}</definedName>
    <definedName name="HTML_Control" localSheetId="7" hidden="1">{"'Sheet1'!$L$16"}</definedName>
    <definedName name="HTML_Control" localSheetId="8" hidden="1">{"'Sheet1'!$L$16"}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_xlnm.Print_Area" localSheetId="5">CNTT!$A$1:$AE$83</definedName>
    <definedName name="_xlnm.Print_Area" localSheetId="0">'CƠ KHÍ'!$A$1:$AE$83</definedName>
    <definedName name="_xlnm.Print_Area" localSheetId="1">'ĐIỆN-ĐIỆN TỬ'!$A$1:$AE$83</definedName>
    <definedName name="_xlnm.Print_Area" localSheetId="2">'ĐỘNG LỰC'!$A$1:$AE$83</definedName>
    <definedName name="_xlnm.Print_Area" localSheetId="6">KHCB!$A$1:$AE$83</definedName>
    <definedName name="_xlnm.Print_Area" localSheetId="9">'KIÊM CHỨC'!$A$1:$AE$83</definedName>
    <definedName name="_xlnm.Print_Area" localSheetId="7">'KINH TẾ'!$A$1:$AE$83</definedName>
    <definedName name="_xlnm.Print_Area" localSheetId="8">LLCT!$A$1:$AE$83</definedName>
    <definedName name="_xlnm.Print_Area" localSheetId="3">'MAY-TT'!$A$1:$AE$83</definedName>
    <definedName name="_xlnm.Print_Area" localSheetId="4">'NHIỆT LẠNH'!$A$1:$AE$83</definedName>
    <definedName name="_xlnm.Print_Titles" localSheetId="5">CNTT!$8:$10</definedName>
    <definedName name="_xlnm.Print_Titles" localSheetId="0">'CƠ KHÍ'!$8:$10</definedName>
    <definedName name="_xlnm.Print_Titles" localSheetId="1">'ĐIỆN-ĐIỆN TỬ'!$8:$10</definedName>
    <definedName name="_xlnm.Print_Titles" localSheetId="2">'ĐỘNG LỰC'!$8:$10</definedName>
    <definedName name="_xlnm.Print_Titles" localSheetId="6">KHCB!$8:$10</definedName>
    <definedName name="_xlnm.Print_Titles" localSheetId="9">'KIÊM CHỨC'!$8:$10</definedName>
    <definedName name="_xlnm.Print_Titles" localSheetId="7">'KINH TẾ'!$8:$10</definedName>
    <definedName name="_xlnm.Print_Titles" localSheetId="8">LLCT!$8:$10</definedName>
    <definedName name="_xlnm.Print_Titles" localSheetId="3">'MAY-TT'!$8:$10</definedName>
    <definedName name="_xlnm.Print_Titles" localSheetId="4">'NHIỆT LẠNH'!$8:$10</definedName>
    <definedName name="_xlnm.Print_Titles" localSheetId="11">TONGHOP!$1:$1</definedName>
  </definedNames>
  <calcPr calcId="144525"/>
  <fileRecoveryPr autoRecover="0"/>
</workbook>
</file>

<file path=xl/calcChain.xml><?xml version="1.0" encoding="utf-8"?>
<calcChain xmlns="http://schemas.openxmlformats.org/spreadsheetml/2006/main">
  <c r="A3" i="4" l="1"/>
  <c r="B3" i="4"/>
  <c r="C3" i="4"/>
  <c r="D3" i="4"/>
  <c r="E3" i="4"/>
  <c r="F3" i="4"/>
  <c r="G3" i="4"/>
  <c r="H3" i="4"/>
  <c r="J3" i="4"/>
  <c r="K3" i="4"/>
  <c r="M3" i="4"/>
  <c r="N3" i="4"/>
  <c r="A4" i="4"/>
  <c r="B4" i="4"/>
  <c r="C4" i="4"/>
  <c r="D4" i="4"/>
  <c r="E4" i="4"/>
  <c r="F4" i="4"/>
  <c r="G4" i="4"/>
  <c r="H4" i="4"/>
  <c r="J4" i="4"/>
  <c r="K4" i="4"/>
  <c r="M4" i="4"/>
  <c r="N4" i="4"/>
  <c r="O4" i="4" s="1"/>
  <c r="A5" i="4"/>
  <c r="B5" i="4"/>
  <c r="C5" i="4"/>
  <c r="D5" i="4"/>
  <c r="E5" i="4"/>
  <c r="F5" i="4"/>
  <c r="G5" i="4"/>
  <c r="H5" i="4"/>
  <c r="J5" i="4"/>
  <c r="K5" i="4"/>
  <c r="M5" i="4"/>
  <c r="N5" i="4"/>
  <c r="A6" i="4"/>
  <c r="B6" i="4"/>
  <c r="C6" i="4"/>
  <c r="D6" i="4"/>
  <c r="E6" i="4"/>
  <c r="F6" i="4"/>
  <c r="G6" i="4"/>
  <c r="H6" i="4"/>
  <c r="J6" i="4"/>
  <c r="K6" i="4"/>
  <c r="M6" i="4"/>
  <c r="N6" i="4"/>
  <c r="A7" i="4"/>
  <c r="B7" i="4"/>
  <c r="C7" i="4"/>
  <c r="D7" i="4"/>
  <c r="E7" i="4"/>
  <c r="F7" i="4"/>
  <c r="G7" i="4"/>
  <c r="H7" i="4"/>
  <c r="J7" i="4"/>
  <c r="K7" i="4"/>
  <c r="M7" i="4"/>
  <c r="N7" i="4"/>
  <c r="A8" i="4"/>
  <c r="B8" i="4"/>
  <c r="C8" i="4"/>
  <c r="D8" i="4"/>
  <c r="E8" i="4"/>
  <c r="F8" i="4"/>
  <c r="G8" i="4"/>
  <c r="I8" i="4" s="1"/>
  <c r="H8" i="4"/>
  <c r="J8" i="4"/>
  <c r="K8" i="4"/>
  <c r="M8" i="4"/>
  <c r="N8" i="4"/>
  <c r="A9" i="4"/>
  <c r="B9" i="4"/>
  <c r="C9" i="4"/>
  <c r="D9" i="4"/>
  <c r="E9" i="4"/>
  <c r="F9" i="4"/>
  <c r="G9" i="4"/>
  <c r="H9" i="4"/>
  <c r="J9" i="4"/>
  <c r="K9" i="4"/>
  <c r="M9" i="4"/>
  <c r="N9" i="4"/>
  <c r="A10" i="4"/>
  <c r="B10" i="4"/>
  <c r="C10" i="4"/>
  <c r="D10" i="4"/>
  <c r="E10" i="4"/>
  <c r="F10" i="4"/>
  <c r="G10" i="4"/>
  <c r="I10" i="4" s="1"/>
  <c r="H10" i="4"/>
  <c r="J10" i="4"/>
  <c r="K10" i="4"/>
  <c r="M10" i="4"/>
  <c r="N10" i="4"/>
  <c r="A11" i="4"/>
  <c r="B11" i="4"/>
  <c r="C11" i="4"/>
  <c r="D11" i="4"/>
  <c r="E11" i="4"/>
  <c r="F11" i="4"/>
  <c r="G11" i="4"/>
  <c r="H11" i="4"/>
  <c r="J11" i="4"/>
  <c r="K11" i="4"/>
  <c r="M11" i="4"/>
  <c r="N11" i="4"/>
  <c r="A12" i="4"/>
  <c r="B12" i="4"/>
  <c r="C12" i="4"/>
  <c r="D12" i="4"/>
  <c r="E12" i="4"/>
  <c r="F12" i="4"/>
  <c r="G12" i="4"/>
  <c r="I12" i="4" s="1"/>
  <c r="H12" i="4"/>
  <c r="J12" i="4"/>
  <c r="K12" i="4"/>
  <c r="M12" i="4"/>
  <c r="O12" i="4" s="1"/>
  <c r="N12" i="4"/>
  <c r="A13" i="4"/>
  <c r="B13" i="4"/>
  <c r="C13" i="4"/>
  <c r="D13" i="4"/>
  <c r="E13" i="4"/>
  <c r="F13" i="4"/>
  <c r="G13" i="4"/>
  <c r="H13" i="4"/>
  <c r="J13" i="4"/>
  <c r="K13" i="4"/>
  <c r="M13" i="4"/>
  <c r="N13" i="4"/>
  <c r="A14" i="4"/>
  <c r="B14" i="4"/>
  <c r="C14" i="4"/>
  <c r="D14" i="4"/>
  <c r="E14" i="4"/>
  <c r="F14" i="4"/>
  <c r="G14" i="4"/>
  <c r="H14" i="4"/>
  <c r="J14" i="4"/>
  <c r="K14" i="4"/>
  <c r="M14" i="4"/>
  <c r="N14" i="4"/>
  <c r="A15" i="4"/>
  <c r="B15" i="4"/>
  <c r="C15" i="4"/>
  <c r="D15" i="4"/>
  <c r="E15" i="4"/>
  <c r="F15" i="4"/>
  <c r="G15" i="4"/>
  <c r="H15" i="4"/>
  <c r="J15" i="4"/>
  <c r="K15" i="4"/>
  <c r="M15" i="4"/>
  <c r="N15" i="4"/>
  <c r="A16" i="4"/>
  <c r="B16" i="4"/>
  <c r="C16" i="4"/>
  <c r="D16" i="4"/>
  <c r="E16" i="4"/>
  <c r="F16" i="4"/>
  <c r="G16" i="4"/>
  <c r="H16" i="4"/>
  <c r="J16" i="4"/>
  <c r="K16" i="4"/>
  <c r="M16" i="4"/>
  <c r="N16" i="4"/>
  <c r="A17" i="4"/>
  <c r="B17" i="4"/>
  <c r="C17" i="4"/>
  <c r="D17" i="4"/>
  <c r="E17" i="4"/>
  <c r="F17" i="4"/>
  <c r="G17" i="4"/>
  <c r="H17" i="4"/>
  <c r="J17" i="4"/>
  <c r="K17" i="4"/>
  <c r="M17" i="4"/>
  <c r="N17" i="4"/>
  <c r="A18" i="4"/>
  <c r="B18" i="4"/>
  <c r="C18" i="4"/>
  <c r="D18" i="4"/>
  <c r="E18" i="4"/>
  <c r="F18" i="4"/>
  <c r="G18" i="4"/>
  <c r="I18" i="4" s="1"/>
  <c r="H18" i="4"/>
  <c r="J18" i="4"/>
  <c r="K18" i="4"/>
  <c r="M18" i="4"/>
  <c r="N18" i="4"/>
  <c r="A19" i="4"/>
  <c r="B19" i="4"/>
  <c r="C19" i="4"/>
  <c r="D19" i="4"/>
  <c r="E19" i="4"/>
  <c r="F19" i="4"/>
  <c r="G19" i="4"/>
  <c r="H19" i="4"/>
  <c r="J19" i="4"/>
  <c r="L19" i="4" s="1"/>
  <c r="K19" i="4"/>
  <c r="M19" i="4"/>
  <c r="N19" i="4"/>
  <c r="A20" i="4"/>
  <c r="B20" i="4"/>
  <c r="C20" i="4"/>
  <c r="D20" i="4"/>
  <c r="E20" i="4"/>
  <c r="F20" i="4"/>
  <c r="G20" i="4"/>
  <c r="H20" i="4"/>
  <c r="J20" i="4"/>
  <c r="K20" i="4"/>
  <c r="M20" i="4"/>
  <c r="O20" i="4" s="1"/>
  <c r="N20" i="4"/>
  <c r="A21" i="4"/>
  <c r="B21" i="4"/>
  <c r="C21" i="4"/>
  <c r="D21" i="4"/>
  <c r="E21" i="4"/>
  <c r="F21" i="4"/>
  <c r="G21" i="4"/>
  <c r="H21" i="4"/>
  <c r="J21" i="4"/>
  <c r="L21" i="4" s="1"/>
  <c r="K21" i="4"/>
  <c r="M21" i="4"/>
  <c r="N21" i="4"/>
  <c r="A22" i="4"/>
  <c r="B22" i="4"/>
  <c r="C22" i="4"/>
  <c r="D22" i="4"/>
  <c r="E22" i="4"/>
  <c r="F22" i="4"/>
  <c r="G22" i="4"/>
  <c r="I22" i="4" s="1"/>
  <c r="H22" i="4"/>
  <c r="J22" i="4"/>
  <c r="K22" i="4"/>
  <c r="M22" i="4"/>
  <c r="O22" i="4" s="1"/>
  <c r="N22" i="4"/>
  <c r="A23" i="4"/>
  <c r="B23" i="4"/>
  <c r="C23" i="4"/>
  <c r="D23" i="4"/>
  <c r="E23" i="4"/>
  <c r="F23" i="4"/>
  <c r="G23" i="4"/>
  <c r="H23" i="4"/>
  <c r="J23" i="4"/>
  <c r="K23" i="4"/>
  <c r="M23" i="4"/>
  <c r="N23" i="4"/>
  <c r="A24" i="4"/>
  <c r="B24" i="4"/>
  <c r="C24" i="4"/>
  <c r="D24" i="4"/>
  <c r="E24" i="4"/>
  <c r="F24" i="4"/>
  <c r="G24" i="4"/>
  <c r="I24" i="4" s="1"/>
  <c r="H24" i="4"/>
  <c r="J24" i="4"/>
  <c r="K24" i="4"/>
  <c r="M24" i="4"/>
  <c r="N24" i="4"/>
  <c r="A25" i="4"/>
  <c r="B25" i="4"/>
  <c r="C25" i="4"/>
  <c r="D25" i="4"/>
  <c r="E25" i="4"/>
  <c r="F25" i="4"/>
  <c r="G25" i="4"/>
  <c r="H25" i="4"/>
  <c r="J25" i="4"/>
  <c r="K25" i="4"/>
  <c r="M25" i="4"/>
  <c r="N25" i="4"/>
  <c r="A26" i="4"/>
  <c r="B26" i="4"/>
  <c r="C26" i="4"/>
  <c r="D26" i="4"/>
  <c r="E26" i="4"/>
  <c r="F26" i="4"/>
  <c r="G26" i="4"/>
  <c r="H26" i="4"/>
  <c r="J26" i="4"/>
  <c r="K26" i="4"/>
  <c r="M26" i="4"/>
  <c r="N26" i="4"/>
  <c r="A27" i="4"/>
  <c r="B27" i="4"/>
  <c r="C27" i="4"/>
  <c r="D27" i="4"/>
  <c r="E27" i="4"/>
  <c r="F27" i="4"/>
  <c r="G27" i="4"/>
  <c r="H27" i="4"/>
  <c r="J27" i="4"/>
  <c r="L27" i="4" s="1"/>
  <c r="K27" i="4"/>
  <c r="M27" i="4"/>
  <c r="N27" i="4"/>
  <c r="A28" i="4"/>
  <c r="B28" i="4"/>
  <c r="C28" i="4"/>
  <c r="D28" i="4"/>
  <c r="E28" i="4"/>
  <c r="F28" i="4"/>
  <c r="G28" i="4"/>
  <c r="H28" i="4"/>
  <c r="J28" i="4"/>
  <c r="K28" i="4"/>
  <c r="M28" i="4"/>
  <c r="N28" i="4"/>
  <c r="A29" i="4"/>
  <c r="B29" i="4"/>
  <c r="C29" i="4"/>
  <c r="D29" i="4"/>
  <c r="E29" i="4"/>
  <c r="F29" i="4"/>
  <c r="G29" i="4"/>
  <c r="H29" i="4"/>
  <c r="J29" i="4"/>
  <c r="K29" i="4"/>
  <c r="M29" i="4"/>
  <c r="N29" i="4"/>
  <c r="A30" i="4"/>
  <c r="B30" i="4"/>
  <c r="C30" i="4"/>
  <c r="D30" i="4"/>
  <c r="E30" i="4"/>
  <c r="F30" i="4"/>
  <c r="G30" i="4"/>
  <c r="H30" i="4"/>
  <c r="J30" i="4"/>
  <c r="K30" i="4"/>
  <c r="M30" i="4"/>
  <c r="N30" i="4"/>
  <c r="A31" i="4"/>
  <c r="B31" i="4"/>
  <c r="C31" i="4"/>
  <c r="D31" i="4"/>
  <c r="E31" i="4"/>
  <c r="F31" i="4"/>
  <c r="G31" i="4"/>
  <c r="H31" i="4"/>
  <c r="J31" i="4"/>
  <c r="K31" i="4"/>
  <c r="M31" i="4"/>
  <c r="N31" i="4"/>
  <c r="A32" i="4"/>
  <c r="B32" i="4"/>
  <c r="C32" i="4"/>
  <c r="D32" i="4"/>
  <c r="E32" i="4"/>
  <c r="F32" i="4"/>
  <c r="G32" i="4"/>
  <c r="H32" i="4"/>
  <c r="J32" i="4"/>
  <c r="K32" i="4"/>
  <c r="M32" i="4"/>
  <c r="N32" i="4"/>
  <c r="A33" i="4"/>
  <c r="B33" i="4"/>
  <c r="C33" i="4"/>
  <c r="D33" i="4"/>
  <c r="E33" i="4"/>
  <c r="F33" i="4"/>
  <c r="G33" i="4"/>
  <c r="H33" i="4"/>
  <c r="J33" i="4"/>
  <c r="K33" i="4"/>
  <c r="M33" i="4"/>
  <c r="N33" i="4"/>
  <c r="O33" i="4" s="1"/>
  <c r="A34" i="4"/>
  <c r="B34" i="4"/>
  <c r="C34" i="4"/>
  <c r="D34" i="4"/>
  <c r="E34" i="4"/>
  <c r="F34" i="4"/>
  <c r="G34" i="4"/>
  <c r="H34" i="4"/>
  <c r="I34" i="4" s="1"/>
  <c r="J34" i="4"/>
  <c r="K34" i="4"/>
  <c r="M34" i="4"/>
  <c r="O34" i="4" s="1"/>
  <c r="N34" i="4"/>
  <c r="A35" i="4"/>
  <c r="B35" i="4"/>
  <c r="C35" i="4"/>
  <c r="D35" i="4"/>
  <c r="E35" i="4"/>
  <c r="F35" i="4"/>
  <c r="G35" i="4"/>
  <c r="H35" i="4"/>
  <c r="J35" i="4"/>
  <c r="K35" i="4"/>
  <c r="M35" i="4"/>
  <c r="N35" i="4"/>
  <c r="A36" i="4"/>
  <c r="B36" i="4"/>
  <c r="C36" i="4"/>
  <c r="D36" i="4"/>
  <c r="E36" i="4"/>
  <c r="F36" i="4"/>
  <c r="G36" i="4"/>
  <c r="I36" i="4" s="1"/>
  <c r="H36" i="4"/>
  <c r="J36" i="4"/>
  <c r="K36" i="4"/>
  <c r="M36" i="4"/>
  <c r="O36" i="4" s="1"/>
  <c r="N36" i="4"/>
  <c r="A37" i="4"/>
  <c r="B37" i="4"/>
  <c r="C37" i="4"/>
  <c r="D37" i="4"/>
  <c r="E37" i="4"/>
  <c r="F37" i="4"/>
  <c r="G37" i="4"/>
  <c r="H37" i="4"/>
  <c r="J37" i="4"/>
  <c r="K37" i="4"/>
  <c r="M37" i="4"/>
  <c r="N37" i="4"/>
  <c r="A38" i="4"/>
  <c r="B38" i="4"/>
  <c r="C38" i="4"/>
  <c r="D38" i="4"/>
  <c r="E38" i="4"/>
  <c r="F38" i="4"/>
  <c r="G38" i="4"/>
  <c r="H38" i="4"/>
  <c r="J38" i="4"/>
  <c r="K38" i="4"/>
  <c r="M38" i="4"/>
  <c r="N38" i="4"/>
  <c r="A39" i="4"/>
  <c r="B39" i="4"/>
  <c r="C39" i="4"/>
  <c r="D39" i="4"/>
  <c r="E39" i="4"/>
  <c r="F39" i="4"/>
  <c r="G39" i="4"/>
  <c r="H39" i="4"/>
  <c r="J39" i="4"/>
  <c r="K39" i="4"/>
  <c r="M39" i="4"/>
  <c r="N39" i="4"/>
  <c r="A40" i="4"/>
  <c r="B40" i="4"/>
  <c r="C40" i="4"/>
  <c r="D40" i="4"/>
  <c r="E40" i="4"/>
  <c r="F40" i="4"/>
  <c r="G40" i="4"/>
  <c r="H40" i="4"/>
  <c r="J40" i="4"/>
  <c r="K40" i="4"/>
  <c r="M40" i="4"/>
  <c r="N40" i="4"/>
  <c r="A41" i="4"/>
  <c r="B41" i="4"/>
  <c r="C41" i="4"/>
  <c r="D41" i="4"/>
  <c r="E41" i="4"/>
  <c r="F41" i="4"/>
  <c r="G41" i="4"/>
  <c r="H41" i="4"/>
  <c r="J41" i="4"/>
  <c r="K41" i="4"/>
  <c r="M41" i="4"/>
  <c r="N41" i="4"/>
  <c r="A42" i="4"/>
  <c r="B42" i="4"/>
  <c r="C42" i="4"/>
  <c r="D42" i="4"/>
  <c r="E42" i="4"/>
  <c r="F42" i="4"/>
  <c r="G42" i="4"/>
  <c r="I42" i="4" s="1"/>
  <c r="H42" i="4"/>
  <c r="J42" i="4"/>
  <c r="K42" i="4"/>
  <c r="M42" i="4"/>
  <c r="N42" i="4"/>
  <c r="A43" i="4"/>
  <c r="B43" i="4"/>
  <c r="C43" i="4"/>
  <c r="D43" i="4"/>
  <c r="E43" i="4"/>
  <c r="F43" i="4"/>
  <c r="G43" i="4"/>
  <c r="H43" i="4"/>
  <c r="J43" i="4"/>
  <c r="K43" i="4"/>
  <c r="M43" i="4"/>
  <c r="N43" i="4"/>
  <c r="A44" i="4"/>
  <c r="B44" i="4"/>
  <c r="C44" i="4"/>
  <c r="D44" i="4"/>
  <c r="E44" i="4"/>
  <c r="F44" i="4"/>
  <c r="G44" i="4"/>
  <c r="I44" i="4" s="1"/>
  <c r="H44" i="4"/>
  <c r="J44" i="4"/>
  <c r="K44" i="4"/>
  <c r="M44" i="4"/>
  <c r="O44" i="4" s="1"/>
  <c r="N44" i="4"/>
  <c r="A45" i="4"/>
  <c r="B45" i="4"/>
  <c r="C45" i="4"/>
  <c r="D45" i="4"/>
  <c r="E45" i="4"/>
  <c r="F45" i="4"/>
  <c r="G45" i="4"/>
  <c r="H45" i="4"/>
  <c r="J45" i="4"/>
  <c r="K45" i="4"/>
  <c r="M45" i="4"/>
  <c r="N45" i="4"/>
  <c r="A46" i="4"/>
  <c r="B46" i="4"/>
  <c r="C46" i="4"/>
  <c r="D46" i="4"/>
  <c r="E46" i="4"/>
  <c r="F46" i="4"/>
  <c r="G46" i="4"/>
  <c r="H46" i="4"/>
  <c r="J46" i="4"/>
  <c r="K46" i="4"/>
  <c r="M46" i="4"/>
  <c r="N46" i="4"/>
  <c r="A47" i="4"/>
  <c r="B47" i="4"/>
  <c r="C47" i="4"/>
  <c r="D47" i="4"/>
  <c r="E47" i="4"/>
  <c r="F47" i="4"/>
  <c r="G47" i="4"/>
  <c r="H47" i="4"/>
  <c r="J47" i="4"/>
  <c r="K47" i="4"/>
  <c r="M47" i="4"/>
  <c r="N47" i="4"/>
  <c r="A48" i="4"/>
  <c r="B48" i="4"/>
  <c r="C48" i="4"/>
  <c r="D48" i="4"/>
  <c r="E48" i="4"/>
  <c r="F48" i="4"/>
  <c r="G48" i="4"/>
  <c r="H48" i="4"/>
  <c r="J48" i="4"/>
  <c r="K48" i="4"/>
  <c r="M48" i="4"/>
  <c r="N48" i="4"/>
  <c r="A49" i="4"/>
  <c r="B49" i="4"/>
  <c r="C49" i="4"/>
  <c r="D49" i="4"/>
  <c r="E49" i="4"/>
  <c r="F49" i="4"/>
  <c r="G49" i="4"/>
  <c r="H49" i="4"/>
  <c r="J49" i="4"/>
  <c r="K49" i="4"/>
  <c r="M49" i="4"/>
  <c r="N49" i="4"/>
  <c r="A50" i="4"/>
  <c r="B50" i="4"/>
  <c r="C50" i="4"/>
  <c r="D50" i="4"/>
  <c r="E50" i="4"/>
  <c r="F50" i="4"/>
  <c r="G50" i="4"/>
  <c r="H50" i="4"/>
  <c r="I50" i="4"/>
  <c r="J50" i="4"/>
  <c r="K50" i="4"/>
  <c r="M50" i="4"/>
  <c r="N50" i="4"/>
  <c r="A51" i="4"/>
  <c r="B51" i="4"/>
  <c r="C51" i="4"/>
  <c r="D51" i="4"/>
  <c r="E51" i="4"/>
  <c r="F51" i="4"/>
  <c r="G51" i="4"/>
  <c r="H51" i="4"/>
  <c r="J51" i="4"/>
  <c r="K51" i="4"/>
  <c r="M51" i="4"/>
  <c r="N51" i="4"/>
  <c r="A52" i="4"/>
  <c r="B52" i="4"/>
  <c r="C52" i="4"/>
  <c r="D52" i="4"/>
  <c r="E52" i="4"/>
  <c r="F52" i="4"/>
  <c r="G52" i="4"/>
  <c r="H52" i="4"/>
  <c r="J52" i="4"/>
  <c r="K52" i="4"/>
  <c r="L52" i="4" s="1"/>
  <c r="M52" i="4"/>
  <c r="N52" i="4"/>
  <c r="O52" i="4" s="1"/>
  <c r="A53" i="4"/>
  <c r="B53" i="4"/>
  <c r="C53" i="4"/>
  <c r="D53" i="4"/>
  <c r="E53" i="4"/>
  <c r="F53" i="4"/>
  <c r="G53" i="4"/>
  <c r="H53" i="4"/>
  <c r="J53" i="4"/>
  <c r="K53" i="4"/>
  <c r="M53" i="4"/>
  <c r="N53" i="4"/>
  <c r="A54" i="4"/>
  <c r="B54" i="4"/>
  <c r="C54" i="4"/>
  <c r="D54" i="4"/>
  <c r="E54" i="4"/>
  <c r="F54" i="4"/>
  <c r="G54" i="4"/>
  <c r="H54" i="4"/>
  <c r="J54" i="4"/>
  <c r="K54" i="4"/>
  <c r="M54" i="4"/>
  <c r="N54" i="4"/>
  <c r="A55" i="4"/>
  <c r="B55" i="4"/>
  <c r="C55" i="4"/>
  <c r="D55" i="4"/>
  <c r="E55" i="4"/>
  <c r="F55" i="4"/>
  <c r="G55" i="4"/>
  <c r="H55" i="4"/>
  <c r="J55" i="4"/>
  <c r="K55" i="4"/>
  <c r="M55" i="4"/>
  <c r="N55" i="4"/>
  <c r="A56" i="4"/>
  <c r="B56" i="4"/>
  <c r="C56" i="4"/>
  <c r="D56" i="4"/>
  <c r="E56" i="4"/>
  <c r="F56" i="4"/>
  <c r="G56" i="4"/>
  <c r="H56" i="4"/>
  <c r="J56" i="4"/>
  <c r="K56" i="4"/>
  <c r="L56" i="4" s="1"/>
  <c r="M56" i="4"/>
  <c r="N56" i="4"/>
  <c r="A57" i="4"/>
  <c r="B57" i="4"/>
  <c r="C57" i="4"/>
  <c r="D57" i="4"/>
  <c r="E57" i="4"/>
  <c r="F57" i="4"/>
  <c r="G57" i="4"/>
  <c r="H57" i="4"/>
  <c r="J57" i="4"/>
  <c r="K57" i="4"/>
  <c r="L57" i="4" s="1"/>
  <c r="M57" i="4"/>
  <c r="N57" i="4"/>
  <c r="O57" i="4" s="1"/>
  <c r="A58" i="4"/>
  <c r="B58" i="4"/>
  <c r="C58" i="4"/>
  <c r="D58" i="4"/>
  <c r="E58" i="4"/>
  <c r="F58" i="4"/>
  <c r="G58" i="4"/>
  <c r="H58" i="4"/>
  <c r="J58" i="4"/>
  <c r="K58" i="4"/>
  <c r="M58" i="4"/>
  <c r="N58" i="4"/>
  <c r="A59" i="4"/>
  <c r="B59" i="4"/>
  <c r="C59" i="4"/>
  <c r="D59" i="4"/>
  <c r="E59" i="4"/>
  <c r="F59" i="4"/>
  <c r="G59" i="4"/>
  <c r="H59" i="4"/>
  <c r="J59" i="4"/>
  <c r="K59" i="4"/>
  <c r="M59" i="4"/>
  <c r="N59" i="4"/>
  <c r="A60" i="4"/>
  <c r="B60" i="4"/>
  <c r="C60" i="4"/>
  <c r="D60" i="4"/>
  <c r="E60" i="4"/>
  <c r="F60" i="4"/>
  <c r="G60" i="4"/>
  <c r="H60" i="4"/>
  <c r="J60" i="4"/>
  <c r="K60" i="4"/>
  <c r="M60" i="4"/>
  <c r="N60" i="4"/>
  <c r="A61" i="4"/>
  <c r="B61" i="4"/>
  <c r="C61" i="4"/>
  <c r="D61" i="4"/>
  <c r="E61" i="4"/>
  <c r="F61" i="4"/>
  <c r="G61" i="4"/>
  <c r="H61" i="4"/>
  <c r="I61" i="4" s="1"/>
  <c r="J61" i="4"/>
  <c r="K61" i="4"/>
  <c r="M61" i="4"/>
  <c r="N61" i="4"/>
  <c r="A62" i="4"/>
  <c r="B62" i="4"/>
  <c r="C62" i="4"/>
  <c r="D62" i="4"/>
  <c r="E62" i="4"/>
  <c r="F62" i="4"/>
  <c r="G62" i="4"/>
  <c r="H62" i="4"/>
  <c r="J62" i="4"/>
  <c r="K62" i="4"/>
  <c r="M62" i="4"/>
  <c r="N62" i="4"/>
  <c r="A63" i="4"/>
  <c r="B63" i="4"/>
  <c r="C63" i="4"/>
  <c r="D63" i="4"/>
  <c r="E63" i="4"/>
  <c r="F63" i="4"/>
  <c r="G63" i="4"/>
  <c r="I63" i="4" s="1"/>
  <c r="H63" i="4"/>
  <c r="J63" i="4"/>
  <c r="K63" i="4"/>
  <c r="M63" i="4"/>
  <c r="O63" i="4" s="1"/>
  <c r="N63" i="4"/>
  <c r="A64" i="4"/>
  <c r="B64" i="4"/>
  <c r="C64" i="4"/>
  <c r="D64" i="4"/>
  <c r="E64" i="4"/>
  <c r="F64" i="4"/>
  <c r="G64" i="4"/>
  <c r="H64" i="4"/>
  <c r="I64" i="4" s="1"/>
  <c r="J64" i="4"/>
  <c r="K64" i="4"/>
  <c r="M64" i="4"/>
  <c r="N64" i="4"/>
  <c r="O64" i="4" s="1"/>
  <c r="A65" i="4"/>
  <c r="B65" i="4"/>
  <c r="C65" i="4"/>
  <c r="D65" i="4"/>
  <c r="E65" i="4"/>
  <c r="F65" i="4"/>
  <c r="G65" i="4"/>
  <c r="H65" i="4"/>
  <c r="J65" i="4"/>
  <c r="K65" i="4"/>
  <c r="L65" i="4" s="1"/>
  <c r="M65" i="4"/>
  <c r="N65" i="4"/>
  <c r="A66" i="4"/>
  <c r="B66" i="4"/>
  <c r="C66" i="4"/>
  <c r="D66" i="4"/>
  <c r="E66" i="4"/>
  <c r="F66" i="4"/>
  <c r="G66" i="4"/>
  <c r="H66" i="4"/>
  <c r="I66" i="4" s="1"/>
  <c r="J66" i="4"/>
  <c r="K66" i="4"/>
  <c r="M66" i="4"/>
  <c r="N66" i="4"/>
  <c r="O66" i="4" s="1"/>
  <c r="A67" i="4"/>
  <c r="B67" i="4"/>
  <c r="C67" i="4"/>
  <c r="D67" i="4"/>
  <c r="E67" i="4"/>
  <c r="F67" i="4"/>
  <c r="G67" i="4"/>
  <c r="H67" i="4"/>
  <c r="J67" i="4"/>
  <c r="K67" i="4"/>
  <c r="M67" i="4"/>
  <c r="N67" i="4"/>
  <c r="A68" i="4"/>
  <c r="B68" i="4"/>
  <c r="C68" i="4"/>
  <c r="D68" i="4"/>
  <c r="E68" i="4"/>
  <c r="F68" i="4"/>
  <c r="G68" i="4"/>
  <c r="H68" i="4"/>
  <c r="J68" i="4"/>
  <c r="K68" i="4"/>
  <c r="L68" i="4" s="1"/>
  <c r="M68" i="4"/>
  <c r="N68" i="4"/>
  <c r="A69" i="4"/>
  <c r="B69" i="4"/>
  <c r="C69" i="4"/>
  <c r="D69" i="4"/>
  <c r="E69" i="4"/>
  <c r="F69" i="4"/>
  <c r="G69" i="4"/>
  <c r="H69" i="4"/>
  <c r="J69" i="4"/>
  <c r="K69" i="4"/>
  <c r="M69" i="4"/>
  <c r="O69" i="4" s="1"/>
  <c r="N69" i="4"/>
  <c r="A70" i="4"/>
  <c r="B70" i="4"/>
  <c r="C70" i="4"/>
  <c r="D70" i="4"/>
  <c r="E70" i="4"/>
  <c r="F70" i="4"/>
  <c r="G70" i="4"/>
  <c r="H70" i="4"/>
  <c r="J70" i="4"/>
  <c r="K70" i="4"/>
  <c r="M70" i="4"/>
  <c r="N70" i="4"/>
  <c r="A71" i="4"/>
  <c r="B71" i="4"/>
  <c r="C71" i="4"/>
  <c r="D71" i="4"/>
  <c r="E71" i="4"/>
  <c r="F71" i="4"/>
  <c r="G71" i="4"/>
  <c r="I71" i="4" s="1"/>
  <c r="H71" i="4"/>
  <c r="J71" i="4"/>
  <c r="K71" i="4"/>
  <c r="M71" i="4"/>
  <c r="O71" i="4" s="1"/>
  <c r="N71" i="4"/>
  <c r="A72" i="4"/>
  <c r="B72" i="4"/>
  <c r="C72" i="4"/>
  <c r="D72" i="4"/>
  <c r="E72" i="4"/>
  <c r="F72" i="4"/>
  <c r="G72" i="4"/>
  <c r="H72" i="4"/>
  <c r="I72" i="4" s="1"/>
  <c r="J72" i="4"/>
  <c r="K72" i="4"/>
  <c r="M72" i="4"/>
  <c r="N72" i="4"/>
  <c r="A73" i="4"/>
  <c r="B73" i="4"/>
  <c r="C73" i="4"/>
  <c r="D73" i="4"/>
  <c r="E73" i="4"/>
  <c r="F73" i="4"/>
  <c r="G73" i="4"/>
  <c r="H73" i="4"/>
  <c r="J73" i="4"/>
  <c r="K73" i="4"/>
  <c r="L73" i="4" s="1"/>
  <c r="M73" i="4"/>
  <c r="N73" i="4"/>
  <c r="A74" i="4"/>
  <c r="B74" i="4"/>
  <c r="C74" i="4"/>
  <c r="D74" i="4"/>
  <c r="E74" i="4"/>
  <c r="F74" i="4"/>
  <c r="G74" i="4"/>
  <c r="H74" i="4"/>
  <c r="I74" i="4" s="1"/>
  <c r="J74" i="4"/>
  <c r="K74" i="4"/>
  <c r="M74" i="4"/>
  <c r="N74" i="4"/>
  <c r="O74" i="4" s="1"/>
  <c r="A75" i="4"/>
  <c r="B75" i="4"/>
  <c r="C75" i="4"/>
  <c r="D75" i="4"/>
  <c r="E75" i="4"/>
  <c r="F75" i="4"/>
  <c r="G75" i="4"/>
  <c r="H75" i="4"/>
  <c r="I75" i="4" s="1"/>
  <c r="J75" i="4"/>
  <c r="K75" i="4"/>
  <c r="L75" i="4" s="1"/>
  <c r="M75" i="4"/>
  <c r="N75" i="4"/>
  <c r="A76" i="4"/>
  <c r="B76" i="4"/>
  <c r="C76" i="4"/>
  <c r="D76" i="4"/>
  <c r="E76" i="4"/>
  <c r="F76" i="4"/>
  <c r="G76" i="4"/>
  <c r="H76" i="4"/>
  <c r="J76" i="4"/>
  <c r="K76" i="4"/>
  <c r="L76" i="4" s="1"/>
  <c r="M76" i="4"/>
  <c r="N76" i="4"/>
  <c r="O76" i="4" s="1"/>
  <c r="A77" i="4"/>
  <c r="B77" i="4"/>
  <c r="C77" i="4"/>
  <c r="D77" i="4"/>
  <c r="E77" i="4"/>
  <c r="F77" i="4"/>
  <c r="G77" i="4"/>
  <c r="H77" i="4"/>
  <c r="I77" i="4" s="1"/>
  <c r="J77" i="4"/>
  <c r="K77" i="4"/>
  <c r="M77" i="4"/>
  <c r="N77" i="4"/>
  <c r="A78" i="4"/>
  <c r="B78" i="4"/>
  <c r="C78" i="4"/>
  <c r="D78" i="4"/>
  <c r="E78" i="4"/>
  <c r="F78" i="4"/>
  <c r="G78" i="4"/>
  <c r="H78" i="4"/>
  <c r="J78" i="4"/>
  <c r="K78" i="4"/>
  <c r="M78" i="4"/>
  <c r="N78" i="4"/>
  <c r="A79" i="4"/>
  <c r="B79" i="4"/>
  <c r="C79" i="4"/>
  <c r="D79" i="4"/>
  <c r="E79" i="4"/>
  <c r="F79" i="4"/>
  <c r="G79" i="4"/>
  <c r="H79" i="4"/>
  <c r="J79" i="4"/>
  <c r="K79" i="4"/>
  <c r="M79" i="4"/>
  <c r="N79" i="4"/>
  <c r="O79" i="4" s="1"/>
  <c r="A80" i="4"/>
  <c r="B80" i="4"/>
  <c r="C80" i="4"/>
  <c r="D80" i="4"/>
  <c r="E80" i="4"/>
  <c r="F80" i="4"/>
  <c r="G80" i="4"/>
  <c r="H80" i="4"/>
  <c r="J80" i="4"/>
  <c r="K80" i="4"/>
  <c r="M80" i="4"/>
  <c r="N80" i="4"/>
  <c r="A81" i="4"/>
  <c r="B81" i="4"/>
  <c r="C81" i="4"/>
  <c r="D81" i="4"/>
  <c r="E81" i="4"/>
  <c r="F81" i="4"/>
  <c r="G81" i="4"/>
  <c r="H81" i="4"/>
  <c r="J81" i="4"/>
  <c r="K81" i="4"/>
  <c r="M81" i="4"/>
  <c r="N81" i="4"/>
  <c r="A82" i="4"/>
  <c r="B82" i="4"/>
  <c r="C82" i="4"/>
  <c r="D82" i="4"/>
  <c r="E82" i="4"/>
  <c r="F82" i="4"/>
  <c r="G82" i="4"/>
  <c r="H82" i="4"/>
  <c r="J82" i="4"/>
  <c r="K82" i="4"/>
  <c r="M82" i="4"/>
  <c r="N82" i="4"/>
  <c r="A83" i="4"/>
  <c r="B83" i="4"/>
  <c r="C83" i="4"/>
  <c r="D83" i="4"/>
  <c r="E83" i="4"/>
  <c r="F83" i="4"/>
  <c r="G83" i="4"/>
  <c r="H83" i="4"/>
  <c r="J83" i="4"/>
  <c r="K83" i="4"/>
  <c r="M83" i="4"/>
  <c r="N83" i="4"/>
  <c r="A84" i="4"/>
  <c r="B84" i="4"/>
  <c r="C84" i="4"/>
  <c r="D84" i="4"/>
  <c r="E84" i="4"/>
  <c r="F84" i="4"/>
  <c r="G84" i="4"/>
  <c r="H84" i="4"/>
  <c r="J84" i="4"/>
  <c r="K84" i="4"/>
  <c r="M84" i="4"/>
  <c r="N84" i="4"/>
  <c r="O84" i="4" s="1"/>
  <c r="A85" i="4"/>
  <c r="B85" i="4"/>
  <c r="C85" i="4"/>
  <c r="D85" i="4"/>
  <c r="E85" i="4"/>
  <c r="F85" i="4"/>
  <c r="G85" i="4"/>
  <c r="H85" i="4"/>
  <c r="J85" i="4"/>
  <c r="K85" i="4"/>
  <c r="M85" i="4"/>
  <c r="N85" i="4"/>
  <c r="A86" i="4"/>
  <c r="B86" i="4"/>
  <c r="C86" i="4"/>
  <c r="D86" i="4"/>
  <c r="E86" i="4"/>
  <c r="F86" i="4"/>
  <c r="G86" i="4"/>
  <c r="H86" i="4"/>
  <c r="I86" i="4" s="1"/>
  <c r="J86" i="4"/>
  <c r="K86" i="4"/>
  <c r="M86" i="4"/>
  <c r="N86" i="4"/>
  <c r="A87" i="4"/>
  <c r="B87" i="4"/>
  <c r="C87" i="4"/>
  <c r="D87" i="4"/>
  <c r="E87" i="4"/>
  <c r="F87" i="4"/>
  <c r="G87" i="4"/>
  <c r="H87" i="4"/>
  <c r="J87" i="4"/>
  <c r="K87" i="4"/>
  <c r="M87" i="4"/>
  <c r="N87" i="4"/>
  <c r="A88" i="4"/>
  <c r="B88" i="4"/>
  <c r="C88" i="4"/>
  <c r="D88" i="4"/>
  <c r="E88" i="4"/>
  <c r="F88" i="4"/>
  <c r="G88" i="4"/>
  <c r="H88" i="4"/>
  <c r="J88" i="4"/>
  <c r="K88" i="4"/>
  <c r="M88" i="4"/>
  <c r="N88" i="4"/>
  <c r="O88" i="4"/>
  <c r="A89" i="4"/>
  <c r="B89" i="4"/>
  <c r="C89" i="4"/>
  <c r="D89" i="4"/>
  <c r="E89" i="4"/>
  <c r="F89" i="4"/>
  <c r="G89" i="4"/>
  <c r="H89" i="4"/>
  <c r="I89" i="4" s="1"/>
  <c r="J89" i="4"/>
  <c r="K89" i="4"/>
  <c r="M89" i="4"/>
  <c r="N89" i="4"/>
  <c r="A90" i="4"/>
  <c r="B90" i="4"/>
  <c r="C90" i="4"/>
  <c r="D90" i="4"/>
  <c r="E90" i="4"/>
  <c r="F90" i="4"/>
  <c r="G90" i="4"/>
  <c r="H90" i="4"/>
  <c r="J90" i="4"/>
  <c r="K90" i="4"/>
  <c r="M90" i="4"/>
  <c r="O90" i="4" s="1"/>
  <c r="N90" i="4"/>
  <c r="A91" i="4"/>
  <c r="B91" i="4"/>
  <c r="C91" i="4"/>
  <c r="D91" i="4"/>
  <c r="E91" i="4"/>
  <c r="F91" i="4"/>
  <c r="G91" i="4"/>
  <c r="H91" i="4"/>
  <c r="J91" i="4"/>
  <c r="K91" i="4"/>
  <c r="M91" i="4"/>
  <c r="N91" i="4"/>
  <c r="A92" i="4"/>
  <c r="B92" i="4"/>
  <c r="C92" i="4"/>
  <c r="D92" i="4"/>
  <c r="E92" i="4"/>
  <c r="F92" i="4"/>
  <c r="G92" i="4"/>
  <c r="H92" i="4"/>
  <c r="J92" i="4"/>
  <c r="K92" i="4"/>
  <c r="M92" i="4"/>
  <c r="N92" i="4"/>
  <c r="A93" i="4"/>
  <c r="B93" i="4"/>
  <c r="C93" i="4"/>
  <c r="D93" i="4"/>
  <c r="E93" i="4"/>
  <c r="F93" i="4"/>
  <c r="G93" i="4"/>
  <c r="H93" i="4"/>
  <c r="J93" i="4"/>
  <c r="K93" i="4"/>
  <c r="M93" i="4"/>
  <c r="N93" i="4"/>
  <c r="A94" i="4"/>
  <c r="B94" i="4"/>
  <c r="C94" i="4"/>
  <c r="D94" i="4"/>
  <c r="E94" i="4"/>
  <c r="F94" i="4"/>
  <c r="G94" i="4"/>
  <c r="H94" i="4"/>
  <c r="J94" i="4"/>
  <c r="K94" i="4"/>
  <c r="M94" i="4"/>
  <c r="N94" i="4"/>
  <c r="A95" i="4"/>
  <c r="B95" i="4"/>
  <c r="C95" i="4"/>
  <c r="D95" i="4"/>
  <c r="E95" i="4"/>
  <c r="F95" i="4"/>
  <c r="G95" i="4"/>
  <c r="H95" i="4"/>
  <c r="J95" i="4"/>
  <c r="K95" i="4"/>
  <c r="M95" i="4"/>
  <c r="N95" i="4"/>
  <c r="A96" i="4"/>
  <c r="B96" i="4"/>
  <c r="C96" i="4"/>
  <c r="D96" i="4"/>
  <c r="E96" i="4"/>
  <c r="F96" i="4"/>
  <c r="G96" i="4"/>
  <c r="H96" i="4"/>
  <c r="J96" i="4"/>
  <c r="K96" i="4"/>
  <c r="M96" i="4"/>
  <c r="N96" i="4"/>
  <c r="A97" i="4"/>
  <c r="B97" i="4"/>
  <c r="C97" i="4"/>
  <c r="D97" i="4"/>
  <c r="E97" i="4"/>
  <c r="F97" i="4"/>
  <c r="G97" i="4"/>
  <c r="H97" i="4"/>
  <c r="J97" i="4"/>
  <c r="L97" i="4" s="1"/>
  <c r="K97" i="4"/>
  <c r="M97" i="4"/>
  <c r="N97" i="4"/>
  <c r="A98" i="4"/>
  <c r="B98" i="4"/>
  <c r="C98" i="4"/>
  <c r="D98" i="4"/>
  <c r="E98" i="4"/>
  <c r="F98" i="4"/>
  <c r="G98" i="4"/>
  <c r="H98" i="4"/>
  <c r="J98" i="4"/>
  <c r="K98" i="4"/>
  <c r="L98" i="4" s="1"/>
  <c r="M98" i="4"/>
  <c r="N98" i="4"/>
  <c r="O98" i="4" s="1"/>
  <c r="A99" i="4"/>
  <c r="B99" i="4"/>
  <c r="C99" i="4"/>
  <c r="D99" i="4"/>
  <c r="E99" i="4"/>
  <c r="F99" i="4"/>
  <c r="G99" i="4"/>
  <c r="H99" i="4"/>
  <c r="J99" i="4"/>
  <c r="K99" i="4"/>
  <c r="M99" i="4"/>
  <c r="N99" i="4"/>
  <c r="A100" i="4"/>
  <c r="B100" i="4"/>
  <c r="C100" i="4"/>
  <c r="D100" i="4"/>
  <c r="E100" i="4"/>
  <c r="F100" i="4"/>
  <c r="G100" i="4"/>
  <c r="H100" i="4"/>
  <c r="J100" i="4"/>
  <c r="K100" i="4"/>
  <c r="M100" i="4"/>
  <c r="N100" i="4"/>
  <c r="A101" i="4"/>
  <c r="B101" i="4"/>
  <c r="C101" i="4"/>
  <c r="D101" i="4"/>
  <c r="E101" i="4"/>
  <c r="F101" i="4"/>
  <c r="G101" i="4"/>
  <c r="H101" i="4"/>
  <c r="J101" i="4"/>
  <c r="K101" i="4"/>
  <c r="M101" i="4"/>
  <c r="N101" i="4"/>
  <c r="A102" i="4"/>
  <c r="B102" i="4"/>
  <c r="C102" i="4"/>
  <c r="D102" i="4"/>
  <c r="E102" i="4"/>
  <c r="F102" i="4"/>
  <c r="G102" i="4"/>
  <c r="H102" i="4"/>
  <c r="I102" i="4" s="1"/>
  <c r="J102" i="4"/>
  <c r="K102" i="4"/>
  <c r="M102" i="4"/>
  <c r="N102" i="4"/>
  <c r="A103" i="4"/>
  <c r="B103" i="4"/>
  <c r="C103" i="4"/>
  <c r="D103" i="4"/>
  <c r="E103" i="4"/>
  <c r="F103" i="4"/>
  <c r="G103" i="4"/>
  <c r="H103" i="4"/>
  <c r="J103" i="4"/>
  <c r="K103" i="4"/>
  <c r="M103" i="4"/>
  <c r="N103" i="4"/>
  <c r="A104" i="4"/>
  <c r="B104" i="4"/>
  <c r="C104" i="4"/>
  <c r="D104" i="4"/>
  <c r="E104" i="4"/>
  <c r="F104" i="4"/>
  <c r="G104" i="4"/>
  <c r="H104" i="4"/>
  <c r="I104" i="4"/>
  <c r="J104" i="4"/>
  <c r="K104" i="4"/>
  <c r="M104" i="4"/>
  <c r="N104" i="4"/>
  <c r="A105" i="4"/>
  <c r="B105" i="4"/>
  <c r="C105" i="4"/>
  <c r="D105" i="4"/>
  <c r="E105" i="4"/>
  <c r="F105" i="4"/>
  <c r="G105" i="4"/>
  <c r="H105" i="4"/>
  <c r="J105" i="4"/>
  <c r="K105" i="4"/>
  <c r="M105" i="4"/>
  <c r="N105" i="4"/>
  <c r="A106" i="4"/>
  <c r="B106" i="4"/>
  <c r="C106" i="4"/>
  <c r="D106" i="4"/>
  <c r="E106" i="4"/>
  <c r="F106" i="4"/>
  <c r="G106" i="4"/>
  <c r="H106" i="4"/>
  <c r="J106" i="4"/>
  <c r="K106" i="4"/>
  <c r="M106" i="4"/>
  <c r="N106" i="4"/>
  <c r="O106" i="4" s="1"/>
  <c r="A107" i="4"/>
  <c r="B107" i="4"/>
  <c r="C107" i="4"/>
  <c r="D107" i="4"/>
  <c r="E107" i="4"/>
  <c r="F107" i="4"/>
  <c r="G107" i="4"/>
  <c r="H107" i="4"/>
  <c r="J107" i="4"/>
  <c r="K107" i="4"/>
  <c r="L107" i="4" s="1"/>
  <c r="M107" i="4"/>
  <c r="N107" i="4"/>
  <c r="A108" i="4"/>
  <c r="B108" i="4"/>
  <c r="C108" i="4"/>
  <c r="D108" i="4"/>
  <c r="E108" i="4"/>
  <c r="F108" i="4"/>
  <c r="G108" i="4"/>
  <c r="H108" i="4"/>
  <c r="J108" i="4"/>
  <c r="K108" i="4"/>
  <c r="M108" i="4"/>
  <c r="O108" i="4" s="1"/>
  <c r="N108" i="4"/>
  <c r="A109" i="4"/>
  <c r="B109" i="4"/>
  <c r="C109" i="4"/>
  <c r="D109" i="4"/>
  <c r="E109" i="4"/>
  <c r="F109" i="4"/>
  <c r="G109" i="4"/>
  <c r="H109" i="4"/>
  <c r="J109" i="4"/>
  <c r="L109" i="4" s="1"/>
  <c r="K109" i="4"/>
  <c r="M109" i="4"/>
  <c r="N109" i="4"/>
  <c r="A110" i="4"/>
  <c r="B110" i="4"/>
  <c r="C110" i="4"/>
  <c r="D110" i="4"/>
  <c r="E110" i="4"/>
  <c r="F110" i="4"/>
  <c r="G110" i="4"/>
  <c r="I110" i="4" s="1"/>
  <c r="H110" i="4"/>
  <c r="J110" i="4"/>
  <c r="K110" i="4"/>
  <c r="M110" i="4"/>
  <c r="N110" i="4"/>
  <c r="A111" i="4"/>
  <c r="B111" i="4"/>
  <c r="C111" i="4"/>
  <c r="D111" i="4"/>
  <c r="E111" i="4"/>
  <c r="F111" i="4"/>
  <c r="G111" i="4"/>
  <c r="H111" i="4"/>
  <c r="J111" i="4"/>
  <c r="K111" i="4"/>
  <c r="M111" i="4"/>
  <c r="N111" i="4"/>
  <c r="A112" i="4"/>
  <c r="B112" i="4"/>
  <c r="C112" i="4"/>
  <c r="D112" i="4"/>
  <c r="E112" i="4"/>
  <c r="F112" i="4"/>
  <c r="G112" i="4"/>
  <c r="H112" i="4"/>
  <c r="J112" i="4"/>
  <c r="K112" i="4"/>
  <c r="M112" i="4"/>
  <c r="O112" i="4" s="1"/>
  <c r="N112" i="4"/>
  <c r="A113" i="4"/>
  <c r="B113" i="4"/>
  <c r="C113" i="4"/>
  <c r="D113" i="4"/>
  <c r="E113" i="4"/>
  <c r="F113" i="4"/>
  <c r="G113" i="4"/>
  <c r="H113" i="4"/>
  <c r="I113" i="4" s="1"/>
  <c r="J113" i="4"/>
  <c r="K113" i="4"/>
  <c r="L113" i="4" s="1"/>
  <c r="M113" i="4"/>
  <c r="N113" i="4"/>
  <c r="A114" i="4"/>
  <c r="B114" i="4"/>
  <c r="C114" i="4"/>
  <c r="D114" i="4"/>
  <c r="E114" i="4"/>
  <c r="F114" i="4"/>
  <c r="G114" i="4"/>
  <c r="H114" i="4"/>
  <c r="J114" i="4"/>
  <c r="K114" i="4"/>
  <c r="L114" i="4" s="1"/>
  <c r="M114" i="4"/>
  <c r="N114" i="4"/>
  <c r="A115" i="4"/>
  <c r="B115" i="4"/>
  <c r="C115" i="4"/>
  <c r="D115" i="4"/>
  <c r="E115" i="4"/>
  <c r="F115" i="4"/>
  <c r="G115" i="4"/>
  <c r="H115" i="4"/>
  <c r="J115" i="4"/>
  <c r="K115" i="4"/>
  <c r="M115" i="4"/>
  <c r="N115" i="4"/>
  <c r="O115" i="4" s="1"/>
  <c r="A116" i="4"/>
  <c r="B116" i="4"/>
  <c r="C116" i="4"/>
  <c r="D116" i="4"/>
  <c r="E116" i="4"/>
  <c r="F116" i="4"/>
  <c r="G116" i="4"/>
  <c r="H116" i="4"/>
  <c r="I116" i="4" s="1"/>
  <c r="J116" i="4"/>
  <c r="K116" i="4"/>
  <c r="M116" i="4"/>
  <c r="N116" i="4"/>
  <c r="A117" i="4"/>
  <c r="B117" i="4"/>
  <c r="C117" i="4"/>
  <c r="D117" i="4"/>
  <c r="E117" i="4"/>
  <c r="F117" i="4"/>
  <c r="G117" i="4"/>
  <c r="H117" i="4"/>
  <c r="J117" i="4"/>
  <c r="K117" i="4"/>
  <c r="L117" i="4" s="1"/>
  <c r="M117" i="4"/>
  <c r="N117" i="4"/>
  <c r="A118" i="4"/>
  <c r="B118" i="4"/>
  <c r="C118" i="4"/>
  <c r="D118" i="4"/>
  <c r="E118" i="4"/>
  <c r="F118" i="4"/>
  <c r="G118" i="4"/>
  <c r="H118" i="4"/>
  <c r="I118" i="4" s="1"/>
  <c r="J118" i="4"/>
  <c r="K118" i="4"/>
  <c r="M118" i="4"/>
  <c r="N118" i="4"/>
  <c r="A119" i="4"/>
  <c r="B119" i="4"/>
  <c r="C119" i="4"/>
  <c r="D119" i="4"/>
  <c r="E119" i="4"/>
  <c r="F119" i="4"/>
  <c r="G119" i="4"/>
  <c r="H119" i="4"/>
  <c r="J119" i="4"/>
  <c r="K119" i="4"/>
  <c r="L119" i="4"/>
  <c r="M119" i="4"/>
  <c r="N119" i="4"/>
  <c r="A120" i="4"/>
  <c r="B120" i="4"/>
  <c r="C120" i="4"/>
  <c r="D120" i="4"/>
  <c r="E120" i="4"/>
  <c r="F120" i="4"/>
  <c r="G120" i="4"/>
  <c r="H120" i="4"/>
  <c r="J120" i="4"/>
  <c r="K120" i="4"/>
  <c r="L120" i="4" s="1"/>
  <c r="M120" i="4"/>
  <c r="N120" i="4"/>
  <c r="A121" i="4"/>
  <c r="B121" i="4"/>
  <c r="C121" i="4"/>
  <c r="D121" i="4"/>
  <c r="E121" i="4"/>
  <c r="F121" i="4"/>
  <c r="G121" i="4"/>
  <c r="H121" i="4"/>
  <c r="J121" i="4"/>
  <c r="K121" i="4"/>
  <c r="M121" i="4"/>
  <c r="N121" i="4"/>
  <c r="A122" i="4"/>
  <c r="B122" i="4"/>
  <c r="C122" i="4"/>
  <c r="D122" i="4"/>
  <c r="E122" i="4"/>
  <c r="F122" i="4"/>
  <c r="G122" i="4"/>
  <c r="H122" i="4"/>
  <c r="J122" i="4"/>
  <c r="K122" i="4"/>
  <c r="M122" i="4"/>
  <c r="N122" i="4"/>
  <c r="A123" i="4"/>
  <c r="B123" i="4"/>
  <c r="C123" i="4"/>
  <c r="D123" i="4"/>
  <c r="E123" i="4"/>
  <c r="F123" i="4"/>
  <c r="G123" i="4"/>
  <c r="H123" i="4"/>
  <c r="J123" i="4"/>
  <c r="K123" i="4"/>
  <c r="M123" i="4"/>
  <c r="N123" i="4"/>
  <c r="A124" i="4"/>
  <c r="B124" i="4"/>
  <c r="C124" i="4"/>
  <c r="D124" i="4"/>
  <c r="E124" i="4"/>
  <c r="F124" i="4"/>
  <c r="G124" i="4"/>
  <c r="H124" i="4"/>
  <c r="J124" i="4"/>
  <c r="K124" i="4"/>
  <c r="M124" i="4"/>
  <c r="N124" i="4"/>
  <c r="A125" i="4"/>
  <c r="B125" i="4"/>
  <c r="C125" i="4"/>
  <c r="D125" i="4"/>
  <c r="E125" i="4"/>
  <c r="F125" i="4"/>
  <c r="G125" i="4"/>
  <c r="H125" i="4"/>
  <c r="J125" i="4"/>
  <c r="K125" i="4"/>
  <c r="M125" i="4"/>
  <c r="N125" i="4"/>
  <c r="A126" i="4"/>
  <c r="B126" i="4"/>
  <c r="C126" i="4"/>
  <c r="D126" i="4"/>
  <c r="E126" i="4"/>
  <c r="F126" i="4"/>
  <c r="G126" i="4"/>
  <c r="H126" i="4"/>
  <c r="J126" i="4"/>
  <c r="K126" i="4"/>
  <c r="M126" i="4"/>
  <c r="O126" i="4" s="1"/>
  <c r="N126" i="4"/>
  <c r="A127" i="4"/>
  <c r="B127" i="4"/>
  <c r="C127" i="4"/>
  <c r="D127" i="4"/>
  <c r="E127" i="4"/>
  <c r="F127" i="4"/>
  <c r="G127" i="4"/>
  <c r="H127" i="4"/>
  <c r="J127" i="4"/>
  <c r="K127" i="4"/>
  <c r="M127" i="4"/>
  <c r="N127" i="4"/>
  <c r="A128" i="4"/>
  <c r="B128" i="4"/>
  <c r="C128" i="4"/>
  <c r="D128" i="4"/>
  <c r="E128" i="4"/>
  <c r="F128" i="4"/>
  <c r="G128" i="4"/>
  <c r="H128" i="4"/>
  <c r="J128" i="4"/>
  <c r="K128" i="4"/>
  <c r="M128" i="4"/>
  <c r="N128" i="4"/>
  <c r="A129" i="4"/>
  <c r="B129" i="4"/>
  <c r="C129" i="4"/>
  <c r="D129" i="4"/>
  <c r="E129" i="4"/>
  <c r="F129" i="4"/>
  <c r="G129" i="4"/>
  <c r="H129" i="4"/>
  <c r="J129" i="4"/>
  <c r="K129" i="4"/>
  <c r="M129" i="4"/>
  <c r="N129" i="4"/>
  <c r="A130" i="4"/>
  <c r="B130" i="4"/>
  <c r="C130" i="4"/>
  <c r="D130" i="4"/>
  <c r="E130" i="4"/>
  <c r="F130" i="4"/>
  <c r="G130" i="4"/>
  <c r="H130" i="4"/>
  <c r="J130" i="4"/>
  <c r="K130" i="4"/>
  <c r="M130" i="4"/>
  <c r="O130" i="4" s="1"/>
  <c r="N130" i="4"/>
  <c r="A131" i="4"/>
  <c r="B131" i="4"/>
  <c r="C131" i="4"/>
  <c r="D131" i="4"/>
  <c r="E131" i="4"/>
  <c r="F131" i="4"/>
  <c r="G131" i="4"/>
  <c r="H131" i="4"/>
  <c r="J131" i="4"/>
  <c r="K131" i="4"/>
  <c r="M131" i="4"/>
  <c r="N131" i="4"/>
  <c r="A132" i="4"/>
  <c r="B132" i="4"/>
  <c r="C132" i="4"/>
  <c r="D132" i="4"/>
  <c r="E132" i="4"/>
  <c r="F132" i="4"/>
  <c r="G132" i="4"/>
  <c r="H132" i="4"/>
  <c r="J132" i="4"/>
  <c r="K132" i="4"/>
  <c r="M132" i="4"/>
  <c r="O132" i="4" s="1"/>
  <c r="N132" i="4"/>
  <c r="A133" i="4"/>
  <c r="B133" i="4"/>
  <c r="C133" i="4"/>
  <c r="D133" i="4"/>
  <c r="E133" i="4"/>
  <c r="F133" i="4"/>
  <c r="G133" i="4"/>
  <c r="H133" i="4"/>
  <c r="J133" i="4"/>
  <c r="K133" i="4"/>
  <c r="M133" i="4"/>
  <c r="N133" i="4"/>
  <c r="A134" i="4"/>
  <c r="B134" i="4"/>
  <c r="C134" i="4"/>
  <c r="D134" i="4"/>
  <c r="E134" i="4"/>
  <c r="F134" i="4"/>
  <c r="G134" i="4"/>
  <c r="I134" i="4" s="1"/>
  <c r="H134" i="4"/>
  <c r="J134" i="4"/>
  <c r="K134" i="4"/>
  <c r="M134" i="4"/>
  <c r="N134" i="4"/>
  <c r="A135" i="4"/>
  <c r="B135" i="4"/>
  <c r="C135" i="4"/>
  <c r="D135" i="4"/>
  <c r="E135" i="4"/>
  <c r="F135" i="4"/>
  <c r="G135" i="4"/>
  <c r="H135" i="4"/>
  <c r="J135" i="4"/>
  <c r="K135" i="4"/>
  <c r="M135" i="4"/>
  <c r="N135" i="4"/>
  <c r="A136" i="4"/>
  <c r="B136" i="4"/>
  <c r="C136" i="4"/>
  <c r="D136" i="4"/>
  <c r="E136" i="4"/>
  <c r="F136" i="4"/>
  <c r="G136" i="4"/>
  <c r="I136" i="4" s="1"/>
  <c r="H136" i="4"/>
  <c r="J136" i="4"/>
  <c r="K136" i="4"/>
  <c r="M136" i="4"/>
  <c r="O136" i="4" s="1"/>
  <c r="N136" i="4"/>
  <c r="A137" i="4"/>
  <c r="B137" i="4"/>
  <c r="C137" i="4"/>
  <c r="D137" i="4"/>
  <c r="E137" i="4"/>
  <c r="F137" i="4"/>
  <c r="G137" i="4"/>
  <c r="H137" i="4"/>
  <c r="I137" i="4" s="1"/>
  <c r="J137" i="4"/>
  <c r="K137" i="4"/>
  <c r="M137" i="4"/>
  <c r="N137" i="4"/>
  <c r="O137" i="4" s="1"/>
  <c r="A138" i="4"/>
  <c r="B138" i="4"/>
  <c r="C138" i="4"/>
  <c r="D138" i="4"/>
  <c r="E138" i="4"/>
  <c r="F138" i="4"/>
  <c r="G138" i="4"/>
  <c r="H138" i="4"/>
  <c r="J138" i="4"/>
  <c r="K138" i="4"/>
  <c r="M138" i="4"/>
  <c r="N138" i="4"/>
  <c r="A139" i="4"/>
  <c r="B139" i="4"/>
  <c r="C139" i="4"/>
  <c r="D139" i="4"/>
  <c r="E139" i="4"/>
  <c r="F139" i="4"/>
  <c r="G139" i="4"/>
  <c r="H139" i="4"/>
  <c r="J139" i="4"/>
  <c r="K139" i="4"/>
  <c r="M139" i="4"/>
  <c r="N139" i="4"/>
  <c r="O139" i="4" s="1"/>
  <c r="A140" i="4"/>
  <c r="B140" i="4"/>
  <c r="C140" i="4"/>
  <c r="D140" i="4"/>
  <c r="E140" i="4"/>
  <c r="F140" i="4"/>
  <c r="G140" i="4"/>
  <c r="H140" i="4"/>
  <c r="I140" i="4" s="1"/>
  <c r="J140" i="4"/>
  <c r="K140" i="4"/>
  <c r="M140" i="4"/>
  <c r="N140" i="4"/>
  <c r="A141" i="4"/>
  <c r="B141" i="4"/>
  <c r="C141" i="4"/>
  <c r="D141" i="4"/>
  <c r="E141" i="4"/>
  <c r="F141" i="4"/>
  <c r="G141" i="4"/>
  <c r="H141" i="4"/>
  <c r="J141" i="4"/>
  <c r="L141" i="4" s="1"/>
  <c r="K141" i="4"/>
  <c r="M141" i="4"/>
  <c r="N141" i="4"/>
  <c r="A142" i="4"/>
  <c r="B142" i="4"/>
  <c r="C142" i="4"/>
  <c r="D142" i="4"/>
  <c r="E142" i="4"/>
  <c r="F142" i="4"/>
  <c r="G142" i="4"/>
  <c r="H142" i="4"/>
  <c r="J142" i="4"/>
  <c r="K142" i="4"/>
  <c r="M142" i="4"/>
  <c r="N142" i="4"/>
  <c r="A143" i="4"/>
  <c r="B143" i="4"/>
  <c r="C143" i="4"/>
  <c r="D143" i="4"/>
  <c r="E143" i="4"/>
  <c r="F143" i="4"/>
  <c r="G143" i="4"/>
  <c r="H143" i="4"/>
  <c r="I143" i="4" s="1"/>
  <c r="J143" i="4"/>
  <c r="K143" i="4"/>
  <c r="M143" i="4"/>
  <c r="N143" i="4"/>
  <c r="A144" i="4"/>
  <c r="B144" i="4"/>
  <c r="C144" i="4"/>
  <c r="D144" i="4"/>
  <c r="E144" i="4"/>
  <c r="F144" i="4"/>
  <c r="G144" i="4"/>
  <c r="H144" i="4"/>
  <c r="J144" i="4"/>
  <c r="K144" i="4"/>
  <c r="M144" i="4"/>
  <c r="N144" i="4"/>
  <c r="A145" i="4"/>
  <c r="B145" i="4"/>
  <c r="C145" i="4"/>
  <c r="D145" i="4"/>
  <c r="E145" i="4"/>
  <c r="F145" i="4"/>
  <c r="G145" i="4"/>
  <c r="H145" i="4"/>
  <c r="I145" i="4" s="1"/>
  <c r="J145" i="4"/>
  <c r="K145" i="4"/>
  <c r="M145" i="4"/>
  <c r="N145" i="4"/>
  <c r="A146" i="4"/>
  <c r="B146" i="4"/>
  <c r="C146" i="4"/>
  <c r="D146" i="4"/>
  <c r="E146" i="4"/>
  <c r="F146" i="4"/>
  <c r="G146" i="4"/>
  <c r="H146" i="4"/>
  <c r="J146" i="4"/>
  <c r="K146" i="4"/>
  <c r="M146" i="4"/>
  <c r="N146" i="4"/>
  <c r="A147" i="4"/>
  <c r="B147" i="4"/>
  <c r="C147" i="4"/>
  <c r="D147" i="4"/>
  <c r="E147" i="4"/>
  <c r="F147" i="4"/>
  <c r="G147" i="4"/>
  <c r="H147" i="4"/>
  <c r="J147" i="4"/>
  <c r="K147" i="4"/>
  <c r="M147" i="4"/>
  <c r="N147" i="4"/>
  <c r="O147" i="4" s="1"/>
  <c r="A148" i="4"/>
  <c r="B148" i="4"/>
  <c r="C148" i="4"/>
  <c r="D148" i="4"/>
  <c r="E148" i="4"/>
  <c r="F148" i="4"/>
  <c r="G148" i="4"/>
  <c r="H148" i="4"/>
  <c r="I148" i="4" s="1"/>
  <c r="J148" i="4"/>
  <c r="K148" i="4"/>
  <c r="M148" i="4"/>
  <c r="N148" i="4"/>
  <c r="A149" i="4"/>
  <c r="B149" i="4"/>
  <c r="C149" i="4"/>
  <c r="D149" i="4"/>
  <c r="E149" i="4"/>
  <c r="F149" i="4"/>
  <c r="G149" i="4"/>
  <c r="H149" i="4"/>
  <c r="J149" i="4"/>
  <c r="K149" i="4"/>
  <c r="M149" i="4"/>
  <c r="N149" i="4"/>
  <c r="A150" i="4"/>
  <c r="B150" i="4"/>
  <c r="C150" i="4"/>
  <c r="D150" i="4"/>
  <c r="E150" i="4"/>
  <c r="F150" i="4"/>
  <c r="G150" i="4"/>
  <c r="H150" i="4"/>
  <c r="J150" i="4"/>
  <c r="K150" i="4"/>
  <c r="M150" i="4"/>
  <c r="N150" i="4"/>
  <c r="A151" i="4"/>
  <c r="B151" i="4"/>
  <c r="C151" i="4"/>
  <c r="D151" i="4"/>
  <c r="E151" i="4"/>
  <c r="F151" i="4"/>
  <c r="G151" i="4"/>
  <c r="H151" i="4"/>
  <c r="J151" i="4"/>
  <c r="L151" i="4" s="1"/>
  <c r="K151" i="4"/>
  <c r="M151" i="4"/>
  <c r="N151" i="4"/>
  <c r="A152" i="4"/>
  <c r="B152" i="4"/>
  <c r="C152" i="4"/>
  <c r="D152" i="4"/>
  <c r="E152" i="4"/>
  <c r="F152" i="4"/>
  <c r="G152" i="4"/>
  <c r="H152" i="4"/>
  <c r="J152" i="4"/>
  <c r="K152" i="4"/>
  <c r="M152" i="4"/>
  <c r="N152" i="4"/>
  <c r="A153" i="4"/>
  <c r="B153" i="4"/>
  <c r="C153" i="4"/>
  <c r="D153" i="4"/>
  <c r="E153" i="4"/>
  <c r="F153" i="4"/>
  <c r="G153" i="4"/>
  <c r="H153" i="4"/>
  <c r="J153" i="4"/>
  <c r="L153" i="4" s="1"/>
  <c r="K153" i="4"/>
  <c r="M153" i="4"/>
  <c r="N153" i="4"/>
  <c r="A154" i="4"/>
  <c r="B154" i="4"/>
  <c r="C154" i="4"/>
  <c r="D154" i="4"/>
  <c r="E154" i="4"/>
  <c r="F154" i="4"/>
  <c r="G154" i="4"/>
  <c r="H154" i="4"/>
  <c r="J154" i="4"/>
  <c r="K154" i="4"/>
  <c r="M154" i="4"/>
  <c r="O154" i="4" s="1"/>
  <c r="N154" i="4"/>
  <c r="A155" i="4"/>
  <c r="B155" i="4"/>
  <c r="C155" i="4"/>
  <c r="D155" i="4"/>
  <c r="E155" i="4"/>
  <c r="F155" i="4"/>
  <c r="G155" i="4"/>
  <c r="H155" i="4"/>
  <c r="J155" i="4"/>
  <c r="L155" i="4" s="1"/>
  <c r="K155" i="4"/>
  <c r="M155" i="4"/>
  <c r="N155" i="4"/>
  <c r="A156" i="4"/>
  <c r="B156" i="4"/>
  <c r="C156" i="4"/>
  <c r="D156" i="4"/>
  <c r="E156" i="4"/>
  <c r="F156" i="4"/>
  <c r="G156" i="4"/>
  <c r="H156" i="4"/>
  <c r="I156" i="4"/>
  <c r="J156" i="4"/>
  <c r="K156" i="4"/>
  <c r="M156" i="4"/>
  <c r="N156" i="4"/>
  <c r="AB283" i="9" s="1"/>
  <c r="A157" i="4"/>
  <c r="B157" i="4"/>
  <c r="C157" i="4"/>
  <c r="D157" i="4"/>
  <c r="E157" i="4"/>
  <c r="F157" i="4"/>
  <c r="G157" i="4"/>
  <c r="H157" i="4"/>
  <c r="J157" i="4"/>
  <c r="K157" i="4"/>
  <c r="M157" i="4"/>
  <c r="N157" i="4"/>
  <c r="A158" i="4"/>
  <c r="B158" i="4"/>
  <c r="C158" i="4"/>
  <c r="D158" i="4"/>
  <c r="E158" i="4"/>
  <c r="F158" i="4"/>
  <c r="G158" i="4"/>
  <c r="H158" i="4"/>
  <c r="J158" i="4"/>
  <c r="K158" i="4"/>
  <c r="M158" i="4"/>
  <c r="N158" i="4"/>
  <c r="A159" i="4"/>
  <c r="B159" i="4"/>
  <c r="C159" i="4"/>
  <c r="D159" i="4"/>
  <c r="E159" i="4"/>
  <c r="F159" i="4"/>
  <c r="G159" i="4"/>
  <c r="H159" i="4"/>
  <c r="J159" i="4"/>
  <c r="K159" i="4"/>
  <c r="M159" i="4"/>
  <c r="N159" i="4"/>
  <c r="A160" i="4"/>
  <c r="B160" i="4"/>
  <c r="C160" i="4"/>
  <c r="D160" i="4"/>
  <c r="E160" i="4"/>
  <c r="F160" i="4"/>
  <c r="G160" i="4"/>
  <c r="H160" i="4"/>
  <c r="J160" i="4"/>
  <c r="K160" i="4"/>
  <c r="M160" i="4"/>
  <c r="N160" i="4"/>
  <c r="O160" i="4" s="1"/>
  <c r="A161" i="4"/>
  <c r="B161" i="4"/>
  <c r="C161" i="4"/>
  <c r="D161" i="4"/>
  <c r="E161" i="4"/>
  <c r="F161" i="4"/>
  <c r="G161" i="4"/>
  <c r="H161" i="4"/>
  <c r="J161" i="4"/>
  <c r="L161" i="4" s="1"/>
  <c r="K161" i="4"/>
  <c r="M161" i="4"/>
  <c r="N161" i="4"/>
  <c r="A162" i="4"/>
  <c r="B162" i="4"/>
  <c r="C162" i="4"/>
  <c r="D162" i="4"/>
  <c r="E162" i="4"/>
  <c r="F162" i="4"/>
  <c r="G162" i="4"/>
  <c r="H162" i="4"/>
  <c r="J162" i="4"/>
  <c r="K162" i="4"/>
  <c r="M162" i="4"/>
  <c r="N162" i="4"/>
  <c r="A163" i="4"/>
  <c r="B163" i="4"/>
  <c r="C163" i="4"/>
  <c r="D163" i="4"/>
  <c r="E163" i="4"/>
  <c r="F163" i="4"/>
  <c r="G163" i="4"/>
  <c r="H163" i="4"/>
  <c r="J163" i="4"/>
  <c r="K163" i="4"/>
  <c r="M163" i="4"/>
  <c r="N163" i="4"/>
  <c r="A164" i="4"/>
  <c r="B164" i="4"/>
  <c r="C164" i="4"/>
  <c r="D164" i="4"/>
  <c r="E164" i="4"/>
  <c r="F164" i="4"/>
  <c r="G164" i="4"/>
  <c r="H164" i="4"/>
  <c r="J164" i="4"/>
  <c r="K164" i="4"/>
  <c r="M164" i="4"/>
  <c r="N164" i="4"/>
  <c r="A165" i="4"/>
  <c r="B165" i="4"/>
  <c r="C165" i="4"/>
  <c r="D165" i="4"/>
  <c r="E165" i="4"/>
  <c r="F165" i="4"/>
  <c r="G165" i="4"/>
  <c r="H165" i="4"/>
  <c r="J165" i="4"/>
  <c r="L165" i="4" s="1"/>
  <c r="K165" i="4"/>
  <c r="M165" i="4"/>
  <c r="N165" i="4"/>
  <c r="A166" i="4"/>
  <c r="B166" i="4"/>
  <c r="C166" i="4"/>
  <c r="D166" i="4"/>
  <c r="E166" i="4"/>
  <c r="F166" i="4"/>
  <c r="G166" i="4"/>
  <c r="H166" i="4"/>
  <c r="J166" i="4"/>
  <c r="K166" i="4"/>
  <c r="M166" i="4"/>
  <c r="N166" i="4"/>
  <c r="O166" i="4"/>
  <c r="A167" i="4"/>
  <c r="B167" i="4"/>
  <c r="C167" i="4"/>
  <c r="D167" i="4"/>
  <c r="E167" i="4"/>
  <c r="F167" i="4"/>
  <c r="G167" i="4"/>
  <c r="H167" i="4"/>
  <c r="I167" i="4" s="1"/>
  <c r="J167" i="4"/>
  <c r="K167" i="4"/>
  <c r="L167" i="4" s="1"/>
  <c r="M167" i="4"/>
  <c r="N167" i="4"/>
  <c r="A168" i="4"/>
  <c r="B168" i="4"/>
  <c r="C168" i="4"/>
  <c r="D168" i="4"/>
  <c r="E168" i="4"/>
  <c r="F168" i="4"/>
  <c r="G168" i="4"/>
  <c r="H168" i="4"/>
  <c r="J168" i="4"/>
  <c r="K168" i="4"/>
  <c r="M168" i="4"/>
  <c r="N168" i="4"/>
  <c r="A169" i="4"/>
  <c r="B169" i="4"/>
  <c r="C169" i="4"/>
  <c r="D169" i="4"/>
  <c r="E169" i="4"/>
  <c r="F169" i="4"/>
  <c r="G169" i="4"/>
  <c r="H169" i="4"/>
  <c r="J169" i="4"/>
  <c r="K169" i="4"/>
  <c r="M169" i="4"/>
  <c r="N169" i="4"/>
  <c r="A170" i="4"/>
  <c r="B170" i="4"/>
  <c r="C170" i="4"/>
  <c r="D170" i="4"/>
  <c r="E170" i="4"/>
  <c r="F170" i="4"/>
  <c r="G170" i="4"/>
  <c r="H170" i="4"/>
  <c r="J170" i="4"/>
  <c r="K170" i="4"/>
  <c r="M170" i="4"/>
  <c r="N170" i="4"/>
  <c r="A171" i="4"/>
  <c r="B171" i="4"/>
  <c r="C171" i="4"/>
  <c r="D171" i="4"/>
  <c r="E171" i="4"/>
  <c r="F171" i="4"/>
  <c r="G171" i="4"/>
  <c r="H171" i="4"/>
  <c r="J171" i="4"/>
  <c r="K171" i="4"/>
  <c r="M171" i="4"/>
  <c r="N171" i="4"/>
  <c r="A172" i="4"/>
  <c r="B172" i="4"/>
  <c r="C172" i="4"/>
  <c r="D172" i="4"/>
  <c r="E172" i="4"/>
  <c r="F172" i="4"/>
  <c r="G172" i="4"/>
  <c r="H172" i="4"/>
  <c r="J172" i="4"/>
  <c r="K172" i="4"/>
  <c r="M172" i="4"/>
  <c r="O172" i="4" s="1"/>
  <c r="N172" i="4"/>
  <c r="A173" i="4"/>
  <c r="B173" i="4"/>
  <c r="C173" i="4"/>
  <c r="D173" i="4"/>
  <c r="E173" i="4"/>
  <c r="F173" i="4"/>
  <c r="G173" i="4"/>
  <c r="H173" i="4"/>
  <c r="J173" i="4"/>
  <c r="K173" i="4"/>
  <c r="M173" i="4"/>
  <c r="N173" i="4"/>
  <c r="A174" i="4"/>
  <c r="B174" i="4"/>
  <c r="C174" i="4"/>
  <c r="D174" i="4"/>
  <c r="E174" i="4"/>
  <c r="F174" i="4"/>
  <c r="G174" i="4"/>
  <c r="I174" i="4" s="1"/>
  <c r="H174" i="4"/>
  <c r="J174" i="4"/>
  <c r="K174" i="4"/>
  <c r="L174" i="4" s="1"/>
  <c r="M174" i="4"/>
  <c r="N174" i="4"/>
  <c r="A175" i="4"/>
  <c r="B175" i="4"/>
  <c r="C175" i="4"/>
  <c r="D175" i="4"/>
  <c r="E175" i="4"/>
  <c r="F175" i="4"/>
  <c r="G175" i="4"/>
  <c r="H175" i="4"/>
  <c r="J175" i="4"/>
  <c r="K175" i="4"/>
  <c r="L175" i="4" s="1"/>
  <c r="M175" i="4"/>
  <c r="N175" i="4"/>
  <c r="A176" i="4"/>
  <c r="B176" i="4"/>
  <c r="C176" i="4"/>
  <c r="D176" i="4"/>
  <c r="E176" i="4"/>
  <c r="F176" i="4"/>
  <c r="G176" i="4"/>
  <c r="H176" i="4"/>
  <c r="J176" i="4"/>
  <c r="K176" i="4"/>
  <c r="M176" i="4"/>
  <c r="O176" i="4" s="1"/>
  <c r="N176" i="4"/>
  <c r="A177" i="4"/>
  <c r="B177" i="4"/>
  <c r="C177" i="4"/>
  <c r="D177" i="4"/>
  <c r="E177" i="4"/>
  <c r="F177" i="4"/>
  <c r="G177" i="4"/>
  <c r="H177" i="4"/>
  <c r="I177" i="4" s="1"/>
  <c r="J177" i="4"/>
  <c r="K177" i="4"/>
  <c r="M177" i="4"/>
  <c r="N177" i="4"/>
  <c r="O177" i="4" s="1"/>
  <c r="A178" i="4"/>
  <c r="B178" i="4"/>
  <c r="C178" i="4"/>
  <c r="D178" i="4"/>
  <c r="E178" i="4"/>
  <c r="F178" i="4"/>
  <c r="G178" i="4"/>
  <c r="H178" i="4"/>
  <c r="I178" i="4" s="1"/>
  <c r="J178" i="4"/>
  <c r="K178" i="4"/>
  <c r="M178" i="4"/>
  <c r="N178" i="4"/>
  <c r="A179" i="4"/>
  <c r="B179" i="4"/>
  <c r="C179" i="4"/>
  <c r="D179" i="4"/>
  <c r="E179" i="4"/>
  <c r="F179" i="4"/>
  <c r="G179" i="4"/>
  <c r="H179" i="4"/>
  <c r="J179" i="4"/>
  <c r="L179" i="4" s="1"/>
  <c r="K179" i="4"/>
  <c r="M179" i="4"/>
  <c r="N179" i="4"/>
  <c r="O179" i="4" s="1"/>
  <c r="A180" i="4"/>
  <c r="B180" i="4"/>
  <c r="C180" i="4"/>
  <c r="D180" i="4"/>
  <c r="E180" i="4"/>
  <c r="F180" i="4"/>
  <c r="G180" i="4"/>
  <c r="H180" i="4"/>
  <c r="J180" i="4"/>
  <c r="K180" i="4"/>
  <c r="M180" i="4"/>
  <c r="N180" i="4"/>
  <c r="A181" i="4"/>
  <c r="B181" i="4"/>
  <c r="C181" i="4"/>
  <c r="D181" i="4"/>
  <c r="E181" i="4"/>
  <c r="F181" i="4"/>
  <c r="G181" i="4"/>
  <c r="H181" i="4"/>
  <c r="I181" i="4" s="1"/>
  <c r="J181" i="4"/>
  <c r="K181" i="4"/>
  <c r="M181" i="4"/>
  <c r="N181" i="4"/>
  <c r="A182" i="4"/>
  <c r="B182" i="4"/>
  <c r="C182" i="4"/>
  <c r="D182" i="4"/>
  <c r="E182" i="4"/>
  <c r="F182" i="4"/>
  <c r="G182" i="4"/>
  <c r="H182" i="4"/>
  <c r="J182" i="4"/>
  <c r="K182" i="4"/>
  <c r="M182" i="4"/>
  <c r="N182" i="4"/>
  <c r="A183" i="4"/>
  <c r="B183" i="4"/>
  <c r="C183" i="4"/>
  <c r="D183" i="4"/>
  <c r="E183" i="4"/>
  <c r="F183" i="4"/>
  <c r="G183" i="4"/>
  <c r="H183" i="4"/>
  <c r="J183" i="4"/>
  <c r="L183" i="4" s="1"/>
  <c r="K183" i="4"/>
  <c r="M183" i="4"/>
  <c r="N183" i="4"/>
  <c r="A184" i="4"/>
  <c r="B184" i="4"/>
  <c r="C184" i="4"/>
  <c r="D184" i="4"/>
  <c r="E184" i="4"/>
  <c r="F184" i="4"/>
  <c r="G184" i="4"/>
  <c r="H184" i="4"/>
  <c r="J184" i="4"/>
  <c r="K184" i="4"/>
  <c r="M184" i="4"/>
  <c r="N184" i="4"/>
  <c r="A185" i="4"/>
  <c r="B185" i="4"/>
  <c r="C185" i="4"/>
  <c r="D185" i="4"/>
  <c r="E185" i="4"/>
  <c r="F185" i="4"/>
  <c r="G185" i="4"/>
  <c r="H185" i="4"/>
  <c r="J185" i="4"/>
  <c r="K185" i="4"/>
  <c r="M185" i="4"/>
  <c r="N185" i="4"/>
  <c r="A186" i="4"/>
  <c r="B186" i="4"/>
  <c r="C186" i="4"/>
  <c r="D186" i="4"/>
  <c r="E186" i="4"/>
  <c r="F186" i="4"/>
  <c r="G186" i="4"/>
  <c r="H186" i="4"/>
  <c r="J186" i="4"/>
  <c r="K186" i="4"/>
  <c r="M186" i="4"/>
  <c r="N186" i="4"/>
  <c r="O186" i="4" s="1"/>
  <c r="A187" i="4"/>
  <c r="B187" i="4"/>
  <c r="C187" i="4"/>
  <c r="D187" i="4"/>
  <c r="E187" i="4"/>
  <c r="F187" i="4"/>
  <c r="G187" i="4"/>
  <c r="H187" i="4"/>
  <c r="J187" i="4"/>
  <c r="L187" i="4" s="1"/>
  <c r="K187" i="4"/>
  <c r="M187" i="4"/>
  <c r="N187" i="4"/>
  <c r="A188" i="4"/>
  <c r="B188" i="4"/>
  <c r="C188" i="4"/>
  <c r="D188" i="4"/>
  <c r="E188" i="4"/>
  <c r="F188" i="4"/>
  <c r="G188" i="4"/>
  <c r="H188" i="4"/>
  <c r="J188" i="4"/>
  <c r="K188" i="4"/>
  <c r="M188" i="4"/>
  <c r="N188" i="4"/>
  <c r="A189" i="4"/>
  <c r="B189" i="4"/>
  <c r="C189" i="4"/>
  <c r="D189" i="4"/>
  <c r="E189" i="4"/>
  <c r="F189" i="4"/>
  <c r="G189" i="4"/>
  <c r="H189" i="4"/>
  <c r="J189" i="4"/>
  <c r="L189" i="4" s="1"/>
  <c r="K189" i="4"/>
  <c r="M189" i="4"/>
  <c r="N189" i="4"/>
  <c r="A190" i="4"/>
  <c r="B190" i="4"/>
  <c r="C190" i="4"/>
  <c r="D190" i="4"/>
  <c r="E190" i="4"/>
  <c r="F190" i="4"/>
  <c r="G190" i="4"/>
  <c r="H190" i="4"/>
  <c r="J190" i="4"/>
  <c r="K190" i="4"/>
  <c r="M190" i="4"/>
  <c r="N190" i="4"/>
  <c r="A191" i="4"/>
  <c r="B191" i="4"/>
  <c r="C191" i="4"/>
  <c r="D191" i="4"/>
  <c r="E191" i="4"/>
  <c r="F191" i="4"/>
  <c r="G191" i="4"/>
  <c r="H191" i="4"/>
  <c r="J191" i="4"/>
  <c r="K191" i="4"/>
  <c r="M191" i="4"/>
  <c r="N191" i="4"/>
  <c r="A192" i="4"/>
  <c r="B192" i="4"/>
  <c r="C192" i="4"/>
  <c r="D192" i="4"/>
  <c r="E192" i="4"/>
  <c r="F192" i="4"/>
  <c r="G192" i="4"/>
  <c r="H192" i="4"/>
  <c r="J192" i="4"/>
  <c r="K192" i="4"/>
  <c r="M192" i="4"/>
  <c r="N192" i="4"/>
  <c r="A193" i="4"/>
  <c r="B193" i="4"/>
  <c r="C193" i="4"/>
  <c r="D193" i="4"/>
  <c r="E193" i="4"/>
  <c r="F193" i="4"/>
  <c r="G193" i="4"/>
  <c r="H193" i="4"/>
  <c r="J193" i="4"/>
  <c r="L193" i="4" s="1"/>
  <c r="K193" i="4"/>
  <c r="M193" i="4"/>
  <c r="N193" i="4"/>
  <c r="A194" i="4"/>
  <c r="B194" i="4"/>
  <c r="C194" i="4"/>
  <c r="D194" i="4"/>
  <c r="E194" i="4"/>
  <c r="F194" i="4"/>
  <c r="G194" i="4"/>
  <c r="H194" i="4"/>
  <c r="J194" i="4"/>
  <c r="K194" i="4"/>
  <c r="M194" i="4"/>
  <c r="O194" i="4" s="1"/>
  <c r="N194" i="4"/>
  <c r="A195" i="4"/>
  <c r="B195" i="4"/>
  <c r="C195" i="4"/>
  <c r="D195" i="4"/>
  <c r="E195" i="4"/>
  <c r="F195" i="4"/>
  <c r="G195" i="4"/>
  <c r="H195" i="4"/>
  <c r="J195" i="4"/>
  <c r="K195" i="4"/>
  <c r="M195" i="4"/>
  <c r="N195" i="4"/>
  <c r="A196" i="4"/>
  <c r="B196" i="4"/>
  <c r="C196" i="4"/>
  <c r="D196" i="4"/>
  <c r="E196" i="4"/>
  <c r="F196" i="4"/>
  <c r="G196" i="4"/>
  <c r="I196" i="4" s="1"/>
  <c r="H196" i="4"/>
  <c r="J196" i="4"/>
  <c r="K196" i="4"/>
  <c r="M196" i="4"/>
  <c r="O196" i="4" s="1"/>
  <c r="N196" i="4"/>
  <c r="A197" i="4"/>
  <c r="B197" i="4"/>
  <c r="C197" i="4"/>
  <c r="D197" i="4"/>
  <c r="E197" i="4"/>
  <c r="F197" i="4"/>
  <c r="G197" i="4"/>
  <c r="H197" i="4"/>
  <c r="I197" i="4" s="1"/>
  <c r="J197" i="4"/>
  <c r="K197" i="4"/>
  <c r="Y288" i="9" s="1"/>
  <c r="M197" i="4"/>
  <c r="N197" i="4"/>
  <c r="O197" i="4" s="1"/>
  <c r="A198" i="4"/>
  <c r="B198" i="4"/>
  <c r="C198" i="4"/>
  <c r="D198" i="4"/>
  <c r="E198" i="4"/>
  <c r="F198" i="4"/>
  <c r="G198" i="4"/>
  <c r="H198" i="4"/>
  <c r="J198" i="4"/>
  <c r="K198" i="4"/>
  <c r="L198" i="4" s="1"/>
  <c r="M198" i="4"/>
  <c r="N198" i="4"/>
  <c r="A199" i="4"/>
  <c r="B199" i="4"/>
  <c r="C199" i="4"/>
  <c r="D199" i="4"/>
  <c r="E199" i="4"/>
  <c r="F199" i="4"/>
  <c r="G199" i="4"/>
  <c r="H199" i="4"/>
  <c r="I199" i="4" s="1"/>
  <c r="J199" i="4"/>
  <c r="K199" i="4"/>
  <c r="M199" i="4"/>
  <c r="N199" i="4"/>
  <c r="O199" i="4" s="1"/>
  <c r="A200" i="4"/>
  <c r="B200" i="4"/>
  <c r="C200" i="4"/>
  <c r="D200" i="4"/>
  <c r="E200" i="4"/>
  <c r="F200" i="4"/>
  <c r="G200" i="4"/>
  <c r="H200" i="4"/>
  <c r="I200" i="4" s="1"/>
  <c r="J200" i="4"/>
  <c r="K200" i="4"/>
  <c r="M200" i="4"/>
  <c r="N200" i="4"/>
  <c r="O200" i="4" s="1"/>
  <c r="A201" i="4"/>
  <c r="B201" i="4"/>
  <c r="C201" i="4"/>
  <c r="D201" i="4"/>
  <c r="E201" i="4"/>
  <c r="F201" i="4"/>
  <c r="G201" i="4"/>
  <c r="H201" i="4"/>
  <c r="J201" i="4"/>
  <c r="K201" i="4"/>
  <c r="L201" i="4" s="1"/>
  <c r="M201" i="4"/>
  <c r="N201" i="4"/>
  <c r="A202" i="4"/>
  <c r="B202" i="4"/>
  <c r="C202" i="4"/>
  <c r="D202" i="4"/>
  <c r="E202" i="4"/>
  <c r="F202" i="4"/>
  <c r="G202" i="4"/>
  <c r="H202" i="4"/>
  <c r="I202" i="4" s="1"/>
  <c r="J202" i="4"/>
  <c r="K202" i="4"/>
  <c r="M202" i="4"/>
  <c r="N202" i="4"/>
  <c r="O202" i="4" s="1"/>
  <c r="A203" i="4"/>
  <c r="B203" i="4"/>
  <c r="C203" i="4"/>
  <c r="D203" i="4"/>
  <c r="E203" i="4"/>
  <c r="F203" i="4"/>
  <c r="G203" i="4"/>
  <c r="H203" i="4"/>
  <c r="I203" i="4" s="1"/>
  <c r="J203" i="4"/>
  <c r="K203" i="4"/>
  <c r="M203" i="4"/>
  <c r="N203" i="4"/>
  <c r="A204" i="4"/>
  <c r="B204" i="4"/>
  <c r="C204" i="4"/>
  <c r="D204" i="4"/>
  <c r="E204" i="4"/>
  <c r="F204" i="4"/>
  <c r="G204" i="4"/>
  <c r="H204" i="4"/>
  <c r="J204" i="4"/>
  <c r="K204" i="4"/>
  <c r="M204" i="4"/>
  <c r="N204" i="4"/>
  <c r="O204" i="4" s="1"/>
  <c r="A205" i="4"/>
  <c r="B205" i="4"/>
  <c r="C205" i="4"/>
  <c r="D205" i="4"/>
  <c r="E205" i="4"/>
  <c r="F205" i="4"/>
  <c r="G205" i="4"/>
  <c r="H205" i="4"/>
  <c r="J205" i="4"/>
  <c r="K205" i="4"/>
  <c r="M205" i="4"/>
  <c r="N205" i="4"/>
  <c r="A206" i="4"/>
  <c r="B206" i="4"/>
  <c r="C206" i="4"/>
  <c r="D206" i="4"/>
  <c r="E206" i="4"/>
  <c r="F206" i="4"/>
  <c r="G206" i="4"/>
  <c r="H206" i="4"/>
  <c r="J206" i="4"/>
  <c r="K206" i="4"/>
  <c r="M206" i="4"/>
  <c r="N206" i="4"/>
  <c r="A207" i="4"/>
  <c r="B207" i="4"/>
  <c r="C207" i="4"/>
  <c r="D207" i="4"/>
  <c r="E207" i="4"/>
  <c r="F207" i="4"/>
  <c r="G207" i="4"/>
  <c r="I207" i="4" s="1"/>
  <c r="H207" i="4"/>
  <c r="J207" i="4"/>
  <c r="K207" i="4"/>
  <c r="M207" i="4"/>
  <c r="O207" i="4" s="1"/>
  <c r="N207" i="4"/>
  <c r="A208" i="4"/>
  <c r="B208" i="4"/>
  <c r="C208" i="4"/>
  <c r="D208" i="4"/>
  <c r="E208" i="4"/>
  <c r="F208" i="4"/>
  <c r="G208" i="4"/>
  <c r="H208" i="4"/>
  <c r="J208" i="4"/>
  <c r="K208" i="4"/>
  <c r="M208" i="4"/>
  <c r="N208" i="4"/>
  <c r="A209" i="4"/>
  <c r="B209" i="4"/>
  <c r="C209" i="4"/>
  <c r="D209" i="4"/>
  <c r="E209" i="4"/>
  <c r="F209" i="4"/>
  <c r="G209" i="4"/>
  <c r="H209" i="4"/>
  <c r="J209" i="4"/>
  <c r="K209" i="4"/>
  <c r="L209" i="4" s="1"/>
  <c r="M209" i="4"/>
  <c r="N209" i="4"/>
  <c r="A210" i="4"/>
  <c r="B210" i="4"/>
  <c r="C210" i="4"/>
  <c r="D210" i="4"/>
  <c r="E210" i="4"/>
  <c r="F210" i="4"/>
  <c r="G210" i="4"/>
  <c r="H210" i="4"/>
  <c r="J210" i="4"/>
  <c r="K210" i="4"/>
  <c r="M210" i="4"/>
  <c r="N210" i="4"/>
  <c r="A211" i="4"/>
  <c r="B211" i="4"/>
  <c r="C211" i="4"/>
  <c r="D211" i="4"/>
  <c r="E211" i="4"/>
  <c r="F211" i="4"/>
  <c r="G211" i="4"/>
  <c r="H211" i="4"/>
  <c r="J211" i="4"/>
  <c r="K211" i="4"/>
  <c r="L211" i="4" s="1"/>
  <c r="M211" i="4"/>
  <c r="N211" i="4"/>
  <c r="A212" i="4"/>
  <c r="B212" i="4"/>
  <c r="C212" i="4"/>
  <c r="D212" i="4"/>
  <c r="E212" i="4"/>
  <c r="F212" i="4"/>
  <c r="G212" i="4"/>
  <c r="H212" i="4"/>
  <c r="J212" i="4"/>
  <c r="K212" i="4"/>
  <c r="L212" i="4" s="1"/>
  <c r="M212" i="4"/>
  <c r="N212" i="4"/>
  <c r="A213" i="4"/>
  <c r="B213" i="4"/>
  <c r="C213" i="4"/>
  <c r="D213" i="4"/>
  <c r="E213" i="4"/>
  <c r="F213" i="4"/>
  <c r="G213" i="4"/>
  <c r="H213" i="4"/>
  <c r="J213" i="4"/>
  <c r="K213" i="4"/>
  <c r="M213" i="4"/>
  <c r="N213" i="4"/>
  <c r="O213" i="4" s="1"/>
  <c r="A214" i="4"/>
  <c r="B214" i="4"/>
  <c r="C214" i="4"/>
  <c r="D214" i="4"/>
  <c r="E214" i="4"/>
  <c r="F214" i="4"/>
  <c r="G214" i="4"/>
  <c r="H214" i="4"/>
  <c r="J214" i="4"/>
  <c r="K214" i="4"/>
  <c r="M214" i="4"/>
  <c r="N214" i="4"/>
  <c r="A215" i="4"/>
  <c r="B215" i="4"/>
  <c r="C215" i="4"/>
  <c r="D215" i="4"/>
  <c r="E215" i="4"/>
  <c r="F215" i="4"/>
  <c r="G215" i="4"/>
  <c r="H215" i="4"/>
  <c r="J215" i="4"/>
  <c r="K215" i="4"/>
  <c r="L215" i="4" s="1"/>
  <c r="M215" i="4"/>
  <c r="N215" i="4"/>
  <c r="A216" i="4"/>
  <c r="B216" i="4"/>
  <c r="C216" i="4"/>
  <c r="D216" i="4"/>
  <c r="E216" i="4"/>
  <c r="F216" i="4"/>
  <c r="G216" i="4"/>
  <c r="H216" i="4"/>
  <c r="J216" i="4"/>
  <c r="K216" i="4"/>
  <c r="M216" i="4"/>
  <c r="N216" i="4"/>
  <c r="A217" i="4"/>
  <c r="B217" i="4"/>
  <c r="C217" i="4"/>
  <c r="D217" i="4"/>
  <c r="E217" i="4"/>
  <c r="F217" i="4"/>
  <c r="G217" i="4"/>
  <c r="H217" i="4"/>
  <c r="J217" i="4"/>
  <c r="K217" i="4"/>
  <c r="M217" i="4"/>
  <c r="N217" i="4"/>
  <c r="A218" i="4"/>
  <c r="B218" i="4"/>
  <c r="C218" i="4"/>
  <c r="D218" i="4"/>
  <c r="E218" i="4"/>
  <c r="F218" i="4"/>
  <c r="G218" i="4"/>
  <c r="H218" i="4"/>
  <c r="J218" i="4"/>
  <c r="K218" i="4"/>
  <c r="M218" i="4"/>
  <c r="N218" i="4"/>
  <c r="A219" i="4"/>
  <c r="B219" i="4"/>
  <c r="C219" i="4"/>
  <c r="D219" i="4"/>
  <c r="E219" i="4"/>
  <c r="F219" i="4"/>
  <c r="G219" i="4"/>
  <c r="H219" i="4"/>
  <c r="J219" i="4"/>
  <c r="K219" i="4"/>
  <c r="L219" i="4" s="1"/>
  <c r="M219" i="4"/>
  <c r="N219" i="4"/>
  <c r="A220" i="4"/>
  <c r="B220" i="4"/>
  <c r="C220" i="4"/>
  <c r="D220" i="4"/>
  <c r="E220" i="4"/>
  <c r="F220" i="4"/>
  <c r="G220" i="4"/>
  <c r="H220" i="4"/>
  <c r="J220" i="4"/>
  <c r="K220" i="4"/>
  <c r="M220" i="4"/>
  <c r="N220" i="4"/>
  <c r="A221" i="4"/>
  <c r="B221" i="4"/>
  <c r="C221" i="4"/>
  <c r="D221" i="4"/>
  <c r="E221" i="4"/>
  <c r="F221" i="4"/>
  <c r="G221" i="4"/>
  <c r="H221" i="4"/>
  <c r="J221" i="4"/>
  <c r="K221" i="4"/>
  <c r="M221" i="4"/>
  <c r="N221" i="4"/>
  <c r="A222" i="4"/>
  <c r="B222" i="4"/>
  <c r="C222" i="4"/>
  <c r="D222" i="4"/>
  <c r="E222" i="4"/>
  <c r="F222" i="4"/>
  <c r="G222" i="4"/>
  <c r="H222" i="4"/>
  <c r="J222" i="4"/>
  <c r="K222" i="4"/>
  <c r="M222" i="4"/>
  <c r="N222" i="4"/>
  <c r="A223" i="4"/>
  <c r="B223" i="4"/>
  <c r="C223" i="4"/>
  <c r="D223" i="4"/>
  <c r="E223" i="4"/>
  <c r="F223" i="4"/>
  <c r="G223" i="4"/>
  <c r="H223" i="4"/>
  <c r="J223" i="4"/>
  <c r="K223" i="4"/>
  <c r="M223" i="4"/>
  <c r="N223" i="4"/>
  <c r="O223" i="4" s="1"/>
  <c r="A224" i="4"/>
  <c r="B224" i="4"/>
  <c r="C224" i="4"/>
  <c r="D224" i="4"/>
  <c r="E224" i="4"/>
  <c r="F224" i="4"/>
  <c r="G224" i="4"/>
  <c r="H224" i="4"/>
  <c r="J224" i="4"/>
  <c r="K224" i="4"/>
  <c r="M224" i="4"/>
  <c r="N224" i="4"/>
  <c r="A225" i="4"/>
  <c r="B225" i="4"/>
  <c r="C225" i="4"/>
  <c r="D225" i="4"/>
  <c r="E225" i="4"/>
  <c r="F225" i="4"/>
  <c r="G225" i="4"/>
  <c r="H225" i="4"/>
  <c r="J225" i="4"/>
  <c r="K225" i="4"/>
  <c r="M225" i="4"/>
  <c r="N225" i="4"/>
  <c r="A226" i="4"/>
  <c r="B226" i="4"/>
  <c r="C226" i="4"/>
  <c r="D226" i="4"/>
  <c r="E226" i="4"/>
  <c r="F226" i="4"/>
  <c r="G226" i="4"/>
  <c r="H226" i="4"/>
  <c r="J226" i="4"/>
  <c r="K226" i="4"/>
  <c r="M226" i="4"/>
  <c r="N226" i="4"/>
  <c r="A227" i="4"/>
  <c r="B227" i="4"/>
  <c r="C227" i="4"/>
  <c r="D227" i="4"/>
  <c r="E227" i="4"/>
  <c r="F227" i="4"/>
  <c r="G227" i="4"/>
  <c r="H227" i="4"/>
  <c r="J227" i="4"/>
  <c r="K227" i="4"/>
  <c r="M227" i="4"/>
  <c r="N227" i="4"/>
  <c r="A228" i="4"/>
  <c r="B228" i="4"/>
  <c r="C228" i="4"/>
  <c r="D228" i="4"/>
  <c r="E228" i="4"/>
  <c r="F228" i="4"/>
  <c r="G228" i="4"/>
  <c r="H228" i="4"/>
  <c r="J228" i="4"/>
  <c r="K228" i="4"/>
  <c r="M228" i="4"/>
  <c r="N228" i="4"/>
  <c r="O228" i="4" s="1"/>
  <c r="A229" i="4"/>
  <c r="B229" i="4"/>
  <c r="C229" i="4"/>
  <c r="D229" i="4"/>
  <c r="E229" i="4"/>
  <c r="F229" i="4"/>
  <c r="G229" i="4"/>
  <c r="H229" i="4"/>
  <c r="I229" i="4" s="1"/>
  <c r="J229" i="4"/>
  <c r="K229" i="4"/>
  <c r="M229" i="4"/>
  <c r="N229" i="4"/>
  <c r="A230" i="4"/>
  <c r="B230" i="4"/>
  <c r="C230" i="4"/>
  <c r="D230" i="4"/>
  <c r="E230" i="4"/>
  <c r="F230" i="4"/>
  <c r="G230" i="4"/>
  <c r="H230" i="4"/>
  <c r="I230" i="4" s="1"/>
  <c r="J230" i="4"/>
  <c r="K230" i="4"/>
  <c r="M230" i="4"/>
  <c r="N230" i="4"/>
  <c r="A231" i="4"/>
  <c r="B231" i="4"/>
  <c r="C231" i="4"/>
  <c r="D231" i="4"/>
  <c r="E231" i="4"/>
  <c r="F231" i="4"/>
  <c r="G231" i="4"/>
  <c r="H231" i="4"/>
  <c r="J231" i="4"/>
  <c r="K231" i="4"/>
  <c r="M231" i="4"/>
  <c r="N231" i="4"/>
  <c r="A232" i="4"/>
  <c r="B232" i="4"/>
  <c r="C232" i="4"/>
  <c r="D232" i="4"/>
  <c r="E232" i="4"/>
  <c r="F232" i="4"/>
  <c r="G232" i="4"/>
  <c r="H232" i="4"/>
  <c r="I232" i="4" s="1"/>
  <c r="J232" i="4"/>
  <c r="K232" i="4"/>
  <c r="M232" i="4"/>
  <c r="N232" i="4"/>
  <c r="O232" i="4" s="1"/>
  <c r="A233" i="4"/>
  <c r="B233" i="4"/>
  <c r="C233" i="4"/>
  <c r="D233" i="4"/>
  <c r="E233" i="4"/>
  <c r="F233" i="4"/>
  <c r="G233" i="4"/>
  <c r="H233" i="4"/>
  <c r="J233" i="4"/>
  <c r="K233" i="4"/>
  <c r="L233" i="4" s="1"/>
  <c r="M233" i="4"/>
  <c r="N233" i="4"/>
  <c r="A234" i="4"/>
  <c r="B234" i="4"/>
  <c r="C234" i="4"/>
  <c r="D234" i="4"/>
  <c r="E234" i="4"/>
  <c r="F234" i="4"/>
  <c r="G234" i="4"/>
  <c r="H234" i="4"/>
  <c r="I234" i="4" s="1"/>
  <c r="J234" i="4"/>
  <c r="K234" i="4"/>
  <c r="M234" i="4"/>
  <c r="N234" i="4"/>
  <c r="O234" i="4" s="1"/>
  <c r="A235" i="4"/>
  <c r="B235" i="4"/>
  <c r="C235" i="4"/>
  <c r="D235" i="4"/>
  <c r="E235" i="4"/>
  <c r="F235" i="4"/>
  <c r="G235" i="4"/>
  <c r="H235" i="4"/>
  <c r="J235" i="4"/>
  <c r="K235" i="4"/>
  <c r="M235" i="4"/>
  <c r="N235" i="4"/>
  <c r="A236" i="4"/>
  <c r="B236" i="4"/>
  <c r="C236" i="4"/>
  <c r="D236" i="4"/>
  <c r="E236" i="4"/>
  <c r="F236" i="4"/>
  <c r="G236" i="4"/>
  <c r="H236" i="4"/>
  <c r="J236" i="4"/>
  <c r="K236" i="4"/>
  <c r="M236" i="4"/>
  <c r="N236" i="4"/>
  <c r="A237" i="4"/>
  <c r="B237" i="4"/>
  <c r="C237" i="4"/>
  <c r="D237" i="4"/>
  <c r="E237" i="4"/>
  <c r="F237" i="4"/>
  <c r="G237" i="4"/>
  <c r="H237" i="4"/>
  <c r="J237" i="4"/>
  <c r="K237" i="4"/>
  <c r="M237" i="4"/>
  <c r="O237" i="4" s="1"/>
  <c r="N237" i="4"/>
  <c r="A238" i="4"/>
  <c r="B238" i="4"/>
  <c r="C238" i="4"/>
  <c r="D238" i="4"/>
  <c r="E238" i="4"/>
  <c r="F238" i="4"/>
  <c r="G238" i="4"/>
  <c r="H238" i="4"/>
  <c r="I238" i="4" s="1"/>
  <c r="J238" i="4"/>
  <c r="K238" i="4"/>
  <c r="M238" i="4"/>
  <c r="N238" i="4"/>
  <c r="A239" i="4"/>
  <c r="B239" i="4"/>
  <c r="C239" i="4"/>
  <c r="D239" i="4"/>
  <c r="E239" i="4"/>
  <c r="F239" i="4"/>
  <c r="G239" i="4"/>
  <c r="H239" i="4"/>
  <c r="J239" i="4"/>
  <c r="K239" i="4"/>
  <c r="M239" i="4"/>
  <c r="O239" i="4" s="1"/>
  <c r="N239" i="4"/>
  <c r="A240" i="4"/>
  <c r="B240" i="4"/>
  <c r="C240" i="4"/>
  <c r="D240" i="4"/>
  <c r="E240" i="4"/>
  <c r="F240" i="4"/>
  <c r="G240" i="4"/>
  <c r="H240" i="4"/>
  <c r="J240" i="4"/>
  <c r="K240" i="4"/>
  <c r="M240" i="4"/>
  <c r="N240" i="4"/>
  <c r="A241" i="4"/>
  <c r="B241" i="4"/>
  <c r="C241" i="4"/>
  <c r="D241" i="4"/>
  <c r="E241" i="4"/>
  <c r="F241" i="4"/>
  <c r="G241" i="4"/>
  <c r="H241" i="4"/>
  <c r="J241" i="4"/>
  <c r="K241" i="4"/>
  <c r="M241" i="4"/>
  <c r="N241" i="4"/>
  <c r="A242" i="4"/>
  <c r="B242" i="4"/>
  <c r="C242" i="4"/>
  <c r="D242" i="4"/>
  <c r="E242" i="4"/>
  <c r="F242" i="4"/>
  <c r="G242" i="4"/>
  <c r="H242" i="4"/>
  <c r="J242" i="4"/>
  <c r="K242" i="4"/>
  <c r="M242" i="4"/>
  <c r="N242" i="4"/>
  <c r="A243" i="4"/>
  <c r="B243" i="4"/>
  <c r="C243" i="4"/>
  <c r="D243" i="4"/>
  <c r="E243" i="4"/>
  <c r="F243" i="4"/>
  <c r="G243" i="4"/>
  <c r="H243" i="4"/>
  <c r="J243" i="4"/>
  <c r="K243" i="4"/>
  <c r="M243" i="4"/>
  <c r="N243" i="4"/>
  <c r="A244" i="4"/>
  <c r="B244" i="4"/>
  <c r="C244" i="4"/>
  <c r="D244" i="4"/>
  <c r="E244" i="4"/>
  <c r="F244" i="4"/>
  <c r="G244" i="4"/>
  <c r="H244" i="4"/>
  <c r="J244" i="4"/>
  <c r="K244" i="4"/>
  <c r="M244" i="4"/>
  <c r="N244" i="4"/>
  <c r="A245" i="4"/>
  <c r="B245" i="4"/>
  <c r="C245" i="4"/>
  <c r="D245" i="4"/>
  <c r="E245" i="4"/>
  <c r="F245" i="4"/>
  <c r="G245" i="4"/>
  <c r="H245" i="4"/>
  <c r="J245" i="4"/>
  <c r="K245" i="4"/>
  <c r="M245" i="4"/>
  <c r="N245" i="4"/>
  <c r="A246" i="4"/>
  <c r="B246" i="4"/>
  <c r="C246" i="4"/>
  <c r="D246" i="4"/>
  <c r="E246" i="4"/>
  <c r="F246" i="4"/>
  <c r="G246" i="4"/>
  <c r="H246" i="4"/>
  <c r="J246" i="4"/>
  <c r="L246" i="4" s="1"/>
  <c r="K246" i="4"/>
  <c r="M246" i="4"/>
  <c r="N246" i="4"/>
  <c r="A247" i="4"/>
  <c r="B247" i="4"/>
  <c r="C247" i="4"/>
  <c r="D247" i="4"/>
  <c r="E247" i="4"/>
  <c r="F247" i="4"/>
  <c r="G247" i="4"/>
  <c r="H247" i="4"/>
  <c r="J247" i="4"/>
  <c r="K247" i="4"/>
  <c r="M247" i="4"/>
  <c r="N247" i="4"/>
  <c r="O247" i="4" s="1"/>
  <c r="A248" i="4"/>
  <c r="B248" i="4"/>
  <c r="C248" i="4"/>
  <c r="D248" i="4"/>
  <c r="E248" i="4"/>
  <c r="F248" i="4"/>
  <c r="G248" i="4"/>
  <c r="H248" i="4"/>
  <c r="J248" i="4"/>
  <c r="K248" i="4"/>
  <c r="M248" i="4"/>
  <c r="N248" i="4"/>
  <c r="A249" i="4"/>
  <c r="B249" i="4"/>
  <c r="C249" i="4"/>
  <c r="D249" i="4"/>
  <c r="E249" i="4"/>
  <c r="F249" i="4"/>
  <c r="G249" i="4"/>
  <c r="H249" i="4"/>
  <c r="J249" i="4"/>
  <c r="K249" i="4"/>
  <c r="M249" i="4"/>
  <c r="N249" i="4"/>
  <c r="A250" i="4"/>
  <c r="B250" i="4"/>
  <c r="C250" i="4"/>
  <c r="D250" i="4"/>
  <c r="E250" i="4"/>
  <c r="F250" i="4"/>
  <c r="G250" i="4"/>
  <c r="H250" i="4"/>
  <c r="J250" i="4"/>
  <c r="K250" i="4"/>
  <c r="M250" i="4"/>
  <c r="N250" i="4"/>
  <c r="A251" i="4"/>
  <c r="B251" i="4"/>
  <c r="C251" i="4"/>
  <c r="D251" i="4"/>
  <c r="E251" i="4"/>
  <c r="F251" i="4"/>
  <c r="G251" i="4"/>
  <c r="H251" i="4"/>
  <c r="J251" i="4"/>
  <c r="K251" i="4"/>
  <c r="M251" i="4"/>
  <c r="N251" i="4"/>
  <c r="A252" i="4"/>
  <c r="B252" i="4"/>
  <c r="C252" i="4"/>
  <c r="D252" i="4"/>
  <c r="E252" i="4"/>
  <c r="F252" i="4"/>
  <c r="G252" i="4"/>
  <c r="H252" i="4"/>
  <c r="J252" i="4"/>
  <c r="K252" i="4"/>
  <c r="M252" i="4"/>
  <c r="N252" i="4"/>
  <c r="A253" i="4"/>
  <c r="B253" i="4"/>
  <c r="C253" i="4"/>
  <c r="D253" i="4"/>
  <c r="E253" i="4"/>
  <c r="F253" i="4"/>
  <c r="G253" i="4"/>
  <c r="H253" i="4"/>
  <c r="J253" i="4"/>
  <c r="K253" i="4"/>
  <c r="M253" i="4"/>
  <c r="N253" i="4"/>
  <c r="A254" i="4"/>
  <c r="B254" i="4"/>
  <c r="C254" i="4"/>
  <c r="D254" i="4"/>
  <c r="E254" i="4"/>
  <c r="F254" i="4"/>
  <c r="G254" i="4"/>
  <c r="H254" i="4"/>
  <c r="J254" i="4"/>
  <c r="K254" i="4"/>
  <c r="M254" i="4"/>
  <c r="N254" i="4"/>
  <c r="A255" i="4"/>
  <c r="B255" i="4"/>
  <c r="C255" i="4"/>
  <c r="D255" i="4"/>
  <c r="E255" i="4"/>
  <c r="F255" i="4"/>
  <c r="G255" i="4"/>
  <c r="H255" i="4"/>
  <c r="J255" i="4"/>
  <c r="K255" i="4"/>
  <c r="M255" i="4"/>
  <c r="N255" i="4"/>
  <c r="O255" i="4"/>
  <c r="A256" i="4"/>
  <c r="B256" i="4"/>
  <c r="C256" i="4"/>
  <c r="D256" i="4"/>
  <c r="E256" i="4"/>
  <c r="F256" i="4"/>
  <c r="G256" i="4"/>
  <c r="H256" i="4"/>
  <c r="I256" i="4" s="1"/>
  <c r="J256" i="4"/>
  <c r="K256" i="4"/>
  <c r="M256" i="4"/>
  <c r="N256" i="4"/>
  <c r="A257" i="4"/>
  <c r="B257" i="4"/>
  <c r="C257" i="4"/>
  <c r="D257" i="4"/>
  <c r="E257" i="4"/>
  <c r="F257" i="4"/>
  <c r="G257" i="4"/>
  <c r="H257" i="4"/>
  <c r="J257" i="4"/>
  <c r="K257" i="4"/>
  <c r="M257" i="4"/>
  <c r="N257" i="4"/>
  <c r="A258" i="4"/>
  <c r="B258" i="4"/>
  <c r="C258" i="4"/>
  <c r="D258" i="4"/>
  <c r="E258" i="4"/>
  <c r="F258" i="4"/>
  <c r="G258" i="4"/>
  <c r="I258" i="4" s="1"/>
  <c r="H258" i="4"/>
  <c r="J258" i="4"/>
  <c r="K258" i="4"/>
  <c r="M258" i="4"/>
  <c r="N258" i="4"/>
  <c r="A259" i="4"/>
  <c r="B259" i="4"/>
  <c r="C259" i="4"/>
  <c r="D259" i="4"/>
  <c r="E259" i="4"/>
  <c r="F259" i="4"/>
  <c r="G259" i="4"/>
  <c r="H259" i="4"/>
  <c r="J259" i="4"/>
  <c r="K259" i="4"/>
  <c r="L259" i="4"/>
  <c r="M259" i="4"/>
  <c r="N259" i="4"/>
  <c r="A260" i="4"/>
  <c r="B260" i="4"/>
  <c r="C260" i="4"/>
  <c r="D260" i="4"/>
  <c r="E260" i="4"/>
  <c r="F260" i="4"/>
  <c r="G260" i="4"/>
  <c r="H260" i="4"/>
  <c r="J260" i="4"/>
  <c r="K260" i="4"/>
  <c r="L260" i="4" s="1"/>
  <c r="M260" i="4"/>
  <c r="N260" i="4"/>
  <c r="A261" i="4"/>
  <c r="B261" i="4"/>
  <c r="C261" i="4"/>
  <c r="D261" i="4"/>
  <c r="E261" i="4"/>
  <c r="F261" i="4"/>
  <c r="G261" i="4"/>
  <c r="H261" i="4"/>
  <c r="I261" i="4" s="1"/>
  <c r="J261" i="4"/>
  <c r="K261" i="4"/>
  <c r="M261" i="4"/>
  <c r="N261" i="4"/>
  <c r="O261" i="4" s="1"/>
  <c r="A262" i="4"/>
  <c r="B262" i="4"/>
  <c r="C262" i="4"/>
  <c r="D262" i="4"/>
  <c r="E262" i="4"/>
  <c r="F262" i="4"/>
  <c r="G262" i="4"/>
  <c r="H262" i="4"/>
  <c r="I262" i="4" s="1"/>
  <c r="J262" i="4"/>
  <c r="K262" i="4"/>
  <c r="L262" i="4" s="1"/>
  <c r="M262" i="4"/>
  <c r="N262" i="4"/>
  <c r="A263" i="4"/>
  <c r="B263" i="4"/>
  <c r="C263" i="4"/>
  <c r="D263" i="4"/>
  <c r="E263" i="4"/>
  <c r="F263" i="4"/>
  <c r="G263" i="4"/>
  <c r="H263" i="4"/>
  <c r="J263" i="4"/>
  <c r="K263" i="4"/>
  <c r="M263" i="4"/>
  <c r="N263" i="4"/>
  <c r="A264" i="4"/>
  <c r="B264" i="4"/>
  <c r="C264" i="4"/>
  <c r="D264" i="4"/>
  <c r="E264" i="4"/>
  <c r="F264" i="4"/>
  <c r="G264" i="4"/>
  <c r="H264" i="4"/>
  <c r="J264" i="4"/>
  <c r="K264" i="4"/>
  <c r="M264" i="4"/>
  <c r="N264" i="4"/>
  <c r="A265" i="4"/>
  <c r="B265" i="4"/>
  <c r="C265" i="4"/>
  <c r="D265" i="4"/>
  <c r="E265" i="4"/>
  <c r="F265" i="4"/>
  <c r="G265" i="4"/>
  <c r="H265" i="4"/>
  <c r="J265" i="4"/>
  <c r="K265" i="4"/>
  <c r="M265" i="4"/>
  <c r="N265" i="4"/>
  <c r="A266" i="4"/>
  <c r="B266" i="4"/>
  <c r="C266" i="4"/>
  <c r="D266" i="4"/>
  <c r="E266" i="4"/>
  <c r="F266" i="4"/>
  <c r="G266" i="4"/>
  <c r="H266" i="4"/>
  <c r="J266" i="4"/>
  <c r="K266" i="4"/>
  <c r="L266" i="4" s="1"/>
  <c r="M266" i="4"/>
  <c r="N266" i="4"/>
  <c r="O266" i="4" s="1"/>
  <c r="A267" i="4"/>
  <c r="B267" i="4"/>
  <c r="C267" i="4"/>
  <c r="D267" i="4"/>
  <c r="E267" i="4"/>
  <c r="F267" i="4"/>
  <c r="G267" i="4"/>
  <c r="H267" i="4"/>
  <c r="J267" i="4"/>
  <c r="K267" i="4"/>
  <c r="M267" i="4"/>
  <c r="N267" i="4"/>
  <c r="A268" i="4"/>
  <c r="B268" i="4"/>
  <c r="C268" i="4"/>
  <c r="D268" i="4"/>
  <c r="E268" i="4"/>
  <c r="F268" i="4"/>
  <c r="G268" i="4"/>
  <c r="H268" i="4"/>
  <c r="J268" i="4"/>
  <c r="K268" i="4"/>
  <c r="M268" i="4"/>
  <c r="N268" i="4"/>
  <c r="A269" i="4"/>
  <c r="B269" i="4"/>
  <c r="C269" i="4"/>
  <c r="D269" i="4"/>
  <c r="E269" i="4"/>
  <c r="F269" i="4"/>
  <c r="G269" i="4"/>
  <c r="H269" i="4"/>
  <c r="J269" i="4"/>
  <c r="K269" i="4"/>
  <c r="M269" i="4"/>
  <c r="N269" i="4"/>
  <c r="A270" i="4"/>
  <c r="B270" i="4"/>
  <c r="C270" i="4"/>
  <c r="D270" i="4"/>
  <c r="E270" i="4"/>
  <c r="F270" i="4"/>
  <c r="G270" i="4"/>
  <c r="H270" i="4"/>
  <c r="J270" i="4"/>
  <c r="K270" i="4"/>
  <c r="L270" i="4" s="1"/>
  <c r="M270" i="4"/>
  <c r="N270" i="4"/>
  <c r="A271" i="4"/>
  <c r="B271" i="4"/>
  <c r="C271" i="4"/>
  <c r="D271" i="4"/>
  <c r="E271" i="4"/>
  <c r="F271" i="4"/>
  <c r="G271" i="4"/>
  <c r="H271" i="4"/>
  <c r="J271" i="4"/>
  <c r="K271" i="4"/>
  <c r="L271" i="4" s="1"/>
  <c r="M271" i="4"/>
  <c r="N271" i="4"/>
  <c r="O271" i="4" s="1"/>
  <c r="A272" i="4"/>
  <c r="B272" i="4"/>
  <c r="C272" i="4"/>
  <c r="D272" i="4"/>
  <c r="E272" i="4"/>
  <c r="F272" i="4"/>
  <c r="G272" i="4"/>
  <c r="H272" i="4"/>
  <c r="J272" i="4"/>
  <c r="K272" i="4"/>
  <c r="M272" i="4"/>
  <c r="N272" i="4"/>
  <c r="A273" i="4"/>
  <c r="B273" i="4"/>
  <c r="C273" i="4"/>
  <c r="D273" i="4"/>
  <c r="E273" i="4"/>
  <c r="F273" i="4"/>
  <c r="G273" i="4"/>
  <c r="H273" i="4"/>
  <c r="J273" i="4"/>
  <c r="K273" i="4"/>
  <c r="M273" i="4"/>
  <c r="N273" i="4"/>
  <c r="A274" i="4"/>
  <c r="B274" i="4"/>
  <c r="C274" i="4"/>
  <c r="D274" i="4"/>
  <c r="E274" i="4"/>
  <c r="F274" i="4"/>
  <c r="G274" i="4"/>
  <c r="H274" i="4"/>
  <c r="J274" i="4"/>
  <c r="K274" i="4"/>
  <c r="M274" i="4"/>
  <c r="N274" i="4"/>
  <c r="A275" i="4"/>
  <c r="B275" i="4"/>
  <c r="C275" i="4"/>
  <c r="D275" i="4"/>
  <c r="E275" i="4"/>
  <c r="F275" i="4"/>
  <c r="G275" i="4"/>
  <c r="H275" i="4"/>
  <c r="J275" i="4"/>
  <c r="L275" i="4" s="1"/>
  <c r="K275" i="4"/>
  <c r="M275" i="4"/>
  <c r="N275" i="4"/>
  <c r="A276" i="4"/>
  <c r="B276" i="4"/>
  <c r="C276" i="4"/>
  <c r="D276" i="4"/>
  <c r="E276" i="4"/>
  <c r="F276" i="4"/>
  <c r="G276" i="4"/>
  <c r="H276" i="4"/>
  <c r="J276" i="4"/>
  <c r="K276" i="4"/>
  <c r="M276" i="4"/>
  <c r="O276" i="4" s="1"/>
  <c r="N276" i="4"/>
  <c r="A277" i="4"/>
  <c r="B277" i="4"/>
  <c r="C277" i="4"/>
  <c r="D277" i="4"/>
  <c r="E277" i="4"/>
  <c r="F277" i="4"/>
  <c r="G277" i="4"/>
  <c r="H277" i="4"/>
  <c r="J277" i="4"/>
  <c r="L277" i="4" s="1"/>
  <c r="K277" i="4"/>
  <c r="M277" i="4"/>
  <c r="N277" i="4"/>
  <c r="A278" i="4"/>
  <c r="B278" i="4"/>
  <c r="C278" i="4"/>
  <c r="D278" i="4"/>
  <c r="E278" i="4"/>
  <c r="F278" i="4"/>
  <c r="G278" i="4"/>
  <c r="I278" i="4" s="1"/>
  <c r="H278" i="4"/>
  <c r="J278" i="4"/>
  <c r="K278" i="4"/>
  <c r="L278" i="4" s="1"/>
  <c r="M278" i="4"/>
  <c r="N278" i="4"/>
  <c r="A279" i="4"/>
  <c r="B279" i="4"/>
  <c r="C279" i="4"/>
  <c r="D279" i="4"/>
  <c r="E279" i="4"/>
  <c r="F279" i="4"/>
  <c r="G279" i="4"/>
  <c r="H279" i="4"/>
  <c r="J279" i="4"/>
  <c r="K279" i="4"/>
  <c r="M279" i="4"/>
  <c r="N279" i="4"/>
  <c r="A280" i="4"/>
  <c r="B280" i="4"/>
  <c r="C280" i="4"/>
  <c r="D280" i="4"/>
  <c r="E280" i="4"/>
  <c r="F280" i="4"/>
  <c r="G280" i="4"/>
  <c r="I280" i="4" s="1"/>
  <c r="H280" i="4"/>
  <c r="J280" i="4"/>
  <c r="K280" i="4"/>
  <c r="M280" i="4"/>
  <c r="O280" i="4" s="1"/>
  <c r="N280" i="4"/>
  <c r="A281" i="4"/>
  <c r="B281" i="4"/>
  <c r="C281" i="4"/>
  <c r="D281" i="4"/>
  <c r="E281" i="4"/>
  <c r="F281" i="4"/>
  <c r="G281" i="4"/>
  <c r="H281" i="4"/>
  <c r="J281" i="4"/>
  <c r="L281" i="4" s="1"/>
  <c r="K281" i="4"/>
  <c r="M281" i="4"/>
  <c r="N281" i="4"/>
  <c r="A282" i="4"/>
  <c r="B282" i="4"/>
  <c r="C282" i="4"/>
  <c r="D282" i="4"/>
  <c r="E282" i="4"/>
  <c r="F282" i="4"/>
  <c r="G282" i="4"/>
  <c r="H282" i="4"/>
  <c r="J282" i="4"/>
  <c r="K282" i="4"/>
  <c r="M282" i="4"/>
  <c r="N282" i="4"/>
  <c r="A283" i="4"/>
  <c r="B283" i="4"/>
  <c r="C283" i="4"/>
  <c r="D283" i="4"/>
  <c r="E283" i="4"/>
  <c r="F283" i="4"/>
  <c r="G283" i="4"/>
  <c r="H283" i="4"/>
  <c r="J283" i="4"/>
  <c r="L283" i="4" s="1"/>
  <c r="K283" i="4"/>
  <c r="M283" i="4"/>
  <c r="N283" i="4"/>
  <c r="A284" i="4"/>
  <c r="B284" i="4"/>
  <c r="C284" i="4"/>
  <c r="D284" i="4"/>
  <c r="E284" i="4"/>
  <c r="F284" i="4"/>
  <c r="G284" i="4"/>
  <c r="I284" i="4" s="1"/>
  <c r="H284" i="4"/>
  <c r="J284" i="4"/>
  <c r="K284" i="4"/>
  <c r="M284" i="4"/>
  <c r="O284" i="4" s="1"/>
  <c r="N284" i="4"/>
  <c r="A285" i="4"/>
  <c r="B285" i="4"/>
  <c r="C285" i="4"/>
  <c r="D285" i="4"/>
  <c r="E285" i="4"/>
  <c r="F285" i="4"/>
  <c r="G285" i="4"/>
  <c r="H285" i="4"/>
  <c r="J285" i="4"/>
  <c r="K285" i="4"/>
  <c r="M285" i="4"/>
  <c r="N285" i="4"/>
  <c r="A286" i="4"/>
  <c r="B286" i="4"/>
  <c r="C286" i="4"/>
  <c r="D286" i="4"/>
  <c r="E286" i="4"/>
  <c r="F286" i="4"/>
  <c r="G286" i="4"/>
  <c r="I286" i="4" s="1"/>
  <c r="H286" i="4"/>
  <c r="J286" i="4"/>
  <c r="K286" i="4"/>
  <c r="M286" i="4"/>
  <c r="N286" i="4"/>
  <c r="A287" i="4"/>
  <c r="B287" i="4"/>
  <c r="C287" i="4"/>
  <c r="D287" i="4"/>
  <c r="E287" i="4"/>
  <c r="F287" i="4"/>
  <c r="G287" i="4"/>
  <c r="H287" i="4"/>
  <c r="J287" i="4"/>
  <c r="K287" i="4"/>
  <c r="M287" i="4"/>
  <c r="N287" i="4"/>
  <c r="A288" i="4"/>
  <c r="B288" i="4"/>
  <c r="C288" i="4"/>
  <c r="D288" i="4"/>
  <c r="E288" i="4"/>
  <c r="F288" i="4"/>
  <c r="G288" i="4"/>
  <c r="I288" i="4" s="1"/>
  <c r="H288" i="4"/>
  <c r="J288" i="4"/>
  <c r="K288" i="4"/>
  <c r="M288" i="4"/>
  <c r="N288" i="4"/>
  <c r="A289" i="4"/>
  <c r="B289" i="4"/>
  <c r="C289" i="4"/>
  <c r="D289" i="4"/>
  <c r="E289" i="4"/>
  <c r="F289" i="4"/>
  <c r="G289" i="4"/>
  <c r="H289" i="4"/>
  <c r="J289" i="4"/>
  <c r="L289" i="4" s="1"/>
  <c r="K289" i="4"/>
  <c r="M289" i="4"/>
  <c r="N289" i="4"/>
  <c r="A290" i="4"/>
  <c r="B290" i="4"/>
  <c r="C290" i="4"/>
  <c r="D290" i="4"/>
  <c r="E290" i="4"/>
  <c r="F290" i="4"/>
  <c r="G290" i="4"/>
  <c r="H290" i="4"/>
  <c r="J290" i="4"/>
  <c r="K290" i="4"/>
  <c r="M290" i="4"/>
  <c r="N290" i="4"/>
  <c r="A291" i="4"/>
  <c r="B291" i="4"/>
  <c r="C291" i="4"/>
  <c r="D291" i="4"/>
  <c r="E291" i="4"/>
  <c r="F291" i="4"/>
  <c r="G291" i="4"/>
  <c r="H291" i="4"/>
  <c r="J291" i="4"/>
  <c r="L291" i="4" s="1"/>
  <c r="K291" i="4"/>
  <c r="M291" i="4"/>
  <c r="N291" i="4"/>
  <c r="A292" i="4"/>
  <c r="B292" i="4"/>
  <c r="C292" i="4"/>
  <c r="D292" i="4"/>
  <c r="E292" i="4"/>
  <c r="F292" i="4"/>
  <c r="G292" i="4"/>
  <c r="H292" i="4"/>
  <c r="J292" i="4"/>
  <c r="K292" i="4"/>
  <c r="M292" i="4"/>
  <c r="O292" i="4" s="1"/>
  <c r="N292" i="4"/>
  <c r="A293" i="4"/>
  <c r="B293" i="4"/>
  <c r="C293" i="4"/>
  <c r="D293" i="4"/>
  <c r="E293" i="4"/>
  <c r="F293" i="4"/>
  <c r="G293" i="4"/>
  <c r="H293" i="4"/>
  <c r="J293" i="4"/>
  <c r="L293" i="4" s="1"/>
  <c r="K293" i="4"/>
  <c r="M293" i="4"/>
  <c r="N293" i="4"/>
  <c r="A294" i="4"/>
  <c r="B294" i="4"/>
  <c r="C294" i="4"/>
  <c r="D294" i="4"/>
  <c r="E294" i="4"/>
  <c r="F294" i="4"/>
  <c r="G294" i="4"/>
  <c r="H294" i="4"/>
  <c r="J294" i="4"/>
  <c r="K294" i="4"/>
  <c r="M294" i="4"/>
  <c r="O294" i="4" s="1"/>
  <c r="N294" i="4"/>
  <c r="A295" i="4"/>
  <c r="B295" i="4"/>
  <c r="C295" i="4"/>
  <c r="D295" i="4"/>
  <c r="E295" i="4"/>
  <c r="F295" i="4"/>
  <c r="G295" i="4"/>
  <c r="H295" i="4"/>
  <c r="J295" i="4"/>
  <c r="L295" i="4" s="1"/>
  <c r="K295" i="4"/>
  <c r="M295" i="4"/>
  <c r="N295" i="4"/>
  <c r="A296" i="4"/>
  <c r="B296" i="4"/>
  <c r="C296" i="4"/>
  <c r="D296" i="4"/>
  <c r="E296" i="4"/>
  <c r="F296" i="4"/>
  <c r="G296" i="4"/>
  <c r="H296" i="4"/>
  <c r="J296" i="4"/>
  <c r="K296" i="4"/>
  <c r="M296" i="4"/>
  <c r="N296" i="4"/>
  <c r="O296" i="4"/>
  <c r="A297" i="4"/>
  <c r="B297" i="4"/>
  <c r="C297" i="4"/>
  <c r="D297" i="4"/>
  <c r="E297" i="4"/>
  <c r="F297" i="4"/>
  <c r="G297" i="4"/>
  <c r="H297" i="4"/>
  <c r="I297" i="4" s="1"/>
  <c r="J297" i="4"/>
  <c r="K297" i="4"/>
  <c r="M297" i="4"/>
  <c r="N297" i="4"/>
  <c r="A298" i="4"/>
  <c r="B298" i="4"/>
  <c r="C298" i="4"/>
  <c r="D298" i="4"/>
  <c r="E298" i="4"/>
  <c r="F298" i="4"/>
  <c r="G298" i="4"/>
  <c r="H298" i="4"/>
  <c r="J298" i="4"/>
  <c r="K298" i="4"/>
  <c r="M298" i="4"/>
  <c r="N298" i="4"/>
  <c r="A299" i="4"/>
  <c r="B299" i="4"/>
  <c r="C299" i="4"/>
  <c r="D299" i="4"/>
  <c r="E299" i="4"/>
  <c r="F299" i="4"/>
  <c r="G299" i="4"/>
  <c r="H299" i="4"/>
  <c r="I299" i="4" s="1"/>
  <c r="J299" i="4"/>
  <c r="K299" i="4"/>
  <c r="M299" i="4"/>
  <c r="N299" i="4"/>
  <c r="A300" i="4"/>
  <c r="B300" i="4"/>
  <c r="C300" i="4"/>
  <c r="D300" i="4"/>
  <c r="E300" i="4"/>
  <c r="F300" i="4"/>
  <c r="G300" i="4"/>
  <c r="H300" i="4"/>
  <c r="J300" i="4"/>
  <c r="K300" i="4"/>
  <c r="L300" i="4" s="1"/>
  <c r="M300" i="4"/>
  <c r="N300" i="4"/>
  <c r="A301" i="4"/>
  <c r="B301" i="4"/>
  <c r="C301" i="4"/>
  <c r="D301" i="4"/>
  <c r="E301" i="4"/>
  <c r="F301" i="4"/>
  <c r="G301" i="4"/>
  <c r="H301" i="4"/>
  <c r="I301" i="4" s="1"/>
  <c r="J301" i="4"/>
  <c r="K301" i="4"/>
  <c r="M301" i="4"/>
  <c r="N301" i="4"/>
  <c r="O301" i="4" s="1"/>
  <c r="A302" i="4"/>
  <c r="B302" i="4"/>
  <c r="C302" i="4"/>
  <c r="D302" i="4"/>
  <c r="E302" i="4"/>
  <c r="F302" i="4"/>
  <c r="G302" i="4"/>
  <c r="H302" i="4"/>
  <c r="J302" i="4"/>
  <c r="K302" i="4"/>
  <c r="M302" i="4"/>
  <c r="N302" i="4"/>
  <c r="A303" i="4"/>
  <c r="B303" i="4"/>
  <c r="C303" i="4"/>
  <c r="D303" i="4"/>
  <c r="E303" i="4"/>
  <c r="F303" i="4"/>
  <c r="G303" i="4"/>
  <c r="H303" i="4"/>
  <c r="J303" i="4"/>
  <c r="K303" i="4"/>
  <c r="M303" i="4"/>
  <c r="N303" i="4"/>
  <c r="A304" i="4"/>
  <c r="B304" i="4"/>
  <c r="C304" i="4"/>
  <c r="D304" i="4"/>
  <c r="E304" i="4"/>
  <c r="F304" i="4"/>
  <c r="G304" i="4"/>
  <c r="H304" i="4"/>
  <c r="J304" i="4"/>
  <c r="K304" i="4"/>
  <c r="M304" i="4"/>
  <c r="N304" i="4"/>
  <c r="O304" i="4" s="1"/>
  <c r="A305" i="4"/>
  <c r="B305" i="4"/>
  <c r="C305" i="4"/>
  <c r="D305" i="4"/>
  <c r="E305" i="4"/>
  <c r="F305" i="4"/>
  <c r="G305" i="4"/>
  <c r="H305" i="4"/>
  <c r="J305" i="4"/>
  <c r="K305" i="4"/>
  <c r="M305" i="4"/>
  <c r="N305" i="4"/>
  <c r="A306" i="4"/>
  <c r="B306" i="4"/>
  <c r="C306" i="4"/>
  <c r="D306" i="4"/>
  <c r="E306" i="4"/>
  <c r="F306" i="4"/>
  <c r="G306" i="4"/>
  <c r="H306" i="4"/>
  <c r="J306" i="4"/>
  <c r="K306" i="4"/>
  <c r="M306" i="4"/>
  <c r="N306" i="4"/>
  <c r="A307" i="4"/>
  <c r="B307" i="4"/>
  <c r="C307" i="4"/>
  <c r="D307" i="4"/>
  <c r="E307" i="4"/>
  <c r="F307" i="4"/>
  <c r="G307" i="4"/>
  <c r="H307" i="4"/>
  <c r="I307" i="4" s="1"/>
  <c r="J307" i="4"/>
  <c r="K307" i="4"/>
  <c r="M307" i="4"/>
  <c r="N307" i="4"/>
  <c r="O307" i="4" s="1"/>
  <c r="A308" i="4"/>
  <c r="B308" i="4"/>
  <c r="C308" i="4"/>
  <c r="D308" i="4"/>
  <c r="E308" i="4"/>
  <c r="F308" i="4"/>
  <c r="G308" i="4"/>
  <c r="H308" i="4"/>
  <c r="J308" i="4"/>
  <c r="K308" i="4"/>
  <c r="L308" i="4" s="1"/>
  <c r="M308" i="4"/>
  <c r="N308" i="4"/>
  <c r="A309" i="4"/>
  <c r="B309" i="4"/>
  <c r="C309" i="4"/>
  <c r="D309" i="4"/>
  <c r="E309" i="4"/>
  <c r="F309" i="4"/>
  <c r="G309" i="4"/>
  <c r="H309" i="4"/>
  <c r="I309" i="4" s="1"/>
  <c r="J309" i="4"/>
  <c r="K309" i="4"/>
  <c r="M309" i="4"/>
  <c r="N309" i="4"/>
  <c r="O309" i="4" s="1"/>
  <c r="A310" i="4"/>
  <c r="B310" i="4"/>
  <c r="C310" i="4"/>
  <c r="D310" i="4"/>
  <c r="E310" i="4"/>
  <c r="F310" i="4"/>
  <c r="G310" i="4"/>
  <c r="H310" i="4"/>
  <c r="J310" i="4"/>
  <c r="K310" i="4"/>
  <c r="M310" i="4"/>
  <c r="N310" i="4"/>
  <c r="A311" i="4"/>
  <c r="B311" i="4"/>
  <c r="C311" i="4"/>
  <c r="D311" i="4"/>
  <c r="E311" i="4"/>
  <c r="F311" i="4"/>
  <c r="G311" i="4"/>
  <c r="H311" i="4"/>
  <c r="J311" i="4"/>
  <c r="K311" i="4"/>
  <c r="M311" i="4"/>
  <c r="N311" i="4"/>
  <c r="O311" i="4" s="1"/>
  <c r="A312" i="4"/>
  <c r="B312" i="4"/>
  <c r="C312" i="4"/>
  <c r="D312" i="4"/>
  <c r="E312" i="4"/>
  <c r="F312" i="4"/>
  <c r="G312" i="4"/>
  <c r="H312" i="4"/>
  <c r="I312" i="4" s="1"/>
  <c r="J312" i="4"/>
  <c r="K312" i="4"/>
  <c r="M312" i="4"/>
  <c r="N312" i="4"/>
  <c r="A313" i="4"/>
  <c r="B313" i="4"/>
  <c r="C313" i="4"/>
  <c r="D313" i="4"/>
  <c r="E313" i="4"/>
  <c r="F313" i="4"/>
  <c r="G313" i="4"/>
  <c r="H313" i="4"/>
  <c r="I313" i="4" s="1"/>
  <c r="J313" i="4"/>
  <c r="K313" i="4"/>
  <c r="L313" i="4" s="1"/>
  <c r="M313" i="4"/>
  <c r="N313" i="4"/>
  <c r="A314" i="4"/>
  <c r="B314" i="4"/>
  <c r="C314" i="4"/>
  <c r="D314" i="4"/>
  <c r="E314" i="4"/>
  <c r="F314" i="4"/>
  <c r="G314" i="4"/>
  <c r="H314" i="4"/>
  <c r="J314" i="4"/>
  <c r="K314" i="4"/>
  <c r="M314" i="4"/>
  <c r="N314" i="4"/>
  <c r="A315" i="4"/>
  <c r="B315" i="4"/>
  <c r="C315" i="4"/>
  <c r="D315" i="4"/>
  <c r="E315" i="4"/>
  <c r="F315" i="4"/>
  <c r="G315" i="4"/>
  <c r="H315" i="4"/>
  <c r="I315" i="4" s="1"/>
  <c r="J315" i="4"/>
  <c r="K315" i="4"/>
  <c r="M315" i="4"/>
  <c r="N315" i="4"/>
  <c r="A316" i="4"/>
  <c r="B316" i="4"/>
  <c r="C316" i="4"/>
  <c r="D316" i="4"/>
  <c r="E316" i="4"/>
  <c r="F316" i="4"/>
  <c r="G316" i="4"/>
  <c r="H316" i="4"/>
  <c r="J316" i="4"/>
  <c r="K316" i="4"/>
  <c r="L316" i="4" s="1"/>
  <c r="M316" i="4"/>
  <c r="N316" i="4"/>
  <c r="A317" i="4"/>
  <c r="B317" i="4"/>
  <c r="C317" i="4"/>
  <c r="D317" i="4"/>
  <c r="E317" i="4"/>
  <c r="F317" i="4"/>
  <c r="G317" i="4"/>
  <c r="H317" i="4"/>
  <c r="I317" i="4" s="1"/>
  <c r="J317" i="4"/>
  <c r="K317" i="4"/>
  <c r="M317" i="4"/>
  <c r="N317" i="4"/>
  <c r="O317" i="4" s="1"/>
  <c r="A318" i="4"/>
  <c r="B318" i="4"/>
  <c r="C318" i="4"/>
  <c r="D318" i="4"/>
  <c r="E318" i="4"/>
  <c r="F318" i="4"/>
  <c r="G318" i="4"/>
  <c r="H318" i="4"/>
  <c r="I318" i="4" s="1"/>
  <c r="J318" i="4"/>
  <c r="K318" i="4"/>
  <c r="M318" i="4"/>
  <c r="N318" i="4"/>
  <c r="A319" i="4"/>
  <c r="B319" i="4"/>
  <c r="C319" i="4"/>
  <c r="D319" i="4"/>
  <c r="E319" i="4"/>
  <c r="F319" i="4"/>
  <c r="G319" i="4"/>
  <c r="H319" i="4"/>
  <c r="J319" i="4"/>
  <c r="K319" i="4"/>
  <c r="M319" i="4"/>
  <c r="N319" i="4"/>
  <c r="A320" i="4"/>
  <c r="B320" i="4"/>
  <c r="C320" i="4"/>
  <c r="D320" i="4"/>
  <c r="E320" i="4"/>
  <c r="F320" i="4"/>
  <c r="G320" i="4"/>
  <c r="H320" i="4"/>
  <c r="J320" i="4"/>
  <c r="K320" i="4"/>
  <c r="M320" i="4"/>
  <c r="N320" i="4"/>
  <c r="O320" i="4" s="1"/>
  <c r="A321" i="4"/>
  <c r="B321" i="4"/>
  <c r="C321" i="4"/>
  <c r="D321" i="4"/>
  <c r="E321" i="4"/>
  <c r="F321" i="4"/>
  <c r="G321" i="4"/>
  <c r="H321" i="4"/>
  <c r="J321" i="4"/>
  <c r="K321" i="4"/>
  <c r="L321" i="4" s="1"/>
  <c r="M321" i="4"/>
  <c r="N321" i="4"/>
  <c r="A322" i="4"/>
  <c r="B322" i="4"/>
  <c r="C322" i="4"/>
  <c r="D322" i="4"/>
  <c r="E322" i="4"/>
  <c r="F322" i="4"/>
  <c r="G322" i="4"/>
  <c r="H322" i="4"/>
  <c r="J322" i="4"/>
  <c r="K322" i="4"/>
  <c r="M322" i="4"/>
  <c r="N322" i="4"/>
  <c r="O322" i="4" s="1"/>
  <c r="A323" i="4"/>
  <c r="B323" i="4"/>
  <c r="C323" i="4"/>
  <c r="D323" i="4"/>
  <c r="E323" i="4"/>
  <c r="F323" i="4"/>
  <c r="G323" i="4"/>
  <c r="H323" i="4"/>
  <c r="J323" i="4"/>
  <c r="K323" i="4"/>
  <c r="M323" i="4"/>
  <c r="N323" i="4"/>
  <c r="A324" i="4"/>
  <c r="B324" i="4"/>
  <c r="C324" i="4"/>
  <c r="D324" i="4"/>
  <c r="E324" i="4"/>
  <c r="F324" i="4"/>
  <c r="G324" i="4"/>
  <c r="H324" i="4"/>
  <c r="J324" i="4"/>
  <c r="K324" i="4"/>
  <c r="M324" i="4"/>
  <c r="N324" i="4"/>
  <c r="A325" i="4"/>
  <c r="B325" i="4"/>
  <c r="C325" i="4"/>
  <c r="D325" i="4"/>
  <c r="E325" i="4"/>
  <c r="F325" i="4"/>
  <c r="G325" i="4"/>
  <c r="H325" i="4"/>
  <c r="J325" i="4"/>
  <c r="K325" i="4"/>
  <c r="M325" i="4"/>
  <c r="N325" i="4"/>
  <c r="A326" i="4"/>
  <c r="B326" i="4"/>
  <c r="C326" i="4"/>
  <c r="D326" i="4"/>
  <c r="E326" i="4"/>
  <c r="F326" i="4"/>
  <c r="G326" i="4"/>
  <c r="H326" i="4"/>
  <c r="J326" i="4"/>
  <c r="K326" i="4"/>
  <c r="M326" i="4"/>
  <c r="N326" i="4"/>
  <c r="A327" i="4"/>
  <c r="B327" i="4"/>
  <c r="C327" i="4"/>
  <c r="D327" i="4"/>
  <c r="E327" i="4"/>
  <c r="F327" i="4"/>
  <c r="G327" i="4"/>
  <c r="H327" i="4"/>
  <c r="J327" i="4"/>
  <c r="L327" i="4" s="1"/>
  <c r="K327" i="4"/>
  <c r="M327" i="4"/>
  <c r="N327" i="4"/>
  <c r="A328" i="4"/>
  <c r="B328" i="4"/>
  <c r="C328" i="4"/>
  <c r="D328" i="4"/>
  <c r="E328" i="4"/>
  <c r="F328" i="4"/>
  <c r="G328" i="4"/>
  <c r="H328" i="4"/>
  <c r="I328" i="4"/>
  <c r="J328" i="4"/>
  <c r="K328" i="4"/>
  <c r="M328" i="4"/>
  <c r="N328" i="4"/>
  <c r="A329" i="4"/>
  <c r="B329" i="4"/>
  <c r="C329" i="4"/>
  <c r="D329" i="4"/>
  <c r="E329" i="4"/>
  <c r="F329" i="4"/>
  <c r="G329" i="4"/>
  <c r="H329" i="4"/>
  <c r="J329" i="4"/>
  <c r="K329" i="4"/>
  <c r="L329" i="4" s="1"/>
  <c r="M329" i="4"/>
  <c r="N329" i="4"/>
  <c r="A330" i="4"/>
  <c r="B330" i="4"/>
  <c r="C330" i="4"/>
  <c r="D330" i="4"/>
  <c r="E330" i="4"/>
  <c r="F330" i="4"/>
  <c r="G330" i="4"/>
  <c r="H330" i="4"/>
  <c r="J330" i="4"/>
  <c r="K330" i="4"/>
  <c r="M330" i="4"/>
  <c r="N330" i="4"/>
  <c r="A331" i="4"/>
  <c r="B331" i="4"/>
  <c r="C331" i="4"/>
  <c r="D331" i="4"/>
  <c r="E331" i="4"/>
  <c r="F331" i="4"/>
  <c r="G331" i="4"/>
  <c r="H331" i="4"/>
  <c r="J331" i="4"/>
  <c r="L331" i="4" s="1"/>
  <c r="K331" i="4"/>
  <c r="M331" i="4"/>
  <c r="N331" i="4"/>
  <c r="A332" i="4"/>
  <c r="B332" i="4"/>
  <c r="C332" i="4"/>
  <c r="D332" i="4"/>
  <c r="E332" i="4"/>
  <c r="F332" i="4"/>
  <c r="G332" i="4"/>
  <c r="I332" i="4" s="1"/>
  <c r="H332" i="4"/>
  <c r="J332" i="4"/>
  <c r="K332" i="4"/>
  <c r="M332" i="4"/>
  <c r="O332" i="4" s="1"/>
  <c r="N332" i="4"/>
  <c r="A333" i="4"/>
  <c r="B333" i="4"/>
  <c r="C333" i="4"/>
  <c r="D333" i="4"/>
  <c r="E333" i="4"/>
  <c r="F333" i="4"/>
  <c r="G333" i="4"/>
  <c r="H333" i="4"/>
  <c r="J333" i="4"/>
  <c r="K333" i="4"/>
  <c r="M333" i="4"/>
  <c r="N333" i="4"/>
  <c r="A334" i="4"/>
  <c r="B334" i="4"/>
  <c r="C334" i="4"/>
  <c r="D334" i="4"/>
  <c r="E334" i="4"/>
  <c r="F334" i="4"/>
  <c r="G334" i="4"/>
  <c r="I334" i="4" s="1"/>
  <c r="H334" i="4"/>
  <c r="J334" i="4"/>
  <c r="K334" i="4"/>
  <c r="M334" i="4"/>
  <c r="N334" i="4"/>
  <c r="A335" i="4"/>
  <c r="B335" i="4"/>
  <c r="C335" i="4"/>
  <c r="D335" i="4"/>
  <c r="E335" i="4"/>
  <c r="F335" i="4"/>
  <c r="G335" i="4"/>
  <c r="H335" i="4"/>
  <c r="J335" i="4"/>
  <c r="K335" i="4"/>
  <c r="M335" i="4"/>
  <c r="N335" i="4"/>
  <c r="A336" i="4"/>
  <c r="B336" i="4"/>
  <c r="C336" i="4"/>
  <c r="D336" i="4"/>
  <c r="E336" i="4"/>
  <c r="F336" i="4"/>
  <c r="G336" i="4"/>
  <c r="H336" i="4"/>
  <c r="J336" i="4"/>
  <c r="K336" i="4"/>
  <c r="M336" i="4"/>
  <c r="N336" i="4"/>
  <c r="A337" i="4"/>
  <c r="B337" i="4"/>
  <c r="C337" i="4"/>
  <c r="D337" i="4"/>
  <c r="E337" i="4"/>
  <c r="F337" i="4"/>
  <c r="G337" i="4"/>
  <c r="H337" i="4"/>
  <c r="J337" i="4"/>
  <c r="L337" i="4" s="1"/>
  <c r="K337" i="4"/>
  <c r="M337" i="4"/>
  <c r="N337" i="4"/>
  <c r="A338" i="4"/>
  <c r="B338" i="4"/>
  <c r="C338" i="4"/>
  <c r="D338" i="4"/>
  <c r="E338" i="4"/>
  <c r="F338" i="4"/>
  <c r="G338" i="4"/>
  <c r="H338" i="4"/>
  <c r="J338" i="4"/>
  <c r="K338" i="4"/>
  <c r="M338" i="4"/>
  <c r="N338" i="4"/>
  <c r="A339" i="4"/>
  <c r="B339" i="4"/>
  <c r="C339" i="4"/>
  <c r="D339" i="4"/>
  <c r="E339" i="4"/>
  <c r="F339" i="4"/>
  <c r="G339" i="4"/>
  <c r="H339" i="4"/>
  <c r="J339" i="4"/>
  <c r="L339" i="4" s="1"/>
  <c r="K339" i="4"/>
  <c r="M339" i="4"/>
  <c r="N339" i="4"/>
  <c r="A340" i="4"/>
  <c r="B340" i="4"/>
  <c r="C340" i="4"/>
  <c r="D340" i="4"/>
  <c r="E340" i="4"/>
  <c r="F340" i="4"/>
  <c r="G340" i="4"/>
  <c r="H340" i="4"/>
  <c r="J340" i="4"/>
  <c r="K340" i="4"/>
  <c r="M340" i="4"/>
  <c r="O340" i="4" s="1"/>
  <c r="N340" i="4"/>
  <c r="A341" i="4"/>
  <c r="B341" i="4"/>
  <c r="C341" i="4"/>
  <c r="D341" i="4"/>
  <c r="E341" i="4"/>
  <c r="F341" i="4"/>
  <c r="G341" i="4"/>
  <c r="H341" i="4"/>
  <c r="J341" i="4"/>
  <c r="L341" i="4" s="1"/>
  <c r="K341" i="4"/>
  <c r="M341" i="4"/>
  <c r="N341" i="4"/>
  <c r="A342" i="4"/>
  <c r="B342" i="4"/>
  <c r="C342" i="4"/>
  <c r="D342" i="4"/>
  <c r="E342" i="4"/>
  <c r="F342" i="4"/>
  <c r="G342" i="4"/>
  <c r="I342" i="4" s="1"/>
  <c r="H342" i="4"/>
  <c r="J342" i="4"/>
  <c r="K342" i="4"/>
  <c r="L342" i="4" s="1"/>
  <c r="M342" i="4"/>
  <c r="N342" i="4"/>
  <c r="A343" i="4"/>
  <c r="B343" i="4"/>
  <c r="C343" i="4"/>
  <c r="D343" i="4"/>
  <c r="E343" i="4"/>
  <c r="F343" i="4"/>
  <c r="G343" i="4"/>
  <c r="H343" i="4"/>
  <c r="J343" i="4"/>
  <c r="K343" i="4"/>
  <c r="L343" i="4" s="1"/>
  <c r="M343" i="4"/>
  <c r="N343" i="4"/>
  <c r="A344" i="4"/>
  <c r="B344" i="4"/>
  <c r="C344" i="4"/>
  <c r="D344" i="4"/>
  <c r="E344" i="4"/>
  <c r="F344" i="4"/>
  <c r="G344" i="4"/>
  <c r="H344" i="4"/>
  <c r="J344" i="4"/>
  <c r="K344" i="4"/>
  <c r="M344" i="4"/>
  <c r="N344" i="4"/>
  <c r="O344" i="4" s="1"/>
  <c r="A345" i="4"/>
  <c r="B345" i="4"/>
  <c r="C345" i="4"/>
  <c r="D345" i="4"/>
  <c r="E345" i="4"/>
  <c r="F345" i="4"/>
  <c r="G345" i="4"/>
  <c r="H345" i="4"/>
  <c r="J345" i="4"/>
  <c r="K345" i="4"/>
  <c r="M345" i="4"/>
  <c r="N345" i="4"/>
  <c r="A346" i="4"/>
  <c r="B346" i="4"/>
  <c r="C346" i="4"/>
  <c r="D346" i="4"/>
  <c r="E346" i="4"/>
  <c r="F346" i="4"/>
  <c r="G346" i="4"/>
  <c r="H346" i="4"/>
  <c r="J346" i="4"/>
  <c r="K346" i="4"/>
  <c r="L346" i="4" s="1"/>
  <c r="M346" i="4"/>
  <c r="N346" i="4"/>
  <c r="A347" i="4"/>
  <c r="B347" i="4"/>
  <c r="C347" i="4"/>
  <c r="D347" i="4"/>
  <c r="E347" i="4"/>
  <c r="F347" i="4"/>
  <c r="G347" i="4"/>
  <c r="H347" i="4"/>
  <c r="J347" i="4"/>
  <c r="K347" i="4"/>
  <c r="M347" i="4"/>
  <c r="N347" i="4"/>
  <c r="A348" i="4"/>
  <c r="B348" i="4"/>
  <c r="C348" i="4"/>
  <c r="D348" i="4"/>
  <c r="E348" i="4"/>
  <c r="F348" i="4"/>
  <c r="G348" i="4"/>
  <c r="H348" i="4"/>
  <c r="J348" i="4"/>
  <c r="K348" i="4"/>
  <c r="M348" i="4"/>
  <c r="N348" i="4"/>
  <c r="A349" i="4"/>
  <c r="B349" i="4"/>
  <c r="C349" i="4"/>
  <c r="D349" i="4"/>
  <c r="E349" i="4"/>
  <c r="F349" i="4"/>
  <c r="G349" i="4"/>
  <c r="H349" i="4"/>
  <c r="J349" i="4"/>
  <c r="K349" i="4"/>
  <c r="M349" i="4"/>
  <c r="N349" i="4"/>
  <c r="A350" i="4"/>
  <c r="B350" i="4"/>
  <c r="C350" i="4"/>
  <c r="D350" i="4"/>
  <c r="E350" i="4"/>
  <c r="F350" i="4"/>
  <c r="G350" i="4"/>
  <c r="H350" i="4"/>
  <c r="I350" i="4" s="1"/>
  <c r="J350" i="4"/>
  <c r="K350" i="4"/>
  <c r="M350" i="4"/>
  <c r="N350" i="4"/>
  <c r="A351" i="4"/>
  <c r="B351" i="4"/>
  <c r="C351" i="4"/>
  <c r="D351" i="4"/>
  <c r="E351" i="4"/>
  <c r="F351" i="4"/>
  <c r="G351" i="4"/>
  <c r="H351" i="4"/>
  <c r="J351" i="4"/>
  <c r="K351" i="4"/>
  <c r="M351" i="4"/>
  <c r="N351" i="4"/>
  <c r="A352" i="4"/>
  <c r="B352" i="4"/>
  <c r="C352" i="4"/>
  <c r="D352" i="4"/>
  <c r="E352" i="4"/>
  <c r="F352" i="4"/>
  <c r="G352" i="4"/>
  <c r="H352" i="4"/>
  <c r="J352" i="4"/>
  <c r="K352" i="4"/>
  <c r="M352" i="4"/>
  <c r="N352" i="4"/>
  <c r="A353" i="4"/>
  <c r="B353" i="4"/>
  <c r="C353" i="4"/>
  <c r="D353" i="4"/>
  <c r="E353" i="4"/>
  <c r="F353" i="4"/>
  <c r="G353" i="4"/>
  <c r="H353" i="4"/>
  <c r="J353" i="4"/>
  <c r="K353" i="4"/>
  <c r="L353" i="4"/>
  <c r="M353" i="4"/>
  <c r="N353" i="4"/>
  <c r="A354" i="4"/>
  <c r="B354" i="4"/>
  <c r="C354" i="4"/>
  <c r="D354" i="4"/>
  <c r="E354" i="4"/>
  <c r="F354" i="4"/>
  <c r="G354" i="4"/>
  <c r="H354" i="4"/>
  <c r="J354" i="4"/>
  <c r="K354" i="4"/>
  <c r="M354" i="4"/>
  <c r="N354" i="4"/>
  <c r="A355" i="4"/>
  <c r="B355" i="4"/>
  <c r="C355" i="4"/>
  <c r="D355" i="4"/>
  <c r="E355" i="4"/>
  <c r="F355" i="4"/>
  <c r="G355" i="4"/>
  <c r="H355" i="4"/>
  <c r="J355" i="4"/>
  <c r="K355" i="4"/>
  <c r="M355" i="4"/>
  <c r="N355" i="4"/>
  <c r="A356" i="4"/>
  <c r="B356" i="4"/>
  <c r="C356" i="4"/>
  <c r="D356" i="4"/>
  <c r="E356" i="4"/>
  <c r="F356" i="4"/>
  <c r="G356" i="4"/>
  <c r="H356" i="4"/>
  <c r="J356" i="4"/>
  <c r="K356" i="4"/>
  <c r="M356" i="4"/>
  <c r="N356" i="4"/>
  <c r="A357" i="4"/>
  <c r="B357" i="4"/>
  <c r="C357" i="4"/>
  <c r="D357" i="4"/>
  <c r="E357" i="4"/>
  <c r="F357" i="4"/>
  <c r="G357" i="4"/>
  <c r="H357" i="4"/>
  <c r="J357" i="4"/>
  <c r="K357" i="4"/>
  <c r="M357" i="4"/>
  <c r="N357" i="4"/>
  <c r="A358" i="4"/>
  <c r="B358" i="4"/>
  <c r="C358" i="4"/>
  <c r="D358" i="4"/>
  <c r="E358" i="4"/>
  <c r="F358" i="4"/>
  <c r="G358" i="4"/>
  <c r="H358" i="4"/>
  <c r="J358" i="4"/>
  <c r="K358" i="4"/>
  <c r="M358" i="4"/>
  <c r="N358" i="4"/>
  <c r="A359" i="4"/>
  <c r="B359" i="4"/>
  <c r="C359" i="4"/>
  <c r="D359" i="4"/>
  <c r="E359" i="4"/>
  <c r="F359" i="4"/>
  <c r="G359" i="4"/>
  <c r="H359" i="4"/>
  <c r="J359" i="4"/>
  <c r="K359" i="4"/>
  <c r="L359" i="4" s="1"/>
  <c r="M359" i="4"/>
  <c r="N359" i="4"/>
  <c r="A360" i="4"/>
  <c r="B360" i="4"/>
  <c r="C360" i="4"/>
  <c r="D360" i="4"/>
  <c r="E360" i="4"/>
  <c r="F360" i="4"/>
  <c r="G360" i="4"/>
  <c r="H360" i="4"/>
  <c r="J360" i="4"/>
  <c r="K360" i="4"/>
  <c r="M360" i="4"/>
  <c r="N360" i="4"/>
  <c r="O360" i="4"/>
  <c r="A361" i="4"/>
  <c r="B361" i="4"/>
  <c r="C361" i="4"/>
  <c r="D361" i="4"/>
  <c r="E361" i="4"/>
  <c r="F361" i="4"/>
  <c r="G361" i="4"/>
  <c r="H361" i="4"/>
  <c r="I361" i="4" s="1"/>
  <c r="J361" i="4"/>
  <c r="K361" i="4"/>
  <c r="L361" i="4" s="1"/>
  <c r="M361" i="4"/>
  <c r="N361" i="4"/>
  <c r="A362" i="4"/>
  <c r="B362" i="4"/>
  <c r="C362" i="4"/>
  <c r="D362" i="4"/>
  <c r="E362" i="4"/>
  <c r="F362" i="4"/>
  <c r="G362" i="4"/>
  <c r="H362" i="4"/>
  <c r="J362" i="4"/>
  <c r="K362" i="4"/>
  <c r="M362" i="4"/>
  <c r="N362" i="4"/>
  <c r="O362" i="4" s="1"/>
  <c r="A363" i="4"/>
  <c r="B363" i="4"/>
  <c r="C363" i="4"/>
  <c r="D363" i="4"/>
  <c r="E363" i="4"/>
  <c r="F363" i="4"/>
  <c r="G363" i="4"/>
  <c r="H363" i="4"/>
  <c r="J363" i="4"/>
  <c r="K363" i="4"/>
  <c r="M363" i="4"/>
  <c r="N363" i="4"/>
  <c r="A364" i="4"/>
  <c r="B364" i="4"/>
  <c r="C364" i="4"/>
  <c r="D364" i="4"/>
  <c r="E364" i="4"/>
  <c r="F364" i="4"/>
  <c r="G364" i="4"/>
  <c r="H364" i="4"/>
  <c r="J364" i="4"/>
  <c r="K364" i="4"/>
  <c r="M364" i="4"/>
  <c r="N364" i="4"/>
  <c r="A365" i="4"/>
  <c r="B365" i="4"/>
  <c r="C365" i="4"/>
  <c r="D365" i="4"/>
  <c r="E365" i="4"/>
  <c r="F365" i="4"/>
  <c r="G365" i="4"/>
  <c r="H365" i="4"/>
  <c r="J365" i="4"/>
  <c r="K365" i="4"/>
  <c r="M365" i="4"/>
  <c r="N365" i="4"/>
  <c r="A366" i="4"/>
  <c r="B366" i="4"/>
  <c r="C366" i="4"/>
  <c r="D366" i="4"/>
  <c r="E366" i="4"/>
  <c r="F366" i="4"/>
  <c r="G366" i="4"/>
  <c r="H366" i="4"/>
  <c r="J366" i="4"/>
  <c r="K366" i="4"/>
  <c r="M366" i="4"/>
  <c r="N366" i="4"/>
  <c r="A367" i="4"/>
  <c r="B367" i="4"/>
  <c r="C367" i="4"/>
  <c r="D367" i="4"/>
  <c r="E367" i="4"/>
  <c r="F367" i="4"/>
  <c r="G367" i="4"/>
  <c r="H367" i="4"/>
  <c r="J367" i="4"/>
  <c r="K367" i="4"/>
  <c r="M367" i="4"/>
  <c r="N367" i="4"/>
  <c r="A368" i="4"/>
  <c r="B368" i="4"/>
  <c r="C368" i="4"/>
  <c r="D368" i="4"/>
  <c r="E368" i="4"/>
  <c r="F368" i="4"/>
  <c r="G368" i="4"/>
  <c r="I368" i="4" s="1"/>
  <c r="H368" i="4"/>
  <c r="J368" i="4"/>
  <c r="K368" i="4"/>
  <c r="M368" i="4"/>
  <c r="N368" i="4"/>
  <c r="A369" i="4"/>
  <c r="B369" i="4"/>
  <c r="C369" i="4"/>
  <c r="D369" i="4"/>
  <c r="E369" i="4"/>
  <c r="F369" i="4"/>
  <c r="G369" i="4"/>
  <c r="H369" i="4"/>
  <c r="J369" i="4"/>
  <c r="K369" i="4"/>
  <c r="M369" i="4"/>
  <c r="N369" i="4"/>
  <c r="A370" i="4"/>
  <c r="B370" i="4"/>
  <c r="C370" i="4"/>
  <c r="D370" i="4"/>
  <c r="E370" i="4"/>
  <c r="F370" i="4"/>
  <c r="G370" i="4"/>
  <c r="H370" i="4"/>
  <c r="J370" i="4"/>
  <c r="K370" i="4"/>
  <c r="M370" i="4"/>
  <c r="N370" i="4"/>
  <c r="A371" i="4"/>
  <c r="B371" i="4"/>
  <c r="C371" i="4"/>
  <c r="D371" i="4"/>
  <c r="E371" i="4"/>
  <c r="F371" i="4"/>
  <c r="G371" i="4"/>
  <c r="I371" i="4" s="1"/>
  <c r="H371" i="4"/>
  <c r="J371" i="4"/>
  <c r="K371" i="4"/>
  <c r="M371" i="4"/>
  <c r="N371" i="4"/>
  <c r="A372" i="4"/>
  <c r="B372" i="4"/>
  <c r="C372" i="4"/>
  <c r="D372" i="4"/>
  <c r="E372" i="4"/>
  <c r="F372" i="4"/>
  <c r="G372" i="4"/>
  <c r="H372" i="4"/>
  <c r="J372" i="4"/>
  <c r="L372" i="4" s="1"/>
  <c r="K372" i="4"/>
  <c r="M372" i="4"/>
  <c r="N372" i="4"/>
  <c r="A373" i="4"/>
  <c r="B373" i="4"/>
  <c r="C373" i="4"/>
  <c r="D373" i="4"/>
  <c r="E373" i="4"/>
  <c r="F373" i="4"/>
  <c r="G373" i="4"/>
  <c r="H373" i="4"/>
  <c r="J373" i="4"/>
  <c r="K373" i="4"/>
  <c r="M373" i="4"/>
  <c r="N373" i="4"/>
  <c r="A374" i="4"/>
  <c r="B374" i="4"/>
  <c r="C374" i="4"/>
  <c r="D374" i="4"/>
  <c r="E374" i="4"/>
  <c r="F374" i="4"/>
  <c r="G374" i="4"/>
  <c r="H374" i="4"/>
  <c r="J374" i="4"/>
  <c r="L374" i="4" s="1"/>
  <c r="K374" i="4"/>
  <c r="M374" i="4"/>
  <c r="N374" i="4"/>
  <c r="A375" i="4"/>
  <c r="B375" i="4"/>
  <c r="C375" i="4"/>
  <c r="D375" i="4"/>
  <c r="E375" i="4"/>
  <c r="F375" i="4"/>
  <c r="G375" i="4"/>
  <c r="H375" i="4"/>
  <c r="J375" i="4"/>
  <c r="K375" i="4"/>
  <c r="M375" i="4"/>
  <c r="O375" i="4" s="1"/>
  <c r="N375" i="4"/>
  <c r="A376" i="4"/>
  <c r="B376" i="4"/>
  <c r="C376" i="4"/>
  <c r="D376" i="4"/>
  <c r="E376" i="4"/>
  <c r="F376" i="4"/>
  <c r="G376" i="4"/>
  <c r="H376" i="4"/>
  <c r="J376" i="4"/>
  <c r="K376" i="4"/>
  <c r="M376" i="4"/>
  <c r="N376" i="4"/>
  <c r="A377" i="4"/>
  <c r="B377" i="4"/>
  <c r="C377" i="4"/>
  <c r="D377" i="4"/>
  <c r="E377" i="4"/>
  <c r="F377" i="4"/>
  <c r="G377" i="4"/>
  <c r="H377" i="4"/>
  <c r="I377" i="4"/>
  <c r="J377" i="4"/>
  <c r="K377" i="4"/>
  <c r="L377" i="4" s="1"/>
  <c r="M377" i="4"/>
  <c r="N377" i="4"/>
  <c r="A378" i="4"/>
  <c r="B378" i="4"/>
  <c r="C378" i="4"/>
  <c r="D378" i="4"/>
  <c r="E378" i="4"/>
  <c r="F378" i="4"/>
  <c r="G378" i="4"/>
  <c r="H378" i="4"/>
  <c r="J378" i="4"/>
  <c r="K378" i="4"/>
  <c r="M378" i="4"/>
  <c r="N378" i="4"/>
  <c r="A379" i="4"/>
  <c r="B379" i="4"/>
  <c r="C379" i="4"/>
  <c r="D379" i="4"/>
  <c r="E379" i="4"/>
  <c r="F379" i="4"/>
  <c r="G379" i="4"/>
  <c r="H379" i="4"/>
  <c r="J379" i="4"/>
  <c r="K379" i="4"/>
  <c r="M379" i="4"/>
  <c r="N379" i="4"/>
  <c r="A380" i="4"/>
  <c r="B380" i="4"/>
  <c r="C380" i="4"/>
  <c r="D380" i="4"/>
  <c r="E380" i="4"/>
  <c r="F380" i="4"/>
  <c r="G380" i="4"/>
  <c r="H380" i="4"/>
  <c r="J380" i="4"/>
  <c r="L380" i="4" s="1"/>
  <c r="K380" i="4"/>
  <c r="M380" i="4"/>
  <c r="N380" i="4"/>
  <c r="A381" i="4"/>
  <c r="B381" i="4"/>
  <c r="C381" i="4"/>
  <c r="D381" i="4"/>
  <c r="E381" i="4"/>
  <c r="F381" i="4"/>
  <c r="G381" i="4"/>
  <c r="H381" i="4"/>
  <c r="J381" i="4"/>
  <c r="K381" i="4"/>
  <c r="M381" i="4"/>
  <c r="N381" i="4"/>
  <c r="A382" i="4"/>
  <c r="B382" i="4"/>
  <c r="C382" i="4"/>
  <c r="D382" i="4"/>
  <c r="E382" i="4"/>
  <c r="F382" i="4"/>
  <c r="G382" i="4"/>
  <c r="H382" i="4"/>
  <c r="J382" i="4"/>
  <c r="L382" i="4" s="1"/>
  <c r="K382" i="4"/>
  <c r="M382" i="4"/>
  <c r="N382" i="4"/>
  <c r="A383" i="4"/>
  <c r="B383" i="4"/>
  <c r="C383" i="4"/>
  <c r="D383" i="4"/>
  <c r="E383" i="4"/>
  <c r="F383" i="4"/>
  <c r="G383" i="4"/>
  <c r="H383" i="4"/>
  <c r="J383" i="4"/>
  <c r="K383" i="4"/>
  <c r="M383" i="4"/>
  <c r="O383" i="4" s="1"/>
  <c r="N383" i="4"/>
  <c r="A384" i="4"/>
  <c r="B384" i="4"/>
  <c r="C384" i="4"/>
  <c r="D384" i="4"/>
  <c r="E384" i="4"/>
  <c r="F384" i="4"/>
  <c r="G384" i="4"/>
  <c r="H384" i="4"/>
  <c r="J384" i="4"/>
  <c r="K384" i="4"/>
  <c r="M384" i="4"/>
  <c r="N384" i="4"/>
  <c r="A385" i="4"/>
  <c r="B385" i="4"/>
  <c r="C385" i="4"/>
  <c r="D385" i="4"/>
  <c r="E385" i="4"/>
  <c r="F385" i="4"/>
  <c r="G385" i="4"/>
  <c r="H385" i="4"/>
  <c r="J385" i="4"/>
  <c r="K385" i="4"/>
  <c r="M385" i="4"/>
  <c r="O385" i="4" s="1"/>
  <c r="N385" i="4"/>
  <c r="A386" i="4"/>
  <c r="B386" i="4"/>
  <c r="C386" i="4"/>
  <c r="D386" i="4"/>
  <c r="E386" i="4"/>
  <c r="F386" i="4"/>
  <c r="G386" i="4"/>
  <c r="H386" i="4"/>
  <c r="J386" i="4"/>
  <c r="L386" i="4" s="1"/>
  <c r="K386" i="4"/>
  <c r="M386" i="4"/>
  <c r="N386" i="4"/>
  <c r="A387" i="4"/>
  <c r="B387" i="4"/>
  <c r="C387" i="4"/>
  <c r="D387" i="4"/>
  <c r="E387" i="4"/>
  <c r="F387" i="4"/>
  <c r="G387" i="4"/>
  <c r="H387" i="4"/>
  <c r="J387" i="4"/>
  <c r="K387" i="4"/>
  <c r="M387" i="4"/>
  <c r="N387" i="4"/>
  <c r="O387" i="4"/>
  <c r="A388" i="4"/>
  <c r="B388" i="4"/>
  <c r="C388" i="4"/>
  <c r="D388" i="4"/>
  <c r="E388" i="4"/>
  <c r="F388" i="4"/>
  <c r="G388" i="4"/>
  <c r="H388" i="4"/>
  <c r="I388" i="4" s="1"/>
  <c r="J388" i="4"/>
  <c r="K388" i="4"/>
  <c r="M388" i="4"/>
  <c r="N388" i="4"/>
  <c r="A389" i="4"/>
  <c r="B389" i="4"/>
  <c r="C389" i="4"/>
  <c r="D389" i="4"/>
  <c r="E389" i="4"/>
  <c r="F389" i="4"/>
  <c r="G389" i="4"/>
  <c r="H389" i="4"/>
  <c r="J389" i="4"/>
  <c r="K389" i="4"/>
  <c r="M389" i="4"/>
  <c r="N389" i="4"/>
  <c r="A390" i="4"/>
  <c r="B390" i="4"/>
  <c r="C390" i="4"/>
  <c r="D390" i="4"/>
  <c r="E390" i="4"/>
  <c r="F390" i="4"/>
  <c r="G390" i="4"/>
  <c r="H390" i="4"/>
  <c r="I390" i="4" s="1"/>
  <c r="J390" i="4"/>
  <c r="K390" i="4"/>
  <c r="M390" i="4"/>
  <c r="N390" i="4"/>
  <c r="O390" i="4" s="1"/>
  <c r="A391" i="4"/>
  <c r="B391" i="4"/>
  <c r="C391" i="4"/>
  <c r="D391" i="4"/>
  <c r="E391" i="4"/>
  <c r="F391" i="4"/>
  <c r="G391" i="4"/>
  <c r="H391" i="4"/>
  <c r="J391" i="4"/>
  <c r="K391" i="4"/>
  <c r="L391" i="4" s="1"/>
  <c r="M391" i="4"/>
  <c r="N391" i="4"/>
  <c r="A392" i="4"/>
  <c r="B392" i="4"/>
  <c r="C392" i="4"/>
  <c r="D392" i="4"/>
  <c r="E392" i="4"/>
  <c r="F392" i="4"/>
  <c r="G392" i="4"/>
  <c r="H392" i="4"/>
  <c r="I392" i="4" s="1"/>
  <c r="J392" i="4"/>
  <c r="K392" i="4"/>
  <c r="M392" i="4"/>
  <c r="N392" i="4"/>
  <c r="O392" i="4" s="1"/>
  <c r="A393" i="4"/>
  <c r="B393" i="4"/>
  <c r="C393" i="4"/>
  <c r="D393" i="4"/>
  <c r="E393" i="4"/>
  <c r="F393" i="4"/>
  <c r="G393" i="4"/>
  <c r="H393" i="4"/>
  <c r="J393" i="4"/>
  <c r="K393" i="4"/>
  <c r="M393" i="4"/>
  <c r="N393" i="4"/>
  <c r="A394" i="4"/>
  <c r="B394" i="4"/>
  <c r="C394" i="4"/>
  <c r="D394" i="4"/>
  <c r="E394" i="4"/>
  <c r="F394" i="4"/>
  <c r="G394" i="4"/>
  <c r="H394" i="4"/>
  <c r="J394" i="4"/>
  <c r="K394" i="4"/>
  <c r="L394" i="4" s="1"/>
  <c r="M394" i="4"/>
  <c r="N394" i="4"/>
  <c r="A395" i="4"/>
  <c r="B395" i="4"/>
  <c r="C395" i="4"/>
  <c r="D395" i="4"/>
  <c r="E395" i="4"/>
  <c r="F395" i="4"/>
  <c r="G395" i="4"/>
  <c r="H395" i="4"/>
  <c r="J395" i="4"/>
  <c r="K395" i="4"/>
  <c r="M395" i="4"/>
  <c r="O395" i="4" s="1"/>
  <c r="N395" i="4"/>
  <c r="A396" i="4"/>
  <c r="B396" i="4"/>
  <c r="C396" i="4"/>
  <c r="D396" i="4"/>
  <c r="E396" i="4"/>
  <c r="F396" i="4"/>
  <c r="G396" i="4"/>
  <c r="H396" i="4"/>
  <c r="I396" i="4" s="1"/>
  <c r="J396" i="4"/>
  <c r="K396" i="4"/>
  <c r="L396" i="4" s="1"/>
  <c r="M396" i="4"/>
  <c r="N396" i="4"/>
  <c r="A397" i="4"/>
  <c r="B397" i="4"/>
  <c r="C397" i="4"/>
  <c r="D397" i="4"/>
  <c r="E397" i="4"/>
  <c r="F397" i="4"/>
  <c r="G397" i="4"/>
  <c r="H397" i="4"/>
  <c r="J397" i="4"/>
  <c r="K397" i="4"/>
  <c r="M397" i="4"/>
  <c r="N397" i="4"/>
  <c r="O397" i="4" s="1"/>
  <c r="A398" i="4"/>
  <c r="B398" i="4"/>
  <c r="C398" i="4"/>
  <c r="D398" i="4"/>
  <c r="E398" i="4"/>
  <c r="F398" i="4"/>
  <c r="G398" i="4"/>
  <c r="H398" i="4"/>
  <c r="J398" i="4"/>
  <c r="K398" i="4"/>
  <c r="M398" i="4"/>
  <c r="N398" i="4"/>
  <c r="A399" i="4"/>
  <c r="B399" i="4"/>
  <c r="C399" i="4"/>
  <c r="D399" i="4"/>
  <c r="E399" i="4"/>
  <c r="F399" i="4"/>
  <c r="G399" i="4"/>
  <c r="H399" i="4"/>
  <c r="J399" i="4"/>
  <c r="K399" i="4"/>
  <c r="M399" i="4"/>
  <c r="N399" i="4"/>
  <c r="A400" i="4"/>
  <c r="B400" i="4"/>
  <c r="C400" i="4"/>
  <c r="D400" i="4"/>
  <c r="E400" i="4"/>
  <c r="F400" i="4"/>
  <c r="G400" i="4"/>
  <c r="H400" i="4"/>
  <c r="J400" i="4"/>
  <c r="K400" i="4"/>
  <c r="M400" i="4"/>
  <c r="N400" i="4"/>
  <c r="A401" i="4"/>
  <c r="B401" i="4"/>
  <c r="C401" i="4"/>
  <c r="D401" i="4"/>
  <c r="E401" i="4"/>
  <c r="F401" i="4"/>
  <c r="G401" i="4"/>
  <c r="H401" i="4"/>
  <c r="J401" i="4"/>
  <c r="K401" i="4"/>
  <c r="M401" i="4"/>
  <c r="N401" i="4"/>
  <c r="A402" i="4"/>
  <c r="B402" i="4"/>
  <c r="C402" i="4"/>
  <c r="D402" i="4"/>
  <c r="E402" i="4"/>
  <c r="F402" i="4"/>
  <c r="G402" i="4"/>
  <c r="H402" i="4"/>
  <c r="J402" i="4"/>
  <c r="K402" i="4"/>
  <c r="M402" i="4"/>
  <c r="N402" i="4"/>
  <c r="A403" i="4"/>
  <c r="B403" i="4"/>
  <c r="C403" i="4"/>
  <c r="D403" i="4"/>
  <c r="E403" i="4"/>
  <c r="F403" i="4"/>
  <c r="G403" i="4"/>
  <c r="H403" i="4"/>
  <c r="J403" i="4"/>
  <c r="K403" i="4"/>
  <c r="M403" i="4"/>
  <c r="N403" i="4"/>
  <c r="A404" i="4"/>
  <c r="B404" i="4"/>
  <c r="C404" i="4"/>
  <c r="D404" i="4"/>
  <c r="E404" i="4"/>
  <c r="F404" i="4"/>
  <c r="G404" i="4"/>
  <c r="H404" i="4"/>
  <c r="J404" i="4"/>
  <c r="L404" i="4" s="1"/>
  <c r="K404" i="4"/>
  <c r="M404" i="4"/>
  <c r="N404" i="4"/>
  <c r="A405" i="4"/>
  <c r="B405" i="4"/>
  <c r="C405" i="4"/>
  <c r="D405" i="4"/>
  <c r="E405" i="4"/>
  <c r="F405" i="4"/>
  <c r="G405" i="4"/>
  <c r="H405" i="4"/>
  <c r="J405" i="4"/>
  <c r="K405" i="4"/>
  <c r="L405" i="4" s="1"/>
  <c r="M405" i="4"/>
  <c r="N405" i="4"/>
  <c r="A406" i="4"/>
  <c r="B406" i="4"/>
  <c r="C406" i="4"/>
  <c r="D406" i="4"/>
  <c r="E406" i="4"/>
  <c r="F406" i="4"/>
  <c r="G406" i="4"/>
  <c r="H406" i="4"/>
  <c r="J406" i="4"/>
  <c r="K406" i="4"/>
  <c r="M406" i="4"/>
  <c r="N406" i="4"/>
  <c r="A407" i="4"/>
  <c r="B407" i="4"/>
  <c r="C407" i="4"/>
  <c r="D407" i="4"/>
  <c r="E407" i="4"/>
  <c r="F407" i="4"/>
  <c r="G407" i="4"/>
  <c r="H407" i="4"/>
  <c r="J407" i="4"/>
  <c r="K407" i="4"/>
  <c r="M407" i="4"/>
  <c r="N407" i="4"/>
  <c r="A408" i="4"/>
  <c r="B408" i="4"/>
  <c r="C408" i="4"/>
  <c r="D408" i="4"/>
  <c r="E408" i="4"/>
  <c r="F408" i="4"/>
  <c r="G408" i="4"/>
  <c r="H408" i="4"/>
  <c r="J408" i="4"/>
  <c r="K408" i="4"/>
  <c r="M408" i="4"/>
  <c r="N408" i="4"/>
  <c r="A409" i="4"/>
  <c r="B409" i="4"/>
  <c r="C409" i="4"/>
  <c r="D409" i="4"/>
  <c r="E409" i="4"/>
  <c r="F409" i="4"/>
  <c r="G409" i="4"/>
  <c r="H409" i="4"/>
  <c r="J409" i="4"/>
  <c r="K409" i="4"/>
  <c r="L409" i="4" s="1"/>
  <c r="M409" i="4"/>
  <c r="N409" i="4"/>
  <c r="A410" i="4"/>
  <c r="B410" i="4"/>
  <c r="C410" i="4"/>
  <c r="D410" i="4"/>
  <c r="E410" i="4"/>
  <c r="F410" i="4"/>
  <c r="G410" i="4"/>
  <c r="H410" i="4"/>
  <c r="J410" i="4"/>
  <c r="K410" i="4"/>
  <c r="M410" i="4"/>
  <c r="N410" i="4"/>
  <c r="A411" i="4"/>
  <c r="B411" i="4"/>
  <c r="C411" i="4"/>
  <c r="D411" i="4"/>
  <c r="E411" i="4"/>
  <c r="F411" i="4"/>
  <c r="G411" i="4"/>
  <c r="H411" i="4"/>
  <c r="J411" i="4"/>
  <c r="K411" i="4"/>
  <c r="M411" i="4"/>
  <c r="N411" i="4"/>
  <c r="A412" i="4"/>
  <c r="B412" i="4"/>
  <c r="C412" i="4"/>
  <c r="D412" i="4"/>
  <c r="E412" i="4"/>
  <c r="F412" i="4"/>
  <c r="G412" i="4"/>
  <c r="H412" i="4"/>
  <c r="J412" i="4"/>
  <c r="K412" i="4"/>
  <c r="M412" i="4"/>
  <c r="N412" i="4"/>
  <c r="A413" i="4"/>
  <c r="B413" i="4"/>
  <c r="C413" i="4"/>
  <c r="D413" i="4"/>
  <c r="E413" i="4"/>
  <c r="F413" i="4"/>
  <c r="G413" i="4"/>
  <c r="H413" i="4"/>
  <c r="J413" i="4"/>
  <c r="K413" i="4"/>
  <c r="M413" i="4"/>
  <c r="N413" i="4"/>
  <c r="O413" i="4" s="1"/>
  <c r="A414" i="4"/>
  <c r="B414" i="4"/>
  <c r="C414" i="4"/>
  <c r="D414" i="4"/>
  <c r="E414" i="4"/>
  <c r="F414" i="4"/>
  <c r="G414" i="4"/>
  <c r="H414" i="4"/>
  <c r="J414" i="4"/>
  <c r="K414" i="4"/>
  <c r="M414" i="4"/>
  <c r="N414" i="4"/>
  <c r="A415" i="4"/>
  <c r="B415" i="4"/>
  <c r="C415" i="4"/>
  <c r="D415" i="4"/>
  <c r="E415" i="4"/>
  <c r="F415" i="4"/>
  <c r="G415" i="4"/>
  <c r="H415" i="4"/>
  <c r="J415" i="4"/>
  <c r="K415" i="4"/>
  <c r="M415" i="4"/>
  <c r="N415" i="4"/>
  <c r="A416" i="4"/>
  <c r="B416" i="4"/>
  <c r="C416" i="4"/>
  <c r="D416" i="4"/>
  <c r="E416" i="4"/>
  <c r="F416" i="4"/>
  <c r="G416" i="4"/>
  <c r="H416" i="4"/>
  <c r="J416" i="4"/>
  <c r="K416" i="4"/>
  <c r="M416" i="4"/>
  <c r="N416" i="4"/>
  <c r="A417" i="4"/>
  <c r="B417" i="4"/>
  <c r="C417" i="4"/>
  <c r="D417" i="4"/>
  <c r="E417" i="4"/>
  <c r="F417" i="4"/>
  <c r="G417" i="4"/>
  <c r="H417" i="4"/>
  <c r="J417" i="4"/>
  <c r="K417" i="4"/>
  <c r="M417" i="4"/>
  <c r="N417" i="4"/>
  <c r="A418" i="4"/>
  <c r="B418" i="4"/>
  <c r="C418" i="4"/>
  <c r="D418" i="4"/>
  <c r="E418" i="4"/>
  <c r="F418" i="4"/>
  <c r="G418" i="4"/>
  <c r="H418" i="4"/>
  <c r="J418" i="4"/>
  <c r="K418" i="4"/>
  <c r="M418" i="4"/>
  <c r="N418" i="4"/>
  <c r="A419" i="4"/>
  <c r="B419" i="4"/>
  <c r="C419" i="4"/>
  <c r="D419" i="4"/>
  <c r="E419" i="4"/>
  <c r="F419" i="4"/>
  <c r="G419" i="4"/>
  <c r="H419" i="4"/>
  <c r="J419" i="4"/>
  <c r="K419" i="4"/>
  <c r="M419" i="4"/>
  <c r="N419" i="4"/>
  <c r="A420" i="4"/>
  <c r="B420" i="4"/>
  <c r="C420" i="4"/>
  <c r="D420" i="4"/>
  <c r="E420" i="4"/>
  <c r="F420" i="4"/>
  <c r="G420" i="4"/>
  <c r="H420" i="4"/>
  <c r="J420" i="4"/>
  <c r="K420" i="4"/>
  <c r="M420" i="4"/>
  <c r="N420" i="4"/>
  <c r="A421" i="4"/>
  <c r="B421" i="4"/>
  <c r="C421" i="4"/>
  <c r="D421" i="4"/>
  <c r="E421" i="4"/>
  <c r="F421" i="4"/>
  <c r="G421" i="4"/>
  <c r="I421" i="4" s="1"/>
  <c r="H421" i="4"/>
  <c r="J421" i="4"/>
  <c r="K421" i="4"/>
  <c r="M421" i="4"/>
  <c r="O421" i="4" s="1"/>
  <c r="N421" i="4"/>
  <c r="A422" i="4"/>
  <c r="B422" i="4"/>
  <c r="C422" i="4"/>
  <c r="D422" i="4"/>
  <c r="E422" i="4"/>
  <c r="F422" i="4"/>
  <c r="G422" i="4"/>
  <c r="H422" i="4"/>
  <c r="J422" i="4"/>
  <c r="K422" i="4"/>
  <c r="M422" i="4"/>
  <c r="N422" i="4"/>
  <c r="A423" i="4"/>
  <c r="B423" i="4"/>
  <c r="C423" i="4"/>
  <c r="D423" i="4"/>
  <c r="E423" i="4"/>
  <c r="F423" i="4"/>
  <c r="G423" i="4"/>
  <c r="H423" i="4"/>
  <c r="J423" i="4"/>
  <c r="K423" i="4"/>
  <c r="M423" i="4"/>
  <c r="N423" i="4"/>
  <c r="A424" i="4"/>
  <c r="B424" i="4"/>
  <c r="C424" i="4"/>
  <c r="D424" i="4"/>
  <c r="E424" i="4"/>
  <c r="F424" i="4"/>
  <c r="G424" i="4"/>
  <c r="H424" i="4"/>
  <c r="J424" i="4"/>
  <c r="K424" i="4"/>
  <c r="M424" i="4"/>
  <c r="N424" i="4"/>
  <c r="A425" i="4"/>
  <c r="B425" i="4"/>
  <c r="C425" i="4"/>
  <c r="D425" i="4"/>
  <c r="E425" i="4"/>
  <c r="F425" i="4"/>
  <c r="G425" i="4"/>
  <c r="H425" i="4"/>
  <c r="J425" i="4"/>
  <c r="K425" i="4"/>
  <c r="M425" i="4"/>
  <c r="N425" i="4"/>
  <c r="A426" i="4"/>
  <c r="B426" i="4"/>
  <c r="C426" i="4"/>
  <c r="D426" i="4"/>
  <c r="E426" i="4"/>
  <c r="F426" i="4"/>
  <c r="G426" i="4"/>
  <c r="H426" i="4"/>
  <c r="J426" i="4"/>
  <c r="K426" i="4"/>
  <c r="M426" i="4"/>
  <c r="N426" i="4"/>
  <c r="A427" i="4"/>
  <c r="B427" i="4"/>
  <c r="C427" i="4"/>
  <c r="D427" i="4"/>
  <c r="E427" i="4"/>
  <c r="F427" i="4"/>
  <c r="G427" i="4"/>
  <c r="I427" i="4" s="1"/>
  <c r="H427" i="4"/>
  <c r="J427" i="4"/>
  <c r="K427" i="4"/>
  <c r="M427" i="4"/>
  <c r="N427" i="4"/>
  <c r="A428" i="4"/>
  <c r="B428" i="4"/>
  <c r="C428" i="4"/>
  <c r="D428" i="4"/>
  <c r="E428" i="4"/>
  <c r="F428" i="4"/>
  <c r="G428" i="4"/>
  <c r="H428" i="4"/>
  <c r="J428" i="4"/>
  <c r="L428" i="4" s="1"/>
  <c r="K428" i="4"/>
  <c r="M428" i="4"/>
  <c r="N428" i="4"/>
  <c r="A429" i="4"/>
  <c r="B429" i="4"/>
  <c r="C429" i="4"/>
  <c r="D429" i="4"/>
  <c r="E429" i="4"/>
  <c r="F429" i="4"/>
  <c r="G429" i="4"/>
  <c r="H429" i="4"/>
  <c r="J429" i="4"/>
  <c r="K429" i="4"/>
  <c r="M429" i="4"/>
  <c r="N429" i="4"/>
  <c r="O429" i="4"/>
  <c r="A430" i="4"/>
  <c r="B430" i="4"/>
  <c r="C430" i="4"/>
  <c r="D430" i="4"/>
  <c r="E430" i="4"/>
  <c r="F430" i="4"/>
  <c r="G430" i="4"/>
  <c r="H430" i="4"/>
  <c r="I430" i="4" s="1"/>
  <c r="J430" i="4"/>
  <c r="K430" i="4"/>
  <c r="M430" i="4"/>
  <c r="N430" i="4"/>
  <c r="A431" i="4"/>
  <c r="B431" i="4"/>
  <c r="C431" i="4"/>
  <c r="D431" i="4"/>
  <c r="E431" i="4"/>
  <c r="F431" i="4"/>
  <c r="G431" i="4"/>
  <c r="H431" i="4"/>
  <c r="J431" i="4"/>
  <c r="K431" i="4"/>
  <c r="M431" i="4"/>
  <c r="N431" i="4"/>
  <c r="A432" i="4"/>
  <c r="B432" i="4"/>
  <c r="C432" i="4"/>
  <c r="D432" i="4"/>
  <c r="E432" i="4"/>
  <c r="F432" i="4"/>
  <c r="G432" i="4"/>
  <c r="H432" i="4"/>
  <c r="J432" i="4"/>
  <c r="K432" i="4"/>
  <c r="M432" i="4"/>
  <c r="N432" i="4"/>
  <c r="A433" i="4"/>
  <c r="B433" i="4"/>
  <c r="C433" i="4"/>
  <c r="D433" i="4"/>
  <c r="E433" i="4"/>
  <c r="F433" i="4"/>
  <c r="G433" i="4"/>
  <c r="H433" i="4"/>
  <c r="J433" i="4"/>
  <c r="K433" i="4"/>
  <c r="L433" i="4" s="1"/>
  <c r="M433" i="4"/>
  <c r="N433" i="4"/>
  <c r="A434" i="4"/>
  <c r="B434" i="4"/>
  <c r="C434" i="4"/>
  <c r="D434" i="4"/>
  <c r="E434" i="4"/>
  <c r="F434" i="4"/>
  <c r="G434" i="4"/>
  <c r="H434" i="4"/>
  <c r="J434" i="4"/>
  <c r="K434" i="4"/>
  <c r="M434" i="4"/>
  <c r="N434" i="4"/>
  <c r="O434" i="4" s="1"/>
  <c r="A435" i="4"/>
  <c r="B435" i="4"/>
  <c r="C435" i="4"/>
  <c r="D435" i="4"/>
  <c r="E435" i="4"/>
  <c r="F435" i="4"/>
  <c r="G435" i="4"/>
  <c r="H435" i="4"/>
  <c r="I435" i="4" s="1"/>
  <c r="J435" i="4"/>
  <c r="K435" i="4"/>
  <c r="M435" i="4"/>
  <c r="N435" i="4"/>
  <c r="A436" i="4"/>
  <c r="B436" i="4"/>
  <c r="C436" i="4"/>
  <c r="D436" i="4"/>
  <c r="E436" i="4"/>
  <c r="F436" i="4"/>
  <c r="G436" i="4"/>
  <c r="H436" i="4"/>
  <c r="I436" i="4" s="1"/>
  <c r="J436" i="4"/>
  <c r="K436" i="4"/>
  <c r="L436" i="4" s="1"/>
  <c r="M436" i="4"/>
  <c r="N436" i="4"/>
  <c r="A437" i="4"/>
  <c r="B437" i="4"/>
  <c r="C437" i="4"/>
  <c r="D437" i="4"/>
  <c r="E437" i="4"/>
  <c r="F437" i="4"/>
  <c r="G437" i="4"/>
  <c r="H437" i="4"/>
  <c r="J437" i="4"/>
  <c r="K437" i="4"/>
  <c r="M437" i="4"/>
  <c r="N437" i="4"/>
  <c r="A438" i="4"/>
  <c r="B438" i="4"/>
  <c r="C438" i="4"/>
  <c r="D438" i="4"/>
  <c r="E438" i="4"/>
  <c r="F438" i="4"/>
  <c r="G438" i="4"/>
  <c r="H438" i="4"/>
  <c r="J438" i="4"/>
  <c r="L438" i="4" s="1"/>
  <c r="K438" i="4"/>
  <c r="M438" i="4"/>
  <c r="N438" i="4"/>
  <c r="A439" i="4"/>
  <c r="B439" i="4"/>
  <c r="C439" i="4"/>
  <c r="D439" i="4"/>
  <c r="E439" i="4"/>
  <c r="F439" i="4"/>
  <c r="G439" i="4"/>
  <c r="H439" i="4"/>
  <c r="J439" i="4"/>
  <c r="K439" i="4"/>
  <c r="M439" i="4"/>
  <c r="N439" i="4"/>
  <c r="A440" i="4"/>
  <c r="B440" i="4"/>
  <c r="C440" i="4"/>
  <c r="D440" i="4"/>
  <c r="E440" i="4"/>
  <c r="F440" i="4"/>
  <c r="G440" i="4"/>
  <c r="H440" i="4"/>
  <c r="J440" i="4"/>
  <c r="L440" i="4" s="1"/>
  <c r="K440" i="4"/>
  <c r="M440" i="4"/>
  <c r="N440" i="4"/>
  <c r="A441" i="4"/>
  <c r="B441" i="4"/>
  <c r="C441" i="4"/>
  <c r="D441" i="4"/>
  <c r="E441" i="4"/>
  <c r="F441" i="4"/>
  <c r="G441" i="4"/>
  <c r="H441" i="4"/>
  <c r="J441" i="4"/>
  <c r="K441" i="4"/>
  <c r="M441" i="4"/>
  <c r="O441" i="4" s="1"/>
  <c r="N441" i="4"/>
  <c r="A442" i="4"/>
  <c r="B442" i="4"/>
  <c r="C442" i="4"/>
  <c r="D442" i="4"/>
  <c r="E442" i="4"/>
  <c r="F442" i="4"/>
  <c r="G442" i="4"/>
  <c r="H442" i="4"/>
  <c r="J442" i="4"/>
  <c r="L442" i="4" s="1"/>
  <c r="K442" i="4"/>
  <c r="M442" i="4"/>
  <c r="N442" i="4"/>
  <c r="A443" i="4"/>
  <c r="B443" i="4"/>
  <c r="C443" i="4"/>
  <c r="D443" i="4"/>
  <c r="E443" i="4"/>
  <c r="F443" i="4"/>
  <c r="G443" i="4"/>
  <c r="H443" i="4"/>
  <c r="J443" i="4"/>
  <c r="K443" i="4"/>
  <c r="M443" i="4"/>
  <c r="O443" i="4" s="1"/>
  <c r="N443" i="4"/>
  <c r="A444" i="4"/>
  <c r="B444" i="4"/>
  <c r="C444" i="4"/>
  <c r="D444" i="4"/>
  <c r="E444" i="4"/>
  <c r="F444" i="4"/>
  <c r="G444" i="4"/>
  <c r="H444" i="4"/>
  <c r="J444" i="4"/>
  <c r="L444" i="4" s="1"/>
  <c r="K444" i="4"/>
  <c r="M444" i="4"/>
  <c r="N444" i="4"/>
  <c r="A445" i="4"/>
  <c r="B445" i="4"/>
  <c r="C445" i="4"/>
  <c r="D445" i="4"/>
  <c r="E445" i="4"/>
  <c r="F445" i="4"/>
  <c r="G445" i="4"/>
  <c r="H445" i="4"/>
  <c r="J445" i="4"/>
  <c r="K445" i="4"/>
  <c r="M445" i="4"/>
  <c r="N445" i="4"/>
  <c r="O445" i="4"/>
  <c r="A446" i="4"/>
  <c r="B446" i="4"/>
  <c r="C446" i="4"/>
  <c r="D446" i="4"/>
  <c r="E446" i="4"/>
  <c r="F446" i="4"/>
  <c r="G446" i="4"/>
  <c r="H446" i="4"/>
  <c r="I446" i="4" s="1"/>
  <c r="J446" i="4"/>
  <c r="K446" i="4"/>
  <c r="M446" i="4"/>
  <c r="N446" i="4"/>
  <c r="A447" i="4"/>
  <c r="B447" i="4"/>
  <c r="C447" i="4"/>
  <c r="D447" i="4"/>
  <c r="E447" i="4"/>
  <c r="F447" i="4"/>
  <c r="G447" i="4"/>
  <c r="H447" i="4"/>
  <c r="J447" i="4"/>
  <c r="K447" i="4"/>
  <c r="M447" i="4"/>
  <c r="N447" i="4"/>
  <c r="A448" i="4"/>
  <c r="B448" i="4"/>
  <c r="C448" i="4"/>
  <c r="D448" i="4"/>
  <c r="E448" i="4"/>
  <c r="F448" i="4"/>
  <c r="G448" i="4"/>
  <c r="H448" i="4"/>
  <c r="I448" i="4" s="1"/>
  <c r="J448" i="4"/>
  <c r="K448" i="4"/>
  <c r="M448" i="4"/>
  <c r="N448" i="4"/>
  <c r="A449" i="4"/>
  <c r="B449" i="4"/>
  <c r="C449" i="4"/>
  <c r="D449" i="4"/>
  <c r="E449" i="4"/>
  <c r="F449" i="4"/>
  <c r="G449" i="4"/>
  <c r="H449" i="4"/>
  <c r="J449" i="4"/>
  <c r="K449" i="4"/>
  <c r="L449" i="4" s="1"/>
  <c r="M449" i="4"/>
  <c r="N449" i="4"/>
  <c r="A450" i="4"/>
  <c r="B450" i="4"/>
  <c r="C450" i="4"/>
  <c r="D450" i="4"/>
  <c r="E450" i="4"/>
  <c r="F450" i="4"/>
  <c r="G450" i="4"/>
  <c r="H450" i="4"/>
  <c r="I450" i="4" s="1"/>
  <c r="J450" i="4"/>
  <c r="K450" i="4"/>
  <c r="M450" i="4"/>
  <c r="N450" i="4"/>
  <c r="O450" i="4" s="1"/>
  <c r="A451" i="4"/>
  <c r="B451" i="4"/>
  <c r="C451" i="4"/>
  <c r="D451" i="4"/>
  <c r="E451" i="4"/>
  <c r="F451" i="4"/>
  <c r="G451" i="4"/>
  <c r="H451" i="4"/>
  <c r="J451" i="4"/>
  <c r="K451" i="4"/>
  <c r="M451" i="4"/>
  <c r="N451" i="4"/>
  <c r="A452" i="4"/>
  <c r="B452" i="4"/>
  <c r="C452" i="4"/>
  <c r="D452" i="4"/>
  <c r="E452" i="4"/>
  <c r="F452" i="4"/>
  <c r="G452" i="4"/>
  <c r="H452" i="4"/>
  <c r="J452" i="4"/>
  <c r="K452" i="4"/>
  <c r="M452" i="4"/>
  <c r="N452" i="4"/>
  <c r="A453" i="4"/>
  <c r="B453" i="4"/>
  <c r="C453" i="4"/>
  <c r="D453" i="4"/>
  <c r="E453" i="4"/>
  <c r="F453" i="4"/>
  <c r="G453" i="4"/>
  <c r="H453" i="4"/>
  <c r="J453" i="4"/>
  <c r="K453" i="4"/>
  <c r="M453" i="4"/>
  <c r="N453" i="4"/>
  <c r="O453" i="4" s="1"/>
  <c r="A454" i="4"/>
  <c r="B454" i="4"/>
  <c r="C454" i="4"/>
  <c r="D454" i="4"/>
  <c r="E454" i="4"/>
  <c r="F454" i="4"/>
  <c r="G454" i="4"/>
  <c r="H454" i="4"/>
  <c r="J454" i="4"/>
  <c r="K454" i="4"/>
  <c r="M454" i="4"/>
  <c r="N454" i="4"/>
  <c r="A455" i="4"/>
  <c r="B455" i="4"/>
  <c r="C455" i="4"/>
  <c r="D455" i="4"/>
  <c r="E455" i="4"/>
  <c r="F455" i="4"/>
  <c r="G455" i="4"/>
  <c r="H455" i="4"/>
  <c r="J455" i="4"/>
  <c r="K455" i="4"/>
  <c r="M455" i="4"/>
  <c r="N455" i="4"/>
  <c r="A456" i="4"/>
  <c r="B456" i="4"/>
  <c r="C456" i="4"/>
  <c r="D456" i="4"/>
  <c r="E456" i="4"/>
  <c r="F456" i="4"/>
  <c r="G456" i="4"/>
  <c r="H456" i="4"/>
  <c r="J456" i="4"/>
  <c r="K456" i="4"/>
  <c r="M456" i="4"/>
  <c r="N456" i="4"/>
  <c r="A457" i="4"/>
  <c r="B457" i="4"/>
  <c r="C457" i="4"/>
  <c r="D457" i="4"/>
  <c r="E457" i="4"/>
  <c r="F457" i="4"/>
  <c r="G457" i="4"/>
  <c r="H457" i="4"/>
  <c r="J457" i="4"/>
  <c r="K457" i="4"/>
  <c r="M457" i="4"/>
  <c r="N457" i="4"/>
  <c r="A458" i="4"/>
  <c r="B458" i="4"/>
  <c r="C458" i="4"/>
  <c r="D458" i="4"/>
  <c r="E458" i="4"/>
  <c r="F458" i="4"/>
  <c r="G458" i="4"/>
  <c r="H458" i="4"/>
  <c r="J458" i="4"/>
  <c r="K458" i="4"/>
  <c r="M458" i="4"/>
  <c r="N458" i="4"/>
  <c r="A459" i="4"/>
  <c r="B459" i="4"/>
  <c r="C459" i="4"/>
  <c r="D459" i="4"/>
  <c r="E459" i="4"/>
  <c r="F459" i="4"/>
  <c r="G459" i="4"/>
  <c r="H459" i="4"/>
  <c r="J459" i="4"/>
  <c r="K459" i="4"/>
  <c r="M459" i="4"/>
  <c r="N459" i="4"/>
  <c r="A460" i="4"/>
  <c r="B460" i="4"/>
  <c r="C460" i="4"/>
  <c r="D460" i="4"/>
  <c r="E460" i="4"/>
  <c r="F460" i="4"/>
  <c r="G460" i="4"/>
  <c r="H460" i="4"/>
  <c r="J460" i="4"/>
  <c r="L460" i="4" s="1"/>
  <c r="K460" i="4"/>
  <c r="M460" i="4"/>
  <c r="N460" i="4"/>
  <c r="A461" i="4"/>
  <c r="B461" i="4"/>
  <c r="C461" i="4"/>
  <c r="D461" i="4"/>
  <c r="E461" i="4"/>
  <c r="F461" i="4"/>
  <c r="G461" i="4"/>
  <c r="H461" i="4"/>
  <c r="J461" i="4"/>
  <c r="K461" i="4"/>
  <c r="M461" i="4"/>
  <c r="O461" i="4" s="1"/>
  <c r="N461" i="4"/>
  <c r="A462" i="4"/>
  <c r="B462" i="4"/>
  <c r="C462" i="4"/>
  <c r="D462" i="4"/>
  <c r="E462" i="4"/>
  <c r="F462" i="4"/>
  <c r="G462" i="4"/>
  <c r="H462" i="4"/>
  <c r="I462" i="4" s="1"/>
  <c r="J462" i="4"/>
  <c r="K462" i="4"/>
  <c r="L462" i="4" s="1"/>
  <c r="M462" i="4"/>
  <c r="N462" i="4"/>
  <c r="A463" i="4"/>
  <c r="B463" i="4"/>
  <c r="C463" i="4"/>
  <c r="D463" i="4"/>
  <c r="E463" i="4"/>
  <c r="F463" i="4"/>
  <c r="G463" i="4"/>
  <c r="H463" i="4"/>
  <c r="J463" i="4"/>
  <c r="K463" i="4"/>
  <c r="M463" i="4"/>
  <c r="N463" i="4"/>
  <c r="A464" i="4"/>
  <c r="B464" i="4"/>
  <c r="C464" i="4"/>
  <c r="D464" i="4"/>
  <c r="E464" i="4"/>
  <c r="F464" i="4"/>
  <c r="G464" i="4"/>
  <c r="H464" i="4"/>
  <c r="I464" i="4" s="1"/>
  <c r="J464" i="4"/>
  <c r="K464" i="4"/>
  <c r="M464" i="4"/>
  <c r="N464" i="4"/>
  <c r="A465" i="4"/>
  <c r="B465" i="4"/>
  <c r="C465" i="4"/>
  <c r="D465" i="4"/>
  <c r="E465" i="4"/>
  <c r="F465" i="4"/>
  <c r="G465" i="4"/>
  <c r="H465" i="4"/>
  <c r="J465" i="4"/>
  <c r="K465" i="4"/>
  <c r="L465" i="4" s="1"/>
  <c r="M465" i="4"/>
  <c r="N465" i="4"/>
  <c r="A466" i="4"/>
  <c r="B466" i="4"/>
  <c r="C466" i="4"/>
  <c r="D466" i="4"/>
  <c r="E466" i="4"/>
  <c r="F466" i="4"/>
  <c r="G466" i="4"/>
  <c r="H466" i="4"/>
  <c r="I466" i="4" s="1"/>
  <c r="J466" i="4"/>
  <c r="K466" i="4"/>
  <c r="M466" i="4"/>
  <c r="N466" i="4"/>
  <c r="O466" i="4" s="1"/>
  <c r="A467" i="4"/>
  <c r="B467" i="4"/>
  <c r="C467" i="4"/>
  <c r="D467" i="4"/>
  <c r="E467" i="4"/>
  <c r="F467" i="4"/>
  <c r="G467" i="4"/>
  <c r="H467" i="4"/>
  <c r="J467" i="4"/>
  <c r="K467" i="4"/>
  <c r="M467" i="4"/>
  <c r="N467" i="4"/>
  <c r="A468" i="4"/>
  <c r="B468" i="4"/>
  <c r="C468" i="4"/>
  <c r="D468" i="4"/>
  <c r="E468" i="4"/>
  <c r="F468" i="4"/>
  <c r="G468" i="4"/>
  <c r="H468" i="4"/>
  <c r="J468" i="4"/>
  <c r="K468" i="4"/>
  <c r="M468" i="4"/>
  <c r="N468" i="4"/>
  <c r="A469" i="4"/>
  <c r="B469" i="4"/>
  <c r="C469" i="4"/>
  <c r="D469" i="4"/>
  <c r="E469" i="4"/>
  <c r="F469" i="4"/>
  <c r="G469" i="4"/>
  <c r="H469" i="4"/>
  <c r="J469" i="4"/>
  <c r="K469" i="4"/>
  <c r="M469" i="4"/>
  <c r="N469" i="4"/>
  <c r="O469" i="4" s="1"/>
  <c r="A470" i="4"/>
  <c r="B470" i="4"/>
  <c r="C470" i="4"/>
  <c r="D470" i="4"/>
  <c r="E470" i="4"/>
  <c r="F470" i="4"/>
  <c r="G470" i="4"/>
  <c r="H470" i="4"/>
  <c r="J470" i="4"/>
  <c r="K470" i="4"/>
  <c r="M470" i="4"/>
  <c r="N470" i="4"/>
  <c r="A471" i="4"/>
  <c r="B471" i="4"/>
  <c r="C471" i="4"/>
  <c r="D471" i="4"/>
  <c r="E471" i="4"/>
  <c r="F471" i="4"/>
  <c r="G471" i="4"/>
  <c r="H471" i="4"/>
  <c r="J471" i="4"/>
  <c r="K471" i="4"/>
  <c r="M471" i="4"/>
  <c r="N471" i="4"/>
  <c r="O471" i="4" s="1"/>
  <c r="A472" i="4"/>
  <c r="B472" i="4"/>
  <c r="C472" i="4"/>
  <c r="D472" i="4"/>
  <c r="E472" i="4"/>
  <c r="F472" i="4"/>
  <c r="G472" i="4"/>
  <c r="H472" i="4"/>
  <c r="J472" i="4"/>
  <c r="K472" i="4"/>
  <c r="M472" i="4"/>
  <c r="N472" i="4"/>
  <c r="A473" i="4"/>
  <c r="B473" i="4"/>
  <c r="C473" i="4"/>
  <c r="D473" i="4"/>
  <c r="E473" i="4"/>
  <c r="F473" i="4"/>
  <c r="G473" i="4"/>
  <c r="H473" i="4"/>
  <c r="J473" i="4"/>
  <c r="K473" i="4"/>
  <c r="M473" i="4"/>
  <c r="N473" i="4"/>
  <c r="A474" i="4"/>
  <c r="B474" i="4"/>
  <c r="C474" i="4"/>
  <c r="D474" i="4"/>
  <c r="E474" i="4"/>
  <c r="F474" i="4"/>
  <c r="G474" i="4"/>
  <c r="H474" i="4"/>
  <c r="J474" i="4"/>
  <c r="K474" i="4"/>
  <c r="M474" i="4"/>
  <c r="N474" i="4"/>
  <c r="A475" i="4"/>
  <c r="B475" i="4"/>
  <c r="C475" i="4"/>
  <c r="D475" i="4"/>
  <c r="E475" i="4"/>
  <c r="F475" i="4"/>
  <c r="G475" i="4"/>
  <c r="H475" i="4"/>
  <c r="J475" i="4"/>
  <c r="K475" i="4"/>
  <c r="M475" i="4"/>
  <c r="N475" i="4"/>
  <c r="A476" i="4"/>
  <c r="B476" i="4"/>
  <c r="C476" i="4"/>
  <c r="D476" i="4"/>
  <c r="E476" i="4"/>
  <c r="F476" i="4"/>
  <c r="G476" i="4"/>
  <c r="H476" i="4"/>
  <c r="J476" i="4"/>
  <c r="K476" i="4"/>
  <c r="M476" i="4"/>
  <c r="N476" i="4"/>
  <c r="A477" i="4"/>
  <c r="B477" i="4"/>
  <c r="C477" i="4"/>
  <c r="D477" i="4"/>
  <c r="E477" i="4"/>
  <c r="F477" i="4"/>
  <c r="G477" i="4"/>
  <c r="H477" i="4"/>
  <c r="I477" i="4"/>
  <c r="J477" i="4"/>
  <c r="K477" i="4"/>
  <c r="M477" i="4"/>
  <c r="N477" i="4"/>
  <c r="A478" i="4"/>
  <c r="B478" i="4"/>
  <c r="C478" i="4"/>
  <c r="D478" i="4"/>
  <c r="E478" i="4"/>
  <c r="F478" i="4"/>
  <c r="G478" i="4"/>
  <c r="H478" i="4"/>
  <c r="J478" i="4"/>
  <c r="K478" i="4"/>
  <c r="L478" i="4" s="1"/>
  <c r="M478" i="4"/>
  <c r="N478" i="4"/>
  <c r="A479" i="4"/>
  <c r="B479" i="4"/>
  <c r="C479" i="4"/>
  <c r="D479" i="4"/>
  <c r="E479" i="4"/>
  <c r="F479" i="4"/>
  <c r="G479" i="4"/>
  <c r="H479" i="4"/>
  <c r="J479" i="4"/>
  <c r="K479" i="4"/>
  <c r="M479" i="4"/>
  <c r="N479" i="4"/>
  <c r="A480" i="4"/>
  <c r="B480" i="4"/>
  <c r="C480" i="4"/>
  <c r="D480" i="4"/>
  <c r="E480" i="4"/>
  <c r="F480" i="4"/>
  <c r="G480" i="4"/>
  <c r="H480" i="4"/>
  <c r="J480" i="4"/>
  <c r="L480" i="4" s="1"/>
  <c r="K480" i="4"/>
  <c r="M480" i="4"/>
  <c r="N480" i="4"/>
  <c r="A481" i="4"/>
  <c r="B481" i="4"/>
  <c r="C481" i="4"/>
  <c r="D481" i="4"/>
  <c r="E481" i="4"/>
  <c r="F481" i="4"/>
  <c r="G481" i="4"/>
  <c r="I481" i="4" s="1"/>
  <c r="H481" i="4"/>
  <c r="J481" i="4"/>
  <c r="K481" i="4"/>
  <c r="M481" i="4"/>
  <c r="O481" i="4" s="1"/>
  <c r="N481" i="4"/>
  <c r="A482" i="4"/>
  <c r="B482" i="4"/>
  <c r="C482" i="4"/>
  <c r="D482" i="4"/>
  <c r="E482" i="4"/>
  <c r="F482" i="4"/>
  <c r="G482" i="4"/>
  <c r="H482" i="4"/>
  <c r="J482" i="4"/>
  <c r="K482" i="4"/>
  <c r="M482" i="4"/>
  <c r="N482" i="4"/>
  <c r="A483" i="4"/>
  <c r="B483" i="4"/>
  <c r="C483" i="4"/>
  <c r="D483" i="4"/>
  <c r="E483" i="4"/>
  <c r="F483" i="4"/>
  <c r="G483" i="4"/>
  <c r="I483" i="4" s="1"/>
  <c r="H483" i="4"/>
  <c r="J483" i="4"/>
  <c r="K483" i="4"/>
  <c r="M483" i="4"/>
  <c r="N483" i="4"/>
  <c r="A484" i="4"/>
  <c r="B484" i="4"/>
  <c r="C484" i="4"/>
  <c r="D484" i="4"/>
  <c r="E484" i="4"/>
  <c r="F484" i="4"/>
  <c r="G484" i="4"/>
  <c r="H484" i="4"/>
  <c r="J484" i="4"/>
  <c r="K484" i="4"/>
  <c r="M484" i="4"/>
  <c r="N484" i="4"/>
  <c r="A485" i="4"/>
  <c r="B485" i="4"/>
  <c r="C485" i="4"/>
  <c r="D485" i="4"/>
  <c r="E485" i="4"/>
  <c r="F485" i="4"/>
  <c r="G485" i="4"/>
  <c r="H485" i="4"/>
  <c r="J485" i="4"/>
  <c r="K485" i="4"/>
  <c r="M485" i="4"/>
  <c r="N485" i="4"/>
  <c r="A486" i="4"/>
  <c r="B486" i="4"/>
  <c r="C486" i="4"/>
  <c r="D486" i="4"/>
  <c r="E486" i="4"/>
  <c r="F486" i="4"/>
  <c r="G486" i="4"/>
  <c r="H486" i="4"/>
  <c r="J486" i="4"/>
  <c r="L486" i="4" s="1"/>
  <c r="K486" i="4"/>
  <c r="M486" i="4"/>
  <c r="N486" i="4"/>
  <c r="A487" i="4"/>
  <c r="B487" i="4"/>
  <c r="C487" i="4"/>
  <c r="D487" i="4"/>
  <c r="E487" i="4"/>
  <c r="F487" i="4"/>
  <c r="G487" i="4"/>
  <c r="H487" i="4"/>
  <c r="J487" i="4"/>
  <c r="K487" i="4"/>
  <c r="M487" i="4"/>
  <c r="O487" i="4" s="1"/>
  <c r="N487" i="4"/>
  <c r="A488" i="4"/>
  <c r="B488" i="4"/>
  <c r="C488" i="4"/>
  <c r="D488" i="4"/>
  <c r="E488" i="4"/>
  <c r="F488" i="4"/>
  <c r="G488" i="4"/>
  <c r="H488" i="4"/>
  <c r="J488" i="4"/>
  <c r="L488" i="4" s="1"/>
  <c r="K488" i="4"/>
  <c r="M488" i="4"/>
  <c r="N488" i="4"/>
  <c r="A489" i="4"/>
  <c r="B489" i="4"/>
  <c r="C489" i="4"/>
  <c r="D489" i="4"/>
  <c r="E489" i="4"/>
  <c r="F489" i="4"/>
  <c r="G489" i="4"/>
  <c r="H489" i="4"/>
  <c r="J489" i="4"/>
  <c r="K489" i="4"/>
  <c r="M489" i="4"/>
  <c r="O489" i="4" s="1"/>
  <c r="N489" i="4"/>
  <c r="A490" i="4"/>
  <c r="B490" i="4"/>
  <c r="C490" i="4"/>
  <c r="D490" i="4"/>
  <c r="E490" i="4"/>
  <c r="F490" i="4"/>
  <c r="G490" i="4"/>
  <c r="H490" i="4"/>
  <c r="J490" i="4"/>
  <c r="L490" i="4" s="1"/>
  <c r="K490" i="4"/>
  <c r="M490" i="4"/>
  <c r="N490" i="4"/>
  <c r="A491" i="4"/>
  <c r="B491" i="4"/>
  <c r="C491" i="4"/>
  <c r="D491" i="4"/>
  <c r="E491" i="4"/>
  <c r="F491" i="4"/>
  <c r="G491" i="4"/>
  <c r="H491" i="4"/>
  <c r="I491" i="4"/>
  <c r="J491" i="4"/>
  <c r="K491" i="4"/>
  <c r="L491" i="4" s="1"/>
  <c r="M491" i="4"/>
  <c r="N491" i="4"/>
  <c r="A492" i="4"/>
  <c r="B492" i="4"/>
  <c r="C492" i="4"/>
  <c r="D492" i="4"/>
  <c r="E492" i="4"/>
  <c r="F492" i="4"/>
  <c r="G492" i="4"/>
  <c r="H492" i="4"/>
  <c r="J492" i="4"/>
  <c r="K492" i="4"/>
  <c r="M492" i="4"/>
  <c r="N492" i="4"/>
  <c r="A493" i="4"/>
  <c r="B493" i="4"/>
  <c r="C493" i="4"/>
  <c r="D493" i="4"/>
  <c r="E493" i="4"/>
  <c r="F493" i="4"/>
  <c r="G493" i="4"/>
  <c r="H493" i="4"/>
  <c r="J493" i="4"/>
  <c r="K493" i="4"/>
  <c r="M493" i="4"/>
  <c r="N493" i="4"/>
  <c r="A494" i="4"/>
  <c r="B494" i="4"/>
  <c r="C494" i="4"/>
  <c r="D494" i="4"/>
  <c r="E494" i="4"/>
  <c r="F494" i="4"/>
  <c r="G494" i="4"/>
  <c r="H494" i="4"/>
  <c r="J494" i="4"/>
  <c r="K494" i="4"/>
  <c r="M494" i="4"/>
  <c r="N494" i="4"/>
  <c r="A495" i="4"/>
  <c r="B495" i="4"/>
  <c r="C495" i="4"/>
  <c r="D495" i="4"/>
  <c r="E495" i="4"/>
  <c r="F495" i="4"/>
  <c r="G495" i="4"/>
  <c r="H495" i="4"/>
  <c r="J495" i="4"/>
  <c r="K495" i="4"/>
  <c r="L495" i="4" s="1"/>
  <c r="M495" i="4"/>
  <c r="N495" i="4"/>
  <c r="O495" i="4" s="1"/>
  <c r="A496" i="4"/>
  <c r="B496" i="4"/>
  <c r="C496" i="4"/>
  <c r="D496" i="4"/>
  <c r="E496" i="4"/>
  <c r="F496" i="4"/>
  <c r="G496" i="4"/>
  <c r="H496" i="4"/>
  <c r="J496" i="4"/>
  <c r="K496" i="4"/>
  <c r="M496" i="4"/>
  <c r="N496" i="4"/>
  <c r="A497" i="4"/>
  <c r="B497" i="4"/>
  <c r="C497" i="4"/>
  <c r="D497" i="4"/>
  <c r="E497" i="4"/>
  <c r="F497" i="4"/>
  <c r="G497" i="4"/>
  <c r="H497" i="4"/>
  <c r="J497" i="4"/>
  <c r="K497" i="4"/>
  <c r="M497" i="4"/>
  <c r="N497" i="4"/>
  <c r="A498" i="4"/>
  <c r="B498" i="4"/>
  <c r="C498" i="4"/>
  <c r="D498" i="4"/>
  <c r="E498" i="4"/>
  <c r="F498" i="4"/>
  <c r="G498" i="4"/>
  <c r="H498" i="4"/>
  <c r="J498" i="4"/>
  <c r="K498" i="4"/>
  <c r="M498" i="4"/>
  <c r="N498" i="4"/>
  <c r="A499" i="4"/>
  <c r="B499" i="4"/>
  <c r="C499" i="4"/>
  <c r="D499" i="4"/>
  <c r="E499" i="4"/>
  <c r="F499" i="4"/>
  <c r="G499" i="4"/>
  <c r="H499" i="4"/>
  <c r="I499" i="4" s="1"/>
  <c r="J499" i="4"/>
  <c r="K499" i="4"/>
  <c r="M499" i="4"/>
  <c r="N499" i="4"/>
  <c r="A500" i="4"/>
  <c r="B500" i="4"/>
  <c r="C500" i="4"/>
  <c r="D500" i="4"/>
  <c r="E500" i="4"/>
  <c r="F500" i="4"/>
  <c r="G500" i="4"/>
  <c r="H500" i="4"/>
  <c r="J500" i="4"/>
  <c r="K500" i="4"/>
  <c r="M500" i="4"/>
  <c r="N500" i="4"/>
  <c r="A501" i="4"/>
  <c r="B501" i="4"/>
  <c r="C501" i="4"/>
  <c r="D501" i="4"/>
  <c r="E501" i="4"/>
  <c r="F501" i="4"/>
  <c r="G501" i="4"/>
  <c r="I501" i="4" s="1"/>
  <c r="H501" i="4"/>
  <c r="J501" i="4"/>
  <c r="K501" i="4"/>
  <c r="M501" i="4"/>
  <c r="N501" i="4"/>
  <c r="A502" i="4"/>
  <c r="B502" i="4"/>
  <c r="C502" i="4"/>
  <c r="D502" i="4"/>
  <c r="E502" i="4"/>
  <c r="F502" i="4"/>
  <c r="G502" i="4"/>
  <c r="H502" i="4"/>
  <c r="J502" i="4"/>
  <c r="L502" i="4" s="1"/>
  <c r="K502" i="4"/>
  <c r="M502" i="4"/>
  <c r="N502" i="4"/>
  <c r="A503" i="4"/>
  <c r="B503" i="4"/>
  <c r="C503" i="4"/>
  <c r="D503" i="4"/>
  <c r="E503" i="4"/>
  <c r="F503" i="4"/>
  <c r="G503" i="4"/>
  <c r="H503" i="4"/>
  <c r="J503" i="4"/>
  <c r="K503" i="4"/>
  <c r="M503" i="4"/>
  <c r="N503" i="4"/>
  <c r="O503" i="4" s="1"/>
  <c r="A504" i="4"/>
  <c r="B504" i="4"/>
  <c r="C504" i="4"/>
  <c r="D504" i="4"/>
  <c r="E504" i="4"/>
  <c r="F504" i="4"/>
  <c r="G504" i="4"/>
  <c r="H504" i="4"/>
  <c r="J504" i="4"/>
  <c r="K504" i="4"/>
  <c r="M504" i="4"/>
  <c r="N504" i="4"/>
  <c r="A505" i="4"/>
  <c r="B505" i="4"/>
  <c r="C505" i="4"/>
  <c r="D505" i="4"/>
  <c r="E505" i="4"/>
  <c r="F505" i="4"/>
  <c r="G505" i="4"/>
  <c r="H505" i="4"/>
  <c r="J505" i="4"/>
  <c r="K505" i="4"/>
  <c r="M505" i="4"/>
  <c r="N505" i="4"/>
  <c r="A506" i="4"/>
  <c r="B506" i="4"/>
  <c r="C506" i="4"/>
  <c r="D506" i="4"/>
  <c r="E506" i="4"/>
  <c r="F506" i="4"/>
  <c r="G506" i="4"/>
  <c r="H506" i="4"/>
  <c r="J506" i="4"/>
  <c r="K506" i="4"/>
  <c r="M506" i="4"/>
  <c r="N506" i="4"/>
  <c r="A507" i="4"/>
  <c r="B507" i="4"/>
  <c r="C507" i="4"/>
  <c r="D507" i="4"/>
  <c r="E507" i="4"/>
  <c r="F507" i="4"/>
  <c r="G507" i="4"/>
  <c r="H507" i="4"/>
  <c r="J507" i="4"/>
  <c r="K507" i="4"/>
  <c r="M507" i="4"/>
  <c r="N507" i="4"/>
  <c r="A508" i="4"/>
  <c r="B508" i="4"/>
  <c r="C508" i="4"/>
  <c r="D508" i="4"/>
  <c r="E508" i="4"/>
  <c r="F508" i="4"/>
  <c r="G508" i="4"/>
  <c r="H508" i="4"/>
  <c r="J508" i="4"/>
  <c r="K508" i="4"/>
  <c r="L508" i="4" s="1"/>
  <c r="M508" i="4"/>
  <c r="N508" i="4"/>
  <c r="A509" i="4"/>
  <c r="B509" i="4"/>
  <c r="C509" i="4"/>
  <c r="D509" i="4"/>
  <c r="E509" i="4"/>
  <c r="F509" i="4"/>
  <c r="G509" i="4"/>
  <c r="H509" i="4"/>
  <c r="J509" i="4"/>
  <c r="K509" i="4"/>
  <c r="M509" i="4"/>
  <c r="O509" i="4" s="1"/>
  <c r="N509" i="4"/>
  <c r="A510" i="4"/>
  <c r="B510" i="4"/>
  <c r="C510" i="4"/>
  <c r="D510" i="4"/>
  <c r="E510" i="4"/>
  <c r="F510" i="4"/>
  <c r="G510" i="4"/>
  <c r="H510" i="4"/>
  <c r="I510" i="4" s="1"/>
  <c r="J510" i="4"/>
  <c r="K510" i="4"/>
  <c r="M510" i="4"/>
  <c r="N510" i="4"/>
  <c r="A511" i="4"/>
  <c r="B511" i="4"/>
  <c r="C511" i="4"/>
  <c r="D511" i="4"/>
  <c r="E511" i="4"/>
  <c r="F511" i="4"/>
  <c r="G511" i="4"/>
  <c r="H511" i="4"/>
  <c r="J511" i="4"/>
  <c r="K511" i="4"/>
  <c r="M511" i="4"/>
  <c r="N511" i="4"/>
  <c r="O511" i="4" s="1"/>
  <c r="A512" i="4"/>
  <c r="B512" i="4"/>
  <c r="C512" i="4"/>
  <c r="D512" i="4"/>
  <c r="E512" i="4"/>
  <c r="F512" i="4"/>
  <c r="G512" i="4"/>
  <c r="H512" i="4"/>
  <c r="J512" i="4"/>
  <c r="K512" i="4"/>
  <c r="M512" i="4"/>
  <c r="N512" i="4"/>
  <c r="A513" i="4"/>
  <c r="B513" i="4"/>
  <c r="C513" i="4"/>
  <c r="D513" i="4"/>
  <c r="E513" i="4"/>
  <c r="F513" i="4"/>
  <c r="G513" i="4"/>
  <c r="H513" i="4"/>
  <c r="J513" i="4"/>
  <c r="K513" i="4"/>
  <c r="M513" i="4"/>
  <c r="N513" i="4"/>
  <c r="A514" i="4"/>
  <c r="B514" i="4"/>
  <c r="C514" i="4"/>
  <c r="D514" i="4"/>
  <c r="E514" i="4"/>
  <c r="F514" i="4"/>
  <c r="G514" i="4"/>
  <c r="H514" i="4"/>
  <c r="J514" i="4"/>
  <c r="K514" i="4"/>
  <c r="M514" i="4"/>
  <c r="N514" i="4"/>
  <c r="A515" i="4"/>
  <c r="B515" i="4"/>
  <c r="C515" i="4"/>
  <c r="D515" i="4"/>
  <c r="E515" i="4"/>
  <c r="F515" i="4"/>
  <c r="G515" i="4"/>
  <c r="I515" i="4" s="1"/>
  <c r="H515" i="4"/>
  <c r="J515" i="4"/>
  <c r="K515" i="4"/>
  <c r="M515" i="4"/>
  <c r="N515" i="4"/>
  <c r="A516" i="4"/>
  <c r="B516" i="4"/>
  <c r="C516" i="4"/>
  <c r="D516" i="4"/>
  <c r="E516" i="4"/>
  <c r="F516" i="4"/>
  <c r="G516" i="4"/>
  <c r="H516" i="4"/>
  <c r="J516" i="4"/>
  <c r="K516" i="4"/>
  <c r="M516" i="4"/>
  <c r="N516" i="4"/>
  <c r="A517" i="4"/>
  <c r="B517" i="4"/>
  <c r="C517" i="4"/>
  <c r="D517" i="4"/>
  <c r="E517" i="4"/>
  <c r="F517" i="4"/>
  <c r="G517" i="4"/>
  <c r="I517" i="4" s="1"/>
  <c r="H517" i="4"/>
  <c r="J517" i="4"/>
  <c r="K517" i="4"/>
  <c r="M517" i="4"/>
  <c r="N517" i="4"/>
  <c r="A518" i="4"/>
  <c r="B518" i="4"/>
  <c r="C518" i="4"/>
  <c r="D518" i="4"/>
  <c r="E518" i="4"/>
  <c r="F518" i="4"/>
  <c r="G518" i="4"/>
  <c r="H518" i="4"/>
  <c r="J518" i="4"/>
  <c r="K518" i="4"/>
  <c r="M518" i="4"/>
  <c r="N518" i="4"/>
  <c r="A519" i="4"/>
  <c r="B519" i="4"/>
  <c r="C519" i="4"/>
  <c r="D519" i="4"/>
  <c r="E519" i="4"/>
  <c r="F519" i="4"/>
  <c r="G519" i="4"/>
  <c r="I519" i="4" s="1"/>
  <c r="H519" i="4"/>
  <c r="J519" i="4"/>
  <c r="K519" i="4"/>
  <c r="M519" i="4"/>
  <c r="O519" i="4" s="1"/>
  <c r="N519" i="4"/>
  <c r="A520" i="4"/>
  <c r="B520" i="4"/>
  <c r="C520" i="4"/>
  <c r="D520" i="4"/>
  <c r="E520" i="4"/>
  <c r="F520" i="4"/>
  <c r="G520" i="4"/>
  <c r="H520" i="4"/>
  <c r="J520" i="4"/>
  <c r="K520" i="4"/>
  <c r="M520" i="4"/>
  <c r="N520" i="4"/>
  <c r="A521" i="4"/>
  <c r="B521" i="4"/>
  <c r="C521" i="4"/>
  <c r="D521" i="4"/>
  <c r="E521" i="4"/>
  <c r="F521" i="4"/>
  <c r="G521" i="4"/>
  <c r="H521" i="4"/>
  <c r="J521" i="4"/>
  <c r="K521" i="4"/>
  <c r="M521" i="4"/>
  <c r="N521" i="4"/>
  <c r="A522" i="4"/>
  <c r="B522" i="4"/>
  <c r="C522" i="4"/>
  <c r="D522" i="4"/>
  <c r="E522" i="4"/>
  <c r="F522" i="4"/>
  <c r="G522" i="4"/>
  <c r="H522" i="4"/>
  <c r="J522" i="4"/>
  <c r="K522" i="4"/>
  <c r="M522" i="4"/>
  <c r="N522" i="4"/>
  <c r="A523" i="4"/>
  <c r="B523" i="4"/>
  <c r="C523" i="4"/>
  <c r="D523" i="4"/>
  <c r="E523" i="4"/>
  <c r="F523" i="4"/>
  <c r="G523" i="4"/>
  <c r="I523" i="4" s="1"/>
  <c r="H523" i="4"/>
  <c r="J523" i="4"/>
  <c r="K523" i="4"/>
  <c r="M523" i="4"/>
  <c r="N523" i="4"/>
  <c r="A524" i="4"/>
  <c r="B524" i="4"/>
  <c r="C524" i="4"/>
  <c r="D524" i="4"/>
  <c r="E524" i="4"/>
  <c r="F524" i="4"/>
  <c r="G524" i="4"/>
  <c r="H524" i="4"/>
  <c r="J524" i="4"/>
  <c r="K524" i="4"/>
  <c r="L524" i="4"/>
  <c r="M524" i="4"/>
  <c r="N524" i="4"/>
  <c r="O524" i="4" s="1"/>
  <c r="A525" i="4"/>
  <c r="B525" i="4"/>
  <c r="C525" i="4"/>
  <c r="D525" i="4"/>
  <c r="E525" i="4"/>
  <c r="F525" i="4"/>
  <c r="G525" i="4"/>
  <c r="H525" i="4"/>
  <c r="I525" i="4" s="1"/>
  <c r="J525" i="4"/>
  <c r="K525" i="4"/>
  <c r="M525" i="4"/>
  <c r="N525" i="4"/>
  <c r="A526" i="4"/>
  <c r="B526" i="4"/>
  <c r="C526" i="4"/>
  <c r="D526" i="4"/>
  <c r="E526" i="4"/>
  <c r="F526" i="4"/>
  <c r="G526" i="4"/>
  <c r="H526" i="4"/>
  <c r="J526" i="4"/>
  <c r="K526" i="4"/>
  <c r="M526" i="4"/>
  <c r="N526" i="4"/>
  <c r="A527" i="4"/>
  <c r="B527" i="4"/>
  <c r="C527" i="4"/>
  <c r="D527" i="4"/>
  <c r="E527" i="4"/>
  <c r="F527" i="4"/>
  <c r="G527" i="4"/>
  <c r="I527" i="4" s="1"/>
  <c r="H527" i="4"/>
  <c r="J527" i="4"/>
  <c r="K527" i="4"/>
  <c r="M527" i="4"/>
  <c r="O527" i="4" s="1"/>
  <c r="N527" i="4"/>
  <c r="A528" i="4"/>
  <c r="B528" i="4"/>
  <c r="C528" i="4"/>
  <c r="D528" i="4"/>
  <c r="E528" i="4"/>
  <c r="F528" i="4"/>
  <c r="G528" i="4"/>
  <c r="H528" i="4"/>
  <c r="I528" i="4" s="1"/>
  <c r="J528" i="4"/>
  <c r="K528" i="4"/>
  <c r="M528" i="4"/>
  <c r="N528" i="4"/>
  <c r="A529" i="4"/>
  <c r="B529" i="4"/>
  <c r="C529" i="4"/>
  <c r="D529" i="4"/>
  <c r="E529" i="4"/>
  <c r="F529" i="4"/>
  <c r="G529" i="4"/>
  <c r="H529" i="4"/>
  <c r="J529" i="4"/>
  <c r="K529" i="4"/>
  <c r="L529" i="4" s="1"/>
  <c r="M529" i="4"/>
  <c r="N529" i="4"/>
  <c r="A530" i="4"/>
  <c r="B530" i="4"/>
  <c r="C530" i="4"/>
  <c r="D530" i="4"/>
  <c r="E530" i="4"/>
  <c r="F530" i="4"/>
  <c r="G530" i="4"/>
  <c r="H530" i="4"/>
  <c r="I530" i="4" s="1"/>
  <c r="J530" i="4"/>
  <c r="K530" i="4"/>
  <c r="M530" i="4"/>
  <c r="N530" i="4"/>
  <c r="O530" i="4" s="1"/>
  <c r="A531" i="4"/>
  <c r="B531" i="4"/>
  <c r="C531" i="4"/>
  <c r="D531" i="4"/>
  <c r="E531" i="4"/>
  <c r="F531" i="4"/>
  <c r="G531" i="4"/>
  <c r="H531" i="4"/>
  <c r="I531" i="4" s="1"/>
  <c r="J531" i="4"/>
  <c r="K531" i="4"/>
  <c r="M531" i="4"/>
  <c r="N531" i="4"/>
  <c r="A532" i="4"/>
  <c r="B532" i="4"/>
  <c r="C532" i="4"/>
  <c r="D532" i="4"/>
  <c r="E532" i="4"/>
  <c r="F532" i="4"/>
  <c r="G532" i="4"/>
  <c r="H532" i="4"/>
  <c r="J532" i="4"/>
  <c r="K532" i="4"/>
  <c r="M532" i="4"/>
  <c r="N532" i="4"/>
  <c r="A533" i="4"/>
  <c r="B533" i="4"/>
  <c r="C533" i="4"/>
  <c r="D533" i="4"/>
  <c r="E533" i="4"/>
  <c r="F533" i="4"/>
  <c r="G533" i="4"/>
  <c r="H533" i="4"/>
  <c r="J533" i="4"/>
  <c r="K533" i="4"/>
  <c r="M533" i="4"/>
  <c r="N533" i="4"/>
  <c r="A534" i="4"/>
  <c r="B534" i="4"/>
  <c r="C534" i="4"/>
  <c r="D534" i="4"/>
  <c r="E534" i="4"/>
  <c r="F534" i="4"/>
  <c r="G534" i="4"/>
  <c r="H534" i="4"/>
  <c r="J534" i="4"/>
  <c r="L534" i="4" s="1"/>
  <c r="K534" i="4"/>
  <c r="M534" i="4"/>
  <c r="N534" i="4"/>
  <c r="A535" i="4"/>
  <c r="B535" i="4"/>
  <c r="C535" i="4"/>
  <c r="D535" i="4"/>
  <c r="E535" i="4"/>
  <c r="F535" i="4"/>
  <c r="G535" i="4"/>
  <c r="I535" i="4" s="1"/>
  <c r="H535" i="4"/>
  <c r="J535" i="4"/>
  <c r="K535" i="4"/>
  <c r="M535" i="4"/>
  <c r="O535" i="4" s="1"/>
  <c r="N535" i="4"/>
  <c r="A536" i="4"/>
  <c r="B536" i="4"/>
  <c r="C536" i="4"/>
  <c r="D536" i="4"/>
  <c r="E536" i="4"/>
  <c r="F536" i="4"/>
  <c r="G536" i="4"/>
  <c r="H536" i="4"/>
  <c r="J536" i="4"/>
  <c r="K536" i="4"/>
  <c r="M536" i="4"/>
  <c r="N536" i="4"/>
  <c r="A537" i="4"/>
  <c r="B537" i="4"/>
  <c r="C537" i="4"/>
  <c r="D537" i="4"/>
  <c r="E537" i="4"/>
  <c r="F537" i="4"/>
  <c r="G537" i="4"/>
  <c r="I537" i="4" s="1"/>
  <c r="H537" i="4"/>
  <c r="J537" i="4"/>
  <c r="K537" i="4"/>
  <c r="M537" i="4"/>
  <c r="O537" i="4" s="1"/>
  <c r="N537" i="4"/>
  <c r="A538" i="4"/>
  <c r="B538" i="4"/>
  <c r="C538" i="4"/>
  <c r="D538" i="4"/>
  <c r="E538" i="4"/>
  <c r="F538" i="4"/>
  <c r="G538" i="4"/>
  <c r="H538" i="4"/>
  <c r="J538" i="4"/>
  <c r="K538" i="4"/>
  <c r="M538" i="4"/>
  <c r="N538" i="4"/>
  <c r="A539" i="4"/>
  <c r="B539" i="4"/>
  <c r="C539" i="4"/>
  <c r="D539" i="4"/>
  <c r="E539" i="4"/>
  <c r="F539" i="4"/>
  <c r="G539" i="4"/>
  <c r="I539" i="4" s="1"/>
  <c r="H539" i="4"/>
  <c r="J539" i="4"/>
  <c r="K539" i="4"/>
  <c r="L539" i="4" s="1"/>
  <c r="M539" i="4"/>
  <c r="N539" i="4"/>
  <c r="A540" i="4"/>
  <c r="B540" i="4"/>
  <c r="C540" i="4"/>
  <c r="D540" i="4"/>
  <c r="E540" i="4"/>
  <c r="F540" i="4"/>
  <c r="G540" i="4"/>
  <c r="H540" i="4"/>
  <c r="J540" i="4"/>
  <c r="K540" i="4"/>
  <c r="M540" i="4"/>
  <c r="N540" i="4"/>
  <c r="O540" i="4" s="1"/>
  <c r="A541" i="4"/>
  <c r="B541" i="4"/>
  <c r="C541" i="4"/>
  <c r="D541" i="4"/>
  <c r="E541" i="4"/>
  <c r="F541" i="4"/>
  <c r="G541" i="4"/>
  <c r="H541" i="4"/>
  <c r="I541" i="4" s="1"/>
  <c r="J541" i="4"/>
  <c r="K541" i="4"/>
  <c r="M541" i="4"/>
  <c r="N541" i="4"/>
  <c r="A542" i="4"/>
  <c r="B542" i="4"/>
  <c r="C542" i="4"/>
  <c r="D542" i="4"/>
  <c r="E542" i="4"/>
  <c r="F542" i="4"/>
  <c r="G542" i="4"/>
  <c r="H542" i="4"/>
  <c r="I542" i="4" s="1"/>
  <c r="J542" i="4"/>
  <c r="K542" i="4"/>
  <c r="L542" i="4" s="1"/>
  <c r="M542" i="4"/>
  <c r="N542" i="4"/>
  <c r="A543" i="4"/>
  <c r="B543" i="4"/>
  <c r="C543" i="4"/>
  <c r="D543" i="4"/>
  <c r="E543" i="4"/>
  <c r="F543" i="4"/>
  <c r="G543" i="4"/>
  <c r="H543" i="4"/>
  <c r="J543" i="4"/>
  <c r="K543" i="4"/>
  <c r="M543" i="4"/>
  <c r="N543" i="4"/>
  <c r="A544" i="4"/>
  <c r="B544" i="4"/>
  <c r="C544" i="4"/>
  <c r="D544" i="4"/>
  <c r="E544" i="4"/>
  <c r="F544" i="4"/>
  <c r="G544" i="4"/>
  <c r="H544" i="4"/>
  <c r="J544" i="4"/>
  <c r="K544" i="4"/>
  <c r="M544" i="4"/>
  <c r="N544" i="4"/>
  <c r="O544" i="4" s="1"/>
  <c r="A545" i="4"/>
  <c r="B545" i="4"/>
  <c r="C545" i="4"/>
  <c r="D545" i="4"/>
  <c r="E545" i="4"/>
  <c r="F545" i="4"/>
  <c r="G545" i="4"/>
  <c r="H545" i="4"/>
  <c r="J545" i="4"/>
  <c r="K545" i="4"/>
  <c r="L545" i="4" s="1"/>
  <c r="M545" i="4"/>
  <c r="N545" i="4"/>
  <c r="O545" i="4" s="1"/>
  <c r="A546" i="4"/>
  <c r="B546" i="4"/>
  <c r="C546" i="4"/>
  <c r="D546" i="4"/>
  <c r="E546" i="4"/>
  <c r="F546" i="4"/>
  <c r="G546" i="4"/>
  <c r="H546" i="4"/>
  <c r="J546" i="4"/>
  <c r="K546" i="4"/>
  <c r="M546" i="4"/>
  <c r="N546" i="4"/>
  <c r="A547" i="4"/>
  <c r="B547" i="4"/>
  <c r="C547" i="4"/>
  <c r="D547" i="4"/>
  <c r="E547" i="4"/>
  <c r="F547" i="4"/>
  <c r="G547" i="4"/>
  <c r="H547" i="4"/>
  <c r="J547" i="4"/>
  <c r="K547" i="4"/>
  <c r="L547" i="4" s="1"/>
  <c r="M547" i="4"/>
  <c r="N547" i="4"/>
  <c r="A548" i="4"/>
  <c r="B548" i="4"/>
  <c r="C548" i="4"/>
  <c r="D548" i="4"/>
  <c r="E548" i="4"/>
  <c r="F548" i="4"/>
  <c r="G548" i="4"/>
  <c r="H548" i="4"/>
  <c r="J548" i="4"/>
  <c r="K548" i="4"/>
  <c r="L548" i="4" s="1"/>
  <c r="M548" i="4"/>
  <c r="N548" i="4"/>
  <c r="A549" i="4"/>
  <c r="B549" i="4"/>
  <c r="C549" i="4"/>
  <c r="D549" i="4"/>
  <c r="E549" i="4"/>
  <c r="F549" i="4"/>
  <c r="G549" i="4"/>
  <c r="H549" i="4"/>
  <c r="J549" i="4"/>
  <c r="K549" i="4"/>
  <c r="M549" i="4"/>
  <c r="N549" i="4"/>
  <c r="A550" i="4"/>
  <c r="B550" i="4"/>
  <c r="C550" i="4"/>
  <c r="D550" i="4"/>
  <c r="E550" i="4"/>
  <c r="F550" i="4"/>
  <c r="G550" i="4"/>
  <c r="H550" i="4"/>
  <c r="J550" i="4"/>
  <c r="K550" i="4"/>
  <c r="M550" i="4"/>
  <c r="N550" i="4"/>
  <c r="A551" i="4"/>
  <c r="B551" i="4"/>
  <c r="C551" i="4"/>
  <c r="D551" i="4"/>
  <c r="E551" i="4"/>
  <c r="F551" i="4"/>
  <c r="G551" i="4"/>
  <c r="H551" i="4"/>
  <c r="J551" i="4"/>
  <c r="K551" i="4"/>
  <c r="L551" i="4" s="1"/>
  <c r="M551" i="4"/>
  <c r="N551" i="4"/>
  <c r="A552" i="4"/>
  <c r="B552" i="4"/>
  <c r="C552" i="4"/>
  <c r="D552" i="4"/>
  <c r="E552" i="4"/>
  <c r="F552" i="4"/>
  <c r="G552" i="4"/>
  <c r="H552" i="4"/>
  <c r="J552" i="4"/>
  <c r="K552" i="4"/>
  <c r="M552" i="4"/>
  <c r="N552" i="4"/>
  <c r="A553" i="4"/>
  <c r="B553" i="4"/>
  <c r="C553" i="4"/>
  <c r="D553" i="4"/>
  <c r="E553" i="4"/>
  <c r="F553" i="4"/>
  <c r="G553" i="4"/>
  <c r="H553" i="4"/>
  <c r="J553" i="4"/>
  <c r="K553" i="4"/>
  <c r="M553" i="4"/>
  <c r="N553" i="4"/>
  <c r="A554" i="4"/>
  <c r="B554" i="4"/>
  <c r="C554" i="4"/>
  <c r="D554" i="4"/>
  <c r="E554" i="4"/>
  <c r="F554" i="4"/>
  <c r="G554" i="4"/>
  <c r="H554" i="4"/>
  <c r="J554" i="4"/>
  <c r="K554" i="4"/>
  <c r="M554" i="4"/>
  <c r="N554" i="4"/>
  <c r="A555" i="4"/>
  <c r="B555" i="4"/>
  <c r="C555" i="4"/>
  <c r="D555" i="4"/>
  <c r="E555" i="4"/>
  <c r="F555" i="4"/>
  <c r="G555" i="4"/>
  <c r="H555" i="4"/>
  <c r="J555" i="4"/>
  <c r="K555" i="4"/>
  <c r="M555" i="4"/>
  <c r="N555" i="4"/>
  <c r="A556" i="4"/>
  <c r="B556" i="4"/>
  <c r="C556" i="4"/>
  <c r="D556" i="4"/>
  <c r="E556" i="4"/>
  <c r="F556" i="4"/>
  <c r="G556" i="4"/>
  <c r="H556" i="4"/>
  <c r="J556" i="4"/>
  <c r="K556" i="4"/>
  <c r="M556" i="4"/>
  <c r="N556" i="4"/>
  <c r="A557" i="4"/>
  <c r="B557" i="4"/>
  <c r="C557" i="4"/>
  <c r="D557" i="4"/>
  <c r="E557" i="4"/>
  <c r="F557" i="4"/>
  <c r="G557" i="4"/>
  <c r="I557" i="4" s="1"/>
  <c r="H557" i="4"/>
  <c r="J557" i="4"/>
  <c r="K557" i="4"/>
  <c r="M557" i="4"/>
  <c r="O557" i="4" s="1"/>
  <c r="N557" i="4"/>
  <c r="A558" i="4"/>
  <c r="B558" i="4"/>
  <c r="C558" i="4"/>
  <c r="D558" i="4"/>
  <c r="E558" i="4"/>
  <c r="F558" i="4"/>
  <c r="G558" i="4"/>
  <c r="H558" i="4"/>
  <c r="J558" i="4"/>
  <c r="L558" i="4" s="1"/>
  <c r="K558" i="4"/>
  <c r="M558" i="4"/>
  <c r="N558" i="4"/>
  <c r="A559" i="4"/>
  <c r="B559" i="4"/>
  <c r="C559" i="4"/>
  <c r="D559" i="4"/>
  <c r="E559" i="4"/>
  <c r="F559" i="4"/>
  <c r="G559" i="4"/>
  <c r="H559" i="4"/>
  <c r="J559" i="4"/>
  <c r="K559" i="4"/>
  <c r="M559" i="4"/>
  <c r="N559" i="4"/>
  <c r="A560" i="4"/>
  <c r="B560" i="4"/>
  <c r="C560" i="4"/>
  <c r="D560" i="4"/>
  <c r="E560" i="4"/>
  <c r="F560" i="4"/>
  <c r="G560" i="4"/>
  <c r="H560" i="4"/>
  <c r="J560" i="4"/>
  <c r="L560" i="4" s="1"/>
  <c r="K560" i="4"/>
  <c r="M560" i="4"/>
  <c r="N560" i="4"/>
  <c r="A561" i="4"/>
  <c r="B561" i="4"/>
  <c r="C561" i="4"/>
  <c r="D561" i="4"/>
  <c r="E561" i="4"/>
  <c r="F561" i="4"/>
  <c r="G561" i="4"/>
  <c r="I561" i="4" s="1"/>
  <c r="H561" i="4"/>
  <c r="J561" i="4"/>
  <c r="K561" i="4"/>
  <c r="M561" i="4"/>
  <c r="O561" i="4" s="1"/>
  <c r="N561" i="4"/>
  <c r="A562" i="4"/>
  <c r="B562" i="4"/>
  <c r="C562" i="4"/>
  <c r="D562" i="4"/>
  <c r="E562" i="4"/>
  <c r="F562" i="4"/>
  <c r="G562" i="4"/>
  <c r="H562" i="4"/>
  <c r="J562" i="4"/>
  <c r="K562" i="4"/>
  <c r="M562" i="4"/>
  <c r="N562" i="4"/>
  <c r="A563" i="4"/>
  <c r="B563" i="4"/>
  <c r="C563" i="4"/>
  <c r="D563" i="4"/>
  <c r="E563" i="4"/>
  <c r="F563" i="4"/>
  <c r="G563" i="4"/>
  <c r="H563" i="4"/>
  <c r="J563" i="4"/>
  <c r="K563" i="4"/>
  <c r="M563" i="4"/>
  <c r="N563" i="4"/>
  <c r="A564" i="4"/>
  <c r="B564" i="4"/>
  <c r="C564" i="4"/>
  <c r="D564" i="4"/>
  <c r="E564" i="4"/>
  <c r="F564" i="4"/>
  <c r="G564" i="4"/>
  <c r="H564" i="4"/>
  <c r="J564" i="4"/>
  <c r="K564" i="4"/>
  <c r="M564" i="4"/>
  <c r="N564" i="4"/>
  <c r="A565" i="4"/>
  <c r="B565" i="4"/>
  <c r="C565" i="4"/>
  <c r="D565" i="4"/>
  <c r="E565" i="4"/>
  <c r="F565" i="4"/>
  <c r="G565" i="4"/>
  <c r="H565" i="4"/>
  <c r="J565" i="4"/>
  <c r="K565" i="4"/>
  <c r="M565" i="4"/>
  <c r="N565" i="4"/>
  <c r="A566" i="4"/>
  <c r="B566" i="4"/>
  <c r="C566" i="4"/>
  <c r="D566" i="4"/>
  <c r="E566" i="4"/>
  <c r="F566" i="4"/>
  <c r="G566" i="4"/>
  <c r="H566" i="4"/>
  <c r="J566" i="4"/>
  <c r="K566" i="4"/>
  <c r="M566" i="4"/>
  <c r="N566" i="4"/>
  <c r="A567" i="4"/>
  <c r="B567" i="4"/>
  <c r="C567" i="4"/>
  <c r="D567" i="4"/>
  <c r="E567" i="4"/>
  <c r="F567" i="4"/>
  <c r="G567" i="4"/>
  <c r="I567" i="4" s="1"/>
  <c r="H567" i="4"/>
  <c r="J567" i="4"/>
  <c r="K567" i="4"/>
  <c r="M567" i="4"/>
  <c r="N567" i="4"/>
  <c r="A568" i="4"/>
  <c r="B568" i="4"/>
  <c r="C568" i="4"/>
  <c r="D568" i="4"/>
  <c r="E568" i="4"/>
  <c r="F568" i="4"/>
  <c r="G568" i="4"/>
  <c r="H568" i="4"/>
  <c r="J568" i="4"/>
  <c r="K568" i="4"/>
  <c r="M568" i="4"/>
  <c r="N568" i="4"/>
  <c r="A569" i="4"/>
  <c r="B569" i="4"/>
  <c r="C569" i="4"/>
  <c r="D569" i="4"/>
  <c r="E569" i="4"/>
  <c r="F569" i="4"/>
  <c r="G569" i="4"/>
  <c r="I569" i="4" s="1"/>
  <c r="H569" i="4"/>
  <c r="J569" i="4"/>
  <c r="K569" i="4"/>
  <c r="M569" i="4"/>
  <c r="O569" i="4" s="1"/>
  <c r="N569" i="4"/>
  <c r="A570" i="4"/>
  <c r="B570" i="4"/>
  <c r="C570" i="4"/>
  <c r="D570" i="4"/>
  <c r="E570" i="4"/>
  <c r="F570" i="4"/>
  <c r="G570" i="4"/>
  <c r="H570" i="4"/>
  <c r="J570" i="4"/>
  <c r="L570" i="4" s="1"/>
  <c r="K570" i="4"/>
  <c r="M570" i="4"/>
  <c r="N570" i="4"/>
  <c r="A571" i="4"/>
  <c r="B571" i="4"/>
  <c r="C571" i="4"/>
  <c r="D571" i="4"/>
  <c r="E571" i="4"/>
  <c r="F571" i="4"/>
  <c r="G571" i="4"/>
  <c r="I571" i="4" s="1"/>
  <c r="H571" i="4"/>
  <c r="J571" i="4"/>
  <c r="K571" i="4"/>
  <c r="M571" i="4"/>
  <c r="N571" i="4"/>
  <c r="A572" i="4"/>
  <c r="B572" i="4"/>
  <c r="C572" i="4"/>
  <c r="D572" i="4"/>
  <c r="E572" i="4"/>
  <c r="F572" i="4"/>
  <c r="G572" i="4"/>
  <c r="H572" i="4"/>
  <c r="J572" i="4"/>
  <c r="K572" i="4"/>
  <c r="M572" i="4"/>
  <c r="N572" i="4"/>
  <c r="A573" i="4"/>
  <c r="B573" i="4"/>
  <c r="C573" i="4"/>
  <c r="D573" i="4"/>
  <c r="E573" i="4"/>
  <c r="F573" i="4"/>
  <c r="G573" i="4"/>
  <c r="H573" i="4"/>
  <c r="J573" i="4"/>
  <c r="K573" i="4"/>
  <c r="M573" i="4"/>
  <c r="N573" i="4"/>
  <c r="A574" i="4"/>
  <c r="B574" i="4"/>
  <c r="C574" i="4"/>
  <c r="D574" i="4"/>
  <c r="E574" i="4"/>
  <c r="F574" i="4"/>
  <c r="G574" i="4"/>
  <c r="H574" i="4"/>
  <c r="J574" i="4"/>
  <c r="K574" i="4"/>
  <c r="M574" i="4"/>
  <c r="N574" i="4"/>
  <c r="A575" i="4"/>
  <c r="B575" i="4"/>
  <c r="C575" i="4"/>
  <c r="D575" i="4"/>
  <c r="E575" i="4"/>
  <c r="F575" i="4"/>
  <c r="G575" i="4"/>
  <c r="H575" i="4"/>
  <c r="J575" i="4"/>
  <c r="K575" i="4"/>
  <c r="M575" i="4"/>
  <c r="N575" i="4"/>
  <c r="A576" i="4"/>
  <c r="B576" i="4"/>
  <c r="C576" i="4"/>
  <c r="D576" i="4"/>
  <c r="E576" i="4"/>
  <c r="F576" i="4"/>
  <c r="G576" i="4"/>
  <c r="H576" i="4"/>
  <c r="J576" i="4"/>
  <c r="L576" i="4" s="1"/>
  <c r="K576" i="4"/>
  <c r="M576" i="4"/>
  <c r="N576" i="4"/>
  <c r="A577" i="4"/>
  <c r="B577" i="4"/>
  <c r="C577" i="4"/>
  <c r="D577" i="4"/>
  <c r="E577" i="4"/>
  <c r="F577" i="4"/>
  <c r="G577" i="4"/>
  <c r="I577" i="4" s="1"/>
  <c r="H577" i="4"/>
  <c r="J577" i="4"/>
  <c r="K577" i="4"/>
  <c r="M577" i="4"/>
  <c r="N577" i="4"/>
  <c r="A578" i="4"/>
  <c r="B578" i="4"/>
  <c r="C578" i="4"/>
  <c r="D578" i="4"/>
  <c r="E578" i="4"/>
  <c r="F578" i="4"/>
  <c r="G578" i="4"/>
  <c r="H578" i="4"/>
  <c r="J578" i="4"/>
  <c r="L578" i="4" s="1"/>
  <c r="K578" i="4"/>
  <c r="M578" i="4"/>
  <c r="N578" i="4"/>
  <c r="A579" i="4"/>
  <c r="B579" i="4"/>
  <c r="C579" i="4"/>
  <c r="D579" i="4"/>
  <c r="E579" i="4"/>
  <c r="F579" i="4"/>
  <c r="G579" i="4"/>
  <c r="H579" i="4"/>
  <c r="J579" i="4"/>
  <c r="K579" i="4"/>
  <c r="M579" i="4"/>
  <c r="N579" i="4"/>
  <c r="A580" i="4"/>
  <c r="B580" i="4"/>
  <c r="C580" i="4"/>
  <c r="D580" i="4"/>
  <c r="E580" i="4"/>
  <c r="F580" i="4"/>
  <c r="G580" i="4"/>
  <c r="H580" i="4"/>
  <c r="J580" i="4"/>
  <c r="L580" i="4" s="1"/>
  <c r="K580" i="4"/>
  <c r="M580" i="4"/>
  <c r="N580" i="4"/>
  <c r="A581" i="4"/>
  <c r="B581" i="4"/>
  <c r="C581" i="4"/>
  <c r="D581" i="4"/>
  <c r="E581" i="4"/>
  <c r="F581" i="4"/>
  <c r="G581" i="4"/>
  <c r="I581" i="4" s="1"/>
  <c r="H581" i="4"/>
  <c r="J581" i="4"/>
  <c r="K581" i="4"/>
  <c r="M581" i="4"/>
  <c r="O581" i="4" s="1"/>
  <c r="N581" i="4"/>
  <c r="A582" i="4"/>
  <c r="B582" i="4"/>
  <c r="C582" i="4"/>
  <c r="D582" i="4"/>
  <c r="E582" i="4"/>
  <c r="F582" i="4"/>
  <c r="G582" i="4"/>
  <c r="H582" i="4"/>
  <c r="J582" i="4"/>
  <c r="K582" i="4"/>
  <c r="M582" i="4"/>
  <c r="N582" i="4"/>
  <c r="A583" i="4"/>
  <c r="B583" i="4"/>
  <c r="C583" i="4"/>
  <c r="D583" i="4"/>
  <c r="E583" i="4"/>
  <c r="F583" i="4"/>
  <c r="G583" i="4"/>
  <c r="H583" i="4"/>
  <c r="I583" i="4"/>
  <c r="J583" i="4"/>
  <c r="K583" i="4"/>
  <c r="L583" i="4" s="1"/>
  <c r="M583" i="4"/>
  <c r="N583" i="4"/>
  <c r="A584" i="4"/>
  <c r="B584" i="4"/>
  <c r="C584" i="4"/>
  <c r="D584" i="4"/>
  <c r="E584" i="4"/>
  <c r="F584" i="4"/>
  <c r="G584" i="4"/>
  <c r="H584" i="4"/>
  <c r="J584" i="4"/>
  <c r="K584" i="4"/>
  <c r="L584" i="4" s="1"/>
  <c r="M584" i="4"/>
  <c r="N584" i="4"/>
  <c r="O584" i="4" s="1"/>
  <c r="A585" i="4"/>
  <c r="B585" i="4"/>
  <c r="C585" i="4"/>
  <c r="D585" i="4"/>
  <c r="E585" i="4"/>
  <c r="F585" i="4"/>
  <c r="G585" i="4"/>
  <c r="H585" i="4"/>
  <c r="J585" i="4"/>
  <c r="K585" i="4"/>
  <c r="M585" i="4"/>
  <c r="N585" i="4"/>
  <c r="A586" i="4"/>
  <c r="B586" i="4"/>
  <c r="C586" i="4"/>
  <c r="D586" i="4"/>
  <c r="E586" i="4"/>
  <c r="F586" i="4"/>
  <c r="G586" i="4"/>
  <c r="H586" i="4"/>
  <c r="J586" i="4"/>
  <c r="L586" i="4" s="1"/>
  <c r="K586" i="4"/>
  <c r="M586" i="4"/>
  <c r="N586" i="4"/>
  <c r="A587" i="4"/>
  <c r="B587" i="4"/>
  <c r="C587" i="4"/>
  <c r="D587" i="4"/>
  <c r="E587" i="4"/>
  <c r="F587" i="4"/>
  <c r="G587" i="4"/>
  <c r="H587" i="4"/>
  <c r="J587" i="4"/>
  <c r="K587" i="4"/>
  <c r="M587" i="4"/>
  <c r="N587" i="4"/>
  <c r="A588" i="4"/>
  <c r="B588" i="4"/>
  <c r="C588" i="4"/>
  <c r="D588" i="4"/>
  <c r="E588" i="4"/>
  <c r="F588" i="4"/>
  <c r="G588" i="4"/>
  <c r="H588" i="4"/>
  <c r="J588" i="4"/>
  <c r="L588" i="4" s="1"/>
  <c r="K588" i="4"/>
  <c r="M588" i="4"/>
  <c r="N588" i="4"/>
  <c r="A589" i="4"/>
  <c r="B589" i="4"/>
  <c r="C589" i="4"/>
  <c r="D589" i="4"/>
  <c r="E589" i="4"/>
  <c r="F589" i="4"/>
  <c r="G589" i="4"/>
  <c r="H589" i="4"/>
  <c r="J589" i="4"/>
  <c r="K589" i="4"/>
  <c r="M589" i="4"/>
  <c r="O589" i="4" s="1"/>
  <c r="N589" i="4"/>
  <c r="A590" i="4"/>
  <c r="B590" i="4"/>
  <c r="C590" i="4"/>
  <c r="D590" i="4"/>
  <c r="E590" i="4"/>
  <c r="F590" i="4"/>
  <c r="G590" i="4"/>
  <c r="H590" i="4"/>
  <c r="J590" i="4"/>
  <c r="L590" i="4" s="1"/>
  <c r="K590" i="4"/>
  <c r="M590" i="4"/>
  <c r="N590" i="4"/>
  <c r="A591" i="4"/>
  <c r="B591" i="4"/>
  <c r="C591" i="4"/>
  <c r="D591" i="4"/>
  <c r="E591" i="4"/>
  <c r="F591" i="4"/>
  <c r="G591" i="4"/>
  <c r="I591" i="4" s="1"/>
  <c r="H591" i="4"/>
  <c r="J591" i="4"/>
  <c r="K591" i="4"/>
  <c r="M591" i="4"/>
  <c r="N591" i="4"/>
  <c r="A592" i="4"/>
  <c r="B592" i="4"/>
  <c r="C592" i="4"/>
  <c r="D592" i="4"/>
  <c r="E592" i="4"/>
  <c r="F592" i="4"/>
  <c r="G592" i="4"/>
  <c r="H592" i="4"/>
  <c r="J592" i="4"/>
  <c r="K592" i="4"/>
  <c r="M592" i="4"/>
  <c r="N592" i="4"/>
  <c r="A593" i="4"/>
  <c r="B593" i="4"/>
  <c r="C593" i="4"/>
  <c r="D593" i="4"/>
  <c r="E593" i="4"/>
  <c r="F593" i="4"/>
  <c r="G593" i="4"/>
  <c r="H593" i="4"/>
  <c r="I593" i="4"/>
  <c r="J593" i="4"/>
  <c r="K593" i="4"/>
  <c r="M593" i="4"/>
  <c r="N593" i="4"/>
  <c r="O593" i="4" s="1"/>
  <c r="A594" i="4"/>
  <c r="B594" i="4"/>
  <c r="C594" i="4"/>
  <c r="D594" i="4"/>
  <c r="E594" i="4"/>
  <c r="F594" i="4"/>
  <c r="G594" i="4"/>
  <c r="H594" i="4"/>
  <c r="J594" i="4"/>
  <c r="K594" i="4"/>
  <c r="M594" i="4"/>
  <c r="N594" i="4"/>
  <c r="A595" i="4"/>
  <c r="B595" i="4"/>
  <c r="C595" i="4"/>
  <c r="D595" i="4"/>
  <c r="E595" i="4"/>
  <c r="F595" i="4"/>
  <c r="G595" i="4"/>
  <c r="H595" i="4"/>
  <c r="J595" i="4"/>
  <c r="K595" i="4"/>
  <c r="L595" i="4" s="1"/>
  <c r="M595" i="4"/>
  <c r="N595" i="4"/>
  <c r="A596" i="4"/>
  <c r="B596" i="4"/>
  <c r="C596" i="4"/>
  <c r="D596" i="4"/>
  <c r="E596" i="4"/>
  <c r="F596" i="4"/>
  <c r="G596" i="4"/>
  <c r="H596" i="4"/>
  <c r="J596" i="4"/>
  <c r="K596" i="4"/>
  <c r="M596" i="4"/>
  <c r="N596" i="4"/>
  <c r="A597" i="4"/>
  <c r="B597" i="4"/>
  <c r="C597" i="4"/>
  <c r="D597" i="4"/>
  <c r="E597" i="4"/>
  <c r="F597" i="4"/>
  <c r="G597" i="4"/>
  <c r="H597" i="4"/>
  <c r="J597" i="4"/>
  <c r="K597" i="4"/>
  <c r="M597" i="4"/>
  <c r="N597" i="4"/>
  <c r="A598" i="4"/>
  <c r="B598" i="4"/>
  <c r="C598" i="4"/>
  <c r="D598" i="4"/>
  <c r="E598" i="4"/>
  <c r="F598" i="4"/>
  <c r="G598" i="4"/>
  <c r="H598" i="4"/>
  <c r="J598" i="4"/>
  <c r="K598" i="4"/>
  <c r="M598" i="4"/>
  <c r="N598" i="4"/>
  <c r="A599" i="4"/>
  <c r="B599" i="4"/>
  <c r="C599" i="4"/>
  <c r="D599" i="4"/>
  <c r="E599" i="4"/>
  <c r="F599" i="4"/>
  <c r="G599" i="4"/>
  <c r="H599" i="4"/>
  <c r="J599" i="4"/>
  <c r="K599" i="4"/>
  <c r="L599" i="4" s="1"/>
  <c r="M599" i="4"/>
  <c r="N599" i="4"/>
  <c r="A600" i="4"/>
  <c r="B600" i="4"/>
  <c r="C600" i="4"/>
  <c r="D600" i="4"/>
  <c r="E600" i="4"/>
  <c r="F600" i="4"/>
  <c r="G600" i="4"/>
  <c r="H600" i="4"/>
  <c r="J600" i="4"/>
  <c r="K600" i="4"/>
  <c r="L600" i="4" s="1"/>
  <c r="M600" i="4"/>
  <c r="N600" i="4"/>
  <c r="O600" i="4" s="1"/>
  <c r="A601" i="4"/>
  <c r="B601" i="4"/>
  <c r="C601" i="4"/>
  <c r="D601" i="4"/>
  <c r="E601" i="4"/>
  <c r="F601" i="4"/>
  <c r="G601" i="4"/>
  <c r="H601" i="4"/>
  <c r="I601" i="4" s="1"/>
  <c r="J601" i="4"/>
  <c r="K601" i="4"/>
  <c r="M601" i="4"/>
  <c r="N601" i="4"/>
  <c r="A602" i="4"/>
  <c r="B602" i="4"/>
  <c r="C602" i="4"/>
  <c r="D602" i="4"/>
  <c r="E602" i="4"/>
  <c r="F602" i="4"/>
  <c r="G602" i="4"/>
  <c r="H602" i="4"/>
  <c r="J602" i="4"/>
  <c r="K602" i="4"/>
  <c r="M602" i="4"/>
  <c r="N602" i="4"/>
  <c r="A603" i="4"/>
  <c r="B603" i="4"/>
  <c r="C603" i="4"/>
  <c r="D603" i="4"/>
  <c r="E603" i="4"/>
  <c r="F603" i="4"/>
  <c r="G603" i="4"/>
  <c r="H603" i="4"/>
  <c r="J603" i="4"/>
  <c r="K603" i="4"/>
  <c r="M603" i="4"/>
  <c r="N603" i="4"/>
  <c r="A604" i="4"/>
  <c r="B604" i="4"/>
  <c r="C604" i="4"/>
  <c r="D604" i="4"/>
  <c r="E604" i="4"/>
  <c r="F604" i="4"/>
  <c r="G604" i="4"/>
  <c r="H604" i="4"/>
  <c r="J604" i="4"/>
  <c r="K604" i="4"/>
  <c r="M604" i="4"/>
  <c r="N604" i="4"/>
  <c r="A605" i="4"/>
  <c r="B605" i="4"/>
  <c r="C605" i="4"/>
  <c r="D605" i="4"/>
  <c r="E605" i="4"/>
  <c r="F605" i="4"/>
  <c r="G605" i="4"/>
  <c r="H605" i="4"/>
  <c r="J605" i="4"/>
  <c r="K605" i="4"/>
  <c r="M605" i="4"/>
  <c r="N605" i="4"/>
  <c r="A606" i="4"/>
  <c r="B606" i="4"/>
  <c r="C606" i="4"/>
  <c r="D606" i="4"/>
  <c r="E606" i="4"/>
  <c r="F606" i="4"/>
  <c r="G606" i="4"/>
  <c r="H606" i="4"/>
  <c r="J606" i="4"/>
  <c r="K606" i="4"/>
  <c r="M606" i="4"/>
  <c r="N606" i="4"/>
  <c r="A607" i="4"/>
  <c r="B607" i="4"/>
  <c r="C607" i="4"/>
  <c r="D607" i="4"/>
  <c r="E607" i="4"/>
  <c r="F607" i="4"/>
  <c r="G607" i="4"/>
  <c r="H607" i="4"/>
  <c r="J607" i="4"/>
  <c r="K607" i="4"/>
  <c r="M607" i="4"/>
  <c r="N607" i="4"/>
  <c r="A608" i="4"/>
  <c r="B608" i="4"/>
  <c r="C608" i="4"/>
  <c r="D608" i="4"/>
  <c r="E608" i="4"/>
  <c r="F608" i="4"/>
  <c r="G608" i="4"/>
  <c r="H608" i="4"/>
  <c r="J608" i="4"/>
  <c r="K608" i="4"/>
  <c r="M608" i="4"/>
  <c r="N608" i="4"/>
  <c r="O608" i="4" s="1"/>
  <c r="A609" i="4"/>
  <c r="B609" i="4"/>
  <c r="C609" i="4"/>
  <c r="D609" i="4"/>
  <c r="E609" i="4"/>
  <c r="F609" i="4"/>
  <c r="G609" i="4"/>
  <c r="H609" i="4"/>
  <c r="J609" i="4"/>
  <c r="K609" i="4"/>
  <c r="M609" i="4"/>
  <c r="N609" i="4"/>
  <c r="A610" i="4"/>
  <c r="B610" i="4"/>
  <c r="C610" i="4"/>
  <c r="D610" i="4"/>
  <c r="E610" i="4"/>
  <c r="F610" i="4"/>
  <c r="G610" i="4"/>
  <c r="H610" i="4"/>
  <c r="J610" i="4"/>
  <c r="K610" i="4"/>
  <c r="M610" i="4"/>
  <c r="N610" i="4"/>
  <c r="A611" i="4"/>
  <c r="B611" i="4"/>
  <c r="C611" i="4"/>
  <c r="D611" i="4"/>
  <c r="E611" i="4"/>
  <c r="F611" i="4"/>
  <c r="G611" i="4"/>
  <c r="I611" i="4" s="1"/>
  <c r="H611" i="4"/>
  <c r="J611" i="4"/>
  <c r="K611" i="4"/>
  <c r="M611" i="4"/>
  <c r="O611" i="4" s="1"/>
  <c r="N611" i="4"/>
  <c r="A612" i="4"/>
  <c r="B612" i="4"/>
  <c r="C612" i="4"/>
  <c r="D612" i="4"/>
  <c r="E612" i="4"/>
  <c r="F612" i="4"/>
  <c r="G612" i="4"/>
  <c r="H612" i="4"/>
  <c r="J612" i="4"/>
  <c r="K612" i="4"/>
  <c r="M612" i="4"/>
  <c r="N612" i="4"/>
  <c r="A613" i="4"/>
  <c r="B613" i="4"/>
  <c r="C613" i="4"/>
  <c r="D613" i="4"/>
  <c r="E613" i="4"/>
  <c r="F613" i="4"/>
  <c r="G613" i="4"/>
  <c r="H613" i="4"/>
  <c r="J613" i="4"/>
  <c r="K613" i="4"/>
  <c r="M613" i="4"/>
  <c r="N613" i="4"/>
  <c r="A614" i="4"/>
  <c r="B614" i="4"/>
  <c r="C614" i="4"/>
  <c r="D614" i="4"/>
  <c r="E614" i="4"/>
  <c r="F614" i="4"/>
  <c r="G614" i="4"/>
  <c r="H614" i="4"/>
  <c r="J614" i="4"/>
  <c r="K614" i="4"/>
  <c r="M614" i="4"/>
  <c r="N614" i="4"/>
  <c r="A615" i="4"/>
  <c r="B615" i="4"/>
  <c r="C615" i="4"/>
  <c r="D615" i="4"/>
  <c r="E615" i="4"/>
  <c r="F615" i="4"/>
  <c r="G615" i="4"/>
  <c r="I615" i="4" s="1"/>
  <c r="H615" i="4"/>
  <c r="J615" i="4"/>
  <c r="K615" i="4"/>
  <c r="M615" i="4"/>
  <c r="N615" i="4"/>
  <c r="A616" i="4"/>
  <c r="B616" i="4"/>
  <c r="C616" i="4"/>
  <c r="D616" i="4"/>
  <c r="E616" i="4"/>
  <c r="F616" i="4"/>
  <c r="G616" i="4"/>
  <c r="H616" i="4"/>
  <c r="J616" i="4"/>
  <c r="K616" i="4"/>
  <c r="M616" i="4"/>
  <c r="N616" i="4"/>
  <c r="A617" i="4"/>
  <c r="B617" i="4"/>
  <c r="C617" i="4"/>
  <c r="D617" i="4"/>
  <c r="E617" i="4"/>
  <c r="F617" i="4"/>
  <c r="G617" i="4"/>
  <c r="I617" i="4" s="1"/>
  <c r="H617" i="4"/>
  <c r="J617" i="4"/>
  <c r="K617" i="4"/>
  <c r="M617" i="4"/>
  <c r="N617" i="4"/>
  <c r="A618" i="4"/>
  <c r="B618" i="4"/>
  <c r="C618" i="4"/>
  <c r="D618" i="4"/>
  <c r="E618" i="4"/>
  <c r="F618" i="4"/>
  <c r="G618" i="4"/>
  <c r="H618" i="4"/>
  <c r="J618" i="4"/>
  <c r="K618" i="4"/>
  <c r="M618" i="4"/>
  <c r="N618" i="4"/>
  <c r="A619" i="4"/>
  <c r="B619" i="4"/>
  <c r="C619" i="4"/>
  <c r="D619" i="4"/>
  <c r="E619" i="4"/>
  <c r="F619" i="4"/>
  <c r="G619" i="4"/>
  <c r="I619" i="4" s="1"/>
  <c r="H619" i="4"/>
  <c r="J619" i="4"/>
  <c r="K619" i="4"/>
  <c r="M619" i="4"/>
  <c r="O619" i="4" s="1"/>
  <c r="N619" i="4"/>
  <c r="A620" i="4"/>
  <c r="B620" i="4"/>
  <c r="C620" i="4"/>
  <c r="D620" i="4"/>
  <c r="E620" i="4"/>
  <c r="F620" i="4"/>
  <c r="G620" i="4"/>
  <c r="H620" i="4"/>
  <c r="I620" i="4" s="1"/>
  <c r="J620" i="4"/>
  <c r="K620" i="4"/>
  <c r="M620" i="4"/>
  <c r="N620" i="4"/>
  <c r="O620" i="4" s="1"/>
  <c r="A621" i="4"/>
  <c r="B621" i="4"/>
  <c r="C621" i="4"/>
  <c r="D621" i="4"/>
  <c r="E621" i="4"/>
  <c r="F621" i="4"/>
  <c r="G621" i="4"/>
  <c r="H621" i="4"/>
  <c r="J621" i="4"/>
  <c r="K621" i="4"/>
  <c r="L621" i="4" s="1"/>
  <c r="M621" i="4"/>
  <c r="N621" i="4"/>
  <c r="A622" i="4"/>
  <c r="B622" i="4"/>
  <c r="C622" i="4"/>
  <c r="D622" i="4"/>
  <c r="E622" i="4"/>
  <c r="F622" i="4"/>
  <c r="G622" i="4"/>
  <c r="H622" i="4"/>
  <c r="I622" i="4" s="1"/>
  <c r="J622" i="4"/>
  <c r="K622" i="4"/>
  <c r="M622" i="4"/>
  <c r="N622" i="4"/>
  <c r="O622" i="4" s="1"/>
  <c r="A623" i="4"/>
  <c r="B623" i="4"/>
  <c r="C623" i="4"/>
  <c r="D623" i="4"/>
  <c r="E623" i="4"/>
  <c r="F623" i="4"/>
  <c r="G623" i="4"/>
  <c r="H623" i="4"/>
  <c r="J623" i="4"/>
  <c r="K623" i="4"/>
  <c r="M623" i="4"/>
  <c r="N623" i="4"/>
  <c r="A624" i="4"/>
  <c r="B624" i="4"/>
  <c r="C624" i="4"/>
  <c r="D624" i="4"/>
  <c r="E624" i="4"/>
  <c r="F624" i="4"/>
  <c r="G624" i="4"/>
  <c r="H624" i="4"/>
  <c r="J624" i="4"/>
  <c r="K624" i="4"/>
  <c r="M624" i="4"/>
  <c r="N624" i="4"/>
  <c r="O624" i="4" s="1"/>
  <c r="A625" i="4"/>
  <c r="B625" i="4"/>
  <c r="C625" i="4"/>
  <c r="D625" i="4"/>
  <c r="E625" i="4"/>
  <c r="F625" i="4"/>
  <c r="G625" i="4"/>
  <c r="H625" i="4"/>
  <c r="I625" i="4" s="1"/>
  <c r="J625" i="4"/>
  <c r="K625" i="4"/>
  <c r="M625" i="4"/>
  <c r="N625" i="4"/>
  <c r="A626" i="4"/>
  <c r="B626" i="4"/>
  <c r="C626" i="4"/>
  <c r="D626" i="4"/>
  <c r="E626" i="4"/>
  <c r="F626" i="4"/>
  <c r="G626" i="4"/>
  <c r="H626" i="4"/>
  <c r="I626" i="4" s="1"/>
  <c r="J626" i="4"/>
  <c r="K626" i="4"/>
  <c r="M626" i="4"/>
  <c r="N626" i="4"/>
  <c r="A627" i="4"/>
  <c r="B627" i="4"/>
  <c r="C627" i="4"/>
  <c r="D627" i="4"/>
  <c r="E627" i="4"/>
  <c r="F627" i="4"/>
  <c r="G627" i="4"/>
  <c r="H627" i="4"/>
  <c r="J627" i="4"/>
  <c r="K627" i="4"/>
  <c r="M627" i="4"/>
  <c r="N627" i="4"/>
  <c r="A628" i="4"/>
  <c r="B628" i="4"/>
  <c r="C628" i="4"/>
  <c r="D628" i="4"/>
  <c r="E628" i="4"/>
  <c r="F628" i="4"/>
  <c r="G628" i="4"/>
  <c r="H628" i="4"/>
  <c r="I628" i="4" s="1"/>
  <c r="J628" i="4"/>
  <c r="K628" i="4"/>
  <c r="M628" i="4"/>
  <c r="N628" i="4"/>
  <c r="A629" i="4"/>
  <c r="B629" i="4"/>
  <c r="C629" i="4"/>
  <c r="D629" i="4"/>
  <c r="E629" i="4"/>
  <c r="F629" i="4"/>
  <c r="G629" i="4"/>
  <c r="H629" i="4"/>
  <c r="J629" i="4"/>
  <c r="K629" i="4"/>
  <c r="L629" i="4" s="1"/>
  <c r="M629" i="4"/>
  <c r="N629" i="4"/>
  <c r="A630" i="4"/>
  <c r="B630" i="4"/>
  <c r="C630" i="4"/>
  <c r="D630" i="4"/>
  <c r="E630" i="4"/>
  <c r="F630" i="4"/>
  <c r="G630" i="4"/>
  <c r="H630" i="4"/>
  <c r="I630" i="4" s="1"/>
  <c r="J630" i="4"/>
  <c r="K630" i="4"/>
  <c r="M630" i="4"/>
  <c r="N630" i="4"/>
  <c r="O630" i="4" s="1"/>
  <c r="A631" i="4"/>
  <c r="B631" i="4"/>
  <c r="C631" i="4"/>
  <c r="D631" i="4"/>
  <c r="E631" i="4"/>
  <c r="F631" i="4"/>
  <c r="G631" i="4"/>
  <c r="H631" i="4"/>
  <c r="J631" i="4"/>
  <c r="K631" i="4"/>
  <c r="M631" i="4"/>
  <c r="N631" i="4"/>
  <c r="A632" i="4"/>
  <c r="B632" i="4"/>
  <c r="C632" i="4"/>
  <c r="D632" i="4"/>
  <c r="E632" i="4"/>
  <c r="F632" i="4"/>
  <c r="G632" i="4"/>
  <c r="H632" i="4"/>
  <c r="J632" i="4"/>
  <c r="K632" i="4"/>
  <c r="M632" i="4"/>
  <c r="N632" i="4"/>
  <c r="A633" i="4"/>
  <c r="B633" i="4"/>
  <c r="C633" i="4"/>
  <c r="D633" i="4"/>
  <c r="E633" i="4"/>
  <c r="F633" i="4"/>
  <c r="G633" i="4"/>
  <c r="H633" i="4"/>
  <c r="I633" i="4" s="1"/>
  <c r="J633" i="4"/>
  <c r="K633" i="4"/>
  <c r="M633" i="4"/>
  <c r="N633" i="4"/>
  <c r="A634" i="4"/>
  <c r="B634" i="4"/>
  <c r="C634" i="4"/>
  <c r="D634" i="4"/>
  <c r="E634" i="4"/>
  <c r="F634" i="4"/>
  <c r="G634" i="4"/>
  <c r="H634" i="4"/>
  <c r="J634" i="4"/>
  <c r="L634" i="4" s="1"/>
  <c r="K634" i="4"/>
  <c r="M634" i="4"/>
  <c r="N634" i="4"/>
  <c r="A635" i="4"/>
  <c r="B635" i="4"/>
  <c r="C635" i="4"/>
  <c r="D635" i="4"/>
  <c r="E635" i="4"/>
  <c r="F635" i="4"/>
  <c r="G635" i="4"/>
  <c r="I635" i="4" s="1"/>
  <c r="H635" i="4"/>
  <c r="J635" i="4"/>
  <c r="K635" i="4"/>
  <c r="M635" i="4"/>
  <c r="N635" i="4"/>
  <c r="O635" i="4"/>
  <c r="A636" i="4"/>
  <c r="B636" i="4"/>
  <c r="C636" i="4"/>
  <c r="D636" i="4"/>
  <c r="E636" i="4"/>
  <c r="F636" i="4"/>
  <c r="G636" i="4"/>
  <c r="H636" i="4"/>
  <c r="I636" i="4" s="1"/>
  <c r="J636" i="4"/>
  <c r="K636" i="4"/>
  <c r="M636" i="4"/>
  <c r="N636" i="4"/>
  <c r="O636" i="4" s="1"/>
  <c r="A637" i="4"/>
  <c r="B637" i="4"/>
  <c r="C637" i="4"/>
  <c r="D637" i="4"/>
  <c r="E637" i="4"/>
  <c r="F637" i="4"/>
  <c r="G637" i="4"/>
  <c r="H637" i="4"/>
  <c r="J637" i="4"/>
  <c r="K637" i="4"/>
  <c r="L637" i="4" s="1"/>
  <c r="M637" i="4"/>
  <c r="N637" i="4"/>
  <c r="A638" i="4"/>
  <c r="B638" i="4"/>
  <c r="C638" i="4"/>
  <c r="D638" i="4"/>
  <c r="E638" i="4"/>
  <c r="F638" i="4"/>
  <c r="G638" i="4"/>
  <c r="H638" i="4"/>
  <c r="I638" i="4" s="1"/>
  <c r="J638" i="4"/>
  <c r="K638" i="4"/>
  <c r="M638" i="4"/>
  <c r="N638" i="4"/>
  <c r="O638" i="4" s="1"/>
  <c r="A639" i="4"/>
  <c r="B639" i="4"/>
  <c r="C639" i="4"/>
  <c r="D639" i="4"/>
  <c r="E639" i="4"/>
  <c r="F639" i="4"/>
  <c r="G639" i="4"/>
  <c r="H639" i="4"/>
  <c r="I639" i="4" s="1"/>
  <c r="J639" i="4"/>
  <c r="K639" i="4"/>
  <c r="L639" i="4" s="1"/>
  <c r="M639" i="4"/>
  <c r="N639" i="4"/>
  <c r="A640" i="4"/>
  <c r="B640" i="4"/>
  <c r="C640" i="4"/>
  <c r="D640" i="4"/>
  <c r="E640" i="4"/>
  <c r="F640" i="4"/>
  <c r="G640" i="4"/>
  <c r="H640" i="4"/>
  <c r="J640" i="4"/>
  <c r="K640" i="4"/>
  <c r="M640" i="4"/>
  <c r="N640" i="4"/>
  <c r="A641" i="4"/>
  <c r="B641" i="4"/>
  <c r="C641" i="4"/>
  <c r="D641" i="4"/>
  <c r="E641" i="4"/>
  <c r="F641" i="4"/>
  <c r="G641" i="4"/>
  <c r="H641" i="4"/>
  <c r="J641" i="4"/>
  <c r="K641" i="4"/>
  <c r="M641" i="4"/>
  <c r="N641" i="4"/>
  <c r="A642" i="4"/>
  <c r="B642" i="4"/>
  <c r="C642" i="4"/>
  <c r="D642" i="4"/>
  <c r="E642" i="4"/>
  <c r="F642" i="4"/>
  <c r="G642" i="4"/>
  <c r="H642" i="4"/>
  <c r="J642" i="4"/>
  <c r="K642" i="4"/>
  <c r="M642" i="4"/>
  <c r="N642" i="4"/>
  <c r="A643" i="4"/>
  <c r="B643" i="4"/>
  <c r="C643" i="4"/>
  <c r="D643" i="4"/>
  <c r="E643" i="4"/>
  <c r="F643" i="4"/>
  <c r="G643" i="4"/>
  <c r="H643" i="4"/>
  <c r="J643" i="4"/>
  <c r="K643" i="4"/>
  <c r="L643" i="4" s="1"/>
  <c r="M643" i="4"/>
  <c r="N643" i="4"/>
  <c r="O643" i="4" s="1"/>
  <c r="A644" i="4"/>
  <c r="B644" i="4"/>
  <c r="C644" i="4"/>
  <c r="D644" i="4"/>
  <c r="E644" i="4"/>
  <c r="F644" i="4"/>
  <c r="G644" i="4"/>
  <c r="H644" i="4"/>
  <c r="J644" i="4"/>
  <c r="K644" i="4"/>
  <c r="M644" i="4"/>
  <c r="N644" i="4"/>
  <c r="A645" i="4"/>
  <c r="B645" i="4"/>
  <c r="C645" i="4"/>
  <c r="D645" i="4"/>
  <c r="E645" i="4"/>
  <c r="F645" i="4"/>
  <c r="G645" i="4"/>
  <c r="H645" i="4"/>
  <c r="J645" i="4"/>
  <c r="K645" i="4"/>
  <c r="M645" i="4"/>
  <c r="N645" i="4"/>
  <c r="A646" i="4"/>
  <c r="B646" i="4"/>
  <c r="C646" i="4"/>
  <c r="D646" i="4"/>
  <c r="E646" i="4"/>
  <c r="F646" i="4"/>
  <c r="G646" i="4"/>
  <c r="H646" i="4"/>
  <c r="J646" i="4"/>
  <c r="K646" i="4"/>
  <c r="M646" i="4"/>
  <c r="N646" i="4"/>
  <c r="A647" i="4"/>
  <c r="B647" i="4"/>
  <c r="C647" i="4"/>
  <c r="D647" i="4"/>
  <c r="E647" i="4"/>
  <c r="F647" i="4"/>
  <c r="G647" i="4"/>
  <c r="H647" i="4"/>
  <c r="J647" i="4"/>
  <c r="K647" i="4"/>
  <c r="M647" i="4"/>
  <c r="N647" i="4"/>
  <c r="A648" i="4"/>
  <c r="B648" i="4"/>
  <c r="C648" i="4"/>
  <c r="D648" i="4"/>
  <c r="E648" i="4"/>
  <c r="F648" i="4"/>
  <c r="G648" i="4"/>
  <c r="H648" i="4"/>
  <c r="J648" i="4"/>
  <c r="K648" i="4"/>
  <c r="M648" i="4"/>
  <c r="N648" i="4"/>
  <c r="A649" i="4"/>
  <c r="B649" i="4"/>
  <c r="C649" i="4"/>
  <c r="D649" i="4"/>
  <c r="E649" i="4"/>
  <c r="F649" i="4"/>
  <c r="G649" i="4"/>
  <c r="I649" i="4" s="1"/>
  <c r="H649" i="4"/>
  <c r="J649" i="4"/>
  <c r="K649" i="4"/>
  <c r="M649" i="4"/>
  <c r="N649" i="4"/>
  <c r="A650" i="4"/>
  <c r="B650" i="4"/>
  <c r="C650" i="4"/>
  <c r="D650" i="4"/>
  <c r="E650" i="4"/>
  <c r="F650" i="4"/>
  <c r="G650" i="4"/>
  <c r="H650" i="4"/>
  <c r="J650" i="4"/>
  <c r="L650" i="4" s="1"/>
  <c r="K650" i="4"/>
  <c r="M650" i="4"/>
  <c r="N650" i="4"/>
  <c r="A651" i="4"/>
  <c r="B651" i="4"/>
  <c r="C651" i="4"/>
  <c r="D651" i="4"/>
  <c r="E651" i="4"/>
  <c r="F651" i="4"/>
  <c r="G651" i="4"/>
  <c r="H651" i="4"/>
  <c r="J651" i="4"/>
  <c r="K651" i="4"/>
  <c r="L651" i="4" s="1"/>
  <c r="M651" i="4"/>
  <c r="N651" i="4"/>
  <c r="O651" i="4" s="1"/>
  <c r="A652" i="4"/>
  <c r="B652" i="4"/>
  <c r="C652" i="4"/>
  <c r="D652" i="4"/>
  <c r="E652" i="4"/>
  <c r="F652" i="4"/>
  <c r="G652" i="4"/>
  <c r="H652" i="4"/>
  <c r="J652" i="4"/>
  <c r="K652" i="4"/>
  <c r="M652" i="4"/>
  <c r="N652" i="4"/>
  <c r="A653" i="4"/>
  <c r="B653" i="4"/>
  <c r="C653" i="4"/>
  <c r="D653" i="4"/>
  <c r="E653" i="4"/>
  <c r="F653" i="4"/>
  <c r="G653" i="4"/>
  <c r="H653" i="4"/>
  <c r="J653" i="4"/>
  <c r="K653" i="4"/>
  <c r="M653" i="4"/>
  <c r="N653" i="4"/>
  <c r="A654" i="4"/>
  <c r="B654" i="4"/>
  <c r="C654" i="4"/>
  <c r="D654" i="4"/>
  <c r="E654" i="4"/>
  <c r="F654" i="4"/>
  <c r="G654" i="4"/>
  <c r="H654" i="4"/>
  <c r="J654" i="4"/>
  <c r="K654" i="4"/>
  <c r="M654" i="4"/>
  <c r="N654" i="4"/>
  <c r="A655" i="4"/>
  <c r="B655" i="4"/>
  <c r="C655" i="4"/>
  <c r="D655" i="4"/>
  <c r="E655" i="4"/>
  <c r="F655" i="4"/>
  <c r="G655" i="4"/>
  <c r="H655" i="4"/>
  <c r="J655" i="4"/>
  <c r="K655" i="4"/>
  <c r="L655" i="4" s="1"/>
  <c r="M655" i="4"/>
  <c r="N655" i="4"/>
  <c r="A656" i="4"/>
  <c r="B656" i="4"/>
  <c r="C656" i="4"/>
  <c r="D656" i="4"/>
  <c r="E656" i="4"/>
  <c r="F656" i="4"/>
  <c r="G656" i="4"/>
  <c r="H656" i="4"/>
  <c r="J656" i="4"/>
  <c r="K656" i="4"/>
  <c r="M656" i="4"/>
  <c r="N656" i="4"/>
  <c r="A657" i="4"/>
  <c r="B657" i="4"/>
  <c r="C657" i="4"/>
  <c r="D657" i="4"/>
  <c r="E657" i="4"/>
  <c r="F657" i="4"/>
  <c r="G657" i="4"/>
  <c r="H657" i="4"/>
  <c r="J657" i="4"/>
  <c r="K657" i="4"/>
  <c r="M657" i="4"/>
  <c r="N657" i="4"/>
  <c r="A658" i="4"/>
  <c r="B658" i="4"/>
  <c r="C658" i="4"/>
  <c r="D658" i="4"/>
  <c r="E658" i="4"/>
  <c r="F658" i="4"/>
  <c r="G658" i="4"/>
  <c r="H658" i="4"/>
  <c r="J658" i="4"/>
  <c r="K658" i="4"/>
  <c r="M658" i="4"/>
  <c r="N658" i="4"/>
  <c r="A659" i="4"/>
  <c r="B659" i="4"/>
  <c r="C659" i="4"/>
  <c r="D659" i="4"/>
  <c r="E659" i="4"/>
  <c r="F659" i="4"/>
  <c r="G659" i="4"/>
  <c r="H659" i="4"/>
  <c r="J659" i="4"/>
  <c r="K659" i="4"/>
  <c r="L659" i="4" s="1"/>
  <c r="M659" i="4"/>
  <c r="N659" i="4"/>
  <c r="O659" i="4" s="1"/>
  <c r="A660" i="4"/>
  <c r="B660" i="4"/>
  <c r="C660" i="4"/>
  <c r="D660" i="4"/>
  <c r="E660" i="4"/>
  <c r="F660" i="4"/>
  <c r="G660" i="4"/>
  <c r="H660" i="4"/>
  <c r="J660" i="4"/>
  <c r="K660" i="4"/>
  <c r="M660" i="4"/>
  <c r="N660" i="4"/>
  <c r="A661" i="4"/>
  <c r="B661" i="4"/>
  <c r="C661" i="4"/>
  <c r="D661" i="4"/>
  <c r="E661" i="4"/>
  <c r="F661" i="4"/>
  <c r="G661" i="4"/>
  <c r="H661" i="4"/>
  <c r="J661" i="4"/>
  <c r="K661" i="4"/>
  <c r="M661" i="4"/>
  <c r="N661" i="4"/>
  <c r="A662" i="4"/>
  <c r="B662" i="4"/>
  <c r="C662" i="4"/>
  <c r="D662" i="4"/>
  <c r="E662" i="4"/>
  <c r="F662" i="4"/>
  <c r="G662" i="4"/>
  <c r="H662" i="4"/>
  <c r="J662" i="4"/>
  <c r="K662" i="4"/>
  <c r="M662" i="4"/>
  <c r="N662" i="4"/>
  <c r="A663" i="4"/>
  <c r="B663" i="4"/>
  <c r="C663" i="4"/>
  <c r="D663" i="4"/>
  <c r="E663" i="4"/>
  <c r="F663" i="4"/>
  <c r="G663" i="4"/>
  <c r="H663" i="4"/>
  <c r="I663" i="4" s="1"/>
  <c r="J663" i="4"/>
  <c r="K663" i="4"/>
  <c r="M663" i="4"/>
  <c r="N663" i="4"/>
  <c r="A664" i="4"/>
  <c r="B664" i="4"/>
  <c r="C664" i="4"/>
  <c r="D664" i="4"/>
  <c r="E664" i="4"/>
  <c r="F664" i="4"/>
  <c r="G664" i="4"/>
  <c r="H664" i="4"/>
  <c r="J664" i="4"/>
  <c r="K664" i="4"/>
  <c r="M664" i="4"/>
  <c r="N664" i="4"/>
  <c r="A665" i="4"/>
  <c r="B665" i="4"/>
  <c r="C665" i="4"/>
  <c r="D665" i="4"/>
  <c r="E665" i="4"/>
  <c r="F665" i="4"/>
  <c r="G665" i="4"/>
  <c r="H665" i="4"/>
  <c r="J665" i="4"/>
  <c r="K665" i="4"/>
  <c r="M665" i="4"/>
  <c r="N665" i="4"/>
  <c r="A666" i="4"/>
  <c r="B666" i="4"/>
  <c r="C666" i="4"/>
  <c r="D666" i="4"/>
  <c r="E666" i="4"/>
  <c r="F666" i="4"/>
  <c r="G666" i="4"/>
  <c r="H666" i="4"/>
  <c r="J666" i="4"/>
  <c r="L666" i="4" s="1"/>
  <c r="K666" i="4"/>
  <c r="M666" i="4"/>
  <c r="N666" i="4"/>
  <c r="A667" i="4"/>
  <c r="B667" i="4"/>
  <c r="C667" i="4"/>
  <c r="D667" i="4"/>
  <c r="E667" i="4"/>
  <c r="F667" i="4"/>
  <c r="G667" i="4"/>
  <c r="H667" i="4"/>
  <c r="J667" i="4"/>
  <c r="K667" i="4"/>
  <c r="M667" i="4"/>
  <c r="N667" i="4"/>
  <c r="A668" i="4"/>
  <c r="B668" i="4"/>
  <c r="C668" i="4"/>
  <c r="D668" i="4"/>
  <c r="E668" i="4"/>
  <c r="F668" i="4"/>
  <c r="G668" i="4"/>
  <c r="H668" i="4"/>
  <c r="J668" i="4"/>
  <c r="K668" i="4"/>
  <c r="M668" i="4"/>
  <c r="N668" i="4"/>
  <c r="A669" i="4"/>
  <c r="B669" i="4"/>
  <c r="C669" i="4"/>
  <c r="D669" i="4"/>
  <c r="E669" i="4"/>
  <c r="F669" i="4"/>
  <c r="G669" i="4"/>
  <c r="H669" i="4"/>
  <c r="J669" i="4"/>
  <c r="K669" i="4"/>
  <c r="M669" i="4"/>
  <c r="N669" i="4"/>
  <c r="A670" i="4"/>
  <c r="B670" i="4"/>
  <c r="C670" i="4"/>
  <c r="D670" i="4"/>
  <c r="E670" i="4"/>
  <c r="F670" i="4"/>
  <c r="G670" i="4"/>
  <c r="H670" i="4"/>
  <c r="J670" i="4"/>
  <c r="K670" i="4"/>
  <c r="M670" i="4"/>
  <c r="N670" i="4"/>
  <c r="A671" i="4"/>
  <c r="B671" i="4"/>
  <c r="C671" i="4"/>
  <c r="D671" i="4"/>
  <c r="E671" i="4"/>
  <c r="F671" i="4"/>
  <c r="G671" i="4"/>
  <c r="H671" i="4"/>
  <c r="J671" i="4"/>
  <c r="K671" i="4"/>
  <c r="M671" i="4"/>
  <c r="N671" i="4"/>
  <c r="A672" i="4"/>
  <c r="B672" i="4"/>
  <c r="C672" i="4"/>
  <c r="D672" i="4"/>
  <c r="E672" i="4"/>
  <c r="F672" i="4"/>
  <c r="G672" i="4"/>
  <c r="H672" i="4"/>
  <c r="J672" i="4"/>
  <c r="K672" i="4"/>
  <c r="L672" i="4" s="1"/>
  <c r="M672" i="4"/>
  <c r="N672" i="4"/>
  <c r="A673" i="4"/>
  <c r="B673" i="4"/>
  <c r="C673" i="4"/>
  <c r="D673" i="4"/>
  <c r="E673" i="4"/>
  <c r="F673" i="4"/>
  <c r="G673" i="4"/>
  <c r="H673" i="4"/>
  <c r="J673" i="4"/>
  <c r="K673" i="4"/>
  <c r="M673" i="4"/>
  <c r="N673" i="4"/>
  <c r="O673" i="4"/>
  <c r="A674" i="4"/>
  <c r="B674" i="4"/>
  <c r="C674" i="4"/>
  <c r="D674" i="4"/>
  <c r="E674" i="4"/>
  <c r="F674" i="4"/>
  <c r="G674" i="4"/>
  <c r="H674" i="4"/>
  <c r="I674" i="4" s="1"/>
  <c r="J674" i="4"/>
  <c r="K674" i="4"/>
  <c r="M674" i="4"/>
  <c r="N674" i="4"/>
  <c r="A675" i="4"/>
  <c r="B675" i="4"/>
  <c r="C675" i="4"/>
  <c r="D675" i="4"/>
  <c r="E675" i="4"/>
  <c r="F675" i="4"/>
  <c r="G675" i="4"/>
  <c r="H675" i="4"/>
  <c r="J675" i="4"/>
  <c r="K675" i="4"/>
  <c r="M675" i="4"/>
  <c r="N675" i="4"/>
  <c r="A676" i="4"/>
  <c r="B676" i="4"/>
  <c r="C676" i="4"/>
  <c r="D676" i="4"/>
  <c r="E676" i="4"/>
  <c r="F676" i="4"/>
  <c r="G676" i="4"/>
  <c r="H676" i="4"/>
  <c r="I676" i="4" s="1"/>
  <c r="J676" i="4"/>
  <c r="K676" i="4"/>
  <c r="M676" i="4"/>
  <c r="N676" i="4"/>
  <c r="A677" i="4"/>
  <c r="B677" i="4"/>
  <c r="C677" i="4"/>
  <c r="D677" i="4"/>
  <c r="E677" i="4"/>
  <c r="F677" i="4"/>
  <c r="G677" i="4"/>
  <c r="H677" i="4"/>
  <c r="J677" i="4"/>
  <c r="K677" i="4"/>
  <c r="L677" i="4" s="1"/>
  <c r="M677" i="4"/>
  <c r="N677" i="4"/>
  <c r="A678" i="4"/>
  <c r="B678" i="4"/>
  <c r="C678" i="4"/>
  <c r="D678" i="4"/>
  <c r="E678" i="4"/>
  <c r="F678" i="4"/>
  <c r="G678" i="4"/>
  <c r="H678" i="4"/>
  <c r="I678" i="4" s="1"/>
  <c r="J678" i="4"/>
  <c r="K678" i="4"/>
  <c r="M678" i="4"/>
  <c r="N678" i="4"/>
  <c r="O678" i="4" s="1"/>
  <c r="A679" i="4"/>
  <c r="B679" i="4"/>
  <c r="C679" i="4"/>
  <c r="D679" i="4"/>
  <c r="E679" i="4"/>
  <c r="F679" i="4"/>
  <c r="G679" i="4"/>
  <c r="H679" i="4"/>
  <c r="J679" i="4"/>
  <c r="K679" i="4"/>
  <c r="M679" i="4"/>
  <c r="N679" i="4"/>
  <c r="A680" i="4"/>
  <c r="B680" i="4"/>
  <c r="C680" i="4"/>
  <c r="D680" i="4"/>
  <c r="E680" i="4"/>
  <c r="F680" i="4"/>
  <c r="G680" i="4"/>
  <c r="H680" i="4"/>
  <c r="J680" i="4"/>
  <c r="K680" i="4"/>
  <c r="M680" i="4"/>
  <c r="N680" i="4"/>
  <c r="A681" i="4"/>
  <c r="B681" i="4"/>
  <c r="C681" i="4"/>
  <c r="D681" i="4"/>
  <c r="E681" i="4"/>
  <c r="F681" i="4"/>
  <c r="G681" i="4"/>
  <c r="H681" i="4"/>
  <c r="J681" i="4"/>
  <c r="K681" i="4"/>
  <c r="M681" i="4"/>
  <c r="N681" i="4"/>
  <c r="O681" i="4" s="1"/>
  <c r="A682" i="4"/>
  <c r="B682" i="4"/>
  <c r="C682" i="4"/>
  <c r="D682" i="4"/>
  <c r="E682" i="4"/>
  <c r="F682" i="4"/>
  <c r="G682" i="4"/>
  <c r="H682" i="4"/>
  <c r="J682" i="4"/>
  <c r="K682" i="4"/>
  <c r="M682" i="4"/>
  <c r="N682" i="4"/>
  <c r="A683" i="4"/>
  <c r="B683" i="4"/>
  <c r="C683" i="4"/>
  <c r="D683" i="4"/>
  <c r="E683" i="4"/>
  <c r="F683" i="4"/>
  <c r="G683" i="4"/>
  <c r="H683" i="4"/>
  <c r="J683" i="4"/>
  <c r="K683" i="4"/>
  <c r="M683" i="4"/>
  <c r="N683" i="4"/>
  <c r="A684" i="4"/>
  <c r="B684" i="4"/>
  <c r="C684" i="4"/>
  <c r="D684" i="4"/>
  <c r="E684" i="4"/>
  <c r="F684" i="4"/>
  <c r="G684" i="4"/>
  <c r="H684" i="4"/>
  <c r="I684" i="4" s="1"/>
  <c r="J684" i="4"/>
  <c r="K684" i="4"/>
  <c r="M684" i="4"/>
  <c r="N684" i="4"/>
  <c r="O684" i="4" s="1"/>
  <c r="A685" i="4"/>
  <c r="B685" i="4"/>
  <c r="C685" i="4"/>
  <c r="D685" i="4"/>
  <c r="E685" i="4"/>
  <c r="F685" i="4"/>
  <c r="G685" i="4"/>
  <c r="H685" i="4"/>
  <c r="J685" i="4"/>
  <c r="K685" i="4"/>
  <c r="L685" i="4" s="1"/>
  <c r="M685" i="4"/>
  <c r="N685" i="4"/>
  <c r="A686" i="4"/>
  <c r="B686" i="4"/>
  <c r="C686" i="4"/>
  <c r="D686" i="4"/>
  <c r="E686" i="4"/>
  <c r="F686" i="4"/>
  <c r="G686" i="4"/>
  <c r="H686" i="4"/>
  <c r="I686" i="4" s="1"/>
  <c r="J686" i="4"/>
  <c r="K686" i="4"/>
  <c r="M686" i="4"/>
  <c r="N686" i="4"/>
  <c r="O686" i="4" s="1"/>
  <c r="A687" i="4"/>
  <c r="B687" i="4"/>
  <c r="C687" i="4"/>
  <c r="D687" i="4"/>
  <c r="E687" i="4"/>
  <c r="F687" i="4"/>
  <c r="G687" i="4"/>
  <c r="H687" i="4"/>
  <c r="J687" i="4"/>
  <c r="K687" i="4"/>
  <c r="M687" i="4"/>
  <c r="N687" i="4"/>
  <c r="A688" i="4"/>
  <c r="B688" i="4"/>
  <c r="C688" i="4"/>
  <c r="D688" i="4"/>
  <c r="E688" i="4"/>
  <c r="F688" i="4"/>
  <c r="G688" i="4"/>
  <c r="H688" i="4"/>
  <c r="J688" i="4"/>
  <c r="K688" i="4"/>
  <c r="M688" i="4"/>
  <c r="N688" i="4"/>
  <c r="O688" i="4" s="1"/>
  <c r="A689" i="4"/>
  <c r="B689" i="4"/>
  <c r="C689" i="4"/>
  <c r="D689" i="4"/>
  <c r="E689" i="4"/>
  <c r="F689" i="4"/>
  <c r="G689" i="4"/>
  <c r="H689" i="4"/>
  <c r="I689" i="4" s="1"/>
  <c r="J689" i="4"/>
  <c r="K689" i="4"/>
  <c r="M689" i="4"/>
  <c r="N689" i="4"/>
  <c r="O689" i="4" s="1"/>
  <c r="A690" i="4"/>
  <c r="B690" i="4"/>
  <c r="C690" i="4"/>
  <c r="D690" i="4"/>
  <c r="E690" i="4"/>
  <c r="F690" i="4"/>
  <c r="G690" i="4"/>
  <c r="H690" i="4"/>
  <c r="J690" i="4"/>
  <c r="K690" i="4"/>
  <c r="M690" i="4"/>
  <c r="N690" i="4"/>
  <c r="A691" i="4"/>
  <c r="B691" i="4"/>
  <c r="C691" i="4"/>
  <c r="D691" i="4"/>
  <c r="E691" i="4"/>
  <c r="F691" i="4"/>
  <c r="G691" i="4"/>
  <c r="I691" i="4" s="1"/>
  <c r="H691" i="4"/>
  <c r="J691" i="4"/>
  <c r="K691" i="4"/>
  <c r="M691" i="4"/>
  <c r="O691" i="4" s="1"/>
  <c r="N691" i="4"/>
  <c r="A692" i="4"/>
  <c r="B692" i="4"/>
  <c r="C692" i="4"/>
  <c r="D692" i="4"/>
  <c r="E692" i="4"/>
  <c r="F692" i="4"/>
  <c r="G692" i="4"/>
  <c r="H692" i="4"/>
  <c r="J692" i="4"/>
  <c r="K692" i="4"/>
  <c r="M692" i="4"/>
  <c r="N692" i="4"/>
  <c r="A693" i="4"/>
  <c r="B693" i="4"/>
  <c r="C693" i="4"/>
  <c r="D693" i="4"/>
  <c r="E693" i="4"/>
  <c r="F693" i="4"/>
  <c r="G693" i="4"/>
  <c r="H693" i="4"/>
  <c r="J693" i="4"/>
  <c r="K693" i="4"/>
  <c r="M693" i="4"/>
  <c r="N693" i="4"/>
  <c r="A694" i="4"/>
  <c r="B694" i="4"/>
  <c r="C694" i="4"/>
  <c r="D694" i="4"/>
  <c r="E694" i="4"/>
  <c r="F694" i="4"/>
  <c r="G694" i="4"/>
  <c r="H694" i="4"/>
  <c r="J694" i="4"/>
  <c r="K694" i="4"/>
  <c r="M694" i="4"/>
  <c r="N694" i="4"/>
  <c r="A695" i="4"/>
  <c r="B695" i="4"/>
  <c r="C695" i="4"/>
  <c r="D695" i="4"/>
  <c r="E695" i="4"/>
  <c r="F695" i="4"/>
  <c r="G695" i="4"/>
  <c r="H695" i="4"/>
  <c r="J695" i="4"/>
  <c r="K695" i="4"/>
  <c r="M695" i="4"/>
  <c r="N695" i="4"/>
  <c r="A696" i="4"/>
  <c r="B696" i="4"/>
  <c r="C696" i="4"/>
  <c r="D696" i="4"/>
  <c r="E696" i="4"/>
  <c r="F696" i="4"/>
  <c r="G696" i="4"/>
  <c r="H696" i="4"/>
  <c r="J696" i="4"/>
  <c r="K696" i="4"/>
  <c r="M696" i="4"/>
  <c r="N696" i="4"/>
  <c r="A697" i="4"/>
  <c r="B697" i="4"/>
  <c r="C697" i="4"/>
  <c r="D697" i="4"/>
  <c r="E697" i="4"/>
  <c r="F697" i="4"/>
  <c r="G697" i="4"/>
  <c r="I697" i="4" s="1"/>
  <c r="H697" i="4"/>
  <c r="J697" i="4"/>
  <c r="K697" i="4"/>
  <c r="M697" i="4"/>
  <c r="N697" i="4"/>
  <c r="A698" i="4"/>
  <c r="B698" i="4"/>
  <c r="C698" i="4"/>
  <c r="D698" i="4"/>
  <c r="E698" i="4"/>
  <c r="F698" i="4"/>
  <c r="G698" i="4"/>
  <c r="H698" i="4"/>
  <c r="J698" i="4"/>
  <c r="K698" i="4"/>
  <c r="M698" i="4"/>
  <c r="N698" i="4"/>
  <c r="A699" i="4"/>
  <c r="B699" i="4"/>
  <c r="C699" i="4"/>
  <c r="D699" i="4"/>
  <c r="E699" i="4"/>
  <c r="F699" i="4"/>
  <c r="G699" i="4"/>
  <c r="I699" i="4" s="1"/>
  <c r="H699" i="4"/>
  <c r="J699" i="4"/>
  <c r="K699" i="4"/>
  <c r="M699" i="4"/>
  <c r="N699" i="4"/>
  <c r="O699" i="4"/>
  <c r="A700" i="4"/>
  <c r="B700" i="4"/>
  <c r="C700" i="4"/>
  <c r="D700" i="4"/>
  <c r="E700" i="4"/>
  <c r="F700" i="4"/>
  <c r="G700" i="4"/>
  <c r="H700" i="4"/>
  <c r="I700" i="4" s="1"/>
  <c r="J700" i="4"/>
  <c r="K700" i="4"/>
  <c r="M700" i="4"/>
  <c r="N700" i="4"/>
  <c r="O700" i="4" s="1"/>
  <c r="A701" i="4"/>
  <c r="B701" i="4"/>
  <c r="C701" i="4"/>
  <c r="D701" i="4"/>
  <c r="E701" i="4"/>
  <c r="F701" i="4"/>
  <c r="G701" i="4"/>
  <c r="H701" i="4"/>
  <c r="J701" i="4"/>
  <c r="K701" i="4"/>
  <c r="L701" i="4" s="1"/>
  <c r="M701" i="4"/>
  <c r="N701" i="4"/>
  <c r="A702" i="4"/>
  <c r="B702" i="4"/>
  <c r="C702" i="4"/>
  <c r="D702" i="4"/>
  <c r="E702" i="4"/>
  <c r="F702" i="4"/>
  <c r="G702" i="4"/>
  <c r="H702" i="4"/>
  <c r="I702" i="4" s="1"/>
  <c r="J702" i="4"/>
  <c r="K702" i="4"/>
  <c r="M702" i="4"/>
  <c r="N702" i="4"/>
  <c r="O702" i="4" s="1"/>
  <c r="A703" i="4"/>
  <c r="B703" i="4"/>
  <c r="C703" i="4"/>
  <c r="D703" i="4"/>
  <c r="E703" i="4"/>
  <c r="F703" i="4"/>
  <c r="G703" i="4"/>
  <c r="H703" i="4"/>
  <c r="I703" i="4" s="1"/>
  <c r="J703" i="4"/>
  <c r="K703" i="4"/>
  <c r="L703" i="4" s="1"/>
  <c r="M703" i="4"/>
  <c r="N703" i="4"/>
  <c r="A704" i="4"/>
  <c r="B704" i="4"/>
  <c r="C704" i="4"/>
  <c r="D704" i="4"/>
  <c r="E704" i="4"/>
  <c r="F704" i="4"/>
  <c r="G704" i="4"/>
  <c r="H704" i="4"/>
  <c r="J704" i="4"/>
  <c r="K704" i="4"/>
  <c r="M704" i="4"/>
  <c r="N704" i="4"/>
  <c r="A705" i="4"/>
  <c r="B705" i="4"/>
  <c r="C705" i="4"/>
  <c r="D705" i="4"/>
  <c r="E705" i="4"/>
  <c r="F705" i="4"/>
  <c r="G705" i="4"/>
  <c r="H705" i="4"/>
  <c r="J705" i="4"/>
  <c r="K705" i="4"/>
  <c r="M705" i="4"/>
  <c r="N705" i="4"/>
  <c r="A706" i="4"/>
  <c r="B706" i="4"/>
  <c r="C706" i="4"/>
  <c r="D706" i="4"/>
  <c r="E706" i="4"/>
  <c r="F706" i="4"/>
  <c r="G706" i="4"/>
  <c r="H706" i="4"/>
  <c r="J706" i="4"/>
  <c r="K706" i="4"/>
  <c r="L706" i="4"/>
  <c r="M706" i="4"/>
  <c r="N706" i="4"/>
  <c r="A707" i="4"/>
  <c r="B707" i="4"/>
  <c r="C707" i="4"/>
  <c r="D707" i="4"/>
  <c r="E707" i="4"/>
  <c r="F707" i="4"/>
  <c r="G707" i="4"/>
  <c r="H707" i="4"/>
  <c r="J707" i="4"/>
  <c r="K707" i="4"/>
  <c r="L707" i="4" s="1"/>
  <c r="M707" i="4"/>
  <c r="N707" i="4"/>
  <c r="O707" i="4" s="1"/>
  <c r="A708" i="4"/>
  <c r="B708" i="4"/>
  <c r="C708" i="4"/>
  <c r="D708" i="4"/>
  <c r="E708" i="4"/>
  <c r="F708" i="4"/>
  <c r="G708" i="4"/>
  <c r="H708" i="4"/>
  <c r="J708" i="4"/>
  <c r="K708" i="4"/>
  <c r="M708" i="4"/>
  <c r="N708" i="4"/>
  <c r="A709" i="4"/>
  <c r="B709" i="4"/>
  <c r="C709" i="4"/>
  <c r="D709" i="4"/>
  <c r="E709" i="4"/>
  <c r="F709" i="4"/>
  <c r="G709" i="4"/>
  <c r="H709" i="4"/>
  <c r="J709" i="4"/>
  <c r="K709" i="4"/>
  <c r="M709" i="4"/>
  <c r="N709" i="4"/>
  <c r="A710" i="4"/>
  <c r="B710" i="4"/>
  <c r="C710" i="4"/>
  <c r="D710" i="4"/>
  <c r="E710" i="4"/>
  <c r="F710" i="4"/>
  <c r="G710" i="4"/>
  <c r="H710" i="4"/>
  <c r="J710" i="4"/>
  <c r="K710" i="4"/>
  <c r="M710" i="4"/>
  <c r="N710" i="4"/>
  <c r="A711" i="4"/>
  <c r="B711" i="4"/>
  <c r="C711" i="4"/>
  <c r="D711" i="4"/>
  <c r="E711" i="4"/>
  <c r="F711" i="4"/>
  <c r="G711" i="4"/>
  <c r="H711" i="4"/>
  <c r="J711" i="4"/>
  <c r="K711" i="4"/>
  <c r="L711" i="4" s="1"/>
  <c r="M711" i="4"/>
  <c r="N711" i="4"/>
  <c r="A712" i="4"/>
  <c r="B712" i="4"/>
  <c r="C712" i="4"/>
  <c r="D712" i="4"/>
  <c r="E712" i="4"/>
  <c r="F712" i="4"/>
  <c r="G712" i="4"/>
  <c r="H712" i="4"/>
  <c r="J712" i="4"/>
  <c r="K712" i="4"/>
  <c r="L712" i="4" s="1"/>
  <c r="M712" i="4"/>
  <c r="N712" i="4"/>
  <c r="O712" i="4" s="1"/>
  <c r="A713" i="4"/>
  <c r="B713" i="4"/>
  <c r="C713" i="4"/>
  <c r="D713" i="4"/>
  <c r="E713" i="4"/>
  <c r="F713" i="4"/>
  <c r="G713" i="4"/>
  <c r="H713" i="4"/>
  <c r="J713" i="4"/>
  <c r="K713" i="4"/>
  <c r="M713" i="4"/>
  <c r="N713" i="4"/>
  <c r="A714" i="4"/>
  <c r="B714" i="4"/>
  <c r="C714" i="4"/>
  <c r="D714" i="4"/>
  <c r="E714" i="4"/>
  <c r="F714" i="4"/>
  <c r="G714" i="4"/>
  <c r="H714" i="4"/>
  <c r="J714" i="4"/>
  <c r="K714" i="4"/>
  <c r="M714" i="4"/>
  <c r="N714" i="4"/>
  <c r="A715" i="4"/>
  <c r="B715" i="4"/>
  <c r="C715" i="4"/>
  <c r="D715" i="4"/>
  <c r="E715" i="4"/>
  <c r="F715" i="4"/>
  <c r="G715" i="4"/>
  <c r="H715" i="4"/>
  <c r="J715" i="4"/>
  <c r="K715" i="4"/>
  <c r="L715" i="4" s="1"/>
  <c r="M715" i="4"/>
  <c r="N715" i="4"/>
  <c r="O715" i="4" s="1"/>
  <c r="A716" i="4"/>
  <c r="B716" i="4"/>
  <c r="C716" i="4"/>
  <c r="D716" i="4"/>
  <c r="E716" i="4"/>
  <c r="F716" i="4"/>
  <c r="G716" i="4"/>
  <c r="H716" i="4"/>
  <c r="J716" i="4"/>
  <c r="K716" i="4"/>
  <c r="M716" i="4"/>
  <c r="N716" i="4"/>
  <c r="A717" i="4"/>
  <c r="B717" i="4"/>
  <c r="C717" i="4"/>
  <c r="D717" i="4"/>
  <c r="E717" i="4"/>
  <c r="F717" i="4"/>
  <c r="G717" i="4"/>
  <c r="H717" i="4"/>
  <c r="J717" i="4"/>
  <c r="K717" i="4"/>
  <c r="M717" i="4"/>
  <c r="N717" i="4"/>
  <c r="A718" i="4"/>
  <c r="B718" i="4"/>
  <c r="C718" i="4"/>
  <c r="D718" i="4"/>
  <c r="E718" i="4"/>
  <c r="F718" i="4"/>
  <c r="G718" i="4"/>
  <c r="H718" i="4"/>
  <c r="J718" i="4"/>
  <c r="K718" i="4"/>
  <c r="M718" i="4"/>
  <c r="N718" i="4"/>
  <c r="A719" i="4"/>
  <c r="B719" i="4"/>
  <c r="C719" i="4"/>
  <c r="D719" i="4"/>
  <c r="E719" i="4"/>
  <c r="F719" i="4"/>
  <c r="G719" i="4"/>
  <c r="H719" i="4"/>
  <c r="I719" i="4" s="1"/>
  <c r="J719" i="4"/>
  <c r="K719" i="4"/>
  <c r="M719" i="4"/>
  <c r="N719" i="4"/>
  <c r="A720" i="4"/>
  <c r="B720" i="4"/>
  <c r="C720" i="4"/>
  <c r="D720" i="4"/>
  <c r="E720" i="4"/>
  <c r="F720" i="4"/>
  <c r="G720" i="4"/>
  <c r="H720" i="4"/>
  <c r="J720" i="4"/>
  <c r="K720" i="4"/>
  <c r="M720" i="4"/>
  <c r="N720" i="4"/>
  <c r="A721" i="4"/>
  <c r="B721" i="4"/>
  <c r="C721" i="4"/>
  <c r="D721" i="4"/>
  <c r="E721" i="4"/>
  <c r="F721" i="4"/>
  <c r="G721" i="4"/>
  <c r="I721" i="4" s="1"/>
  <c r="H721" i="4"/>
  <c r="J721" i="4"/>
  <c r="K721" i="4"/>
  <c r="M721" i="4"/>
  <c r="O721" i="4" s="1"/>
  <c r="N721" i="4"/>
  <c r="A722" i="4"/>
  <c r="B722" i="4"/>
  <c r="C722" i="4"/>
  <c r="D722" i="4"/>
  <c r="E722" i="4"/>
  <c r="F722" i="4"/>
  <c r="G722" i="4"/>
  <c r="H722" i="4"/>
  <c r="J722" i="4"/>
  <c r="L722" i="4" s="1"/>
  <c r="K722" i="4"/>
  <c r="M722" i="4"/>
  <c r="N722" i="4"/>
  <c r="A723" i="4"/>
  <c r="B723" i="4"/>
  <c r="C723" i="4"/>
  <c r="D723" i="4"/>
  <c r="E723" i="4"/>
  <c r="F723" i="4"/>
  <c r="G723" i="4"/>
  <c r="H723" i="4"/>
  <c r="J723" i="4"/>
  <c r="K723" i="4"/>
  <c r="M723" i="4"/>
  <c r="N723" i="4"/>
  <c r="A724" i="4"/>
  <c r="B724" i="4"/>
  <c r="C724" i="4"/>
  <c r="D724" i="4"/>
  <c r="E724" i="4"/>
  <c r="F724" i="4"/>
  <c r="G724" i="4"/>
  <c r="H724" i="4"/>
  <c r="J724" i="4"/>
  <c r="L724" i="4" s="1"/>
  <c r="K724" i="4"/>
  <c r="M724" i="4"/>
  <c r="N724" i="4"/>
  <c r="A725" i="4"/>
  <c r="B725" i="4"/>
  <c r="C725" i="4"/>
  <c r="D725" i="4"/>
  <c r="E725" i="4"/>
  <c r="F725" i="4"/>
  <c r="G725" i="4"/>
  <c r="I725" i="4" s="1"/>
  <c r="H725" i="4"/>
  <c r="J725" i="4"/>
  <c r="K725" i="4"/>
  <c r="M725" i="4"/>
  <c r="O725" i="4" s="1"/>
  <c r="N725" i="4"/>
  <c r="A726" i="4"/>
  <c r="B726" i="4"/>
  <c r="C726" i="4"/>
  <c r="D726" i="4"/>
  <c r="E726" i="4"/>
  <c r="F726" i="4"/>
  <c r="G726" i="4"/>
  <c r="H726" i="4"/>
  <c r="J726" i="4"/>
  <c r="K726" i="4"/>
  <c r="M726" i="4"/>
  <c r="N726" i="4"/>
  <c r="A727" i="4"/>
  <c r="B727" i="4"/>
  <c r="C727" i="4"/>
  <c r="D727" i="4"/>
  <c r="E727" i="4"/>
  <c r="F727" i="4"/>
  <c r="G727" i="4"/>
  <c r="I727" i="4" s="1"/>
  <c r="H727" i="4"/>
  <c r="J727" i="4"/>
  <c r="K727" i="4"/>
  <c r="L727" i="4" s="1"/>
  <c r="M727" i="4"/>
  <c r="N727" i="4"/>
  <c r="A728" i="4"/>
  <c r="B728" i="4"/>
  <c r="C728" i="4"/>
  <c r="D728" i="4"/>
  <c r="E728" i="4"/>
  <c r="F728" i="4"/>
  <c r="G728" i="4"/>
  <c r="H728" i="4"/>
  <c r="J728" i="4"/>
  <c r="K728" i="4"/>
  <c r="L728" i="4" s="1"/>
  <c r="M728" i="4"/>
  <c r="N728" i="4"/>
  <c r="O728" i="4" s="1"/>
  <c r="A729" i="4"/>
  <c r="B729" i="4"/>
  <c r="C729" i="4"/>
  <c r="D729" i="4"/>
  <c r="E729" i="4"/>
  <c r="F729" i="4"/>
  <c r="G729" i="4"/>
  <c r="H729" i="4"/>
  <c r="I729" i="4" s="1"/>
  <c r="J729" i="4"/>
  <c r="K729" i="4"/>
  <c r="M729" i="4"/>
  <c r="N729" i="4"/>
  <c r="A730" i="4"/>
  <c r="B730" i="4"/>
  <c r="C730" i="4"/>
  <c r="D730" i="4"/>
  <c r="E730" i="4"/>
  <c r="F730" i="4"/>
  <c r="G730" i="4"/>
  <c r="H730" i="4"/>
  <c r="J730" i="4"/>
  <c r="K730" i="4"/>
  <c r="L730" i="4" s="1"/>
  <c r="M730" i="4"/>
  <c r="N730" i="4"/>
  <c r="A731" i="4"/>
  <c r="B731" i="4"/>
  <c r="C731" i="4"/>
  <c r="D731" i="4"/>
  <c r="E731" i="4"/>
  <c r="F731" i="4"/>
  <c r="G731" i="4"/>
  <c r="H731" i="4"/>
  <c r="J731" i="4"/>
  <c r="K731" i="4"/>
  <c r="M731" i="4"/>
  <c r="N731" i="4"/>
  <c r="A732" i="4"/>
  <c r="B732" i="4"/>
  <c r="C732" i="4"/>
  <c r="D732" i="4"/>
  <c r="E732" i="4"/>
  <c r="F732" i="4"/>
  <c r="G732" i="4"/>
  <c r="H732" i="4"/>
  <c r="J732" i="4"/>
  <c r="L732" i="4" s="1"/>
  <c r="K732" i="4"/>
  <c r="M732" i="4"/>
  <c r="N732" i="4"/>
  <c r="A733" i="4"/>
  <c r="B733" i="4"/>
  <c r="C733" i="4"/>
  <c r="D733" i="4"/>
  <c r="E733" i="4"/>
  <c r="F733" i="4"/>
  <c r="G733" i="4"/>
  <c r="H733" i="4"/>
  <c r="J733" i="4"/>
  <c r="K733" i="4"/>
  <c r="M733" i="4"/>
  <c r="O733" i="4" s="1"/>
  <c r="N733" i="4"/>
  <c r="A734" i="4"/>
  <c r="B734" i="4"/>
  <c r="C734" i="4"/>
  <c r="D734" i="4"/>
  <c r="E734" i="4"/>
  <c r="F734" i="4"/>
  <c r="G734" i="4"/>
  <c r="H734" i="4"/>
  <c r="J734" i="4"/>
  <c r="L734" i="4" s="1"/>
  <c r="K734" i="4"/>
  <c r="M734" i="4"/>
  <c r="N734" i="4"/>
  <c r="A735" i="4"/>
  <c r="B735" i="4"/>
  <c r="C735" i="4"/>
  <c r="D735" i="4"/>
  <c r="E735" i="4"/>
  <c r="F735" i="4"/>
  <c r="G735" i="4"/>
  <c r="H735" i="4"/>
  <c r="J735" i="4"/>
  <c r="K735" i="4"/>
  <c r="M735" i="4"/>
  <c r="O735" i="4" s="1"/>
  <c r="N735" i="4"/>
  <c r="A736" i="4"/>
  <c r="B736" i="4"/>
  <c r="C736" i="4"/>
  <c r="D736" i="4"/>
  <c r="E736" i="4"/>
  <c r="F736" i="4"/>
  <c r="G736" i="4"/>
  <c r="H736" i="4"/>
  <c r="J736" i="4"/>
  <c r="L736" i="4" s="1"/>
  <c r="K736" i="4"/>
  <c r="M736" i="4"/>
  <c r="N736" i="4"/>
  <c r="O736" i="4" s="1"/>
  <c r="A737" i="4"/>
  <c r="B737" i="4"/>
  <c r="C737" i="4"/>
  <c r="D737" i="4"/>
  <c r="E737" i="4"/>
  <c r="F737" i="4"/>
  <c r="G737" i="4"/>
  <c r="H737" i="4"/>
  <c r="I737" i="4" s="1"/>
  <c r="J737" i="4"/>
  <c r="K737" i="4"/>
  <c r="M737" i="4"/>
  <c r="N737" i="4"/>
  <c r="A738" i="4"/>
  <c r="B738" i="4"/>
  <c r="C738" i="4"/>
  <c r="D738" i="4"/>
  <c r="E738" i="4"/>
  <c r="F738" i="4"/>
  <c r="G738" i="4"/>
  <c r="H738" i="4"/>
  <c r="I738" i="4" s="1"/>
  <c r="J738" i="4"/>
  <c r="K738" i="4"/>
  <c r="M738" i="4"/>
  <c r="N738" i="4"/>
  <c r="A739" i="4"/>
  <c r="B739" i="4"/>
  <c r="C739" i="4"/>
  <c r="D739" i="4"/>
  <c r="E739" i="4"/>
  <c r="F739" i="4"/>
  <c r="G739" i="4"/>
  <c r="H739" i="4"/>
  <c r="J739" i="4"/>
  <c r="K739" i="4"/>
  <c r="M739" i="4"/>
  <c r="N739" i="4"/>
  <c r="O739" i="4" s="1"/>
  <c r="A740" i="4"/>
  <c r="B740" i="4"/>
  <c r="C740" i="4"/>
  <c r="D740" i="4"/>
  <c r="E740" i="4"/>
  <c r="F740" i="4"/>
  <c r="G740" i="4"/>
  <c r="H740" i="4"/>
  <c r="J740" i="4"/>
  <c r="K740" i="4"/>
  <c r="M740" i="4"/>
  <c r="N740" i="4"/>
  <c r="A741" i="4"/>
  <c r="B741" i="4"/>
  <c r="C741" i="4"/>
  <c r="D741" i="4"/>
  <c r="E741" i="4"/>
  <c r="F741" i="4"/>
  <c r="G741" i="4"/>
  <c r="H741" i="4"/>
  <c r="J741" i="4"/>
  <c r="K741" i="4"/>
  <c r="M741" i="4"/>
  <c r="N741" i="4"/>
  <c r="A742" i="4"/>
  <c r="B742" i="4"/>
  <c r="C742" i="4"/>
  <c r="D742" i="4"/>
  <c r="E742" i="4"/>
  <c r="F742" i="4"/>
  <c r="G742" i="4"/>
  <c r="H742" i="4"/>
  <c r="J742" i="4"/>
  <c r="K742" i="4"/>
  <c r="M742" i="4"/>
  <c r="N742" i="4"/>
  <c r="A743" i="4"/>
  <c r="B743" i="4"/>
  <c r="C743" i="4"/>
  <c r="D743" i="4"/>
  <c r="E743" i="4"/>
  <c r="F743" i="4"/>
  <c r="G743" i="4"/>
  <c r="I743" i="4" s="1"/>
  <c r="H743" i="4"/>
  <c r="J743" i="4"/>
  <c r="K743" i="4"/>
  <c r="M743" i="4"/>
  <c r="N743" i="4"/>
  <c r="A744" i="4"/>
  <c r="B744" i="4"/>
  <c r="C744" i="4"/>
  <c r="D744" i="4"/>
  <c r="E744" i="4"/>
  <c r="F744" i="4"/>
  <c r="G744" i="4"/>
  <c r="H744" i="4"/>
  <c r="J744" i="4"/>
  <c r="K744" i="4"/>
  <c r="M744" i="4"/>
  <c r="N744" i="4"/>
  <c r="A745" i="4"/>
  <c r="B745" i="4"/>
  <c r="C745" i="4"/>
  <c r="D745" i="4"/>
  <c r="E745" i="4"/>
  <c r="F745" i="4"/>
  <c r="G745" i="4"/>
  <c r="I745" i="4" s="1"/>
  <c r="H745" i="4"/>
  <c r="J745" i="4"/>
  <c r="K745" i="4"/>
  <c r="M745" i="4"/>
  <c r="N745" i="4"/>
  <c r="A746" i="4"/>
  <c r="B746" i="4"/>
  <c r="C746" i="4"/>
  <c r="D746" i="4"/>
  <c r="E746" i="4"/>
  <c r="F746" i="4"/>
  <c r="G746" i="4"/>
  <c r="H746" i="4"/>
  <c r="J746" i="4"/>
  <c r="K746" i="4"/>
  <c r="M746" i="4"/>
  <c r="N746" i="4"/>
  <c r="A747" i="4"/>
  <c r="B747" i="4"/>
  <c r="C747" i="4"/>
  <c r="D747" i="4"/>
  <c r="E747" i="4"/>
  <c r="F747" i="4"/>
  <c r="G747" i="4"/>
  <c r="I747" i="4" s="1"/>
  <c r="H747" i="4"/>
  <c r="J747" i="4"/>
  <c r="K747" i="4"/>
  <c r="M747" i="4"/>
  <c r="O747" i="4" s="1"/>
  <c r="N747" i="4"/>
  <c r="A748" i="4"/>
  <c r="B748" i="4"/>
  <c r="C748" i="4"/>
  <c r="D748" i="4"/>
  <c r="E748" i="4"/>
  <c r="F748" i="4"/>
  <c r="G748" i="4"/>
  <c r="H748" i="4"/>
  <c r="J748" i="4"/>
  <c r="K748" i="4"/>
  <c r="M748" i="4"/>
  <c r="N748" i="4"/>
  <c r="A749" i="4"/>
  <c r="B749" i="4"/>
  <c r="C749" i="4"/>
  <c r="D749" i="4"/>
  <c r="E749" i="4"/>
  <c r="F749" i="4"/>
  <c r="G749" i="4"/>
  <c r="H749" i="4"/>
  <c r="J749" i="4"/>
  <c r="K749" i="4"/>
  <c r="M749" i="4"/>
  <c r="N749" i="4"/>
  <c r="A750" i="4"/>
  <c r="B750" i="4"/>
  <c r="C750" i="4"/>
  <c r="D750" i="4"/>
  <c r="E750" i="4"/>
  <c r="F750" i="4"/>
  <c r="G750" i="4"/>
  <c r="H750" i="4"/>
  <c r="J750" i="4"/>
  <c r="K750" i="4"/>
  <c r="M750" i="4"/>
  <c r="N750" i="4"/>
  <c r="A751" i="4"/>
  <c r="B751" i="4"/>
  <c r="C751" i="4"/>
  <c r="D751" i="4"/>
  <c r="E751" i="4"/>
  <c r="F751" i="4"/>
  <c r="G751" i="4"/>
  <c r="I751" i="4" s="1"/>
  <c r="H751" i="4"/>
  <c r="J751" i="4"/>
  <c r="K751" i="4"/>
  <c r="M751" i="4"/>
  <c r="N751" i="4"/>
  <c r="A752" i="4"/>
  <c r="B752" i="4"/>
  <c r="C752" i="4"/>
  <c r="D752" i="4"/>
  <c r="E752" i="4"/>
  <c r="F752" i="4"/>
  <c r="G752" i="4"/>
  <c r="H752" i="4"/>
  <c r="J752" i="4"/>
  <c r="L752" i="4" s="1"/>
  <c r="K752" i="4"/>
  <c r="M752" i="4"/>
  <c r="N752" i="4"/>
  <c r="A753" i="4"/>
  <c r="B753" i="4"/>
  <c r="C753" i="4"/>
  <c r="D753" i="4"/>
  <c r="E753" i="4"/>
  <c r="F753" i="4"/>
  <c r="G753" i="4"/>
  <c r="H753" i="4"/>
  <c r="J753" i="4"/>
  <c r="K753" i="4"/>
  <c r="M753" i="4"/>
  <c r="N753" i="4"/>
  <c r="O753" i="4"/>
  <c r="A754" i="4"/>
  <c r="B754" i="4"/>
  <c r="C754" i="4"/>
  <c r="D754" i="4"/>
  <c r="E754" i="4"/>
  <c r="F754" i="4"/>
  <c r="G754" i="4"/>
  <c r="H754" i="4"/>
  <c r="I754" i="4" s="1"/>
  <c r="J754" i="4"/>
  <c r="K754" i="4"/>
  <c r="L754" i="4" s="1"/>
  <c r="M754" i="4"/>
  <c r="N754" i="4"/>
  <c r="A755" i="4"/>
  <c r="B755" i="4"/>
  <c r="C755" i="4"/>
  <c r="D755" i="4"/>
  <c r="E755" i="4"/>
  <c r="F755" i="4"/>
  <c r="G755" i="4"/>
  <c r="H755" i="4"/>
  <c r="J755" i="4"/>
  <c r="K755" i="4"/>
  <c r="M755" i="4"/>
  <c r="N755" i="4"/>
  <c r="A756" i="4"/>
  <c r="B756" i="4"/>
  <c r="C756" i="4"/>
  <c r="D756" i="4"/>
  <c r="E756" i="4"/>
  <c r="F756" i="4"/>
  <c r="G756" i="4"/>
  <c r="H756" i="4"/>
  <c r="I756" i="4" s="1"/>
  <c r="J756" i="4"/>
  <c r="K756" i="4"/>
  <c r="M756" i="4"/>
  <c r="N756" i="4"/>
  <c r="A757" i="4"/>
  <c r="B757" i="4"/>
  <c r="C757" i="4"/>
  <c r="D757" i="4"/>
  <c r="E757" i="4"/>
  <c r="F757" i="4"/>
  <c r="G757" i="4"/>
  <c r="H757" i="4"/>
  <c r="J757" i="4"/>
  <c r="K757" i="4"/>
  <c r="L757" i="4" s="1"/>
  <c r="M757" i="4"/>
  <c r="N757" i="4"/>
  <c r="A758" i="4"/>
  <c r="B758" i="4"/>
  <c r="C758" i="4"/>
  <c r="D758" i="4"/>
  <c r="E758" i="4"/>
  <c r="F758" i="4"/>
  <c r="G758" i="4"/>
  <c r="H758" i="4"/>
  <c r="I758" i="4" s="1"/>
  <c r="J758" i="4"/>
  <c r="K758" i="4"/>
  <c r="M758" i="4"/>
  <c r="N758" i="4"/>
  <c r="O758" i="4" s="1"/>
  <c r="A759" i="4"/>
  <c r="B759" i="4"/>
  <c r="C759" i="4"/>
  <c r="D759" i="4"/>
  <c r="E759" i="4"/>
  <c r="F759" i="4"/>
  <c r="G759" i="4"/>
  <c r="H759" i="4"/>
  <c r="J759" i="4"/>
  <c r="K759" i="4"/>
  <c r="M759" i="4"/>
  <c r="N759" i="4"/>
  <c r="A760" i="4"/>
  <c r="B760" i="4"/>
  <c r="C760" i="4"/>
  <c r="D760" i="4"/>
  <c r="E760" i="4"/>
  <c r="F760" i="4"/>
  <c r="G760" i="4"/>
  <c r="H760" i="4"/>
  <c r="J760" i="4"/>
  <c r="K760" i="4"/>
  <c r="M760" i="4"/>
  <c r="N760" i="4"/>
  <c r="A761" i="4"/>
  <c r="B761" i="4"/>
  <c r="C761" i="4"/>
  <c r="D761" i="4"/>
  <c r="E761" i="4"/>
  <c r="F761" i="4"/>
  <c r="G761" i="4"/>
  <c r="H761" i="4"/>
  <c r="J761" i="4"/>
  <c r="K761" i="4"/>
  <c r="M761" i="4"/>
  <c r="N761" i="4"/>
  <c r="O761" i="4" s="1"/>
  <c r="A762" i="4"/>
  <c r="B762" i="4"/>
  <c r="C762" i="4"/>
  <c r="D762" i="4"/>
  <c r="E762" i="4"/>
  <c r="F762" i="4"/>
  <c r="G762" i="4"/>
  <c r="H762" i="4"/>
  <c r="J762" i="4"/>
  <c r="K762" i="4"/>
  <c r="M762" i="4"/>
  <c r="N762" i="4"/>
  <c r="A763" i="4"/>
  <c r="B763" i="4"/>
  <c r="C763" i="4"/>
  <c r="D763" i="4"/>
  <c r="E763" i="4"/>
  <c r="F763" i="4"/>
  <c r="G763" i="4"/>
  <c r="H763" i="4"/>
  <c r="J763" i="4"/>
  <c r="K763" i="4"/>
  <c r="M763" i="4"/>
  <c r="N763" i="4"/>
  <c r="A764" i="4"/>
  <c r="B764" i="4"/>
  <c r="C764" i="4"/>
  <c r="D764" i="4"/>
  <c r="E764" i="4"/>
  <c r="F764" i="4"/>
  <c r="G764" i="4"/>
  <c r="H764" i="4"/>
  <c r="I764" i="4" s="1"/>
  <c r="J764" i="4"/>
  <c r="K764" i="4"/>
  <c r="M764" i="4"/>
  <c r="N764" i="4"/>
  <c r="O764" i="4" s="1"/>
  <c r="A765" i="4"/>
  <c r="B765" i="4"/>
  <c r="C765" i="4"/>
  <c r="D765" i="4"/>
  <c r="E765" i="4"/>
  <c r="F765" i="4"/>
  <c r="G765" i="4"/>
  <c r="H765" i="4"/>
  <c r="J765" i="4"/>
  <c r="K765" i="4"/>
  <c r="L765" i="4" s="1"/>
  <c r="M765" i="4"/>
  <c r="N765" i="4"/>
  <c r="A766" i="4"/>
  <c r="B766" i="4"/>
  <c r="C766" i="4"/>
  <c r="D766" i="4"/>
  <c r="E766" i="4"/>
  <c r="F766" i="4"/>
  <c r="G766" i="4"/>
  <c r="H766" i="4"/>
  <c r="I766" i="4" s="1"/>
  <c r="J766" i="4"/>
  <c r="K766" i="4"/>
  <c r="M766" i="4"/>
  <c r="N766" i="4"/>
  <c r="O766" i="4" s="1"/>
  <c r="A767" i="4"/>
  <c r="B767" i="4"/>
  <c r="C767" i="4"/>
  <c r="D767" i="4"/>
  <c r="E767" i="4"/>
  <c r="F767" i="4"/>
  <c r="G767" i="4"/>
  <c r="H767" i="4"/>
  <c r="I767" i="4" s="1"/>
  <c r="J767" i="4"/>
  <c r="K767" i="4"/>
  <c r="L767" i="4" s="1"/>
  <c r="M767" i="4"/>
  <c r="N767" i="4"/>
  <c r="A768" i="4"/>
  <c r="B768" i="4"/>
  <c r="C768" i="4"/>
  <c r="D768" i="4"/>
  <c r="E768" i="4"/>
  <c r="F768" i="4"/>
  <c r="G768" i="4"/>
  <c r="H768" i="4"/>
  <c r="J768" i="4"/>
  <c r="K768" i="4"/>
  <c r="M768" i="4"/>
  <c r="N768" i="4"/>
  <c r="A769" i="4"/>
  <c r="B769" i="4"/>
  <c r="C769" i="4"/>
  <c r="D769" i="4"/>
  <c r="E769" i="4"/>
  <c r="F769" i="4"/>
  <c r="G769" i="4"/>
  <c r="H769" i="4"/>
  <c r="J769" i="4"/>
  <c r="K769" i="4"/>
  <c r="M769" i="4"/>
  <c r="O769" i="4" s="1"/>
  <c r="N769" i="4"/>
  <c r="A770" i="4"/>
  <c r="B770" i="4"/>
  <c r="C770" i="4"/>
  <c r="D770" i="4"/>
  <c r="E770" i="4"/>
  <c r="F770" i="4"/>
  <c r="G770" i="4"/>
  <c r="H770" i="4"/>
  <c r="J770" i="4"/>
  <c r="L770" i="4" s="1"/>
  <c r="K770" i="4"/>
  <c r="M770" i="4"/>
  <c r="N770" i="4"/>
  <c r="A771" i="4"/>
  <c r="B771" i="4"/>
  <c r="C771" i="4"/>
  <c r="D771" i="4"/>
  <c r="E771" i="4"/>
  <c r="F771" i="4"/>
  <c r="G771" i="4"/>
  <c r="H771" i="4"/>
  <c r="J771" i="4"/>
  <c r="K771" i="4"/>
  <c r="M771" i="4"/>
  <c r="N771" i="4"/>
  <c r="A772" i="4"/>
  <c r="B772" i="4"/>
  <c r="C772" i="4"/>
  <c r="D772" i="4"/>
  <c r="E772" i="4"/>
  <c r="F772" i="4"/>
  <c r="G772" i="4"/>
  <c r="H772" i="4"/>
  <c r="J772" i="4"/>
  <c r="L772" i="4" s="1"/>
  <c r="K772" i="4"/>
  <c r="M772" i="4"/>
  <c r="N772" i="4"/>
  <c r="A773" i="4"/>
  <c r="B773" i="4"/>
  <c r="C773" i="4"/>
  <c r="D773" i="4"/>
  <c r="E773" i="4"/>
  <c r="F773" i="4"/>
  <c r="G773" i="4"/>
  <c r="I773" i="4" s="1"/>
  <c r="H773" i="4"/>
  <c r="J773" i="4"/>
  <c r="K773" i="4"/>
  <c r="M773" i="4"/>
  <c r="O773" i="4" s="1"/>
  <c r="N773" i="4"/>
  <c r="A774" i="4"/>
  <c r="B774" i="4"/>
  <c r="C774" i="4"/>
  <c r="D774" i="4"/>
  <c r="E774" i="4"/>
  <c r="F774" i="4"/>
  <c r="G774" i="4"/>
  <c r="H774" i="4"/>
  <c r="J774" i="4"/>
  <c r="K774" i="4"/>
  <c r="M774" i="4"/>
  <c r="N774" i="4"/>
  <c r="A775" i="4"/>
  <c r="B775" i="4"/>
  <c r="C775" i="4"/>
  <c r="D775" i="4"/>
  <c r="E775" i="4"/>
  <c r="F775" i="4"/>
  <c r="G775" i="4"/>
  <c r="I775" i="4" s="1"/>
  <c r="H775" i="4"/>
  <c r="J775" i="4"/>
  <c r="K775" i="4"/>
  <c r="M775" i="4"/>
  <c r="N775" i="4"/>
  <c r="A776" i="4"/>
  <c r="B776" i="4"/>
  <c r="C776" i="4"/>
  <c r="D776" i="4"/>
  <c r="E776" i="4"/>
  <c r="F776" i="4"/>
  <c r="G776" i="4"/>
  <c r="H776" i="4"/>
  <c r="J776" i="4"/>
  <c r="K776" i="4"/>
  <c r="M776" i="4"/>
  <c r="N776" i="4"/>
  <c r="A777" i="4"/>
  <c r="B777" i="4"/>
  <c r="C777" i="4"/>
  <c r="D777" i="4"/>
  <c r="E777" i="4"/>
  <c r="F777" i="4"/>
  <c r="G777" i="4"/>
  <c r="I777" i="4" s="1"/>
  <c r="H777" i="4"/>
  <c r="J777" i="4"/>
  <c r="K777" i="4"/>
  <c r="M777" i="4"/>
  <c r="N777" i="4"/>
  <c r="O777" i="4" s="1"/>
  <c r="A778" i="4"/>
  <c r="B778" i="4"/>
  <c r="C778" i="4"/>
  <c r="D778" i="4"/>
  <c r="E778" i="4"/>
  <c r="F778" i="4"/>
  <c r="G778" i="4"/>
  <c r="H778" i="4"/>
  <c r="J778" i="4"/>
  <c r="K778" i="4"/>
  <c r="M778" i="4"/>
  <c r="N778" i="4"/>
  <c r="A779" i="4"/>
  <c r="B779" i="4"/>
  <c r="C779" i="4"/>
  <c r="D779" i="4"/>
  <c r="E779" i="4"/>
  <c r="F779" i="4"/>
  <c r="G779" i="4"/>
  <c r="H779" i="4"/>
  <c r="J779" i="4"/>
  <c r="K779" i="4"/>
  <c r="L779" i="4" s="1"/>
  <c r="M779" i="4"/>
  <c r="N779" i="4"/>
  <c r="A780" i="4"/>
  <c r="B780" i="4"/>
  <c r="C780" i="4"/>
  <c r="D780" i="4"/>
  <c r="E780" i="4"/>
  <c r="F780" i="4"/>
  <c r="G780" i="4"/>
  <c r="H780" i="4"/>
  <c r="J780" i="4"/>
  <c r="K780" i="4"/>
  <c r="M780" i="4"/>
  <c r="N780" i="4"/>
  <c r="A781" i="4"/>
  <c r="B781" i="4"/>
  <c r="C781" i="4"/>
  <c r="D781" i="4"/>
  <c r="E781" i="4"/>
  <c r="F781" i="4"/>
  <c r="G781" i="4"/>
  <c r="H781" i="4"/>
  <c r="J781" i="4"/>
  <c r="K781" i="4"/>
  <c r="M781" i="4"/>
  <c r="N781" i="4"/>
  <c r="A782" i="4"/>
  <c r="B782" i="4"/>
  <c r="C782" i="4"/>
  <c r="D782" i="4"/>
  <c r="E782" i="4"/>
  <c r="F782" i="4"/>
  <c r="G782" i="4"/>
  <c r="H782" i="4"/>
  <c r="J782" i="4"/>
  <c r="K782" i="4"/>
  <c r="M782" i="4"/>
  <c r="N782" i="4"/>
  <c r="A783" i="4"/>
  <c r="B783" i="4"/>
  <c r="C783" i="4"/>
  <c r="D783" i="4"/>
  <c r="E783" i="4"/>
  <c r="F783" i="4"/>
  <c r="G783" i="4"/>
  <c r="H783" i="4"/>
  <c r="I783" i="4" s="1"/>
  <c r="J783" i="4"/>
  <c r="K783" i="4"/>
  <c r="M783" i="4"/>
  <c r="N783" i="4"/>
  <c r="A784" i="4"/>
  <c r="B784" i="4"/>
  <c r="C784" i="4"/>
  <c r="D784" i="4"/>
  <c r="E784" i="4"/>
  <c r="F784" i="4"/>
  <c r="G784" i="4"/>
  <c r="H784" i="4"/>
  <c r="J784" i="4"/>
  <c r="K784" i="4"/>
  <c r="M784" i="4"/>
  <c r="N784" i="4"/>
  <c r="A785" i="4"/>
  <c r="B785" i="4"/>
  <c r="C785" i="4"/>
  <c r="D785" i="4"/>
  <c r="E785" i="4"/>
  <c r="F785" i="4"/>
  <c r="G785" i="4"/>
  <c r="H785" i="4"/>
  <c r="J785" i="4"/>
  <c r="K785" i="4"/>
  <c r="M785" i="4"/>
  <c r="O785" i="4" s="1"/>
  <c r="N785" i="4"/>
  <c r="A786" i="4"/>
  <c r="B786" i="4"/>
  <c r="C786" i="4"/>
  <c r="D786" i="4"/>
  <c r="E786" i="4"/>
  <c r="F786" i="4"/>
  <c r="G786" i="4"/>
  <c r="H786" i="4"/>
  <c r="J786" i="4"/>
  <c r="L786" i="4" s="1"/>
  <c r="K786" i="4"/>
  <c r="M786" i="4"/>
  <c r="N786" i="4"/>
  <c r="A787" i="4"/>
  <c r="B787" i="4"/>
  <c r="C787" i="4"/>
  <c r="D787" i="4"/>
  <c r="E787" i="4"/>
  <c r="F787" i="4"/>
  <c r="G787" i="4"/>
  <c r="H787" i="4"/>
  <c r="J787" i="4"/>
  <c r="K787" i="4"/>
  <c r="L787" i="4" s="1"/>
  <c r="M787" i="4"/>
  <c r="N787" i="4"/>
  <c r="O787" i="4" s="1"/>
  <c r="A788" i="4"/>
  <c r="B788" i="4"/>
  <c r="C788" i="4"/>
  <c r="D788" i="4"/>
  <c r="E788" i="4"/>
  <c r="F788" i="4"/>
  <c r="G788" i="4"/>
  <c r="H788" i="4"/>
  <c r="J788" i="4"/>
  <c r="K788" i="4"/>
  <c r="M788" i="4"/>
  <c r="N788" i="4"/>
  <c r="A789" i="4"/>
  <c r="B789" i="4"/>
  <c r="C789" i="4"/>
  <c r="D789" i="4"/>
  <c r="E789" i="4"/>
  <c r="F789" i="4"/>
  <c r="G789" i="4"/>
  <c r="H789" i="4"/>
  <c r="J789" i="4"/>
  <c r="K789" i="4"/>
  <c r="M789" i="4"/>
  <c r="N789" i="4"/>
  <c r="A790" i="4"/>
  <c r="B790" i="4"/>
  <c r="C790" i="4"/>
  <c r="D790" i="4"/>
  <c r="E790" i="4"/>
  <c r="F790" i="4"/>
  <c r="G790" i="4"/>
  <c r="H790" i="4"/>
  <c r="J790" i="4"/>
  <c r="K790" i="4"/>
  <c r="M790" i="4"/>
  <c r="N790" i="4"/>
  <c r="A791" i="4"/>
  <c r="B791" i="4"/>
  <c r="C791" i="4"/>
  <c r="D791" i="4"/>
  <c r="E791" i="4"/>
  <c r="F791" i="4"/>
  <c r="G791" i="4"/>
  <c r="H791" i="4"/>
  <c r="J791" i="4"/>
  <c r="K791" i="4"/>
  <c r="L791" i="4" s="1"/>
  <c r="M791" i="4"/>
  <c r="N791" i="4"/>
  <c r="A792" i="4"/>
  <c r="B792" i="4"/>
  <c r="C792" i="4"/>
  <c r="D792" i="4"/>
  <c r="E792" i="4"/>
  <c r="F792" i="4"/>
  <c r="G792" i="4"/>
  <c r="H792" i="4"/>
  <c r="J792" i="4"/>
  <c r="K792" i="4"/>
  <c r="L792" i="4" s="1"/>
  <c r="M792" i="4"/>
  <c r="N792" i="4"/>
  <c r="O792" i="4" s="1"/>
  <c r="A793" i="4"/>
  <c r="B793" i="4"/>
  <c r="C793" i="4"/>
  <c r="D793" i="4"/>
  <c r="E793" i="4"/>
  <c r="F793" i="4"/>
  <c r="G793" i="4"/>
  <c r="H793" i="4"/>
  <c r="J793" i="4"/>
  <c r="K793" i="4"/>
  <c r="M793" i="4"/>
  <c r="N793" i="4"/>
  <c r="A794" i="4"/>
  <c r="B794" i="4"/>
  <c r="C794" i="4"/>
  <c r="D794" i="4"/>
  <c r="E794" i="4"/>
  <c r="F794" i="4"/>
  <c r="G794" i="4"/>
  <c r="H794" i="4"/>
  <c r="J794" i="4"/>
  <c r="K794" i="4"/>
  <c r="L794" i="4" s="1"/>
  <c r="M794" i="4"/>
  <c r="N794" i="4"/>
  <c r="A795" i="4"/>
  <c r="B795" i="4"/>
  <c r="C795" i="4"/>
  <c r="D795" i="4"/>
  <c r="E795" i="4"/>
  <c r="F795" i="4"/>
  <c r="G795" i="4"/>
  <c r="H795" i="4"/>
  <c r="J795" i="4"/>
  <c r="K795" i="4"/>
  <c r="M795" i="4"/>
  <c r="N795" i="4"/>
  <c r="A796" i="4"/>
  <c r="B796" i="4"/>
  <c r="C796" i="4"/>
  <c r="D796" i="4"/>
  <c r="E796" i="4"/>
  <c r="F796" i="4"/>
  <c r="G796" i="4"/>
  <c r="H796" i="4"/>
  <c r="J796" i="4"/>
  <c r="K796" i="4"/>
  <c r="M796" i="4"/>
  <c r="N796" i="4"/>
  <c r="A797" i="4"/>
  <c r="B797" i="4"/>
  <c r="C797" i="4"/>
  <c r="D797" i="4"/>
  <c r="E797" i="4"/>
  <c r="F797" i="4"/>
  <c r="G797" i="4"/>
  <c r="H797" i="4"/>
  <c r="J797" i="4"/>
  <c r="K797" i="4"/>
  <c r="M797" i="4"/>
  <c r="N797" i="4"/>
  <c r="A798" i="4"/>
  <c r="B798" i="4"/>
  <c r="C798" i="4"/>
  <c r="D798" i="4"/>
  <c r="E798" i="4"/>
  <c r="F798" i="4"/>
  <c r="G798" i="4"/>
  <c r="H798" i="4"/>
  <c r="J798" i="4"/>
  <c r="K798" i="4"/>
  <c r="M798" i="4"/>
  <c r="N798" i="4"/>
  <c r="A799" i="4"/>
  <c r="B799" i="4"/>
  <c r="C799" i="4"/>
  <c r="D799" i="4"/>
  <c r="E799" i="4"/>
  <c r="F799" i="4"/>
  <c r="G799" i="4"/>
  <c r="H799" i="4"/>
  <c r="J799" i="4"/>
  <c r="K799" i="4"/>
  <c r="M799" i="4"/>
  <c r="N799" i="4"/>
  <c r="A800" i="4"/>
  <c r="B800" i="4"/>
  <c r="C800" i="4"/>
  <c r="D800" i="4"/>
  <c r="E800" i="4"/>
  <c r="F800" i="4"/>
  <c r="G800" i="4"/>
  <c r="H800" i="4"/>
  <c r="J800" i="4"/>
  <c r="L800" i="4" s="1"/>
  <c r="K800" i="4"/>
  <c r="M800" i="4"/>
  <c r="N800" i="4"/>
  <c r="A801" i="4"/>
  <c r="B801" i="4"/>
  <c r="C801" i="4"/>
  <c r="D801" i="4"/>
  <c r="E801" i="4"/>
  <c r="F801" i="4"/>
  <c r="G801" i="4"/>
  <c r="H801" i="4"/>
  <c r="I801" i="4"/>
  <c r="J801" i="4"/>
  <c r="K801" i="4"/>
  <c r="M801" i="4"/>
  <c r="N801" i="4"/>
  <c r="A802" i="4"/>
  <c r="B802" i="4"/>
  <c r="C802" i="4"/>
  <c r="D802" i="4"/>
  <c r="E802" i="4"/>
  <c r="F802" i="4"/>
  <c r="G802" i="4"/>
  <c r="H802" i="4"/>
  <c r="J802" i="4"/>
  <c r="L802" i="4" s="1"/>
  <c r="K802" i="4"/>
  <c r="M802" i="4"/>
  <c r="N802" i="4"/>
  <c r="A803" i="4"/>
  <c r="B803" i="4"/>
  <c r="C803" i="4"/>
  <c r="D803" i="4"/>
  <c r="E803" i="4"/>
  <c r="F803" i="4"/>
  <c r="G803" i="4"/>
  <c r="H803" i="4"/>
  <c r="J803" i="4"/>
  <c r="K803" i="4"/>
  <c r="M803" i="4"/>
  <c r="N803" i="4"/>
  <c r="A804" i="4"/>
  <c r="B804" i="4"/>
  <c r="C804" i="4"/>
  <c r="D804" i="4"/>
  <c r="E804" i="4"/>
  <c r="F804" i="4"/>
  <c r="G804" i="4"/>
  <c r="H804" i="4"/>
  <c r="J804" i="4"/>
  <c r="L804" i="4" s="1"/>
  <c r="K804" i="4"/>
  <c r="M804" i="4"/>
  <c r="N804" i="4"/>
  <c r="A805" i="4"/>
  <c r="B805" i="4"/>
  <c r="C805" i="4"/>
  <c r="D805" i="4"/>
  <c r="E805" i="4"/>
  <c r="F805" i="4"/>
  <c r="G805" i="4"/>
  <c r="I805" i="4" s="1"/>
  <c r="H805" i="4"/>
  <c r="J805" i="4"/>
  <c r="K805" i="4"/>
  <c r="M805" i="4"/>
  <c r="O805" i="4" s="1"/>
  <c r="N805" i="4"/>
  <c r="A806" i="4"/>
  <c r="B806" i="4"/>
  <c r="C806" i="4"/>
  <c r="D806" i="4"/>
  <c r="E806" i="4"/>
  <c r="F806" i="4"/>
  <c r="G806" i="4"/>
  <c r="H806" i="4"/>
  <c r="J806" i="4"/>
  <c r="K806" i="4"/>
  <c r="M806" i="4"/>
  <c r="N806" i="4"/>
  <c r="A807" i="4"/>
  <c r="B807" i="4"/>
  <c r="C807" i="4"/>
  <c r="D807" i="4"/>
  <c r="E807" i="4"/>
  <c r="F807" i="4"/>
  <c r="G807" i="4"/>
  <c r="I807" i="4" s="1"/>
  <c r="H807" i="4"/>
  <c r="J807" i="4"/>
  <c r="K807" i="4"/>
  <c r="M807" i="4"/>
  <c r="N807" i="4"/>
  <c r="A808" i="4"/>
  <c r="B808" i="4"/>
  <c r="C808" i="4"/>
  <c r="D808" i="4"/>
  <c r="E808" i="4"/>
  <c r="F808" i="4"/>
  <c r="G808" i="4"/>
  <c r="H808" i="4"/>
  <c r="J808" i="4"/>
  <c r="K808" i="4"/>
  <c r="M808" i="4"/>
  <c r="N808" i="4"/>
  <c r="A809" i="4"/>
  <c r="B809" i="4"/>
  <c r="C809" i="4"/>
  <c r="D809" i="4"/>
  <c r="E809" i="4"/>
  <c r="F809" i="4"/>
  <c r="G809" i="4"/>
  <c r="H809" i="4"/>
  <c r="J809" i="4"/>
  <c r="K809" i="4"/>
  <c r="M809" i="4"/>
  <c r="N809" i="4"/>
  <c r="A810" i="4"/>
  <c r="B810" i="4"/>
  <c r="C810" i="4"/>
  <c r="D810" i="4"/>
  <c r="E810" i="4"/>
  <c r="F810" i="4"/>
  <c r="G810" i="4"/>
  <c r="H810" i="4"/>
  <c r="J810" i="4"/>
  <c r="L810" i="4" s="1"/>
  <c r="K810" i="4"/>
  <c r="M810" i="4"/>
  <c r="N810" i="4"/>
  <c r="A811" i="4"/>
  <c r="B811" i="4"/>
  <c r="C811" i="4"/>
  <c r="D811" i="4"/>
  <c r="E811" i="4"/>
  <c r="F811" i="4"/>
  <c r="G811" i="4"/>
  <c r="H811" i="4"/>
  <c r="J811" i="4"/>
  <c r="K811" i="4"/>
  <c r="M811" i="4"/>
  <c r="N811" i="4"/>
  <c r="A812" i="4"/>
  <c r="B812" i="4"/>
  <c r="C812" i="4"/>
  <c r="D812" i="4"/>
  <c r="E812" i="4"/>
  <c r="F812" i="4"/>
  <c r="G812" i="4"/>
  <c r="H812" i="4"/>
  <c r="J812" i="4"/>
  <c r="L812" i="4" s="1"/>
  <c r="K812" i="4"/>
  <c r="M812" i="4"/>
  <c r="N812" i="4"/>
  <c r="A813" i="4"/>
  <c r="B813" i="4"/>
  <c r="C813" i="4"/>
  <c r="D813" i="4"/>
  <c r="E813" i="4"/>
  <c r="F813" i="4"/>
  <c r="G813" i="4"/>
  <c r="H813" i="4"/>
  <c r="J813" i="4"/>
  <c r="K813" i="4"/>
  <c r="M813" i="4"/>
  <c r="O813" i="4" s="1"/>
  <c r="N813" i="4"/>
  <c r="A814" i="4"/>
  <c r="B814" i="4"/>
  <c r="C814" i="4"/>
  <c r="D814" i="4"/>
  <c r="E814" i="4"/>
  <c r="F814" i="4"/>
  <c r="G814" i="4"/>
  <c r="H814" i="4"/>
  <c r="J814" i="4"/>
  <c r="L814" i="4" s="1"/>
  <c r="K814" i="4"/>
  <c r="M814" i="4"/>
  <c r="N814" i="4"/>
  <c r="A815" i="4"/>
  <c r="B815" i="4"/>
  <c r="C815" i="4"/>
  <c r="D815" i="4"/>
  <c r="E815" i="4"/>
  <c r="F815" i="4"/>
  <c r="G815" i="4"/>
  <c r="H815" i="4"/>
  <c r="I815" i="4"/>
  <c r="J815" i="4"/>
  <c r="K815" i="4"/>
  <c r="L815" i="4" s="1"/>
  <c r="M815" i="4"/>
  <c r="N815" i="4"/>
  <c r="A816" i="4"/>
  <c r="B816" i="4"/>
  <c r="C816" i="4"/>
  <c r="D816" i="4"/>
  <c r="E816" i="4"/>
  <c r="F816" i="4"/>
  <c r="G816" i="4"/>
  <c r="H816" i="4"/>
  <c r="J816" i="4"/>
  <c r="K816" i="4"/>
  <c r="L816" i="4" s="1"/>
  <c r="M816" i="4"/>
  <c r="N816" i="4"/>
  <c r="A817" i="4"/>
  <c r="B817" i="4"/>
  <c r="C817" i="4"/>
  <c r="D817" i="4"/>
  <c r="E817" i="4"/>
  <c r="F817" i="4"/>
  <c r="G817" i="4"/>
  <c r="H817" i="4"/>
  <c r="J817" i="4"/>
  <c r="K817" i="4"/>
  <c r="M817" i="4"/>
  <c r="N817" i="4"/>
  <c r="O817" i="4" s="1"/>
  <c r="A818" i="4"/>
  <c r="B818" i="4"/>
  <c r="C818" i="4"/>
  <c r="D818" i="4"/>
  <c r="E818" i="4"/>
  <c r="F818" i="4"/>
  <c r="G818" i="4"/>
  <c r="H818" i="4"/>
  <c r="J818" i="4"/>
  <c r="K818" i="4"/>
  <c r="M818" i="4"/>
  <c r="N818" i="4"/>
  <c r="A819" i="4"/>
  <c r="B819" i="4"/>
  <c r="C819" i="4"/>
  <c r="D819" i="4"/>
  <c r="E819" i="4"/>
  <c r="F819" i="4"/>
  <c r="G819" i="4"/>
  <c r="H819" i="4"/>
  <c r="J819" i="4"/>
  <c r="K819" i="4"/>
  <c r="L819" i="4" s="1"/>
  <c r="M819" i="4"/>
  <c r="N819" i="4"/>
  <c r="A820" i="4"/>
  <c r="B820" i="4"/>
  <c r="C820" i="4"/>
  <c r="D820" i="4"/>
  <c r="E820" i="4"/>
  <c r="F820" i="4"/>
  <c r="G820" i="4"/>
  <c r="H820" i="4"/>
  <c r="J820" i="4"/>
  <c r="K820" i="4"/>
  <c r="M820" i="4"/>
  <c r="N820" i="4"/>
  <c r="A821" i="4"/>
  <c r="B821" i="4"/>
  <c r="C821" i="4"/>
  <c r="D821" i="4"/>
  <c r="E821" i="4"/>
  <c r="F821" i="4"/>
  <c r="G821" i="4"/>
  <c r="H821" i="4"/>
  <c r="J821" i="4"/>
  <c r="K821" i="4"/>
  <c r="M821" i="4"/>
  <c r="N821" i="4"/>
  <c r="A822" i="4"/>
  <c r="B822" i="4"/>
  <c r="C822" i="4"/>
  <c r="D822" i="4"/>
  <c r="E822" i="4"/>
  <c r="F822" i="4"/>
  <c r="G822" i="4"/>
  <c r="H822" i="4"/>
  <c r="J822" i="4"/>
  <c r="K822" i="4"/>
  <c r="M822" i="4"/>
  <c r="N822" i="4"/>
  <c r="A823" i="4"/>
  <c r="B823" i="4"/>
  <c r="C823" i="4"/>
  <c r="D823" i="4"/>
  <c r="E823" i="4"/>
  <c r="F823" i="4"/>
  <c r="G823" i="4"/>
  <c r="H823" i="4"/>
  <c r="J823" i="4"/>
  <c r="K823" i="4"/>
  <c r="M823" i="4"/>
  <c r="N823" i="4"/>
  <c r="A824" i="4"/>
  <c r="B824" i="4"/>
  <c r="C824" i="4"/>
  <c r="D824" i="4"/>
  <c r="E824" i="4"/>
  <c r="F824" i="4"/>
  <c r="G824" i="4"/>
  <c r="H824" i="4"/>
  <c r="J824" i="4"/>
  <c r="K824" i="4"/>
  <c r="M824" i="4"/>
  <c r="N824" i="4"/>
  <c r="A825" i="4"/>
  <c r="B825" i="4"/>
  <c r="C825" i="4"/>
  <c r="D825" i="4"/>
  <c r="E825" i="4"/>
  <c r="F825" i="4"/>
  <c r="G825" i="4"/>
  <c r="H825" i="4"/>
  <c r="J825" i="4"/>
  <c r="K825" i="4"/>
  <c r="M825" i="4"/>
  <c r="N825" i="4"/>
  <c r="A826" i="4"/>
  <c r="B826" i="4"/>
  <c r="C826" i="4"/>
  <c r="D826" i="4"/>
  <c r="E826" i="4"/>
  <c r="F826" i="4"/>
  <c r="G826" i="4"/>
  <c r="H826" i="4"/>
  <c r="J826" i="4"/>
  <c r="K826" i="4"/>
  <c r="M826" i="4"/>
  <c r="N826" i="4"/>
  <c r="A827" i="4"/>
  <c r="B827" i="4"/>
  <c r="C827" i="4"/>
  <c r="D827" i="4"/>
  <c r="E827" i="4"/>
  <c r="F827" i="4"/>
  <c r="G827" i="4"/>
  <c r="H827" i="4"/>
  <c r="J827" i="4"/>
  <c r="K827" i="4"/>
  <c r="L827" i="4"/>
  <c r="M827" i="4"/>
  <c r="N827" i="4"/>
  <c r="O827" i="4" s="1"/>
  <c r="A828" i="4"/>
  <c r="B828" i="4"/>
  <c r="C828" i="4"/>
  <c r="D828" i="4"/>
  <c r="E828" i="4"/>
  <c r="F828" i="4"/>
  <c r="G828" i="4"/>
  <c r="H828" i="4"/>
  <c r="J828" i="4"/>
  <c r="K828" i="4"/>
  <c r="M828" i="4"/>
  <c r="N828" i="4"/>
  <c r="A829" i="4"/>
  <c r="B829" i="4"/>
  <c r="C829" i="4"/>
  <c r="D829" i="4"/>
  <c r="E829" i="4"/>
  <c r="F829" i="4"/>
  <c r="G829" i="4"/>
  <c r="H829" i="4"/>
  <c r="I829" i="4" s="1"/>
  <c r="J829" i="4"/>
  <c r="K829" i="4"/>
  <c r="M829" i="4"/>
  <c r="N829" i="4"/>
  <c r="A830" i="4"/>
  <c r="B830" i="4"/>
  <c r="C830" i="4"/>
  <c r="D830" i="4"/>
  <c r="E830" i="4"/>
  <c r="F830" i="4"/>
  <c r="G830" i="4"/>
  <c r="H830" i="4"/>
  <c r="J830" i="4"/>
  <c r="K830" i="4"/>
  <c r="M830" i="4"/>
  <c r="N830" i="4"/>
  <c r="A831" i="4"/>
  <c r="B831" i="4"/>
  <c r="C831" i="4"/>
  <c r="D831" i="4"/>
  <c r="E831" i="4"/>
  <c r="F831" i="4"/>
  <c r="G831" i="4"/>
  <c r="H831" i="4"/>
  <c r="I831" i="4" s="1"/>
  <c r="J831" i="4"/>
  <c r="K831" i="4"/>
  <c r="M831" i="4"/>
  <c r="N831" i="4"/>
  <c r="O831" i="4" s="1"/>
  <c r="A832" i="4"/>
  <c r="B832" i="4"/>
  <c r="C832" i="4"/>
  <c r="D832" i="4"/>
  <c r="E832" i="4"/>
  <c r="F832" i="4"/>
  <c r="G832" i="4"/>
  <c r="H832" i="4"/>
  <c r="J832" i="4"/>
  <c r="K832" i="4"/>
  <c r="L832" i="4" s="1"/>
  <c r="M832" i="4"/>
  <c r="N832" i="4"/>
  <c r="A833" i="4"/>
  <c r="B833" i="4"/>
  <c r="C833" i="4"/>
  <c r="D833" i="4"/>
  <c r="E833" i="4"/>
  <c r="F833" i="4"/>
  <c r="G833" i="4"/>
  <c r="H833" i="4"/>
  <c r="I833" i="4" s="1"/>
  <c r="J833" i="4"/>
  <c r="K833" i="4"/>
  <c r="M833" i="4"/>
  <c r="N833" i="4"/>
  <c r="O833" i="4" s="1"/>
  <c r="A834" i="4"/>
  <c r="B834" i="4"/>
  <c r="C834" i="4"/>
  <c r="D834" i="4"/>
  <c r="E834" i="4"/>
  <c r="F834" i="4"/>
  <c r="G834" i="4"/>
  <c r="H834" i="4"/>
  <c r="I834" i="4" s="1"/>
  <c r="J834" i="4"/>
  <c r="K834" i="4"/>
  <c r="L834" i="4" s="1"/>
  <c r="M834" i="4"/>
  <c r="N834" i="4"/>
  <c r="A835" i="4"/>
  <c r="B835" i="4"/>
  <c r="C835" i="4"/>
  <c r="D835" i="4"/>
  <c r="E835" i="4"/>
  <c r="F835" i="4"/>
  <c r="G835" i="4"/>
  <c r="H835" i="4"/>
  <c r="J835" i="4"/>
  <c r="K835" i="4"/>
  <c r="L835" i="4" s="1"/>
  <c r="M835" i="4"/>
  <c r="N835" i="4"/>
  <c r="A836" i="4"/>
  <c r="B836" i="4"/>
  <c r="C836" i="4"/>
  <c r="D836" i="4"/>
  <c r="E836" i="4"/>
  <c r="F836" i="4"/>
  <c r="G836" i="4"/>
  <c r="H836" i="4"/>
  <c r="I836" i="4" s="1"/>
  <c r="J836" i="4"/>
  <c r="K836" i="4"/>
  <c r="M836" i="4"/>
  <c r="N836" i="4"/>
  <c r="A837" i="4"/>
  <c r="B837" i="4"/>
  <c r="C837" i="4"/>
  <c r="D837" i="4"/>
  <c r="E837" i="4"/>
  <c r="F837" i="4"/>
  <c r="G837" i="4"/>
  <c r="H837" i="4"/>
  <c r="J837" i="4"/>
  <c r="L837" i="4" s="1"/>
  <c r="K837" i="4"/>
  <c r="M837" i="4"/>
  <c r="N837" i="4"/>
  <c r="A838" i="4"/>
  <c r="B838" i="4"/>
  <c r="C838" i="4"/>
  <c r="D838" i="4"/>
  <c r="E838" i="4"/>
  <c r="F838" i="4"/>
  <c r="G838" i="4"/>
  <c r="H838" i="4"/>
  <c r="J838" i="4"/>
  <c r="K838" i="4"/>
  <c r="M838" i="4"/>
  <c r="N838" i="4"/>
  <c r="A839" i="4"/>
  <c r="B839" i="4"/>
  <c r="C839" i="4"/>
  <c r="D839" i="4"/>
  <c r="E839" i="4"/>
  <c r="F839" i="4"/>
  <c r="G839" i="4"/>
  <c r="H839" i="4"/>
  <c r="J839" i="4"/>
  <c r="L839" i="4" s="1"/>
  <c r="K839" i="4"/>
  <c r="M839" i="4"/>
  <c r="N839" i="4"/>
  <c r="A840" i="4"/>
  <c r="B840" i="4"/>
  <c r="C840" i="4"/>
  <c r="D840" i="4"/>
  <c r="E840" i="4"/>
  <c r="F840" i="4"/>
  <c r="G840" i="4"/>
  <c r="H840" i="4"/>
  <c r="J840" i="4"/>
  <c r="K840" i="4"/>
  <c r="M840" i="4"/>
  <c r="O840" i="4" s="1"/>
  <c r="N840" i="4"/>
  <c r="A841" i="4"/>
  <c r="B841" i="4"/>
  <c r="C841" i="4"/>
  <c r="D841" i="4"/>
  <c r="E841" i="4"/>
  <c r="F841" i="4"/>
  <c r="G841" i="4"/>
  <c r="H841" i="4"/>
  <c r="J841" i="4"/>
  <c r="K841" i="4"/>
  <c r="M841" i="4"/>
  <c r="N841" i="4"/>
  <c r="A842" i="4"/>
  <c r="B842" i="4"/>
  <c r="C842" i="4"/>
  <c r="D842" i="4"/>
  <c r="E842" i="4"/>
  <c r="F842" i="4"/>
  <c r="G842" i="4"/>
  <c r="I842" i="4" s="1"/>
  <c r="H842" i="4"/>
  <c r="J842" i="4"/>
  <c r="K842" i="4"/>
  <c r="M842" i="4"/>
  <c r="N842" i="4"/>
  <c r="A843" i="4"/>
  <c r="B843" i="4"/>
  <c r="C843" i="4"/>
  <c r="D843" i="4"/>
  <c r="E843" i="4"/>
  <c r="F843" i="4"/>
  <c r="G843" i="4"/>
  <c r="H843" i="4"/>
  <c r="J843" i="4"/>
  <c r="L843" i="4" s="1"/>
  <c r="K843" i="4"/>
  <c r="M843" i="4"/>
  <c r="N843" i="4"/>
  <c r="A844" i="4"/>
  <c r="B844" i="4"/>
  <c r="C844" i="4"/>
  <c r="D844" i="4"/>
  <c r="E844" i="4"/>
  <c r="F844" i="4"/>
  <c r="G844" i="4"/>
  <c r="I844" i="4" s="1"/>
  <c r="H844" i="4"/>
  <c r="J844" i="4"/>
  <c r="K844" i="4"/>
  <c r="M844" i="4"/>
  <c r="N844" i="4"/>
  <c r="A845" i="4"/>
  <c r="B845" i="4"/>
  <c r="C845" i="4"/>
  <c r="D845" i="4"/>
  <c r="E845" i="4"/>
  <c r="F845" i="4"/>
  <c r="G845" i="4"/>
  <c r="H845" i="4"/>
  <c r="J845" i="4"/>
  <c r="L845" i="4" s="1"/>
  <c r="K845" i="4"/>
  <c r="M845" i="4"/>
  <c r="N845" i="4"/>
  <c r="A846" i="4"/>
  <c r="B846" i="4"/>
  <c r="C846" i="4"/>
  <c r="D846" i="4"/>
  <c r="E846" i="4"/>
  <c r="F846" i="4"/>
  <c r="G846" i="4"/>
  <c r="H846" i="4"/>
  <c r="J846" i="4"/>
  <c r="K846" i="4"/>
  <c r="M846" i="4"/>
  <c r="N846" i="4"/>
  <c r="A847" i="4"/>
  <c r="B847" i="4"/>
  <c r="C847" i="4"/>
  <c r="D847" i="4"/>
  <c r="E847" i="4"/>
  <c r="F847" i="4"/>
  <c r="G847" i="4"/>
  <c r="H847" i="4"/>
  <c r="J847" i="4"/>
  <c r="L847" i="4" s="1"/>
  <c r="K847" i="4"/>
  <c r="M847" i="4"/>
  <c r="N847" i="4"/>
  <c r="A848" i="4"/>
  <c r="B848" i="4"/>
  <c r="C848" i="4"/>
  <c r="D848" i="4"/>
  <c r="E848" i="4"/>
  <c r="F848" i="4"/>
  <c r="G848" i="4"/>
  <c r="H848" i="4"/>
  <c r="J848" i="4"/>
  <c r="K848" i="4"/>
  <c r="M848" i="4"/>
  <c r="O848" i="4" s="1"/>
  <c r="N848" i="4"/>
  <c r="A849" i="4"/>
  <c r="B849" i="4"/>
  <c r="C849" i="4"/>
  <c r="D849" i="4"/>
  <c r="E849" i="4"/>
  <c r="F849" i="4"/>
  <c r="G849" i="4"/>
  <c r="H849" i="4"/>
  <c r="J849" i="4"/>
  <c r="K849" i="4"/>
  <c r="M849" i="4"/>
  <c r="N849" i="4"/>
  <c r="A850" i="4"/>
  <c r="B850" i="4"/>
  <c r="C850" i="4"/>
  <c r="D850" i="4"/>
  <c r="E850" i="4"/>
  <c r="F850" i="4"/>
  <c r="G850" i="4"/>
  <c r="H850" i="4"/>
  <c r="J850" i="4"/>
  <c r="K850" i="4"/>
  <c r="M850" i="4"/>
  <c r="O850" i="4" s="1"/>
  <c r="N850" i="4"/>
  <c r="A851" i="4"/>
  <c r="B851" i="4"/>
  <c r="C851" i="4"/>
  <c r="D851" i="4"/>
  <c r="E851" i="4"/>
  <c r="F851" i="4"/>
  <c r="G851" i="4"/>
  <c r="H851" i="4"/>
  <c r="J851" i="4"/>
  <c r="K851" i="4"/>
  <c r="M851" i="4"/>
  <c r="N851" i="4"/>
  <c r="A852" i="4"/>
  <c r="B852" i="4"/>
  <c r="C852" i="4"/>
  <c r="D852" i="4"/>
  <c r="E852" i="4"/>
  <c r="F852" i="4"/>
  <c r="G852" i="4"/>
  <c r="H852" i="4"/>
  <c r="I852" i="4"/>
  <c r="J852" i="4"/>
  <c r="K852" i="4"/>
  <c r="M852" i="4"/>
  <c r="N852" i="4"/>
  <c r="O852" i="4" s="1"/>
  <c r="A853" i="4"/>
  <c r="B853" i="4"/>
  <c r="C853" i="4"/>
  <c r="D853" i="4"/>
  <c r="E853" i="4"/>
  <c r="F853" i="4"/>
  <c r="G853" i="4"/>
  <c r="H853" i="4"/>
  <c r="J853" i="4"/>
  <c r="K853" i="4"/>
  <c r="L853" i="4" s="1"/>
  <c r="M853" i="4"/>
  <c r="N853" i="4"/>
  <c r="A854" i="4"/>
  <c r="B854" i="4"/>
  <c r="C854" i="4"/>
  <c r="D854" i="4"/>
  <c r="E854" i="4"/>
  <c r="F854" i="4"/>
  <c r="G854" i="4"/>
  <c r="H854" i="4"/>
  <c r="J854" i="4"/>
  <c r="K854" i="4"/>
  <c r="M854" i="4"/>
  <c r="N854" i="4"/>
  <c r="A855" i="4"/>
  <c r="B855" i="4"/>
  <c r="C855" i="4"/>
  <c r="D855" i="4"/>
  <c r="E855" i="4"/>
  <c r="F855" i="4"/>
  <c r="G855" i="4"/>
  <c r="H855" i="4"/>
  <c r="I855" i="4" s="1"/>
  <c r="J855" i="4"/>
  <c r="K855" i="4"/>
  <c r="M855" i="4"/>
  <c r="N855" i="4"/>
  <c r="O855" i="4" s="1"/>
  <c r="A856" i="4"/>
  <c r="B856" i="4"/>
  <c r="C856" i="4"/>
  <c r="D856" i="4"/>
  <c r="E856" i="4"/>
  <c r="F856" i="4"/>
  <c r="G856" i="4"/>
  <c r="H856" i="4"/>
  <c r="J856" i="4"/>
  <c r="K856" i="4"/>
  <c r="L856" i="4" s="1"/>
  <c r="M856" i="4"/>
  <c r="N856" i="4"/>
  <c r="A857" i="4"/>
  <c r="B857" i="4"/>
  <c r="C857" i="4"/>
  <c r="D857" i="4"/>
  <c r="E857" i="4"/>
  <c r="F857" i="4"/>
  <c r="G857" i="4"/>
  <c r="H857" i="4"/>
  <c r="I857" i="4" s="1"/>
  <c r="J857" i="4"/>
  <c r="K857" i="4"/>
  <c r="M857" i="4"/>
  <c r="N857" i="4"/>
  <c r="O857" i="4" s="1"/>
  <c r="A858" i="4"/>
  <c r="B858" i="4"/>
  <c r="C858" i="4"/>
  <c r="D858" i="4"/>
  <c r="E858" i="4"/>
  <c r="F858" i="4"/>
  <c r="G858" i="4"/>
  <c r="H858" i="4"/>
  <c r="I858" i="4" s="1"/>
  <c r="J858" i="4"/>
  <c r="K858" i="4"/>
  <c r="M858" i="4"/>
  <c r="N858" i="4"/>
  <c r="A859" i="4"/>
  <c r="B859" i="4"/>
  <c r="C859" i="4"/>
  <c r="D859" i="4"/>
  <c r="E859" i="4"/>
  <c r="F859" i="4"/>
  <c r="G859" i="4"/>
  <c r="H859" i="4"/>
  <c r="J859" i="4"/>
  <c r="K859" i="4"/>
  <c r="M859" i="4"/>
  <c r="N859" i="4"/>
  <c r="O859" i="4" s="1"/>
  <c r="A860" i="4"/>
  <c r="B860" i="4"/>
  <c r="C860" i="4"/>
  <c r="D860" i="4"/>
  <c r="E860" i="4"/>
  <c r="F860" i="4"/>
  <c r="G860" i="4"/>
  <c r="H860" i="4"/>
  <c r="J860" i="4"/>
  <c r="K860" i="4"/>
  <c r="M860" i="4"/>
  <c r="N860" i="4"/>
  <c r="A861" i="4"/>
  <c r="B861" i="4"/>
  <c r="C861" i="4"/>
  <c r="D861" i="4"/>
  <c r="E861" i="4"/>
  <c r="F861" i="4"/>
  <c r="G861" i="4"/>
  <c r="H861" i="4"/>
  <c r="J861" i="4"/>
  <c r="L861" i="4" s="1"/>
  <c r="K861" i="4"/>
  <c r="M861" i="4"/>
  <c r="N861" i="4"/>
  <c r="A862" i="4"/>
  <c r="B862" i="4"/>
  <c r="C862" i="4"/>
  <c r="D862" i="4"/>
  <c r="E862" i="4"/>
  <c r="F862" i="4"/>
  <c r="G862" i="4"/>
  <c r="I862" i="4" s="1"/>
  <c r="H862" i="4"/>
  <c r="J862" i="4"/>
  <c r="K862" i="4"/>
  <c r="M862" i="4"/>
  <c r="O862" i="4" s="1"/>
  <c r="N862" i="4"/>
  <c r="A863" i="4"/>
  <c r="B863" i="4"/>
  <c r="C863" i="4"/>
  <c r="D863" i="4"/>
  <c r="E863" i="4"/>
  <c r="F863" i="4"/>
  <c r="G863" i="4"/>
  <c r="H863" i="4"/>
  <c r="J863" i="4"/>
  <c r="K863" i="4"/>
  <c r="M863" i="4"/>
  <c r="N863" i="4"/>
  <c r="A864" i="4"/>
  <c r="B864" i="4"/>
  <c r="C864" i="4"/>
  <c r="D864" i="4"/>
  <c r="E864" i="4"/>
  <c r="F864" i="4"/>
  <c r="G864" i="4"/>
  <c r="H864" i="4"/>
  <c r="J864" i="4"/>
  <c r="K864" i="4"/>
  <c r="M864" i="4"/>
  <c r="N864" i="4"/>
  <c r="A865" i="4"/>
  <c r="B865" i="4"/>
  <c r="C865" i="4"/>
  <c r="D865" i="4"/>
  <c r="E865" i="4"/>
  <c r="F865" i="4"/>
  <c r="G865" i="4"/>
  <c r="H865" i="4"/>
  <c r="J865" i="4"/>
  <c r="K865" i="4"/>
  <c r="M865" i="4"/>
  <c r="N865" i="4"/>
  <c r="A866" i="4"/>
  <c r="B866" i="4"/>
  <c r="C866" i="4"/>
  <c r="D866" i="4"/>
  <c r="E866" i="4"/>
  <c r="F866" i="4"/>
  <c r="G866" i="4"/>
  <c r="H866" i="4"/>
  <c r="J866" i="4"/>
  <c r="K866" i="4"/>
  <c r="M866" i="4"/>
  <c r="N866" i="4"/>
  <c r="A867" i="4"/>
  <c r="B867" i="4"/>
  <c r="C867" i="4"/>
  <c r="D867" i="4"/>
  <c r="E867" i="4"/>
  <c r="F867" i="4"/>
  <c r="G867" i="4"/>
  <c r="H867" i="4"/>
  <c r="J867" i="4"/>
  <c r="K867" i="4"/>
  <c r="M867" i="4"/>
  <c r="N867" i="4"/>
  <c r="A868" i="4"/>
  <c r="B868" i="4"/>
  <c r="C868" i="4"/>
  <c r="D868" i="4"/>
  <c r="E868" i="4"/>
  <c r="F868" i="4"/>
  <c r="G868" i="4"/>
  <c r="I868" i="4" s="1"/>
  <c r="H868" i="4"/>
  <c r="J868" i="4"/>
  <c r="K868" i="4"/>
  <c r="M868" i="4"/>
  <c r="N868" i="4"/>
  <c r="A869" i="4"/>
  <c r="B869" i="4"/>
  <c r="C869" i="4"/>
  <c r="D869" i="4"/>
  <c r="E869" i="4"/>
  <c r="F869" i="4"/>
  <c r="G869" i="4"/>
  <c r="H869" i="4"/>
  <c r="J869" i="4"/>
  <c r="L869" i="4" s="1"/>
  <c r="K869" i="4"/>
  <c r="M869" i="4"/>
  <c r="N869" i="4"/>
  <c r="A870" i="4"/>
  <c r="B870" i="4"/>
  <c r="C870" i="4"/>
  <c r="D870" i="4"/>
  <c r="E870" i="4"/>
  <c r="F870" i="4"/>
  <c r="G870" i="4"/>
  <c r="H870" i="4"/>
  <c r="J870" i="4"/>
  <c r="K870" i="4"/>
  <c r="M870" i="4"/>
  <c r="N870" i="4"/>
  <c r="A871" i="4"/>
  <c r="B871" i="4"/>
  <c r="C871" i="4"/>
  <c r="D871" i="4"/>
  <c r="E871" i="4"/>
  <c r="F871" i="4"/>
  <c r="G871" i="4"/>
  <c r="H871" i="4"/>
  <c r="J871" i="4"/>
  <c r="L871" i="4" s="1"/>
  <c r="K871" i="4"/>
  <c r="M871" i="4"/>
  <c r="N871" i="4"/>
  <c r="A872" i="4"/>
  <c r="B872" i="4"/>
  <c r="C872" i="4"/>
  <c r="D872" i="4"/>
  <c r="E872" i="4"/>
  <c r="F872" i="4"/>
  <c r="G872" i="4"/>
  <c r="H872" i="4"/>
  <c r="J872" i="4"/>
  <c r="K872" i="4"/>
  <c r="M872" i="4"/>
  <c r="O872" i="4" s="1"/>
  <c r="N872" i="4"/>
  <c r="A873" i="4"/>
  <c r="B873" i="4"/>
  <c r="C873" i="4"/>
  <c r="D873" i="4"/>
  <c r="E873" i="4"/>
  <c r="F873" i="4"/>
  <c r="G873" i="4"/>
  <c r="H873" i="4"/>
  <c r="J873" i="4"/>
  <c r="K873" i="4"/>
  <c r="M873" i="4"/>
  <c r="N873" i="4"/>
  <c r="A874" i="4"/>
  <c r="B874" i="4"/>
  <c r="C874" i="4"/>
  <c r="D874" i="4"/>
  <c r="E874" i="4"/>
  <c r="F874" i="4"/>
  <c r="G874" i="4"/>
  <c r="H874" i="4"/>
  <c r="I874" i="4"/>
  <c r="J874" i="4"/>
  <c r="K874" i="4"/>
  <c r="M874" i="4"/>
  <c r="N874" i="4"/>
  <c r="A875" i="4"/>
  <c r="B875" i="4"/>
  <c r="C875" i="4"/>
  <c r="D875" i="4"/>
  <c r="E875" i="4"/>
  <c r="F875" i="4"/>
  <c r="G875" i="4"/>
  <c r="H875" i="4"/>
  <c r="J875" i="4"/>
  <c r="L875" i="4" s="1"/>
  <c r="K875" i="4"/>
  <c r="M875" i="4"/>
  <c r="N875" i="4"/>
  <c r="A876" i="4"/>
  <c r="B876" i="4"/>
  <c r="C876" i="4"/>
  <c r="D876" i="4"/>
  <c r="E876" i="4"/>
  <c r="F876" i="4"/>
  <c r="G876" i="4"/>
  <c r="H876" i="4"/>
  <c r="J876" i="4"/>
  <c r="K876" i="4"/>
  <c r="M876" i="4"/>
  <c r="N876" i="4"/>
  <c r="A877" i="4"/>
  <c r="B877" i="4"/>
  <c r="C877" i="4"/>
  <c r="D877" i="4"/>
  <c r="E877" i="4"/>
  <c r="F877" i="4"/>
  <c r="G877" i="4"/>
  <c r="H877" i="4"/>
  <c r="J877" i="4"/>
  <c r="L877" i="4" s="1"/>
  <c r="K877" i="4"/>
  <c r="M877" i="4"/>
  <c r="N877" i="4"/>
  <c r="A878" i="4"/>
  <c r="B878" i="4"/>
  <c r="C878" i="4"/>
  <c r="D878" i="4"/>
  <c r="E878" i="4"/>
  <c r="F878" i="4"/>
  <c r="G878" i="4"/>
  <c r="H878" i="4"/>
  <c r="J878" i="4"/>
  <c r="K878" i="4"/>
  <c r="M878" i="4"/>
  <c r="N878" i="4"/>
  <c r="A879" i="4"/>
  <c r="B879" i="4"/>
  <c r="C879" i="4"/>
  <c r="D879" i="4"/>
  <c r="E879" i="4"/>
  <c r="F879" i="4"/>
  <c r="G879" i="4"/>
  <c r="H879" i="4"/>
  <c r="J879" i="4"/>
  <c r="L879" i="4" s="1"/>
  <c r="K879" i="4"/>
  <c r="M879" i="4"/>
  <c r="N879" i="4"/>
  <c r="A880" i="4"/>
  <c r="B880" i="4"/>
  <c r="C880" i="4"/>
  <c r="D880" i="4"/>
  <c r="E880" i="4"/>
  <c r="F880" i="4"/>
  <c r="G880" i="4"/>
  <c r="H880" i="4"/>
  <c r="J880" i="4"/>
  <c r="K880" i="4"/>
  <c r="M880" i="4"/>
  <c r="O880" i="4" s="1"/>
  <c r="N880" i="4"/>
  <c r="A881" i="4"/>
  <c r="B881" i="4"/>
  <c r="C881" i="4"/>
  <c r="D881" i="4"/>
  <c r="E881" i="4"/>
  <c r="F881" i="4"/>
  <c r="G881" i="4"/>
  <c r="H881" i="4"/>
  <c r="J881" i="4"/>
  <c r="K881" i="4"/>
  <c r="M881" i="4"/>
  <c r="N881" i="4"/>
  <c r="A882" i="4"/>
  <c r="B882" i="4"/>
  <c r="C882" i="4"/>
  <c r="D882" i="4"/>
  <c r="E882" i="4"/>
  <c r="F882" i="4"/>
  <c r="G882" i="4"/>
  <c r="H882" i="4"/>
  <c r="J882" i="4"/>
  <c r="K882" i="4"/>
  <c r="M882" i="4"/>
  <c r="O882" i="4" s="1"/>
  <c r="N882" i="4"/>
  <c r="A883" i="4"/>
  <c r="B883" i="4"/>
  <c r="C883" i="4"/>
  <c r="D883" i="4"/>
  <c r="E883" i="4"/>
  <c r="F883" i="4"/>
  <c r="G883" i="4"/>
  <c r="H883" i="4"/>
  <c r="J883" i="4"/>
  <c r="L883" i="4" s="1"/>
  <c r="K883" i="4"/>
  <c r="M883" i="4"/>
  <c r="N883" i="4"/>
  <c r="A884" i="4"/>
  <c r="B884" i="4"/>
  <c r="C884" i="4"/>
  <c r="D884" i="4"/>
  <c r="E884" i="4"/>
  <c r="F884" i="4"/>
  <c r="G884" i="4"/>
  <c r="H884" i="4"/>
  <c r="J884" i="4"/>
  <c r="K884" i="4"/>
  <c r="M884" i="4"/>
  <c r="N884" i="4"/>
  <c r="O884" i="4"/>
  <c r="A885" i="4"/>
  <c r="B885" i="4"/>
  <c r="C885" i="4"/>
  <c r="D885" i="4"/>
  <c r="E885" i="4"/>
  <c r="F885" i="4"/>
  <c r="G885" i="4"/>
  <c r="H885" i="4"/>
  <c r="I885" i="4" s="1"/>
  <c r="J885" i="4"/>
  <c r="K885" i="4"/>
  <c r="M885" i="4"/>
  <c r="N885" i="4"/>
  <c r="A886" i="4"/>
  <c r="B886" i="4"/>
  <c r="C886" i="4"/>
  <c r="D886" i="4"/>
  <c r="E886" i="4"/>
  <c r="F886" i="4"/>
  <c r="G886" i="4"/>
  <c r="H886" i="4"/>
  <c r="J886" i="4"/>
  <c r="K886" i="4"/>
  <c r="M886" i="4"/>
  <c r="N886" i="4"/>
  <c r="A887" i="4"/>
  <c r="B887" i="4"/>
  <c r="C887" i="4"/>
  <c r="D887" i="4"/>
  <c r="E887" i="4"/>
  <c r="F887" i="4"/>
  <c r="G887" i="4"/>
  <c r="H887" i="4"/>
  <c r="I887" i="4" s="1"/>
  <c r="J887" i="4"/>
  <c r="K887" i="4"/>
  <c r="M887" i="4"/>
  <c r="N887" i="4"/>
  <c r="O887" i="4" s="1"/>
  <c r="A888" i="4"/>
  <c r="B888" i="4"/>
  <c r="C888" i="4"/>
  <c r="D888" i="4"/>
  <c r="E888" i="4"/>
  <c r="F888" i="4"/>
  <c r="G888" i="4"/>
  <c r="H888" i="4"/>
  <c r="J888" i="4"/>
  <c r="K888" i="4"/>
  <c r="L888" i="4" s="1"/>
  <c r="M888" i="4"/>
  <c r="N888" i="4"/>
  <c r="A889" i="4"/>
  <c r="B889" i="4"/>
  <c r="C889" i="4"/>
  <c r="D889" i="4"/>
  <c r="E889" i="4"/>
  <c r="F889" i="4"/>
  <c r="G889" i="4"/>
  <c r="H889" i="4"/>
  <c r="I889" i="4" s="1"/>
  <c r="J889" i="4"/>
  <c r="K889" i="4"/>
  <c r="M889" i="4"/>
  <c r="N889" i="4"/>
  <c r="O889" i="4" s="1"/>
  <c r="A890" i="4"/>
  <c r="B890" i="4"/>
  <c r="C890" i="4"/>
  <c r="D890" i="4"/>
  <c r="E890" i="4"/>
  <c r="F890" i="4"/>
  <c r="G890" i="4"/>
  <c r="H890" i="4"/>
  <c r="J890" i="4"/>
  <c r="K890" i="4"/>
  <c r="M890" i="4"/>
  <c r="N890" i="4"/>
  <c r="A891" i="4"/>
  <c r="B891" i="4"/>
  <c r="C891" i="4"/>
  <c r="D891" i="4"/>
  <c r="E891" i="4"/>
  <c r="F891" i="4"/>
  <c r="G891" i="4"/>
  <c r="H891" i="4"/>
  <c r="J891" i="4"/>
  <c r="K891" i="4"/>
  <c r="L891" i="4" s="1"/>
  <c r="M891" i="4"/>
  <c r="N891" i="4"/>
  <c r="A892" i="4"/>
  <c r="B892" i="4"/>
  <c r="C892" i="4"/>
  <c r="D892" i="4"/>
  <c r="E892" i="4"/>
  <c r="F892" i="4"/>
  <c r="G892" i="4"/>
  <c r="H892" i="4"/>
  <c r="J892" i="4"/>
  <c r="K892" i="4"/>
  <c r="M892" i="4"/>
  <c r="O892" i="4" s="1"/>
  <c r="N892" i="4"/>
  <c r="A893" i="4"/>
  <c r="B893" i="4"/>
  <c r="C893" i="4"/>
  <c r="D893" i="4"/>
  <c r="E893" i="4"/>
  <c r="F893" i="4"/>
  <c r="G893" i="4"/>
  <c r="H893" i="4"/>
  <c r="I893" i="4" s="1"/>
  <c r="J893" i="4"/>
  <c r="K893" i="4"/>
  <c r="L893" i="4" s="1"/>
  <c r="M893" i="4"/>
  <c r="N893" i="4"/>
  <c r="A894" i="4"/>
  <c r="B894" i="4"/>
  <c r="C894" i="4"/>
  <c r="D894" i="4"/>
  <c r="E894" i="4"/>
  <c r="F894" i="4"/>
  <c r="G894" i="4"/>
  <c r="H894" i="4"/>
  <c r="J894" i="4"/>
  <c r="K894" i="4"/>
  <c r="M894" i="4"/>
  <c r="N894" i="4"/>
  <c r="O894" i="4" s="1"/>
  <c r="A895" i="4"/>
  <c r="B895" i="4"/>
  <c r="C895" i="4"/>
  <c r="D895" i="4"/>
  <c r="E895" i="4"/>
  <c r="F895" i="4"/>
  <c r="G895" i="4"/>
  <c r="H895" i="4"/>
  <c r="J895" i="4"/>
  <c r="K895" i="4"/>
  <c r="M895" i="4"/>
  <c r="N895" i="4"/>
  <c r="A896" i="4"/>
  <c r="B896" i="4"/>
  <c r="C896" i="4"/>
  <c r="D896" i="4"/>
  <c r="E896" i="4"/>
  <c r="F896" i="4"/>
  <c r="G896" i="4"/>
  <c r="H896" i="4"/>
  <c r="J896" i="4"/>
  <c r="K896" i="4"/>
  <c r="M896" i="4"/>
  <c r="N896" i="4"/>
  <c r="A897" i="4"/>
  <c r="B897" i="4"/>
  <c r="C897" i="4"/>
  <c r="D897" i="4"/>
  <c r="E897" i="4"/>
  <c r="F897" i="4"/>
  <c r="G897" i="4"/>
  <c r="H897" i="4"/>
  <c r="J897" i="4"/>
  <c r="K897" i="4"/>
  <c r="M897" i="4"/>
  <c r="N897" i="4"/>
  <c r="A898" i="4"/>
  <c r="B898" i="4"/>
  <c r="C898" i="4"/>
  <c r="D898" i="4"/>
  <c r="E898" i="4"/>
  <c r="F898" i="4"/>
  <c r="G898" i="4"/>
  <c r="H898" i="4"/>
  <c r="J898" i="4"/>
  <c r="K898" i="4"/>
  <c r="M898" i="4"/>
  <c r="N898" i="4"/>
  <c r="A899" i="4"/>
  <c r="B899" i="4"/>
  <c r="C899" i="4"/>
  <c r="D899" i="4"/>
  <c r="E899" i="4"/>
  <c r="F899" i="4"/>
  <c r="G899" i="4"/>
  <c r="H899" i="4"/>
  <c r="J899" i="4"/>
  <c r="L899" i="4" s="1"/>
  <c r="K899" i="4"/>
  <c r="M899" i="4"/>
  <c r="N899" i="4"/>
  <c r="A900" i="4"/>
  <c r="B900" i="4"/>
  <c r="C900" i="4"/>
  <c r="D900" i="4"/>
  <c r="E900" i="4"/>
  <c r="F900" i="4"/>
  <c r="G900" i="4"/>
  <c r="I900" i="4" s="1"/>
  <c r="H900" i="4"/>
  <c r="J900" i="4"/>
  <c r="K900" i="4"/>
  <c r="M900" i="4"/>
  <c r="N900" i="4"/>
  <c r="A901" i="4"/>
  <c r="B901" i="4"/>
  <c r="C901" i="4"/>
  <c r="D901" i="4"/>
  <c r="E901" i="4"/>
  <c r="F901" i="4"/>
  <c r="G901" i="4"/>
  <c r="H901" i="4"/>
  <c r="J901" i="4"/>
  <c r="L901" i="4" s="1"/>
  <c r="K901" i="4"/>
  <c r="M901" i="4"/>
  <c r="N901" i="4"/>
  <c r="A902" i="4"/>
  <c r="B902" i="4"/>
  <c r="C902" i="4"/>
  <c r="D902" i="4"/>
  <c r="E902" i="4"/>
  <c r="F902" i="4"/>
  <c r="G902" i="4"/>
  <c r="H902" i="4"/>
  <c r="J902" i="4"/>
  <c r="K902" i="4"/>
  <c r="M902" i="4"/>
  <c r="N902" i="4"/>
  <c r="A903" i="4"/>
  <c r="B903" i="4"/>
  <c r="C903" i="4"/>
  <c r="D903" i="4"/>
  <c r="E903" i="4"/>
  <c r="F903" i="4"/>
  <c r="G903" i="4"/>
  <c r="H903" i="4"/>
  <c r="J903" i="4"/>
  <c r="L903" i="4" s="1"/>
  <c r="K903" i="4"/>
  <c r="M903" i="4"/>
  <c r="N903" i="4"/>
  <c r="A904" i="4"/>
  <c r="B904" i="4"/>
  <c r="C904" i="4"/>
  <c r="D904" i="4"/>
  <c r="E904" i="4"/>
  <c r="F904" i="4"/>
  <c r="G904" i="4"/>
  <c r="H904" i="4"/>
  <c r="J904" i="4"/>
  <c r="K904" i="4"/>
  <c r="M904" i="4"/>
  <c r="O904" i="4" s="1"/>
  <c r="N904" i="4"/>
  <c r="A905" i="4"/>
  <c r="B905" i="4"/>
  <c r="C905" i="4"/>
  <c r="D905" i="4"/>
  <c r="E905" i="4"/>
  <c r="F905" i="4"/>
  <c r="G905" i="4"/>
  <c r="H905" i="4"/>
  <c r="J905" i="4"/>
  <c r="K905" i="4"/>
  <c r="M905" i="4"/>
  <c r="N905" i="4"/>
  <c r="A906" i="4"/>
  <c r="B906" i="4"/>
  <c r="C906" i="4"/>
  <c r="D906" i="4"/>
  <c r="E906" i="4"/>
  <c r="F906" i="4"/>
  <c r="G906" i="4"/>
  <c r="I906" i="4" s="1"/>
  <c r="H906" i="4"/>
  <c r="J906" i="4"/>
  <c r="K906" i="4"/>
  <c r="M906" i="4"/>
  <c r="N906" i="4"/>
  <c r="A907" i="4"/>
  <c r="B907" i="4"/>
  <c r="C907" i="4"/>
  <c r="D907" i="4"/>
  <c r="E907" i="4"/>
  <c r="F907" i="4"/>
  <c r="G907" i="4"/>
  <c r="H907" i="4"/>
  <c r="J907" i="4"/>
  <c r="K907" i="4"/>
  <c r="M907" i="4"/>
  <c r="N907" i="4"/>
  <c r="A908" i="4"/>
  <c r="B908" i="4"/>
  <c r="C908" i="4"/>
  <c r="D908" i="4"/>
  <c r="E908" i="4"/>
  <c r="F908" i="4"/>
  <c r="G908" i="4"/>
  <c r="H908" i="4"/>
  <c r="J908" i="4"/>
  <c r="K908" i="4"/>
  <c r="M908" i="4"/>
  <c r="O908" i="4" s="1"/>
  <c r="N908" i="4"/>
  <c r="A909" i="4"/>
  <c r="B909" i="4"/>
  <c r="C909" i="4"/>
  <c r="D909" i="4"/>
  <c r="E909" i="4"/>
  <c r="F909" i="4"/>
  <c r="G909" i="4"/>
  <c r="H909" i="4"/>
  <c r="J909" i="4"/>
  <c r="K909" i="4"/>
  <c r="M909" i="4"/>
  <c r="N909" i="4"/>
  <c r="A910" i="4"/>
  <c r="B910" i="4"/>
  <c r="C910" i="4"/>
  <c r="D910" i="4"/>
  <c r="E910" i="4"/>
  <c r="F910" i="4"/>
  <c r="G910" i="4"/>
  <c r="I910" i="4" s="1"/>
  <c r="H910" i="4"/>
  <c r="J910" i="4"/>
  <c r="K910" i="4"/>
  <c r="M910" i="4"/>
  <c r="N910" i="4"/>
  <c r="A911" i="4"/>
  <c r="B911" i="4"/>
  <c r="C911" i="4"/>
  <c r="D911" i="4"/>
  <c r="E911" i="4"/>
  <c r="F911" i="4"/>
  <c r="G911" i="4"/>
  <c r="H911" i="4"/>
  <c r="J911" i="4"/>
  <c r="K911" i="4"/>
  <c r="M911" i="4"/>
  <c r="N911" i="4"/>
  <c r="A912" i="4"/>
  <c r="B912" i="4"/>
  <c r="C912" i="4"/>
  <c r="D912" i="4"/>
  <c r="E912" i="4"/>
  <c r="F912" i="4"/>
  <c r="G912" i="4"/>
  <c r="I912" i="4" s="1"/>
  <c r="H912" i="4"/>
  <c r="J912" i="4"/>
  <c r="K912" i="4"/>
  <c r="M912" i="4"/>
  <c r="O912" i="4" s="1"/>
  <c r="N912" i="4"/>
  <c r="A913" i="4"/>
  <c r="B913" i="4"/>
  <c r="C913" i="4"/>
  <c r="D913" i="4"/>
  <c r="E913" i="4"/>
  <c r="F913" i="4"/>
  <c r="G913" i="4"/>
  <c r="H913" i="4"/>
  <c r="J913" i="4"/>
  <c r="K913" i="4"/>
  <c r="M913" i="4"/>
  <c r="N913" i="4"/>
  <c r="A914" i="4"/>
  <c r="B914" i="4"/>
  <c r="C914" i="4"/>
  <c r="D914" i="4"/>
  <c r="E914" i="4"/>
  <c r="F914" i="4"/>
  <c r="G914" i="4"/>
  <c r="I914" i="4" s="1"/>
  <c r="H914" i="4"/>
  <c r="J914" i="4"/>
  <c r="K914" i="4"/>
  <c r="M914" i="4"/>
  <c r="N914" i="4"/>
  <c r="A915" i="4"/>
  <c r="B915" i="4"/>
  <c r="C915" i="4"/>
  <c r="D915" i="4"/>
  <c r="E915" i="4"/>
  <c r="F915" i="4"/>
  <c r="G915" i="4"/>
  <c r="H915" i="4"/>
  <c r="J915" i="4"/>
  <c r="K915" i="4"/>
  <c r="M915" i="4"/>
  <c r="N915" i="4"/>
  <c r="A916" i="4"/>
  <c r="B916" i="4"/>
  <c r="C916" i="4"/>
  <c r="D916" i="4"/>
  <c r="E916" i="4"/>
  <c r="F916" i="4"/>
  <c r="G916" i="4"/>
  <c r="H916" i="4"/>
  <c r="J916" i="4"/>
  <c r="K916" i="4"/>
  <c r="M916" i="4"/>
  <c r="N916" i="4"/>
  <c r="A917" i="4"/>
  <c r="B917" i="4"/>
  <c r="C917" i="4"/>
  <c r="D917" i="4"/>
  <c r="E917" i="4"/>
  <c r="F917" i="4"/>
  <c r="G917" i="4"/>
  <c r="H917" i="4"/>
  <c r="J917" i="4"/>
  <c r="K917" i="4"/>
  <c r="M917" i="4"/>
  <c r="N917" i="4"/>
  <c r="A918" i="4"/>
  <c r="B918" i="4"/>
  <c r="C918" i="4"/>
  <c r="D918" i="4"/>
  <c r="E918" i="4"/>
  <c r="F918" i="4"/>
  <c r="G918" i="4"/>
  <c r="H918" i="4"/>
  <c r="J918" i="4"/>
  <c r="K918" i="4"/>
  <c r="M918" i="4"/>
  <c r="N918" i="4"/>
  <c r="A919" i="4"/>
  <c r="B919" i="4"/>
  <c r="C919" i="4"/>
  <c r="D919" i="4"/>
  <c r="E919" i="4"/>
  <c r="F919" i="4"/>
  <c r="G919" i="4"/>
  <c r="H919" i="4"/>
  <c r="J919" i="4"/>
  <c r="K919" i="4"/>
  <c r="L919" i="4"/>
  <c r="M919" i="4"/>
  <c r="N919" i="4"/>
  <c r="O919" i="4" s="1"/>
  <c r="A920" i="4"/>
  <c r="B920" i="4"/>
  <c r="C920" i="4"/>
  <c r="D920" i="4"/>
  <c r="E920" i="4"/>
  <c r="F920" i="4"/>
  <c r="G920" i="4"/>
  <c r="H920" i="4"/>
  <c r="J920" i="4"/>
  <c r="K920" i="4"/>
  <c r="L920" i="4" s="1"/>
  <c r="M920" i="4"/>
  <c r="N920" i="4"/>
  <c r="A921" i="4"/>
  <c r="B921" i="4"/>
  <c r="C921" i="4"/>
  <c r="D921" i="4"/>
  <c r="E921" i="4"/>
  <c r="F921" i="4"/>
  <c r="G921" i="4"/>
  <c r="H921" i="4"/>
  <c r="J921" i="4"/>
  <c r="K921" i="4"/>
  <c r="M921" i="4"/>
  <c r="N921" i="4"/>
  <c r="A922" i="4"/>
  <c r="B922" i="4"/>
  <c r="C922" i="4"/>
  <c r="D922" i="4"/>
  <c r="E922" i="4"/>
  <c r="F922" i="4"/>
  <c r="G922" i="4"/>
  <c r="I922" i="4" s="1"/>
  <c r="H922" i="4"/>
  <c r="J922" i="4"/>
  <c r="K922" i="4"/>
  <c r="M922" i="4"/>
  <c r="N922" i="4"/>
  <c r="A923" i="4"/>
  <c r="B923" i="4"/>
  <c r="C923" i="4"/>
  <c r="D923" i="4"/>
  <c r="E923" i="4"/>
  <c r="F923" i="4"/>
  <c r="G923" i="4"/>
  <c r="H923" i="4"/>
  <c r="J923" i="4"/>
  <c r="L923" i="4" s="1"/>
  <c r="K923" i="4"/>
  <c r="M923" i="4"/>
  <c r="N923" i="4"/>
  <c r="A924" i="4"/>
  <c r="B924" i="4"/>
  <c r="C924" i="4"/>
  <c r="D924" i="4"/>
  <c r="E924" i="4"/>
  <c r="F924" i="4"/>
  <c r="G924" i="4"/>
  <c r="H924" i="4"/>
  <c r="I924" i="4"/>
  <c r="J924" i="4"/>
  <c r="K924" i="4"/>
  <c r="M924" i="4"/>
  <c r="N924" i="4"/>
  <c r="A925" i="4"/>
  <c r="B925" i="4"/>
  <c r="C925" i="4"/>
  <c r="D925" i="4"/>
  <c r="E925" i="4"/>
  <c r="F925" i="4"/>
  <c r="G925" i="4"/>
  <c r="H925" i="4"/>
  <c r="J925" i="4"/>
  <c r="K925" i="4"/>
  <c r="M925" i="4"/>
  <c r="N925" i="4"/>
  <c r="A926" i="4"/>
  <c r="B926" i="4"/>
  <c r="C926" i="4"/>
  <c r="D926" i="4"/>
  <c r="E926" i="4"/>
  <c r="F926" i="4"/>
  <c r="G926" i="4"/>
  <c r="H926" i="4"/>
  <c r="J926" i="4"/>
  <c r="K926" i="4"/>
  <c r="M926" i="4"/>
  <c r="N926" i="4"/>
  <c r="A927" i="4"/>
  <c r="B927" i="4"/>
  <c r="C927" i="4"/>
  <c r="D927" i="4"/>
  <c r="E927" i="4"/>
  <c r="F927" i="4"/>
  <c r="G927" i="4"/>
  <c r="H927" i="4"/>
  <c r="J927" i="4"/>
  <c r="L927" i="4" s="1"/>
  <c r="K927" i="4"/>
  <c r="M927" i="4"/>
  <c r="N927" i="4"/>
  <c r="A928" i="4"/>
  <c r="B928" i="4"/>
  <c r="C928" i="4"/>
  <c r="D928" i="4"/>
  <c r="E928" i="4"/>
  <c r="F928" i="4"/>
  <c r="G928" i="4"/>
  <c r="H928" i="4"/>
  <c r="J928" i="4"/>
  <c r="K928" i="4"/>
  <c r="M928" i="4"/>
  <c r="O928" i="4" s="1"/>
  <c r="N928" i="4"/>
  <c r="A929" i="4"/>
  <c r="B929" i="4"/>
  <c r="C929" i="4"/>
  <c r="D929" i="4"/>
  <c r="E929" i="4"/>
  <c r="F929" i="4"/>
  <c r="G929" i="4"/>
  <c r="H929" i="4"/>
  <c r="J929" i="4"/>
  <c r="K929" i="4"/>
  <c r="M929" i="4"/>
  <c r="N929" i="4"/>
  <c r="A930" i="4"/>
  <c r="B930" i="4"/>
  <c r="C930" i="4"/>
  <c r="D930" i="4"/>
  <c r="E930" i="4"/>
  <c r="F930" i="4"/>
  <c r="G930" i="4"/>
  <c r="H930" i="4"/>
  <c r="J930" i="4"/>
  <c r="K930" i="4"/>
  <c r="M930" i="4"/>
  <c r="N930" i="4"/>
  <c r="A931" i="4"/>
  <c r="B931" i="4"/>
  <c r="C931" i="4"/>
  <c r="D931" i="4"/>
  <c r="E931" i="4"/>
  <c r="F931" i="4"/>
  <c r="G931" i="4"/>
  <c r="H931" i="4"/>
  <c r="J931" i="4"/>
  <c r="K931" i="4"/>
  <c r="M931" i="4"/>
  <c r="N931" i="4"/>
  <c r="A932" i="4"/>
  <c r="B932" i="4"/>
  <c r="C932" i="4"/>
  <c r="D932" i="4"/>
  <c r="E932" i="4"/>
  <c r="F932" i="4"/>
  <c r="G932" i="4"/>
  <c r="I932" i="4" s="1"/>
  <c r="H932" i="4"/>
  <c r="J932" i="4"/>
  <c r="K932" i="4"/>
  <c r="M932" i="4"/>
  <c r="N932" i="4"/>
  <c r="A933" i="4"/>
  <c r="B933" i="4"/>
  <c r="C933" i="4"/>
  <c r="D933" i="4"/>
  <c r="E933" i="4"/>
  <c r="F933" i="4"/>
  <c r="G933" i="4"/>
  <c r="H933" i="4"/>
  <c r="J933" i="4"/>
  <c r="L933" i="4" s="1"/>
  <c r="K933" i="4"/>
  <c r="M933" i="4"/>
  <c r="N933" i="4"/>
  <c r="A934" i="4"/>
  <c r="B934" i="4"/>
  <c r="C934" i="4"/>
  <c r="D934" i="4"/>
  <c r="E934" i="4"/>
  <c r="F934" i="4"/>
  <c r="G934" i="4"/>
  <c r="H934" i="4"/>
  <c r="J934" i="4"/>
  <c r="K934" i="4"/>
  <c r="M934" i="4"/>
  <c r="N934" i="4"/>
  <c r="A935" i="4"/>
  <c r="B935" i="4"/>
  <c r="C935" i="4"/>
  <c r="D935" i="4"/>
  <c r="E935" i="4"/>
  <c r="F935" i="4"/>
  <c r="G935" i="4"/>
  <c r="H935" i="4"/>
  <c r="J935" i="4"/>
  <c r="L935" i="4" s="1"/>
  <c r="K935" i="4"/>
  <c r="M935" i="4"/>
  <c r="N935" i="4"/>
  <c r="A936" i="4"/>
  <c r="B936" i="4"/>
  <c r="C936" i="4"/>
  <c r="D936" i="4"/>
  <c r="E936" i="4"/>
  <c r="F936" i="4"/>
  <c r="G936" i="4"/>
  <c r="I936" i="4" s="1"/>
  <c r="H936" i="4"/>
  <c r="J936" i="4"/>
  <c r="K936" i="4"/>
  <c r="M936" i="4"/>
  <c r="O936" i="4" s="1"/>
  <c r="N936" i="4"/>
  <c r="A937" i="4"/>
  <c r="B937" i="4"/>
  <c r="C937" i="4"/>
  <c r="D937" i="4"/>
  <c r="E937" i="4"/>
  <c r="F937" i="4"/>
  <c r="G937" i="4"/>
  <c r="H937" i="4"/>
  <c r="J937" i="4"/>
  <c r="K937" i="4"/>
  <c r="M937" i="4"/>
  <c r="N937" i="4"/>
  <c r="A938" i="4"/>
  <c r="B938" i="4"/>
  <c r="C938" i="4"/>
  <c r="D938" i="4"/>
  <c r="E938" i="4"/>
  <c r="F938" i="4"/>
  <c r="G938" i="4"/>
  <c r="I938" i="4" s="1"/>
  <c r="H938" i="4"/>
  <c r="J938" i="4"/>
  <c r="K938" i="4"/>
  <c r="M938" i="4"/>
  <c r="N938" i="4"/>
  <c r="A939" i="4"/>
  <c r="B939" i="4"/>
  <c r="C939" i="4"/>
  <c r="D939" i="4"/>
  <c r="E939" i="4"/>
  <c r="F939" i="4"/>
  <c r="G939" i="4"/>
  <c r="H939" i="4"/>
  <c r="J939" i="4"/>
  <c r="K939" i="4"/>
  <c r="M939" i="4"/>
  <c r="N939" i="4"/>
  <c r="A940" i="4"/>
  <c r="B940" i="4"/>
  <c r="C940" i="4"/>
  <c r="D940" i="4"/>
  <c r="E940" i="4"/>
  <c r="F940" i="4"/>
  <c r="G940" i="4"/>
  <c r="H940" i="4"/>
  <c r="I940" i="4"/>
  <c r="J940" i="4"/>
  <c r="K940" i="4"/>
  <c r="L940" i="4" s="1"/>
  <c r="M940" i="4"/>
  <c r="N940" i="4"/>
  <c r="A941" i="4"/>
  <c r="B941" i="4"/>
  <c r="C941" i="4"/>
  <c r="D941" i="4"/>
  <c r="E941" i="4"/>
  <c r="F941" i="4"/>
  <c r="G941" i="4"/>
  <c r="H941" i="4"/>
  <c r="J941" i="4"/>
  <c r="K941" i="4"/>
  <c r="L941" i="4" s="1"/>
  <c r="M941" i="4"/>
  <c r="N941" i="4"/>
  <c r="O941" i="4" s="1"/>
  <c r="A942" i="4"/>
  <c r="B942" i="4"/>
  <c r="C942" i="4"/>
  <c r="D942" i="4"/>
  <c r="E942" i="4"/>
  <c r="F942" i="4"/>
  <c r="G942" i="4"/>
  <c r="H942" i="4"/>
  <c r="I942" i="4" s="1"/>
  <c r="J942" i="4"/>
  <c r="K942" i="4"/>
  <c r="M942" i="4"/>
  <c r="N942" i="4"/>
  <c r="A943" i="4"/>
  <c r="B943" i="4"/>
  <c r="C943" i="4"/>
  <c r="D943" i="4"/>
  <c r="E943" i="4"/>
  <c r="F943" i="4"/>
  <c r="G943" i="4"/>
  <c r="H943" i="4"/>
  <c r="J943" i="4"/>
  <c r="K943" i="4"/>
  <c r="L943" i="4" s="1"/>
  <c r="M943" i="4"/>
  <c r="N943" i="4"/>
  <c r="A944" i="4"/>
  <c r="B944" i="4"/>
  <c r="C944" i="4"/>
  <c r="D944" i="4"/>
  <c r="E944" i="4"/>
  <c r="F944" i="4"/>
  <c r="G944" i="4"/>
  <c r="H944" i="4"/>
  <c r="J944" i="4"/>
  <c r="K944" i="4"/>
  <c r="M944" i="4"/>
  <c r="N944" i="4"/>
  <c r="A945" i="4"/>
  <c r="B945" i="4"/>
  <c r="C945" i="4"/>
  <c r="D945" i="4"/>
  <c r="E945" i="4"/>
  <c r="F945" i="4"/>
  <c r="G945" i="4"/>
  <c r="H945" i="4"/>
  <c r="J945" i="4"/>
  <c r="L945" i="4" s="1"/>
  <c r="K945" i="4"/>
  <c r="M945" i="4"/>
  <c r="N945" i="4"/>
  <c r="A946" i="4"/>
  <c r="B946" i="4"/>
  <c r="C946" i="4"/>
  <c r="D946" i="4"/>
  <c r="E946" i="4"/>
  <c r="F946" i="4"/>
  <c r="G946" i="4"/>
  <c r="H946" i="4"/>
  <c r="J946" i="4"/>
  <c r="K946" i="4"/>
  <c r="M946" i="4"/>
  <c r="O946" i="4" s="1"/>
  <c r="N946" i="4"/>
  <c r="A947" i="4"/>
  <c r="B947" i="4"/>
  <c r="C947" i="4"/>
  <c r="D947" i="4"/>
  <c r="E947" i="4"/>
  <c r="F947" i="4"/>
  <c r="G947" i="4"/>
  <c r="H947" i="4"/>
  <c r="J947" i="4"/>
  <c r="L947" i="4" s="1"/>
  <c r="K947" i="4"/>
  <c r="M947" i="4"/>
  <c r="N947" i="4"/>
  <c r="A948" i="4"/>
  <c r="B948" i="4"/>
  <c r="C948" i="4"/>
  <c r="D948" i="4"/>
  <c r="E948" i="4"/>
  <c r="F948" i="4"/>
  <c r="G948" i="4"/>
  <c r="H948" i="4"/>
  <c r="J948" i="4"/>
  <c r="K948" i="4"/>
  <c r="M948" i="4"/>
  <c r="O948" i="4" s="1"/>
  <c r="N948" i="4"/>
  <c r="A949" i="4"/>
  <c r="B949" i="4"/>
  <c r="C949" i="4"/>
  <c r="D949" i="4"/>
  <c r="E949" i="4"/>
  <c r="F949" i="4"/>
  <c r="G949" i="4"/>
  <c r="H949" i="4"/>
  <c r="J949" i="4"/>
  <c r="L949" i="4" s="1"/>
  <c r="K949" i="4"/>
  <c r="M949" i="4"/>
  <c r="N949" i="4"/>
  <c r="A950" i="4"/>
  <c r="B950" i="4"/>
  <c r="C950" i="4"/>
  <c r="D950" i="4"/>
  <c r="E950" i="4"/>
  <c r="F950" i="4"/>
  <c r="G950" i="4"/>
  <c r="H950" i="4"/>
  <c r="J950" i="4"/>
  <c r="K950" i="4"/>
  <c r="M950" i="4"/>
  <c r="N950" i="4"/>
  <c r="O950" i="4"/>
  <c r="A951" i="4"/>
  <c r="B951" i="4"/>
  <c r="C951" i="4"/>
  <c r="D951" i="4"/>
  <c r="E951" i="4"/>
  <c r="F951" i="4"/>
  <c r="G951" i="4"/>
  <c r="H951" i="4"/>
  <c r="I951" i="4" s="1"/>
  <c r="J951" i="4"/>
  <c r="K951" i="4"/>
  <c r="L951" i="4" s="1"/>
  <c r="M951" i="4"/>
  <c r="N951" i="4"/>
  <c r="A952" i="4"/>
  <c r="B952" i="4"/>
  <c r="C952" i="4"/>
  <c r="D952" i="4"/>
  <c r="E952" i="4"/>
  <c r="F952" i="4"/>
  <c r="G952" i="4"/>
  <c r="H952" i="4"/>
  <c r="J952" i="4"/>
  <c r="K952" i="4"/>
  <c r="M952" i="4"/>
  <c r="N952" i="4"/>
  <c r="A953" i="4"/>
  <c r="B953" i="4"/>
  <c r="C953" i="4"/>
  <c r="D953" i="4"/>
  <c r="E953" i="4"/>
  <c r="F953" i="4"/>
  <c r="G953" i="4"/>
  <c r="H953" i="4"/>
  <c r="I953" i="4" s="1"/>
  <c r="J953" i="4"/>
  <c r="K953" i="4"/>
  <c r="M953" i="4"/>
  <c r="N953" i="4"/>
  <c r="A954" i="4"/>
  <c r="B954" i="4"/>
  <c r="C954" i="4"/>
  <c r="D954" i="4"/>
  <c r="E954" i="4"/>
  <c r="F954" i="4"/>
  <c r="G954" i="4"/>
  <c r="H954" i="4"/>
  <c r="J954" i="4"/>
  <c r="K954" i="4"/>
  <c r="L954" i="4" s="1"/>
  <c r="M954" i="4"/>
  <c r="N954" i="4"/>
  <c r="A955" i="4"/>
  <c r="B955" i="4"/>
  <c r="C955" i="4"/>
  <c r="D955" i="4"/>
  <c r="E955" i="4"/>
  <c r="F955" i="4"/>
  <c r="G955" i="4"/>
  <c r="H955" i="4"/>
  <c r="I955" i="4" s="1"/>
  <c r="J955" i="4"/>
  <c r="K955" i="4"/>
  <c r="M955" i="4"/>
  <c r="N955" i="4"/>
  <c r="O955" i="4" s="1"/>
  <c r="A956" i="4"/>
  <c r="B956" i="4"/>
  <c r="C956" i="4"/>
  <c r="D956" i="4"/>
  <c r="E956" i="4"/>
  <c r="F956" i="4"/>
  <c r="G956" i="4"/>
  <c r="H956" i="4"/>
  <c r="I956" i="4" s="1"/>
  <c r="J956" i="4"/>
  <c r="K956" i="4"/>
  <c r="M956" i="4"/>
  <c r="N956" i="4"/>
  <c r="A957" i="4"/>
  <c r="B957" i="4"/>
  <c r="C957" i="4"/>
  <c r="D957" i="4"/>
  <c r="E957" i="4"/>
  <c r="F957" i="4"/>
  <c r="G957" i="4"/>
  <c r="H957" i="4"/>
  <c r="J957" i="4"/>
  <c r="K957" i="4"/>
  <c r="M957" i="4"/>
  <c r="N957" i="4"/>
  <c r="A958" i="4"/>
  <c r="B958" i="4"/>
  <c r="C958" i="4"/>
  <c r="D958" i="4"/>
  <c r="E958" i="4"/>
  <c r="F958" i="4"/>
  <c r="G958" i="4"/>
  <c r="H958" i="4"/>
  <c r="I958" i="4" s="1"/>
  <c r="J958" i="4"/>
  <c r="K958" i="4"/>
  <c r="M958" i="4"/>
  <c r="N958" i="4"/>
  <c r="A959" i="4"/>
  <c r="B959" i="4"/>
  <c r="C959" i="4"/>
  <c r="D959" i="4"/>
  <c r="E959" i="4"/>
  <c r="F959" i="4"/>
  <c r="G959" i="4"/>
  <c r="H959" i="4"/>
  <c r="J959" i="4"/>
  <c r="K959" i="4"/>
  <c r="M959" i="4"/>
  <c r="N959" i="4"/>
  <c r="A960" i="4"/>
  <c r="B960" i="4"/>
  <c r="C960" i="4"/>
  <c r="D960" i="4"/>
  <c r="E960" i="4"/>
  <c r="F960" i="4"/>
  <c r="G960" i="4"/>
  <c r="I960" i="4" s="1"/>
  <c r="H960" i="4"/>
  <c r="J960" i="4"/>
  <c r="K960" i="4"/>
  <c r="M960" i="4"/>
  <c r="O960" i="4" s="1"/>
  <c r="N960" i="4"/>
  <c r="A961" i="4"/>
  <c r="B961" i="4"/>
  <c r="C961" i="4"/>
  <c r="D961" i="4"/>
  <c r="E961" i="4"/>
  <c r="F961" i="4"/>
  <c r="G961" i="4"/>
  <c r="H961" i="4"/>
  <c r="I961" i="4" s="1"/>
  <c r="J961" i="4"/>
  <c r="K961" i="4"/>
  <c r="M961" i="4"/>
  <c r="N961" i="4"/>
  <c r="O961" i="4" s="1"/>
  <c r="A962" i="4"/>
  <c r="B962" i="4"/>
  <c r="C962" i="4"/>
  <c r="D962" i="4"/>
  <c r="E962" i="4"/>
  <c r="F962" i="4"/>
  <c r="G962" i="4"/>
  <c r="H962" i="4"/>
  <c r="J962" i="4"/>
  <c r="K962" i="4"/>
  <c r="L962" i="4" s="1"/>
  <c r="M962" i="4"/>
  <c r="N962" i="4"/>
  <c r="A963" i="4"/>
  <c r="B963" i="4"/>
  <c r="C963" i="4"/>
  <c r="D963" i="4"/>
  <c r="E963" i="4"/>
  <c r="F963" i="4"/>
  <c r="G963" i="4"/>
  <c r="H963" i="4"/>
  <c r="I963" i="4" s="1"/>
  <c r="J963" i="4"/>
  <c r="K963" i="4"/>
  <c r="M963" i="4"/>
  <c r="N963" i="4"/>
  <c r="O963" i="4" s="1"/>
  <c r="A964" i="4"/>
  <c r="B964" i="4"/>
  <c r="C964" i="4"/>
  <c r="D964" i="4"/>
  <c r="E964" i="4"/>
  <c r="F964" i="4"/>
  <c r="G964" i="4"/>
  <c r="H964" i="4"/>
  <c r="I964" i="4" s="1"/>
  <c r="J964" i="4"/>
  <c r="K964" i="4"/>
  <c r="L964" i="4" s="1"/>
  <c r="M964" i="4"/>
  <c r="N964" i="4"/>
  <c r="A965" i="4"/>
  <c r="B965" i="4"/>
  <c r="C965" i="4"/>
  <c r="D965" i="4"/>
  <c r="E965" i="4"/>
  <c r="F965" i="4"/>
  <c r="G965" i="4"/>
  <c r="H965" i="4"/>
  <c r="J965" i="4"/>
  <c r="K965" i="4"/>
  <c r="M965" i="4"/>
  <c r="N965" i="4"/>
  <c r="A966" i="4"/>
  <c r="B966" i="4"/>
  <c r="C966" i="4"/>
  <c r="D966" i="4"/>
  <c r="E966" i="4"/>
  <c r="F966" i="4"/>
  <c r="G966" i="4"/>
  <c r="H966" i="4"/>
  <c r="J966" i="4"/>
  <c r="K966" i="4"/>
  <c r="M966" i="4"/>
  <c r="N966" i="4"/>
  <c r="A967" i="4"/>
  <c r="B967" i="4"/>
  <c r="C967" i="4"/>
  <c r="D967" i="4"/>
  <c r="E967" i="4"/>
  <c r="F967" i="4"/>
  <c r="G967" i="4"/>
  <c r="H967" i="4"/>
  <c r="J967" i="4"/>
  <c r="K967" i="4"/>
  <c r="L967" i="4" s="1"/>
  <c r="M967" i="4"/>
  <c r="N967" i="4"/>
  <c r="A968" i="4"/>
  <c r="B968" i="4"/>
  <c r="C968" i="4"/>
  <c r="D968" i="4"/>
  <c r="E968" i="4"/>
  <c r="F968" i="4"/>
  <c r="G968" i="4"/>
  <c r="H968" i="4"/>
  <c r="J968" i="4"/>
  <c r="K968" i="4"/>
  <c r="M968" i="4"/>
  <c r="N968" i="4"/>
  <c r="A969" i="4"/>
  <c r="B969" i="4"/>
  <c r="C969" i="4"/>
  <c r="D969" i="4"/>
  <c r="E969" i="4"/>
  <c r="F969" i="4"/>
  <c r="G969" i="4"/>
  <c r="H969" i="4"/>
  <c r="J969" i="4"/>
  <c r="L969" i="4" s="1"/>
  <c r="K969" i="4"/>
  <c r="M969" i="4"/>
  <c r="N969" i="4"/>
  <c r="A970" i="4"/>
  <c r="B970" i="4"/>
  <c r="C970" i="4"/>
  <c r="D970" i="4"/>
  <c r="E970" i="4"/>
  <c r="F970" i="4"/>
  <c r="G970" i="4"/>
  <c r="I970" i="4" s="1"/>
  <c r="H970" i="4"/>
  <c r="J970" i="4"/>
  <c r="K970" i="4"/>
  <c r="M970" i="4"/>
  <c r="O970" i="4" s="1"/>
  <c r="N970" i="4"/>
  <c r="A971" i="4"/>
  <c r="B971" i="4"/>
  <c r="C971" i="4"/>
  <c r="D971" i="4"/>
  <c r="E971" i="4"/>
  <c r="F971" i="4"/>
  <c r="G971" i="4"/>
  <c r="H971" i="4"/>
  <c r="J971" i="4"/>
  <c r="K971" i="4"/>
  <c r="M971" i="4"/>
  <c r="N971" i="4"/>
  <c r="A972" i="4"/>
  <c r="B972" i="4"/>
  <c r="C972" i="4"/>
  <c r="D972" i="4"/>
  <c r="E972" i="4"/>
  <c r="F972" i="4"/>
  <c r="G972" i="4"/>
  <c r="I972" i="4" s="1"/>
  <c r="H972" i="4"/>
  <c r="J972" i="4"/>
  <c r="K972" i="4"/>
  <c r="L972" i="4" s="1"/>
  <c r="M972" i="4"/>
  <c r="N972" i="4"/>
  <c r="A973" i="4"/>
  <c r="B973" i="4"/>
  <c r="C973" i="4"/>
  <c r="D973" i="4"/>
  <c r="E973" i="4"/>
  <c r="F973" i="4"/>
  <c r="G973" i="4"/>
  <c r="H973" i="4"/>
  <c r="J973" i="4"/>
  <c r="K973" i="4"/>
  <c r="L973" i="4" s="1"/>
  <c r="M973" i="4"/>
  <c r="N973" i="4"/>
  <c r="O973" i="4" s="1"/>
  <c r="A974" i="4"/>
  <c r="B974" i="4"/>
  <c r="C974" i="4"/>
  <c r="D974" i="4"/>
  <c r="E974" i="4"/>
  <c r="F974" i="4"/>
  <c r="G974" i="4"/>
  <c r="H974" i="4"/>
  <c r="J974" i="4"/>
  <c r="K974" i="4"/>
  <c r="M974" i="4"/>
  <c r="N974" i="4"/>
  <c r="A975" i="4"/>
  <c r="B975" i="4"/>
  <c r="C975" i="4"/>
  <c r="D975" i="4"/>
  <c r="E975" i="4"/>
  <c r="F975" i="4"/>
  <c r="G975" i="4"/>
  <c r="H975" i="4"/>
  <c r="J975" i="4"/>
  <c r="K975" i="4"/>
  <c r="M975" i="4"/>
  <c r="N975" i="4"/>
  <c r="A976" i="4"/>
  <c r="B976" i="4"/>
  <c r="C976" i="4"/>
  <c r="D976" i="4"/>
  <c r="E976" i="4"/>
  <c r="F976" i="4"/>
  <c r="G976" i="4"/>
  <c r="H976" i="4"/>
  <c r="J976" i="4"/>
  <c r="K976" i="4"/>
  <c r="M976" i="4"/>
  <c r="N976" i="4"/>
  <c r="O976" i="4" s="1"/>
  <c r="A977" i="4"/>
  <c r="B977" i="4"/>
  <c r="C977" i="4"/>
  <c r="D977" i="4"/>
  <c r="E977" i="4"/>
  <c r="F977" i="4"/>
  <c r="G977" i="4"/>
  <c r="H977" i="4"/>
  <c r="J977" i="4"/>
  <c r="K977" i="4"/>
  <c r="M977" i="4"/>
  <c r="N977" i="4"/>
  <c r="A978" i="4"/>
  <c r="B978" i="4"/>
  <c r="C978" i="4"/>
  <c r="D978" i="4"/>
  <c r="E978" i="4"/>
  <c r="F978" i="4"/>
  <c r="G978" i="4"/>
  <c r="H978" i="4"/>
  <c r="J978" i="4"/>
  <c r="K978" i="4"/>
  <c r="M978" i="4"/>
  <c r="N978" i="4"/>
  <c r="A979" i="4"/>
  <c r="B979" i="4"/>
  <c r="C979" i="4"/>
  <c r="D979" i="4"/>
  <c r="E979" i="4"/>
  <c r="F979" i="4"/>
  <c r="G979" i="4"/>
  <c r="H979" i="4"/>
  <c r="J979" i="4"/>
  <c r="K979" i="4"/>
  <c r="M979" i="4"/>
  <c r="N979" i="4"/>
  <c r="A980" i="4"/>
  <c r="B980" i="4"/>
  <c r="C980" i="4"/>
  <c r="D980" i="4"/>
  <c r="E980" i="4"/>
  <c r="F980" i="4"/>
  <c r="G980" i="4"/>
  <c r="H980" i="4"/>
  <c r="J980" i="4"/>
  <c r="K980" i="4"/>
  <c r="M980" i="4"/>
  <c r="N980" i="4"/>
  <c r="A981" i="4"/>
  <c r="B981" i="4"/>
  <c r="C981" i="4"/>
  <c r="D981" i="4"/>
  <c r="E981" i="4"/>
  <c r="F981" i="4"/>
  <c r="G981" i="4"/>
  <c r="H981" i="4"/>
  <c r="J981" i="4"/>
  <c r="K981" i="4"/>
  <c r="M981" i="4"/>
  <c r="N981" i="4"/>
  <c r="A982" i="4"/>
  <c r="B982" i="4"/>
  <c r="C982" i="4"/>
  <c r="D982" i="4"/>
  <c r="E982" i="4"/>
  <c r="F982" i="4"/>
  <c r="G982" i="4"/>
  <c r="H982" i="4"/>
  <c r="J982" i="4"/>
  <c r="K982" i="4"/>
  <c r="M982" i="4"/>
  <c r="O982" i="4" s="1"/>
  <c r="N982" i="4"/>
  <c r="A983" i="4"/>
  <c r="B983" i="4"/>
  <c r="C983" i="4"/>
  <c r="D983" i="4"/>
  <c r="E983" i="4"/>
  <c r="F983" i="4"/>
  <c r="G983" i="4"/>
  <c r="H983" i="4"/>
  <c r="J983" i="4"/>
  <c r="L983" i="4" s="1"/>
  <c r="K983" i="4"/>
  <c r="M983" i="4"/>
  <c r="N983" i="4"/>
  <c r="A984" i="4"/>
  <c r="B984" i="4"/>
  <c r="C984" i="4"/>
  <c r="D984" i="4"/>
  <c r="E984" i="4"/>
  <c r="F984" i="4"/>
  <c r="G984" i="4"/>
  <c r="I984" i="4" s="1"/>
  <c r="H984" i="4"/>
  <c r="J984" i="4"/>
  <c r="K984" i="4"/>
  <c r="M984" i="4"/>
  <c r="O984" i="4" s="1"/>
  <c r="N984" i="4"/>
  <c r="A985" i="4"/>
  <c r="B985" i="4"/>
  <c r="C985" i="4"/>
  <c r="D985" i="4"/>
  <c r="E985" i="4"/>
  <c r="F985" i="4"/>
  <c r="G985" i="4"/>
  <c r="H985" i="4"/>
  <c r="J985" i="4"/>
  <c r="K985" i="4"/>
  <c r="M985" i="4"/>
  <c r="N985" i="4"/>
  <c r="A986" i="4"/>
  <c r="B986" i="4"/>
  <c r="C986" i="4"/>
  <c r="D986" i="4"/>
  <c r="E986" i="4"/>
  <c r="F986" i="4"/>
  <c r="G986" i="4"/>
  <c r="H986" i="4"/>
  <c r="J986" i="4"/>
  <c r="K986" i="4"/>
  <c r="M986" i="4"/>
  <c r="N986" i="4"/>
  <c r="A987" i="4"/>
  <c r="B987" i="4"/>
  <c r="C987" i="4"/>
  <c r="D987" i="4"/>
  <c r="E987" i="4"/>
  <c r="F987" i="4"/>
  <c r="G987" i="4"/>
  <c r="H987" i="4"/>
  <c r="J987" i="4"/>
  <c r="K987" i="4"/>
  <c r="M987" i="4"/>
  <c r="N987" i="4"/>
  <c r="A988" i="4"/>
  <c r="B988" i="4"/>
  <c r="C988" i="4"/>
  <c r="D988" i="4"/>
  <c r="E988" i="4"/>
  <c r="F988" i="4"/>
  <c r="G988" i="4"/>
  <c r="H988" i="4"/>
  <c r="J988" i="4"/>
  <c r="K988" i="4"/>
  <c r="M988" i="4"/>
  <c r="N988" i="4"/>
  <c r="A989" i="4"/>
  <c r="B989" i="4"/>
  <c r="C989" i="4"/>
  <c r="D989" i="4"/>
  <c r="E989" i="4"/>
  <c r="F989" i="4"/>
  <c r="G989" i="4"/>
  <c r="H989" i="4"/>
  <c r="J989" i="4"/>
  <c r="K989" i="4"/>
  <c r="M989" i="4"/>
  <c r="N989" i="4"/>
  <c r="A990" i="4"/>
  <c r="B990" i="4"/>
  <c r="C990" i="4"/>
  <c r="D990" i="4"/>
  <c r="E990" i="4"/>
  <c r="F990" i="4"/>
  <c r="G990" i="4"/>
  <c r="H990" i="4"/>
  <c r="I990" i="4"/>
  <c r="J990" i="4"/>
  <c r="K990" i="4"/>
  <c r="M990" i="4"/>
  <c r="N990" i="4"/>
  <c r="O990" i="4" s="1"/>
  <c r="A991" i="4"/>
  <c r="B991" i="4"/>
  <c r="C991" i="4"/>
  <c r="D991" i="4"/>
  <c r="E991" i="4"/>
  <c r="F991" i="4"/>
  <c r="G991" i="4"/>
  <c r="H991" i="4"/>
  <c r="J991" i="4"/>
  <c r="K991" i="4"/>
  <c r="M991" i="4"/>
  <c r="N991" i="4"/>
  <c r="A992" i="4"/>
  <c r="B992" i="4"/>
  <c r="C992" i="4"/>
  <c r="D992" i="4"/>
  <c r="E992" i="4"/>
  <c r="F992" i="4"/>
  <c r="G992" i="4"/>
  <c r="H992" i="4"/>
  <c r="J992" i="4"/>
  <c r="K992" i="4"/>
  <c r="M992" i="4"/>
  <c r="O992" i="4" s="1"/>
  <c r="N992" i="4"/>
  <c r="A993" i="4"/>
  <c r="B993" i="4"/>
  <c r="C993" i="4"/>
  <c r="D993" i="4"/>
  <c r="E993" i="4"/>
  <c r="F993" i="4"/>
  <c r="G993" i="4"/>
  <c r="H993" i="4"/>
  <c r="J993" i="4"/>
  <c r="K993" i="4"/>
  <c r="M993" i="4"/>
  <c r="N993" i="4"/>
  <c r="A994" i="4"/>
  <c r="B994" i="4"/>
  <c r="C994" i="4"/>
  <c r="D994" i="4"/>
  <c r="E994" i="4"/>
  <c r="F994" i="4"/>
  <c r="G994" i="4"/>
  <c r="H994" i="4"/>
  <c r="J994" i="4"/>
  <c r="K994" i="4"/>
  <c r="M994" i="4"/>
  <c r="N994" i="4"/>
  <c r="A995" i="4"/>
  <c r="B995" i="4"/>
  <c r="C995" i="4"/>
  <c r="D995" i="4"/>
  <c r="E995" i="4"/>
  <c r="F995" i="4"/>
  <c r="G995" i="4"/>
  <c r="H995" i="4"/>
  <c r="J995" i="4"/>
  <c r="K995" i="4"/>
  <c r="M995" i="4"/>
  <c r="N995" i="4"/>
  <c r="A996" i="4"/>
  <c r="B996" i="4"/>
  <c r="C996" i="4"/>
  <c r="D996" i="4"/>
  <c r="E996" i="4"/>
  <c r="F996" i="4"/>
  <c r="G996" i="4"/>
  <c r="H996" i="4"/>
  <c r="J996" i="4"/>
  <c r="K996" i="4"/>
  <c r="M996" i="4"/>
  <c r="N996" i="4"/>
  <c r="A997" i="4"/>
  <c r="B997" i="4"/>
  <c r="C997" i="4"/>
  <c r="D997" i="4"/>
  <c r="E997" i="4"/>
  <c r="F997" i="4"/>
  <c r="G997" i="4"/>
  <c r="H997" i="4"/>
  <c r="J997" i="4"/>
  <c r="K997" i="4"/>
  <c r="M997" i="4"/>
  <c r="N997" i="4"/>
  <c r="A998" i="4"/>
  <c r="B998" i="4"/>
  <c r="C998" i="4"/>
  <c r="D998" i="4"/>
  <c r="E998" i="4"/>
  <c r="F998" i="4"/>
  <c r="G998" i="4"/>
  <c r="I998" i="4" s="1"/>
  <c r="H998" i="4"/>
  <c r="J998" i="4"/>
  <c r="K998" i="4"/>
  <c r="M998" i="4"/>
  <c r="N998" i="4"/>
  <c r="A999" i="4"/>
  <c r="B999" i="4"/>
  <c r="C999" i="4"/>
  <c r="D999" i="4"/>
  <c r="E999" i="4"/>
  <c r="F999" i="4"/>
  <c r="G999" i="4"/>
  <c r="H999" i="4"/>
  <c r="J999" i="4"/>
  <c r="L999" i="4" s="1"/>
  <c r="K999" i="4"/>
  <c r="M999" i="4"/>
  <c r="N999" i="4"/>
  <c r="A1000" i="4"/>
  <c r="B1000" i="4"/>
  <c r="C1000" i="4"/>
  <c r="D1000" i="4"/>
  <c r="E1000" i="4"/>
  <c r="F1000" i="4"/>
  <c r="G1000" i="4"/>
  <c r="H1000" i="4"/>
  <c r="J1000" i="4"/>
  <c r="K1000" i="4"/>
  <c r="M1000" i="4"/>
  <c r="N1000" i="4"/>
  <c r="A1001" i="4"/>
  <c r="B1001" i="4"/>
  <c r="C1001" i="4"/>
  <c r="D1001" i="4"/>
  <c r="E1001" i="4"/>
  <c r="F1001" i="4"/>
  <c r="G1001" i="4"/>
  <c r="H1001" i="4"/>
  <c r="J1001" i="4"/>
  <c r="L1001" i="4" s="1"/>
  <c r="K1001" i="4"/>
  <c r="M1001" i="4"/>
  <c r="N1001" i="4"/>
  <c r="A1002" i="4"/>
  <c r="B1002" i="4"/>
  <c r="C1002" i="4"/>
  <c r="D1002" i="4"/>
  <c r="E1002" i="4"/>
  <c r="F1002" i="4"/>
  <c r="G1002" i="4"/>
  <c r="I1002" i="4" s="1"/>
  <c r="H1002" i="4"/>
  <c r="J1002" i="4"/>
  <c r="K1002" i="4"/>
  <c r="M1002" i="4"/>
  <c r="O1002" i="4" s="1"/>
  <c r="N1002" i="4"/>
  <c r="A1003" i="4"/>
  <c r="B1003" i="4"/>
  <c r="C1003" i="4"/>
  <c r="D1003" i="4"/>
  <c r="E1003" i="4"/>
  <c r="F1003" i="4"/>
  <c r="G1003" i="4"/>
  <c r="H1003" i="4"/>
  <c r="J1003" i="4"/>
  <c r="K1003" i="4"/>
  <c r="M1003" i="4"/>
  <c r="N1003" i="4"/>
  <c r="A1004" i="4"/>
  <c r="B1004" i="4"/>
  <c r="C1004" i="4"/>
  <c r="D1004" i="4"/>
  <c r="E1004" i="4"/>
  <c r="F1004" i="4"/>
  <c r="G1004" i="4"/>
  <c r="H1004" i="4"/>
  <c r="I1004" i="4"/>
  <c r="J1004" i="4"/>
  <c r="K1004" i="4"/>
  <c r="L1004" i="4" s="1"/>
  <c r="M1004" i="4"/>
  <c r="N1004" i="4"/>
  <c r="A1005" i="4"/>
  <c r="B1005" i="4"/>
  <c r="C1005" i="4"/>
  <c r="D1005" i="4"/>
  <c r="E1005" i="4"/>
  <c r="F1005" i="4"/>
  <c r="G1005" i="4"/>
  <c r="H1005" i="4"/>
  <c r="J1005" i="4"/>
  <c r="K1005" i="4"/>
  <c r="L1005" i="4" s="1"/>
  <c r="M1005" i="4"/>
  <c r="N1005" i="4"/>
  <c r="O1005" i="4" s="1"/>
  <c r="A1006" i="4"/>
  <c r="B1006" i="4"/>
  <c r="C1006" i="4"/>
  <c r="D1006" i="4"/>
  <c r="E1006" i="4"/>
  <c r="F1006" i="4"/>
  <c r="G1006" i="4"/>
  <c r="H1006" i="4"/>
  <c r="I1006" i="4" s="1"/>
  <c r="J1006" i="4"/>
  <c r="K1006" i="4"/>
  <c r="M1006" i="4"/>
  <c r="N1006" i="4"/>
  <c r="A1007" i="4"/>
  <c r="B1007" i="4"/>
  <c r="C1007" i="4"/>
  <c r="D1007" i="4"/>
  <c r="E1007" i="4"/>
  <c r="F1007" i="4"/>
  <c r="G1007" i="4"/>
  <c r="H1007" i="4"/>
  <c r="J1007" i="4"/>
  <c r="K1007" i="4"/>
  <c r="M1007" i="4"/>
  <c r="N1007" i="4"/>
  <c r="A1008" i="4"/>
  <c r="B1008" i="4"/>
  <c r="C1008" i="4"/>
  <c r="D1008" i="4"/>
  <c r="E1008" i="4"/>
  <c r="F1008" i="4"/>
  <c r="G1008" i="4"/>
  <c r="H1008" i="4"/>
  <c r="J1008" i="4"/>
  <c r="K1008" i="4"/>
  <c r="L1008" i="4" s="1"/>
  <c r="M1008" i="4"/>
  <c r="N1008" i="4"/>
  <c r="A1009" i="4"/>
  <c r="B1009" i="4"/>
  <c r="C1009" i="4"/>
  <c r="D1009" i="4"/>
  <c r="E1009" i="4"/>
  <c r="F1009" i="4"/>
  <c r="G1009" i="4"/>
  <c r="H1009" i="4"/>
  <c r="J1009" i="4"/>
  <c r="K1009" i="4"/>
  <c r="M1009" i="4"/>
  <c r="N1009" i="4"/>
  <c r="A1010" i="4"/>
  <c r="B1010" i="4"/>
  <c r="C1010" i="4"/>
  <c r="D1010" i="4"/>
  <c r="E1010" i="4"/>
  <c r="F1010" i="4"/>
  <c r="G1010" i="4"/>
  <c r="H1010" i="4"/>
  <c r="J1010" i="4"/>
  <c r="K1010" i="4"/>
  <c r="M1010" i="4"/>
  <c r="N1010" i="4"/>
  <c r="A1011" i="4"/>
  <c r="B1011" i="4"/>
  <c r="C1011" i="4"/>
  <c r="D1011" i="4"/>
  <c r="E1011" i="4"/>
  <c r="F1011" i="4"/>
  <c r="G1011" i="4"/>
  <c r="H1011" i="4"/>
  <c r="J1011" i="4"/>
  <c r="K1011" i="4"/>
  <c r="M1011" i="4"/>
  <c r="N1011" i="4"/>
  <c r="A1012" i="4"/>
  <c r="B1012" i="4"/>
  <c r="C1012" i="4"/>
  <c r="D1012" i="4"/>
  <c r="E1012" i="4"/>
  <c r="F1012" i="4"/>
  <c r="G1012" i="4"/>
  <c r="H1012" i="4"/>
  <c r="J1012" i="4"/>
  <c r="K1012" i="4"/>
  <c r="L1012" i="4" s="1"/>
  <c r="M1012" i="4"/>
  <c r="N1012" i="4"/>
  <c r="A1013" i="4"/>
  <c r="B1013" i="4"/>
  <c r="C1013" i="4"/>
  <c r="D1013" i="4"/>
  <c r="E1013" i="4"/>
  <c r="F1013" i="4"/>
  <c r="G1013" i="4"/>
  <c r="H1013" i="4"/>
  <c r="J1013" i="4"/>
  <c r="K1013" i="4"/>
  <c r="M1013" i="4"/>
  <c r="N1013" i="4"/>
  <c r="A1014" i="4"/>
  <c r="B1014" i="4"/>
  <c r="C1014" i="4"/>
  <c r="D1014" i="4"/>
  <c r="E1014" i="4"/>
  <c r="F1014" i="4"/>
  <c r="G1014" i="4"/>
  <c r="H1014" i="4"/>
  <c r="I1014" i="4" s="1"/>
  <c r="J1014" i="4"/>
  <c r="K1014" i="4"/>
  <c r="M1014" i="4"/>
  <c r="N1014" i="4"/>
  <c r="A1015" i="4"/>
  <c r="B1015" i="4"/>
  <c r="C1015" i="4"/>
  <c r="D1015" i="4"/>
  <c r="E1015" i="4"/>
  <c r="F1015" i="4"/>
  <c r="G1015" i="4"/>
  <c r="H1015" i="4"/>
  <c r="J1015" i="4"/>
  <c r="L1015" i="4" s="1"/>
  <c r="K1015" i="4"/>
  <c r="M1015" i="4"/>
  <c r="N1015" i="4"/>
  <c r="A1016" i="4"/>
  <c r="B1016" i="4"/>
  <c r="C1016" i="4"/>
  <c r="D1016" i="4"/>
  <c r="E1016" i="4"/>
  <c r="F1016" i="4"/>
  <c r="G1016" i="4"/>
  <c r="H1016" i="4"/>
  <c r="J1016" i="4"/>
  <c r="K1016" i="4"/>
  <c r="M1016" i="4"/>
  <c r="N1016" i="4"/>
  <c r="A1017" i="4"/>
  <c r="B1017" i="4"/>
  <c r="C1017" i="4"/>
  <c r="D1017" i="4"/>
  <c r="E1017" i="4"/>
  <c r="F1017" i="4"/>
  <c r="G1017" i="4"/>
  <c r="H1017" i="4"/>
  <c r="J1017" i="4"/>
  <c r="L1017" i="4" s="1"/>
  <c r="K1017" i="4"/>
  <c r="M1017" i="4"/>
  <c r="N1017" i="4"/>
  <c r="A1018" i="4"/>
  <c r="B1018" i="4"/>
  <c r="C1018" i="4"/>
  <c r="D1018" i="4"/>
  <c r="E1018" i="4"/>
  <c r="F1018" i="4"/>
  <c r="G1018" i="4"/>
  <c r="I1018" i="4" s="1"/>
  <c r="H1018" i="4"/>
  <c r="J1018" i="4"/>
  <c r="K1018" i="4"/>
  <c r="M1018" i="4"/>
  <c r="O1018" i="4" s="1"/>
  <c r="N1018" i="4"/>
  <c r="A1019" i="4"/>
  <c r="B1019" i="4"/>
  <c r="C1019" i="4"/>
  <c r="D1019" i="4"/>
  <c r="E1019" i="4"/>
  <c r="F1019" i="4"/>
  <c r="G1019" i="4"/>
  <c r="H1019" i="4"/>
  <c r="J1019" i="4"/>
  <c r="K1019" i="4"/>
  <c r="M1019" i="4"/>
  <c r="N1019" i="4"/>
  <c r="A1020" i="4"/>
  <c r="B1020" i="4"/>
  <c r="C1020" i="4"/>
  <c r="D1020" i="4"/>
  <c r="E1020" i="4"/>
  <c r="F1020" i="4"/>
  <c r="G1020" i="4"/>
  <c r="I1020" i="4" s="1"/>
  <c r="H1020" i="4"/>
  <c r="J1020" i="4"/>
  <c r="K1020" i="4"/>
  <c r="L1020" i="4" s="1"/>
  <c r="M1020" i="4"/>
  <c r="N1020" i="4"/>
  <c r="A1021" i="4"/>
  <c r="B1021" i="4"/>
  <c r="C1021" i="4"/>
  <c r="D1021" i="4"/>
  <c r="E1021" i="4"/>
  <c r="F1021" i="4"/>
  <c r="G1021" i="4"/>
  <c r="H1021" i="4"/>
  <c r="J1021" i="4"/>
  <c r="K1021" i="4"/>
  <c r="L1021" i="4" s="1"/>
  <c r="M1021" i="4"/>
  <c r="N1021" i="4"/>
  <c r="O1021" i="4" s="1"/>
  <c r="A1022" i="4"/>
  <c r="B1022" i="4"/>
  <c r="C1022" i="4"/>
  <c r="D1022" i="4"/>
  <c r="E1022" i="4"/>
  <c r="F1022" i="4"/>
  <c r="G1022" i="4"/>
  <c r="H1022" i="4"/>
  <c r="J1022" i="4"/>
  <c r="K1022" i="4"/>
  <c r="M1022" i="4"/>
  <c r="N1022" i="4"/>
  <c r="A1023" i="4"/>
  <c r="B1023" i="4"/>
  <c r="C1023" i="4"/>
  <c r="D1023" i="4"/>
  <c r="E1023" i="4"/>
  <c r="F1023" i="4"/>
  <c r="G1023" i="4"/>
  <c r="H1023" i="4"/>
  <c r="J1023" i="4"/>
  <c r="K1023" i="4"/>
  <c r="L1023" i="4" s="1"/>
  <c r="M1023" i="4"/>
  <c r="N1023" i="4"/>
  <c r="A1024" i="4"/>
  <c r="B1024" i="4"/>
  <c r="C1024" i="4"/>
  <c r="D1024" i="4"/>
  <c r="E1024" i="4"/>
  <c r="F1024" i="4"/>
  <c r="G1024" i="4"/>
  <c r="H1024" i="4"/>
  <c r="J1024" i="4"/>
  <c r="K1024" i="4"/>
  <c r="M1024" i="4"/>
  <c r="N1024" i="4"/>
  <c r="A1025" i="4"/>
  <c r="B1025" i="4"/>
  <c r="C1025" i="4"/>
  <c r="D1025" i="4"/>
  <c r="E1025" i="4"/>
  <c r="F1025" i="4"/>
  <c r="G1025" i="4"/>
  <c r="H1025" i="4"/>
  <c r="J1025" i="4"/>
  <c r="L1025" i="4" s="1"/>
  <c r="K1025" i="4"/>
  <c r="M1025" i="4"/>
  <c r="N1025" i="4"/>
  <c r="A1026" i="4"/>
  <c r="B1026" i="4"/>
  <c r="C1026" i="4"/>
  <c r="D1026" i="4"/>
  <c r="E1026" i="4"/>
  <c r="F1026" i="4"/>
  <c r="G1026" i="4"/>
  <c r="H1026" i="4"/>
  <c r="J1026" i="4"/>
  <c r="K1026" i="4"/>
  <c r="M1026" i="4"/>
  <c r="O1026" i="4" s="1"/>
  <c r="N1026" i="4"/>
  <c r="A1027" i="4"/>
  <c r="B1027" i="4"/>
  <c r="C1027" i="4"/>
  <c r="D1027" i="4"/>
  <c r="E1027" i="4"/>
  <c r="F1027" i="4"/>
  <c r="G1027" i="4"/>
  <c r="H1027" i="4"/>
  <c r="J1027" i="4"/>
  <c r="L1027" i="4" s="1"/>
  <c r="K1027" i="4"/>
  <c r="M1027" i="4"/>
  <c r="N1027" i="4"/>
  <c r="A1028" i="4"/>
  <c r="B1028" i="4"/>
  <c r="C1028" i="4"/>
  <c r="D1028" i="4"/>
  <c r="E1028" i="4"/>
  <c r="F1028" i="4"/>
  <c r="G1028" i="4"/>
  <c r="H1028" i="4"/>
  <c r="J1028" i="4"/>
  <c r="K1028" i="4"/>
  <c r="M1028" i="4"/>
  <c r="O1028" i="4" s="1"/>
  <c r="N1028" i="4"/>
  <c r="A1029" i="4"/>
  <c r="B1029" i="4"/>
  <c r="C1029" i="4"/>
  <c r="D1029" i="4"/>
  <c r="E1029" i="4"/>
  <c r="F1029" i="4"/>
  <c r="G1029" i="4"/>
  <c r="H1029" i="4"/>
  <c r="J1029" i="4"/>
  <c r="L1029" i="4" s="1"/>
  <c r="K1029" i="4"/>
  <c r="M1029" i="4"/>
  <c r="N1029" i="4"/>
  <c r="A1030" i="4"/>
  <c r="B1030" i="4"/>
  <c r="C1030" i="4"/>
  <c r="D1030" i="4"/>
  <c r="E1030" i="4"/>
  <c r="F1030" i="4"/>
  <c r="G1030" i="4"/>
  <c r="H1030" i="4"/>
  <c r="J1030" i="4"/>
  <c r="K1030" i="4"/>
  <c r="M1030" i="4"/>
  <c r="N1030" i="4"/>
  <c r="O1030" i="4"/>
  <c r="A1031" i="4"/>
  <c r="B1031" i="4"/>
  <c r="C1031" i="4"/>
  <c r="D1031" i="4"/>
  <c r="E1031" i="4"/>
  <c r="F1031" i="4"/>
  <c r="G1031" i="4"/>
  <c r="H1031" i="4"/>
  <c r="I1031" i="4" s="1"/>
  <c r="J1031" i="4"/>
  <c r="K1031" i="4"/>
  <c r="M1031" i="4"/>
  <c r="N1031" i="4"/>
  <c r="A1032" i="4"/>
  <c r="B1032" i="4"/>
  <c r="C1032" i="4"/>
  <c r="D1032" i="4"/>
  <c r="E1032" i="4"/>
  <c r="F1032" i="4"/>
  <c r="G1032" i="4"/>
  <c r="H1032" i="4"/>
  <c r="J1032" i="4"/>
  <c r="K1032" i="4"/>
  <c r="M1032" i="4"/>
  <c r="N1032" i="4"/>
  <c r="A1033" i="4"/>
  <c r="B1033" i="4"/>
  <c r="C1033" i="4"/>
  <c r="D1033" i="4"/>
  <c r="E1033" i="4"/>
  <c r="F1033" i="4"/>
  <c r="G1033" i="4"/>
  <c r="H1033" i="4"/>
  <c r="I1033" i="4" s="1"/>
  <c r="J1033" i="4"/>
  <c r="K1033" i="4"/>
  <c r="M1033" i="4"/>
  <c r="N1033" i="4"/>
  <c r="A1034" i="4"/>
  <c r="B1034" i="4"/>
  <c r="C1034" i="4"/>
  <c r="D1034" i="4"/>
  <c r="E1034" i="4"/>
  <c r="F1034" i="4"/>
  <c r="G1034" i="4"/>
  <c r="H1034" i="4"/>
  <c r="J1034" i="4"/>
  <c r="K1034" i="4"/>
  <c r="L1034" i="4" s="1"/>
  <c r="M1034" i="4"/>
  <c r="N1034" i="4"/>
  <c r="A1035" i="4"/>
  <c r="B1035" i="4"/>
  <c r="C1035" i="4"/>
  <c r="D1035" i="4"/>
  <c r="E1035" i="4"/>
  <c r="F1035" i="4"/>
  <c r="G1035" i="4"/>
  <c r="H1035" i="4"/>
  <c r="I1035" i="4" s="1"/>
  <c r="J1035" i="4"/>
  <c r="K1035" i="4"/>
  <c r="M1035" i="4"/>
  <c r="N1035" i="4"/>
  <c r="O1035" i="4" s="1"/>
  <c r="A1036" i="4"/>
  <c r="B1036" i="4"/>
  <c r="C1036" i="4"/>
  <c r="D1036" i="4"/>
  <c r="E1036" i="4"/>
  <c r="F1036" i="4"/>
  <c r="G1036" i="4"/>
  <c r="H1036" i="4"/>
  <c r="J1036" i="4"/>
  <c r="K1036" i="4"/>
  <c r="M1036" i="4"/>
  <c r="N1036" i="4"/>
  <c r="A1037" i="4"/>
  <c r="B1037" i="4"/>
  <c r="C1037" i="4"/>
  <c r="D1037" i="4"/>
  <c r="E1037" i="4"/>
  <c r="F1037" i="4"/>
  <c r="G1037" i="4"/>
  <c r="H1037" i="4"/>
  <c r="J1037" i="4"/>
  <c r="K1037" i="4"/>
  <c r="M1037" i="4"/>
  <c r="N1037" i="4"/>
  <c r="A1038" i="4"/>
  <c r="B1038" i="4"/>
  <c r="C1038" i="4"/>
  <c r="D1038" i="4"/>
  <c r="E1038" i="4"/>
  <c r="F1038" i="4"/>
  <c r="G1038" i="4"/>
  <c r="H1038" i="4"/>
  <c r="J1038" i="4"/>
  <c r="K1038" i="4"/>
  <c r="M1038" i="4"/>
  <c r="N1038" i="4"/>
  <c r="O1038" i="4" s="1"/>
  <c r="A1039" i="4"/>
  <c r="B1039" i="4"/>
  <c r="C1039" i="4"/>
  <c r="D1039" i="4"/>
  <c r="E1039" i="4"/>
  <c r="F1039" i="4"/>
  <c r="G1039" i="4"/>
  <c r="H1039" i="4"/>
  <c r="J1039" i="4"/>
  <c r="K1039" i="4"/>
  <c r="M1039" i="4"/>
  <c r="N1039" i="4"/>
  <c r="A1040" i="4"/>
  <c r="B1040" i="4"/>
  <c r="C1040" i="4"/>
  <c r="D1040" i="4"/>
  <c r="E1040" i="4"/>
  <c r="F1040" i="4"/>
  <c r="G1040" i="4"/>
  <c r="H1040" i="4"/>
  <c r="J1040" i="4"/>
  <c r="K1040" i="4"/>
  <c r="M1040" i="4"/>
  <c r="N1040" i="4"/>
  <c r="A1041" i="4"/>
  <c r="B1041" i="4"/>
  <c r="C1041" i="4"/>
  <c r="D1041" i="4"/>
  <c r="E1041" i="4"/>
  <c r="F1041" i="4"/>
  <c r="G1041" i="4"/>
  <c r="H1041" i="4"/>
  <c r="I1041" i="4" s="1"/>
  <c r="J1041" i="4"/>
  <c r="K1041" i="4"/>
  <c r="M1041" i="4"/>
  <c r="N1041" i="4"/>
  <c r="O1041" i="4" s="1"/>
  <c r="A1042" i="4"/>
  <c r="B1042" i="4"/>
  <c r="C1042" i="4"/>
  <c r="D1042" i="4"/>
  <c r="E1042" i="4"/>
  <c r="F1042" i="4"/>
  <c r="G1042" i="4"/>
  <c r="H1042" i="4"/>
  <c r="J1042" i="4"/>
  <c r="K1042" i="4"/>
  <c r="L1042" i="4" s="1"/>
  <c r="M1042" i="4"/>
  <c r="N1042" i="4"/>
  <c r="A1043" i="4"/>
  <c r="B1043" i="4"/>
  <c r="C1043" i="4"/>
  <c r="D1043" i="4"/>
  <c r="E1043" i="4"/>
  <c r="F1043" i="4"/>
  <c r="G1043" i="4"/>
  <c r="H1043" i="4"/>
  <c r="I1043" i="4" s="1"/>
  <c r="J1043" i="4"/>
  <c r="K1043" i="4"/>
  <c r="M1043" i="4"/>
  <c r="N1043" i="4"/>
  <c r="O1043" i="4" s="1"/>
  <c r="A1044" i="4"/>
  <c r="B1044" i="4"/>
  <c r="C1044" i="4"/>
  <c r="D1044" i="4"/>
  <c r="E1044" i="4"/>
  <c r="F1044" i="4"/>
  <c r="G1044" i="4"/>
  <c r="H1044" i="4"/>
  <c r="J1044" i="4"/>
  <c r="K1044" i="4"/>
  <c r="M1044" i="4"/>
  <c r="N1044" i="4"/>
  <c r="A1045" i="4"/>
  <c r="B1045" i="4"/>
  <c r="C1045" i="4"/>
  <c r="D1045" i="4"/>
  <c r="E1045" i="4"/>
  <c r="F1045" i="4"/>
  <c r="G1045" i="4"/>
  <c r="H1045" i="4"/>
  <c r="J1045" i="4"/>
  <c r="K1045" i="4"/>
  <c r="M1045" i="4"/>
  <c r="N1045" i="4"/>
  <c r="O1045" i="4" s="1"/>
  <c r="A1046" i="4"/>
  <c r="B1046" i="4"/>
  <c r="C1046" i="4"/>
  <c r="D1046" i="4"/>
  <c r="E1046" i="4"/>
  <c r="F1046" i="4"/>
  <c r="G1046" i="4"/>
  <c r="H1046" i="4"/>
  <c r="I1046" i="4" s="1"/>
  <c r="J1046" i="4"/>
  <c r="K1046" i="4"/>
  <c r="M1046" i="4"/>
  <c r="N1046" i="4"/>
  <c r="A1047" i="4"/>
  <c r="B1047" i="4"/>
  <c r="C1047" i="4"/>
  <c r="D1047" i="4"/>
  <c r="E1047" i="4"/>
  <c r="F1047" i="4"/>
  <c r="G1047" i="4"/>
  <c r="H1047" i="4"/>
  <c r="I1047" i="4" s="1"/>
  <c r="J1047" i="4"/>
  <c r="K1047" i="4"/>
  <c r="L1047" i="4" s="1"/>
  <c r="M1047" i="4"/>
  <c r="N1047" i="4"/>
  <c r="A1048" i="4"/>
  <c r="B1048" i="4"/>
  <c r="C1048" i="4"/>
  <c r="D1048" i="4"/>
  <c r="E1048" i="4"/>
  <c r="F1048" i="4"/>
  <c r="G1048" i="4"/>
  <c r="H1048" i="4"/>
  <c r="J1048" i="4"/>
  <c r="K1048" i="4"/>
  <c r="M1048" i="4"/>
  <c r="N1048" i="4"/>
  <c r="A1049" i="4"/>
  <c r="B1049" i="4"/>
  <c r="C1049" i="4"/>
  <c r="D1049" i="4"/>
  <c r="E1049" i="4"/>
  <c r="F1049" i="4"/>
  <c r="G1049" i="4"/>
  <c r="H1049" i="4"/>
  <c r="I1049" i="4" s="1"/>
  <c r="J1049" i="4"/>
  <c r="K1049" i="4"/>
  <c r="M1049" i="4"/>
  <c r="N1049" i="4"/>
  <c r="A1050" i="4"/>
  <c r="B1050" i="4"/>
  <c r="C1050" i="4"/>
  <c r="D1050" i="4"/>
  <c r="E1050" i="4"/>
  <c r="F1050" i="4"/>
  <c r="G1050" i="4"/>
  <c r="H1050" i="4"/>
  <c r="J1050" i="4"/>
  <c r="K1050" i="4"/>
  <c r="L1050" i="4" s="1"/>
  <c r="M1050" i="4"/>
  <c r="N1050" i="4"/>
  <c r="A1051" i="4"/>
  <c r="B1051" i="4"/>
  <c r="C1051" i="4"/>
  <c r="D1051" i="4"/>
  <c r="E1051" i="4"/>
  <c r="F1051" i="4"/>
  <c r="G1051" i="4"/>
  <c r="H1051" i="4"/>
  <c r="I1051" i="4" s="1"/>
  <c r="J1051" i="4"/>
  <c r="K1051" i="4"/>
  <c r="M1051" i="4"/>
  <c r="N1051" i="4"/>
  <c r="O1051" i="4" s="1"/>
  <c r="A1052" i="4"/>
  <c r="B1052" i="4"/>
  <c r="C1052" i="4"/>
  <c r="D1052" i="4"/>
  <c r="E1052" i="4"/>
  <c r="F1052" i="4"/>
  <c r="G1052" i="4"/>
  <c r="H1052" i="4"/>
  <c r="I1052" i="4" s="1"/>
  <c r="J1052" i="4"/>
  <c r="K1052" i="4"/>
  <c r="M1052" i="4"/>
  <c r="N1052" i="4"/>
  <c r="A1053" i="4"/>
  <c r="B1053" i="4"/>
  <c r="C1053" i="4"/>
  <c r="D1053" i="4"/>
  <c r="E1053" i="4"/>
  <c r="F1053" i="4"/>
  <c r="G1053" i="4"/>
  <c r="H1053" i="4"/>
  <c r="J1053" i="4"/>
  <c r="K1053" i="4"/>
  <c r="M1053" i="4"/>
  <c r="N1053" i="4"/>
  <c r="A1054" i="4"/>
  <c r="B1054" i="4"/>
  <c r="C1054" i="4"/>
  <c r="D1054" i="4"/>
  <c r="E1054" i="4"/>
  <c r="F1054" i="4"/>
  <c r="G1054" i="4"/>
  <c r="H1054" i="4"/>
  <c r="J1054" i="4"/>
  <c r="K1054" i="4"/>
  <c r="M1054" i="4"/>
  <c r="N1054" i="4"/>
  <c r="O1054" i="4" s="1"/>
  <c r="A1055" i="4"/>
  <c r="B1055" i="4"/>
  <c r="C1055" i="4"/>
  <c r="D1055" i="4"/>
  <c r="E1055" i="4"/>
  <c r="F1055" i="4"/>
  <c r="G1055" i="4"/>
  <c r="H1055" i="4"/>
  <c r="J1055" i="4"/>
  <c r="K1055" i="4"/>
  <c r="L1055" i="4" s="1"/>
  <c r="M1055" i="4"/>
  <c r="N1055" i="4"/>
  <c r="A1056" i="4"/>
  <c r="B1056" i="4"/>
  <c r="C1056" i="4"/>
  <c r="D1056" i="4"/>
  <c r="E1056" i="4"/>
  <c r="F1056" i="4"/>
  <c r="G1056" i="4"/>
  <c r="H1056" i="4"/>
  <c r="J1056" i="4"/>
  <c r="K1056" i="4"/>
  <c r="M1056" i="4"/>
  <c r="N1056" i="4"/>
  <c r="O1056" i="4" s="1"/>
  <c r="A1057" i="4"/>
  <c r="B1057" i="4"/>
  <c r="C1057" i="4"/>
  <c r="D1057" i="4"/>
  <c r="E1057" i="4"/>
  <c r="F1057" i="4"/>
  <c r="G1057" i="4"/>
  <c r="H1057" i="4"/>
  <c r="J1057" i="4"/>
  <c r="K1057" i="4"/>
  <c r="M1057" i="4"/>
  <c r="N1057" i="4"/>
  <c r="A1058" i="4"/>
  <c r="B1058" i="4"/>
  <c r="C1058" i="4"/>
  <c r="D1058" i="4"/>
  <c r="E1058" i="4"/>
  <c r="F1058" i="4"/>
  <c r="G1058" i="4"/>
  <c r="H1058" i="4"/>
  <c r="J1058" i="4"/>
  <c r="K1058" i="4"/>
  <c r="M1058" i="4"/>
  <c r="N1058" i="4"/>
  <c r="A1059" i="4"/>
  <c r="B1059" i="4"/>
  <c r="C1059" i="4"/>
  <c r="D1059" i="4"/>
  <c r="E1059" i="4"/>
  <c r="F1059" i="4"/>
  <c r="G1059" i="4"/>
  <c r="H1059" i="4"/>
  <c r="J1059" i="4"/>
  <c r="K1059" i="4"/>
  <c r="M1059" i="4"/>
  <c r="N1059" i="4"/>
  <c r="A1060" i="4"/>
  <c r="B1060" i="4"/>
  <c r="C1060" i="4"/>
  <c r="D1060" i="4"/>
  <c r="E1060" i="4"/>
  <c r="F1060" i="4"/>
  <c r="G1060" i="4"/>
  <c r="H1060" i="4"/>
  <c r="J1060" i="4"/>
  <c r="K1060" i="4"/>
  <c r="M1060" i="4"/>
  <c r="N1060" i="4"/>
  <c r="A1061" i="4"/>
  <c r="B1061" i="4"/>
  <c r="C1061" i="4"/>
  <c r="D1061" i="4"/>
  <c r="E1061" i="4"/>
  <c r="F1061" i="4"/>
  <c r="G1061" i="4"/>
  <c r="H1061" i="4"/>
  <c r="J1061" i="4"/>
  <c r="L1061" i="4" s="1"/>
  <c r="K1061" i="4"/>
  <c r="M1061" i="4"/>
  <c r="N1061" i="4"/>
  <c r="A1062" i="4"/>
  <c r="B1062" i="4"/>
  <c r="C1062" i="4"/>
  <c r="D1062" i="4"/>
  <c r="E1062" i="4"/>
  <c r="F1062" i="4"/>
  <c r="G1062" i="4"/>
  <c r="H1062" i="4"/>
  <c r="I1062" i="4"/>
  <c r="J1062" i="4"/>
  <c r="K1062" i="4"/>
  <c r="M1062" i="4"/>
  <c r="N1062" i="4"/>
  <c r="A1063" i="4"/>
  <c r="B1063" i="4"/>
  <c r="C1063" i="4"/>
  <c r="D1063" i="4"/>
  <c r="E1063" i="4"/>
  <c r="F1063" i="4"/>
  <c r="G1063" i="4"/>
  <c r="H1063" i="4"/>
  <c r="J1063" i="4"/>
  <c r="K1063" i="4"/>
  <c r="L1063" i="4" s="1"/>
  <c r="M1063" i="4"/>
  <c r="N1063" i="4"/>
  <c r="A1064" i="4"/>
  <c r="B1064" i="4"/>
  <c r="C1064" i="4"/>
  <c r="D1064" i="4"/>
  <c r="E1064" i="4"/>
  <c r="F1064" i="4"/>
  <c r="G1064" i="4"/>
  <c r="H1064" i="4"/>
  <c r="J1064" i="4"/>
  <c r="K1064" i="4"/>
  <c r="M1064" i="4"/>
  <c r="N1064" i="4"/>
  <c r="A1065" i="4"/>
  <c r="B1065" i="4"/>
  <c r="C1065" i="4"/>
  <c r="D1065" i="4"/>
  <c r="E1065" i="4"/>
  <c r="F1065" i="4"/>
  <c r="G1065" i="4"/>
  <c r="H1065" i="4"/>
  <c r="J1065" i="4"/>
  <c r="L1065" i="4" s="1"/>
  <c r="K1065" i="4"/>
  <c r="M1065" i="4"/>
  <c r="N1065" i="4"/>
  <c r="A1066" i="4"/>
  <c r="B1066" i="4"/>
  <c r="C1066" i="4"/>
  <c r="D1066" i="4"/>
  <c r="E1066" i="4"/>
  <c r="F1066" i="4"/>
  <c r="G1066" i="4"/>
  <c r="I1066" i="4" s="1"/>
  <c r="H1066" i="4"/>
  <c r="J1066" i="4"/>
  <c r="K1066" i="4"/>
  <c r="M1066" i="4"/>
  <c r="O1066" i="4" s="1"/>
  <c r="N1066" i="4"/>
  <c r="A1067" i="4"/>
  <c r="B1067" i="4"/>
  <c r="C1067" i="4"/>
  <c r="D1067" i="4"/>
  <c r="E1067" i="4"/>
  <c r="F1067" i="4"/>
  <c r="G1067" i="4"/>
  <c r="H1067" i="4"/>
  <c r="J1067" i="4"/>
  <c r="K1067" i="4"/>
  <c r="M1067" i="4"/>
  <c r="N1067" i="4"/>
  <c r="A1068" i="4"/>
  <c r="B1068" i="4"/>
  <c r="C1068" i="4"/>
  <c r="D1068" i="4"/>
  <c r="E1068" i="4"/>
  <c r="F1068" i="4"/>
  <c r="G1068" i="4"/>
  <c r="I1068" i="4" s="1"/>
  <c r="H1068" i="4"/>
  <c r="J1068" i="4"/>
  <c r="K1068" i="4"/>
  <c r="M1068" i="4"/>
  <c r="N1068" i="4"/>
  <c r="A1069" i="4"/>
  <c r="B1069" i="4"/>
  <c r="C1069" i="4"/>
  <c r="D1069" i="4"/>
  <c r="E1069" i="4"/>
  <c r="F1069" i="4"/>
  <c r="G1069" i="4"/>
  <c r="H1069" i="4"/>
  <c r="J1069" i="4"/>
  <c r="K1069" i="4"/>
  <c r="M1069" i="4"/>
  <c r="N1069" i="4"/>
  <c r="A1070" i="4"/>
  <c r="B1070" i="4"/>
  <c r="C1070" i="4"/>
  <c r="D1070" i="4"/>
  <c r="E1070" i="4"/>
  <c r="F1070" i="4"/>
  <c r="G1070" i="4"/>
  <c r="H1070" i="4"/>
  <c r="J1070" i="4"/>
  <c r="K1070" i="4"/>
  <c r="M1070" i="4"/>
  <c r="N1070" i="4"/>
  <c r="A1071" i="4"/>
  <c r="B1071" i="4"/>
  <c r="C1071" i="4"/>
  <c r="D1071" i="4"/>
  <c r="E1071" i="4"/>
  <c r="F1071" i="4"/>
  <c r="G1071" i="4"/>
  <c r="H1071" i="4"/>
  <c r="J1071" i="4"/>
  <c r="L1071" i="4" s="1"/>
  <c r="K1071" i="4"/>
  <c r="M1071" i="4"/>
  <c r="N1071" i="4"/>
  <c r="A1072" i="4"/>
  <c r="B1072" i="4"/>
  <c r="C1072" i="4"/>
  <c r="D1072" i="4"/>
  <c r="E1072" i="4"/>
  <c r="F1072" i="4"/>
  <c r="G1072" i="4"/>
  <c r="H1072" i="4"/>
  <c r="J1072" i="4"/>
  <c r="K1072" i="4"/>
  <c r="M1072" i="4"/>
  <c r="N1072" i="4"/>
  <c r="A1073" i="4"/>
  <c r="B1073" i="4"/>
  <c r="C1073" i="4"/>
  <c r="D1073" i="4"/>
  <c r="E1073" i="4"/>
  <c r="F1073" i="4"/>
  <c r="G1073" i="4"/>
  <c r="H1073" i="4"/>
  <c r="J1073" i="4"/>
  <c r="L1073" i="4" s="1"/>
  <c r="K1073" i="4"/>
  <c r="M1073" i="4"/>
  <c r="N1073" i="4"/>
  <c r="A1074" i="4"/>
  <c r="B1074" i="4"/>
  <c r="C1074" i="4"/>
  <c r="D1074" i="4"/>
  <c r="E1074" i="4"/>
  <c r="F1074" i="4"/>
  <c r="G1074" i="4"/>
  <c r="H1074" i="4"/>
  <c r="J1074" i="4"/>
  <c r="K1074" i="4"/>
  <c r="M1074" i="4"/>
  <c r="O1074" i="4" s="1"/>
  <c r="N1074" i="4"/>
  <c r="A1075" i="4"/>
  <c r="B1075" i="4"/>
  <c r="C1075" i="4"/>
  <c r="D1075" i="4"/>
  <c r="E1075" i="4"/>
  <c r="F1075" i="4"/>
  <c r="G1075" i="4"/>
  <c r="H1075" i="4"/>
  <c r="J1075" i="4"/>
  <c r="L1075" i="4" s="1"/>
  <c r="K1075" i="4"/>
  <c r="M1075" i="4"/>
  <c r="N1075" i="4"/>
  <c r="A1076" i="4"/>
  <c r="B1076" i="4"/>
  <c r="C1076" i="4"/>
  <c r="D1076" i="4"/>
  <c r="E1076" i="4"/>
  <c r="F1076" i="4"/>
  <c r="G1076" i="4"/>
  <c r="H1076" i="4"/>
  <c r="J1076" i="4"/>
  <c r="K1076" i="4"/>
  <c r="M1076" i="4"/>
  <c r="O1076" i="4" s="1"/>
  <c r="N1076" i="4"/>
  <c r="A1077" i="4"/>
  <c r="B1077" i="4"/>
  <c r="C1077" i="4"/>
  <c r="D1077" i="4"/>
  <c r="E1077" i="4"/>
  <c r="F1077" i="4"/>
  <c r="G1077" i="4"/>
  <c r="H1077" i="4"/>
  <c r="J1077" i="4"/>
  <c r="K1077" i="4"/>
  <c r="L1077" i="4"/>
  <c r="M1077" i="4"/>
  <c r="N1077" i="4"/>
  <c r="O1077" i="4" s="1"/>
  <c r="A1078" i="4"/>
  <c r="B1078" i="4"/>
  <c r="C1078" i="4"/>
  <c r="D1078" i="4"/>
  <c r="E1078" i="4"/>
  <c r="F1078" i="4"/>
  <c r="G1078" i="4"/>
  <c r="H1078" i="4"/>
  <c r="J1078" i="4"/>
  <c r="K1078" i="4"/>
  <c r="M1078" i="4"/>
  <c r="N1078" i="4"/>
  <c r="A1079" i="4"/>
  <c r="B1079" i="4"/>
  <c r="C1079" i="4"/>
  <c r="D1079" i="4"/>
  <c r="E1079" i="4"/>
  <c r="F1079" i="4"/>
  <c r="G1079" i="4"/>
  <c r="H1079" i="4"/>
  <c r="I1079" i="4" s="1"/>
  <c r="J1079" i="4"/>
  <c r="K1079" i="4"/>
  <c r="M1079" i="4"/>
  <c r="N1079" i="4"/>
  <c r="A1080" i="4"/>
  <c r="B1080" i="4"/>
  <c r="C1080" i="4"/>
  <c r="D1080" i="4"/>
  <c r="E1080" i="4"/>
  <c r="F1080" i="4"/>
  <c r="G1080" i="4"/>
  <c r="H1080" i="4"/>
  <c r="J1080" i="4"/>
  <c r="K1080" i="4"/>
  <c r="M1080" i="4"/>
  <c r="N1080" i="4"/>
  <c r="A1081" i="4"/>
  <c r="B1081" i="4"/>
  <c r="C1081" i="4"/>
  <c r="D1081" i="4"/>
  <c r="E1081" i="4"/>
  <c r="F1081" i="4"/>
  <c r="G1081" i="4"/>
  <c r="H1081" i="4"/>
  <c r="I1081" i="4" s="1"/>
  <c r="J1081" i="4"/>
  <c r="K1081" i="4"/>
  <c r="M1081" i="4"/>
  <c r="N1081" i="4"/>
  <c r="A1082" i="4"/>
  <c r="B1082" i="4"/>
  <c r="C1082" i="4"/>
  <c r="D1082" i="4"/>
  <c r="E1082" i="4"/>
  <c r="F1082" i="4"/>
  <c r="G1082" i="4"/>
  <c r="H1082" i="4"/>
  <c r="J1082" i="4"/>
  <c r="K1082" i="4"/>
  <c r="L1082" i="4" s="1"/>
  <c r="M1082" i="4"/>
  <c r="N1082" i="4"/>
  <c r="A1083" i="4"/>
  <c r="B1083" i="4"/>
  <c r="C1083" i="4"/>
  <c r="D1083" i="4"/>
  <c r="E1083" i="4"/>
  <c r="F1083" i="4"/>
  <c r="G1083" i="4"/>
  <c r="H1083" i="4"/>
  <c r="I1083" i="4" s="1"/>
  <c r="J1083" i="4"/>
  <c r="K1083" i="4"/>
  <c r="M1083" i="4"/>
  <c r="N1083" i="4"/>
  <c r="O1083" i="4" s="1"/>
  <c r="A1084" i="4"/>
  <c r="B1084" i="4"/>
  <c r="C1084" i="4"/>
  <c r="D1084" i="4"/>
  <c r="E1084" i="4"/>
  <c r="F1084" i="4"/>
  <c r="G1084" i="4"/>
  <c r="H1084" i="4"/>
  <c r="J1084" i="4"/>
  <c r="K1084" i="4"/>
  <c r="M1084" i="4"/>
  <c r="N1084" i="4"/>
  <c r="A1085" i="4"/>
  <c r="B1085" i="4"/>
  <c r="C1085" i="4"/>
  <c r="D1085" i="4"/>
  <c r="E1085" i="4"/>
  <c r="F1085" i="4"/>
  <c r="G1085" i="4"/>
  <c r="H1085" i="4"/>
  <c r="J1085" i="4"/>
  <c r="K1085" i="4"/>
  <c r="M1085" i="4"/>
  <c r="N1085" i="4"/>
  <c r="A1086" i="4"/>
  <c r="B1086" i="4"/>
  <c r="C1086" i="4"/>
  <c r="D1086" i="4"/>
  <c r="E1086" i="4"/>
  <c r="F1086" i="4"/>
  <c r="G1086" i="4"/>
  <c r="H1086" i="4"/>
  <c r="I1086" i="4" s="1"/>
  <c r="J1086" i="4"/>
  <c r="K1086" i="4"/>
  <c r="M1086" i="4"/>
  <c r="N1086" i="4"/>
  <c r="A1087" i="4"/>
  <c r="B1087" i="4"/>
  <c r="C1087" i="4"/>
  <c r="D1087" i="4"/>
  <c r="E1087" i="4"/>
  <c r="F1087" i="4"/>
  <c r="G1087" i="4"/>
  <c r="H1087" i="4"/>
  <c r="J1087" i="4"/>
  <c r="L1087" i="4" s="1"/>
  <c r="K1087" i="4"/>
  <c r="M1087" i="4"/>
  <c r="N1087" i="4"/>
  <c r="A1088" i="4"/>
  <c r="B1088" i="4"/>
  <c r="C1088" i="4"/>
  <c r="D1088" i="4"/>
  <c r="E1088" i="4"/>
  <c r="F1088" i="4"/>
  <c r="G1088" i="4"/>
  <c r="I1088" i="4" s="1"/>
  <c r="H1088" i="4"/>
  <c r="J1088" i="4"/>
  <c r="K1088" i="4"/>
  <c r="M1088" i="4"/>
  <c r="O1088" i="4" s="1"/>
  <c r="N1088" i="4"/>
  <c r="A1089" i="4"/>
  <c r="B1089" i="4"/>
  <c r="C1089" i="4"/>
  <c r="D1089" i="4"/>
  <c r="E1089" i="4"/>
  <c r="F1089" i="4"/>
  <c r="G1089" i="4"/>
  <c r="H1089" i="4"/>
  <c r="J1089" i="4"/>
  <c r="K1089" i="4"/>
  <c r="M1089" i="4"/>
  <c r="N1089" i="4"/>
  <c r="A1090" i="4"/>
  <c r="B1090" i="4"/>
  <c r="C1090" i="4"/>
  <c r="D1090" i="4"/>
  <c r="E1090" i="4"/>
  <c r="F1090" i="4"/>
  <c r="G1090" i="4"/>
  <c r="H1090" i="4"/>
  <c r="J1090" i="4"/>
  <c r="K1090" i="4"/>
  <c r="M1090" i="4"/>
  <c r="N1090" i="4"/>
  <c r="A1091" i="4"/>
  <c r="B1091" i="4"/>
  <c r="C1091" i="4"/>
  <c r="D1091" i="4"/>
  <c r="E1091" i="4"/>
  <c r="F1091" i="4"/>
  <c r="G1091" i="4"/>
  <c r="H1091" i="4"/>
  <c r="J1091" i="4"/>
  <c r="K1091" i="4"/>
  <c r="M1091" i="4"/>
  <c r="N1091" i="4"/>
  <c r="A1092" i="4"/>
  <c r="B1092" i="4"/>
  <c r="C1092" i="4"/>
  <c r="D1092" i="4"/>
  <c r="E1092" i="4"/>
  <c r="F1092" i="4"/>
  <c r="G1092" i="4"/>
  <c r="H1092" i="4"/>
  <c r="J1092" i="4"/>
  <c r="K1092" i="4"/>
  <c r="M1092" i="4"/>
  <c r="N1092" i="4"/>
  <c r="A1093" i="4"/>
  <c r="B1093" i="4"/>
  <c r="C1093" i="4"/>
  <c r="D1093" i="4"/>
  <c r="E1093" i="4"/>
  <c r="F1093" i="4"/>
  <c r="G1093" i="4"/>
  <c r="H1093" i="4"/>
  <c r="J1093" i="4"/>
  <c r="K1093" i="4"/>
  <c r="M1093" i="4"/>
  <c r="N1093" i="4"/>
  <c r="A1094" i="4"/>
  <c r="B1094" i="4"/>
  <c r="C1094" i="4"/>
  <c r="D1094" i="4"/>
  <c r="E1094" i="4"/>
  <c r="F1094" i="4"/>
  <c r="G1094" i="4"/>
  <c r="I1094" i="4" s="1"/>
  <c r="H1094" i="4"/>
  <c r="J1094" i="4"/>
  <c r="K1094" i="4"/>
  <c r="M1094" i="4"/>
  <c r="N1094" i="4"/>
  <c r="A1095" i="4"/>
  <c r="B1095" i="4"/>
  <c r="C1095" i="4"/>
  <c r="D1095" i="4"/>
  <c r="E1095" i="4"/>
  <c r="F1095" i="4"/>
  <c r="G1095" i="4"/>
  <c r="H1095" i="4"/>
  <c r="J1095" i="4"/>
  <c r="L1095" i="4" s="1"/>
  <c r="K1095" i="4"/>
  <c r="M1095" i="4"/>
  <c r="N1095" i="4"/>
  <c r="A1096" i="4"/>
  <c r="B1096" i="4"/>
  <c r="C1096" i="4"/>
  <c r="D1096" i="4"/>
  <c r="E1096" i="4"/>
  <c r="F1096" i="4"/>
  <c r="G1096" i="4"/>
  <c r="H1096" i="4"/>
  <c r="J1096" i="4"/>
  <c r="K1096" i="4"/>
  <c r="M1096" i="4"/>
  <c r="N1096" i="4"/>
  <c r="A1097" i="4"/>
  <c r="B1097" i="4"/>
  <c r="C1097" i="4"/>
  <c r="D1097" i="4"/>
  <c r="E1097" i="4"/>
  <c r="F1097" i="4"/>
  <c r="G1097" i="4"/>
  <c r="H1097" i="4"/>
  <c r="J1097" i="4"/>
  <c r="L1097" i="4" s="1"/>
  <c r="K1097" i="4"/>
  <c r="M1097" i="4"/>
  <c r="N1097" i="4"/>
  <c r="A1098" i="4"/>
  <c r="B1098" i="4"/>
  <c r="C1098" i="4"/>
  <c r="D1098" i="4"/>
  <c r="E1098" i="4"/>
  <c r="F1098" i="4"/>
  <c r="G1098" i="4"/>
  <c r="I1098" i="4" s="1"/>
  <c r="H1098" i="4"/>
  <c r="J1098" i="4"/>
  <c r="K1098" i="4"/>
  <c r="M1098" i="4"/>
  <c r="O1098" i="4" s="1"/>
  <c r="N1098" i="4"/>
  <c r="A1099" i="4"/>
  <c r="B1099" i="4"/>
  <c r="C1099" i="4"/>
  <c r="D1099" i="4"/>
  <c r="E1099" i="4"/>
  <c r="F1099" i="4"/>
  <c r="G1099" i="4"/>
  <c r="H1099" i="4"/>
  <c r="J1099" i="4"/>
  <c r="K1099" i="4"/>
  <c r="M1099" i="4"/>
  <c r="N1099" i="4"/>
  <c r="A1100" i="4"/>
  <c r="B1100" i="4"/>
  <c r="C1100" i="4"/>
  <c r="D1100" i="4"/>
  <c r="E1100" i="4"/>
  <c r="F1100" i="4"/>
  <c r="G1100" i="4"/>
  <c r="I1100" i="4" s="1"/>
  <c r="H1100" i="4"/>
  <c r="J1100" i="4"/>
  <c r="K1100" i="4"/>
  <c r="L1100" i="4" s="1"/>
  <c r="M1100" i="4"/>
  <c r="N1100" i="4"/>
  <c r="A1101" i="4"/>
  <c r="B1101" i="4"/>
  <c r="C1101" i="4"/>
  <c r="D1101" i="4"/>
  <c r="E1101" i="4"/>
  <c r="F1101" i="4"/>
  <c r="G1101" i="4"/>
  <c r="H1101" i="4"/>
  <c r="J1101" i="4"/>
  <c r="K1101" i="4"/>
  <c r="L1101" i="4" s="1"/>
  <c r="M1101" i="4"/>
  <c r="N1101" i="4"/>
  <c r="O1101" i="4" s="1"/>
  <c r="A1102" i="4"/>
  <c r="B1102" i="4"/>
  <c r="C1102" i="4"/>
  <c r="D1102" i="4"/>
  <c r="E1102" i="4"/>
  <c r="F1102" i="4"/>
  <c r="G1102" i="4"/>
  <c r="H1102" i="4"/>
  <c r="I1102" i="4" s="1"/>
  <c r="J1102" i="4"/>
  <c r="K1102" i="4"/>
  <c r="M1102" i="4"/>
  <c r="N1102" i="4"/>
  <c r="A1103" i="4"/>
  <c r="B1103" i="4"/>
  <c r="C1103" i="4"/>
  <c r="D1103" i="4"/>
  <c r="E1103" i="4"/>
  <c r="F1103" i="4"/>
  <c r="G1103" i="4"/>
  <c r="H1103" i="4"/>
  <c r="J1103" i="4"/>
  <c r="K1103" i="4"/>
  <c r="L1103" i="4" s="1"/>
  <c r="M1103" i="4"/>
  <c r="N1103" i="4"/>
  <c r="A1104" i="4"/>
  <c r="B1104" i="4"/>
  <c r="C1104" i="4"/>
  <c r="D1104" i="4"/>
  <c r="E1104" i="4"/>
  <c r="F1104" i="4"/>
  <c r="G1104" i="4"/>
  <c r="H1104" i="4"/>
  <c r="J1104" i="4"/>
  <c r="K1104" i="4"/>
  <c r="M1104" i="4"/>
  <c r="N1104" i="4"/>
  <c r="A1105" i="4"/>
  <c r="B1105" i="4"/>
  <c r="C1105" i="4"/>
  <c r="D1105" i="4"/>
  <c r="E1105" i="4"/>
  <c r="F1105" i="4"/>
  <c r="G1105" i="4"/>
  <c r="H1105" i="4"/>
  <c r="J1105" i="4"/>
  <c r="L1105" i="4" s="1"/>
  <c r="K1105" i="4"/>
  <c r="M1105" i="4"/>
  <c r="N1105" i="4"/>
  <c r="A1106" i="4"/>
  <c r="B1106" i="4"/>
  <c r="C1106" i="4"/>
  <c r="D1106" i="4"/>
  <c r="E1106" i="4"/>
  <c r="F1106" i="4"/>
  <c r="G1106" i="4"/>
  <c r="H1106" i="4"/>
  <c r="J1106" i="4"/>
  <c r="K1106" i="4"/>
  <c r="M1106" i="4"/>
  <c r="O1106" i="4" s="1"/>
  <c r="N1106" i="4"/>
  <c r="A1107" i="4"/>
  <c r="B1107" i="4"/>
  <c r="C1107" i="4"/>
  <c r="D1107" i="4"/>
  <c r="E1107" i="4"/>
  <c r="F1107" i="4"/>
  <c r="G1107" i="4"/>
  <c r="H1107" i="4"/>
  <c r="J1107" i="4"/>
  <c r="L1107" i="4" s="1"/>
  <c r="K1107" i="4"/>
  <c r="M1107" i="4"/>
  <c r="N1107" i="4"/>
  <c r="A1108" i="4"/>
  <c r="B1108" i="4"/>
  <c r="C1108" i="4"/>
  <c r="D1108" i="4"/>
  <c r="E1108" i="4"/>
  <c r="F1108" i="4"/>
  <c r="G1108" i="4"/>
  <c r="I1108" i="4" s="1"/>
  <c r="H1108" i="4"/>
  <c r="J1108" i="4"/>
  <c r="K1108" i="4"/>
  <c r="M1108" i="4"/>
  <c r="N1108" i="4"/>
  <c r="A1109" i="4"/>
  <c r="B1109" i="4"/>
  <c r="C1109" i="4"/>
  <c r="D1109" i="4"/>
  <c r="E1109" i="4"/>
  <c r="F1109" i="4"/>
  <c r="G1109" i="4"/>
  <c r="H1109" i="4"/>
  <c r="J1109" i="4"/>
  <c r="L1109" i="4" s="1"/>
  <c r="K1109" i="4"/>
  <c r="M1109" i="4"/>
  <c r="N1109" i="4"/>
  <c r="A1110" i="4"/>
  <c r="B1110" i="4"/>
  <c r="C1110" i="4"/>
  <c r="D1110" i="4"/>
  <c r="E1110" i="4"/>
  <c r="F1110" i="4"/>
  <c r="G1110" i="4"/>
  <c r="I1110" i="4" s="1"/>
  <c r="H1110" i="4"/>
  <c r="J1110" i="4"/>
  <c r="K1110" i="4"/>
  <c r="M1110" i="4"/>
  <c r="N1110" i="4"/>
  <c r="A1111" i="4"/>
  <c r="B1111" i="4"/>
  <c r="C1111" i="4"/>
  <c r="D1111" i="4"/>
  <c r="E1111" i="4"/>
  <c r="F1111" i="4"/>
  <c r="G1111" i="4"/>
  <c r="H1111" i="4"/>
  <c r="J1111" i="4"/>
  <c r="L1111" i="4" s="1"/>
  <c r="K1111" i="4"/>
  <c r="M1111" i="4"/>
  <c r="N1111" i="4"/>
  <c r="A1112" i="4"/>
  <c r="B1112" i="4"/>
  <c r="C1112" i="4"/>
  <c r="D1112" i="4"/>
  <c r="E1112" i="4"/>
  <c r="F1112" i="4"/>
  <c r="G1112" i="4"/>
  <c r="H1112" i="4"/>
  <c r="J1112" i="4"/>
  <c r="K1112" i="4"/>
  <c r="M1112" i="4"/>
  <c r="N1112" i="4"/>
  <c r="A1113" i="4"/>
  <c r="B1113" i="4"/>
  <c r="C1113" i="4"/>
  <c r="D1113" i="4"/>
  <c r="E1113" i="4"/>
  <c r="F1113" i="4"/>
  <c r="G1113" i="4"/>
  <c r="H1113" i="4"/>
  <c r="J1113" i="4"/>
  <c r="L1113" i="4" s="1"/>
  <c r="K1113" i="4"/>
  <c r="M1113" i="4"/>
  <c r="N1113" i="4"/>
  <c r="A1114" i="4"/>
  <c r="B1114" i="4"/>
  <c r="C1114" i="4"/>
  <c r="D1114" i="4"/>
  <c r="E1114" i="4"/>
  <c r="F1114" i="4"/>
  <c r="G1114" i="4"/>
  <c r="I1114" i="4" s="1"/>
  <c r="H1114" i="4"/>
  <c r="J1114" i="4"/>
  <c r="K1114" i="4"/>
  <c r="M1114" i="4"/>
  <c r="O1114" i="4" s="1"/>
  <c r="N1114" i="4"/>
  <c r="A1115" i="4"/>
  <c r="B1115" i="4"/>
  <c r="C1115" i="4"/>
  <c r="D1115" i="4"/>
  <c r="E1115" i="4"/>
  <c r="F1115" i="4"/>
  <c r="G1115" i="4"/>
  <c r="H1115" i="4"/>
  <c r="J1115" i="4"/>
  <c r="K1115" i="4"/>
  <c r="M1115" i="4"/>
  <c r="N1115" i="4"/>
  <c r="A1116" i="4"/>
  <c r="B1116" i="4"/>
  <c r="C1116" i="4"/>
  <c r="D1116" i="4"/>
  <c r="E1116" i="4"/>
  <c r="F1116" i="4"/>
  <c r="G1116" i="4"/>
  <c r="I1116" i="4" s="1"/>
  <c r="H1116" i="4"/>
  <c r="J1116" i="4"/>
  <c r="K1116" i="4"/>
  <c r="M1116" i="4"/>
  <c r="N1116" i="4"/>
  <c r="A1117" i="4"/>
  <c r="B1117" i="4"/>
  <c r="C1117" i="4"/>
  <c r="D1117" i="4"/>
  <c r="E1117" i="4"/>
  <c r="F1117" i="4"/>
  <c r="G1117" i="4"/>
  <c r="H1117" i="4"/>
  <c r="J1117" i="4"/>
  <c r="K1117" i="4"/>
  <c r="M1117" i="4"/>
  <c r="N1117" i="4"/>
  <c r="A1118" i="4"/>
  <c r="B1118" i="4"/>
  <c r="C1118" i="4"/>
  <c r="D1118" i="4"/>
  <c r="E1118" i="4"/>
  <c r="F1118" i="4"/>
  <c r="G1118" i="4"/>
  <c r="H1118" i="4"/>
  <c r="J1118" i="4"/>
  <c r="K1118" i="4"/>
  <c r="M1118" i="4"/>
  <c r="N1118" i="4"/>
  <c r="A1119" i="4"/>
  <c r="B1119" i="4"/>
  <c r="C1119" i="4"/>
  <c r="D1119" i="4"/>
  <c r="E1119" i="4"/>
  <c r="F1119" i="4"/>
  <c r="G1119" i="4"/>
  <c r="H1119" i="4"/>
  <c r="J1119" i="4"/>
  <c r="K1119" i="4"/>
  <c r="L1119" i="4"/>
  <c r="M1119" i="4"/>
  <c r="N1119" i="4"/>
  <c r="A1120" i="4"/>
  <c r="B1120" i="4"/>
  <c r="C1120" i="4"/>
  <c r="D1120" i="4"/>
  <c r="E1120" i="4"/>
  <c r="F1120" i="4"/>
  <c r="G1120" i="4"/>
  <c r="H1120" i="4"/>
  <c r="J1120" i="4"/>
  <c r="K1120" i="4"/>
  <c r="M1120" i="4"/>
  <c r="N1120" i="4"/>
  <c r="O1120" i="4" s="1"/>
  <c r="A1121" i="4"/>
  <c r="B1121" i="4"/>
  <c r="C1121" i="4"/>
  <c r="D1121" i="4"/>
  <c r="E1121" i="4"/>
  <c r="F1121" i="4"/>
  <c r="G1121" i="4"/>
  <c r="H1121" i="4"/>
  <c r="J1121" i="4"/>
  <c r="K1121" i="4"/>
  <c r="M1121" i="4"/>
  <c r="N1121" i="4"/>
  <c r="A1122" i="4"/>
  <c r="B1122" i="4"/>
  <c r="C1122" i="4"/>
  <c r="D1122" i="4"/>
  <c r="E1122" i="4"/>
  <c r="F1122" i="4"/>
  <c r="G1122" i="4"/>
  <c r="H1122" i="4"/>
  <c r="J1122" i="4"/>
  <c r="K1122" i="4"/>
  <c r="M1122" i="4"/>
  <c r="N1122" i="4"/>
  <c r="A1123" i="4"/>
  <c r="B1123" i="4"/>
  <c r="C1123" i="4"/>
  <c r="D1123" i="4"/>
  <c r="E1123" i="4"/>
  <c r="F1123" i="4"/>
  <c r="G1123" i="4"/>
  <c r="H1123" i="4"/>
  <c r="J1123" i="4"/>
  <c r="K1123" i="4"/>
  <c r="M1123" i="4"/>
  <c r="N1123" i="4"/>
  <c r="A1124" i="4"/>
  <c r="B1124" i="4"/>
  <c r="C1124" i="4"/>
  <c r="D1124" i="4"/>
  <c r="E1124" i="4"/>
  <c r="F1124" i="4"/>
  <c r="G1124" i="4"/>
  <c r="H1124" i="4"/>
  <c r="J1124" i="4"/>
  <c r="K1124" i="4"/>
  <c r="M1124" i="4"/>
  <c r="N1124" i="4"/>
  <c r="A1125" i="4"/>
  <c r="B1125" i="4"/>
  <c r="C1125" i="4"/>
  <c r="D1125" i="4"/>
  <c r="E1125" i="4"/>
  <c r="F1125" i="4"/>
  <c r="G1125" i="4"/>
  <c r="H1125" i="4"/>
  <c r="J1125" i="4"/>
  <c r="K1125" i="4"/>
  <c r="M1125" i="4"/>
  <c r="N1125" i="4"/>
  <c r="O1125" i="4" s="1"/>
  <c r="A1126" i="4"/>
  <c r="B1126" i="4"/>
  <c r="C1126" i="4"/>
  <c r="D1126" i="4"/>
  <c r="E1126" i="4"/>
  <c r="F1126" i="4"/>
  <c r="G1126" i="4"/>
  <c r="H1126" i="4"/>
  <c r="J1126" i="4"/>
  <c r="K1126" i="4"/>
  <c r="M1126" i="4"/>
  <c r="N1126" i="4"/>
  <c r="O1126" i="4" s="1"/>
  <c r="A1127" i="4"/>
  <c r="B1127" i="4"/>
  <c r="C1127" i="4"/>
  <c r="D1127" i="4"/>
  <c r="E1127" i="4"/>
  <c r="F1127" i="4"/>
  <c r="G1127" i="4"/>
  <c r="H1127" i="4"/>
  <c r="J1127" i="4"/>
  <c r="L1127" i="4" s="1"/>
  <c r="K1127" i="4"/>
  <c r="M1127" i="4"/>
  <c r="N1127" i="4"/>
  <c r="A1128" i="4"/>
  <c r="B1128" i="4"/>
  <c r="C1128" i="4"/>
  <c r="D1128" i="4"/>
  <c r="E1128" i="4"/>
  <c r="F1128" i="4"/>
  <c r="G1128" i="4"/>
  <c r="I1128" i="4" s="1"/>
  <c r="H1128" i="4"/>
  <c r="J1128" i="4"/>
  <c r="K1128" i="4"/>
  <c r="M1128" i="4"/>
  <c r="O1128" i="4" s="1"/>
  <c r="N1128" i="4"/>
  <c r="A1129" i="4"/>
  <c r="B1129" i="4"/>
  <c r="C1129" i="4"/>
  <c r="D1129" i="4"/>
  <c r="E1129" i="4"/>
  <c r="F1129" i="4"/>
  <c r="G1129" i="4"/>
  <c r="H1129" i="4"/>
  <c r="J1129" i="4"/>
  <c r="K1129" i="4"/>
  <c r="M1129" i="4"/>
  <c r="N1129" i="4"/>
  <c r="A1130" i="4"/>
  <c r="B1130" i="4"/>
  <c r="C1130" i="4"/>
  <c r="D1130" i="4"/>
  <c r="E1130" i="4"/>
  <c r="F1130" i="4"/>
  <c r="G1130" i="4"/>
  <c r="H1130" i="4"/>
  <c r="J1130" i="4"/>
  <c r="K1130" i="4"/>
  <c r="M1130" i="4"/>
  <c r="N1130" i="4"/>
  <c r="A1131" i="4"/>
  <c r="B1131" i="4"/>
  <c r="C1131" i="4"/>
  <c r="D1131" i="4"/>
  <c r="E1131" i="4"/>
  <c r="F1131" i="4"/>
  <c r="G1131" i="4"/>
  <c r="H1131" i="4"/>
  <c r="J1131" i="4"/>
  <c r="K1131" i="4"/>
  <c r="M1131" i="4"/>
  <c r="N1131" i="4"/>
  <c r="A1132" i="4"/>
  <c r="B1132" i="4"/>
  <c r="C1132" i="4"/>
  <c r="D1132" i="4"/>
  <c r="E1132" i="4"/>
  <c r="F1132" i="4"/>
  <c r="G1132" i="4"/>
  <c r="H1132" i="4"/>
  <c r="J1132" i="4"/>
  <c r="K1132" i="4"/>
  <c r="M1132" i="4"/>
  <c r="N1132" i="4"/>
  <c r="A1133" i="4"/>
  <c r="B1133" i="4"/>
  <c r="C1133" i="4"/>
  <c r="D1133" i="4"/>
  <c r="E1133" i="4"/>
  <c r="F1133" i="4"/>
  <c r="G1133" i="4"/>
  <c r="H1133" i="4"/>
  <c r="J1133" i="4"/>
  <c r="K1133" i="4"/>
  <c r="M1133" i="4"/>
  <c r="N1133" i="4"/>
  <c r="A1134" i="4"/>
  <c r="B1134" i="4"/>
  <c r="C1134" i="4"/>
  <c r="D1134" i="4"/>
  <c r="E1134" i="4"/>
  <c r="F1134" i="4"/>
  <c r="G1134" i="4"/>
  <c r="I1134" i="4" s="1"/>
  <c r="H1134" i="4"/>
  <c r="J1134" i="4"/>
  <c r="K1134" i="4"/>
  <c r="M1134" i="4"/>
  <c r="N1134" i="4"/>
  <c r="A1135" i="4"/>
  <c r="B1135" i="4"/>
  <c r="C1135" i="4"/>
  <c r="D1135" i="4"/>
  <c r="E1135" i="4"/>
  <c r="F1135" i="4"/>
  <c r="G1135" i="4"/>
  <c r="H1135" i="4"/>
  <c r="J1135" i="4"/>
  <c r="L1135" i="4" s="1"/>
  <c r="K1135" i="4"/>
  <c r="M1135" i="4"/>
  <c r="N1135" i="4"/>
  <c r="A1136" i="4"/>
  <c r="B1136" i="4"/>
  <c r="C1136" i="4"/>
  <c r="D1136" i="4"/>
  <c r="E1136" i="4"/>
  <c r="F1136" i="4"/>
  <c r="G1136" i="4"/>
  <c r="I1136" i="4" s="1"/>
  <c r="H1136" i="4"/>
  <c r="J1136" i="4"/>
  <c r="K1136" i="4"/>
  <c r="M1136" i="4"/>
  <c r="N1136" i="4"/>
  <c r="O1136" i="4"/>
  <c r="A1137" i="4"/>
  <c r="B1137" i="4"/>
  <c r="C1137" i="4"/>
  <c r="D1137" i="4"/>
  <c r="E1137" i="4"/>
  <c r="F1137" i="4"/>
  <c r="G1137" i="4"/>
  <c r="H1137" i="4"/>
  <c r="I1137" i="4" s="1"/>
  <c r="J1137" i="4"/>
  <c r="K1137" i="4"/>
  <c r="M1137" i="4"/>
  <c r="N1137" i="4"/>
  <c r="O1137" i="4" s="1"/>
  <c r="A1138" i="4"/>
  <c r="B1138" i="4"/>
  <c r="C1138" i="4"/>
  <c r="D1138" i="4"/>
  <c r="E1138" i="4"/>
  <c r="F1138" i="4"/>
  <c r="G1138" i="4"/>
  <c r="H1138" i="4"/>
  <c r="J1138" i="4"/>
  <c r="K1138" i="4"/>
  <c r="L1138" i="4" s="1"/>
  <c r="M1138" i="4"/>
  <c r="N1138" i="4"/>
  <c r="A1139" i="4"/>
  <c r="B1139" i="4"/>
  <c r="C1139" i="4"/>
  <c r="D1139" i="4"/>
  <c r="E1139" i="4"/>
  <c r="F1139" i="4"/>
  <c r="G1139" i="4"/>
  <c r="H1139" i="4"/>
  <c r="I1139" i="4" s="1"/>
  <c r="J1139" i="4"/>
  <c r="K1139" i="4"/>
  <c r="M1139" i="4"/>
  <c r="N1139" i="4"/>
  <c r="O1139" i="4" s="1"/>
  <c r="A1140" i="4"/>
  <c r="B1140" i="4"/>
  <c r="C1140" i="4"/>
  <c r="D1140" i="4"/>
  <c r="E1140" i="4"/>
  <c r="F1140" i="4"/>
  <c r="G1140" i="4"/>
  <c r="H1140" i="4"/>
  <c r="J1140" i="4"/>
  <c r="K1140" i="4"/>
  <c r="M1140" i="4"/>
  <c r="N1140" i="4"/>
  <c r="A1141" i="4"/>
  <c r="B1141" i="4"/>
  <c r="C1141" i="4"/>
  <c r="D1141" i="4"/>
  <c r="E1141" i="4"/>
  <c r="F1141" i="4"/>
  <c r="G1141" i="4"/>
  <c r="H1141" i="4"/>
  <c r="J1141" i="4"/>
  <c r="K1141" i="4"/>
  <c r="M1141" i="4"/>
  <c r="N1141" i="4"/>
  <c r="O1141" i="4" s="1"/>
  <c r="A1142" i="4"/>
  <c r="B1142" i="4"/>
  <c r="C1142" i="4"/>
  <c r="D1142" i="4"/>
  <c r="E1142" i="4"/>
  <c r="F1142" i="4"/>
  <c r="G1142" i="4"/>
  <c r="H1142" i="4"/>
  <c r="I1142" i="4" s="1"/>
  <c r="J1142" i="4"/>
  <c r="K1142" i="4"/>
  <c r="M1142" i="4"/>
  <c r="O1142" i="4" s="1"/>
  <c r="N1142" i="4"/>
  <c r="A1143" i="4"/>
  <c r="B1143" i="4"/>
  <c r="C1143" i="4"/>
  <c r="D1143" i="4"/>
  <c r="E1143" i="4"/>
  <c r="F1143" i="4"/>
  <c r="G1143" i="4"/>
  <c r="H1143" i="4"/>
  <c r="J1143" i="4"/>
  <c r="K1143" i="4"/>
  <c r="M1143" i="4"/>
  <c r="N1143" i="4"/>
  <c r="A1144" i="4"/>
  <c r="B1144" i="4"/>
  <c r="C1144" i="4"/>
  <c r="D1144" i="4"/>
  <c r="E1144" i="4"/>
  <c r="F1144" i="4"/>
  <c r="G1144" i="4"/>
  <c r="I1144" i="4" s="1"/>
  <c r="H1144" i="4"/>
  <c r="J1144" i="4"/>
  <c r="K1144" i="4"/>
  <c r="M1144" i="4"/>
  <c r="O1144" i="4" s="1"/>
  <c r="N1144" i="4"/>
  <c r="A1145" i="4"/>
  <c r="B1145" i="4"/>
  <c r="C1145" i="4"/>
  <c r="D1145" i="4"/>
  <c r="E1145" i="4"/>
  <c r="F1145" i="4"/>
  <c r="G1145" i="4"/>
  <c r="H1145" i="4"/>
  <c r="J1145" i="4"/>
  <c r="K1145" i="4"/>
  <c r="M1145" i="4"/>
  <c r="N1145" i="4"/>
  <c r="A1146" i="4"/>
  <c r="B1146" i="4"/>
  <c r="C1146" i="4"/>
  <c r="D1146" i="4"/>
  <c r="E1146" i="4"/>
  <c r="F1146" i="4"/>
  <c r="G1146" i="4"/>
  <c r="H1146" i="4"/>
  <c r="J1146" i="4"/>
  <c r="K1146" i="4"/>
  <c r="M1146" i="4"/>
  <c r="N1146" i="4"/>
  <c r="A1147" i="4"/>
  <c r="B1147" i="4"/>
  <c r="C1147" i="4"/>
  <c r="D1147" i="4"/>
  <c r="E1147" i="4"/>
  <c r="F1147" i="4"/>
  <c r="G1147" i="4"/>
  <c r="H1147" i="4"/>
  <c r="J1147" i="4"/>
  <c r="K1147" i="4"/>
  <c r="M1147" i="4"/>
  <c r="N1147" i="4"/>
  <c r="A1148" i="4"/>
  <c r="B1148" i="4"/>
  <c r="C1148" i="4"/>
  <c r="D1148" i="4"/>
  <c r="E1148" i="4"/>
  <c r="F1148" i="4"/>
  <c r="G1148" i="4"/>
  <c r="H1148" i="4"/>
  <c r="J1148" i="4"/>
  <c r="K1148" i="4"/>
  <c r="M1148" i="4"/>
  <c r="N1148" i="4"/>
  <c r="A1149" i="4"/>
  <c r="B1149" i="4"/>
  <c r="C1149" i="4"/>
  <c r="D1149" i="4"/>
  <c r="E1149" i="4"/>
  <c r="F1149" i="4"/>
  <c r="G1149" i="4"/>
  <c r="H1149" i="4"/>
  <c r="J1149" i="4"/>
  <c r="K1149" i="4"/>
  <c r="M1149" i="4"/>
  <c r="N1149" i="4"/>
  <c r="A1150" i="4"/>
  <c r="B1150" i="4"/>
  <c r="C1150" i="4"/>
  <c r="D1150" i="4"/>
  <c r="E1150" i="4"/>
  <c r="F1150" i="4"/>
  <c r="G1150" i="4"/>
  <c r="I1150" i="4" s="1"/>
  <c r="H1150" i="4"/>
  <c r="J1150" i="4"/>
  <c r="K1150" i="4"/>
  <c r="M1150" i="4"/>
  <c r="N1150" i="4"/>
  <c r="A1151" i="4"/>
  <c r="B1151" i="4"/>
  <c r="C1151" i="4"/>
  <c r="D1151" i="4"/>
  <c r="E1151" i="4"/>
  <c r="F1151" i="4"/>
  <c r="G1151" i="4"/>
  <c r="H1151" i="4"/>
  <c r="J1151" i="4"/>
  <c r="K1151" i="4"/>
  <c r="M1151" i="4"/>
  <c r="N1151" i="4"/>
  <c r="A1152" i="4"/>
  <c r="B1152" i="4"/>
  <c r="C1152" i="4"/>
  <c r="D1152" i="4"/>
  <c r="E1152" i="4"/>
  <c r="F1152" i="4"/>
  <c r="G1152" i="4"/>
  <c r="I1152" i="4" s="1"/>
  <c r="H1152" i="4"/>
  <c r="J1152" i="4"/>
  <c r="K1152" i="4"/>
  <c r="M1152" i="4"/>
  <c r="O1152" i="4" s="1"/>
  <c r="N1152" i="4"/>
  <c r="A1153" i="4"/>
  <c r="B1153" i="4"/>
  <c r="C1153" i="4"/>
  <c r="D1153" i="4"/>
  <c r="E1153" i="4"/>
  <c r="F1153" i="4"/>
  <c r="G1153" i="4"/>
  <c r="H1153" i="4"/>
  <c r="I1153" i="4" s="1"/>
  <c r="J1153" i="4"/>
  <c r="K1153" i="4"/>
  <c r="M1153" i="4"/>
  <c r="N1153" i="4"/>
  <c r="O1153" i="4" s="1"/>
  <c r="A1154" i="4"/>
  <c r="B1154" i="4"/>
  <c r="C1154" i="4"/>
  <c r="D1154" i="4"/>
  <c r="E1154" i="4"/>
  <c r="F1154" i="4"/>
  <c r="G1154" i="4"/>
  <c r="H1154" i="4"/>
  <c r="J1154" i="4"/>
  <c r="K1154" i="4"/>
  <c r="L1154" i="4" s="1"/>
  <c r="M1154" i="4"/>
  <c r="N1154" i="4"/>
  <c r="A1155" i="4"/>
  <c r="B1155" i="4"/>
  <c r="C1155" i="4"/>
  <c r="D1155" i="4"/>
  <c r="E1155" i="4"/>
  <c r="F1155" i="4"/>
  <c r="G1155" i="4"/>
  <c r="H1155" i="4"/>
  <c r="J1155" i="4"/>
  <c r="K1155" i="4"/>
  <c r="M1155" i="4"/>
  <c r="N1155" i="4"/>
  <c r="O1155" i="4" s="1"/>
  <c r="A1156" i="4"/>
  <c r="B1156" i="4"/>
  <c r="C1156" i="4"/>
  <c r="D1156" i="4"/>
  <c r="E1156" i="4"/>
  <c r="F1156" i="4"/>
  <c r="G1156" i="4"/>
  <c r="H1156" i="4"/>
  <c r="I1156" i="4" s="1"/>
  <c r="J1156" i="4"/>
  <c r="K1156" i="4"/>
  <c r="L1156" i="4" s="1"/>
  <c r="M1156" i="4"/>
  <c r="N1156" i="4"/>
  <c r="A1157" i="4"/>
  <c r="B1157" i="4"/>
  <c r="C1157" i="4"/>
  <c r="D1157" i="4"/>
  <c r="E1157" i="4"/>
  <c r="F1157" i="4"/>
  <c r="G1157" i="4"/>
  <c r="H1157" i="4"/>
  <c r="J1157" i="4"/>
  <c r="K1157" i="4"/>
  <c r="M1157" i="4"/>
  <c r="N1157" i="4"/>
  <c r="A1158" i="4"/>
  <c r="B1158" i="4"/>
  <c r="C1158" i="4"/>
  <c r="D1158" i="4"/>
  <c r="E1158" i="4"/>
  <c r="F1158" i="4"/>
  <c r="G1158" i="4"/>
  <c r="H1158" i="4"/>
  <c r="I1158" i="4" s="1"/>
  <c r="J1158" i="4"/>
  <c r="K1158" i="4"/>
  <c r="M1158" i="4"/>
  <c r="N1158" i="4"/>
  <c r="A1159" i="4"/>
  <c r="B1159" i="4"/>
  <c r="C1159" i="4"/>
  <c r="D1159" i="4"/>
  <c r="E1159" i="4"/>
  <c r="F1159" i="4"/>
  <c r="G1159" i="4"/>
  <c r="H1159" i="4"/>
  <c r="J1159" i="4"/>
  <c r="K1159" i="4"/>
  <c r="L1159" i="4"/>
  <c r="M1159" i="4"/>
  <c r="N1159" i="4"/>
  <c r="A1160" i="4"/>
  <c r="B1160" i="4"/>
  <c r="C1160" i="4"/>
  <c r="D1160" i="4"/>
  <c r="E1160" i="4"/>
  <c r="F1160" i="4"/>
  <c r="G1160" i="4"/>
  <c r="H1160" i="4"/>
  <c r="J1160" i="4"/>
  <c r="K1160" i="4"/>
  <c r="L1160" i="4" s="1"/>
  <c r="M1160" i="4"/>
  <c r="N1160" i="4"/>
  <c r="O1160" i="4" s="1"/>
  <c r="A1161" i="4"/>
  <c r="B1161" i="4"/>
  <c r="C1161" i="4"/>
  <c r="D1161" i="4"/>
  <c r="E1161" i="4"/>
  <c r="F1161" i="4"/>
  <c r="G1161" i="4"/>
  <c r="H1161" i="4"/>
  <c r="J1161" i="4"/>
  <c r="K1161" i="4"/>
  <c r="M1161" i="4"/>
  <c r="N1161" i="4"/>
  <c r="A1162" i="4"/>
  <c r="B1162" i="4"/>
  <c r="C1162" i="4"/>
  <c r="D1162" i="4"/>
  <c r="E1162" i="4"/>
  <c r="F1162" i="4"/>
  <c r="G1162" i="4"/>
  <c r="H1162" i="4"/>
  <c r="J1162" i="4"/>
  <c r="K1162" i="4"/>
  <c r="M1162" i="4"/>
  <c r="N1162" i="4"/>
  <c r="A1163" i="4"/>
  <c r="B1163" i="4"/>
  <c r="C1163" i="4"/>
  <c r="D1163" i="4"/>
  <c r="E1163" i="4"/>
  <c r="F1163" i="4"/>
  <c r="G1163" i="4"/>
  <c r="H1163" i="4"/>
  <c r="J1163" i="4"/>
  <c r="K1163" i="4"/>
  <c r="M1163" i="4"/>
  <c r="N1163" i="4"/>
  <c r="A1164" i="4"/>
  <c r="B1164" i="4"/>
  <c r="C1164" i="4"/>
  <c r="D1164" i="4"/>
  <c r="E1164" i="4"/>
  <c r="F1164" i="4"/>
  <c r="G1164" i="4"/>
  <c r="H1164" i="4"/>
  <c r="J1164" i="4"/>
  <c r="K1164" i="4"/>
  <c r="L1164" i="4" s="1"/>
  <c r="M1164" i="4"/>
  <c r="N1164" i="4"/>
  <c r="A1165" i="4"/>
  <c r="B1165" i="4"/>
  <c r="C1165" i="4"/>
  <c r="D1165" i="4"/>
  <c r="E1165" i="4"/>
  <c r="F1165" i="4"/>
  <c r="G1165" i="4"/>
  <c r="H1165" i="4"/>
  <c r="J1165" i="4"/>
  <c r="K1165" i="4"/>
  <c r="L1165" i="4" s="1"/>
  <c r="M1165" i="4"/>
  <c r="N1165" i="4"/>
  <c r="O1165" i="4" s="1"/>
  <c r="A1166" i="4"/>
  <c r="B1166" i="4"/>
  <c r="C1166" i="4"/>
  <c r="D1166" i="4"/>
  <c r="E1166" i="4"/>
  <c r="F1166" i="4"/>
  <c r="G1166" i="4"/>
  <c r="H1166" i="4"/>
  <c r="J1166" i="4"/>
  <c r="K1166" i="4"/>
  <c r="M1166" i="4"/>
  <c r="N1166" i="4"/>
  <c r="A1167" i="4"/>
  <c r="B1167" i="4"/>
  <c r="C1167" i="4"/>
  <c r="D1167" i="4"/>
  <c r="E1167" i="4"/>
  <c r="F1167" i="4"/>
  <c r="G1167" i="4"/>
  <c r="H1167" i="4"/>
  <c r="J1167" i="4"/>
  <c r="K1167" i="4"/>
  <c r="M1167" i="4"/>
  <c r="N1167" i="4"/>
  <c r="A1168" i="4"/>
  <c r="B1168" i="4"/>
  <c r="C1168" i="4"/>
  <c r="D1168" i="4"/>
  <c r="E1168" i="4"/>
  <c r="F1168" i="4"/>
  <c r="G1168" i="4"/>
  <c r="H1168" i="4"/>
  <c r="I1168" i="4"/>
  <c r="J1168" i="4"/>
  <c r="K1168" i="4"/>
  <c r="L1168" i="4" s="1"/>
  <c r="M1168" i="4"/>
  <c r="N1168" i="4"/>
  <c r="O1168" i="4"/>
  <c r="A1169" i="4"/>
  <c r="B1169" i="4"/>
  <c r="C1169" i="4"/>
  <c r="D1169" i="4"/>
  <c r="E1169" i="4"/>
  <c r="F1169" i="4"/>
  <c r="G1169" i="4"/>
  <c r="H1169" i="4"/>
  <c r="I1169" i="4" s="1"/>
  <c r="J1169" i="4"/>
  <c r="K1169" i="4"/>
  <c r="L1169" i="4"/>
  <c r="M1169" i="4"/>
  <c r="N1169" i="4"/>
  <c r="O1169" i="4" s="1"/>
  <c r="A1170" i="4"/>
  <c r="B1170" i="4"/>
  <c r="C1170" i="4"/>
  <c r="D1170" i="4"/>
  <c r="E1170" i="4"/>
  <c r="F1170" i="4"/>
  <c r="G1170" i="4"/>
  <c r="H1170" i="4"/>
  <c r="I1170" i="4"/>
  <c r="J1170" i="4"/>
  <c r="K1170" i="4"/>
  <c r="L1170" i="4" s="1"/>
  <c r="M1170" i="4"/>
  <c r="N1170" i="4"/>
  <c r="O1170" i="4"/>
  <c r="A1171" i="4"/>
  <c r="B1171" i="4"/>
  <c r="C1171" i="4"/>
  <c r="D1171" i="4"/>
  <c r="E1171" i="4"/>
  <c r="F1171" i="4"/>
  <c r="G1171" i="4"/>
  <c r="H1171" i="4"/>
  <c r="I1171" i="4" s="1"/>
  <c r="J1171" i="4"/>
  <c r="K1171" i="4"/>
  <c r="L1171" i="4"/>
  <c r="M1171" i="4"/>
  <c r="N1171" i="4"/>
  <c r="O1171" i="4" s="1"/>
  <c r="A1172" i="4"/>
  <c r="B1172" i="4"/>
  <c r="C1172" i="4"/>
  <c r="D1172" i="4"/>
  <c r="E1172" i="4"/>
  <c r="F1172" i="4"/>
  <c r="G1172" i="4"/>
  <c r="H1172" i="4"/>
  <c r="I1172" i="4"/>
  <c r="J1172" i="4"/>
  <c r="K1172" i="4"/>
  <c r="L1172" i="4" s="1"/>
  <c r="M1172" i="4"/>
  <c r="N1172" i="4"/>
  <c r="O1172" i="4"/>
  <c r="A1173" i="4"/>
  <c r="B1173" i="4"/>
  <c r="C1173" i="4"/>
  <c r="D1173" i="4"/>
  <c r="E1173" i="4"/>
  <c r="F1173" i="4"/>
  <c r="G1173" i="4"/>
  <c r="H1173" i="4"/>
  <c r="I1173" i="4" s="1"/>
  <c r="J1173" i="4"/>
  <c r="K1173" i="4"/>
  <c r="L1173" i="4"/>
  <c r="M1173" i="4"/>
  <c r="N1173" i="4"/>
  <c r="O1173" i="4" s="1"/>
  <c r="A1174" i="4"/>
  <c r="B1174" i="4"/>
  <c r="C1174" i="4"/>
  <c r="D1174" i="4"/>
  <c r="E1174" i="4"/>
  <c r="F1174" i="4"/>
  <c r="G1174" i="4"/>
  <c r="H1174" i="4"/>
  <c r="I1174" i="4"/>
  <c r="J1174" i="4"/>
  <c r="K1174" i="4"/>
  <c r="L1174" i="4" s="1"/>
  <c r="M1174" i="4"/>
  <c r="N1174" i="4"/>
  <c r="O1174" i="4"/>
  <c r="A1175" i="4"/>
  <c r="B1175" i="4"/>
  <c r="C1175" i="4"/>
  <c r="D1175" i="4"/>
  <c r="E1175" i="4"/>
  <c r="F1175" i="4"/>
  <c r="G1175" i="4"/>
  <c r="H1175" i="4"/>
  <c r="I1175" i="4" s="1"/>
  <c r="J1175" i="4"/>
  <c r="K1175" i="4"/>
  <c r="L1175" i="4"/>
  <c r="M1175" i="4"/>
  <c r="N1175" i="4"/>
  <c r="O1175" i="4" s="1"/>
  <c r="A1176" i="4"/>
  <c r="B1176" i="4"/>
  <c r="C1176" i="4"/>
  <c r="D1176" i="4"/>
  <c r="E1176" i="4"/>
  <c r="F1176" i="4"/>
  <c r="G1176" i="4"/>
  <c r="H1176" i="4"/>
  <c r="I1176" i="4"/>
  <c r="J1176" i="4"/>
  <c r="K1176" i="4"/>
  <c r="L1176" i="4" s="1"/>
  <c r="M1176" i="4"/>
  <c r="N1176" i="4"/>
  <c r="O1176" i="4"/>
  <c r="A1177" i="4"/>
  <c r="B1177" i="4"/>
  <c r="C1177" i="4"/>
  <c r="D1177" i="4"/>
  <c r="E1177" i="4"/>
  <c r="F1177" i="4"/>
  <c r="G1177" i="4"/>
  <c r="H1177" i="4"/>
  <c r="I1177" i="4" s="1"/>
  <c r="J1177" i="4"/>
  <c r="K1177" i="4"/>
  <c r="L1177" i="4"/>
  <c r="M1177" i="4"/>
  <c r="N1177" i="4"/>
  <c r="O1177" i="4" s="1"/>
  <c r="A1178" i="4"/>
  <c r="B1178" i="4"/>
  <c r="C1178" i="4"/>
  <c r="D1178" i="4"/>
  <c r="E1178" i="4"/>
  <c r="F1178" i="4"/>
  <c r="G1178" i="4"/>
  <c r="H1178" i="4"/>
  <c r="I1178" i="4"/>
  <c r="J1178" i="4"/>
  <c r="K1178" i="4"/>
  <c r="L1178" i="4" s="1"/>
  <c r="M1178" i="4"/>
  <c r="N1178" i="4"/>
  <c r="O1178" i="4"/>
  <c r="A1179" i="4"/>
  <c r="B1179" i="4"/>
  <c r="C1179" i="4"/>
  <c r="D1179" i="4"/>
  <c r="E1179" i="4"/>
  <c r="F1179" i="4"/>
  <c r="G1179" i="4"/>
  <c r="H1179" i="4"/>
  <c r="I1179" i="4" s="1"/>
  <c r="J1179" i="4"/>
  <c r="K1179" i="4"/>
  <c r="L1179" i="4"/>
  <c r="M1179" i="4"/>
  <c r="N1179" i="4"/>
  <c r="O1179" i="4" s="1"/>
  <c r="A1180" i="4"/>
  <c r="B1180" i="4"/>
  <c r="C1180" i="4"/>
  <c r="D1180" i="4"/>
  <c r="E1180" i="4"/>
  <c r="F1180" i="4"/>
  <c r="G1180" i="4"/>
  <c r="H1180" i="4"/>
  <c r="I1180" i="4"/>
  <c r="J1180" i="4"/>
  <c r="K1180" i="4"/>
  <c r="L1180" i="4" s="1"/>
  <c r="M1180" i="4"/>
  <c r="N1180" i="4"/>
  <c r="O1180" i="4"/>
  <c r="A1181" i="4"/>
  <c r="B1181" i="4"/>
  <c r="C1181" i="4"/>
  <c r="D1181" i="4"/>
  <c r="E1181" i="4"/>
  <c r="F1181" i="4"/>
  <c r="G1181" i="4"/>
  <c r="H1181" i="4"/>
  <c r="I1181" i="4" s="1"/>
  <c r="J1181" i="4"/>
  <c r="K1181" i="4"/>
  <c r="L1181" i="4"/>
  <c r="M1181" i="4"/>
  <c r="N1181" i="4"/>
  <c r="O1181" i="4" s="1"/>
  <c r="A1182" i="4"/>
  <c r="B1182" i="4"/>
  <c r="C1182" i="4"/>
  <c r="D1182" i="4"/>
  <c r="E1182" i="4"/>
  <c r="F1182" i="4"/>
  <c r="G1182" i="4"/>
  <c r="H1182" i="4"/>
  <c r="I1182" i="4"/>
  <c r="J1182" i="4"/>
  <c r="K1182" i="4"/>
  <c r="L1182" i="4" s="1"/>
  <c r="M1182" i="4"/>
  <c r="N1182" i="4"/>
  <c r="O1182" i="4"/>
  <c r="A1183" i="4"/>
  <c r="B1183" i="4"/>
  <c r="C1183" i="4"/>
  <c r="D1183" i="4"/>
  <c r="E1183" i="4"/>
  <c r="F1183" i="4"/>
  <c r="G1183" i="4"/>
  <c r="H1183" i="4"/>
  <c r="I1183" i="4" s="1"/>
  <c r="J1183" i="4"/>
  <c r="K1183" i="4"/>
  <c r="L1183" i="4"/>
  <c r="M1183" i="4"/>
  <c r="N1183" i="4"/>
  <c r="O1183" i="4" s="1"/>
  <c r="A1184" i="4"/>
  <c r="B1184" i="4"/>
  <c r="C1184" i="4"/>
  <c r="D1184" i="4"/>
  <c r="E1184" i="4"/>
  <c r="F1184" i="4"/>
  <c r="G1184" i="4"/>
  <c r="H1184" i="4"/>
  <c r="I1184" i="4"/>
  <c r="J1184" i="4"/>
  <c r="K1184" i="4"/>
  <c r="L1184" i="4" s="1"/>
  <c r="M1184" i="4"/>
  <c r="N1184" i="4"/>
  <c r="O1184" i="4"/>
  <c r="A1185" i="4"/>
  <c r="B1185" i="4"/>
  <c r="C1185" i="4"/>
  <c r="D1185" i="4"/>
  <c r="E1185" i="4"/>
  <c r="F1185" i="4"/>
  <c r="G1185" i="4"/>
  <c r="H1185" i="4"/>
  <c r="I1185" i="4" s="1"/>
  <c r="J1185" i="4"/>
  <c r="K1185" i="4"/>
  <c r="L1185" i="4"/>
  <c r="M1185" i="4"/>
  <c r="N1185" i="4"/>
  <c r="O1185" i="4" s="1"/>
  <c r="A1186" i="4"/>
  <c r="B1186" i="4"/>
  <c r="C1186" i="4"/>
  <c r="D1186" i="4"/>
  <c r="E1186" i="4"/>
  <c r="F1186" i="4"/>
  <c r="G1186" i="4"/>
  <c r="H1186" i="4"/>
  <c r="I1186" i="4"/>
  <c r="J1186" i="4"/>
  <c r="K1186" i="4"/>
  <c r="L1186" i="4" s="1"/>
  <c r="M1186" i="4"/>
  <c r="N1186" i="4"/>
  <c r="O1186" i="4"/>
  <c r="A1187" i="4"/>
  <c r="B1187" i="4"/>
  <c r="C1187" i="4"/>
  <c r="D1187" i="4"/>
  <c r="E1187" i="4"/>
  <c r="F1187" i="4"/>
  <c r="G1187" i="4"/>
  <c r="H1187" i="4"/>
  <c r="I1187" i="4" s="1"/>
  <c r="J1187" i="4"/>
  <c r="K1187" i="4"/>
  <c r="L1187" i="4"/>
  <c r="M1187" i="4"/>
  <c r="N1187" i="4"/>
  <c r="O1187" i="4" s="1"/>
  <c r="A1188" i="4"/>
  <c r="B1188" i="4"/>
  <c r="C1188" i="4"/>
  <c r="D1188" i="4"/>
  <c r="E1188" i="4"/>
  <c r="F1188" i="4"/>
  <c r="G1188" i="4"/>
  <c r="H1188" i="4"/>
  <c r="I1188" i="4"/>
  <c r="J1188" i="4"/>
  <c r="K1188" i="4"/>
  <c r="L1188" i="4" s="1"/>
  <c r="M1188" i="4"/>
  <c r="N1188" i="4"/>
  <c r="O1188" i="4"/>
  <c r="A1189" i="4"/>
  <c r="B1189" i="4"/>
  <c r="C1189" i="4"/>
  <c r="D1189" i="4"/>
  <c r="E1189" i="4"/>
  <c r="F1189" i="4"/>
  <c r="G1189" i="4"/>
  <c r="H1189" i="4"/>
  <c r="I1189" i="4" s="1"/>
  <c r="J1189" i="4"/>
  <c r="K1189" i="4"/>
  <c r="L1189" i="4"/>
  <c r="M1189" i="4"/>
  <c r="N1189" i="4"/>
  <c r="O1189" i="4" s="1"/>
  <c r="A1190" i="4"/>
  <c r="B1190" i="4"/>
  <c r="C1190" i="4"/>
  <c r="D1190" i="4"/>
  <c r="E1190" i="4"/>
  <c r="F1190" i="4"/>
  <c r="G1190" i="4"/>
  <c r="H1190" i="4"/>
  <c r="I1190" i="4"/>
  <c r="J1190" i="4"/>
  <c r="K1190" i="4"/>
  <c r="L1190" i="4" s="1"/>
  <c r="M1190" i="4"/>
  <c r="N1190" i="4"/>
  <c r="O1190" i="4"/>
  <c r="A1191" i="4"/>
  <c r="B1191" i="4"/>
  <c r="C1191" i="4"/>
  <c r="D1191" i="4"/>
  <c r="E1191" i="4"/>
  <c r="F1191" i="4"/>
  <c r="G1191" i="4"/>
  <c r="H1191" i="4"/>
  <c r="I1191" i="4" s="1"/>
  <c r="J1191" i="4"/>
  <c r="K1191" i="4"/>
  <c r="L1191" i="4"/>
  <c r="M1191" i="4"/>
  <c r="N1191" i="4"/>
  <c r="O1191" i="4" s="1"/>
  <c r="A1192" i="4"/>
  <c r="B1192" i="4"/>
  <c r="C1192" i="4"/>
  <c r="D1192" i="4"/>
  <c r="E1192" i="4"/>
  <c r="F1192" i="4"/>
  <c r="G1192" i="4"/>
  <c r="H1192" i="4"/>
  <c r="I1192" i="4"/>
  <c r="J1192" i="4"/>
  <c r="K1192" i="4"/>
  <c r="L1192" i="4" s="1"/>
  <c r="M1192" i="4"/>
  <c r="N1192" i="4"/>
  <c r="O1192" i="4"/>
  <c r="A1193" i="4"/>
  <c r="B1193" i="4"/>
  <c r="C1193" i="4"/>
  <c r="D1193" i="4"/>
  <c r="E1193" i="4"/>
  <c r="F1193" i="4"/>
  <c r="G1193" i="4"/>
  <c r="H1193" i="4"/>
  <c r="I1193" i="4" s="1"/>
  <c r="J1193" i="4"/>
  <c r="K1193" i="4"/>
  <c r="L1193" i="4"/>
  <c r="M1193" i="4"/>
  <c r="N1193" i="4"/>
  <c r="O1193" i="4" s="1"/>
  <c r="A1194" i="4"/>
  <c r="B1194" i="4"/>
  <c r="C1194" i="4"/>
  <c r="D1194" i="4"/>
  <c r="E1194" i="4"/>
  <c r="F1194" i="4"/>
  <c r="G1194" i="4"/>
  <c r="H1194" i="4"/>
  <c r="I1194" i="4"/>
  <c r="J1194" i="4"/>
  <c r="K1194" i="4"/>
  <c r="L1194" i="4" s="1"/>
  <c r="M1194" i="4"/>
  <c r="N1194" i="4"/>
  <c r="O1194" i="4"/>
  <c r="A1195" i="4"/>
  <c r="B1195" i="4"/>
  <c r="C1195" i="4"/>
  <c r="D1195" i="4"/>
  <c r="E1195" i="4"/>
  <c r="F1195" i="4"/>
  <c r="G1195" i="4"/>
  <c r="H1195" i="4"/>
  <c r="I1195" i="4" s="1"/>
  <c r="J1195" i="4"/>
  <c r="K1195" i="4"/>
  <c r="L1195" i="4"/>
  <c r="M1195" i="4"/>
  <c r="N1195" i="4"/>
  <c r="O1195" i="4" s="1"/>
  <c r="A1196" i="4"/>
  <c r="B1196" i="4"/>
  <c r="C1196" i="4"/>
  <c r="D1196" i="4"/>
  <c r="E1196" i="4"/>
  <c r="F1196" i="4"/>
  <c r="G1196" i="4"/>
  <c r="H1196" i="4"/>
  <c r="I1196" i="4"/>
  <c r="J1196" i="4"/>
  <c r="K1196" i="4"/>
  <c r="L1196" i="4" s="1"/>
  <c r="M1196" i="4"/>
  <c r="N1196" i="4"/>
  <c r="O1196" i="4"/>
  <c r="A1197" i="4"/>
  <c r="B1197" i="4"/>
  <c r="C1197" i="4"/>
  <c r="D1197" i="4"/>
  <c r="E1197" i="4"/>
  <c r="F1197" i="4"/>
  <c r="G1197" i="4"/>
  <c r="H1197" i="4"/>
  <c r="I1197" i="4" s="1"/>
  <c r="J1197" i="4"/>
  <c r="K1197" i="4"/>
  <c r="L1197" i="4"/>
  <c r="M1197" i="4"/>
  <c r="N1197" i="4"/>
  <c r="O1197" i="4" s="1"/>
  <c r="A1198" i="4"/>
  <c r="B1198" i="4"/>
  <c r="C1198" i="4"/>
  <c r="D1198" i="4"/>
  <c r="E1198" i="4"/>
  <c r="F1198" i="4"/>
  <c r="G1198" i="4"/>
  <c r="H1198" i="4"/>
  <c r="I1198" i="4"/>
  <c r="J1198" i="4"/>
  <c r="K1198" i="4"/>
  <c r="L1198" i="4" s="1"/>
  <c r="M1198" i="4"/>
  <c r="N1198" i="4"/>
  <c r="O1198" i="4"/>
  <c r="A1199" i="4"/>
  <c r="B1199" i="4"/>
  <c r="C1199" i="4"/>
  <c r="D1199" i="4"/>
  <c r="E1199" i="4"/>
  <c r="F1199" i="4"/>
  <c r="G1199" i="4"/>
  <c r="H1199" i="4"/>
  <c r="I1199" i="4" s="1"/>
  <c r="J1199" i="4"/>
  <c r="K1199" i="4"/>
  <c r="L1199" i="4"/>
  <c r="M1199" i="4"/>
  <c r="N1199" i="4"/>
  <c r="O1199" i="4" s="1"/>
  <c r="A1200" i="4"/>
  <c r="B1200" i="4"/>
  <c r="C1200" i="4"/>
  <c r="D1200" i="4"/>
  <c r="E1200" i="4"/>
  <c r="F1200" i="4"/>
  <c r="G1200" i="4"/>
  <c r="H1200" i="4"/>
  <c r="I1200" i="4"/>
  <c r="J1200" i="4"/>
  <c r="K1200" i="4"/>
  <c r="L1200" i="4" s="1"/>
  <c r="M1200" i="4"/>
  <c r="N1200" i="4"/>
  <c r="O1200" i="4"/>
  <c r="A1201" i="4"/>
  <c r="B1201" i="4"/>
  <c r="C1201" i="4"/>
  <c r="D1201" i="4"/>
  <c r="E1201" i="4"/>
  <c r="F1201" i="4"/>
  <c r="G1201" i="4"/>
  <c r="H1201" i="4"/>
  <c r="I1201" i="4" s="1"/>
  <c r="J1201" i="4"/>
  <c r="K1201" i="4"/>
  <c r="L1201" i="4"/>
  <c r="M1201" i="4"/>
  <c r="N1201" i="4"/>
  <c r="O1201" i="4" s="1"/>
  <c r="A1202" i="4"/>
  <c r="B1202" i="4"/>
  <c r="C1202" i="4"/>
  <c r="D1202" i="4"/>
  <c r="E1202" i="4"/>
  <c r="F1202" i="4"/>
  <c r="G1202" i="4"/>
  <c r="H1202" i="4"/>
  <c r="I1202" i="4"/>
  <c r="J1202" i="4"/>
  <c r="K1202" i="4"/>
  <c r="L1202" i="4" s="1"/>
  <c r="M1202" i="4"/>
  <c r="N1202" i="4"/>
  <c r="O1202" i="4"/>
  <c r="A2" i="4"/>
  <c r="B2" i="4"/>
  <c r="C2" i="4"/>
  <c r="D2" i="4"/>
  <c r="E2" i="4"/>
  <c r="F2" i="4"/>
  <c r="G2" i="4"/>
  <c r="H2" i="4"/>
  <c r="J2" i="4"/>
  <c r="K2" i="4"/>
  <c r="M2" i="4"/>
  <c r="N2" i="4"/>
  <c r="A3" i="47"/>
  <c r="C3" i="47" s="1"/>
  <c r="B3" i="47"/>
  <c r="D3" i="47"/>
  <c r="E3" i="47"/>
  <c r="G3" i="47"/>
  <c r="I3" i="47" s="1"/>
  <c r="H3" i="47"/>
  <c r="J3" i="47"/>
  <c r="K3" i="47"/>
  <c r="A4" i="47"/>
  <c r="C4" i="47" s="1"/>
  <c r="B4" i="47"/>
  <c r="D4" i="47"/>
  <c r="E4" i="47"/>
  <c r="G4" i="47"/>
  <c r="H4" i="47"/>
  <c r="I4" i="47" s="1"/>
  <c r="J4" i="47"/>
  <c r="K4" i="47"/>
  <c r="A5" i="47"/>
  <c r="B5" i="47"/>
  <c r="D5" i="47"/>
  <c r="E5" i="47"/>
  <c r="G5" i="47"/>
  <c r="H5" i="47"/>
  <c r="J5" i="47"/>
  <c r="K5" i="47"/>
  <c r="A6" i="47"/>
  <c r="B6" i="47"/>
  <c r="D6" i="47"/>
  <c r="E6" i="47"/>
  <c r="G6" i="47"/>
  <c r="H6" i="47"/>
  <c r="I6" i="47" s="1"/>
  <c r="J6" i="47"/>
  <c r="K6" i="47"/>
  <c r="L6" i="47" s="1"/>
  <c r="A7" i="47"/>
  <c r="B7" i="47"/>
  <c r="D7" i="47"/>
  <c r="E7" i="47"/>
  <c r="F7" i="47" s="1"/>
  <c r="G7" i="47"/>
  <c r="H7" i="47"/>
  <c r="J7" i="47"/>
  <c r="K7" i="47"/>
  <c r="L7" i="47" s="1"/>
  <c r="A8" i="47"/>
  <c r="B8" i="47"/>
  <c r="D8" i="47"/>
  <c r="E8" i="47"/>
  <c r="G8" i="47"/>
  <c r="H8" i="47"/>
  <c r="J8" i="47"/>
  <c r="K8" i="47"/>
  <c r="A9" i="47"/>
  <c r="B9" i="47"/>
  <c r="D9" i="47"/>
  <c r="E9" i="47"/>
  <c r="G9" i="47"/>
  <c r="H9" i="47"/>
  <c r="J9" i="47"/>
  <c r="K9" i="47"/>
  <c r="A10" i="47"/>
  <c r="C10" i="47" s="1"/>
  <c r="B10" i="47"/>
  <c r="D10" i="47"/>
  <c r="E10" i="47"/>
  <c r="G10" i="47"/>
  <c r="H10" i="47"/>
  <c r="J10" i="47"/>
  <c r="K10" i="47"/>
  <c r="A11" i="47"/>
  <c r="B11" i="47"/>
  <c r="D11" i="47"/>
  <c r="E11" i="47"/>
  <c r="G11" i="47"/>
  <c r="H11" i="47"/>
  <c r="J11" i="47"/>
  <c r="K11" i="47"/>
  <c r="A12" i="47"/>
  <c r="B12" i="47"/>
  <c r="D12" i="47"/>
  <c r="E12" i="47"/>
  <c r="G12" i="47"/>
  <c r="I12" i="47" s="1"/>
  <c r="H12" i="47"/>
  <c r="J12" i="47"/>
  <c r="K12" i="47"/>
  <c r="A13" i="47"/>
  <c r="B13" i="47"/>
  <c r="D13" i="47"/>
  <c r="E13" i="47"/>
  <c r="G13" i="47"/>
  <c r="I13" i="47" s="1"/>
  <c r="H13" i="47"/>
  <c r="J13" i="47"/>
  <c r="K13" i="47"/>
  <c r="A14" i="47"/>
  <c r="B14" i="47"/>
  <c r="C14" i="47"/>
  <c r="D14" i="47"/>
  <c r="E14" i="47"/>
  <c r="G14" i="47"/>
  <c r="H14" i="47"/>
  <c r="I14" i="47" s="1"/>
  <c r="J14" i="47"/>
  <c r="K14" i="47"/>
  <c r="L14" i="47" s="1"/>
  <c r="A15" i="47"/>
  <c r="B15" i="47"/>
  <c r="D15" i="47"/>
  <c r="E15" i="47"/>
  <c r="F15" i="47" s="1"/>
  <c r="G15" i="47"/>
  <c r="H15" i="47"/>
  <c r="J15" i="47"/>
  <c r="K15" i="47"/>
  <c r="L15" i="47" s="1"/>
  <c r="A16" i="47"/>
  <c r="B16" i="47"/>
  <c r="C16" i="47" s="1"/>
  <c r="D16" i="47"/>
  <c r="E16" i="47"/>
  <c r="G16" i="47"/>
  <c r="H16" i="47"/>
  <c r="J16" i="47"/>
  <c r="K16" i="47"/>
  <c r="L16" i="47" s="1"/>
  <c r="A17" i="47"/>
  <c r="B17" i="47"/>
  <c r="D17" i="47"/>
  <c r="E17" i="47"/>
  <c r="F17" i="47" s="1"/>
  <c r="G17" i="47"/>
  <c r="H17" i="47"/>
  <c r="J17" i="47"/>
  <c r="K17" i="47"/>
  <c r="A18" i="47"/>
  <c r="B18" i="47"/>
  <c r="D18" i="47"/>
  <c r="E18" i="47"/>
  <c r="G18" i="47"/>
  <c r="H18" i="47"/>
  <c r="J18" i="47"/>
  <c r="K18" i="47"/>
  <c r="L18" i="47" s="1"/>
  <c r="A19" i="47"/>
  <c r="B19" i="47"/>
  <c r="D19" i="47"/>
  <c r="E19" i="47"/>
  <c r="F19" i="47" s="1"/>
  <c r="G19" i="47"/>
  <c r="H19" i="47"/>
  <c r="J19" i="47"/>
  <c r="K19" i="47"/>
  <c r="L19" i="47" s="1"/>
  <c r="A20" i="47"/>
  <c r="B20" i="47"/>
  <c r="D20" i="47"/>
  <c r="E20" i="47"/>
  <c r="G20" i="47"/>
  <c r="H20" i="47"/>
  <c r="I20" i="47" s="1"/>
  <c r="J20" i="47"/>
  <c r="K20" i="47"/>
  <c r="A21" i="47"/>
  <c r="B21" i="47"/>
  <c r="D21" i="47"/>
  <c r="E21" i="47"/>
  <c r="G21" i="47"/>
  <c r="H21" i="47"/>
  <c r="J21" i="47"/>
  <c r="K21" i="47"/>
  <c r="A22" i="47"/>
  <c r="B22" i="47"/>
  <c r="D22" i="47"/>
  <c r="E22" i="47"/>
  <c r="G22" i="47"/>
  <c r="H22" i="47"/>
  <c r="J22" i="47"/>
  <c r="K22" i="47"/>
  <c r="A23" i="47"/>
  <c r="C23" i="47" s="1"/>
  <c r="B23" i="47"/>
  <c r="D23" i="47"/>
  <c r="E23" i="47"/>
  <c r="G23" i="47"/>
  <c r="I23" i="47" s="1"/>
  <c r="H23" i="47"/>
  <c r="J23" i="47"/>
  <c r="K23" i="47"/>
  <c r="A24" i="47"/>
  <c r="C24" i="47" s="1"/>
  <c r="B24" i="47"/>
  <c r="D24" i="47"/>
  <c r="E24" i="47"/>
  <c r="G24" i="47"/>
  <c r="H24" i="47"/>
  <c r="I24" i="47"/>
  <c r="J24" i="47"/>
  <c r="K24" i="47"/>
  <c r="L24" i="47" s="1"/>
  <c r="A25" i="47"/>
  <c r="B25" i="47"/>
  <c r="D25" i="47"/>
  <c r="E25" i="47"/>
  <c r="F25" i="47" s="1"/>
  <c r="G25" i="47"/>
  <c r="H25" i="47"/>
  <c r="J25" i="47"/>
  <c r="K25" i="47"/>
  <c r="A26" i="47"/>
  <c r="B26" i="47"/>
  <c r="C26" i="47" s="1"/>
  <c r="D26" i="47"/>
  <c r="E26" i="47"/>
  <c r="G26" i="47"/>
  <c r="H26" i="47"/>
  <c r="J26" i="47"/>
  <c r="K26" i="47"/>
  <c r="A27" i="47"/>
  <c r="B27" i="47"/>
  <c r="D27" i="47"/>
  <c r="E27" i="47"/>
  <c r="G27" i="47"/>
  <c r="H27" i="47"/>
  <c r="J27" i="47"/>
  <c r="K27" i="47"/>
  <c r="A28" i="47"/>
  <c r="B28" i="47"/>
  <c r="D28" i="47"/>
  <c r="E28" i="47"/>
  <c r="G28" i="47"/>
  <c r="H28" i="47"/>
  <c r="J28" i="47"/>
  <c r="K28" i="47"/>
  <c r="L28" i="47" s="1"/>
  <c r="A29" i="47"/>
  <c r="B29" i="47"/>
  <c r="D29" i="47"/>
  <c r="E29" i="47"/>
  <c r="F29" i="47" s="1"/>
  <c r="G29" i="47"/>
  <c r="H29" i="47"/>
  <c r="J29" i="47"/>
  <c r="K29" i="47"/>
  <c r="A30" i="47"/>
  <c r="B30" i="47"/>
  <c r="D30" i="47"/>
  <c r="E30" i="47"/>
  <c r="G30" i="47"/>
  <c r="H30" i="47"/>
  <c r="I30" i="47" s="1"/>
  <c r="J30" i="47"/>
  <c r="K30" i="47"/>
  <c r="A31" i="47"/>
  <c r="B31" i="47"/>
  <c r="D31" i="47"/>
  <c r="E31" i="47"/>
  <c r="G31" i="47"/>
  <c r="H31" i="47"/>
  <c r="J31" i="47"/>
  <c r="K31" i="47"/>
  <c r="A32" i="47"/>
  <c r="C32" i="47" s="1"/>
  <c r="B32" i="47"/>
  <c r="D32" i="47"/>
  <c r="E32" i="47"/>
  <c r="G32" i="47"/>
  <c r="H32" i="47"/>
  <c r="J32" i="47"/>
  <c r="K32" i="47"/>
  <c r="A33" i="47"/>
  <c r="B33" i="47"/>
  <c r="D33" i="47"/>
  <c r="E33" i="47"/>
  <c r="G33" i="47"/>
  <c r="I33" i="47" s="1"/>
  <c r="H33" i="47"/>
  <c r="J33" i="47"/>
  <c r="K33" i="47"/>
  <c r="A34" i="47"/>
  <c r="C34" i="47" s="1"/>
  <c r="B34" i="47"/>
  <c r="D34" i="47"/>
  <c r="E34" i="47"/>
  <c r="G34" i="47"/>
  <c r="H34" i="47"/>
  <c r="J34" i="47"/>
  <c r="K34" i="47"/>
  <c r="A35" i="47"/>
  <c r="C35" i="47" s="1"/>
  <c r="B35" i="47"/>
  <c r="D35" i="47"/>
  <c r="E35" i="47"/>
  <c r="G35" i="47"/>
  <c r="I35" i="47" s="1"/>
  <c r="H35" i="47"/>
  <c r="J35" i="47"/>
  <c r="K35" i="47"/>
  <c r="A36" i="47"/>
  <c r="C36" i="47" s="1"/>
  <c r="B36" i="47"/>
  <c r="D36" i="47"/>
  <c r="E36" i="47"/>
  <c r="G36" i="47"/>
  <c r="H36" i="47"/>
  <c r="I36" i="47" s="1"/>
  <c r="J36" i="47"/>
  <c r="K36" i="47"/>
  <c r="A37" i="47"/>
  <c r="B37" i="47"/>
  <c r="D37" i="47"/>
  <c r="E37" i="47"/>
  <c r="G37" i="47"/>
  <c r="H37" i="47"/>
  <c r="J37" i="47"/>
  <c r="K37" i="47"/>
  <c r="A38" i="47"/>
  <c r="B38" i="47"/>
  <c r="C38" i="47" s="1"/>
  <c r="D38" i="47"/>
  <c r="E38" i="47"/>
  <c r="G38" i="47"/>
  <c r="H38" i="47"/>
  <c r="J38" i="47"/>
  <c r="K38" i="47"/>
  <c r="A39" i="47"/>
  <c r="B39" i="47"/>
  <c r="D39" i="47"/>
  <c r="E39" i="47"/>
  <c r="G39" i="47"/>
  <c r="H39" i="47"/>
  <c r="J39" i="47"/>
  <c r="K39" i="47"/>
  <c r="A40" i="47"/>
  <c r="B40" i="47"/>
  <c r="D40" i="47"/>
  <c r="E40" i="47"/>
  <c r="G40" i="47"/>
  <c r="I40" i="47" s="1"/>
  <c r="H40" i="47"/>
  <c r="J40" i="47"/>
  <c r="K40" i="47"/>
  <c r="A41" i="47"/>
  <c r="B41" i="47"/>
  <c r="D41" i="47"/>
  <c r="E41" i="47"/>
  <c r="G41" i="47"/>
  <c r="H41" i="47"/>
  <c r="J41" i="47"/>
  <c r="K41" i="47"/>
  <c r="A42" i="47"/>
  <c r="C42" i="47" s="1"/>
  <c r="B42" i="47"/>
  <c r="D42" i="47"/>
  <c r="E42" i="47"/>
  <c r="G42" i="47"/>
  <c r="H42" i="47"/>
  <c r="I42" i="47" s="1"/>
  <c r="J42" i="47"/>
  <c r="K42" i="47"/>
  <c r="A43" i="47"/>
  <c r="B43" i="47"/>
  <c r="D43" i="47"/>
  <c r="E43" i="47"/>
  <c r="G43" i="47"/>
  <c r="H43" i="47"/>
  <c r="J43" i="47"/>
  <c r="K43" i="47"/>
  <c r="A44" i="47"/>
  <c r="B44" i="47"/>
  <c r="C44" i="47" s="1"/>
  <c r="D44" i="47"/>
  <c r="E44" i="47"/>
  <c r="G44" i="47"/>
  <c r="H44" i="47"/>
  <c r="J44" i="47"/>
  <c r="K44" i="47"/>
  <c r="L44" i="47" s="1"/>
  <c r="A45" i="47"/>
  <c r="B45" i="47"/>
  <c r="D45" i="47"/>
  <c r="E45" i="47"/>
  <c r="F45" i="47" s="1"/>
  <c r="G45" i="47"/>
  <c r="H45" i="47"/>
  <c r="J45" i="47"/>
  <c r="K45" i="47"/>
  <c r="L45" i="47" s="1"/>
  <c r="A46" i="47"/>
  <c r="B46" i="47"/>
  <c r="D46" i="47"/>
  <c r="E46" i="47"/>
  <c r="G46" i="47"/>
  <c r="H46" i="47"/>
  <c r="J46" i="47"/>
  <c r="K46" i="47"/>
  <c r="L46" i="47" s="1"/>
  <c r="A47" i="47"/>
  <c r="B47" i="47"/>
  <c r="D47" i="47"/>
  <c r="E47" i="47"/>
  <c r="F47" i="47" s="1"/>
  <c r="G47" i="47"/>
  <c r="H47" i="47"/>
  <c r="J47" i="47"/>
  <c r="K47" i="47"/>
  <c r="A48" i="47"/>
  <c r="B48" i="47"/>
  <c r="C48" i="47" s="1"/>
  <c r="D48" i="47"/>
  <c r="E48" i="47"/>
  <c r="G48" i="47"/>
  <c r="H48" i="47"/>
  <c r="J48" i="47"/>
  <c r="K48" i="47"/>
  <c r="A49" i="47"/>
  <c r="B49" i="47"/>
  <c r="D49" i="47"/>
  <c r="E49" i="47"/>
  <c r="G49" i="47"/>
  <c r="H49" i="47"/>
  <c r="J49" i="47"/>
  <c r="K49" i="47"/>
  <c r="A50" i="47"/>
  <c r="B50" i="47"/>
  <c r="D50" i="47"/>
  <c r="E50" i="47"/>
  <c r="G50" i="47"/>
  <c r="H50" i="47"/>
  <c r="J50" i="47"/>
  <c r="K50" i="47"/>
  <c r="L50" i="47" s="1"/>
  <c r="A51" i="47"/>
  <c r="B51" i="47"/>
  <c r="D51" i="47"/>
  <c r="E51" i="47"/>
  <c r="F51" i="47" s="1"/>
  <c r="G51" i="47"/>
  <c r="H51" i="47"/>
  <c r="J51" i="47"/>
  <c r="K51" i="47"/>
  <c r="A52" i="47"/>
  <c r="B52" i="47"/>
  <c r="D52" i="47"/>
  <c r="E52" i="47"/>
  <c r="G52" i="47"/>
  <c r="H52" i="47"/>
  <c r="I52" i="47" s="1"/>
  <c r="J52" i="47"/>
  <c r="K52" i="47"/>
  <c r="A53" i="47"/>
  <c r="B53" i="47"/>
  <c r="D53" i="47"/>
  <c r="E53" i="47"/>
  <c r="G53" i="47"/>
  <c r="H53" i="47"/>
  <c r="J53" i="47"/>
  <c r="K53" i="47"/>
  <c r="A54" i="47"/>
  <c r="C54" i="47" s="1"/>
  <c r="B54" i="47"/>
  <c r="D54" i="47"/>
  <c r="E54" i="47"/>
  <c r="G54" i="47"/>
  <c r="H54" i="47"/>
  <c r="J54" i="47"/>
  <c r="K54" i="47"/>
  <c r="A55" i="47"/>
  <c r="B55" i="47"/>
  <c r="D55" i="47"/>
  <c r="E55" i="47"/>
  <c r="G55" i="47"/>
  <c r="I55" i="47" s="1"/>
  <c r="H55" i="47"/>
  <c r="J55" i="47"/>
  <c r="K55" i="47"/>
  <c r="A56" i="47"/>
  <c r="C56" i="47" s="1"/>
  <c r="B56" i="47"/>
  <c r="D56" i="47"/>
  <c r="E56" i="47"/>
  <c r="G56" i="47"/>
  <c r="H56" i="47"/>
  <c r="J56" i="47"/>
  <c r="K56" i="47"/>
  <c r="A57" i="47"/>
  <c r="C57" i="47" s="1"/>
  <c r="B57" i="47"/>
  <c r="D57" i="47"/>
  <c r="E57" i="47"/>
  <c r="G57" i="47"/>
  <c r="I57" i="47" s="1"/>
  <c r="H57" i="47"/>
  <c r="J57" i="47"/>
  <c r="K57" i="47"/>
  <c r="A58" i="47"/>
  <c r="C58" i="47" s="1"/>
  <c r="B58" i="47"/>
  <c r="D58" i="47"/>
  <c r="E58" i="47"/>
  <c r="G58" i="47"/>
  <c r="H58" i="47"/>
  <c r="J58" i="47"/>
  <c r="K58" i="47"/>
  <c r="A59" i="47"/>
  <c r="B59" i="47"/>
  <c r="D59" i="47"/>
  <c r="E59" i="47"/>
  <c r="G59" i="47"/>
  <c r="I59" i="47" s="1"/>
  <c r="H59" i="47"/>
  <c r="J59" i="47"/>
  <c r="K59" i="47"/>
  <c r="A60" i="47"/>
  <c r="C60" i="47" s="1"/>
  <c r="B60" i="47"/>
  <c r="D60" i="47"/>
  <c r="E60" i="47"/>
  <c r="G60" i="47"/>
  <c r="H60" i="47"/>
  <c r="J60" i="47"/>
  <c r="K60" i="47"/>
  <c r="A61" i="47"/>
  <c r="B61" i="47"/>
  <c r="D61" i="47"/>
  <c r="E61" i="47"/>
  <c r="G61" i="47"/>
  <c r="H61" i="47"/>
  <c r="J61" i="47"/>
  <c r="K61" i="47"/>
  <c r="A62" i="47"/>
  <c r="B62" i="47"/>
  <c r="D62" i="47"/>
  <c r="E62" i="47"/>
  <c r="G62" i="47"/>
  <c r="I62" i="47" s="1"/>
  <c r="H62" i="47"/>
  <c r="J62" i="47"/>
  <c r="K62" i="47"/>
  <c r="A63" i="47"/>
  <c r="B63" i="47"/>
  <c r="D63" i="47"/>
  <c r="E63" i="47"/>
  <c r="G63" i="47"/>
  <c r="H63" i="47"/>
  <c r="J63" i="47"/>
  <c r="K63" i="47"/>
  <c r="A64" i="47"/>
  <c r="C64" i="47" s="1"/>
  <c r="B64" i="47"/>
  <c r="D64" i="47"/>
  <c r="E64" i="47"/>
  <c r="G64" i="47"/>
  <c r="H64" i="47"/>
  <c r="I64" i="47" s="1"/>
  <c r="J64" i="47"/>
  <c r="K64" i="47"/>
  <c r="A65" i="47"/>
  <c r="B65" i="47"/>
  <c r="D65" i="47"/>
  <c r="E65" i="47"/>
  <c r="G65" i="47"/>
  <c r="H65" i="47"/>
  <c r="J65" i="47"/>
  <c r="K65" i="47"/>
  <c r="A66" i="47"/>
  <c r="B66" i="47"/>
  <c r="C66" i="47" s="1"/>
  <c r="D66" i="47"/>
  <c r="E66" i="47"/>
  <c r="G66" i="47"/>
  <c r="H66" i="47"/>
  <c r="J66" i="47"/>
  <c r="K66" i="47"/>
  <c r="A67" i="47"/>
  <c r="B67" i="47"/>
  <c r="D67" i="47"/>
  <c r="E67" i="47"/>
  <c r="G67" i="47"/>
  <c r="H67" i="47"/>
  <c r="J67" i="47"/>
  <c r="K67" i="47"/>
  <c r="A68" i="47"/>
  <c r="B68" i="47"/>
  <c r="C68" i="47" s="1"/>
  <c r="D68" i="47"/>
  <c r="E68" i="47"/>
  <c r="G68" i="47"/>
  <c r="H68" i="47"/>
  <c r="J68" i="47"/>
  <c r="K68" i="47"/>
  <c r="A69" i="47"/>
  <c r="B69" i="47"/>
  <c r="D69" i="47"/>
  <c r="E69" i="47"/>
  <c r="G69" i="47"/>
  <c r="H69" i="47"/>
  <c r="J69" i="47"/>
  <c r="K69" i="47"/>
  <c r="A70" i="47"/>
  <c r="B70" i="47"/>
  <c r="D70" i="47"/>
  <c r="E70" i="47"/>
  <c r="G70" i="47"/>
  <c r="I70" i="47" s="1"/>
  <c r="H70" i="47"/>
  <c r="J70" i="47"/>
  <c r="K70" i="47"/>
  <c r="A71" i="47"/>
  <c r="B71" i="47"/>
  <c r="D71" i="47"/>
  <c r="E71" i="47"/>
  <c r="G71" i="47"/>
  <c r="H71" i="47"/>
  <c r="J71" i="47"/>
  <c r="K71" i="47"/>
  <c r="A72" i="47"/>
  <c r="B72" i="47"/>
  <c r="D72" i="47"/>
  <c r="E72" i="47"/>
  <c r="G72" i="47"/>
  <c r="H72" i="47"/>
  <c r="J72" i="47"/>
  <c r="K72" i="47"/>
  <c r="A73" i="47"/>
  <c r="C73" i="47" s="1"/>
  <c r="B73" i="47"/>
  <c r="D73" i="47"/>
  <c r="E73" i="47"/>
  <c r="G73" i="47"/>
  <c r="I73" i="47" s="1"/>
  <c r="H73" i="47"/>
  <c r="J73" i="47"/>
  <c r="K73" i="47"/>
  <c r="A74" i="47"/>
  <c r="C74" i="47" s="1"/>
  <c r="B74" i="47"/>
  <c r="D74" i="47"/>
  <c r="E74" i="47"/>
  <c r="G74" i="47"/>
  <c r="H74" i="47"/>
  <c r="I74" i="47"/>
  <c r="J74" i="47"/>
  <c r="K74" i="47"/>
  <c r="A75" i="47"/>
  <c r="B75" i="47"/>
  <c r="D75" i="47"/>
  <c r="E75" i="47"/>
  <c r="G75" i="47"/>
  <c r="H75" i="47"/>
  <c r="J75" i="47"/>
  <c r="K75" i="47"/>
  <c r="A76" i="47"/>
  <c r="B76" i="47"/>
  <c r="C76" i="47" s="1"/>
  <c r="D76" i="47"/>
  <c r="E76" i="47"/>
  <c r="G76" i="47"/>
  <c r="H76" i="47"/>
  <c r="J76" i="47"/>
  <c r="K76" i="47"/>
  <c r="L76" i="47" s="1"/>
  <c r="A77" i="47"/>
  <c r="B77" i="47"/>
  <c r="D77" i="47"/>
  <c r="E77" i="47"/>
  <c r="F77" i="47" s="1"/>
  <c r="G77" i="47"/>
  <c r="H77" i="47"/>
  <c r="J77" i="47"/>
  <c r="K77" i="47"/>
  <c r="L77" i="47" s="1"/>
  <c r="A78" i="47"/>
  <c r="B78" i="47"/>
  <c r="D78" i="47"/>
  <c r="E78" i="47"/>
  <c r="G78" i="47"/>
  <c r="I78" i="47" s="1"/>
  <c r="H78" i="47"/>
  <c r="J78" i="47"/>
  <c r="K78" i="47"/>
  <c r="A79" i="47"/>
  <c r="B79" i="47"/>
  <c r="D79" i="47"/>
  <c r="E79" i="47"/>
  <c r="G79" i="47"/>
  <c r="H79" i="47"/>
  <c r="J79" i="47"/>
  <c r="K79" i="47"/>
  <c r="A80" i="47"/>
  <c r="B80" i="47"/>
  <c r="D80" i="47"/>
  <c r="E80" i="47"/>
  <c r="G80" i="47"/>
  <c r="H80" i="47"/>
  <c r="J80" i="47"/>
  <c r="K80" i="47"/>
  <c r="A81" i="47"/>
  <c r="C81" i="47" s="1"/>
  <c r="B81" i="47"/>
  <c r="D81" i="47"/>
  <c r="E81" i="47"/>
  <c r="G81" i="47"/>
  <c r="I81" i="47" s="1"/>
  <c r="H81" i="47"/>
  <c r="J81" i="47"/>
  <c r="K81" i="47"/>
  <c r="A82" i="47"/>
  <c r="B82" i="47"/>
  <c r="C82" i="47"/>
  <c r="D82" i="47"/>
  <c r="E82" i="47"/>
  <c r="G82" i="47"/>
  <c r="H82" i="47"/>
  <c r="J82" i="47"/>
  <c r="K82" i="47"/>
  <c r="L82" i="47" s="1"/>
  <c r="A83" i="47"/>
  <c r="B83" i="47"/>
  <c r="D83" i="47"/>
  <c r="E83" i="47"/>
  <c r="F83" i="47" s="1"/>
  <c r="G83" i="47"/>
  <c r="H83" i="47"/>
  <c r="J83" i="47"/>
  <c r="K83" i="47"/>
  <c r="A84" i="47"/>
  <c r="B84" i="47"/>
  <c r="C84" i="47" s="1"/>
  <c r="D84" i="47"/>
  <c r="E84" i="47"/>
  <c r="G84" i="47"/>
  <c r="H84" i="47"/>
  <c r="J84" i="47"/>
  <c r="K84" i="47"/>
  <c r="A85" i="47"/>
  <c r="B85" i="47"/>
  <c r="D85" i="47"/>
  <c r="E85" i="47"/>
  <c r="G85" i="47"/>
  <c r="H85" i="47"/>
  <c r="J85" i="47"/>
  <c r="K85" i="47"/>
  <c r="A86" i="47"/>
  <c r="C86" i="47" s="1"/>
  <c r="B86" i="47"/>
  <c r="D86" i="47"/>
  <c r="E86" i="47"/>
  <c r="G86" i="47"/>
  <c r="H86" i="47"/>
  <c r="J86" i="47"/>
  <c r="K86" i="47"/>
  <c r="L86" i="47" s="1"/>
  <c r="A87" i="47"/>
  <c r="B87" i="47"/>
  <c r="D87" i="47"/>
  <c r="E87" i="47"/>
  <c r="F87" i="47" s="1"/>
  <c r="G87" i="47"/>
  <c r="H87" i="47"/>
  <c r="J87" i="47"/>
  <c r="K87" i="47"/>
  <c r="A88" i="47"/>
  <c r="B88" i="47"/>
  <c r="D88" i="47"/>
  <c r="E88" i="47"/>
  <c r="G88" i="47"/>
  <c r="H88" i="47"/>
  <c r="J88" i="47"/>
  <c r="K88" i="47"/>
  <c r="A89" i="47"/>
  <c r="B89" i="47"/>
  <c r="D89" i="47"/>
  <c r="E89" i="47"/>
  <c r="G89" i="47"/>
  <c r="H89" i="47"/>
  <c r="J89" i="47"/>
  <c r="K89" i="47"/>
  <c r="A90" i="47"/>
  <c r="C90" i="47" s="1"/>
  <c r="B90" i="47"/>
  <c r="D90" i="47"/>
  <c r="E90" i="47"/>
  <c r="G90" i="47"/>
  <c r="H90" i="47"/>
  <c r="J90" i="47"/>
  <c r="K90" i="47"/>
  <c r="A91" i="47"/>
  <c r="B91" i="47"/>
  <c r="D91" i="47"/>
  <c r="E91" i="47"/>
  <c r="G91" i="47"/>
  <c r="I91" i="47" s="1"/>
  <c r="H91" i="47"/>
  <c r="J91" i="47"/>
  <c r="K91" i="47"/>
  <c r="A92" i="47"/>
  <c r="C92" i="47" s="1"/>
  <c r="B92" i="47"/>
  <c r="D92" i="47"/>
  <c r="E92" i="47"/>
  <c r="G92" i="47"/>
  <c r="H92" i="47"/>
  <c r="J92" i="47"/>
  <c r="K92" i="47"/>
  <c r="A93" i="47"/>
  <c r="B93" i="47"/>
  <c r="D93" i="47"/>
  <c r="E93" i="47"/>
  <c r="G93" i="47"/>
  <c r="H93" i="47"/>
  <c r="J93" i="47"/>
  <c r="K93" i="47"/>
  <c r="A94" i="47"/>
  <c r="B94" i="47"/>
  <c r="D94" i="47"/>
  <c r="E94" i="47"/>
  <c r="G94" i="47"/>
  <c r="I94" i="47" s="1"/>
  <c r="H94" i="47"/>
  <c r="J94" i="47"/>
  <c r="K94" i="47"/>
  <c r="A95" i="47"/>
  <c r="B95" i="47"/>
  <c r="D95" i="47"/>
  <c r="E95" i="47"/>
  <c r="G95" i="47"/>
  <c r="H95" i="47"/>
  <c r="J95" i="47"/>
  <c r="K95" i="47"/>
  <c r="A96" i="47"/>
  <c r="B96" i="47"/>
  <c r="C96" i="47"/>
  <c r="D96" i="47"/>
  <c r="E96" i="47"/>
  <c r="G96" i="47"/>
  <c r="H96" i="47"/>
  <c r="I96" i="47" s="1"/>
  <c r="J96" i="47"/>
  <c r="K96" i="47"/>
  <c r="A97" i="47"/>
  <c r="B97" i="47"/>
  <c r="D97" i="47"/>
  <c r="E97" i="47"/>
  <c r="G97" i="47"/>
  <c r="H97" i="47"/>
  <c r="J97" i="47"/>
  <c r="K97" i="47"/>
  <c r="A98" i="47"/>
  <c r="B98" i="47"/>
  <c r="C98" i="47" s="1"/>
  <c r="D98" i="47"/>
  <c r="E98" i="47"/>
  <c r="G98" i="47"/>
  <c r="H98" i="47"/>
  <c r="J98" i="47"/>
  <c r="K98" i="47"/>
  <c r="A99" i="47"/>
  <c r="B99" i="47"/>
  <c r="D99" i="47"/>
  <c r="E99" i="47"/>
  <c r="G99" i="47"/>
  <c r="H99" i="47"/>
  <c r="J99" i="47"/>
  <c r="K99" i="47"/>
  <c r="A100" i="47"/>
  <c r="B100" i="47"/>
  <c r="C100" i="47" s="1"/>
  <c r="D100" i="47"/>
  <c r="E100" i="47"/>
  <c r="G100" i="47"/>
  <c r="H100" i="47"/>
  <c r="J100" i="47"/>
  <c r="K100" i="47"/>
  <c r="A101" i="47"/>
  <c r="B101" i="47"/>
  <c r="D101" i="47"/>
  <c r="E101" i="47"/>
  <c r="G101" i="47"/>
  <c r="H101" i="47"/>
  <c r="J101" i="47"/>
  <c r="K101" i="47"/>
  <c r="A102" i="47"/>
  <c r="B102" i="47"/>
  <c r="D102" i="47"/>
  <c r="E102" i="47"/>
  <c r="G102" i="47"/>
  <c r="I102" i="47" s="1"/>
  <c r="H102" i="47"/>
  <c r="J102" i="47"/>
  <c r="K102" i="47"/>
  <c r="A103" i="47"/>
  <c r="B103" i="47"/>
  <c r="D103" i="47"/>
  <c r="E103" i="47"/>
  <c r="G103" i="47"/>
  <c r="H103" i="47"/>
  <c r="J103" i="47"/>
  <c r="K103" i="47"/>
  <c r="A104" i="47"/>
  <c r="B104" i="47"/>
  <c r="D104" i="47"/>
  <c r="E104" i="47"/>
  <c r="G104" i="47"/>
  <c r="H104" i="47"/>
  <c r="J104" i="47"/>
  <c r="K104" i="47"/>
  <c r="A105" i="47"/>
  <c r="C105" i="47" s="1"/>
  <c r="B105" i="47"/>
  <c r="D105" i="47"/>
  <c r="E105" i="47"/>
  <c r="G105" i="47"/>
  <c r="I105" i="47" s="1"/>
  <c r="H105" i="47"/>
  <c r="J105" i="47"/>
  <c r="K105" i="47"/>
  <c r="A106" i="47"/>
  <c r="B106" i="47"/>
  <c r="C106" i="47"/>
  <c r="D106" i="47"/>
  <c r="E106" i="47"/>
  <c r="G106" i="47"/>
  <c r="I106" i="47" s="1"/>
  <c r="H106" i="47"/>
  <c r="J106" i="47"/>
  <c r="K106" i="47"/>
  <c r="A107" i="47"/>
  <c r="B107" i="47"/>
  <c r="D107" i="47"/>
  <c r="E107" i="47"/>
  <c r="G107" i="47"/>
  <c r="H107" i="47"/>
  <c r="J107" i="47"/>
  <c r="K107" i="47"/>
  <c r="A108" i="47"/>
  <c r="B108" i="47"/>
  <c r="D108" i="47"/>
  <c r="E108" i="47"/>
  <c r="G108" i="47"/>
  <c r="H108" i="47"/>
  <c r="J108" i="47"/>
  <c r="K108" i="47"/>
  <c r="A109" i="47"/>
  <c r="C109" i="47" s="1"/>
  <c r="B109" i="47"/>
  <c r="D109" i="47"/>
  <c r="E109" i="47"/>
  <c r="G109" i="47"/>
  <c r="I109" i="47" s="1"/>
  <c r="H109" i="47"/>
  <c r="J109" i="47"/>
  <c r="K109" i="47"/>
  <c r="A110" i="47"/>
  <c r="C110" i="47" s="1"/>
  <c r="B110" i="47"/>
  <c r="D110" i="47"/>
  <c r="E110" i="47"/>
  <c r="G110" i="47"/>
  <c r="I110" i="47" s="1"/>
  <c r="H110" i="47"/>
  <c r="J110" i="47"/>
  <c r="K110" i="47"/>
  <c r="A111" i="47"/>
  <c r="B111" i="47"/>
  <c r="D111" i="47"/>
  <c r="E111" i="47"/>
  <c r="G111" i="47"/>
  <c r="H111" i="47"/>
  <c r="J111" i="47"/>
  <c r="K111" i="47"/>
  <c r="A112" i="47"/>
  <c r="B112" i="47"/>
  <c r="D112" i="47"/>
  <c r="E112" i="47"/>
  <c r="G112" i="47"/>
  <c r="H112" i="47"/>
  <c r="J112" i="47"/>
  <c r="K112" i="47"/>
  <c r="A113" i="47"/>
  <c r="C113" i="47" s="1"/>
  <c r="B113" i="47"/>
  <c r="D113" i="47"/>
  <c r="E113" i="47"/>
  <c r="G113" i="47"/>
  <c r="I113" i="47" s="1"/>
  <c r="H113" i="47"/>
  <c r="J113" i="47"/>
  <c r="K113" i="47"/>
  <c r="A114" i="47"/>
  <c r="C114" i="47" s="1"/>
  <c r="B114" i="47"/>
  <c r="D114" i="47"/>
  <c r="E114" i="47"/>
  <c r="G114" i="47"/>
  <c r="H114" i="47"/>
  <c r="J114" i="47"/>
  <c r="K114" i="47"/>
  <c r="A115" i="47"/>
  <c r="B115" i="47"/>
  <c r="D115" i="47"/>
  <c r="E115" i="47"/>
  <c r="G115" i="47"/>
  <c r="I115" i="47" s="1"/>
  <c r="H115" i="47"/>
  <c r="J115" i="47"/>
  <c r="K115" i="47"/>
  <c r="A116" i="47"/>
  <c r="C116" i="47" s="1"/>
  <c r="B116" i="47"/>
  <c r="D116" i="47"/>
  <c r="E116" i="47"/>
  <c r="G116" i="47"/>
  <c r="H116" i="47"/>
  <c r="J116" i="47"/>
  <c r="K116" i="47"/>
  <c r="A117" i="47"/>
  <c r="B117" i="47"/>
  <c r="D117" i="47"/>
  <c r="E117" i="47"/>
  <c r="G117" i="47"/>
  <c r="I117" i="47" s="1"/>
  <c r="H117" i="47"/>
  <c r="J117" i="47"/>
  <c r="K117" i="47"/>
  <c r="A118" i="47"/>
  <c r="C118" i="47" s="1"/>
  <c r="B118" i="47"/>
  <c r="D118" i="47"/>
  <c r="E118" i="47"/>
  <c r="G118" i="47"/>
  <c r="H118" i="47"/>
  <c r="I118" i="47" s="1"/>
  <c r="J118" i="47"/>
  <c r="K118" i="47"/>
  <c r="A119" i="47"/>
  <c r="B119" i="47"/>
  <c r="D119" i="47"/>
  <c r="E119" i="47"/>
  <c r="G119" i="47"/>
  <c r="H119" i="47"/>
  <c r="J119" i="47"/>
  <c r="K119" i="47"/>
  <c r="A120" i="47"/>
  <c r="B120" i="47"/>
  <c r="C120" i="47" s="1"/>
  <c r="D120" i="47"/>
  <c r="E120" i="47"/>
  <c r="G120" i="47"/>
  <c r="H120" i="47"/>
  <c r="J120" i="47"/>
  <c r="K120" i="47"/>
  <c r="A121" i="47"/>
  <c r="B121" i="47"/>
  <c r="D121" i="47"/>
  <c r="E121" i="47"/>
  <c r="G121" i="47"/>
  <c r="H121" i="47"/>
  <c r="J121" i="47"/>
  <c r="K121" i="47"/>
  <c r="A122" i="47"/>
  <c r="B122" i="47"/>
  <c r="D122" i="47"/>
  <c r="E122" i="47"/>
  <c r="G122" i="47"/>
  <c r="I122" i="47" s="1"/>
  <c r="H122" i="47"/>
  <c r="J122" i="47"/>
  <c r="K122" i="47"/>
  <c r="A123" i="47"/>
  <c r="B123" i="47"/>
  <c r="D123" i="47"/>
  <c r="E123" i="47"/>
  <c r="G123" i="47"/>
  <c r="H123" i="47"/>
  <c r="J123" i="47"/>
  <c r="K123" i="47"/>
  <c r="A124" i="47"/>
  <c r="B124" i="47"/>
  <c r="D124" i="47"/>
  <c r="E124" i="47"/>
  <c r="G124" i="47"/>
  <c r="H124" i="47"/>
  <c r="J124" i="47"/>
  <c r="K124" i="47"/>
  <c r="A125" i="47"/>
  <c r="C125" i="47" s="1"/>
  <c r="B125" i="47"/>
  <c r="D125" i="47"/>
  <c r="E125" i="47"/>
  <c r="G125" i="47"/>
  <c r="I125" i="47" s="1"/>
  <c r="H125" i="47"/>
  <c r="J125" i="47"/>
  <c r="K125" i="47"/>
  <c r="A126" i="47"/>
  <c r="C126" i="47" s="1"/>
  <c r="B126" i="47"/>
  <c r="D126" i="47"/>
  <c r="E126" i="47"/>
  <c r="G126" i="47"/>
  <c r="H126" i="47"/>
  <c r="J126" i="47"/>
  <c r="K126" i="47"/>
  <c r="A127" i="47"/>
  <c r="B127" i="47"/>
  <c r="D127" i="47"/>
  <c r="E127" i="47"/>
  <c r="G127" i="47"/>
  <c r="H127" i="47"/>
  <c r="J127" i="47"/>
  <c r="K127" i="47"/>
  <c r="A128" i="47"/>
  <c r="C128" i="47" s="1"/>
  <c r="B128" i="47"/>
  <c r="D128" i="47"/>
  <c r="E128" i="47"/>
  <c r="G128" i="47"/>
  <c r="H128" i="47"/>
  <c r="J128" i="47"/>
  <c r="K128" i="47"/>
  <c r="A129" i="47"/>
  <c r="B129" i="47"/>
  <c r="D129" i="47"/>
  <c r="E129" i="47"/>
  <c r="G129" i="47"/>
  <c r="H129" i="47"/>
  <c r="J129" i="47"/>
  <c r="K129" i="47"/>
  <c r="A130" i="47"/>
  <c r="B130" i="47"/>
  <c r="D130" i="47"/>
  <c r="E130" i="47"/>
  <c r="G130" i="47"/>
  <c r="I130" i="47" s="1"/>
  <c r="H130" i="47"/>
  <c r="J130" i="47"/>
  <c r="K130" i="47"/>
  <c r="A131" i="47"/>
  <c r="B131" i="47"/>
  <c r="D131" i="47"/>
  <c r="E131" i="47"/>
  <c r="G131" i="47"/>
  <c r="H131" i="47"/>
  <c r="J131" i="47"/>
  <c r="K131" i="47"/>
  <c r="A132" i="47"/>
  <c r="B132" i="47"/>
  <c r="D132" i="47"/>
  <c r="E132" i="47"/>
  <c r="G132" i="47"/>
  <c r="H132" i="47"/>
  <c r="J132" i="47"/>
  <c r="K132" i="47"/>
  <c r="A133" i="47"/>
  <c r="C133" i="47" s="1"/>
  <c r="B133" i="47"/>
  <c r="D133" i="47"/>
  <c r="E133" i="47"/>
  <c r="G133" i="47"/>
  <c r="I133" i="47" s="1"/>
  <c r="H133" i="47"/>
  <c r="J133" i="47"/>
  <c r="K133" i="47"/>
  <c r="A134" i="47"/>
  <c r="C134" i="47" s="1"/>
  <c r="B134" i="47"/>
  <c r="D134" i="47"/>
  <c r="E134" i="47"/>
  <c r="G134" i="47"/>
  <c r="H134" i="47"/>
  <c r="J134" i="47"/>
  <c r="K134" i="47"/>
  <c r="A135" i="47"/>
  <c r="B135" i="47"/>
  <c r="D135" i="47"/>
  <c r="E135" i="47"/>
  <c r="G135" i="47"/>
  <c r="I135" i="47" s="1"/>
  <c r="H135" i="47"/>
  <c r="J135" i="47"/>
  <c r="K135" i="47"/>
  <c r="A136" i="47"/>
  <c r="C136" i="47" s="1"/>
  <c r="B136" i="47"/>
  <c r="D136" i="47"/>
  <c r="E136" i="47"/>
  <c r="G136" i="47"/>
  <c r="H136" i="47"/>
  <c r="J136" i="47"/>
  <c r="K136" i="47"/>
  <c r="A137" i="47"/>
  <c r="B137" i="47"/>
  <c r="D137" i="47"/>
  <c r="E137" i="47"/>
  <c r="G137" i="47"/>
  <c r="H137" i="47"/>
  <c r="J137" i="47"/>
  <c r="K137" i="47"/>
  <c r="A138" i="47"/>
  <c r="B138" i="47"/>
  <c r="D138" i="47"/>
  <c r="E138" i="47"/>
  <c r="G138" i="47"/>
  <c r="I138" i="47" s="1"/>
  <c r="H138" i="47"/>
  <c r="J138" i="47"/>
  <c r="K138" i="47"/>
  <c r="L138" i="47" s="1"/>
  <c r="A139" i="47"/>
  <c r="B139" i="47"/>
  <c r="D139" i="47"/>
  <c r="E139" i="47"/>
  <c r="F139" i="47" s="1"/>
  <c r="G139" i="47"/>
  <c r="H139" i="47"/>
  <c r="J139" i="47"/>
  <c r="K139" i="47"/>
  <c r="A140" i="47"/>
  <c r="B140" i="47"/>
  <c r="C140" i="47" s="1"/>
  <c r="D140" i="47"/>
  <c r="E140" i="47"/>
  <c r="G140" i="47"/>
  <c r="H140" i="47"/>
  <c r="J140" i="47"/>
  <c r="K140" i="47"/>
  <c r="A141" i="47"/>
  <c r="B141" i="47"/>
  <c r="D141" i="47"/>
  <c r="E141" i="47"/>
  <c r="G141" i="47"/>
  <c r="H141" i="47"/>
  <c r="J141" i="47"/>
  <c r="K141" i="47"/>
  <c r="A142" i="47"/>
  <c r="B142" i="47"/>
  <c r="C142" i="47" s="1"/>
  <c r="D142" i="47"/>
  <c r="E142" i="47"/>
  <c r="G142" i="47"/>
  <c r="H142" i="47"/>
  <c r="J142" i="47"/>
  <c r="K142" i="47"/>
  <c r="A143" i="47"/>
  <c r="B143" i="47"/>
  <c r="D143" i="47"/>
  <c r="E143" i="47"/>
  <c r="G143" i="47"/>
  <c r="I143" i="47" s="1"/>
  <c r="H143" i="47"/>
  <c r="J143" i="47"/>
  <c r="K143" i="47"/>
  <c r="A144" i="47"/>
  <c r="C144" i="47" s="1"/>
  <c r="B144" i="47"/>
  <c r="D144" i="47"/>
  <c r="E144" i="47"/>
  <c r="G144" i="47"/>
  <c r="H144" i="47"/>
  <c r="J144" i="47"/>
  <c r="K144" i="47"/>
  <c r="A145" i="47"/>
  <c r="B145" i="47"/>
  <c r="D145" i="47"/>
  <c r="E145" i="47"/>
  <c r="G145" i="47"/>
  <c r="H145" i="47"/>
  <c r="J145" i="47"/>
  <c r="K145" i="47"/>
  <c r="A146" i="47"/>
  <c r="B146" i="47"/>
  <c r="D146" i="47"/>
  <c r="E146" i="47"/>
  <c r="G146" i="47"/>
  <c r="I146" i="47" s="1"/>
  <c r="H146" i="47"/>
  <c r="J146" i="47"/>
  <c r="K146" i="47"/>
  <c r="A147" i="47"/>
  <c r="B147" i="47"/>
  <c r="D147" i="47"/>
  <c r="E147" i="47"/>
  <c r="G147" i="47"/>
  <c r="H147" i="47"/>
  <c r="J147" i="47"/>
  <c r="K147" i="47"/>
  <c r="A148" i="47"/>
  <c r="B148" i="47"/>
  <c r="D148" i="47"/>
  <c r="E148" i="47"/>
  <c r="G148" i="47"/>
  <c r="H148" i="47"/>
  <c r="J148" i="47"/>
  <c r="K148" i="47"/>
  <c r="A149" i="47"/>
  <c r="C149" i="47" s="1"/>
  <c r="B149" i="47"/>
  <c r="D149" i="47"/>
  <c r="E149" i="47"/>
  <c r="G149" i="47"/>
  <c r="I149" i="47" s="1"/>
  <c r="H149" i="47"/>
  <c r="J149" i="47"/>
  <c r="K149" i="47"/>
  <c r="A150" i="47"/>
  <c r="C150" i="47" s="1"/>
  <c r="B150" i="47"/>
  <c r="D150" i="47"/>
  <c r="E150" i="47"/>
  <c r="G150" i="47"/>
  <c r="H150" i="47"/>
  <c r="I150" i="47" s="1"/>
  <c r="J150" i="47"/>
  <c r="K150" i="47"/>
  <c r="A151" i="47"/>
  <c r="B151" i="47"/>
  <c r="D151" i="47"/>
  <c r="E151" i="47"/>
  <c r="G151" i="47"/>
  <c r="H151" i="47"/>
  <c r="J151" i="47"/>
  <c r="K151" i="47"/>
  <c r="A152" i="47"/>
  <c r="C152" i="47" s="1"/>
  <c r="B152" i="47"/>
  <c r="D152" i="47"/>
  <c r="E152" i="47"/>
  <c r="G152" i="47"/>
  <c r="H152" i="47"/>
  <c r="J152" i="47"/>
  <c r="K152" i="47"/>
  <c r="A153" i="47"/>
  <c r="B153" i="47"/>
  <c r="D153" i="47"/>
  <c r="E153" i="47"/>
  <c r="G153" i="47"/>
  <c r="H153" i="47"/>
  <c r="J153" i="47"/>
  <c r="K153" i="47"/>
  <c r="A154" i="47"/>
  <c r="B154" i="47"/>
  <c r="D154" i="47"/>
  <c r="E154" i="47"/>
  <c r="G154" i="47"/>
  <c r="I154" i="47" s="1"/>
  <c r="H154" i="47"/>
  <c r="J154" i="47"/>
  <c r="K154" i="47"/>
  <c r="A155" i="47"/>
  <c r="B155" i="47"/>
  <c r="D155" i="47"/>
  <c r="E155" i="47"/>
  <c r="G155" i="47"/>
  <c r="H155" i="47"/>
  <c r="J155" i="47"/>
  <c r="K155" i="47"/>
  <c r="A156" i="47"/>
  <c r="B156" i="47"/>
  <c r="D156" i="47"/>
  <c r="E156" i="47"/>
  <c r="G156" i="47"/>
  <c r="H156" i="47"/>
  <c r="J156" i="47"/>
  <c r="K156" i="47"/>
  <c r="A157" i="47"/>
  <c r="C157" i="47" s="1"/>
  <c r="B157" i="47"/>
  <c r="D157" i="47"/>
  <c r="E157" i="47"/>
  <c r="G157" i="47"/>
  <c r="I157" i="47" s="1"/>
  <c r="H157" i="47"/>
  <c r="J157" i="47"/>
  <c r="K157" i="47"/>
  <c r="A158" i="47"/>
  <c r="C158" i="47" s="1"/>
  <c r="B158" i="47"/>
  <c r="D158" i="47"/>
  <c r="E158" i="47"/>
  <c r="G158" i="47"/>
  <c r="H158" i="47"/>
  <c r="J158" i="47"/>
  <c r="K158" i="47"/>
  <c r="A159" i="47"/>
  <c r="B159" i="47"/>
  <c r="D159" i="47"/>
  <c r="E159" i="47"/>
  <c r="G159" i="47"/>
  <c r="H159" i="47"/>
  <c r="J159" i="47"/>
  <c r="K159" i="47"/>
  <c r="A160" i="47"/>
  <c r="B160" i="47"/>
  <c r="C160" i="47" s="1"/>
  <c r="D160" i="47"/>
  <c r="E160" i="47"/>
  <c r="G160" i="47"/>
  <c r="H160" i="47"/>
  <c r="J160" i="47"/>
  <c r="K160" i="47"/>
  <c r="A161" i="47"/>
  <c r="B161" i="47"/>
  <c r="D161" i="47"/>
  <c r="E161" i="47"/>
  <c r="G161" i="47"/>
  <c r="H161" i="47"/>
  <c r="J161" i="47"/>
  <c r="K161" i="47"/>
  <c r="A162" i="47"/>
  <c r="B162" i="47"/>
  <c r="D162" i="47"/>
  <c r="E162" i="47"/>
  <c r="G162" i="47"/>
  <c r="I162" i="47" s="1"/>
  <c r="H162" i="47"/>
  <c r="J162" i="47"/>
  <c r="K162" i="47"/>
  <c r="A163" i="47"/>
  <c r="B163" i="47"/>
  <c r="D163" i="47"/>
  <c r="E163" i="47"/>
  <c r="G163" i="47"/>
  <c r="H163" i="47"/>
  <c r="J163" i="47"/>
  <c r="K163" i="47"/>
  <c r="A164" i="47"/>
  <c r="B164" i="47"/>
  <c r="D164" i="47"/>
  <c r="E164" i="47"/>
  <c r="G164" i="47"/>
  <c r="H164" i="47"/>
  <c r="J164" i="47"/>
  <c r="K164" i="47"/>
  <c r="A165" i="47"/>
  <c r="C165" i="47" s="1"/>
  <c r="B165" i="47"/>
  <c r="D165" i="47"/>
  <c r="E165" i="47"/>
  <c r="G165" i="47"/>
  <c r="I165" i="47" s="1"/>
  <c r="H165" i="47"/>
  <c r="J165" i="47"/>
  <c r="K165" i="47"/>
  <c r="A166" i="47"/>
  <c r="C166" i="47" s="1"/>
  <c r="B166" i="47"/>
  <c r="D166" i="47"/>
  <c r="E166" i="47"/>
  <c r="G166" i="47"/>
  <c r="H166" i="47"/>
  <c r="J166" i="47"/>
  <c r="K166" i="47"/>
  <c r="A167" i="47"/>
  <c r="B167" i="47"/>
  <c r="D167" i="47"/>
  <c r="E167" i="47"/>
  <c r="G167" i="47"/>
  <c r="I167" i="47" s="1"/>
  <c r="H167" i="47"/>
  <c r="J167" i="47"/>
  <c r="K167" i="47"/>
  <c r="A168" i="47"/>
  <c r="C168" i="47" s="1"/>
  <c r="B168" i="47"/>
  <c r="D168" i="47"/>
  <c r="E168" i="47"/>
  <c r="G168" i="47"/>
  <c r="H168" i="47"/>
  <c r="I168" i="47" s="1"/>
  <c r="J168" i="47"/>
  <c r="K168" i="47"/>
  <c r="L168" i="47" s="1"/>
  <c r="A169" i="47"/>
  <c r="B169" i="47"/>
  <c r="D169" i="47"/>
  <c r="E169" i="47"/>
  <c r="F169" i="47" s="1"/>
  <c r="G169" i="47"/>
  <c r="H169" i="47"/>
  <c r="J169" i="47"/>
  <c r="K169" i="47"/>
  <c r="L169" i="47" s="1"/>
  <c r="A170" i="47"/>
  <c r="B170" i="47"/>
  <c r="D170" i="47"/>
  <c r="E170" i="47"/>
  <c r="G170" i="47"/>
  <c r="I170" i="47" s="1"/>
  <c r="H170" i="47"/>
  <c r="J170" i="47"/>
  <c r="K170" i="47"/>
  <c r="A171" i="47"/>
  <c r="B171" i="47"/>
  <c r="D171" i="47"/>
  <c r="E171" i="47"/>
  <c r="G171" i="47"/>
  <c r="H171" i="47"/>
  <c r="J171" i="47"/>
  <c r="K171" i="47"/>
  <c r="A172" i="47"/>
  <c r="B172" i="47"/>
  <c r="D172" i="47"/>
  <c r="E172" i="47"/>
  <c r="G172" i="47"/>
  <c r="H172" i="47"/>
  <c r="J172" i="47"/>
  <c r="K172" i="47"/>
  <c r="A173" i="47"/>
  <c r="C173" i="47" s="1"/>
  <c r="B173" i="47"/>
  <c r="D173" i="47"/>
  <c r="E173" i="47"/>
  <c r="G173" i="47"/>
  <c r="I173" i="47" s="1"/>
  <c r="H173" i="47"/>
  <c r="J173" i="47"/>
  <c r="K173" i="47"/>
  <c r="A174" i="47"/>
  <c r="C174" i="47" s="1"/>
  <c r="B174" i="47"/>
  <c r="D174" i="47"/>
  <c r="E174" i="47"/>
  <c r="G174" i="47"/>
  <c r="H174" i="47"/>
  <c r="J174" i="47"/>
  <c r="K174" i="47"/>
  <c r="A175" i="47"/>
  <c r="B175" i="47"/>
  <c r="D175" i="47"/>
  <c r="E175" i="47"/>
  <c r="G175" i="47"/>
  <c r="I175" i="47" s="1"/>
  <c r="H175" i="47"/>
  <c r="J175" i="47"/>
  <c r="K175" i="47"/>
  <c r="A176" i="47"/>
  <c r="C176" i="47" s="1"/>
  <c r="B176" i="47"/>
  <c r="D176" i="47"/>
  <c r="E176" i="47"/>
  <c r="G176" i="47"/>
  <c r="H176" i="47"/>
  <c r="J176" i="47"/>
  <c r="K176" i="47"/>
  <c r="A177" i="47"/>
  <c r="B177" i="47"/>
  <c r="D177" i="47"/>
  <c r="E177" i="47"/>
  <c r="G177" i="47"/>
  <c r="H177" i="47"/>
  <c r="J177" i="47"/>
  <c r="K177" i="47"/>
  <c r="A178" i="47"/>
  <c r="B178" i="47"/>
  <c r="D178" i="47"/>
  <c r="E178" i="47"/>
  <c r="G178" i="47"/>
  <c r="I178" i="47" s="1"/>
  <c r="H178" i="47"/>
  <c r="J178" i="47"/>
  <c r="K178" i="47"/>
  <c r="L178" i="47" s="1"/>
  <c r="A179" i="47"/>
  <c r="B179" i="47"/>
  <c r="D179" i="47"/>
  <c r="E179" i="47"/>
  <c r="F179" i="47" s="1"/>
  <c r="G179" i="47"/>
  <c r="H179" i="47"/>
  <c r="J179" i="47"/>
  <c r="K179" i="47"/>
  <c r="A180" i="47"/>
  <c r="B180" i="47"/>
  <c r="D180" i="47"/>
  <c r="E180" i="47"/>
  <c r="G180" i="47"/>
  <c r="H180" i="47"/>
  <c r="J180" i="47"/>
  <c r="K180" i="47"/>
  <c r="A181" i="47"/>
  <c r="B181" i="47"/>
  <c r="D181" i="47"/>
  <c r="E181" i="47"/>
  <c r="G181" i="47"/>
  <c r="H181" i="47"/>
  <c r="J181" i="47"/>
  <c r="K181" i="47"/>
  <c r="A182" i="47"/>
  <c r="B182" i="47"/>
  <c r="C182" i="47" s="1"/>
  <c r="D182" i="47"/>
  <c r="E182" i="47"/>
  <c r="G182" i="47"/>
  <c r="H182" i="47"/>
  <c r="J182" i="47"/>
  <c r="K182" i="47"/>
  <c r="A183" i="47"/>
  <c r="B183" i="47"/>
  <c r="D183" i="47"/>
  <c r="E183" i="47"/>
  <c r="G183" i="47"/>
  <c r="I183" i="47" s="1"/>
  <c r="H183" i="47"/>
  <c r="J183" i="47"/>
  <c r="K183" i="47"/>
  <c r="A184" i="47"/>
  <c r="C184" i="47" s="1"/>
  <c r="B184" i="47"/>
  <c r="D184" i="47"/>
  <c r="E184" i="47"/>
  <c r="G184" i="47"/>
  <c r="H184" i="47"/>
  <c r="J184" i="47"/>
  <c r="K184" i="47"/>
  <c r="A185" i="47"/>
  <c r="B185" i="47"/>
  <c r="D185" i="47"/>
  <c r="E185" i="47"/>
  <c r="G185" i="47"/>
  <c r="H185" i="47"/>
  <c r="J185" i="47"/>
  <c r="K185" i="47"/>
  <c r="A186" i="47"/>
  <c r="B186" i="47"/>
  <c r="D186" i="47"/>
  <c r="E186" i="47"/>
  <c r="G186" i="47"/>
  <c r="I186" i="47" s="1"/>
  <c r="H186" i="47"/>
  <c r="J186" i="47"/>
  <c r="K186" i="47"/>
  <c r="A187" i="47"/>
  <c r="B187" i="47"/>
  <c r="D187" i="47"/>
  <c r="E187" i="47"/>
  <c r="G187" i="47"/>
  <c r="H187" i="47"/>
  <c r="J187" i="47"/>
  <c r="K187" i="47"/>
  <c r="A188" i="47"/>
  <c r="B188" i="47"/>
  <c r="C188" i="47" s="1"/>
  <c r="D188" i="47"/>
  <c r="E188" i="47"/>
  <c r="G188" i="47"/>
  <c r="H188" i="47"/>
  <c r="J188" i="47"/>
  <c r="K188" i="47"/>
  <c r="A189" i="47"/>
  <c r="B189" i="47"/>
  <c r="D189" i="47"/>
  <c r="E189" i="47"/>
  <c r="G189" i="47"/>
  <c r="H189" i="47"/>
  <c r="J189" i="47"/>
  <c r="K189" i="47"/>
  <c r="A190" i="47"/>
  <c r="B190" i="47"/>
  <c r="D190" i="47"/>
  <c r="E190" i="47"/>
  <c r="G190" i="47"/>
  <c r="H190" i="47"/>
  <c r="J190" i="47"/>
  <c r="K190" i="47"/>
  <c r="A191" i="47"/>
  <c r="B191" i="47"/>
  <c r="D191" i="47"/>
  <c r="E191" i="47"/>
  <c r="G191" i="47"/>
  <c r="H191" i="47"/>
  <c r="J191" i="47"/>
  <c r="K191" i="47"/>
  <c r="A192" i="47"/>
  <c r="C192" i="47" s="1"/>
  <c r="B192" i="47"/>
  <c r="D192" i="47"/>
  <c r="E192" i="47"/>
  <c r="G192" i="47"/>
  <c r="H192" i="47"/>
  <c r="J192" i="47"/>
  <c r="K192" i="47"/>
  <c r="A193" i="47"/>
  <c r="B193" i="47"/>
  <c r="D193" i="47"/>
  <c r="E193" i="47"/>
  <c r="G193" i="47"/>
  <c r="H193" i="47"/>
  <c r="J193" i="47"/>
  <c r="K193" i="47"/>
  <c r="A194" i="47"/>
  <c r="B194" i="47"/>
  <c r="D194" i="47"/>
  <c r="E194" i="47"/>
  <c r="G194" i="47"/>
  <c r="I194" i="47" s="1"/>
  <c r="H194" i="47"/>
  <c r="J194" i="47"/>
  <c r="K194" i="47"/>
  <c r="L194" i="47" s="1"/>
  <c r="A195" i="47"/>
  <c r="B195" i="47"/>
  <c r="D195" i="47"/>
  <c r="E195" i="47"/>
  <c r="F195" i="47" s="1"/>
  <c r="G195" i="47"/>
  <c r="H195" i="47"/>
  <c r="J195" i="47"/>
  <c r="K195" i="47"/>
  <c r="A196" i="47"/>
  <c r="B196" i="47"/>
  <c r="D196" i="47"/>
  <c r="E196" i="47"/>
  <c r="G196" i="47"/>
  <c r="H196" i="47"/>
  <c r="J196" i="47"/>
  <c r="K196" i="47"/>
  <c r="A197" i="47"/>
  <c r="B197" i="47"/>
  <c r="D197" i="47"/>
  <c r="E197" i="47"/>
  <c r="G197" i="47"/>
  <c r="H197" i="47"/>
  <c r="J197" i="47"/>
  <c r="K197" i="47"/>
  <c r="A198" i="47"/>
  <c r="B198" i="47"/>
  <c r="D198" i="47"/>
  <c r="E198" i="47"/>
  <c r="G198" i="47"/>
  <c r="H198" i="47"/>
  <c r="I198" i="47" s="1"/>
  <c r="J198" i="47"/>
  <c r="K198" i="47"/>
  <c r="A199" i="47"/>
  <c r="B199" i="47"/>
  <c r="D199" i="47"/>
  <c r="E199" i="47"/>
  <c r="G199" i="47"/>
  <c r="H199" i="47"/>
  <c r="J199" i="47"/>
  <c r="K199" i="47"/>
  <c r="A200" i="47"/>
  <c r="B200" i="47"/>
  <c r="D200" i="47"/>
  <c r="E200" i="47"/>
  <c r="G200" i="47"/>
  <c r="H200" i="47"/>
  <c r="I200" i="47" s="1"/>
  <c r="J200" i="47"/>
  <c r="K200" i="47"/>
  <c r="L200" i="47" s="1"/>
  <c r="A201" i="47"/>
  <c r="B201" i="47"/>
  <c r="D201" i="47"/>
  <c r="E201" i="47"/>
  <c r="F201" i="47" s="1"/>
  <c r="G201" i="47"/>
  <c r="H201" i="47"/>
  <c r="J201" i="47"/>
  <c r="K201" i="47"/>
  <c r="L201" i="47" s="1"/>
  <c r="A202" i="47"/>
  <c r="B202" i="47"/>
  <c r="D202" i="47"/>
  <c r="E202" i="47"/>
  <c r="G202" i="47"/>
  <c r="H202" i="47"/>
  <c r="J202" i="47"/>
  <c r="K202" i="47"/>
  <c r="A203" i="47"/>
  <c r="B203" i="47"/>
  <c r="D203" i="47"/>
  <c r="E203" i="47"/>
  <c r="G203" i="47"/>
  <c r="H203" i="47"/>
  <c r="J203" i="47"/>
  <c r="K203" i="47"/>
  <c r="A204" i="47"/>
  <c r="B204" i="47"/>
  <c r="D204" i="47"/>
  <c r="E204" i="47"/>
  <c r="G204" i="47"/>
  <c r="H204" i="47"/>
  <c r="J204" i="47"/>
  <c r="K204" i="47"/>
  <c r="A205" i="47"/>
  <c r="C205" i="47" s="1"/>
  <c r="B205" i="47"/>
  <c r="D205" i="47"/>
  <c r="E205" i="47"/>
  <c r="G205" i="47"/>
  <c r="I205" i="47" s="1"/>
  <c r="H205" i="47"/>
  <c r="J205" i="47"/>
  <c r="K205" i="47"/>
  <c r="A206" i="47"/>
  <c r="C206" i="47" s="1"/>
  <c r="B206" i="47"/>
  <c r="D206" i="47"/>
  <c r="E206" i="47"/>
  <c r="G206" i="47"/>
  <c r="H206" i="47"/>
  <c r="J206" i="47"/>
  <c r="K206" i="47"/>
  <c r="A207" i="47"/>
  <c r="B207" i="47"/>
  <c r="D207" i="47"/>
  <c r="E207" i="47"/>
  <c r="G207" i="47"/>
  <c r="H207" i="47"/>
  <c r="J207" i="47"/>
  <c r="K207" i="47"/>
  <c r="A208" i="47"/>
  <c r="B208" i="47"/>
  <c r="D208" i="47"/>
  <c r="E208" i="47"/>
  <c r="G208" i="47"/>
  <c r="H208" i="47"/>
  <c r="I208" i="47" s="1"/>
  <c r="J208" i="47"/>
  <c r="K208" i="47"/>
  <c r="L208" i="47" s="1"/>
  <c r="A209" i="47"/>
  <c r="B209" i="47"/>
  <c r="D209" i="47"/>
  <c r="E209" i="47"/>
  <c r="F209" i="47" s="1"/>
  <c r="G209" i="47"/>
  <c r="H209" i="47"/>
  <c r="J209" i="47"/>
  <c r="K209" i="47"/>
  <c r="L209" i="47" s="1"/>
  <c r="A210" i="47"/>
  <c r="B210" i="47"/>
  <c r="C210" i="47" s="1"/>
  <c r="D210" i="47"/>
  <c r="E210" i="47"/>
  <c r="G210" i="47"/>
  <c r="I210" i="47" s="1"/>
  <c r="H210" i="47"/>
  <c r="J210" i="47"/>
  <c r="K210" i="47"/>
  <c r="A211" i="47"/>
  <c r="B211" i="47"/>
  <c r="D211" i="47"/>
  <c r="E211" i="47"/>
  <c r="G211" i="47"/>
  <c r="H211" i="47"/>
  <c r="J211" i="47"/>
  <c r="K211" i="47"/>
  <c r="A212" i="47"/>
  <c r="B212" i="47"/>
  <c r="D212" i="47"/>
  <c r="E212" i="47"/>
  <c r="G212" i="47"/>
  <c r="H212" i="47"/>
  <c r="J212" i="47"/>
  <c r="K212" i="47"/>
  <c r="A213" i="47"/>
  <c r="C213" i="47" s="1"/>
  <c r="B213" i="47"/>
  <c r="D213" i="47"/>
  <c r="E213" i="47"/>
  <c r="G213" i="47"/>
  <c r="I213" i="47" s="1"/>
  <c r="H213" i="47"/>
  <c r="J213" i="47"/>
  <c r="K213" i="47"/>
  <c r="A214" i="47"/>
  <c r="C214" i="47" s="1"/>
  <c r="B214" i="47"/>
  <c r="D214" i="47"/>
  <c r="E214" i="47"/>
  <c r="G214" i="47"/>
  <c r="H214" i="47"/>
  <c r="I214" i="47" s="1"/>
  <c r="J214" i="47"/>
  <c r="K214" i="47"/>
  <c r="A215" i="47"/>
  <c r="B215" i="47"/>
  <c r="D215" i="47"/>
  <c r="E215" i="47"/>
  <c r="G215" i="47"/>
  <c r="H215" i="47"/>
  <c r="J215" i="47"/>
  <c r="K215" i="47"/>
  <c r="A216" i="47"/>
  <c r="B216" i="47"/>
  <c r="D216" i="47"/>
  <c r="E216" i="47"/>
  <c r="G216" i="47"/>
  <c r="H216" i="47"/>
  <c r="I216" i="47" s="1"/>
  <c r="J216" i="47"/>
  <c r="K216" i="47"/>
  <c r="L216" i="47" s="1"/>
  <c r="A217" i="47"/>
  <c r="B217" i="47"/>
  <c r="D217" i="47"/>
  <c r="E217" i="47"/>
  <c r="F217" i="47" s="1"/>
  <c r="G217" i="47"/>
  <c r="H217" i="47"/>
  <c r="J217" i="47"/>
  <c r="K217" i="47"/>
  <c r="L217" i="47" s="1"/>
  <c r="A218" i="47"/>
  <c r="B218" i="47"/>
  <c r="D218" i="47"/>
  <c r="E218" i="47"/>
  <c r="G218" i="47"/>
  <c r="H218" i="47"/>
  <c r="J218" i="47"/>
  <c r="K218" i="47"/>
  <c r="L218" i="47" s="1"/>
  <c r="A219" i="47"/>
  <c r="B219" i="47"/>
  <c r="D219" i="47"/>
  <c r="E219" i="47"/>
  <c r="F219" i="47" s="1"/>
  <c r="G219" i="47"/>
  <c r="H219" i="47"/>
  <c r="J219" i="47"/>
  <c r="K219" i="47"/>
  <c r="A220" i="47"/>
  <c r="B220" i="47"/>
  <c r="C220" i="47" s="1"/>
  <c r="D220" i="47"/>
  <c r="E220" i="47"/>
  <c r="G220" i="47"/>
  <c r="H220" i="47"/>
  <c r="J220" i="47"/>
  <c r="K220" i="47"/>
  <c r="A221" i="47"/>
  <c r="B221" i="47"/>
  <c r="D221" i="47"/>
  <c r="E221" i="47"/>
  <c r="G221" i="47"/>
  <c r="H221" i="47"/>
  <c r="J221" i="47"/>
  <c r="K221" i="47"/>
  <c r="A222" i="47"/>
  <c r="B222" i="47"/>
  <c r="D222" i="47"/>
  <c r="E222" i="47"/>
  <c r="G222" i="47"/>
  <c r="H222" i="47"/>
  <c r="J222" i="47"/>
  <c r="K222" i="47"/>
  <c r="A223" i="47"/>
  <c r="B223" i="47"/>
  <c r="D223" i="47"/>
  <c r="E223" i="47"/>
  <c r="G223" i="47"/>
  <c r="H223" i="47"/>
  <c r="J223" i="47"/>
  <c r="K223" i="47"/>
  <c r="A224" i="47"/>
  <c r="B224" i="47"/>
  <c r="D224" i="47"/>
  <c r="E224" i="47"/>
  <c r="G224" i="47"/>
  <c r="H224" i="47"/>
  <c r="J224" i="47"/>
  <c r="K224" i="47"/>
  <c r="A225" i="47"/>
  <c r="B225" i="47"/>
  <c r="D225" i="47"/>
  <c r="E225" i="47"/>
  <c r="G225" i="47"/>
  <c r="H225" i="47"/>
  <c r="J225" i="47"/>
  <c r="K225" i="47"/>
  <c r="A226" i="47"/>
  <c r="B226" i="47"/>
  <c r="D226" i="47"/>
  <c r="E226" i="47"/>
  <c r="G226" i="47"/>
  <c r="I226" i="47" s="1"/>
  <c r="H226" i="47"/>
  <c r="J226" i="47"/>
  <c r="K226" i="47"/>
  <c r="L226" i="47" s="1"/>
  <c r="A227" i="47"/>
  <c r="B227" i="47"/>
  <c r="D227" i="47"/>
  <c r="E227" i="47"/>
  <c r="F227" i="47" s="1"/>
  <c r="G227" i="47"/>
  <c r="H227" i="47"/>
  <c r="J227" i="47"/>
  <c r="K227" i="47"/>
  <c r="A228" i="47"/>
  <c r="B228" i="47"/>
  <c r="D228" i="47"/>
  <c r="E228" i="47"/>
  <c r="G228" i="47"/>
  <c r="H228" i="47"/>
  <c r="J228" i="47"/>
  <c r="K228" i="47"/>
  <c r="A229" i="47"/>
  <c r="B229" i="47"/>
  <c r="D229" i="47"/>
  <c r="E229" i="47"/>
  <c r="G229" i="47"/>
  <c r="H229" i="47"/>
  <c r="J229" i="47"/>
  <c r="K229" i="47"/>
  <c r="A230" i="47"/>
  <c r="B230" i="47"/>
  <c r="D230" i="47"/>
  <c r="E230" i="47"/>
  <c r="G230" i="47"/>
  <c r="H230" i="47"/>
  <c r="I230" i="47" s="1"/>
  <c r="J230" i="47"/>
  <c r="K230" i="47"/>
  <c r="A231" i="47"/>
  <c r="B231" i="47"/>
  <c r="D231" i="47"/>
  <c r="E231" i="47"/>
  <c r="G231" i="47"/>
  <c r="H231" i="47"/>
  <c r="J231" i="47"/>
  <c r="K231" i="47"/>
  <c r="A232" i="47"/>
  <c r="B232" i="47"/>
  <c r="D232" i="47"/>
  <c r="E232" i="47"/>
  <c r="G232" i="47"/>
  <c r="H232" i="47"/>
  <c r="I232" i="47" s="1"/>
  <c r="J232" i="47"/>
  <c r="K232" i="47"/>
  <c r="L232" i="47" s="1"/>
  <c r="A233" i="47"/>
  <c r="B233" i="47"/>
  <c r="D233" i="47"/>
  <c r="E233" i="47"/>
  <c r="F233" i="47" s="1"/>
  <c r="G233" i="47"/>
  <c r="H233" i="47"/>
  <c r="J233" i="47"/>
  <c r="K233" i="47"/>
  <c r="L233" i="47" s="1"/>
  <c r="A234" i="47"/>
  <c r="B234" i="47"/>
  <c r="D234" i="47"/>
  <c r="E234" i="47"/>
  <c r="G234" i="47"/>
  <c r="I234" i="47" s="1"/>
  <c r="H234" i="47"/>
  <c r="J234" i="47"/>
  <c r="K234" i="47"/>
  <c r="A235" i="47"/>
  <c r="B235" i="47"/>
  <c r="D235" i="47"/>
  <c r="E235" i="47"/>
  <c r="G235" i="47"/>
  <c r="H235" i="47"/>
  <c r="J235" i="47"/>
  <c r="K235" i="47"/>
  <c r="A236" i="47"/>
  <c r="B236" i="47"/>
  <c r="D236" i="47"/>
  <c r="E236" i="47"/>
  <c r="G236" i="47"/>
  <c r="H236" i="47"/>
  <c r="J236" i="47"/>
  <c r="K236" i="47"/>
  <c r="A237" i="47"/>
  <c r="C237" i="47" s="1"/>
  <c r="B237" i="47"/>
  <c r="D237" i="47"/>
  <c r="E237" i="47"/>
  <c r="G237" i="47"/>
  <c r="I237" i="47" s="1"/>
  <c r="H237" i="47"/>
  <c r="J237" i="47"/>
  <c r="K237" i="47"/>
  <c r="A238" i="47"/>
  <c r="B238" i="47"/>
  <c r="C238" i="47"/>
  <c r="D238" i="47"/>
  <c r="E238" i="47"/>
  <c r="G238" i="47"/>
  <c r="H238" i="47"/>
  <c r="J238" i="47"/>
  <c r="K238" i="47"/>
  <c r="A239" i="47"/>
  <c r="B239" i="47"/>
  <c r="D239" i="47"/>
  <c r="E239" i="47"/>
  <c r="G239" i="47"/>
  <c r="H239" i="47"/>
  <c r="J239" i="47"/>
  <c r="K239" i="47"/>
  <c r="A240" i="47"/>
  <c r="B240" i="47"/>
  <c r="D240" i="47"/>
  <c r="E240" i="47"/>
  <c r="G240" i="47"/>
  <c r="H240" i="47"/>
  <c r="I240" i="47" s="1"/>
  <c r="J240" i="47"/>
  <c r="K240" i="47"/>
  <c r="L240" i="47" s="1"/>
  <c r="A241" i="47"/>
  <c r="B241" i="47"/>
  <c r="D241" i="47"/>
  <c r="E241" i="47"/>
  <c r="F241" i="47" s="1"/>
  <c r="G241" i="47"/>
  <c r="H241" i="47"/>
  <c r="J241" i="47"/>
  <c r="K241" i="47"/>
  <c r="L241" i="47" s="1"/>
  <c r="A242" i="47"/>
  <c r="B242" i="47"/>
  <c r="C242" i="47" s="1"/>
  <c r="D242" i="47"/>
  <c r="E242" i="47"/>
  <c r="G242" i="47"/>
  <c r="H242" i="47"/>
  <c r="J242" i="47"/>
  <c r="K242" i="47"/>
  <c r="A243" i="47"/>
  <c r="B243" i="47"/>
  <c r="D243" i="47"/>
  <c r="E243" i="47"/>
  <c r="G243" i="47"/>
  <c r="H243" i="47"/>
  <c r="J243" i="47"/>
  <c r="K243" i="47"/>
  <c r="A244" i="47"/>
  <c r="B244" i="47"/>
  <c r="D244" i="47"/>
  <c r="E244" i="47"/>
  <c r="G244" i="47"/>
  <c r="H244" i="47"/>
  <c r="J244" i="47"/>
  <c r="K244" i="47"/>
  <c r="A245" i="47"/>
  <c r="C245" i="47" s="1"/>
  <c r="B245" i="47"/>
  <c r="D245" i="47"/>
  <c r="E245" i="47"/>
  <c r="G245" i="47"/>
  <c r="I245" i="47" s="1"/>
  <c r="H245" i="47"/>
  <c r="J245" i="47"/>
  <c r="K245" i="47"/>
  <c r="A246" i="47"/>
  <c r="B246" i="47"/>
  <c r="C246" i="47"/>
  <c r="D246" i="47"/>
  <c r="E246" i="47"/>
  <c r="G246" i="47"/>
  <c r="H246" i="47"/>
  <c r="I246" i="47" s="1"/>
  <c r="J246" i="47"/>
  <c r="K246" i="47"/>
  <c r="A247" i="47"/>
  <c r="B247" i="47"/>
  <c r="D247" i="47"/>
  <c r="E247" i="47"/>
  <c r="G247" i="47"/>
  <c r="H247" i="47"/>
  <c r="J247" i="47"/>
  <c r="K247" i="47"/>
  <c r="A248" i="47"/>
  <c r="B248" i="47"/>
  <c r="D248" i="47"/>
  <c r="E248" i="47"/>
  <c r="G248" i="47"/>
  <c r="H248" i="47"/>
  <c r="I248" i="47" s="1"/>
  <c r="J248" i="47"/>
  <c r="K248" i="47"/>
  <c r="L248" i="47" s="1"/>
  <c r="A249" i="47"/>
  <c r="B249" i="47"/>
  <c r="D249" i="47"/>
  <c r="E249" i="47"/>
  <c r="F249" i="47" s="1"/>
  <c r="G249" i="47"/>
  <c r="H249" i="47"/>
  <c r="J249" i="47"/>
  <c r="K249" i="47"/>
  <c r="L249" i="47" s="1"/>
  <c r="A250" i="47"/>
  <c r="B250" i="47"/>
  <c r="D250" i="47"/>
  <c r="E250" i="47"/>
  <c r="G250" i="47"/>
  <c r="H250" i="47"/>
  <c r="J250" i="47"/>
  <c r="K250" i="47"/>
  <c r="L250" i="47" s="1"/>
  <c r="A251" i="47"/>
  <c r="B251" i="47"/>
  <c r="D251" i="47"/>
  <c r="E251" i="47"/>
  <c r="F251" i="47" s="1"/>
  <c r="G251" i="47"/>
  <c r="H251" i="47"/>
  <c r="J251" i="47"/>
  <c r="K251" i="47"/>
  <c r="A252" i="47"/>
  <c r="B252" i="47"/>
  <c r="C252" i="47" s="1"/>
  <c r="D252" i="47"/>
  <c r="E252" i="47"/>
  <c r="G252" i="47"/>
  <c r="H252" i="47"/>
  <c r="J252" i="47"/>
  <c r="K252" i="47"/>
  <c r="A253" i="47"/>
  <c r="B253" i="47"/>
  <c r="D253" i="47"/>
  <c r="E253" i="47"/>
  <c r="G253" i="47"/>
  <c r="H253" i="47"/>
  <c r="J253" i="47"/>
  <c r="K253" i="47"/>
  <c r="A254" i="47"/>
  <c r="C254" i="47" s="1"/>
  <c r="B254" i="47"/>
  <c r="D254" i="47"/>
  <c r="E254" i="47"/>
  <c r="G254" i="47"/>
  <c r="H254" i="47"/>
  <c r="J254" i="47"/>
  <c r="K254" i="47"/>
  <c r="A255" i="47"/>
  <c r="B255" i="47"/>
  <c r="D255" i="47"/>
  <c r="E255" i="47"/>
  <c r="G255" i="47"/>
  <c r="I255" i="47" s="1"/>
  <c r="H255" i="47"/>
  <c r="J255" i="47"/>
  <c r="K255" i="47"/>
  <c r="A256" i="47"/>
  <c r="C256" i="47" s="1"/>
  <c r="B256" i="47"/>
  <c r="D256" i="47"/>
  <c r="E256" i="47"/>
  <c r="G256" i="47"/>
  <c r="H256" i="47"/>
  <c r="I256" i="47" s="1"/>
  <c r="J256" i="47"/>
  <c r="K256" i="47"/>
  <c r="L256" i="47" s="1"/>
  <c r="A257" i="47"/>
  <c r="B257" i="47"/>
  <c r="D257" i="47"/>
  <c r="E257" i="47"/>
  <c r="F257" i="47" s="1"/>
  <c r="G257" i="47"/>
  <c r="H257" i="47"/>
  <c r="J257" i="47"/>
  <c r="K257" i="47"/>
  <c r="L257" i="47" s="1"/>
  <c r="A258" i="47"/>
  <c r="B258" i="47"/>
  <c r="C258" i="47" s="1"/>
  <c r="D258" i="47"/>
  <c r="E258" i="47"/>
  <c r="G258" i="47"/>
  <c r="H258" i="47"/>
  <c r="J258" i="47"/>
  <c r="K258" i="47"/>
  <c r="L258" i="47" s="1"/>
  <c r="A259" i="47"/>
  <c r="B259" i="47"/>
  <c r="D259" i="47"/>
  <c r="E259" i="47"/>
  <c r="F259" i="47" s="1"/>
  <c r="G259" i="47"/>
  <c r="H259" i="47"/>
  <c r="J259" i="47"/>
  <c r="K259" i="47"/>
  <c r="A260" i="47"/>
  <c r="B260" i="47"/>
  <c r="D260" i="47"/>
  <c r="E260" i="47"/>
  <c r="G260" i="47"/>
  <c r="H260" i="47"/>
  <c r="J260" i="47"/>
  <c r="K260" i="47"/>
  <c r="A261" i="47"/>
  <c r="B261" i="47"/>
  <c r="D261" i="47"/>
  <c r="E261" i="47"/>
  <c r="G261" i="47"/>
  <c r="H261" i="47"/>
  <c r="J261" i="47"/>
  <c r="K261" i="47"/>
  <c r="A262" i="47"/>
  <c r="B262" i="47"/>
  <c r="D262" i="47"/>
  <c r="E262" i="47"/>
  <c r="G262" i="47"/>
  <c r="H262" i="47"/>
  <c r="I262" i="47" s="1"/>
  <c r="J262" i="47"/>
  <c r="K262" i="47"/>
  <c r="A263" i="47"/>
  <c r="B263" i="47"/>
  <c r="D263" i="47"/>
  <c r="E263" i="47"/>
  <c r="G263" i="47"/>
  <c r="H263" i="47"/>
  <c r="J263" i="47"/>
  <c r="K263" i="47"/>
  <c r="A264" i="47"/>
  <c r="B264" i="47"/>
  <c r="C264" i="47" s="1"/>
  <c r="D264" i="47"/>
  <c r="E264" i="47"/>
  <c r="G264" i="47"/>
  <c r="H264" i="47"/>
  <c r="J264" i="47"/>
  <c r="K264" i="47"/>
  <c r="A265" i="47"/>
  <c r="B265" i="47"/>
  <c r="D265" i="47"/>
  <c r="E265" i="47"/>
  <c r="G265" i="47"/>
  <c r="H265" i="47"/>
  <c r="J265" i="47"/>
  <c r="K265" i="47"/>
  <c r="A266" i="47"/>
  <c r="B266" i="47"/>
  <c r="D266" i="47"/>
  <c r="E266" i="47"/>
  <c r="G266" i="47"/>
  <c r="I266" i="47" s="1"/>
  <c r="H266" i="47"/>
  <c r="J266" i="47"/>
  <c r="K266" i="47"/>
  <c r="L266" i="47" s="1"/>
  <c r="A267" i="47"/>
  <c r="B267" i="47"/>
  <c r="D267" i="47"/>
  <c r="E267" i="47"/>
  <c r="F267" i="47" s="1"/>
  <c r="G267" i="47"/>
  <c r="H267" i="47"/>
  <c r="J267" i="47"/>
  <c r="K267" i="47"/>
  <c r="A268" i="47"/>
  <c r="B268" i="47"/>
  <c r="C268" i="47" s="1"/>
  <c r="D268" i="47"/>
  <c r="E268" i="47"/>
  <c r="G268" i="47"/>
  <c r="H268" i="47"/>
  <c r="J268" i="47"/>
  <c r="K268" i="47"/>
  <c r="A269" i="47"/>
  <c r="B269" i="47"/>
  <c r="D269" i="47"/>
  <c r="E269" i="47"/>
  <c r="G269" i="47"/>
  <c r="H269" i="47"/>
  <c r="J269" i="47"/>
  <c r="K269" i="47"/>
  <c r="A270" i="47"/>
  <c r="B270" i="47"/>
  <c r="D270" i="47"/>
  <c r="E270" i="47"/>
  <c r="G270" i="47"/>
  <c r="H270" i="47"/>
  <c r="J270" i="47"/>
  <c r="K270" i="47"/>
  <c r="A271" i="47"/>
  <c r="B271" i="47"/>
  <c r="D271" i="47"/>
  <c r="E271" i="47"/>
  <c r="G271" i="47"/>
  <c r="H271" i="47"/>
  <c r="J271" i="47"/>
  <c r="K271" i="47"/>
  <c r="A272" i="47"/>
  <c r="B272" i="47"/>
  <c r="D272" i="47"/>
  <c r="E272" i="47"/>
  <c r="G272" i="47"/>
  <c r="H272" i="47"/>
  <c r="I272" i="47" s="1"/>
  <c r="J272" i="47"/>
  <c r="K272" i="47"/>
  <c r="L272" i="47" s="1"/>
  <c r="A273" i="47"/>
  <c r="B273" i="47"/>
  <c r="D273" i="47"/>
  <c r="E273" i="47"/>
  <c r="F273" i="47" s="1"/>
  <c r="G273" i="47"/>
  <c r="H273" i="47"/>
  <c r="J273" i="47"/>
  <c r="K273" i="47"/>
  <c r="L273" i="47" s="1"/>
  <c r="A274" i="47"/>
  <c r="B274" i="47"/>
  <c r="C274" i="47" s="1"/>
  <c r="D274" i="47"/>
  <c r="E274" i="47"/>
  <c r="G274" i="47"/>
  <c r="H274" i="47"/>
  <c r="I274" i="47" s="1"/>
  <c r="J274" i="47"/>
  <c r="K274" i="47"/>
  <c r="A275" i="47"/>
  <c r="B275" i="47"/>
  <c r="D275" i="47"/>
  <c r="E275" i="47"/>
  <c r="G275" i="47"/>
  <c r="H275" i="47"/>
  <c r="J275" i="47"/>
  <c r="K275" i="47"/>
  <c r="A276" i="47"/>
  <c r="B276" i="47"/>
  <c r="C276" i="47" s="1"/>
  <c r="D276" i="47"/>
  <c r="E276" i="47"/>
  <c r="G276" i="47"/>
  <c r="H276" i="47"/>
  <c r="J276" i="47"/>
  <c r="K276" i="47"/>
  <c r="L276" i="47" s="1"/>
  <c r="A277" i="47"/>
  <c r="B277" i="47"/>
  <c r="D277" i="47"/>
  <c r="E277" i="47"/>
  <c r="G277" i="47"/>
  <c r="H277" i="47"/>
  <c r="J277" i="47"/>
  <c r="K277" i="47"/>
  <c r="A278" i="47"/>
  <c r="B278" i="47"/>
  <c r="D278" i="47"/>
  <c r="E278" i="47"/>
  <c r="G278" i="47"/>
  <c r="H278" i="47"/>
  <c r="J278" i="47"/>
  <c r="K278" i="47"/>
  <c r="A279" i="47"/>
  <c r="B279" i="47"/>
  <c r="D279" i="47"/>
  <c r="E279" i="47"/>
  <c r="G279" i="47"/>
  <c r="H279" i="47"/>
  <c r="J279" i="47"/>
  <c r="K279" i="47"/>
  <c r="A280" i="47"/>
  <c r="C280" i="47" s="1"/>
  <c r="B280" i="47"/>
  <c r="D280" i="47"/>
  <c r="E280" i="47"/>
  <c r="G280" i="47"/>
  <c r="H280" i="47"/>
  <c r="J280" i="47"/>
  <c r="K280" i="47"/>
  <c r="A281" i="47"/>
  <c r="B281" i="47"/>
  <c r="D281" i="47"/>
  <c r="E281" i="47"/>
  <c r="G281" i="47"/>
  <c r="I281" i="47" s="1"/>
  <c r="H281" i="47"/>
  <c r="J281" i="47"/>
  <c r="K281" i="47"/>
  <c r="A282" i="47"/>
  <c r="B282" i="47"/>
  <c r="D282" i="47"/>
  <c r="E282" i="47"/>
  <c r="G282" i="47"/>
  <c r="I282" i="47" s="1"/>
  <c r="H282" i="47"/>
  <c r="J282" i="47"/>
  <c r="K282" i="47"/>
  <c r="L282" i="47" s="1"/>
  <c r="A283" i="47"/>
  <c r="B283" i="47"/>
  <c r="D283" i="47"/>
  <c r="E283" i="47"/>
  <c r="G283" i="47"/>
  <c r="H283" i="47"/>
  <c r="J283" i="47"/>
  <c r="K283" i="47"/>
  <c r="A284" i="47"/>
  <c r="B284" i="47"/>
  <c r="D284" i="47"/>
  <c r="E284" i="47"/>
  <c r="G284" i="47"/>
  <c r="H284" i="47"/>
  <c r="J284" i="47"/>
  <c r="K284" i="47"/>
  <c r="A285" i="47"/>
  <c r="B285" i="47"/>
  <c r="D285" i="47"/>
  <c r="E285" i="47"/>
  <c r="G285" i="47"/>
  <c r="H285" i="47"/>
  <c r="J285" i="47"/>
  <c r="K285" i="47"/>
  <c r="A286" i="47"/>
  <c r="B286" i="47"/>
  <c r="C286" i="47" s="1"/>
  <c r="D286" i="47"/>
  <c r="E286" i="47"/>
  <c r="G286" i="47"/>
  <c r="H286" i="47"/>
  <c r="J286" i="47"/>
  <c r="K286" i="47"/>
  <c r="A287" i="47"/>
  <c r="B287" i="47"/>
  <c r="D287" i="47"/>
  <c r="E287" i="47"/>
  <c r="G287" i="47"/>
  <c r="H287" i="47"/>
  <c r="J287" i="47"/>
  <c r="K287" i="47"/>
  <c r="A288" i="47"/>
  <c r="B288" i="47"/>
  <c r="D288" i="47"/>
  <c r="E288" i="47"/>
  <c r="G288" i="47"/>
  <c r="H288" i="47"/>
  <c r="I288" i="47" s="1"/>
  <c r="J288" i="47"/>
  <c r="K288" i="47"/>
  <c r="A289" i="47"/>
  <c r="B289" i="47"/>
  <c r="D289" i="47"/>
  <c r="E289" i="47"/>
  <c r="F289" i="47" s="1"/>
  <c r="G289" i="47"/>
  <c r="H289" i="47"/>
  <c r="J289" i="47"/>
  <c r="K289" i="47"/>
  <c r="L289" i="47" s="1"/>
  <c r="A290" i="47"/>
  <c r="B290" i="47"/>
  <c r="D290" i="47"/>
  <c r="E290" i="47"/>
  <c r="G290" i="47"/>
  <c r="H290" i="47"/>
  <c r="I290" i="47" s="1"/>
  <c r="J290" i="47"/>
  <c r="K290" i="47"/>
  <c r="A291" i="47"/>
  <c r="B291" i="47"/>
  <c r="D291" i="47"/>
  <c r="E291" i="47"/>
  <c r="G291" i="47"/>
  <c r="H291" i="47"/>
  <c r="J291" i="47"/>
  <c r="K291" i="47"/>
  <c r="A292" i="47"/>
  <c r="B292" i="47"/>
  <c r="D292" i="47"/>
  <c r="E292" i="47"/>
  <c r="G292" i="47"/>
  <c r="H292" i="47"/>
  <c r="J292" i="47"/>
  <c r="K292" i="47"/>
  <c r="A293" i="47"/>
  <c r="C293" i="47" s="1"/>
  <c r="B293" i="47"/>
  <c r="D293" i="47"/>
  <c r="E293" i="47"/>
  <c r="G293" i="47"/>
  <c r="I293" i="47" s="1"/>
  <c r="H293" i="47"/>
  <c r="J293" i="47"/>
  <c r="K293" i="47"/>
  <c r="A294" i="47"/>
  <c r="C294" i="47" s="1"/>
  <c r="B294" i="47"/>
  <c r="D294" i="47"/>
  <c r="E294" i="47"/>
  <c r="G294" i="47"/>
  <c r="H294" i="47"/>
  <c r="J294" i="47"/>
  <c r="K294" i="47"/>
  <c r="A295" i="47"/>
  <c r="B295" i="47"/>
  <c r="D295" i="47"/>
  <c r="E295" i="47"/>
  <c r="G295" i="47"/>
  <c r="H295" i="47"/>
  <c r="J295" i="47"/>
  <c r="K295" i="47"/>
  <c r="A296" i="47"/>
  <c r="B296" i="47"/>
  <c r="D296" i="47"/>
  <c r="E296" i="47"/>
  <c r="G296" i="47"/>
  <c r="H296" i="47"/>
  <c r="I296" i="47" s="1"/>
  <c r="J296" i="47"/>
  <c r="K296" i="47"/>
  <c r="A297" i="47"/>
  <c r="B297" i="47"/>
  <c r="D297" i="47"/>
  <c r="E297" i="47"/>
  <c r="F297" i="47" s="1"/>
  <c r="G297" i="47"/>
  <c r="H297" i="47"/>
  <c r="J297" i="47"/>
  <c r="K297" i="47"/>
  <c r="L297" i="47" s="1"/>
  <c r="A298" i="47"/>
  <c r="B298" i="47"/>
  <c r="C298" i="47" s="1"/>
  <c r="D298" i="47"/>
  <c r="E298" i="47"/>
  <c r="G298" i="47"/>
  <c r="I298" i="47" s="1"/>
  <c r="H298" i="47"/>
  <c r="J298" i="47"/>
  <c r="K298" i="47"/>
  <c r="A299" i="47"/>
  <c r="B299" i="47"/>
  <c r="D299" i="47"/>
  <c r="E299" i="47"/>
  <c r="G299" i="47"/>
  <c r="H299" i="47"/>
  <c r="J299" i="47"/>
  <c r="K299" i="47"/>
  <c r="A300" i="47"/>
  <c r="B300" i="47"/>
  <c r="D300" i="47"/>
  <c r="E300" i="47"/>
  <c r="G300" i="47"/>
  <c r="H300" i="47"/>
  <c r="J300" i="47"/>
  <c r="K300" i="47"/>
  <c r="A301" i="47"/>
  <c r="C301" i="47" s="1"/>
  <c r="B301" i="47"/>
  <c r="D301" i="47"/>
  <c r="E301" i="47"/>
  <c r="G301" i="47"/>
  <c r="I301" i="47" s="1"/>
  <c r="H301" i="47"/>
  <c r="J301" i="47"/>
  <c r="K301" i="47"/>
  <c r="A302" i="47"/>
  <c r="C302" i="47" s="1"/>
  <c r="B302" i="47"/>
  <c r="D302" i="47"/>
  <c r="E302" i="47"/>
  <c r="G302" i="47"/>
  <c r="H302" i="47"/>
  <c r="I302" i="47" s="1"/>
  <c r="J302" i="47"/>
  <c r="K302" i="47"/>
  <c r="A303" i="47"/>
  <c r="B303" i="47"/>
  <c r="D303" i="47"/>
  <c r="E303" i="47"/>
  <c r="G303" i="47"/>
  <c r="H303" i="47"/>
  <c r="J303" i="47"/>
  <c r="K303" i="47"/>
  <c r="A304" i="47"/>
  <c r="B304" i="47"/>
  <c r="D304" i="47"/>
  <c r="E304" i="47"/>
  <c r="G304" i="47"/>
  <c r="H304" i="47"/>
  <c r="I304" i="47" s="1"/>
  <c r="J304" i="47"/>
  <c r="K304" i="47"/>
  <c r="A305" i="47"/>
  <c r="B305" i="47"/>
  <c r="D305" i="47"/>
  <c r="E305" i="47"/>
  <c r="F305" i="47" s="1"/>
  <c r="G305" i="47"/>
  <c r="H305" i="47"/>
  <c r="J305" i="47"/>
  <c r="K305" i="47"/>
  <c r="L305" i="47" s="1"/>
  <c r="A306" i="47"/>
  <c r="B306" i="47"/>
  <c r="D306" i="47"/>
  <c r="E306" i="47"/>
  <c r="G306" i="47"/>
  <c r="H306" i="47"/>
  <c r="J306" i="47"/>
  <c r="K306" i="47"/>
  <c r="A307" i="47"/>
  <c r="B307" i="47"/>
  <c r="D307" i="47"/>
  <c r="E307" i="47"/>
  <c r="F307" i="47" s="1"/>
  <c r="G307" i="47"/>
  <c r="H307" i="47"/>
  <c r="J307" i="47"/>
  <c r="K307" i="47"/>
  <c r="A308" i="47"/>
  <c r="B308" i="47"/>
  <c r="C308" i="47" s="1"/>
  <c r="D308" i="47"/>
  <c r="E308" i="47"/>
  <c r="G308" i="47"/>
  <c r="H308" i="47"/>
  <c r="J308" i="47"/>
  <c r="K308" i="47"/>
  <c r="A309" i="47"/>
  <c r="B309" i="47"/>
  <c r="D309" i="47"/>
  <c r="E309" i="47"/>
  <c r="G309" i="47"/>
  <c r="H309" i="47"/>
  <c r="J309" i="47"/>
  <c r="K309" i="47"/>
  <c r="A310" i="47"/>
  <c r="B310" i="47"/>
  <c r="D310" i="47"/>
  <c r="E310" i="47"/>
  <c r="G310" i="47"/>
  <c r="H310" i="47"/>
  <c r="J310" i="47"/>
  <c r="K310" i="47"/>
  <c r="A311" i="47"/>
  <c r="B311" i="47"/>
  <c r="D311" i="47"/>
  <c r="E311" i="47"/>
  <c r="G311" i="47"/>
  <c r="H311" i="47"/>
  <c r="J311" i="47"/>
  <c r="K311" i="47"/>
  <c r="A312" i="47"/>
  <c r="B312" i="47"/>
  <c r="C312" i="47" s="1"/>
  <c r="D312" i="47"/>
  <c r="E312" i="47"/>
  <c r="G312" i="47"/>
  <c r="H312" i="47"/>
  <c r="J312" i="47"/>
  <c r="K312" i="47"/>
  <c r="A313" i="47"/>
  <c r="B313" i="47"/>
  <c r="D313" i="47"/>
  <c r="E313" i="47"/>
  <c r="G313" i="47"/>
  <c r="H313" i="47"/>
  <c r="J313" i="47"/>
  <c r="K313" i="47"/>
  <c r="A314" i="47"/>
  <c r="B314" i="47"/>
  <c r="D314" i="47"/>
  <c r="E314" i="47"/>
  <c r="G314" i="47"/>
  <c r="I314" i="47" s="1"/>
  <c r="H314" i="47"/>
  <c r="J314" i="47"/>
  <c r="K314" i="47"/>
  <c r="A315" i="47"/>
  <c r="B315" i="47"/>
  <c r="D315" i="47"/>
  <c r="E315" i="47"/>
  <c r="F315" i="47" s="1"/>
  <c r="G315" i="47"/>
  <c r="H315" i="47"/>
  <c r="J315" i="47"/>
  <c r="K315" i="47"/>
  <c r="A316" i="47"/>
  <c r="B316" i="47"/>
  <c r="D316" i="47"/>
  <c r="E316" i="47"/>
  <c r="G316" i="47"/>
  <c r="H316" i="47"/>
  <c r="J316" i="47"/>
  <c r="K316" i="47"/>
  <c r="A317" i="47"/>
  <c r="B317" i="47"/>
  <c r="D317" i="47"/>
  <c r="E317" i="47"/>
  <c r="G317" i="47"/>
  <c r="H317" i="47"/>
  <c r="J317" i="47"/>
  <c r="K317" i="47"/>
  <c r="A318" i="47"/>
  <c r="B318" i="47"/>
  <c r="D318" i="47"/>
  <c r="E318" i="47"/>
  <c r="G318" i="47"/>
  <c r="H318" i="47"/>
  <c r="I318" i="47" s="1"/>
  <c r="J318" i="47"/>
  <c r="K318" i="47"/>
  <c r="A319" i="47"/>
  <c r="B319" i="47"/>
  <c r="D319" i="47"/>
  <c r="E319" i="47"/>
  <c r="G319" i="47"/>
  <c r="H319" i="47"/>
  <c r="J319" i="47"/>
  <c r="K319" i="47"/>
  <c r="A320" i="47"/>
  <c r="B320" i="47"/>
  <c r="D320" i="47"/>
  <c r="E320" i="47"/>
  <c r="G320" i="47"/>
  <c r="H320" i="47"/>
  <c r="I320" i="47" s="1"/>
  <c r="J320" i="47"/>
  <c r="K320" i="47"/>
  <c r="A321" i="47"/>
  <c r="B321" i="47"/>
  <c r="D321" i="47"/>
  <c r="E321" i="47"/>
  <c r="F321" i="47" s="1"/>
  <c r="G321" i="47"/>
  <c r="H321" i="47"/>
  <c r="J321" i="47"/>
  <c r="K321" i="47"/>
  <c r="L321" i="47" s="1"/>
  <c r="A322" i="47"/>
  <c r="B322" i="47"/>
  <c r="D322" i="47"/>
  <c r="E322" i="47"/>
  <c r="G322" i="47"/>
  <c r="I322" i="47" s="1"/>
  <c r="H322" i="47"/>
  <c r="J322" i="47"/>
  <c r="K322" i="47"/>
  <c r="A323" i="47"/>
  <c r="B323" i="47"/>
  <c r="D323" i="47"/>
  <c r="E323" i="47"/>
  <c r="G323" i="47"/>
  <c r="H323" i="47"/>
  <c r="J323" i="47"/>
  <c r="K323" i="47"/>
  <c r="A324" i="47"/>
  <c r="B324" i="47"/>
  <c r="D324" i="47"/>
  <c r="E324" i="47"/>
  <c r="G324" i="47"/>
  <c r="H324" i="47"/>
  <c r="J324" i="47"/>
  <c r="K324" i="47"/>
  <c r="A325" i="47"/>
  <c r="C325" i="47" s="1"/>
  <c r="B325" i="47"/>
  <c r="D325" i="47"/>
  <c r="E325" i="47"/>
  <c r="G325" i="47"/>
  <c r="I325" i="47" s="1"/>
  <c r="H325" i="47"/>
  <c r="J325" i="47"/>
  <c r="K325" i="47"/>
  <c r="A326" i="47"/>
  <c r="C326" i="47" s="1"/>
  <c r="B326" i="47"/>
  <c r="D326" i="47"/>
  <c r="E326" i="47"/>
  <c r="G326" i="47"/>
  <c r="H326" i="47"/>
  <c r="J326" i="47"/>
  <c r="K326" i="47"/>
  <c r="A327" i="47"/>
  <c r="B327" i="47"/>
  <c r="D327" i="47"/>
  <c r="E327" i="47"/>
  <c r="G327" i="47"/>
  <c r="H327" i="47"/>
  <c r="J327" i="47"/>
  <c r="K327" i="47"/>
  <c r="A328" i="47"/>
  <c r="B328" i="47"/>
  <c r="D328" i="47"/>
  <c r="E328" i="47"/>
  <c r="G328" i="47"/>
  <c r="H328" i="47"/>
  <c r="I328" i="47" s="1"/>
  <c r="J328" i="47"/>
  <c r="K328" i="47"/>
  <c r="A329" i="47"/>
  <c r="B329" i="47"/>
  <c r="D329" i="47"/>
  <c r="E329" i="47"/>
  <c r="F329" i="47" s="1"/>
  <c r="G329" i="47"/>
  <c r="H329" i="47"/>
  <c r="J329" i="47"/>
  <c r="K329" i="47"/>
  <c r="L329" i="47" s="1"/>
  <c r="A330" i="47"/>
  <c r="B330" i="47"/>
  <c r="C330" i="47" s="1"/>
  <c r="D330" i="47"/>
  <c r="E330" i="47"/>
  <c r="G330" i="47"/>
  <c r="H330" i="47"/>
  <c r="I330" i="47" s="1"/>
  <c r="J330" i="47"/>
  <c r="K330" i="47"/>
  <c r="A331" i="47"/>
  <c r="B331" i="47"/>
  <c r="D331" i="47"/>
  <c r="E331" i="47"/>
  <c r="G331" i="47"/>
  <c r="H331" i="47"/>
  <c r="J331" i="47"/>
  <c r="K331" i="47"/>
  <c r="A332" i="47"/>
  <c r="B332" i="47"/>
  <c r="D332" i="47"/>
  <c r="E332" i="47"/>
  <c r="G332" i="47"/>
  <c r="H332" i="47"/>
  <c r="J332" i="47"/>
  <c r="K332" i="47"/>
  <c r="A333" i="47"/>
  <c r="C333" i="47" s="1"/>
  <c r="B333" i="47"/>
  <c r="D333" i="47"/>
  <c r="E333" i="47"/>
  <c r="G333" i="47"/>
  <c r="I333" i="47" s="1"/>
  <c r="H333" i="47"/>
  <c r="J333" i="47"/>
  <c r="K333" i="47"/>
  <c r="A334" i="47"/>
  <c r="C334" i="47" s="1"/>
  <c r="B334" i="47"/>
  <c r="D334" i="47"/>
  <c r="E334" i="47"/>
  <c r="G334" i="47"/>
  <c r="H334" i="47"/>
  <c r="I334" i="47" s="1"/>
  <c r="J334" i="47"/>
  <c r="K334" i="47"/>
  <c r="A335" i="47"/>
  <c r="B335" i="47"/>
  <c r="D335" i="47"/>
  <c r="E335" i="47"/>
  <c r="G335" i="47"/>
  <c r="H335" i="47"/>
  <c r="J335" i="47"/>
  <c r="K335" i="47"/>
  <c r="A336" i="47"/>
  <c r="B336" i="47"/>
  <c r="D336" i="47"/>
  <c r="E336" i="47"/>
  <c r="G336" i="47"/>
  <c r="H336" i="47"/>
  <c r="I336" i="47" s="1"/>
  <c r="J336" i="47"/>
  <c r="K336" i="47"/>
  <c r="A337" i="47"/>
  <c r="B337" i="47"/>
  <c r="D337" i="47"/>
  <c r="E337" i="47"/>
  <c r="F337" i="47" s="1"/>
  <c r="G337" i="47"/>
  <c r="H337" i="47"/>
  <c r="J337" i="47"/>
  <c r="K337" i="47"/>
  <c r="L337" i="47" s="1"/>
  <c r="A338" i="47"/>
  <c r="B338" i="47"/>
  <c r="D338" i="47"/>
  <c r="E338" i="47"/>
  <c r="G338" i="47"/>
  <c r="H338" i="47"/>
  <c r="J338" i="47"/>
  <c r="K338" i="47"/>
  <c r="A339" i="47"/>
  <c r="B339" i="47"/>
  <c r="D339" i="47"/>
  <c r="E339" i="47"/>
  <c r="F339" i="47" s="1"/>
  <c r="G339" i="47"/>
  <c r="H339" i="47"/>
  <c r="J339" i="47"/>
  <c r="K339" i="47"/>
  <c r="A340" i="47"/>
  <c r="B340" i="47"/>
  <c r="C340" i="47" s="1"/>
  <c r="D340" i="47"/>
  <c r="E340" i="47"/>
  <c r="G340" i="47"/>
  <c r="H340" i="47"/>
  <c r="J340" i="47"/>
  <c r="K340" i="47"/>
  <c r="A341" i="47"/>
  <c r="B341" i="47"/>
  <c r="D341" i="47"/>
  <c r="E341" i="47"/>
  <c r="G341" i="47"/>
  <c r="H341" i="47"/>
  <c r="J341" i="47"/>
  <c r="K341" i="47"/>
  <c r="A342" i="47"/>
  <c r="C342" i="47" s="1"/>
  <c r="B342" i="47"/>
  <c r="D342" i="47"/>
  <c r="E342" i="47"/>
  <c r="G342" i="47"/>
  <c r="H342" i="47"/>
  <c r="J342" i="47"/>
  <c r="K342" i="47"/>
  <c r="A343" i="47"/>
  <c r="B343" i="47"/>
  <c r="D343" i="47"/>
  <c r="E343" i="47"/>
  <c r="G343" i="47"/>
  <c r="I343" i="47" s="1"/>
  <c r="H343" i="47"/>
  <c r="J343" i="47"/>
  <c r="K343" i="47"/>
  <c r="A344" i="47"/>
  <c r="B344" i="47"/>
  <c r="C344" i="47"/>
  <c r="D344" i="47"/>
  <c r="E344" i="47"/>
  <c r="G344" i="47"/>
  <c r="H344" i="47"/>
  <c r="I344" i="47" s="1"/>
  <c r="J344" i="47"/>
  <c r="K344" i="47"/>
  <c r="A345" i="47"/>
  <c r="B345" i="47"/>
  <c r="D345" i="47"/>
  <c r="E345" i="47"/>
  <c r="F345" i="47" s="1"/>
  <c r="G345" i="47"/>
  <c r="H345" i="47"/>
  <c r="J345" i="47"/>
  <c r="K345" i="47"/>
  <c r="L345" i="47" s="1"/>
  <c r="A346" i="47"/>
  <c r="B346" i="47"/>
  <c r="C346" i="47" s="1"/>
  <c r="D346" i="47"/>
  <c r="E346" i="47"/>
  <c r="G346" i="47"/>
  <c r="H346" i="47"/>
  <c r="J346" i="47"/>
  <c r="K346" i="47"/>
  <c r="L346" i="47" s="1"/>
  <c r="A347" i="47"/>
  <c r="B347" i="47"/>
  <c r="D347" i="47"/>
  <c r="E347" i="47"/>
  <c r="F347" i="47" s="1"/>
  <c r="G347" i="47"/>
  <c r="H347" i="47"/>
  <c r="J347" i="47"/>
  <c r="K347" i="47"/>
  <c r="A348" i="47"/>
  <c r="B348" i="47"/>
  <c r="D348" i="47"/>
  <c r="E348" i="47"/>
  <c r="G348" i="47"/>
  <c r="H348" i="47"/>
  <c r="J348" i="47"/>
  <c r="K348" i="47"/>
  <c r="A349" i="47"/>
  <c r="B349" i="47"/>
  <c r="D349" i="47"/>
  <c r="E349" i="47"/>
  <c r="G349" i="47"/>
  <c r="H349" i="47"/>
  <c r="J349" i="47"/>
  <c r="K349" i="47"/>
  <c r="A350" i="47"/>
  <c r="B350" i="47"/>
  <c r="D350" i="47"/>
  <c r="E350" i="47"/>
  <c r="G350" i="47"/>
  <c r="H350" i="47"/>
  <c r="I350" i="47" s="1"/>
  <c r="J350" i="47"/>
  <c r="K350" i="47"/>
  <c r="A351" i="47"/>
  <c r="B351" i="47"/>
  <c r="D351" i="47"/>
  <c r="E351" i="47"/>
  <c r="G351" i="47"/>
  <c r="H351" i="47"/>
  <c r="J351" i="47"/>
  <c r="K351" i="47"/>
  <c r="A352" i="47"/>
  <c r="B352" i="47"/>
  <c r="C352" i="47" s="1"/>
  <c r="D352" i="47"/>
  <c r="E352" i="47"/>
  <c r="G352" i="47"/>
  <c r="H352" i="47"/>
  <c r="J352" i="47"/>
  <c r="K352" i="47"/>
  <c r="A353" i="47"/>
  <c r="B353" i="47"/>
  <c r="D353" i="47"/>
  <c r="E353" i="47"/>
  <c r="G353" i="47"/>
  <c r="H353" i="47"/>
  <c r="J353" i="47"/>
  <c r="K353" i="47"/>
  <c r="A354" i="47"/>
  <c r="B354" i="47"/>
  <c r="D354" i="47"/>
  <c r="E354" i="47"/>
  <c r="G354" i="47"/>
  <c r="I354" i="47" s="1"/>
  <c r="H354" i="47"/>
  <c r="J354" i="47"/>
  <c r="K354" i="47"/>
  <c r="L354" i="47" s="1"/>
  <c r="A355" i="47"/>
  <c r="B355" i="47"/>
  <c r="D355" i="47"/>
  <c r="E355" i="47"/>
  <c r="F355" i="47" s="1"/>
  <c r="G355" i="47"/>
  <c r="H355" i="47"/>
  <c r="J355" i="47"/>
  <c r="K355" i="47"/>
  <c r="A356" i="47"/>
  <c r="B356" i="47"/>
  <c r="C356" i="47" s="1"/>
  <c r="D356" i="47"/>
  <c r="E356" i="47"/>
  <c r="G356" i="47"/>
  <c r="H356" i="47"/>
  <c r="J356" i="47"/>
  <c r="K356" i="47"/>
  <c r="A357" i="47"/>
  <c r="B357" i="47"/>
  <c r="D357" i="47"/>
  <c r="E357" i="47"/>
  <c r="G357" i="47"/>
  <c r="H357" i="47"/>
  <c r="J357" i="47"/>
  <c r="K357" i="47"/>
  <c r="A358" i="47"/>
  <c r="B358" i="47"/>
  <c r="D358" i="47"/>
  <c r="E358" i="47"/>
  <c r="G358" i="47"/>
  <c r="H358" i="47"/>
  <c r="J358" i="47"/>
  <c r="K358" i="47"/>
  <c r="A359" i="47"/>
  <c r="B359" i="47"/>
  <c r="D359" i="47"/>
  <c r="E359" i="47"/>
  <c r="G359" i="47"/>
  <c r="H359" i="47"/>
  <c r="J359" i="47"/>
  <c r="K359" i="47"/>
  <c r="A360" i="47"/>
  <c r="B360" i="47"/>
  <c r="D360" i="47"/>
  <c r="E360" i="47"/>
  <c r="G360" i="47"/>
  <c r="H360" i="47"/>
  <c r="I360" i="47" s="1"/>
  <c r="J360" i="47"/>
  <c r="K360" i="47"/>
  <c r="L360" i="47" s="1"/>
  <c r="A361" i="47"/>
  <c r="B361" i="47"/>
  <c r="D361" i="47"/>
  <c r="E361" i="47"/>
  <c r="F361" i="47" s="1"/>
  <c r="G361" i="47"/>
  <c r="H361" i="47"/>
  <c r="J361" i="47"/>
  <c r="K361" i="47"/>
  <c r="L361" i="47" s="1"/>
  <c r="A362" i="47"/>
  <c r="B362" i="47"/>
  <c r="C362" i="47" s="1"/>
  <c r="D362" i="47"/>
  <c r="E362" i="47"/>
  <c r="G362" i="47"/>
  <c r="H362" i="47"/>
  <c r="J362" i="47"/>
  <c r="K362" i="47"/>
  <c r="L362" i="47" s="1"/>
  <c r="A363" i="47"/>
  <c r="B363" i="47"/>
  <c r="D363" i="47"/>
  <c r="E363" i="47"/>
  <c r="F363" i="47" s="1"/>
  <c r="G363" i="47"/>
  <c r="H363" i="47"/>
  <c r="J363" i="47"/>
  <c r="K363" i="47"/>
  <c r="A364" i="47"/>
  <c r="B364" i="47"/>
  <c r="D364" i="47"/>
  <c r="E364" i="47"/>
  <c r="G364" i="47"/>
  <c r="H364" i="47"/>
  <c r="J364" i="47"/>
  <c r="K364" i="47"/>
  <c r="A365" i="47"/>
  <c r="B365" i="47"/>
  <c r="D365" i="47"/>
  <c r="E365" i="47"/>
  <c r="G365" i="47"/>
  <c r="H365" i="47"/>
  <c r="J365" i="47"/>
  <c r="K365" i="47"/>
  <c r="A366" i="47"/>
  <c r="C366" i="47" s="1"/>
  <c r="B366" i="47"/>
  <c r="D366" i="47"/>
  <c r="E366" i="47"/>
  <c r="G366" i="47"/>
  <c r="H366" i="47"/>
  <c r="J366" i="47"/>
  <c r="K366" i="47"/>
  <c r="A367" i="47"/>
  <c r="B367" i="47"/>
  <c r="D367" i="47"/>
  <c r="E367" i="47"/>
  <c r="G367" i="47"/>
  <c r="I367" i="47" s="1"/>
  <c r="H367" i="47"/>
  <c r="J367" i="47"/>
  <c r="K367" i="47"/>
  <c r="A368" i="47"/>
  <c r="C368" i="47" s="1"/>
  <c r="B368" i="47"/>
  <c r="D368" i="47"/>
  <c r="E368" i="47"/>
  <c r="G368" i="47"/>
  <c r="H368" i="47"/>
  <c r="I368" i="47" s="1"/>
  <c r="J368" i="47"/>
  <c r="K368" i="47"/>
  <c r="L368" i="47" s="1"/>
  <c r="A369" i="47"/>
  <c r="B369" i="47"/>
  <c r="D369" i="47"/>
  <c r="E369" i="47"/>
  <c r="F369" i="47" s="1"/>
  <c r="G369" i="47"/>
  <c r="H369" i="47"/>
  <c r="J369" i="47"/>
  <c r="K369" i="47"/>
  <c r="L369" i="47" s="1"/>
  <c r="A370" i="47"/>
  <c r="B370" i="47"/>
  <c r="D370" i="47"/>
  <c r="E370" i="47"/>
  <c r="G370" i="47"/>
  <c r="H370" i="47"/>
  <c r="J370" i="47"/>
  <c r="K370" i="47"/>
  <c r="L370" i="47" s="1"/>
  <c r="A371" i="47"/>
  <c r="B371" i="47"/>
  <c r="D371" i="47"/>
  <c r="E371" i="47"/>
  <c r="F371" i="47" s="1"/>
  <c r="G371" i="47"/>
  <c r="H371" i="47"/>
  <c r="J371" i="47"/>
  <c r="K371" i="47"/>
  <c r="A372" i="47"/>
  <c r="B372" i="47"/>
  <c r="C372" i="47" s="1"/>
  <c r="D372" i="47"/>
  <c r="E372" i="47"/>
  <c r="G372" i="47"/>
  <c r="H372" i="47"/>
  <c r="J372" i="47"/>
  <c r="K372" i="47"/>
  <c r="A373" i="47"/>
  <c r="B373" i="47"/>
  <c r="D373" i="47"/>
  <c r="E373" i="47"/>
  <c r="G373" i="47"/>
  <c r="H373" i="47"/>
  <c r="J373" i="47"/>
  <c r="K373" i="47"/>
  <c r="A374" i="47"/>
  <c r="B374" i="47"/>
  <c r="D374" i="47"/>
  <c r="E374" i="47"/>
  <c r="G374" i="47"/>
  <c r="H374" i="47"/>
  <c r="J374" i="47"/>
  <c r="K374" i="47"/>
  <c r="A375" i="47"/>
  <c r="B375" i="47"/>
  <c r="D375" i="47"/>
  <c r="E375" i="47"/>
  <c r="G375" i="47"/>
  <c r="H375" i="47"/>
  <c r="J375" i="47"/>
  <c r="K375" i="47"/>
  <c r="A376" i="47"/>
  <c r="B376" i="47"/>
  <c r="C376" i="47" s="1"/>
  <c r="D376" i="47"/>
  <c r="E376" i="47"/>
  <c r="G376" i="47"/>
  <c r="H376" i="47"/>
  <c r="J376" i="47"/>
  <c r="K376" i="47"/>
  <c r="A377" i="47"/>
  <c r="B377" i="47"/>
  <c r="D377" i="47"/>
  <c r="E377" i="47"/>
  <c r="G377" i="47"/>
  <c r="H377" i="47"/>
  <c r="J377" i="47"/>
  <c r="K377" i="47"/>
  <c r="A378" i="47"/>
  <c r="B378" i="47"/>
  <c r="D378" i="47"/>
  <c r="E378" i="47"/>
  <c r="G378" i="47"/>
  <c r="H378" i="47"/>
  <c r="I378" i="47"/>
  <c r="J378" i="47"/>
  <c r="K378" i="47"/>
  <c r="L378" i="47" s="1"/>
  <c r="A379" i="47"/>
  <c r="B379" i="47"/>
  <c r="D379" i="47"/>
  <c r="E379" i="47"/>
  <c r="F379" i="47" s="1"/>
  <c r="G379" i="47"/>
  <c r="H379" i="47"/>
  <c r="J379" i="47"/>
  <c r="K379" i="47"/>
  <c r="A380" i="47"/>
  <c r="B380" i="47"/>
  <c r="D380" i="47"/>
  <c r="E380" i="47"/>
  <c r="G380" i="47"/>
  <c r="H380" i="47"/>
  <c r="J380" i="47"/>
  <c r="K380" i="47"/>
  <c r="A381" i="47"/>
  <c r="B381" i="47"/>
  <c r="D381" i="47"/>
  <c r="E381" i="47"/>
  <c r="G381" i="47"/>
  <c r="H381" i="47"/>
  <c r="J381" i="47"/>
  <c r="K381" i="47"/>
  <c r="A382" i="47"/>
  <c r="B382" i="47"/>
  <c r="D382" i="47"/>
  <c r="E382" i="47"/>
  <c r="G382" i="47"/>
  <c r="H382" i="47"/>
  <c r="I382" i="47" s="1"/>
  <c r="J382" i="47"/>
  <c r="K382" i="47"/>
  <c r="A383" i="47"/>
  <c r="B383" i="47"/>
  <c r="D383" i="47"/>
  <c r="E383" i="47"/>
  <c r="G383" i="47"/>
  <c r="H383" i="47"/>
  <c r="J383" i="47"/>
  <c r="K383" i="47"/>
  <c r="A384" i="47"/>
  <c r="C384" i="47" s="1"/>
  <c r="B384" i="47"/>
  <c r="D384" i="47"/>
  <c r="E384" i="47"/>
  <c r="G384" i="47"/>
  <c r="H384" i="47"/>
  <c r="J384" i="47"/>
  <c r="K384" i="47"/>
  <c r="A385" i="47"/>
  <c r="B385" i="47"/>
  <c r="D385" i="47"/>
  <c r="E385" i="47"/>
  <c r="G385" i="47"/>
  <c r="H385" i="47"/>
  <c r="J385" i="47"/>
  <c r="K385" i="47"/>
  <c r="A386" i="47"/>
  <c r="B386" i="47"/>
  <c r="D386" i="47"/>
  <c r="E386" i="47"/>
  <c r="G386" i="47"/>
  <c r="H386" i="47"/>
  <c r="I386" i="47"/>
  <c r="J386" i="47"/>
  <c r="K386" i="47"/>
  <c r="L386" i="47" s="1"/>
  <c r="A387" i="47"/>
  <c r="B387" i="47"/>
  <c r="D387" i="47"/>
  <c r="E387" i="47"/>
  <c r="F387" i="47" s="1"/>
  <c r="G387" i="47"/>
  <c r="H387" i="47"/>
  <c r="J387" i="47"/>
  <c r="K387" i="47"/>
  <c r="A388" i="47"/>
  <c r="B388" i="47"/>
  <c r="C388" i="47" s="1"/>
  <c r="D388" i="47"/>
  <c r="E388" i="47"/>
  <c r="G388" i="47"/>
  <c r="H388" i="47"/>
  <c r="J388" i="47"/>
  <c r="K388" i="47"/>
  <c r="A389" i="47"/>
  <c r="B389" i="47"/>
  <c r="D389" i="47"/>
  <c r="E389" i="47"/>
  <c r="G389" i="47"/>
  <c r="H389" i="47"/>
  <c r="J389" i="47"/>
  <c r="K389" i="47"/>
  <c r="A390" i="47"/>
  <c r="B390" i="47"/>
  <c r="D390" i="47"/>
  <c r="E390" i="47"/>
  <c r="G390" i="47"/>
  <c r="H390" i="47"/>
  <c r="J390" i="47"/>
  <c r="K390" i="47"/>
  <c r="A391" i="47"/>
  <c r="B391" i="47"/>
  <c r="D391" i="47"/>
  <c r="E391" i="47"/>
  <c r="G391" i="47"/>
  <c r="H391" i="47"/>
  <c r="J391" i="47"/>
  <c r="K391" i="47"/>
  <c r="A392" i="47"/>
  <c r="B392" i="47"/>
  <c r="D392" i="47"/>
  <c r="E392" i="47"/>
  <c r="G392" i="47"/>
  <c r="H392" i="47"/>
  <c r="I392" i="47" s="1"/>
  <c r="J392" i="47"/>
  <c r="K392" i="47"/>
  <c r="L392" i="47" s="1"/>
  <c r="A393" i="47"/>
  <c r="B393" i="47"/>
  <c r="D393" i="47"/>
  <c r="E393" i="47"/>
  <c r="F393" i="47" s="1"/>
  <c r="G393" i="47"/>
  <c r="H393" i="47"/>
  <c r="J393" i="47"/>
  <c r="K393" i="47"/>
  <c r="L393" i="47" s="1"/>
  <c r="A394" i="47"/>
  <c r="B394" i="47"/>
  <c r="C394" i="47" s="1"/>
  <c r="D394" i="47"/>
  <c r="E394" i="47"/>
  <c r="G394" i="47"/>
  <c r="H394" i="47"/>
  <c r="J394" i="47"/>
  <c r="K394" i="47"/>
  <c r="L394" i="47" s="1"/>
  <c r="A395" i="47"/>
  <c r="B395" i="47"/>
  <c r="D395" i="47"/>
  <c r="E395" i="47"/>
  <c r="F395" i="47" s="1"/>
  <c r="G395" i="47"/>
  <c r="H395" i="47"/>
  <c r="J395" i="47"/>
  <c r="K395" i="47"/>
  <c r="A396" i="47"/>
  <c r="B396" i="47"/>
  <c r="D396" i="47"/>
  <c r="E396" i="47"/>
  <c r="G396" i="47"/>
  <c r="H396" i="47"/>
  <c r="J396" i="47"/>
  <c r="K396" i="47"/>
  <c r="A397" i="47"/>
  <c r="B397" i="47"/>
  <c r="D397" i="47"/>
  <c r="E397" i="47"/>
  <c r="G397" i="47"/>
  <c r="H397" i="47"/>
  <c r="J397" i="47"/>
  <c r="K397" i="47"/>
  <c r="A398" i="47"/>
  <c r="B398" i="47"/>
  <c r="C398" i="47" s="1"/>
  <c r="D398" i="47"/>
  <c r="E398" i="47"/>
  <c r="G398" i="47"/>
  <c r="H398" i="47"/>
  <c r="J398" i="47"/>
  <c r="K398" i="47"/>
  <c r="A399" i="47"/>
  <c r="B399" i="47"/>
  <c r="D399" i="47"/>
  <c r="E399" i="47"/>
  <c r="G399" i="47"/>
  <c r="I399" i="47" s="1"/>
  <c r="H399" i="47"/>
  <c r="J399" i="47"/>
  <c r="K399" i="47"/>
  <c r="A400" i="47"/>
  <c r="C400" i="47" s="1"/>
  <c r="B400" i="47"/>
  <c r="D400" i="47"/>
  <c r="E400" i="47"/>
  <c r="G400" i="47"/>
  <c r="H400" i="47"/>
  <c r="I400" i="47" s="1"/>
  <c r="J400" i="47"/>
  <c r="K400" i="47"/>
  <c r="L400" i="47" s="1"/>
  <c r="A401" i="47"/>
  <c r="B401" i="47"/>
  <c r="D401" i="47"/>
  <c r="E401" i="47"/>
  <c r="F401" i="47" s="1"/>
  <c r="G401" i="47"/>
  <c r="H401" i="47"/>
  <c r="J401" i="47"/>
  <c r="K401" i="47"/>
  <c r="L401" i="47" s="1"/>
  <c r="A402" i="47"/>
  <c r="B402" i="47"/>
  <c r="D402" i="47"/>
  <c r="E402" i="47"/>
  <c r="G402" i="47"/>
  <c r="H402" i="47"/>
  <c r="J402" i="47"/>
  <c r="K402" i="47"/>
  <c r="L402" i="47" s="1"/>
  <c r="A403" i="47"/>
  <c r="B403" i="47"/>
  <c r="D403" i="47"/>
  <c r="E403" i="47"/>
  <c r="F403" i="47" s="1"/>
  <c r="G403" i="47"/>
  <c r="H403" i="47"/>
  <c r="J403" i="47"/>
  <c r="K403" i="47"/>
  <c r="A404" i="47"/>
  <c r="B404" i="47"/>
  <c r="C404" i="47" s="1"/>
  <c r="D404" i="47"/>
  <c r="E404" i="47"/>
  <c r="G404" i="47"/>
  <c r="H404" i="47"/>
  <c r="J404" i="47"/>
  <c r="K404" i="47"/>
  <c r="A405" i="47"/>
  <c r="B405" i="47"/>
  <c r="D405" i="47"/>
  <c r="E405" i="47"/>
  <c r="G405" i="47"/>
  <c r="H405" i="47"/>
  <c r="J405" i="47"/>
  <c r="K405" i="47"/>
  <c r="A406" i="47"/>
  <c r="B406" i="47"/>
  <c r="D406" i="47"/>
  <c r="E406" i="47"/>
  <c r="G406" i="47"/>
  <c r="H406" i="47"/>
  <c r="J406" i="47"/>
  <c r="K406" i="47"/>
  <c r="A407" i="47"/>
  <c r="B407" i="47"/>
  <c r="D407" i="47"/>
  <c r="E407" i="47"/>
  <c r="G407" i="47"/>
  <c r="H407" i="47"/>
  <c r="J407" i="47"/>
  <c r="K407" i="47"/>
  <c r="A408" i="47"/>
  <c r="C408" i="47" s="1"/>
  <c r="B408" i="47"/>
  <c r="D408" i="47"/>
  <c r="E408" i="47"/>
  <c r="G408" i="47"/>
  <c r="H408" i="47"/>
  <c r="J408" i="47"/>
  <c r="K408" i="47"/>
  <c r="A409" i="47"/>
  <c r="B409" i="47"/>
  <c r="D409" i="47"/>
  <c r="E409" i="47"/>
  <c r="G409" i="47"/>
  <c r="H409" i="47"/>
  <c r="J409" i="47"/>
  <c r="K409" i="47"/>
  <c r="A410" i="47"/>
  <c r="B410" i="47"/>
  <c r="D410" i="47"/>
  <c r="E410" i="47"/>
  <c r="G410" i="47"/>
  <c r="I410" i="47" s="1"/>
  <c r="H410" i="47"/>
  <c r="J410" i="47"/>
  <c r="K410" i="47"/>
  <c r="L410" i="47" s="1"/>
  <c r="A411" i="47"/>
  <c r="B411" i="47"/>
  <c r="D411" i="47"/>
  <c r="E411" i="47"/>
  <c r="F411" i="47" s="1"/>
  <c r="G411" i="47"/>
  <c r="H411" i="47"/>
  <c r="J411" i="47"/>
  <c r="K411" i="47"/>
  <c r="A412" i="47"/>
  <c r="B412" i="47"/>
  <c r="D412" i="47"/>
  <c r="E412" i="47"/>
  <c r="G412" i="47"/>
  <c r="H412" i="47"/>
  <c r="J412" i="47"/>
  <c r="K412" i="47"/>
  <c r="A413" i="47"/>
  <c r="B413" i="47"/>
  <c r="D413" i="47"/>
  <c r="E413" i="47"/>
  <c r="G413" i="47"/>
  <c r="H413" i="47"/>
  <c r="J413" i="47"/>
  <c r="K413" i="47"/>
  <c r="A414" i="47"/>
  <c r="B414" i="47"/>
  <c r="D414" i="47"/>
  <c r="E414" i="47"/>
  <c r="G414" i="47"/>
  <c r="H414" i="47"/>
  <c r="I414" i="47" s="1"/>
  <c r="J414" i="47"/>
  <c r="K414" i="47"/>
  <c r="A415" i="47"/>
  <c r="B415" i="47"/>
  <c r="D415" i="47"/>
  <c r="E415" i="47"/>
  <c r="G415" i="47"/>
  <c r="H415" i="47"/>
  <c r="J415" i="47"/>
  <c r="K415" i="47"/>
  <c r="A416" i="47"/>
  <c r="B416" i="47"/>
  <c r="C416" i="47" s="1"/>
  <c r="D416" i="47"/>
  <c r="E416" i="47"/>
  <c r="G416" i="47"/>
  <c r="H416" i="47"/>
  <c r="J416" i="47"/>
  <c r="K416" i="47"/>
  <c r="A417" i="47"/>
  <c r="B417" i="47"/>
  <c r="D417" i="47"/>
  <c r="E417" i="47"/>
  <c r="G417" i="47"/>
  <c r="H417" i="47"/>
  <c r="J417" i="47"/>
  <c r="K417" i="47"/>
  <c r="A418" i="47"/>
  <c r="B418" i="47"/>
  <c r="D418" i="47"/>
  <c r="E418" i="47"/>
  <c r="G418" i="47"/>
  <c r="H418" i="47"/>
  <c r="I418" i="47"/>
  <c r="J418" i="47"/>
  <c r="K418" i="47"/>
  <c r="L418" i="47" s="1"/>
  <c r="A419" i="47"/>
  <c r="B419" i="47"/>
  <c r="D419" i="47"/>
  <c r="E419" i="47"/>
  <c r="F419" i="47" s="1"/>
  <c r="G419" i="47"/>
  <c r="H419" i="47"/>
  <c r="J419" i="47"/>
  <c r="K419" i="47"/>
  <c r="A420" i="47"/>
  <c r="B420" i="47"/>
  <c r="C420" i="47" s="1"/>
  <c r="D420" i="47"/>
  <c r="E420" i="47"/>
  <c r="G420" i="47"/>
  <c r="H420" i="47"/>
  <c r="J420" i="47"/>
  <c r="K420" i="47"/>
  <c r="A421" i="47"/>
  <c r="B421" i="47"/>
  <c r="D421" i="47"/>
  <c r="E421" i="47"/>
  <c r="G421" i="47"/>
  <c r="H421" i="47"/>
  <c r="J421" i="47"/>
  <c r="K421" i="47"/>
  <c r="A422" i="47"/>
  <c r="B422" i="47"/>
  <c r="D422" i="47"/>
  <c r="E422" i="47"/>
  <c r="G422" i="47"/>
  <c r="H422" i="47"/>
  <c r="J422" i="47"/>
  <c r="K422" i="47"/>
  <c r="A423" i="47"/>
  <c r="B423" i="47"/>
  <c r="D423" i="47"/>
  <c r="E423" i="47"/>
  <c r="G423" i="47"/>
  <c r="H423" i="47"/>
  <c r="J423" i="47"/>
  <c r="K423" i="47"/>
  <c r="A424" i="47"/>
  <c r="B424" i="47"/>
  <c r="D424" i="47"/>
  <c r="E424" i="47"/>
  <c r="G424" i="47"/>
  <c r="H424" i="47"/>
  <c r="I424" i="47" s="1"/>
  <c r="J424" i="47"/>
  <c r="K424" i="47"/>
  <c r="L424" i="47" s="1"/>
  <c r="A425" i="47"/>
  <c r="B425" i="47"/>
  <c r="D425" i="47"/>
  <c r="E425" i="47"/>
  <c r="F425" i="47" s="1"/>
  <c r="G425" i="47"/>
  <c r="H425" i="47"/>
  <c r="J425" i="47"/>
  <c r="K425" i="47"/>
  <c r="L425" i="47" s="1"/>
  <c r="A426" i="47"/>
  <c r="B426" i="47"/>
  <c r="C426" i="47" s="1"/>
  <c r="D426" i="47"/>
  <c r="E426" i="47"/>
  <c r="G426" i="47"/>
  <c r="I426" i="47" s="1"/>
  <c r="H426" i="47"/>
  <c r="J426" i="47"/>
  <c r="K426" i="47"/>
  <c r="A427" i="47"/>
  <c r="B427" i="47"/>
  <c r="D427" i="47"/>
  <c r="E427" i="47"/>
  <c r="G427" i="47"/>
  <c r="H427" i="47"/>
  <c r="J427" i="47"/>
  <c r="K427" i="47"/>
  <c r="A428" i="47"/>
  <c r="B428" i="47"/>
  <c r="D428" i="47"/>
  <c r="E428" i="47"/>
  <c r="G428" i="47"/>
  <c r="H428" i="47"/>
  <c r="J428" i="47"/>
  <c r="K428" i="47"/>
  <c r="A429" i="47"/>
  <c r="C429" i="47" s="1"/>
  <c r="B429" i="47"/>
  <c r="D429" i="47"/>
  <c r="E429" i="47"/>
  <c r="G429" i="47"/>
  <c r="I429" i="47" s="1"/>
  <c r="H429" i="47"/>
  <c r="J429" i="47"/>
  <c r="K429" i="47"/>
  <c r="A430" i="47"/>
  <c r="C430" i="47" s="1"/>
  <c r="B430" i="47"/>
  <c r="D430" i="47"/>
  <c r="E430" i="47"/>
  <c r="G430" i="47"/>
  <c r="H430" i="47"/>
  <c r="I430" i="47" s="1"/>
  <c r="J430" i="47"/>
  <c r="K430" i="47"/>
  <c r="A431" i="47"/>
  <c r="B431" i="47"/>
  <c r="D431" i="47"/>
  <c r="E431" i="47"/>
  <c r="G431" i="47"/>
  <c r="H431" i="47"/>
  <c r="J431" i="47"/>
  <c r="K431" i="47"/>
  <c r="A432" i="47"/>
  <c r="B432" i="47"/>
  <c r="D432" i="47"/>
  <c r="E432" i="47"/>
  <c r="G432" i="47"/>
  <c r="H432" i="47"/>
  <c r="I432" i="47" s="1"/>
  <c r="J432" i="47"/>
  <c r="K432" i="47"/>
  <c r="L432" i="47" s="1"/>
  <c r="A433" i="47"/>
  <c r="B433" i="47"/>
  <c r="D433" i="47"/>
  <c r="E433" i="47"/>
  <c r="F433" i="47" s="1"/>
  <c r="G433" i="47"/>
  <c r="H433" i="47"/>
  <c r="J433" i="47"/>
  <c r="K433" i="47"/>
  <c r="L433" i="47" s="1"/>
  <c r="A434" i="47"/>
  <c r="B434" i="47"/>
  <c r="D434" i="47"/>
  <c r="E434" i="47"/>
  <c r="G434" i="47"/>
  <c r="H434" i="47"/>
  <c r="J434" i="47"/>
  <c r="K434" i="47"/>
  <c r="L434" i="47" s="1"/>
  <c r="A435" i="47"/>
  <c r="B435" i="47"/>
  <c r="D435" i="47"/>
  <c r="E435" i="47"/>
  <c r="F435" i="47" s="1"/>
  <c r="G435" i="47"/>
  <c r="H435" i="47"/>
  <c r="J435" i="47"/>
  <c r="K435" i="47"/>
  <c r="A436" i="47"/>
  <c r="B436" i="47"/>
  <c r="C436" i="47" s="1"/>
  <c r="D436" i="47"/>
  <c r="E436" i="47"/>
  <c r="G436" i="47"/>
  <c r="H436" i="47"/>
  <c r="J436" i="47"/>
  <c r="K436" i="47"/>
  <c r="A437" i="47"/>
  <c r="B437" i="47"/>
  <c r="D437" i="47"/>
  <c r="E437" i="47"/>
  <c r="G437" i="47"/>
  <c r="H437" i="47"/>
  <c r="J437" i="47"/>
  <c r="K437" i="47"/>
  <c r="A438" i="47"/>
  <c r="B438" i="47"/>
  <c r="C438" i="47" s="1"/>
  <c r="D438" i="47"/>
  <c r="E438" i="47"/>
  <c r="G438" i="47"/>
  <c r="H438" i="47"/>
  <c r="J438" i="47"/>
  <c r="K438" i="47"/>
  <c r="A439" i="47"/>
  <c r="B439" i="47"/>
  <c r="D439" i="47"/>
  <c r="E439" i="47"/>
  <c r="G439" i="47"/>
  <c r="I439" i="47" s="1"/>
  <c r="H439" i="47"/>
  <c r="J439" i="47"/>
  <c r="K439" i="47"/>
  <c r="A440" i="47"/>
  <c r="C440" i="47" s="1"/>
  <c r="B440" i="47"/>
  <c r="D440" i="47"/>
  <c r="E440" i="47"/>
  <c r="G440" i="47"/>
  <c r="H440" i="47"/>
  <c r="I440" i="47" s="1"/>
  <c r="J440" i="47"/>
  <c r="K440" i="47"/>
  <c r="L440" i="47" s="1"/>
  <c r="A441" i="47"/>
  <c r="B441" i="47"/>
  <c r="D441" i="47"/>
  <c r="E441" i="47"/>
  <c r="F441" i="47" s="1"/>
  <c r="G441" i="47"/>
  <c r="H441" i="47"/>
  <c r="J441" i="47"/>
  <c r="K441" i="47"/>
  <c r="L441" i="47" s="1"/>
  <c r="A442" i="47"/>
  <c r="B442" i="47"/>
  <c r="C442" i="47" s="1"/>
  <c r="D442" i="47"/>
  <c r="E442" i="47"/>
  <c r="G442" i="47"/>
  <c r="H442" i="47"/>
  <c r="J442" i="47"/>
  <c r="K442" i="47"/>
  <c r="L442" i="47" s="1"/>
  <c r="A443" i="47"/>
  <c r="B443" i="47"/>
  <c r="D443" i="47"/>
  <c r="E443" i="47"/>
  <c r="F443" i="47" s="1"/>
  <c r="G443" i="47"/>
  <c r="H443" i="47"/>
  <c r="J443" i="47"/>
  <c r="K443" i="47"/>
  <c r="A444" i="47"/>
  <c r="B444" i="47"/>
  <c r="D444" i="47"/>
  <c r="E444" i="47"/>
  <c r="G444" i="47"/>
  <c r="H444" i="47"/>
  <c r="J444" i="47"/>
  <c r="K444" i="47"/>
  <c r="A445" i="47"/>
  <c r="B445" i="47"/>
  <c r="D445" i="47"/>
  <c r="E445" i="47"/>
  <c r="G445" i="47"/>
  <c r="H445" i="47"/>
  <c r="J445" i="47"/>
  <c r="K445" i="47"/>
  <c r="A446" i="47"/>
  <c r="B446" i="47"/>
  <c r="D446" i="47"/>
  <c r="E446" i="47"/>
  <c r="G446" i="47"/>
  <c r="H446" i="47"/>
  <c r="I446" i="47" s="1"/>
  <c r="J446" i="47"/>
  <c r="K446" i="47"/>
  <c r="A447" i="47"/>
  <c r="B447" i="47"/>
  <c r="D447" i="47"/>
  <c r="E447" i="47"/>
  <c r="G447" i="47"/>
  <c r="H447" i="47"/>
  <c r="J447" i="47"/>
  <c r="K447" i="47"/>
  <c r="A448" i="47"/>
  <c r="B448" i="47"/>
  <c r="D448" i="47"/>
  <c r="E448" i="47"/>
  <c r="G448" i="47"/>
  <c r="H448" i="47"/>
  <c r="I448" i="47" s="1"/>
  <c r="J448" i="47"/>
  <c r="K448" i="47"/>
  <c r="L448" i="47" s="1"/>
  <c r="A449" i="47"/>
  <c r="B449" i="47"/>
  <c r="D449" i="47"/>
  <c r="E449" i="47"/>
  <c r="F449" i="47" s="1"/>
  <c r="G449" i="47"/>
  <c r="H449" i="47"/>
  <c r="J449" i="47"/>
  <c r="K449" i="47"/>
  <c r="L449" i="47" s="1"/>
  <c r="A450" i="47"/>
  <c r="B450" i="47"/>
  <c r="D450" i="47"/>
  <c r="E450" i="47"/>
  <c r="G450" i="47"/>
  <c r="I450" i="47" s="1"/>
  <c r="H450" i="47"/>
  <c r="J450" i="47"/>
  <c r="K450" i="47"/>
  <c r="A451" i="47"/>
  <c r="B451" i="47"/>
  <c r="D451" i="47"/>
  <c r="E451" i="47"/>
  <c r="G451" i="47"/>
  <c r="H451" i="47"/>
  <c r="J451" i="47"/>
  <c r="K451" i="47"/>
  <c r="A452" i="47"/>
  <c r="B452" i="47"/>
  <c r="D452" i="47"/>
  <c r="E452" i="47"/>
  <c r="G452" i="47"/>
  <c r="H452" i="47"/>
  <c r="J452" i="47"/>
  <c r="K452" i="47"/>
  <c r="A453" i="47"/>
  <c r="C453" i="47" s="1"/>
  <c r="B453" i="47"/>
  <c r="D453" i="47"/>
  <c r="E453" i="47"/>
  <c r="G453" i="47"/>
  <c r="I453" i="47" s="1"/>
  <c r="H453" i="47"/>
  <c r="J453" i="47"/>
  <c r="K453" i="47"/>
  <c r="A454" i="47"/>
  <c r="C454" i="47" s="1"/>
  <c r="B454" i="47"/>
  <c r="D454" i="47"/>
  <c r="E454" i="47"/>
  <c r="G454" i="47"/>
  <c r="H454" i="47"/>
  <c r="J454" i="47"/>
  <c r="K454" i="47"/>
  <c r="A455" i="47"/>
  <c r="B455" i="47"/>
  <c r="D455" i="47"/>
  <c r="E455" i="47"/>
  <c r="G455" i="47"/>
  <c r="H455" i="47"/>
  <c r="J455" i="47"/>
  <c r="K455" i="47"/>
  <c r="A456" i="47"/>
  <c r="B456" i="47"/>
  <c r="D456" i="47"/>
  <c r="E456" i="47"/>
  <c r="G456" i="47"/>
  <c r="H456" i="47"/>
  <c r="I456" i="47" s="1"/>
  <c r="J456" i="47"/>
  <c r="K456" i="47"/>
  <c r="L456" i="47" s="1"/>
  <c r="A457" i="47"/>
  <c r="B457" i="47"/>
  <c r="D457" i="47"/>
  <c r="E457" i="47"/>
  <c r="F457" i="47" s="1"/>
  <c r="G457" i="47"/>
  <c r="H457" i="47"/>
  <c r="J457" i="47"/>
  <c r="K457" i="47"/>
  <c r="L457" i="47" s="1"/>
  <c r="A458" i="47"/>
  <c r="B458" i="47"/>
  <c r="C458" i="47" s="1"/>
  <c r="D458" i="47"/>
  <c r="E458" i="47"/>
  <c r="G458" i="47"/>
  <c r="H458" i="47"/>
  <c r="J458" i="47"/>
  <c r="K458" i="47"/>
  <c r="L458" i="47" s="1"/>
  <c r="A459" i="47"/>
  <c r="B459" i="47"/>
  <c r="D459" i="47"/>
  <c r="E459" i="47"/>
  <c r="F459" i="47" s="1"/>
  <c r="G459" i="47"/>
  <c r="H459" i="47"/>
  <c r="J459" i="47"/>
  <c r="K459" i="47"/>
  <c r="A460" i="47"/>
  <c r="B460" i="47"/>
  <c r="D460" i="47"/>
  <c r="E460" i="47"/>
  <c r="G460" i="47"/>
  <c r="H460" i="47"/>
  <c r="J460" i="47"/>
  <c r="K460" i="47"/>
  <c r="A461" i="47"/>
  <c r="B461" i="47"/>
  <c r="D461" i="47"/>
  <c r="E461" i="47"/>
  <c r="G461" i="47"/>
  <c r="H461" i="47"/>
  <c r="J461" i="47"/>
  <c r="K461" i="47"/>
  <c r="A462" i="47"/>
  <c r="B462" i="47"/>
  <c r="C462" i="47" s="1"/>
  <c r="D462" i="47"/>
  <c r="E462" i="47"/>
  <c r="G462" i="47"/>
  <c r="H462" i="47"/>
  <c r="J462" i="47"/>
  <c r="K462" i="47"/>
  <c r="A463" i="47"/>
  <c r="B463" i="47"/>
  <c r="D463" i="47"/>
  <c r="E463" i="47"/>
  <c r="G463" i="47"/>
  <c r="I463" i="47" s="1"/>
  <c r="H463" i="47"/>
  <c r="J463" i="47"/>
  <c r="K463" i="47"/>
  <c r="A464" i="47"/>
  <c r="B464" i="47"/>
  <c r="C464" i="47"/>
  <c r="D464" i="47"/>
  <c r="E464" i="47"/>
  <c r="G464" i="47"/>
  <c r="H464" i="47"/>
  <c r="I464" i="47" s="1"/>
  <c r="J464" i="47"/>
  <c r="K464" i="47"/>
  <c r="L464" i="47" s="1"/>
  <c r="A465" i="47"/>
  <c r="B465" i="47"/>
  <c r="D465" i="47"/>
  <c r="E465" i="47"/>
  <c r="F465" i="47" s="1"/>
  <c r="G465" i="47"/>
  <c r="H465" i="47"/>
  <c r="J465" i="47"/>
  <c r="K465" i="47"/>
  <c r="L465" i="47" s="1"/>
  <c r="A466" i="47"/>
  <c r="B466" i="47"/>
  <c r="D466" i="47"/>
  <c r="E466" i="47"/>
  <c r="G466" i="47"/>
  <c r="H466" i="47"/>
  <c r="J466" i="47"/>
  <c r="K466" i="47"/>
  <c r="L466" i="47" s="1"/>
  <c r="A467" i="47"/>
  <c r="B467" i="47"/>
  <c r="D467" i="47"/>
  <c r="E467" i="47"/>
  <c r="F467" i="47" s="1"/>
  <c r="G467" i="47"/>
  <c r="H467" i="47"/>
  <c r="J467" i="47"/>
  <c r="K467" i="47"/>
  <c r="A468" i="47"/>
  <c r="B468" i="47"/>
  <c r="C468" i="47" s="1"/>
  <c r="D468" i="47"/>
  <c r="E468" i="47"/>
  <c r="G468" i="47"/>
  <c r="H468" i="47"/>
  <c r="J468" i="47"/>
  <c r="K468" i="47"/>
  <c r="A469" i="47"/>
  <c r="B469" i="47"/>
  <c r="D469" i="47"/>
  <c r="E469" i="47"/>
  <c r="G469" i="47"/>
  <c r="H469" i="47"/>
  <c r="J469" i="47"/>
  <c r="K469" i="47"/>
  <c r="A470" i="47"/>
  <c r="C470" i="47" s="1"/>
  <c r="B470" i="47"/>
  <c r="D470" i="47"/>
  <c r="E470" i="47"/>
  <c r="G470" i="47"/>
  <c r="H470" i="47"/>
  <c r="J470" i="47"/>
  <c r="K470" i="47"/>
  <c r="A471" i="47"/>
  <c r="B471" i="47"/>
  <c r="D471" i="47"/>
  <c r="E471" i="47"/>
  <c r="G471" i="47"/>
  <c r="I471" i="47" s="1"/>
  <c r="H471" i="47"/>
  <c r="J471" i="47"/>
  <c r="K471" i="47"/>
  <c r="A472" i="47"/>
  <c r="B472" i="47"/>
  <c r="C472" i="47"/>
  <c r="D472" i="47"/>
  <c r="E472" i="47"/>
  <c r="G472" i="47"/>
  <c r="H472" i="47"/>
  <c r="I472" i="47" s="1"/>
  <c r="J472" i="47"/>
  <c r="K472" i="47"/>
  <c r="L472" i="47" s="1"/>
  <c r="A473" i="47"/>
  <c r="B473" i="47"/>
  <c r="D473" i="47"/>
  <c r="E473" i="47"/>
  <c r="F473" i="47" s="1"/>
  <c r="G473" i="47"/>
  <c r="H473" i="47"/>
  <c r="J473" i="47"/>
  <c r="K473" i="47"/>
  <c r="L473" i="47" s="1"/>
  <c r="A474" i="47"/>
  <c r="B474" i="47"/>
  <c r="C474" i="47" s="1"/>
  <c r="D474" i="47"/>
  <c r="E474" i="47"/>
  <c r="G474" i="47"/>
  <c r="H474" i="47"/>
  <c r="J474" i="47"/>
  <c r="K474" i="47"/>
  <c r="L474" i="47" s="1"/>
  <c r="A475" i="47"/>
  <c r="B475" i="47"/>
  <c r="D475" i="47"/>
  <c r="E475" i="47"/>
  <c r="F475" i="47" s="1"/>
  <c r="G475" i="47"/>
  <c r="H475" i="47"/>
  <c r="J475" i="47"/>
  <c r="K475" i="47"/>
  <c r="A476" i="47"/>
  <c r="B476" i="47"/>
  <c r="D476" i="47"/>
  <c r="E476" i="47"/>
  <c r="G476" i="47"/>
  <c r="H476" i="47"/>
  <c r="J476" i="47"/>
  <c r="K476" i="47"/>
  <c r="L476" i="47" s="1"/>
  <c r="A477" i="47"/>
  <c r="B477" i="47"/>
  <c r="D477" i="47"/>
  <c r="E477" i="47"/>
  <c r="F477" i="47" s="1"/>
  <c r="G477" i="47"/>
  <c r="H477" i="47"/>
  <c r="J477" i="47"/>
  <c r="K477" i="47"/>
  <c r="L477" i="47" s="1"/>
  <c r="A478" i="47"/>
  <c r="B478" i="47"/>
  <c r="D478" i="47"/>
  <c r="E478" i="47"/>
  <c r="G478" i="47"/>
  <c r="H478" i="47"/>
  <c r="I478" i="47" s="1"/>
  <c r="J478" i="47"/>
  <c r="K478" i="47"/>
  <c r="A479" i="47"/>
  <c r="B479" i="47"/>
  <c r="D479" i="47"/>
  <c r="E479" i="47"/>
  <c r="G479" i="47"/>
  <c r="H479" i="47"/>
  <c r="J479" i="47"/>
  <c r="K479" i="47"/>
  <c r="A480" i="47"/>
  <c r="B480" i="47"/>
  <c r="D480" i="47"/>
  <c r="E480" i="47"/>
  <c r="G480" i="47"/>
  <c r="H480" i="47"/>
  <c r="J480" i="47"/>
  <c r="K480" i="47"/>
  <c r="A481" i="47"/>
  <c r="C481" i="47" s="1"/>
  <c r="B481" i="47"/>
  <c r="D481" i="47"/>
  <c r="E481" i="47"/>
  <c r="G481" i="47"/>
  <c r="I481" i="47" s="1"/>
  <c r="H481" i="47"/>
  <c r="J481" i="47"/>
  <c r="K481" i="47"/>
  <c r="A482" i="47"/>
  <c r="C482" i="47" s="1"/>
  <c r="B482" i="47"/>
  <c r="D482" i="47"/>
  <c r="E482" i="47"/>
  <c r="G482" i="47"/>
  <c r="I482" i="47" s="1"/>
  <c r="H482" i="47"/>
  <c r="J482" i="47"/>
  <c r="K482" i="47"/>
  <c r="L482" i="47" s="1"/>
  <c r="A483" i="47"/>
  <c r="B483" i="47"/>
  <c r="D483" i="47"/>
  <c r="E483" i="47"/>
  <c r="F483" i="47" s="1"/>
  <c r="G483" i="47"/>
  <c r="H483" i="47"/>
  <c r="J483" i="47"/>
  <c r="K483" i="47"/>
  <c r="A484" i="47"/>
  <c r="B484" i="47"/>
  <c r="C484" i="47" s="1"/>
  <c r="D484" i="47"/>
  <c r="E484" i="47"/>
  <c r="G484" i="47"/>
  <c r="H484" i="47"/>
  <c r="J484" i="47"/>
  <c r="K484" i="47"/>
  <c r="A485" i="47"/>
  <c r="B485" i="47"/>
  <c r="D485" i="47"/>
  <c r="E485" i="47"/>
  <c r="G485" i="47"/>
  <c r="H485" i="47"/>
  <c r="J485" i="47"/>
  <c r="K485" i="47"/>
  <c r="A486" i="47"/>
  <c r="C486" i="47" s="1"/>
  <c r="B486" i="47"/>
  <c r="D486" i="47"/>
  <c r="E486" i="47"/>
  <c r="G486" i="47"/>
  <c r="H486" i="47"/>
  <c r="J486" i="47"/>
  <c r="K486" i="47"/>
  <c r="A487" i="47"/>
  <c r="B487" i="47"/>
  <c r="D487" i="47"/>
  <c r="E487" i="47"/>
  <c r="G487" i="47"/>
  <c r="I487" i="47" s="1"/>
  <c r="H487" i="47"/>
  <c r="J487" i="47"/>
  <c r="K487" i="47"/>
  <c r="A488" i="47"/>
  <c r="C488" i="47" s="1"/>
  <c r="B488" i="47"/>
  <c r="D488" i="47"/>
  <c r="E488" i="47"/>
  <c r="G488" i="47"/>
  <c r="H488" i="47"/>
  <c r="J488" i="47"/>
  <c r="K488" i="47"/>
  <c r="A489" i="47"/>
  <c r="B489" i="47"/>
  <c r="D489" i="47"/>
  <c r="E489" i="47"/>
  <c r="G489" i="47"/>
  <c r="H489" i="47"/>
  <c r="J489" i="47"/>
  <c r="K489" i="47"/>
  <c r="A490" i="47"/>
  <c r="B490" i="47"/>
  <c r="C490" i="47"/>
  <c r="D490" i="47"/>
  <c r="E490" i="47"/>
  <c r="G490" i="47"/>
  <c r="H490" i="47"/>
  <c r="I490" i="47" s="1"/>
  <c r="J490" i="47"/>
  <c r="K490" i="47"/>
  <c r="L490" i="47" s="1"/>
  <c r="A491" i="47"/>
  <c r="B491" i="47"/>
  <c r="D491" i="47"/>
  <c r="E491" i="47"/>
  <c r="F491" i="47" s="1"/>
  <c r="G491" i="47"/>
  <c r="H491" i="47"/>
  <c r="J491" i="47"/>
  <c r="K491" i="47"/>
  <c r="A492" i="47"/>
  <c r="B492" i="47"/>
  <c r="D492" i="47"/>
  <c r="E492" i="47"/>
  <c r="G492" i="47"/>
  <c r="H492" i="47"/>
  <c r="J492" i="47"/>
  <c r="K492" i="47"/>
  <c r="A493" i="47"/>
  <c r="B493" i="47"/>
  <c r="D493" i="47"/>
  <c r="E493" i="47"/>
  <c r="G493" i="47"/>
  <c r="H493" i="47"/>
  <c r="J493" i="47"/>
  <c r="K493" i="47"/>
  <c r="A494" i="47"/>
  <c r="B494" i="47"/>
  <c r="D494" i="47"/>
  <c r="E494" i="47"/>
  <c r="G494" i="47"/>
  <c r="H494" i="47"/>
  <c r="I494" i="47" s="1"/>
  <c r="J494" i="47"/>
  <c r="K494" i="47"/>
  <c r="A495" i="47"/>
  <c r="B495" i="47"/>
  <c r="L34" i="41" s="1"/>
  <c r="D495" i="47"/>
  <c r="E495" i="47"/>
  <c r="G495" i="47"/>
  <c r="H495" i="47"/>
  <c r="J495" i="47"/>
  <c r="K495" i="47"/>
  <c r="A496" i="47"/>
  <c r="B496" i="47"/>
  <c r="C496" i="47" s="1"/>
  <c r="D496" i="47"/>
  <c r="E496" i="47"/>
  <c r="G496" i="47"/>
  <c r="H496" i="47"/>
  <c r="J496" i="47"/>
  <c r="K496" i="47"/>
  <c r="A497" i="47"/>
  <c r="B497" i="47"/>
  <c r="D497" i="47"/>
  <c r="E497" i="47"/>
  <c r="G497" i="47"/>
  <c r="H497" i="47"/>
  <c r="J497" i="47"/>
  <c r="K497" i="47"/>
  <c r="A498" i="47"/>
  <c r="B498" i="47"/>
  <c r="D498" i="47"/>
  <c r="E498" i="47"/>
  <c r="G498" i="47"/>
  <c r="I498" i="47" s="1"/>
  <c r="H498" i="47"/>
  <c r="J498" i="47"/>
  <c r="K498" i="47"/>
  <c r="A499" i="47"/>
  <c r="B499" i="47"/>
  <c r="D499" i="47"/>
  <c r="E499" i="47"/>
  <c r="G499" i="47"/>
  <c r="H499" i="47"/>
  <c r="J499" i="47"/>
  <c r="K499" i="47"/>
  <c r="A500" i="47"/>
  <c r="B500" i="47"/>
  <c r="C500" i="47"/>
  <c r="D500" i="47"/>
  <c r="E500" i="47"/>
  <c r="G500" i="47"/>
  <c r="H500" i="47"/>
  <c r="I500" i="47" s="1"/>
  <c r="J500" i="47"/>
  <c r="K500" i="47"/>
  <c r="A501" i="47"/>
  <c r="B501" i="47"/>
  <c r="D501" i="47"/>
  <c r="E501" i="47"/>
  <c r="G501" i="47"/>
  <c r="H501" i="47"/>
  <c r="J501" i="47"/>
  <c r="K501" i="47"/>
  <c r="L501" i="47" s="1"/>
  <c r="A502" i="47"/>
  <c r="B502" i="47"/>
  <c r="C502" i="47" s="1"/>
  <c r="D502" i="47"/>
  <c r="E502" i="47"/>
  <c r="G502" i="47"/>
  <c r="H502" i="47"/>
  <c r="J502" i="47"/>
  <c r="K502" i="47"/>
  <c r="L502" i="47" s="1"/>
  <c r="A503" i="47"/>
  <c r="B503" i="47"/>
  <c r="D503" i="47"/>
  <c r="E503" i="47"/>
  <c r="F503" i="47" s="1"/>
  <c r="G503" i="47"/>
  <c r="H503" i="47"/>
  <c r="J503" i="47"/>
  <c r="K503" i="47"/>
  <c r="A504" i="47"/>
  <c r="B504" i="47"/>
  <c r="D504" i="47"/>
  <c r="E504" i="47"/>
  <c r="G504" i="47"/>
  <c r="H504" i="47"/>
  <c r="J504" i="47"/>
  <c r="K504" i="47"/>
  <c r="A505" i="47"/>
  <c r="B505" i="47"/>
  <c r="D505" i="47"/>
  <c r="E505" i="47"/>
  <c r="G505" i="47"/>
  <c r="H505" i="47"/>
  <c r="J505" i="47"/>
  <c r="K505" i="47"/>
  <c r="A506" i="47"/>
  <c r="B506" i="47"/>
  <c r="D506" i="47"/>
  <c r="E506" i="47"/>
  <c r="G506" i="47"/>
  <c r="H506" i="47"/>
  <c r="I506" i="47" s="1"/>
  <c r="J506" i="47"/>
  <c r="K506" i="47"/>
  <c r="A507" i="47"/>
  <c r="B507" i="47"/>
  <c r="D507" i="47"/>
  <c r="E507" i="47"/>
  <c r="G507" i="47"/>
  <c r="H507" i="47"/>
  <c r="J507" i="47"/>
  <c r="K507" i="47"/>
  <c r="A508" i="47"/>
  <c r="C508" i="47" s="1"/>
  <c r="B508" i="47"/>
  <c r="D508" i="47"/>
  <c r="E508" i="47"/>
  <c r="G508" i="47"/>
  <c r="H508" i="47"/>
  <c r="J508" i="47"/>
  <c r="K508" i="47"/>
  <c r="A509" i="47"/>
  <c r="K41" i="41" s="1"/>
  <c r="B509" i="47"/>
  <c r="D509" i="47"/>
  <c r="E509" i="47"/>
  <c r="G509" i="47"/>
  <c r="H509" i="47"/>
  <c r="J509" i="47"/>
  <c r="K509" i="47"/>
  <c r="A510" i="47"/>
  <c r="C510" i="47" s="1"/>
  <c r="B510" i="47"/>
  <c r="D510" i="47"/>
  <c r="E510" i="47"/>
  <c r="G510" i="47"/>
  <c r="I510" i="47" s="1"/>
  <c r="H510" i="47"/>
  <c r="J510" i="47"/>
  <c r="K510" i="47"/>
  <c r="L510" i="47" s="1"/>
  <c r="A511" i="47"/>
  <c r="B511" i="47"/>
  <c r="D511" i="47"/>
  <c r="E511" i="47"/>
  <c r="F511" i="47" s="1"/>
  <c r="G511" i="47"/>
  <c r="H511" i="47"/>
  <c r="J511" i="47"/>
  <c r="K511" i="47"/>
  <c r="A512" i="47"/>
  <c r="B512" i="47"/>
  <c r="C512" i="47" s="1"/>
  <c r="D512" i="47"/>
  <c r="E512" i="47"/>
  <c r="G512" i="47"/>
  <c r="H512" i="47"/>
  <c r="J512" i="47"/>
  <c r="K512" i="47"/>
  <c r="A513" i="47"/>
  <c r="B513" i="47"/>
  <c r="D513" i="47"/>
  <c r="E513" i="47"/>
  <c r="G513" i="47"/>
  <c r="H513" i="47"/>
  <c r="J513" i="47"/>
  <c r="K513" i="47"/>
  <c r="A514" i="47"/>
  <c r="B514" i="47"/>
  <c r="D514" i="47"/>
  <c r="E514" i="47"/>
  <c r="G514" i="47"/>
  <c r="H514" i="47"/>
  <c r="J514" i="47"/>
  <c r="K514" i="47"/>
  <c r="A515" i="47"/>
  <c r="B515" i="47"/>
  <c r="D515" i="47"/>
  <c r="E515" i="47"/>
  <c r="G515" i="47"/>
  <c r="H515" i="47"/>
  <c r="J515" i="47"/>
  <c r="K515" i="47"/>
  <c r="A516" i="47"/>
  <c r="B516" i="47"/>
  <c r="C516" i="47" s="1"/>
  <c r="D516" i="47"/>
  <c r="E516" i="47"/>
  <c r="G516" i="47"/>
  <c r="H516" i="47"/>
  <c r="J516" i="47"/>
  <c r="K516" i="47"/>
  <c r="A517" i="47"/>
  <c r="B517" i="47"/>
  <c r="D517" i="47"/>
  <c r="E517" i="47"/>
  <c r="G517" i="47"/>
  <c r="H517" i="47"/>
  <c r="J517" i="47"/>
  <c r="K517" i="47"/>
  <c r="A518" i="47"/>
  <c r="B518" i="47"/>
  <c r="D518" i="47"/>
  <c r="E518" i="47"/>
  <c r="G518" i="47"/>
  <c r="I518" i="47" s="1"/>
  <c r="H518" i="47"/>
  <c r="J518" i="47"/>
  <c r="K518" i="47"/>
  <c r="L518" i="47" s="1"/>
  <c r="A519" i="47"/>
  <c r="B519" i="47"/>
  <c r="D519" i="47"/>
  <c r="E519" i="47"/>
  <c r="F519" i="47" s="1"/>
  <c r="G519" i="47"/>
  <c r="H519" i="47"/>
  <c r="J519" i="47"/>
  <c r="K519" i="47"/>
  <c r="A520" i="47"/>
  <c r="B520" i="47"/>
  <c r="D520" i="47"/>
  <c r="E520" i="47"/>
  <c r="G520" i="47"/>
  <c r="H520" i="47"/>
  <c r="J520" i="47"/>
  <c r="K520" i="47"/>
  <c r="A521" i="47"/>
  <c r="B521" i="47"/>
  <c r="D521" i="47"/>
  <c r="E521" i="47"/>
  <c r="G521" i="47"/>
  <c r="H521" i="47"/>
  <c r="J521" i="47"/>
  <c r="K521" i="47"/>
  <c r="A522" i="47"/>
  <c r="B522" i="47"/>
  <c r="D522" i="47"/>
  <c r="E522" i="47"/>
  <c r="G522" i="47"/>
  <c r="H522" i="47"/>
  <c r="I522" i="47" s="1"/>
  <c r="J522" i="47"/>
  <c r="K522" i="47"/>
  <c r="A523" i="47"/>
  <c r="B523" i="47"/>
  <c r="D523" i="47"/>
  <c r="E523" i="47"/>
  <c r="G523" i="47"/>
  <c r="H523" i="47"/>
  <c r="J523" i="47"/>
  <c r="K523" i="47"/>
  <c r="A524" i="47"/>
  <c r="B524" i="47"/>
  <c r="D524" i="47"/>
  <c r="E524" i="47"/>
  <c r="G524" i="47"/>
  <c r="H524" i="47"/>
  <c r="I524" i="47" s="1"/>
  <c r="J524" i="47"/>
  <c r="K524" i="47"/>
  <c r="L524" i="47" s="1"/>
  <c r="A525" i="47"/>
  <c r="B525" i="47"/>
  <c r="D525" i="47"/>
  <c r="E525" i="47"/>
  <c r="F525" i="47" s="1"/>
  <c r="G525" i="47"/>
  <c r="H525" i="47"/>
  <c r="J525" i="47"/>
  <c r="K525" i="47"/>
  <c r="L525" i="47" s="1"/>
  <c r="A526" i="47"/>
  <c r="B526" i="47"/>
  <c r="D526" i="47"/>
  <c r="E526" i="47"/>
  <c r="G526" i="47"/>
  <c r="H526" i="47"/>
  <c r="J526" i="47"/>
  <c r="K526" i="47"/>
  <c r="L526" i="47" s="1"/>
  <c r="A527" i="47"/>
  <c r="B527" i="47"/>
  <c r="D527" i="47"/>
  <c r="E527" i="47"/>
  <c r="F527" i="47" s="1"/>
  <c r="G527" i="47"/>
  <c r="H527" i="47"/>
  <c r="J527" i="47"/>
  <c r="K527" i="47"/>
  <c r="A528" i="47"/>
  <c r="B528" i="47"/>
  <c r="C528" i="47" s="1"/>
  <c r="D528" i="47"/>
  <c r="E528" i="47"/>
  <c r="G528" i="47"/>
  <c r="H528" i="47"/>
  <c r="J528" i="47"/>
  <c r="K528" i="47"/>
  <c r="A529" i="47"/>
  <c r="B529" i="47"/>
  <c r="D529" i="47"/>
  <c r="E529" i="47"/>
  <c r="G529" i="47"/>
  <c r="H529" i="47"/>
  <c r="J529" i="47"/>
  <c r="K529" i="47"/>
  <c r="A530" i="47"/>
  <c r="C530" i="47" s="1"/>
  <c r="B530" i="47"/>
  <c r="D530" i="47"/>
  <c r="E530" i="47"/>
  <c r="G530" i="47"/>
  <c r="I530" i="47" s="1"/>
  <c r="H530" i="47"/>
  <c r="J530" i="47"/>
  <c r="K530" i="47"/>
  <c r="A531" i="47"/>
  <c r="B531" i="47"/>
  <c r="D531" i="47"/>
  <c r="E531" i="47"/>
  <c r="G531" i="47"/>
  <c r="I531" i="47" s="1"/>
  <c r="H531" i="47"/>
  <c r="J531" i="47"/>
  <c r="K531" i="47"/>
  <c r="A532" i="47"/>
  <c r="C532" i="47" s="1"/>
  <c r="B532" i="47"/>
  <c r="D532" i="47"/>
  <c r="E532" i="47"/>
  <c r="G532" i="47"/>
  <c r="H532" i="47"/>
  <c r="I532" i="47" s="1"/>
  <c r="J532" i="47"/>
  <c r="K532" i="47"/>
  <c r="L532" i="47" s="1"/>
  <c r="A533" i="47"/>
  <c r="B533" i="47"/>
  <c r="D533" i="47"/>
  <c r="E533" i="47"/>
  <c r="F533" i="47" s="1"/>
  <c r="G533" i="47"/>
  <c r="H533" i="47"/>
  <c r="J533" i="47"/>
  <c r="K533" i="47"/>
  <c r="L533" i="47" s="1"/>
  <c r="A534" i="47"/>
  <c r="B534" i="47"/>
  <c r="C534" i="47" s="1"/>
  <c r="D534" i="47"/>
  <c r="E534" i="47"/>
  <c r="G534" i="47"/>
  <c r="H534" i="47"/>
  <c r="J534" i="47"/>
  <c r="K534" i="47"/>
  <c r="L534" i="47" s="1"/>
  <c r="A535" i="47"/>
  <c r="B535" i="47"/>
  <c r="D535" i="47"/>
  <c r="E535" i="47"/>
  <c r="F535" i="47" s="1"/>
  <c r="G535" i="47"/>
  <c r="H535" i="47"/>
  <c r="J535" i="47"/>
  <c r="K535" i="47"/>
  <c r="A536" i="47"/>
  <c r="B536" i="47"/>
  <c r="D536" i="47"/>
  <c r="E536" i="47"/>
  <c r="G536" i="47"/>
  <c r="H536" i="47"/>
  <c r="J536" i="47"/>
  <c r="K536" i="47"/>
  <c r="A537" i="47"/>
  <c r="B537" i="47"/>
  <c r="D537" i="47"/>
  <c r="E537" i="47"/>
  <c r="G537" i="47"/>
  <c r="H537" i="47"/>
  <c r="J537" i="47"/>
  <c r="K537" i="47"/>
  <c r="A538" i="47"/>
  <c r="B538" i="47"/>
  <c r="D538" i="47"/>
  <c r="E538" i="47"/>
  <c r="G538" i="47"/>
  <c r="H538" i="47"/>
  <c r="I538" i="47" s="1"/>
  <c r="J538" i="47"/>
  <c r="K538" i="47"/>
  <c r="A539" i="47"/>
  <c r="B539" i="47"/>
  <c r="D539" i="47"/>
  <c r="E539" i="47"/>
  <c r="G539" i="47"/>
  <c r="H539" i="47"/>
  <c r="J539" i="47"/>
  <c r="K539" i="47"/>
  <c r="A540" i="47"/>
  <c r="B540" i="47"/>
  <c r="C540" i="47" s="1"/>
  <c r="D540" i="47"/>
  <c r="E540" i="47"/>
  <c r="G540" i="47"/>
  <c r="H540" i="47"/>
  <c r="J540" i="47"/>
  <c r="K540" i="47"/>
  <c r="A541" i="47"/>
  <c r="B541" i="47"/>
  <c r="D541" i="47"/>
  <c r="E541" i="47"/>
  <c r="G541" i="47"/>
  <c r="H541" i="47"/>
  <c r="J541" i="47"/>
  <c r="K541" i="47"/>
  <c r="A542" i="47"/>
  <c r="C542" i="47" s="1"/>
  <c r="B542" i="47"/>
  <c r="D542" i="47"/>
  <c r="E542" i="47"/>
  <c r="G542" i="47"/>
  <c r="H542" i="47"/>
  <c r="I542" i="47"/>
  <c r="J542" i="47"/>
  <c r="K542" i="47"/>
  <c r="L542" i="47" s="1"/>
  <c r="A543" i="47"/>
  <c r="B543" i="47"/>
  <c r="D543" i="47"/>
  <c r="E543" i="47"/>
  <c r="F543" i="47" s="1"/>
  <c r="G543" i="47"/>
  <c r="H543" i="47"/>
  <c r="J543" i="47"/>
  <c r="K543" i="47"/>
  <c r="A544" i="47"/>
  <c r="B544" i="47"/>
  <c r="C544" i="47" s="1"/>
  <c r="D544" i="47"/>
  <c r="E544" i="47"/>
  <c r="G544" i="47"/>
  <c r="H544" i="47"/>
  <c r="J544" i="47"/>
  <c r="K544" i="47"/>
  <c r="A545" i="47"/>
  <c r="B545" i="47"/>
  <c r="D545" i="47"/>
  <c r="E545" i="47"/>
  <c r="G545" i="47"/>
  <c r="H545" i="47"/>
  <c r="J545" i="47"/>
  <c r="K545" i="47"/>
  <c r="A546" i="47"/>
  <c r="B546" i="47"/>
  <c r="D546" i="47"/>
  <c r="E546" i="47"/>
  <c r="G546" i="47"/>
  <c r="H546" i="47"/>
  <c r="J546" i="47"/>
  <c r="K546" i="47"/>
  <c r="A547" i="47"/>
  <c r="B547" i="47"/>
  <c r="D547" i="47"/>
  <c r="E547" i="47"/>
  <c r="G547" i="47"/>
  <c r="H547" i="47"/>
  <c r="J547" i="47"/>
  <c r="K547" i="47"/>
  <c r="A548" i="47"/>
  <c r="B548" i="47"/>
  <c r="D548" i="47"/>
  <c r="E548" i="47"/>
  <c r="G548" i="47"/>
  <c r="H548" i="47"/>
  <c r="I548" i="47" s="1"/>
  <c r="J548" i="47"/>
  <c r="K548" i="47"/>
  <c r="L548" i="47" s="1"/>
  <c r="A549" i="47"/>
  <c r="B549" i="47"/>
  <c r="D549" i="47"/>
  <c r="E549" i="47"/>
  <c r="F549" i="47" s="1"/>
  <c r="G549" i="47"/>
  <c r="H549" i="47"/>
  <c r="J549" i="47"/>
  <c r="K549" i="47"/>
  <c r="L549" i="47" s="1"/>
  <c r="A550" i="47"/>
  <c r="B550" i="47"/>
  <c r="C550" i="47" s="1"/>
  <c r="D550" i="47"/>
  <c r="E550" i="47"/>
  <c r="G550" i="47"/>
  <c r="I550" i="47" s="1"/>
  <c r="H550" i="47"/>
  <c r="J550" i="47"/>
  <c r="K550" i="47"/>
  <c r="A551" i="47"/>
  <c r="B551" i="47"/>
  <c r="D551" i="47"/>
  <c r="E551" i="47"/>
  <c r="G551" i="47"/>
  <c r="H551" i="47"/>
  <c r="J551" i="47"/>
  <c r="K551" i="47"/>
  <c r="A552" i="47"/>
  <c r="C552" i="47" s="1"/>
  <c r="B552" i="47"/>
  <c r="D552" i="47"/>
  <c r="E552" i="47"/>
  <c r="G552" i="47"/>
  <c r="H552" i="47"/>
  <c r="J552" i="47"/>
  <c r="K552" i="47"/>
  <c r="A553" i="47"/>
  <c r="C553" i="47" s="1"/>
  <c r="B553" i="47"/>
  <c r="D553" i="47"/>
  <c r="E553" i="47"/>
  <c r="G553" i="47"/>
  <c r="I553" i="47" s="1"/>
  <c r="H553" i="47"/>
  <c r="J553" i="47"/>
  <c r="K553" i="47"/>
  <c r="A554" i="47"/>
  <c r="C554" i="47" s="1"/>
  <c r="B554" i="47"/>
  <c r="D554" i="47"/>
  <c r="E554" i="47"/>
  <c r="G554" i="47"/>
  <c r="H554" i="47"/>
  <c r="J554" i="47"/>
  <c r="K554" i="47"/>
  <c r="A555" i="47"/>
  <c r="B555" i="47"/>
  <c r="D555" i="47"/>
  <c r="E555" i="47"/>
  <c r="G555" i="47"/>
  <c r="I555" i="47" s="1"/>
  <c r="H555" i="47"/>
  <c r="J555" i="47"/>
  <c r="K555" i="47"/>
  <c r="A556" i="47"/>
  <c r="C556" i="47" s="1"/>
  <c r="B556" i="47"/>
  <c r="D556" i="47"/>
  <c r="E556" i="47"/>
  <c r="G556" i="47"/>
  <c r="H556" i="47"/>
  <c r="J556" i="47"/>
  <c r="K556" i="47"/>
  <c r="A557" i="47"/>
  <c r="B557" i="47"/>
  <c r="D557" i="47"/>
  <c r="E557" i="47"/>
  <c r="G557" i="47"/>
  <c r="H557" i="47"/>
  <c r="J557" i="47"/>
  <c r="K557" i="47"/>
  <c r="A558" i="47"/>
  <c r="C558" i="47" s="1"/>
  <c r="B558" i="47"/>
  <c r="D558" i="47"/>
  <c r="E558" i="47"/>
  <c r="G558" i="47"/>
  <c r="I558" i="47" s="1"/>
  <c r="H558" i="47"/>
  <c r="J558" i="47"/>
  <c r="K558" i="47"/>
  <c r="L558" i="47" s="1"/>
  <c r="A559" i="47"/>
  <c r="B559" i="47"/>
  <c r="D559" i="47"/>
  <c r="E559" i="47"/>
  <c r="F559" i="47" s="1"/>
  <c r="G559" i="47"/>
  <c r="H559" i="47"/>
  <c r="J559" i="47"/>
  <c r="K559" i="47"/>
  <c r="A560" i="47"/>
  <c r="B560" i="47"/>
  <c r="C560" i="47" s="1"/>
  <c r="D560" i="47"/>
  <c r="E560" i="47"/>
  <c r="G560" i="47"/>
  <c r="H560" i="47"/>
  <c r="J560" i="47"/>
  <c r="K560" i="47"/>
  <c r="A561" i="47"/>
  <c r="B561" i="47"/>
  <c r="D561" i="47"/>
  <c r="E561" i="47"/>
  <c r="G561" i="47"/>
  <c r="H561" i="47"/>
  <c r="J561" i="47"/>
  <c r="K561" i="47"/>
  <c r="A562" i="47"/>
  <c r="B562" i="47"/>
  <c r="C562" i="47" s="1"/>
  <c r="D562" i="47"/>
  <c r="E562" i="47"/>
  <c r="G562" i="47"/>
  <c r="I562" i="47" s="1"/>
  <c r="H562" i="47"/>
  <c r="J562" i="47"/>
  <c r="K562" i="47"/>
  <c r="A563" i="47"/>
  <c r="B563" i="47"/>
  <c r="D563" i="47"/>
  <c r="E563" i="47"/>
  <c r="G563" i="47"/>
  <c r="I563" i="47" s="1"/>
  <c r="H563" i="47"/>
  <c r="J563" i="47"/>
  <c r="K563" i="47"/>
  <c r="A564" i="47"/>
  <c r="C564" i="47" s="1"/>
  <c r="B564" i="47"/>
  <c r="D564" i="47"/>
  <c r="E564" i="47"/>
  <c r="G564" i="47"/>
  <c r="H564" i="47"/>
  <c r="J564" i="47"/>
  <c r="K564" i="47"/>
  <c r="A565" i="47"/>
  <c r="B565" i="47"/>
  <c r="D565" i="47"/>
  <c r="E565" i="47"/>
  <c r="G565" i="47"/>
  <c r="H565" i="47"/>
  <c r="J565" i="47"/>
  <c r="K565" i="47"/>
  <c r="A566" i="47"/>
  <c r="B566" i="47"/>
  <c r="D566" i="47"/>
  <c r="E566" i="47"/>
  <c r="G566" i="47"/>
  <c r="I566" i="47" s="1"/>
  <c r="H566" i="47"/>
  <c r="J566" i="47"/>
  <c r="K566" i="47"/>
  <c r="A567" i="47"/>
  <c r="B567" i="47"/>
  <c r="D567" i="47"/>
  <c r="E567" i="47"/>
  <c r="G567" i="47"/>
  <c r="H567" i="47"/>
  <c r="J567" i="47"/>
  <c r="K567" i="47"/>
  <c r="A568" i="47"/>
  <c r="C568" i="47" s="1"/>
  <c r="B568" i="47"/>
  <c r="D568" i="47"/>
  <c r="E568" i="47"/>
  <c r="G568" i="47"/>
  <c r="H568" i="47"/>
  <c r="J568" i="47"/>
  <c r="K568" i="47"/>
  <c r="A569" i="47"/>
  <c r="C569" i="47" s="1"/>
  <c r="B569" i="47"/>
  <c r="D569" i="47"/>
  <c r="E569" i="47"/>
  <c r="G569" i="47"/>
  <c r="I569" i="47" s="1"/>
  <c r="H569" i="47"/>
  <c r="J569" i="47"/>
  <c r="K569" i="47"/>
  <c r="A570" i="47"/>
  <c r="C570" i="47" s="1"/>
  <c r="B570" i="47"/>
  <c r="D570" i="47"/>
  <c r="E570" i="47"/>
  <c r="G570" i="47"/>
  <c r="H570" i="47"/>
  <c r="J570" i="47"/>
  <c r="K570" i="47"/>
  <c r="A571" i="47"/>
  <c r="B571" i="47"/>
  <c r="D571" i="47"/>
  <c r="E571" i="47"/>
  <c r="G571" i="47"/>
  <c r="I571" i="47" s="1"/>
  <c r="H571" i="47"/>
  <c r="J571" i="47"/>
  <c r="K571" i="47"/>
  <c r="A572" i="47"/>
  <c r="C572" i="47" s="1"/>
  <c r="B572" i="47"/>
  <c r="D572" i="47"/>
  <c r="E572" i="47"/>
  <c r="G572" i="47"/>
  <c r="H572" i="47"/>
  <c r="I572" i="47" s="1"/>
  <c r="J572" i="47"/>
  <c r="K572" i="47"/>
  <c r="L572" i="47" s="1"/>
  <c r="A573" i="47"/>
  <c r="B573" i="47"/>
  <c r="D573" i="47"/>
  <c r="E573" i="47"/>
  <c r="F573" i="47" s="1"/>
  <c r="G573" i="47"/>
  <c r="H573" i="47"/>
  <c r="J573" i="47"/>
  <c r="K573" i="47"/>
  <c r="L573" i="47" s="1"/>
  <c r="A574" i="47"/>
  <c r="B574" i="47"/>
  <c r="D574" i="47"/>
  <c r="E574" i="47"/>
  <c r="G574" i="47"/>
  <c r="I574" i="47" s="1"/>
  <c r="H574" i="47"/>
  <c r="J574" i="47"/>
  <c r="K574" i="47"/>
  <c r="A575" i="47"/>
  <c r="B575" i="47"/>
  <c r="D575" i="47"/>
  <c r="E575" i="47"/>
  <c r="G575" i="47"/>
  <c r="H575" i="47"/>
  <c r="J575" i="47"/>
  <c r="K575" i="47"/>
  <c r="A576" i="47"/>
  <c r="B576" i="47"/>
  <c r="D576" i="47"/>
  <c r="E576" i="47"/>
  <c r="G576" i="47"/>
  <c r="H576" i="47"/>
  <c r="J576" i="47"/>
  <c r="K576" i="47"/>
  <c r="A577" i="47"/>
  <c r="C577" i="47" s="1"/>
  <c r="B577" i="47"/>
  <c r="D577" i="47"/>
  <c r="E577" i="47"/>
  <c r="G577" i="47"/>
  <c r="I577" i="47" s="1"/>
  <c r="H577" i="47"/>
  <c r="J577" i="47"/>
  <c r="K577" i="47"/>
  <c r="A578" i="47"/>
  <c r="C578" i="47" s="1"/>
  <c r="B578" i="47"/>
  <c r="D578" i="47"/>
  <c r="E578" i="47"/>
  <c r="G578" i="47"/>
  <c r="I578" i="47" s="1"/>
  <c r="H578" i="47"/>
  <c r="J578" i="47"/>
  <c r="K578" i="47"/>
  <c r="A579" i="47"/>
  <c r="B579" i="47"/>
  <c r="D579" i="47"/>
  <c r="E579" i="47"/>
  <c r="G579" i="47"/>
  <c r="I579" i="47" s="1"/>
  <c r="H579" i="47"/>
  <c r="J579" i="47"/>
  <c r="K579" i="47"/>
  <c r="A580" i="47"/>
  <c r="C580" i="47" s="1"/>
  <c r="B580" i="47"/>
  <c r="D580" i="47"/>
  <c r="E580" i="47"/>
  <c r="G580" i="47"/>
  <c r="H580" i="47"/>
  <c r="J580" i="47"/>
  <c r="K580" i="47"/>
  <c r="A581" i="47"/>
  <c r="B581" i="47"/>
  <c r="D581" i="47"/>
  <c r="E581" i="47"/>
  <c r="G581" i="47"/>
  <c r="H581" i="47"/>
  <c r="J581" i="47"/>
  <c r="K581" i="47"/>
  <c r="A582" i="47"/>
  <c r="B582" i="47"/>
  <c r="D582" i="47"/>
  <c r="E582" i="47"/>
  <c r="G582" i="47"/>
  <c r="H582" i="47"/>
  <c r="I582" i="47"/>
  <c r="J582" i="47"/>
  <c r="K582" i="47"/>
  <c r="L582" i="47" s="1"/>
  <c r="A583" i="47"/>
  <c r="B583" i="47"/>
  <c r="D583" i="47"/>
  <c r="E583" i="47"/>
  <c r="F583" i="47" s="1"/>
  <c r="G583" i="47"/>
  <c r="H583" i="47"/>
  <c r="J583" i="47"/>
  <c r="K583" i="47"/>
  <c r="A584" i="47"/>
  <c r="B584" i="47"/>
  <c r="D584" i="47"/>
  <c r="E584" i="47"/>
  <c r="G584" i="47"/>
  <c r="H584" i="47"/>
  <c r="J584" i="47"/>
  <c r="K584" i="47"/>
  <c r="A585" i="47"/>
  <c r="B585" i="47"/>
  <c r="D585" i="47"/>
  <c r="E585" i="47"/>
  <c r="G585" i="47"/>
  <c r="H585" i="47"/>
  <c r="J585" i="47"/>
  <c r="K585" i="47"/>
  <c r="A586" i="47"/>
  <c r="B586" i="47"/>
  <c r="C586" i="47" s="1"/>
  <c r="D586" i="47"/>
  <c r="E586" i="47"/>
  <c r="G586" i="47"/>
  <c r="H586" i="47"/>
  <c r="J586" i="47"/>
  <c r="K586" i="47"/>
  <c r="A587" i="47"/>
  <c r="B587" i="47"/>
  <c r="D587" i="47"/>
  <c r="E587" i="47"/>
  <c r="G587" i="47"/>
  <c r="I587" i="47" s="1"/>
  <c r="H587" i="47"/>
  <c r="J587" i="47"/>
  <c r="K587" i="47"/>
  <c r="A588" i="47"/>
  <c r="C588" i="47" s="1"/>
  <c r="B588" i="47"/>
  <c r="D588" i="47"/>
  <c r="E588" i="47"/>
  <c r="G588" i="47"/>
  <c r="H588" i="47"/>
  <c r="J588" i="47"/>
  <c r="K588" i="47"/>
  <c r="A589" i="47"/>
  <c r="B589" i="47"/>
  <c r="D589" i="47"/>
  <c r="E589" i="47"/>
  <c r="G589" i="47"/>
  <c r="H589" i="47"/>
  <c r="J589" i="47"/>
  <c r="K589" i="47"/>
  <c r="A590" i="47"/>
  <c r="B590" i="47"/>
  <c r="D590" i="47"/>
  <c r="E590" i="47"/>
  <c r="G590" i="47"/>
  <c r="I590" i="47" s="1"/>
  <c r="H590" i="47"/>
  <c r="J590" i="47"/>
  <c r="K590" i="47"/>
  <c r="A591" i="47"/>
  <c r="B591" i="47"/>
  <c r="D591" i="47"/>
  <c r="E591" i="47"/>
  <c r="G591" i="47"/>
  <c r="H591" i="47"/>
  <c r="J591" i="47"/>
  <c r="K591" i="47"/>
  <c r="A592" i="47"/>
  <c r="B592" i="47"/>
  <c r="D592" i="47"/>
  <c r="E592" i="47"/>
  <c r="G592" i="47"/>
  <c r="H592" i="47"/>
  <c r="J592" i="47"/>
  <c r="K592" i="47"/>
  <c r="A593" i="47"/>
  <c r="C593" i="47" s="1"/>
  <c r="B593" i="47"/>
  <c r="D593" i="47"/>
  <c r="E593" i="47"/>
  <c r="G593" i="47"/>
  <c r="I593" i="47" s="1"/>
  <c r="H593" i="47"/>
  <c r="J593" i="47"/>
  <c r="K593" i="47"/>
  <c r="A594" i="47"/>
  <c r="B594" i="47"/>
  <c r="C594" i="47"/>
  <c r="D594" i="47"/>
  <c r="E594" i="47"/>
  <c r="G594" i="47"/>
  <c r="H594" i="47"/>
  <c r="I594" i="47" s="1"/>
  <c r="J594" i="47"/>
  <c r="K594" i="47"/>
  <c r="A595" i="47"/>
  <c r="B595" i="47"/>
  <c r="D595" i="47"/>
  <c r="E595" i="47"/>
  <c r="G595" i="47"/>
  <c r="H595" i="47"/>
  <c r="J595" i="47"/>
  <c r="K595" i="47"/>
  <c r="A596" i="47"/>
  <c r="C596" i="47" s="1"/>
  <c r="B596" i="47"/>
  <c r="D596" i="47"/>
  <c r="E596" i="47"/>
  <c r="G596" i="47"/>
  <c r="H596" i="47"/>
  <c r="J596" i="47"/>
  <c r="K596" i="47"/>
  <c r="A597" i="47"/>
  <c r="B597" i="47"/>
  <c r="D597" i="47"/>
  <c r="E597" i="47"/>
  <c r="G597" i="47"/>
  <c r="H597" i="47"/>
  <c r="J597" i="47"/>
  <c r="K597" i="47"/>
  <c r="A598" i="47"/>
  <c r="B598" i="47"/>
  <c r="D598" i="47"/>
  <c r="E598" i="47"/>
  <c r="G598" i="47"/>
  <c r="I598" i="47" s="1"/>
  <c r="H598" i="47"/>
  <c r="J598" i="47"/>
  <c r="K598" i="47"/>
  <c r="A599" i="47"/>
  <c r="B599" i="47"/>
  <c r="D599" i="47"/>
  <c r="E599" i="47"/>
  <c r="G599" i="47"/>
  <c r="H599" i="47"/>
  <c r="J599" i="47"/>
  <c r="K599" i="47"/>
  <c r="A600" i="47"/>
  <c r="C600" i="47" s="1"/>
  <c r="B600" i="47"/>
  <c r="D600" i="47"/>
  <c r="E600" i="47"/>
  <c r="G600" i="47"/>
  <c r="H600" i="47"/>
  <c r="J600" i="47"/>
  <c r="K600" i="47"/>
  <c r="A601" i="47"/>
  <c r="C601" i="47" s="1"/>
  <c r="B601" i="47"/>
  <c r="D601" i="47"/>
  <c r="E601" i="47"/>
  <c r="G601" i="47"/>
  <c r="I601" i="47" s="1"/>
  <c r="H601" i="47"/>
  <c r="J601" i="47"/>
  <c r="K601" i="47"/>
  <c r="A602" i="47"/>
  <c r="C602" i="47" s="1"/>
  <c r="B602" i="47"/>
  <c r="D602" i="47"/>
  <c r="E602" i="47"/>
  <c r="G602" i="47"/>
  <c r="H602" i="47"/>
  <c r="I602" i="47" s="1"/>
  <c r="J602" i="47"/>
  <c r="K602" i="47"/>
  <c r="A603" i="47"/>
  <c r="B603" i="47"/>
  <c r="D603" i="47"/>
  <c r="E603" i="47"/>
  <c r="G603" i="47"/>
  <c r="H603" i="47"/>
  <c r="J603" i="47"/>
  <c r="K603" i="47"/>
  <c r="A604" i="47"/>
  <c r="B604" i="47"/>
  <c r="C604" i="47" s="1"/>
  <c r="D604" i="47"/>
  <c r="E604" i="47"/>
  <c r="G604" i="47"/>
  <c r="H604" i="47"/>
  <c r="J604" i="47"/>
  <c r="K604" i="47"/>
  <c r="A605" i="47"/>
  <c r="B605" i="47"/>
  <c r="D605" i="47"/>
  <c r="E605" i="47"/>
  <c r="G605" i="47"/>
  <c r="H605" i="47"/>
  <c r="J605" i="47"/>
  <c r="K605" i="47"/>
  <c r="A606" i="47"/>
  <c r="C606" i="47" s="1"/>
  <c r="B606" i="47"/>
  <c r="D606" i="47"/>
  <c r="E606" i="47"/>
  <c r="G606" i="47"/>
  <c r="I606" i="47" s="1"/>
  <c r="H606" i="47"/>
  <c r="J606" i="47"/>
  <c r="K606" i="47"/>
  <c r="A607" i="47"/>
  <c r="B607" i="47"/>
  <c r="D607" i="47"/>
  <c r="E607" i="47"/>
  <c r="G607" i="47"/>
  <c r="H607" i="47"/>
  <c r="J607" i="47"/>
  <c r="K607" i="47"/>
  <c r="A608" i="47"/>
  <c r="B608" i="47"/>
  <c r="D608" i="47"/>
  <c r="E608" i="47"/>
  <c r="G608" i="47"/>
  <c r="H608" i="47"/>
  <c r="J608" i="47"/>
  <c r="K608" i="47"/>
  <c r="A609" i="47"/>
  <c r="C609" i="47" s="1"/>
  <c r="B609" i="47"/>
  <c r="D609" i="47"/>
  <c r="E609" i="47"/>
  <c r="G609" i="47"/>
  <c r="I609" i="47" s="1"/>
  <c r="H609" i="47"/>
  <c r="J609" i="47"/>
  <c r="K609" i="47"/>
  <c r="A610" i="47"/>
  <c r="C610" i="47" s="1"/>
  <c r="B610" i="47"/>
  <c r="D610" i="47"/>
  <c r="E610" i="47"/>
  <c r="G610" i="47"/>
  <c r="H610" i="47"/>
  <c r="J610" i="47"/>
  <c r="K610" i="47"/>
  <c r="A611" i="47"/>
  <c r="B611" i="47"/>
  <c r="D611" i="47"/>
  <c r="E611" i="47"/>
  <c r="G611" i="47"/>
  <c r="I611" i="47" s="1"/>
  <c r="H611" i="47"/>
  <c r="J611" i="47"/>
  <c r="K611" i="47"/>
  <c r="A612" i="47"/>
  <c r="C612" i="47" s="1"/>
  <c r="B612" i="47"/>
  <c r="D612" i="47"/>
  <c r="E612" i="47"/>
  <c r="G612" i="47"/>
  <c r="H612" i="47"/>
  <c r="J612" i="47"/>
  <c r="K612" i="47"/>
  <c r="A613" i="47"/>
  <c r="B613" i="47"/>
  <c r="D613" i="47"/>
  <c r="E613" i="47"/>
  <c r="G613" i="47"/>
  <c r="H613" i="47"/>
  <c r="J613" i="47"/>
  <c r="K613" i="47"/>
  <c r="A614" i="47"/>
  <c r="B614" i="47"/>
  <c r="D614" i="47"/>
  <c r="E614" i="47"/>
  <c r="G614" i="47"/>
  <c r="I614" i="47" s="1"/>
  <c r="H614" i="47"/>
  <c r="J614" i="47"/>
  <c r="K614" i="47"/>
  <c r="L614" i="47" s="1"/>
  <c r="A615" i="47"/>
  <c r="B615" i="47"/>
  <c r="D615" i="47"/>
  <c r="E615" i="47"/>
  <c r="F615" i="47" s="1"/>
  <c r="G615" i="47"/>
  <c r="H615" i="47"/>
  <c r="J615" i="47"/>
  <c r="K615" i="47"/>
  <c r="A616" i="47"/>
  <c r="B616" i="47"/>
  <c r="C616" i="47" s="1"/>
  <c r="D616" i="47"/>
  <c r="E616" i="47"/>
  <c r="G616" i="47"/>
  <c r="H616" i="47"/>
  <c r="J616" i="47"/>
  <c r="K616" i="47"/>
  <c r="A617" i="47"/>
  <c r="B617" i="47"/>
  <c r="D617" i="47"/>
  <c r="E617" i="47"/>
  <c r="G617" i="47"/>
  <c r="H617" i="47"/>
  <c r="J617" i="47"/>
  <c r="K617" i="47"/>
  <c r="A618" i="47"/>
  <c r="C618" i="47" s="1"/>
  <c r="B618" i="47"/>
  <c r="D618" i="47"/>
  <c r="E618" i="47"/>
  <c r="G618" i="47"/>
  <c r="H618" i="47"/>
  <c r="J618" i="47"/>
  <c r="K618" i="47"/>
  <c r="A619" i="47"/>
  <c r="B619" i="47"/>
  <c r="D619" i="47"/>
  <c r="E619" i="47"/>
  <c r="G619" i="47"/>
  <c r="I619" i="47" s="1"/>
  <c r="H619" i="47"/>
  <c r="J619" i="47"/>
  <c r="K619" i="47"/>
  <c r="A620" i="47"/>
  <c r="C620" i="47" s="1"/>
  <c r="B620" i="47"/>
  <c r="D620" i="47"/>
  <c r="E620" i="47"/>
  <c r="G620" i="47"/>
  <c r="H620" i="47"/>
  <c r="J620" i="47"/>
  <c r="K620" i="47"/>
  <c r="A621" i="47"/>
  <c r="B621" i="47"/>
  <c r="D621" i="47"/>
  <c r="E621" i="47"/>
  <c r="G621" i="47"/>
  <c r="H621" i="47"/>
  <c r="J621" i="47"/>
  <c r="K621" i="47"/>
  <c r="A622" i="47"/>
  <c r="C622" i="47" s="1"/>
  <c r="B622" i="47"/>
  <c r="D622" i="47"/>
  <c r="E622" i="47"/>
  <c r="G622" i="47"/>
  <c r="I622" i="47" s="1"/>
  <c r="H622" i="47"/>
  <c r="J622" i="47"/>
  <c r="K622" i="47"/>
  <c r="A623" i="47"/>
  <c r="B623" i="47"/>
  <c r="D623" i="47"/>
  <c r="E623" i="47"/>
  <c r="G623" i="47"/>
  <c r="H623" i="47"/>
  <c r="J623" i="47"/>
  <c r="K623" i="47"/>
  <c r="A624" i="47"/>
  <c r="B624" i="47"/>
  <c r="D624" i="47"/>
  <c r="E624" i="47"/>
  <c r="G624" i="47"/>
  <c r="H624" i="47"/>
  <c r="J624" i="47"/>
  <c r="K624" i="47"/>
  <c r="A625" i="47"/>
  <c r="C625" i="47" s="1"/>
  <c r="B625" i="47"/>
  <c r="D625" i="47"/>
  <c r="E625" i="47"/>
  <c r="G625" i="47"/>
  <c r="I625" i="47" s="1"/>
  <c r="H625" i="47"/>
  <c r="J625" i="47"/>
  <c r="K625" i="47"/>
  <c r="A626" i="47"/>
  <c r="C626" i="47" s="1"/>
  <c r="B626" i="47"/>
  <c r="D626" i="47"/>
  <c r="E626" i="47"/>
  <c r="G626" i="47"/>
  <c r="H626" i="47"/>
  <c r="I626" i="47" s="1"/>
  <c r="J626" i="47"/>
  <c r="K626" i="47"/>
  <c r="A627" i="47"/>
  <c r="B627" i="47"/>
  <c r="D627" i="47"/>
  <c r="E627" i="47"/>
  <c r="G627" i="47"/>
  <c r="H627" i="47"/>
  <c r="J627" i="47"/>
  <c r="K627" i="47"/>
  <c r="A628" i="47"/>
  <c r="B628" i="47"/>
  <c r="C628" i="47" s="1"/>
  <c r="D628" i="47"/>
  <c r="E628" i="47"/>
  <c r="G628" i="47"/>
  <c r="H628" i="47"/>
  <c r="J628" i="47"/>
  <c r="K628" i="47"/>
  <c r="A629" i="47"/>
  <c r="B629" i="47"/>
  <c r="D629" i="47"/>
  <c r="E629" i="47"/>
  <c r="G629" i="47"/>
  <c r="H629" i="47"/>
  <c r="J629" i="47"/>
  <c r="K629" i="47"/>
  <c r="A630" i="47"/>
  <c r="B630" i="47"/>
  <c r="D630" i="47"/>
  <c r="E630" i="47"/>
  <c r="G630" i="47"/>
  <c r="I630" i="47" s="1"/>
  <c r="H630" i="47"/>
  <c r="J630" i="47"/>
  <c r="K630" i="47"/>
  <c r="A631" i="47"/>
  <c r="B631" i="47"/>
  <c r="D631" i="47"/>
  <c r="E631" i="47"/>
  <c r="G631" i="47"/>
  <c r="H631" i="47"/>
  <c r="J631" i="47"/>
  <c r="K631" i="47"/>
  <c r="A632" i="47"/>
  <c r="B632" i="47"/>
  <c r="D632" i="47"/>
  <c r="E632" i="47"/>
  <c r="G632" i="47"/>
  <c r="H632" i="47"/>
  <c r="J632" i="47"/>
  <c r="K632" i="47"/>
  <c r="A633" i="47"/>
  <c r="C633" i="47" s="1"/>
  <c r="B633" i="47"/>
  <c r="D633" i="47"/>
  <c r="E633" i="47"/>
  <c r="G633" i="47"/>
  <c r="I633" i="47" s="1"/>
  <c r="H633" i="47"/>
  <c r="J633" i="47"/>
  <c r="K633" i="47"/>
  <c r="A634" i="47"/>
  <c r="C634" i="47" s="1"/>
  <c r="B634" i="47"/>
  <c r="D634" i="47"/>
  <c r="E634" i="47"/>
  <c r="G634" i="47"/>
  <c r="H634" i="47"/>
  <c r="J634" i="47"/>
  <c r="K634" i="47"/>
  <c r="A635" i="47"/>
  <c r="B635" i="47"/>
  <c r="D635" i="47"/>
  <c r="E635" i="47"/>
  <c r="G635" i="47"/>
  <c r="I635" i="47" s="1"/>
  <c r="H635" i="47"/>
  <c r="J635" i="47"/>
  <c r="K635" i="47"/>
  <c r="A636" i="47"/>
  <c r="B636" i="47"/>
  <c r="C636" i="47"/>
  <c r="D636" i="47"/>
  <c r="E636" i="47"/>
  <c r="G636" i="47"/>
  <c r="H636" i="47"/>
  <c r="I636" i="47" s="1"/>
  <c r="J636" i="47"/>
  <c r="K636" i="47"/>
  <c r="L636" i="47" s="1"/>
  <c r="A637" i="47"/>
  <c r="B637" i="47"/>
  <c r="D637" i="47"/>
  <c r="E637" i="47"/>
  <c r="F637" i="47" s="1"/>
  <c r="G637" i="47"/>
  <c r="H637" i="47"/>
  <c r="J637" i="47"/>
  <c r="K637" i="47"/>
  <c r="L637" i="47" s="1"/>
  <c r="A638" i="47"/>
  <c r="B638" i="47"/>
  <c r="C638" i="47" s="1"/>
  <c r="D638" i="47"/>
  <c r="E638" i="47"/>
  <c r="G638" i="47"/>
  <c r="I638" i="47" s="1"/>
  <c r="H638" i="47"/>
  <c r="J638" i="47"/>
  <c r="K638" i="47"/>
  <c r="A639" i="47"/>
  <c r="B639" i="47"/>
  <c r="D639" i="47"/>
  <c r="E639" i="47"/>
  <c r="G639" i="47"/>
  <c r="H639" i="47"/>
  <c r="J639" i="47"/>
  <c r="K639" i="47"/>
  <c r="A640" i="47"/>
  <c r="B640" i="47"/>
  <c r="D640" i="47"/>
  <c r="E640" i="47"/>
  <c r="G640" i="47"/>
  <c r="H640" i="47"/>
  <c r="J640" i="47"/>
  <c r="K640" i="47"/>
  <c r="A641" i="47"/>
  <c r="C641" i="47" s="1"/>
  <c r="B641" i="47"/>
  <c r="D641" i="47"/>
  <c r="E641" i="47"/>
  <c r="G641" i="47"/>
  <c r="I641" i="47" s="1"/>
  <c r="H641" i="47"/>
  <c r="J641" i="47"/>
  <c r="K641" i="47"/>
  <c r="A642" i="47"/>
  <c r="C642" i="47" s="1"/>
  <c r="B642" i="47"/>
  <c r="D642" i="47"/>
  <c r="E642" i="47"/>
  <c r="G642" i="47"/>
  <c r="H642" i="47"/>
  <c r="J642" i="47"/>
  <c r="K642" i="47"/>
  <c r="A643" i="47"/>
  <c r="B643" i="47"/>
  <c r="D643" i="47"/>
  <c r="E643" i="47"/>
  <c r="G643" i="47"/>
  <c r="I643" i="47" s="1"/>
  <c r="H643" i="47"/>
  <c r="J643" i="47"/>
  <c r="K643" i="47"/>
  <c r="A644" i="47"/>
  <c r="C644" i="47" s="1"/>
  <c r="B644" i="47"/>
  <c r="D644" i="47"/>
  <c r="E644" i="47"/>
  <c r="G644" i="47"/>
  <c r="H644" i="47"/>
  <c r="I644" i="47" s="1"/>
  <c r="J644" i="47"/>
  <c r="K644" i="47"/>
  <c r="L644" i="47" s="1"/>
  <c r="A645" i="47"/>
  <c r="B645" i="47"/>
  <c r="D645" i="47"/>
  <c r="E645" i="47"/>
  <c r="F645" i="47" s="1"/>
  <c r="G645" i="47"/>
  <c r="H645" i="47"/>
  <c r="J645" i="47"/>
  <c r="K645" i="47"/>
  <c r="L645" i="47" s="1"/>
  <c r="A646" i="47"/>
  <c r="B646" i="47"/>
  <c r="D646" i="47"/>
  <c r="E646" i="47"/>
  <c r="G646" i="47"/>
  <c r="H646" i="47"/>
  <c r="I646" i="47" s="1"/>
  <c r="J646" i="47"/>
  <c r="K646" i="47"/>
  <c r="A647" i="47"/>
  <c r="B647" i="47"/>
  <c r="D647" i="47"/>
  <c r="E647" i="47"/>
  <c r="G647" i="47"/>
  <c r="H647" i="47"/>
  <c r="J647" i="47"/>
  <c r="K647" i="47"/>
  <c r="A648" i="47"/>
  <c r="B648" i="47"/>
  <c r="D648" i="47"/>
  <c r="E648" i="47"/>
  <c r="G648" i="47"/>
  <c r="H648" i="47"/>
  <c r="J648" i="47"/>
  <c r="K648" i="47"/>
  <c r="A649" i="47"/>
  <c r="C649" i="47" s="1"/>
  <c r="B649" i="47"/>
  <c r="D649" i="47"/>
  <c r="E649" i="47"/>
  <c r="G649" i="47"/>
  <c r="I649" i="47" s="1"/>
  <c r="H649" i="47"/>
  <c r="J649" i="47"/>
  <c r="K649" i="47"/>
  <c r="A650" i="47"/>
  <c r="C650" i="47" s="1"/>
  <c r="B650" i="47"/>
  <c r="D650" i="47"/>
  <c r="E650" i="47"/>
  <c r="G650" i="47"/>
  <c r="H650" i="47"/>
  <c r="J650" i="47"/>
  <c r="K650" i="47"/>
  <c r="A651" i="47"/>
  <c r="B651" i="47"/>
  <c r="D651" i="47"/>
  <c r="E651" i="47"/>
  <c r="G651" i="47"/>
  <c r="I651" i="47" s="1"/>
  <c r="H651" i="47"/>
  <c r="J651" i="47"/>
  <c r="K651" i="47"/>
  <c r="A652" i="47"/>
  <c r="C652" i="47" s="1"/>
  <c r="B652" i="47"/>
  <c r="D652" i="47"/>
  <c r="E652" i="47"/>
  <c r="G652" i="47"/>
  <c r="H652" i="47"/>
  <c r="J652" i="47"/>
  <c r="K652" i="47"/>
  <c r="A653" i="47"/>
  <c r="B653" i="47"/>
  <c r="D653" i="47"/>
  <c r="E653" i="47"/>
  <c r="G653" i="47"/>
  <c r="H653" i="47"/>
  <c r="J653" i="47"/>
  <c r="K653" i="47"/>
  <c r="A654" i="47"/>
  <c r="B654" i="47"/>
  <c r="D654" i="47"/>
  <c r="E654" i="47"/>
  <c r="G654" i="47"/>
  <c r="I654" i="47" s="1"/>
  <c r="H654" i="47"/>
  <c r="J654" i="47"/>
  <c r="K654" i="47"/>
  <c r="A655" i="47"/>
  <c r="B655" i="47"/>
  <c r="D655" i="47"/>
  <c r="E655" i="47"/>
  <c r="G655" i="47"/>
  <c r="H655" i="47"/>
  <c r="J655" i="47"/>
  <c r="K655" i="47"/>
  <c r="A656" i="47"/>
  <c r="B656" i="47"/>
  <c r="D656" i="47"/>
  <c r="E656" i="47"/>
  <c r="G656" i="47"/>
  <c r="H656" i="47"/>
  <c r="J656" i="47"/>
  <c r="K656" i="47"/>
  <c r="A657" i="47"/>
  <c r="C657" i="47" s="1"/>
  <c r="B657" i="47"/>
  <c r="D657" i="47"/>
  <c r="E657" i="47"/>
  <c r="G657" i="47"/>
  <c r="I657" i="47" s="1"/>
  <c r="H657" i="47"/>
  <c r="J657" i="47"/>
  <c r="K657" i="47"/>
  <c r="A658" i="47"/>
  <c r="C658" i="47" s="1"/>
  <c r="B658" i="47"/>
  <c r="D658" i="47"/>
  <c r="E658" i="47"/>
  <c r="G658" i="47"/>
  <c r="H658" i="47"/>
  <c r="I658" i="47" s="1"/>
  <c r="J658" i="47"/>
  <c r="K658" i="47"/>
  <c r="A659" i="47"/>
  <c r="B659" i="47"/>
  <c r="D659" i="47"/>
  <c r="E659" i="47"/>
  <c r="G659" i="47"/>
  <c r="H659" i="47"/>
  <c r="J659" i="47"/>
  <c r="K659" i="47"/>
  <c r="A660" i="47"/>
  <c r="C660" i="47" s="1"/>
  <c r="B660" i="47"/>
  <c r="D660" i="47"/>
  <c r="E660" i="47"/>
  <c r="G660" i="47"/>
  <c r="H660" i="47"/>
  <c r="J660" i="47"/>
  <c r="K660" i="47"/>
  <c r="A661" i="47"/>
  <c r="B661" i="47"/>
  <c r="D661" i="47"/>
  <c r="E661" i="47"/>
  <c r="G661" i="47"/>
  <c r="H661" i="47"/>
  <c r="J661" i="47"/>
  <c r="K661" i="47"/>
  <c r="A662" i="47"/>
  <c r="B662" i="47"/>
  <c r="D662" i="47"/>
  <c r="E662" i="47"/>
  <c r="G662" i="47"/>
  <c r="I662" i="47" s="1"/>
  <c r="H662" i="47"/>
  <c r="J662" i="47"/>
  <c r="K662" i="47"/>
  <c r="A663" i="47"/>
  <c r="B663" i="47"/>
  <c r="D663" i="47"/>
  <c r="E663" i="47"/>
  <c r="G663" i="47"/>
  <c r="H663" i="47"/>
  <c r="J663" i="47"/>
  <c r="K663" i="47"/>
  <c r="A664" i="47"/>
  <c r="B664" i="47"/>
  <c r="D664" i="47"/>
  <c r="E664" i="47"/>
  <c r="G664" i="47"/>
  <c r="H664" i="47"/>
  <c r="J664" i="47"/>
  <c r="K664" i="47"/>
  <c r="A665" i="47"/>
  <c r="C665" i="47" s="1"/>
  <c r="B665" i="47"/>
  <c r="D665" i="47"/>
  <c r="E665" i="47"/>
  <c r="G665" i="47"/>
  <c r="I665" i="47" s="1"/>
  <c r="H665" i="47"/>
  <c r="J665" i="47"/>
  <c r="K665" i="47"/>
  <c r="A666" i="47"/>
  <c r="C666" i="47" s="1"/>
  <c r="B666" i="47"/>
  <c r="D666" i="47"/>
  <c r="E666" i="47"/>
  <c r="G666" i="47"/>
  <c r="H666" i="47"/>
  <c r="J666" i="47"/>
  <c r="K666" i="47"/>
  <c r="A667" i="47"/>
  <c r="B667" i="47"/>
  <c r="D667" i="47"/>
  <c r="E667" i="47"/>
  <c r="G667" i="47"/>
  <c r="I667" i="47" s="1"/>
  <c r="H667" i="47"/>
  <c r="J667" i="47"/>
  <c r="K667" i="47"/>
  <c r="A668" i="47"/>
  <c r="B668" i="47"/>
  <c r="C668" i="47"/>
  <c r="D668" i="47"/>
  <c r="E668" i="47"/>
  <c r="G668" i="47"/>
  <c r="H668" i="47"/>
  <c r="I668" i="47" s="1"/>
  <c r="J668" i="47"/>
  <c r="K668" i="47"/>
  <c r="L668" i="47" s="1"/>
  <c r="A669" i="47"/>
  <c r="B669" i="47"/>
  <c r="D669" i="47"/>
  <c r="E669" i="47"/>
  <c r="F669" i="47" s="1"/>
  <c r="G669" i="47"/>
  <c r="H669" i="47"/>
  <c r="J669" i="47"/>
  <c r="K669" i="47"/>
  <c r="L669" i="47" s="1"/>
  <c r="A670" i="47"/>
  <c r="B670" i="47"/>
  <c r="C670" i="47" s="1"/>
  <c r="D670" i="47"/>
  <c r="E670" i="47"/>
  <c r="G670" i="47"/>
  <c r="H670" i="47"/>
  <c r="I670" i="47" s="1"/>
  <c r="J670" i="47"/>
  <c r="K670" i="47"/>
  <c r="A671" i="47"/>
  <c r="B671" i="47"/>
  <c r="D671" i="47"/>
  <c r="E671" i="47"/>
  <c r="G671" i="47"/>
  <c r="H671" i="47"/>
  <c r="J671" i="47"/>
  <c r="K671" i="47"/>
  <c r="A672" i="47"/>
  <c r="B672" i="47"/>
  <c r="D672" i="47"/>
  <c r="E672" i="47"/>
  <c r="G672" i="47"/>
  <c r="H672" i="47"/>
  <c r="J672" i="47"/>
  <c r="K672" i="47"/>
  <c r="A673" i="47"/>
  <c r="C673" i="47" s="1"/>
  <c r="B673" i="47"/>
  <c r="D673" i="47"/>
  <c r="E673" i="47"/>
  <c r="G673" i="47"/>
  <c r="I673" i="47" s="1"/>
  <c r="H673" i="47"/>
  <c r="J673" i="47"/>
  <c r="K673" i="47"/>
  <c r="A674" i="47"/>
  <c r="C674" i="47" s="1"/>
  <c r="B674" i="47"/>
  <c r="D674" i="47"/>
  <c r="E674" i="47"/>
  <c r="G674" i="47"/>
  <c r="H674" i="47"/>
  <c r="J674" i="47"/>
  <c r="K674" i="47"/>
  <c r="A675" i="47"/>
  <c r="B675" i="47"/>
  <c r="D675" i="47"/>
  <c r="E675" i="47"/>
  <c r="G675" i="47"/>
  <c r="I675" i="47" s="1"/>
  <c r="H675" i="47"/>
  <c r="J675" i="47"/>
  <c r="K675" i="47"/>
  <c r="A676" i="47"/>
  <c r="C676" i="47" s="1"/>
  <c r="B676" i="47"/>
  <c r="D676" i="47"/>
  <c r="E676" i="47"/>
  <c r="G676" i="47"/>
  <c r="H676" i="47"/>
  <c r="J676" i="47"/>
  <c r="K676" i="47"/>
  <c r="A677" i="47"/>
  <c r="B677" i="47"/>
  <c r="D677" i="47"/>
  <c r="E677" i="47"/>
  <c r="G677" i="47"/>
  <c r="H677" i="47"/>
  <c r="J677" i="47"/>
  <c r="K677" i="47"/>
  <c r="A678" i="47"/>
  <c r="B678" i="47"/>
  <c r="D678" i="47"/>
  <c r="E678" i="47"/>
  <c r="G678" i="47"/>
  <c r="H678" i="47"/>
  <c r="I678" i="47"/>
  <c r="J678" i="47"/>
  <c r="K678" i="47"/>
  <c r="L678" i="47" s="1"/>
  <c r="A679" i="47"/>
  <c r="B679" i="47"/>
  <c r="D679" i="47"/>
  <c r="E679" i="47"/>
  <c r="F679" i="47" s="1"/>
  <c r="G679" i="47"/>
  <c r="H679" i="47"/>
  <c r="J679" i="47"/>
  <c r="K679" i="47"/>
  <c r="A680" i="47"/>
  <c r="B680" i="47"/>
  <c r="C680" i="47" s="1"/>
  <c r="D680" i="47"/>
  <c r="E680" i="47"/>
  <c r="G680" i="47"/>
  <c r="H680" i="47"/>
  <c r="J680" i="47"/>
  <c r="K680" i="47"/>
  <c r="A681" i="47"/>
  <c r="B681" i="47"/>
  <c r="D681" i="47"/>
  <c r="E681" i="47"/>
  <c r="G681" i="47"/>
  <c r="H681" i="47"/>
  <c r="J681" i="47"/>
  <c r="K681" i="47"/>
  <c r="A682" i="47"/>
  <c r="C682" i="47" s="1"/>
  <c r="B682" i="47"/>
  <c r="D682" i="47"/>
  <c r="E682" i="47"/>
  <c r="G682" i="47"/>
  <c r="H682" i="47"/>
  <c r="J682" i="47"/>
  <c r="K682" i="47"/>
  <c r="A683" i="47"/>
  <c r="B683" i="47"/>
  <c r="D683" i="47"/>
  <c r="E683" i="47"/>
  <c r="G683" i="47"/>
  <c r="I683" i="47" s="1"/>
  <c r="H683" i="47"/>
  <c r="J683" i="47"/>
  <c r="K683" i="47"/>
  <c r="A684" i="47"/>
  <c r="C684" i="47" s="1"/>
  <c r="B684" i="47"/>
  <c r="D684" i="47"/>
  <c r="E684" i="47"/>
  <c r="G684" i="47"/>
  <c r="H684" i="47"/>
  <c r="J684" i="47"/>
  <c r="K684" i="47"/>
  <c r="A685" i="47"/>
  <c r="B685" i="47"/>
  <c r="D685" i="47"/>
  <c r="E685" i="47"/>
  <c r="G685" i="47"/>
  <c r="H685" i="47"/>
  <c r="J685" i="47"/>
  <c r="K685" i="47"/>
  <c r="A686" i="47"/>
  <c r="B686" i="47"/>
  <c r="D686" i="47"/>
  <c r="E686" i="47"/>
  <c r="G686" i="47"/>
  <c r="I686" i="47" s="1"/>
  <c r="H686" i="47"/>
  <c r="J686" i="47"/>
  <c r="K686" i="47"/>
  <c r="L686" i="47" s="1"/>
  <c r="A687" i="47"/>
  <c r="B687" i="47"/>
  <c r="D687" i="47"/>
  <c r="E687" i="47"/>
  <c r="F687" i="47" s="1"/>
  <c r="G687" i="47"/>
  <c r="H687" i="47"/>
  <c r="J687" i="47"/>
  <c r="K687" i="47"/>
  <c r="A688" i="47"/>
  <c r="B688" i="47"/>
  <c r="D688" i="47"/>
  <c r="E688" i="47"/>
  <c r="G688" i="47"/>
  <c r="H688" i="47"/>
  <c r="J688" i="47"/>
  <c r="K688" i="47"/>
  <c r="A689" i="47"/>
  <c r="B689" i="47"/>
  <c r="D689" i="47"/>
  <c r="E689" i="47"/>
  <c r="G689" i="47"/>
  <c r="H689" i="47"/>
  <c r="J689" i="47"/>
  <c r="K689" i="47"/>
  <c r="A690" i="47"/>
  <c r="B690" i="47"/>
  <c r="C690" i="47" s="1"/>
  <c r="D690" i="47"/>
  <c r="E690" i="47"/>
  <c r="G690" i="47"/>
  <c r="H690" i="47"/>
  <c r="J690" i="47"/>
  <c r="K690" i="47"/>
  <c r="A691" i="47"/>
  <c r="B691" i="47"/>
  <c r="D691" i="47"/>
  <c r="E691" i="47"/>
  <c r="G691" i="47"/>
  <c r="I691" i="47" s="1"/>
  <c r="H691" i="47"/>
  <c r="J691" i="47"/>
  <c r="K691" i="47"/>
  <c r="A692" i="47"/>
  <c r="C692" i="47" s="1"/>
  <c r="B692" i="47"/>
  <c r="D692" i="47"/>
  <c r="E692" i="47"/>
  <c r="G692" i="47"/>
  <c r="H692" i="47"/>
  <c r="J692" i="47"/>
  <c r="K692" i="47"/>
  <c r="A693" i="47"/>
  <c r="B693" i="47"/>
  <c r="D693" i="47"/>
  <c r="E693" i="47"/>
  <c r="G693" i="47"/>
  <c r="H693" i="47"/>
  <c r="J693" i="47"/>
  <c r="K693" i="47"/>
  <c r="A694" i="47"/>
  <c r="B694" i="47"/>
  <c r="D694" i="47"/>
  <c r="E694" i="47"/>
  <c r="G694" i="47"/>
  <c r="I694" i="47" s="1"/>
  <c r="H694" i="47"/>
  <c r="J694" i="47"/>
  <c r="K694" i="47"/>
  <c r="A695" i="47"/>
  <c r="B695" i="47"/>
  <c r="D695" i="47"/>
  <c r="E695" i="47"/>
  <c r="G695" i="47"/>
  <c r="H695" i="47"/>
  <c r="J695" i="47"/>
  <c r="K695" i="47"/>
  <c r="A696" i="47"/>
  <c r="B696" i="47"/>
  <c r="D696" i="47"/>
  <c r="E696" i="47"/>
  <c r="G696" i="47"/>
  <c r="H696" i="47"/>
  <c r="J696" i="47"/>
  <c r="K696" i="47"/>
  <c r="A697" i="47"/>
  <c r="C697" i="47" s="1"/>
  <c r="B697" i="47"/>
  <c r="D697" i="47"/>
  <c r="E697" i="47"/>
  <c r="G697" i="47"/>
  <c r="I697" i="47" s="1"/>
  <c r="H697" i="47"/>
  <c r="J697" i="47"/>
  <c r="K697" i="47"/>
  <c r="A698" i="47"/>
  <c r="C698" i="47" s="1"/>
  <c r="B698" i="47"/>
  <c r="D698" i="47"/>
  <c r="E698" i="47"/>
  <c r="G698" i="47"/>
  <c r="H698" i="47"/>
  <c r="J698" i="47"/>
  <c r="K698" i="47"/>
  <c r="A699" i="47"/>
  <c r="B699" i="47"/>
  <c r="D699" i="47"/>
  <c r="E699" i="47"/>
  <c r="G699" i="47"/>
  <c r="I699" i="47" s="1"/>
  <c r="H699" i="47"/>
  <c r="J699" i="47"/>
  <c r="K699" i="47"/>
  <c r="A700" i="47"/>
  <c r="C700" i="47" s="1"/>
  <c r="B700" i="47"/>
  <c r="D700" i="47"/>
  <c r="E700" i="47"/>
  <c r="G700" i="47"/>
  <c r="H700" i="47"/>
  <c r="I700" i="47" s="1"/>
  <c r="J700" i="47"/>
  <c r="K700" i="47"/>
  <c r="L700" i="47" s="1"/>
  <c r="A701" i="47"/>
  <c r="B701" i="47"/>
  <c r="D701" i="47"/>
  <c r="E701" i="47"/>
  <c r="F701" i="47" s="1"/>
  <c r="G701" i="47"/>
  <c r="H701" i="47"/>
  <c r="J701" i="47"/>
  <c r="K701" i="47"/>
  <c r="L701" i="47" s="1"/>
  <c r="A702" i="47"/>
  <c r="B702" i="47"/>
  <c r="C702" i="47" s="1"/>
  <c r="D702" i="47"/>
  <c r="E702" i="47"/>
  <c r="G702" i="47"/>
  <c r="I702" i="47" s="1"/>
  <c r="H702" i="47"/>
  <c r="J702" i="47"/>
  <c r="K702" i="47"/>
  <c r="A703" i="47"/>
  <c r="B703" i="47"/>
  <c r="D703" i="47"/>
  <c r="E703" i="47"/>
  <c r="G703" i="47"/>
  <c r="H703" i="47"/>
  <c r="J703" i="47"/>
  <c r="K703" i="47"/>
  <c r="A704" i="47"/>
  <c r="B704" i="47"/>
  <c r="D704" i="47"/>
  <c r="E704" i="47"/>
  <c r="G704" i="47"/>
  <c r="H704" i="47"/>
  <c r="J704" i="47"/>
  <c r="K704" i="47"/>
  <c r="A705" i="47"/>
  <c r="C705" i="47" s="1"/>
  <c r="B705" i="47"/>
  <c r="D705" i="47"/>
  <c r="E705" i="47"/>
  <c r="G705" i="47"/>
  <c r="I705" i="47" s="1"/>
  <c r="H705" i="47"/>
  <c r="J705" i="47"/>
  <c r="K705" i="47"/>
  <c r="A706" i="47"/>
  <c r="C706" i="47" s="1"/>
  <c r="B706" i="47"/>
  <c r="D706" i="47"/>
  <c r="E706" i="47"/>
  <c r="G706" i="47"/>
  <c r="H706" i="47"/>
  <c r="J706" i="47"/>
  <c r="K706" i="47"/>
  <c r="A707" i="47"/>
  <c r="B707" i="47"/>
  <c r="D707" i="47"/>
  <c r="E707" i="47"/>
  <c r="G707" i="47"/>
  <c r="I707" i="47" s="1"/>
  <c r="H707" i="47"/>
  <c r="J707" i="47"/>
  <c r="K707" i="47"/>
  <c r="A708" i="47"/>
  <c r="C708" i="47" s="1"/>
  <c r="B708" i="47"/>
  <c r="D708" i="47"/>
  <c r="E708" i="47"/>
  <c r="G708" i="47"/>
  <c r="H708" i="47"/>
  <c r="J708" i="47"/>
  <c r="K708" i="47"/>
  <c r="A709" i="47"/>
  <c r="B709" i="47"/>
  <c r="D709" i="47"/>
  <c r="E709" i="47"/>
  <c r="G709" i="47"/>
  <c r="H709" i="47"/>
  <c r="J709" i="47"/>
  <c r="K709" i="47"/>
  <c r="A710" i="47"/>
  <c r="B710" i="47"/>
  <c r="D710" i="47"/>
  <c r="E710" i="47"/>
  <c r="G710" i="47"/>
  <c r="I710" i="47" s="1"/>
  <c r="H710" i="47"/>
  <c r="J710" i="47"/>
  <c r="K710" i="47"/>
  <c r="L710" i="47" s="1"/>
  <c r="A711" i="47"/>
  <c r="B711" i="47"/>
  <c r="D711" i="47"/>
  <c r="E711" i="47"/>
  <c r="F711" i="47" s="1"/>
  <c r="G711" i="47"/>
  <c r="H711" i="47"/>
  <c r="J711" i="47"/>
  <c r="K711" i="47"/>
  <c r="A712" i="47"/>
  <c r="B712" i="47"/>
  <c r="C712" i="47" s="1"/>
  <c r="D712" i="47"/>
  <c r="E712" i="47"/>
  <c r="G712" i="47"/>
  <c r="H712" i="47"/>
  <c r="J712" i="47"/>
  <c r="K712" i="47"/>
  <c r="A713" i="47"/>
  <c r="B713" i="47"/>
  <c r="D713" i="47"/>
  <c r="E713" i="47"/>
  <c r="G713" i="47"/>
  <c r="H713" i="47"/>
  <c r="J713" i="47"/>
  <c r="K713" i="47"/>
  <c r="A714" i="47"/>
  <c r="B714" i="47"/>
  <c r="C714" i="47" s="1"/>
  <c r="D714" i="47"/>
  <c r="E714" i="47"/>
  <c r="G714" i="47"/>
  <c r="H714" i="47"/>
  <c r="J714" i="47"/>
  <c r="K714" i="47"/>
  <c r="A715" i="47"/>
  <c r="B715" i="47"/>
  <c r="D715" i="47"/>
  <c r="E715" i="47"/>
  <c r="G715" i="47"/>
  <c r="I715" i="47" s="1"/>
  <c r="H715" i="47"/>
  <c r="J715" i="47"/>
  <c r="K715" i="47"/>
  <c r="A716" i="47"/>
  <c r="C716" i="47" s="1"/>
  <c r="B716" i="47"/>
  <c r="D716" i="47"/>
  <c r="E716" i="47"/>
  <c r="G716" i="47"/>
  <c r="H716" i="47"/>
  <c r="J716" i="47"/>
  <c r="K716" i="47"/>
  <c r="A717" i="47"/>
  <c r="B717" i="47"/>
  <c r="D717" i="47"/>
  <c r="E717" i="47"/>
  <c r="G717" i="47"/>
  <c r="H717" i="47"/>
  <c r="J717" i="47"/>
  <c r="K717" i="47"/>
  <c r="A718" i="47"/>
  <c r="B718" i="47"/>
  <c r="D718" i="47"/>
  <c r="E718" i="47"/>
  <c r="G718" i="47"/>
  <c r="H718" i="47"/>
  <c r="I718" i="47"/>
  <c r="J718" i="47"/>
  <c r="K718" i="47"/>
  <c r="L718" i="47" s="1"/>
  <c r="A719" i="47"/>
  <c r="B719" i="47"/>
  <c r="D719" i="47"/>
  <c r="E719" i="47"/>
  <c r="F719" i="47" s="1"/>
  <c r="G719" i="47"/>
  <c r="H719" i="47"/>
  <c r="J719" i="47"/>
  <c r="K719" i="47"/>
  <c r="A720" i="47"/>
  <c r="B720" i="47"/>
  <c r="D720" i="47"/>
  <c r="E720" i="47"/>
  <c r="G720" i="47"/>
  <c r="H720" i="47"/>
  <c r="J720" i="47"/>
  <c r="K720" i="47"/>
  <c r="A721" i="47"/>
  <c r="B721" i="47"/>
  <c r="D721" i="47"/>
  <c r="E721" i="47"/>
  <c r="G721" i="47"/>
  <c r="H721" i="47"/>
  <c r="J721" i="47"/>
  <c r="K721" i="47"/>
  <c r="A722" i="47"/>
  <c r="C722" i="47" s="1"/>
  <c r="B722" i="47"/>
  <c r="D722" i="47"/>
  <c r="E722" i="47"/>
  <c r="G722" i="47"/>
  <c r="H722" i="47"/>
  <c r="J722" i="47"/>
  <c r="K722" i="47"/>
  <c r="A723" i="47"/>
  <c r="B723" i="47"/>
  <c r="D723" i="47"/>
  <c r="E723" i="47"/>
  <c r="G723" i="47"/>
  <c r="I723" i="47" s="1"/>
  <c r="H723" i="47"/>
  <c r="J723" i="47"/>
  <c r="K723" i="47"/>
  <c r="A724" i="47"/>
  <c r="B724" i="47"/>
  <c r="C724" i="47"/>
  <c r="D724" i="47"/>
  <c r="E724" i="47"/>
  <c r="G724" i="47"/>
  <c r="H724" i="47"/>
  <c r="I724" i="47" s="1"/>
  <c r="J724" i="47"/>
  <c r="K724" i="47"/>
  <c r="L724" i="47" s="1"/>
  <c r="A725" i="47"/>
  <c r="B725" i="47"/>
  <c r="D725" i="47"/>
  <c r="E725" i="47"/>
  <c r="F725" i="47" s="1"/>
  <c r="G725" i="47"/>
  <c r="H725" i="47"/>
  <c r="J725" i="47"/>
  <c r="K725" i="47"/>
  <c r="L725" i="47" s="1"/>
  <c r="A726" i="47"/>
  <c r="B726" i="47"/>
  <c r="D726" i="47"/>
  <c r="E726" i="47"/>
  <c r="G726" i="47"/>
  <c r="H726" i="47"/>
  <c r="J726" i="47"/>
  <c r="K726" i="47"/>
  <c r="L726" i="47" s="1"/>
  <c r="A727" i="47"/>
  <c r="B727" i="47"/>
  <c r="D727" i="47"/>
  <c r="E727" i="47"/>
  <c r="F727" i="47" s="1"/>
  <c r="G727" i="47"/>
  <c r="H727" i="47"/>
  <c r="J727" i="47"/>
  <c r="K727" i="47"/>
  <c r="A728" i="47"/>
  <c r="B728" i="47"/>
  <c r="C728" i="47" s="1"/>
  <c r="D728" i="47"/>
  <c r="E728" i="47"/>
  <c r="G728" i="47"/>
  <c r="H728" i="47"/>
  <c r="J728" i="47"/>
  <c r="K728" i="47"/>
  <c r="A729" i="47"/>
  <c r="B729" i="47"/>
  <c r="D729" i="47"/>
  <c r="E729" i="47"/>
  <c r="G729" i="47"/>
  <c r="H729" i="47"/>
  <c r="J729" i="47"/>
  <c r="K729" i="47"/>
  <c r="A730" i="47"/>
  <c r="B730" i="47"/>
  <c r="C730" i="47" s="1"/>
  <c r="D730" i="47"/>
  <c r="E730" i="47"/>
  <c r="G730" i="47"/>
  <c r="H730" i="47"/>
  <c r="J730" i="47"/>
  <c r="K730" i="47"/>
  <c r="A731" i="47"/>
  <c r="B731" i="47"/>
  <c r="D731" i="47"/>
  <c r="E731" i="47"/>
  <c r="G731" i="47"/>
  <c r="I731" i="47" s="1"/>
  <c r="H731" i="47"/>
  <c r="J731" i="47"/>
  <c r="K731" i="47"/>
  <c r="A732" i="47"/>
  <c r="C732" i="47" s="1"/>
  <c r="B732" i="47"/>
  <c r="D732" i="47"/>
  <c r="E732" i="47"/>
  <c r="G732" i="47"/>
  <c r="H732" i="47"/>
  <c r="I732" i="47" s="1"/>
  <c r="J732" i="47"/>
  <c r="K732" i="47"/>
  <c r="L732" i="47" s="1"/>
  <c r="A733" i="47"/>
  <c r="B733" i="47"/>
  <c r="D733" i="47"/>
  <c r="E733" i="47"/>
  <c r="F733" i="47" s="1"/>
  <c r="G733" i="47"/>
  <c r="H733" i="47"/>
  <c r="J733" i="47"/>
  <c r="K733" i="47"/>
  <c r="L733" i="47" s="1"/>
  <c r="A734" i="47"/>
  <c r="B734" i="47"/>
  <c r="C734" i="47" s="1"/>
  <c r="D734" i="47"/>
  <c r="E734" i="47"/>
  <c r="G734" i="47"/>
  <c r="H734" i="47"/>
  <c r="J734" i="47"/>
  <c r="K734" i="47"/>
  <c r="L734" i="47" s="1"/>
  <c r="A735" i="47"/>
  <c r="B735" i="47"/>
  <c r="D735" i="47"/>
  <c r="E735" i="47"/>
  <c r="F735" i="47" s="1"/>
  <c r="G735" i="47"/>
  <c r="H735" i="47"/>
  <c r="J735" i="47"/>
  <c r="K735" i="47"/>
  <c r="A736" i="47"/>
  <c r="B736" i="47"/>
  <c r="D736" i="47"/>
  <c r="E736" i="47"/>
  <c r="G736" i="47"/>
  <c r="H736" i="47"/>
  <c r="J736" i="47"/>
  <c r="K736" i="47"/>
  <c r="A737" i="47"/>
  <c r="B737" i="47"/>
  <c r="D737" i="47"/>
  <c r="E737" i="47"/>
  <c r="G737" i="47"/>
  <c r="H737" i="47"/>
  <c r="J737" i="47"/>
  <c r="K737" i="47"/>
  <c r="A738" i="47"/>
  <c r="B738" i="47"/>
  <c r="D738" i="47"/>
  <c r="E738" i="47"/>
  <c r="G738" i="47"/>
  <c r="H738" i="47"/>
  <c r="I738" i="47" s="1"/>
  <c r="J738" i="47"/>
  <c r="K738" i="47"/>
  <c r="A739" i="47"/>
  <c r="B739" i="47"/>
  <c r="D739" i="47"/>
  <c r="E739" i="47"/>
  <c r="G739" i="47"/>
  <c r="H739" i="47"/>
  <c r="J739" i="47"/>
  <c r="K739" i="47"/>
  <c r="A740" i="47"/>
  <c r="B740" i="47"/>
  <c r="D740" i="47"/>
  <c r="E740" i="47"/>
  <c r="G740" i="47"/>
  <c r="H740" i="47"/>
  <c r="I740" i="47" s="1"/>
  <c r="J740" i="47"/>
  <c r="K740" i="47"/>
  <c r="A741" i="47"/>
  <c r="B741" i="47"/>
  <c r="C741" i="47" s="1"/>
  <c r="D741" i="47"/>
  <c r="E741" i="47"/>
  <c r="F741" i="47" s="1"/>
  <c r="G741" i="47"/>
  <c r="H741" i="47"/>
  <c r="J741" i="47"/>
  <c r="K741" i="47"/>
  <c r="L741" i="47" s="1"/>
  <c r="A742" i="47"/>
  <c r="B742" i="47"/>
  <c r="D742" i="47"/>
  <c r="E742" i="47"/>
  <c r="F742" i="47" s="1"/>
  <c r="G742" i="47"/>
  <c r="H742" i="47"/>
  <c r="J742" i="47"/>
  <c r="K742" i="47"/>
  <c r="A743" i="47"/>
  <c r="C743" i="47" s="1"/>
  <c r="B743" i="47"/>
  <c r="D743" i="47"/>
  <c r="E743" i="47"/>
  <c r="G743" i="47"/>
  <c r="H743" i="47"/>
  <c r="J743" i="47"/>
  <c r="K743" i="47"/>
  <c r="A744" i="47"/>
  <c r="B744" i="47"/>
  <c r="D744" i="47"/>
  <c r="E744" i="47"/>
  <c r="G744" i="47"/>
  <c r="H744" i="47"/>
  <c r="J744" i="47"/>
  <c r="K744" i="47"/>
  <c r="A745" i="47"/>
  <c r="B745" i="47"/>
  <c r="D745" i="47"/>
  <c r="E745" i="47"/>
  <c r="G745" i="47"/>
  <c r="I745" i="47" s="1"/>
  <c r="H745" i="47"/>
  <c r="J745" i="47"/>
  <c r="K745" i="47"/>
  <c r="A746" i="47"/>
  <c r="C746" i="47" s="1"/>
  <c r="B746" i="47"/>
  <c r="D746" i="47"/>
  <c r="E746" i="47"/>
  <c r="G746" i="47"/>
  <c r="I746" i="47" s="1"/>
  <c r="H746" i="47"/>
  <c r="J746" i="47"/>
  <c r="K746" i="47"/>
  <c r="A747" i="47"/>
  <c r="B747" i="47"/>
  <c r="D747" i="47"/>
  <c r="E747" i="47"/>
  <c r="G747" i="47"/>
  <c r="H747" i="47"/>
  <c r="J747" i="47"/>
  <c r="K747" i="47"/>
  <c r="A748" i="47"/>
  <c r="B748" i="47"/>
  <c r="D748" i="47"/>
  <c r="E748" i="47"/>
  <c r="G748" i="47"/>
  <c r="H748" i="47"/>
  <c r="J748" i="47"/>
  <c r="K748" i="47"/>
  <c r="A749" i="47"/>
  <c r="B749" i="47"/>
  <c r="C749" i="47" s="1"/>
  <c r="D749" i="47"/>
  <c r="E749" i="47"/>
  <c r="F749" i="47" s="1"/>
  <c r="G749" i="47"/>
  <c r="H749" i="47"/>
  <c r="J749" i="47"/>
  <c r="K749" i="47"/>
  <c r="L749" i="47" s="1"/>
  <c r="A750" i="47"/>
  <c r="B750" i="47"/>
  <c r="D750" i="47"/>
  <c r="E750" i="47"/>
  <c r="F750" i="47" s="1"/>
  <c r="G750" i="47"/>
  <c r="H750" i="47"/>
  <c r="I750" i="47" s="1"/>
  <c r="J750" i="47"/>
  <c r="K750" i="47"/>
  <c r="A751" i="47"/>
  <c r="B751" i="47"/>
  <c r="D751" i="47"/>
  <c r="E751" i="47"/>
  <c r="F751" i="47" s="1"/>
  <c r="G751" i="47"/>
  <c r="H751" i="47"/>
  <c r="J751" i="47"/>
  <c r="K751" i="47"/>
  <c r="L751" i="47" s="1"/>
  <c r="A752" i="47"/>
  <c r="B752" i="47"/>
  <c r="D752" i="47"/>
  <c r="E752" i="47"/>
  <c r="G752" i="47"/>
  <c r="H752" i="47"/>
  <c r="J752" i="47"/>
  <c r="K752" i="47"/>
  <c r="A753" i="47"/>
  <c r="B753" i="47"/>
  <c r="D753" i="47"/>
  <c r="E753" i="47"/>
  <c r="G753" i="47"/>
  <c r="H753" i="47"/>
  <c r="J753" i="47"/>
  <c r="K753" i="47"/>
  <c r="A754" i="47"/>
  <c r="B754" i="47"/>
  <c r="D754" i="47"/>
  <c r="E754" i="47"/>
  <c r="G754" i="47"/>
  <c r="H754" i="47"/>
  <c r="I754" i="47" s="1"/>
  <c r="J754" i="47"/>
  <c r="K754" i="47"/>
  <c r="A755" i="47"/>
  <c r="B755" i="47"/>
  <c r="D755" i="47"/>
  <c r="E755" i="47"/>
  <c r="G755" i="47"/>
  <c r="H755" i="47"/>
  <c r="J755" i="47"/>
  <c r="K755" i="47"/>
  <c r="A756" i="47"/>
  <c r="C756" i="47" s="1"/>
  <c r="B756" i="47"/>
  <c r="D756" i="47"/>
  <c r="E756" i="47"/>
  <c r="G756" i="47"/>
  <c r="H756" i="47"/>
  <c r="I756" i="47"/>
  <c r="J756" i="47"/>
  <c r="K756" i="47"/>
  <c r="A757" i="47"/>
  <c r="B757" i="47"/>
  <c r="C757" i="47" s="1"/>
  <c r="D757" i="47"/>
  <c r="E757" i="47"/>
  <c r="F757" i="47" s="1"/>
  <c r="G757" i="47"/>
  <c r="H757" i="47"/>
  <c r="J757" i="47"/>
  <c r="K757" i="47"/>
  <c r="L757" i="47" s="1"/>
  <c r="A758" i="47"/>
  <c r="B758" i="47"/>
  <c r="D758" i="47"/>
  <c r="E758" i="47"/>
  <c r="F758" i="47" s="1"/>
  <c r="G758" i="47"/>
  <c r="H758" i="47"/>
  <c r="J758" i="47"/>
  <c r="K758" i="47"/>
  <c r="A759" i="47"/>
  <c r="B759" i="47"/>
  <c r="D759" i="47"/>
  <c r="E759" i="47"/>
  <c r="F759" i="47" s="1"/>
  <c r="G759" i="47"/>
  <c r="H759" i="47"/>
  <c r="J759" i="47"/>
  <c r="K759" i="47"/>
  <c r="L759" i="47" s="1"/>
  <c r="A760" i="47"/>
  <c r="B760" i="47"/>
  <c r="D760" i="47"/>
  <c r="E760" i="47"/>
  <c r="G760" i="47"/>
  <c r="H760" i="47"/>
  <c r="I760" i="47" s="1"/>
  <c r="J760" i="47"/>
  <c r="K760" i="47"/>
  <c r="A761" i="47"/>
  <c r="B761" i="47"/>
  <c r="D761" i="47"/>
  <c r="E761" i="47"/>
  <c r="G761" i="47"/>
  <c r="H761" i="47"/>
  <c r="J761" i="47"/>
  <c r="K761" i="47"/>
  <c r="A762" i="47"/>
  <c r="B762" i="47"/>
  <c r="D762" i="47"/>
  <c r="E762" i="47"/>
  <c r="G762" i="47"/>
  <c r="I762" i="47" s="1"/>
  <c r="H762" i="47"/>
  <c r="J762" i="47"/>
  <c r="K762" i="47"/>
  <c r="A763" i="47"/>
  <c r="B763" i="47"/>
  <c r="D763" i="47"/>
  <c r="E763" i="47"/>
  <c r="G763" i="47"/>
  <c r="H763" i="47"/>
  <c r="J763" i="47"/>
  <c r="K763" i="47"/>
  <c r="A764" i="47"/>
  <c r="C764" i="47" s="1"/>
  <c r="B764" i="47"/>
  <c r="D764" i="47"/>
  <c r="E764" i="47"/>
  <c r="G764" i="47"/>
  <c r="I764" i="47" s="1"/>
  <c r="H764" i="47"/>
  <c r="J764" i="47"/>
  <c r="K764" i="47"/>
  <c r="A765" i="47"/>
  <c r="B765" i="47"/>
  <c r="C765" i="47" s="1"/>
  <c r="D765" i="47"/>
  <c r="E765" i="47"/>
  <c r="F765" i="47" s="1"/>
  <c r="G765" i="47"/>
  <c r="H765" i="47"/>
  <c r="J765" i="47"/>
  <c r="K765" i="47"/>
  <c r="L765" i="47" s="1"/>
  <c r="A766" i="47"/>
  <c r="B766" i="47"/>
  <c r="D766" i="47"/>
  <c r="E766" i="47"/>
  <c r="F766" i="47" s="1"/>
  <c r="G766" i="47"/>
  <c r="H766" i="47"/>
  <c r="I766" i="47" s="1"/>
  <c r="J766" i="47"/>
  <c r="K766" i="47"/>
  <c r="A767" i="47"/>
  <c r="B767" i="47"/>
  <c r="D767" i="47"/>
  <c r="E767" i="47"/>
  <c r="F767" i="47" s="1"/>
  <c r="G767" i="47"/>
  <c r="H767" i="47"/>
  <c r="J767" i="47"/>
  <c r="K767" i="47"/>
  <c r="L767" i="47" s="1"/>
  <c r="A768" i="47"/>
  <c r="B768" i="47"/>
  <c r="D768" i="47"/>
  <c r="E768" i="47"/>
  <c r="G768" i="47"/>
  <c r="H768" i="47"/>
  <c r="J768" i="47"/>
  <c r="K768" i="47"/>
  <c r="A769" i="47"/>
  <c r="B769" i="47"/>
  <c r="D769" i="47"/>
  <c r="E769" i="47"/>
  <c r="G769" i="47"/>
  <c r="H769" i="47"/>
  <c r="J769" i="47"/>
  <c r="K769" i="47"/>
  <c r="A770" i="47"/>
  <c r="B770" i="47"/>
  <c r="D770" i="47"/>
  <c r="E770" i="47"/>
  <c r="G770" i="47"/>
  <c r="H770" i="47"/>
  <c r="J770" i="47"/>
  <c r="K770" i="47"/>
  <c r="A771" i="47"/>
  <c r="B771" i="47"/>
  <c r="D771" i="47"/>
  <c r="E771" i="47"/>
  <c r="G771" i="47"/>
  <c r="H771" i="47"/>
  <c r="J771" i="47"/>
  <c r="L771" i="47" s="1"/>
  <c r="K771" i="47"/>
  <c r="A772" i="47"/>
  <c r="C772" i="47" s="1"/>
  <c r="B772" i="47"/>
  <c r="D772" i="47"/>
  <c r="E772" i="47"/>
  <c r="G772" i="47"/>
  <c r="I772" i="47" s="1"/>
  <c r="H772" i="47"/>
  <c r="J772" i="47"/>
  <c r="K772" i="47"/>
  <c r="A773" i="47"/>
  <c r="B773" i="47"/>
  <c r="D773" i="47"/>
  <c r="E773" i="47"/>
  <c r="G773" i="47"/>
  <c r="H773" i="47"/>
  <c r="J773" i="47"/>
  <c r="K773" i="47"/>
  <c r="A774" i="47"/>
  <c r="C774" i="47" s="1"/>
  <c r="B774" i="47"/>
  <c r="D774" i="47"/>
  <c r="E774" i="47"/>
  <c r="G774" i="47"/>
  <c r="I774" i="47" s="1"/>
  <c r="H774" i="47"/>
  <c r="J774" i="47"/>
  <c r="K774" i="47"/>
  <c r="A775" i="47"/>
  <c r="B775" i="47"/>
  <c r="C775" i="47" s="1"/>
  <c r="D775" i="47"/>
  <c r="E775" i="47"/>
  <c r="G775" i="47"/>
  <c r="H775" i="47"/>
  <c r="J775" i="47"/>
  <c r="K775" i="47"/>
  <c r="A776" i="47"/>
  <c r="C776" i="47" s="1"/>
  <c r="B776" i="47"/>
  <c r="D776" i="47"/>
  <c r="E776" i="47"/>
  <c r="G776" i="47"/>
  <c r="H776" i="47"/>
  <c r="J776" i="47"/>
  <c r="K776" i="47"/>
  <c r="A777" i="47"/>
  <c r="B777" i="47"/>
  <c r="D777" i="47"/>
  <c r="E777" i="47"/>
  <c r="G777" i="47"/>
  <c r="H777" i="47"/>
  <c r="J777" i="47"/>
  <c r="K777" i="47"/>
  <c r="A778" i="47"/>
  <c r="B778" i="47"/>
  <c r="D778" i="47"/>
  <c r="E778" i="47"/>
  <c r="G778" i="47"/>
  <c r="H778" i="47"/>
  <c r="J778" i="47"/>
  <c r="K778" i="47"/>
  <c r="A779" i="47"/>
  <c r="C779" i="47" s="1"/>
  <c r="B779" i="47"/>
  <c r="D779" i="47"/>
  <c r="E779" i="47"/>
  <c r="G779" i="47"/>
  <c r="I779" i="47" s="1"/>
  <c r="H779" i="47"/>
  <c r="J779" i="47"/>
  <c r="K779" i="47"/>
  <c r="A780" i="47"/>
  <c r="C780" i="47" s="1"/>
  <c r="B780" i="47"/>
  <c r="D780" i="47"/>
  <c r="E780" i="47"/>
  <c r="G780" i="47"/>
  <c r="I780" i="47" s="1"/>
  <c r="H780" i="47"/>
  <c r="J780" i="47"/>
  <c r="K780" i="47"/>
  <c r="A781" i="47"/>
  <c r="B781" i="47"/>
  <c r="D781" i="47"/>
  <c r="E781" i="47"/>
  <c r="G781" i="47"/>
  <c r="H781" i="47"/>
  <c r="J781" i="47"/>
  <c r="K781" i="47"/>
  <c r="A782" i="47"/>
  <c r="B782" i="47"/>
  <c r="D782" i="47"/>
  <c r="E782" i="47"/>
  <c r="G782" i="47"/>
  <c r="H782" i="47"/>
  <c r="J782" i="47"/>
  <c r="K782" i="47"/>
  <c r="A783" i="47"/>
  <c r="C783" i="47" s="1"/>
  <c r="B783" i="47"/>
  <c r="D783" i="47"/>
  <c r="E783" i="47"/>
  <c r="F783" i="47" s="1"/>
  <c r="G783" i="47"/>
  <c r="H783" i="47"/>
  <c r="J783" i="47"/>
  <c r="K783" i="47"/>
  <c r="A784" i="47"/>
  <c r="B784" i="47"/>
  <c r="D784" i="47"/>
  <c r="E784" i="47"/>
  <c r="G784" i="47"/>
  <c r="H784" i="47"/>
  <c r="J784" i="47"/>
  <c r="K784" i="47"/>
  <c r="A785" i="47"/>
  <c r="B785" i="47"/>
  <c r="D785" i="47"/>
  <c r="E785" i="47"/>
  <c r="G785" i="47"/>
  <c r="H785" i="47"/>
  <c r="J785" i="47"/>
  <c r="K785" i="47"/>
  <c r="A786" i="47"/>
  <c r="B786" i="47"/>
  <c r="C786" i="47" s="1"/>
  <c r="D786" i="47"/>
  <c r="E786" i="47"/>
  <c r="G786" i="47"/>
  <c r="H786" i="47"/>
  <c r="J786" i="47"/>
  <c r="K786" i="47"/>
  <c r="A787" i="47"/>
  <c r="B787" i="47"/>
  <c r="D787" i="47"/>
  <c r="E787" i="47"/>
  <c r="G787" i="47"/>
  <c r="I787" i="47" s="1"/>
  <c r="H787" i="47"/>
  <c r="J787" i="47"/>
  <c r="K787" i="47"/>
  <c r="A788" i="47"/>
  <c r="C788" i="47" s="1"/>
  <c r="B788" i="47"/>
  <c r="D788" i="47"/>
  <c r="E788" i="47"/>
  <c r="G788" i="47"/>
  <c r="I788" i="47" s="1"/>
  <c r="H788" i="47"/>
  <c r="J788" i="47"/>
  <c r="K788" i="47"/>
  <c r="A789" i="47"/>
  <c r="B789" i="47"/>
  <c r="D789" i="47"/>
  <c r="E789" i="47"/>
  <c r="G789" i="47"/>
  <c r="H789" i="47"/>
  <c r="J789" i="47"/>
  <c r="K789" i="47"/>
  <c r="A790" i="47"/>
  <c r="C790" i="47" s="1"/>
  <c r="B790" i="47"/>
  <c r="D790" i="47"/>
  <c r="E790" i="47"/>
  <c r="G790" i="47"/>
  <c r="I790" i="47" s="1"/>
  <c r="H790" i="47"/>
  <c r="J790" i="47"/>
  <c r="K790" i="47"/>
  <c r="A791" i="47"/>
  <c r="B791" i="47"/>
  <c r="D791" i="47"/>
  <c r="E791" i="47"/>
  <c r="G791" i="47"/>
  <c r="H791" i="47"/>
  <c r="J791" i="47"/>
  <c r="K791" i="47"/>
  <c r="A792" i="47"/>
  <c r="C792" i="47" s="1"/>
  <c r="B792" i="47"/>
  <c r="D792" i="47"/>
  <c r="E792" i="47"/>
  <c r="G792" i="47"/>
  <c r="H792" i="47"/>
  <c r="J792" i="47"/>
  <c r="K792" i="47"/>
  <c r="A793" i="47"/>
  <c r="B793" i="47"/>
  <c r="D793" i="47"/>
  <c r="E793" i="47"/>
  <c r="G793" i="47"/>
  <c r="H793" i="47"/>
  <c r="J793" i="47"/>
  <c r="K793" i="47"/>
  <c r="A794" i="47"/>
  <c r="B794" i="47"/>
  <c r="D794" i="47"/>
  <c r="E794" i="47"/>
  <c r="G794" i="47"/>
  <c r="H794" i="47"/>
  <c r="J794" i="47"/>
  <c r="K794" i="47"/>
  <c r="A795" i="47"/>
  <c r="C795" i="47" s="1"/>
  <c r="B795" i="47"/>
  <c r="D795" i="47"/>
  <c r="E795" i="47"/>
  <c r="G795" i="47"/>
  <c r="I795" i="47" s="1"/>
  <c r="H795" i="47"/>
  <c r="J795" i="47"/>
  <c r="K795" i="47"/>
  <c r="A796" i="47"/>
  <c r="C796" i="47" s="1"/>
  <c r="B796" i="47"/>
  <c r="D796" i="47"/>
  <c r="E796" i="47"/>
  <c r="G796" i="47"/>
  <c r="H796" i="47"/>
  <c r="I796" i="47"/>
  <c r="J796" i="47"/>
  <c r="K796" i="47"/>
  <c r="A797" i="47"/>
  <c r="B797" i="47"/>
  <c r="C797" i="47" s="1"/>
  <c r="D797" i="47"/>
  <c r="E797" i="47"/>
  <c r="F797" i="47" s="1"/>
  <c r="G797" i="47"/>
  <c r="H797" i="47"/>
  <c r="J797" i="47"/>
  <c r="K797" i="47"/>
  <c r="L797" i="47" s="1"/>
  <c r="A798" i="47"/>
  <c r="B798" i="47"/>
  <c r="D798" i="47"/>
  <c r="E798" i="47"/>
  <c r="F798" i="47" s="1"/>
  <c r="G798" i="47"/>
  <c r="H798" i="47"/>
  <c r="I798" i="47" s="1"/>
  <c r="J798" i="47"/>
  <c r="K798" i="47"/>
  <c r="A799" i="47"/>
  <c r="C799" i="47" s="1"/>
  <c r="B799" i="47"/>
  <c r="D799" i="47"/>
  <c r="E799" i="47"/>
  <c r="G799" i="47"/>
  <c r="H799" i="47"/>
  <c r="J799" i="47"/>
  <c r="K799" i="47"/>
  <c r="A800" i="47"/>
  <c r="B800" i="47"/>
  <c r="D800" i="47"/>
  <c r="E800" i="47"/>
  <c r="G800" i="47"/>
  <c r="H800" i="47"/>
  <c r="J800" i="47"/>
  <c r="K800" i="47"/>
  <c r="A801" i="47"/>
  <c r="C801" i="47" s="1"/>
  <c r="B801" i="47"/>
  <c r="D801" i="47"/>
  <c r="E801" i="47"/>
  <c r="G801" i="47"/>
  <c r="H801" i="47"/>
  <c r="J801" i="47"/>
  <c r="K801" i="47"/>
  <c r="A802" i="47"/>
  <c r="C802" i="47" s="1"/>
  <c r="B802" i="47"/>
  <c r="D802" i="47"/>
  <c r="E802" i="47"/>
  <c r="G802" i="47"/>
  <c r="H802" i="47"/>
  <c r="J802" i="47"/>
  <c r="K802" i="47"/>
  <c r="A803" i="47"/>
  <c r="B803" i="47"/>
  <c r="D803" i="47"/>
  <c r="E803" i="47"/>
  <c r="G803" i="47"/>
  <c r="I803" i="47" s="1"/>
  <c r="H803" i="47"/>
  <c r="J803" i="47"/>
  <c r="K803" i="47"/>
  <c r="A804" i="47"/>
  <c r="C804" i="47" s="1"/>
  <c r="B804" i="47"/>
  <c r="D804" i="47"/>
  <c r="E804" i="47"/>
  <c r="G804" i="47"/>
  <c r="I804" i="47" s="1"/>
  <c r="H804" i="47"/>
  <c r="J804" i="47"/>
  <c r="K804" i="47"/>
  <c r="A805" i="47"/>
  <c r="B805" i="47"/>
  <c r="D805" i="47"/>
  <c r="E805" i="47"/>
  <c r="G805" i="47"/>
  <c r="H805" i="47"/>
  <c r="J805" i="47"/>
  <c r="K805" i="47"/>
  <c r="A806" i="47"/>
  <c r="C806" i="47" s="1"/>
  <c r="B806" i="47"/>
  <c r="D806" i="47"/>
  <c r="E806" i="47"/>
  <c r="G806" i="47"/>
  <c r="I806" i="47" s="1"/>
  <c r="H806" i="47"/>
  <c r="J806" i="47"/>
  <c r="K806" i="47"/>
  <c r="A807" i="47"/>
  <c r="B807" i="47"/>
  <c r="C807" i="47" s="1"/>
  <c r="D807" i="47"/>
  <c r="E807" i="47"/>
  <c r="G807" i="47"/>
  <c r="H807" i="47"/>
  <c r="J807" i="47"/>
  <c r="K807" i="47"/>
  <c r="A808" i="47"/>
  <c r="B808" i="47"/>
  <c r="C808" i="47" s="1"/>
  <c r="D808" i="47"/>
  <c r="E808" i="47"/>
  <c r="G808" i="47"/>
  <c r="H808" i="47"/>
  <c r="J808" i="47"/>
  <c r="K808" i="47"/>
  <c r="A809" i="47"/>
  <c r="B809" i="47"/>
  <c r="D809" i="47"/>
  <c r="E809" i="47"/>
  <c r="G809" i="47"/>
  <c r="H809" i="47"/>
  <c r="J809" i="47"/>
  <c r="K809" i="47"/>
  <c r="A810" i="47"/>
  <c r="B810" i="47"/>
  <c r="D810" i="47"/>
  <c r="E810" i="47"/>
  <c r="G810" i="47"/>
  <c r="H810" i="47"/>
  <c r="J810" i="47"/>
  <c r="K810" i="47"/>
  <c r="A811" i="47"/>
  <c r="C811" i="47" s="1"/>
  <c r="B811" i="47"/>
  <c r="D811" i="47"/>
  <c r="E811" i="47"/>
  <c r="G811" i="47"/>
  <c r="I811" i="47" s="1"/>
  <c r="H811" i="47"/>
  <c r="J811" i="47"/>
  <c r="K811" i="47"/>
  <c r="A812" i="47"/>
  <c r="C812" i="47" s="1"/>
  <c r="B812" i="47"/>
  <c r="D812" i="47"/>
  <c r="E812" i="47"/>
  <c r="G812" i="47"/>
  <c r="I812" i="47" s="1"/>
  <c r="H812" i="47"/>
  <c r="J812" i="47"/>
  <c r="K812" i="47"/>
  <c r="A813" i="47"/>
  <c r="B813" i="47"/>
  <c r="D813" i="47"/>
  <c r="E813" i="47"/>
  <c r="G813" i="47"/>
  <c r="H813" i="47"/>
  <c r="J813" i="47"/>
  <c r="K813" i="47"/>
  <c r="A814" i="47"/>
  <c r="B814" i="47"/>
  <c r="D814" i="47"/>
  <c r="E814" i="47"/>
  <c r="G814" i="47"/>
  <c r="H814" i="47"/>
  <c r="J814" i="47"/>
  <c r="K814" i="47"/>
  <c r="A815" i="47"/>
  <c r="C815" i="47" s="1"/>
  <c r="B815" i="47"/>
  <c r="D815" i="47"/>
  <c r="E815" i="47"/>
  <c r="G815" i="47"/>
  <c r="H815" i="47"/>
  <c r="J815" i="47"/>
  <c r="K815" i="47"/>
  <c r="A816" i="47"/>
  <c r="B816" i="47"/>
  <c r="D816" i="47"/>
  <c r="E816" i="47"/>
  <c r="G816" i="47"/>
  <c r="H816" i="47"/>
  <c r="J816" i="47"/>
  <c r="K816" i="47"/>
  <c r="A817" i="47"/>
  <c r="C817" i="47" s="1"/>
  <c r="B817" i="47"/>
  <c r="D817" i="47"/>
  <c r="E817" i="47"/>
  <c r="G817" i="47"/>
  <c r="H817" i="47"/>
  <c r="J817" i="47"/>
  <c r="K817" i="47"/>
  <c r="A818" i="47"/>
  <c r="C818" i="47" s="1"/>
  <c r="B818" i="47"/>
  <c r="D818" i="47"/>
  <c r="E818" i="47"/>
  <c r="G818" i="47"/>
  <c r="H818" i="47"/>
  <c r="I818" i="47" s="1"/>
  <c r="J818" i="47"/>
  <c r="K818" i="47"/>
  <c r="A819" i="47"/>
  <c r="B819" i="47"/>
  <c r="D819" i="47"/>
  <c r="E819" i="47"/>
  <c r="G819" i="47"/>
  <c r="H819" i="47"/>
  <c r="J819" i="47"/>
  <c r="K819" i="47"/>
  <c r="A820" i="47"/>
  <c r="B820" i="47"/>
  <c r="D820" i="47"/>
  <c r="E820" i="47"/>
  <c r="G820" i="47"/>
  <c r="H820" i="47"/>
  <c r="J820" i="47"/>
  <c r="K820" i="47"/>
  <c r="A821" i="47"/>
  <c r="B821" i="47"/>
  <c r="D821" i="47"/>
  <c r="E821" i="47"/>
  <c r="G821" i="47"/>
  <c r="H821" i="47"/>
  <c r="J821" i="47"/>
  <c r="K821" i="47"/>
  <c r="A822" i="47"/>
  <c r="B822" i="47"/>
  <c r="D822" i="47"/>
  <c r="E822" i="47"/>
  <c r="G822" i="47"/>
  <c r="H822" i="47"/>
  <c r="J822" i="47"/>
  <c r="K822" i="47"/>
  <c r="A823" i="47"/>
  <c r="B823" i="47"/>
  <c r="C823" i="47" s="1"/>
  <c r="D823" i="47"/>
  <c r="E823" i="47"/>
  <c r="G823" i="47"/>
  <c r="H823" i="47"/>
  <c r="J823" i="47"/>
  <c r="K823" i="47"/>
  <c r="A824" i="47"/>
  <c r="C824" i="47" s="1"/>
  <c r="B824" i="47"/>
  <c r="D824" i="47"/>
  <c r="E824" i="47"/>
  <c r="G824" i="47"/>
  <c r="H824" i="47"/>
  <c r="J824" i="47"/>
  <c r="K824" i="47"/>
  <c r="A825" i="47"/>
  <c r="B825" i="47"/>
  <c r="D825" i="47"/>
  <c r="E825" i="47"/>
  <c r="G825" i="47"/>
  <c r="H825" i="47"/>
  <c r="J825" i="47"/>
  <c r="K825" i="47"/>
  <c r="A826" i="47"/>
  <c r="B826" i="47"/>
  <c r="D826" i="47"/>
  <c r="E826" i="47"/>
  <c r="G826" i="47"/>
  <c r="H826" i="47"/>
  <c r="J826" i="47"/>
  <c r="K826" i="47"/>
  <c r="A827" i="47"/>
  <c r="C827" i="47" s="1"/>
  <c r="B827" i="47"/>
  <c r="D827" i="47"/>
  <c r="E827" i="47"/>
  <c r="G827" i="47"/>
  <c r="I827" i="47" s="1"/>
  <c r="H827" i="47"/>
  <c r="J827" i="47"/>
  <c r="K827" i="47"/>
  <c r="A828" i="47"/>
  <c r="C828" i="47" s="1"/>
  <c r="B828" i="47"/>
  <c r="D828" i="47"/>
  <c r="E828" i="47"/>
  <c r="G828" i="47"/>
  <c r="I828" i="47" s="1"/>
  <c r="H828" i="47"/>
  <c r="J828" i="47"/>
  <c r="K828" i="47"/>
  <c r="A829" i="47"/>
  <c r="B829" i="47"/>
  <c r="C829" i="47" s="1"/>
  <c r="D829" i="47"/>
  <c r="E829" i="47"/>
  <c r="F829" i="47" s="1"/>
  <c r="G829" i="47"/>
  <c r="H829" i="47"/>
  <c r="J829" i="47"/>
  <c r="K829" i="47"/>
  <c r="L829" i="47" s="1"/>
  <c r="A830" i="47"/>
  <c r="B830" i="47"/>
  <c r="D830" i="47"/>
  <c r="E830" i="47"/>
  <c r="F830" i="47" s="1"/>
  <c r="G830" i="47"/>
  <c r="H830" i="47"/>
  <c r="I830" i="47" s="1"/>
  <c r="J830" i="47"/>
  <c r="K830" i="47"/>
  <c r="A831" i="47"/>
  <c r="B831" i="47"/>
  <c r="D831" i="47"/>
  <c r="E831" i="47"/>
  <c r="F831" i="47" s="1"/>
  <c r="G831" i="47"/>
  <c r="H831" i="47"/>
  <c r="J831" i="47"/>
  <c r="K831" i="47"/>
  <c r="A832" i="47"/>
  <c r="B832" i="47"/>
  <c r="D832" i="47"/>
  <c r="E832" i="47"/>
  <c r="G832" i="47"/>
  <c r="H832" i="47"/>
  <c r="J832" i="47"/>
  <c r="K832" i="47"/>
  <c r="A833" i="47"/>
  <c r="B833" i="47"/>
  <c r="D833" i="47"/>
  <c r="E833" i="47"/>
  <c r="G833" i="47"/>
  <c r="H833" i="47"/>
  <c r="J833" i="47"/>
  <c r="K833" i="47"/>
  <c r="A834" i="47"/>
  <c r="B834" i="47"/>
  <c r="D834" i="47"/>
  <c r="E834" i="47"/>
  <c r="G834" i="47"/>
  <c r="H834" i="47"/>
  <c r="I834" i="47" s="1"/>
  <c r="J834" i="47"/>
  <c r="K834" i="47"/>
  <c r="A835" i="47"/>
  <c r="B835" i="47"/>
  <c r="D835" i="47"/>
  <c r="E835" i="47"/>
  <c r="G835" i="47"/>
  <c r="H835" i="47"/>
  <c r="J835" i="47"/>
  <c r="K835" i="47"/>
  <c r="A836" i="47"/>
  <c r="B836" i="47"/>
  <c r="D836" i="47"/>
  <c r="E836" i="47"/>
  <c r="G836" i="47"/>
  <c r="H836" i="47"/>
  <c r="J836" i="47"/>
  <c r="K836" i="47"/>
  <c r="A837" i="47"/>
  <c r="B837" i="47"/>
  <c r="D837" i="47"/>
  <c r="E837" i="47"/>
  <c r="G837" i="47"/>
  <c r="H837" i="47"/>
  <c r="J837" i="47"/>
  <c r="K837" i="47"/>
  <c r="A838" i="47"/>
  <c r="B838" i="47"/>
  <c r="D838" i="47"/>
  <c r="E838" i="47"/>
  <c r="G838" i="47"/>
  <c r="H838" i="47"/>
  <c r="I838" i="47" s="1"/>
  <c r="J838" i="47"/>
  <c r="K838" i="47"/>
  <c r="A839" i="47"/>
  <c r="B839" i="47"/>
  <c r="D839" i="47"/>
  <c r="E839" i="47"/>
  <c r="G839" i="47"/>
  <c r="H839" i="47"/>
  <c r="J839" i="47"/>
  <c r="K839" i="47"/>
  <c r="A840" i="47"/>
  <c r="C840" i="47" s="1"/>
  <c r="B840" i="47"/>
  <c r="D840" i="47"/>
  <c r="E840" i="47"/>
  <c r="G840" i="47"/>
  <c r="H840" i="47"/>
  <c r="I840" i="47"/>
  <c r="J840" i="47"/>
  <c r="K840" i="47"/>
  <c r="A841" i="47"/>
  <c r="B841" i="47"/>
  <c r="D841" i="47"/>
  <c r="E841" i="47"/>
  <c r="G841" i="47"/>
  <c r="H841" i="47"/>
  <c r="J841" i="47"/>
  <c r="K841" i="47"/>
  <c r="A842" i="47"/>
  <c r="B842" i="47"/>
  <c r="D842" i="47"/>
  <c r="E842" i="47"/>
  <c r="G842" i="47"/>
  <c r="H842" i="47"/>
  <c r="J842" i="47"/>
  <c r="K842" i="47"/>
  <c r="A843" i="47"/>
  <c r="B843" i="47"/>
  <c r="C843" i="47" s="1"/>
  <c r="D843" i="47"/>
  <c r="E843" i="47"/>
  <c r="G843" i="47"/>
  <c r="H843" i="47"/>
  <c r="J843" i="47"/>
  <c r="K843" i="47"/>
  <c r="A844" i="47"/>
  <c r="B844" i="47"/>
  <c r="D844" i="47"/>
  <c r="E844" i="47"/>
  <c r="G844" i="47"/>
  <c r="H844" i="47"/>
  <c r="J844" i="47"/>
  <c r="K844" i="47"/>
  <c r="A845" i="47"/>
  <c r="B845" i="47"/>
  <c r="D845" i="47"/>
  <c r="E845" i="47"/>
  <c r="G845" i="47"/>
  <c r="H845" i="47"/>
  <c r="J845" i="47"/>
  <c r="K845" i="47"/>
  <c r="A846" i="47"/>
  <c r="B846" i="47"/>
  <c r="D846" i="47"/>
  <c r="E846" i="47"/>
  <c r="G846" i="47"/>
  <c r="I846" i="47" s="1"/>
  <c r="H846" i="47"/>
  <c r="J846" i="47"/>
  <c r="K846" i="47"/>
  <c r="A847" i="47"/>
  <c r="B847" i="47"/>
  <c r="D847" i="47"/>
  <c r="E847" i="47"/>
  <c r="G847" i="47"/>
  <c r="H847" i="47"/>
  <c r="J847" i="47"/>
  <c r="K847" i="47"/>
  <c r="A848" i="47"/>
  <c r="C848" i="47" s="1"/>
  <c r="B848" i="47"/>
  <c r="D848" i="47"/>
  <c r="E848" i="47"/>
  <c r="G848" i="47"/>
  <c r="I848" i="47" s="1"/>
  <c r="H848" i="47"/>
  <c r="J848" i="47"/>
  <c r="K848" i="47"/>
  <c r="A849" i="47"/>
  <c r="B849" i="47"/>
  <c r="D849" i="47"/>
  <c r="E849" i="47"/>
  <c r="G849" i="47"/>
  <c r="H849" i="47"/>
  <c r="J849" i="47"/>
  <c r="K849" i="47"/>
  <c r="A850" i="47"/>
  <c r="B850" i="47"/>
  <c r="D850" i="47"/>
  <c r="E850" i="47"/>
  <c r="G850" i="47"/>
  <c r="H850" i="47"/>
  <c r="J850" i="47"/>
  <c r="K850" i="47"/>
  <c r="A851" i="47"/>
  <c r="B851" i="47"/>
  <c r="C851" i="47" s="1"/>
  <c r="D851" i="47"/>
  <c r="E851" i="47"/>
  <c r="G851" i="47"/>
  <c r="H851" i="47"/>
  <c r="J851" i="47"/>
  <c r="K851" i="47"/>
  <c r="A852" i="47"/>
  <c r="B852" i="47"/>
  <c r="D852" i="47"/>
  <c r="E852" i="47"/>
  <c r="G852" i="47"/>
  <c r="H852" i="47"/>
  <c r="J852" i="47"/>
  <c r="K852" i="47"/>
  <c r="A853" i="47"/>
  <c r="B853" i="47"/>
  <c r="D853" i="47"/>
  <c r="E853" i="47"/>
  <c r="G853" i="47"/>
  <c r="H853" i="47"/>
  <c r="J853" i="47"/>
  <c r="K853" i="47"/>
  <c r="A854" i="47"/>
  <c r="B854" i="47"/>
  <c r="D854" i="47"/>
  <c r="E854" i="47"/>
  <c r="G854" i="47"/>
  <c r="H854" i="47"/>
  <c r="I854" i="47" s="1"/>
  <c r="J854" i="47"/>
  <c r="K854" i="47"/>
  <c r="A855" i="47"/>
  <c r="C855" i="47" s="1"/>
  <c r="B855" i="47"/>
  <c r="D855" i="47"/>
  <c r="E855" i="47"/>
  <c r="G855" i="47"/>
  <c r="H855" i="47"/>
  <c r="J855" i="47"/>
  <c r="K855" i="47"/>
  <c r="A856" i="47"/>
  <c r="C856" i="47" s="1"/>
  <c r="B856" i="47"/>
  <c r="D856" i="47"/>
  <c r="E856" i="47"/>
  <c r="G856" i="47"/>
  <c r="I856" i="47" s="1"/>
  <c r="H856" i="47"/>
  <c r="J856" i="47"/>
  <c r="K856" i="47"/>
  <c r="A857" i="47"/>
  <c r="B857" i="47"/>
  <c r="D857" i="47"/>
  <c r="E857" i="47"/>
  <c r="G857" i="47"/>
  <c r="H857" i="47"/>
  <c r="J857" i="47"/>
  <c r="K857" i="47"/>
  <c r="A858" i="47"/>
  <c r="C858" i="47" s="1"/>
  <c r="B858" i="47"/>
  <c r="D858" i="47"/>
  <c r="E858" i="47"/>
  <c r="G858" i="47"/>
  <c r="I858" i="47" s="1"/>
  <c r="H858" i="47"/>
  <c r="J858" i="47"/>
  <c r="K858" i="47"/>
  <c r="A859" i="47"/>
  <c r="C859" i="47" s="1"/>
  <c r="B859" i="47"/>
  <c r="D859" i="47"/>
  <c r="E859" i="47"/>
  <c r="G859" i="47"/>
  <c r="H859" i="47"/>
  <c r="J859" i="47"/>
  <c r="K859" i="47"/>
  <c r="A860" i="47"/>
  <c r="C860" i="47" s="1"/>
  <c r="B860" i="47"/>
  <c r="D860" i="47"/>
  <c r="E860" i="47"/>
  <c r="G860" i="47"/>
  <c r="I860" i="47" s="1"/>
  <c r="H860" i="47"/>
  <c r="J860" i="47"/>
  <c r="K860" i="47"/>
  <c r="A861" i="47"/>
  <c r="B861" i="47"/>
  <c r="C861" i="47" s="1"/>
  <c r="D861" i="47"/>
  <c r="E861" i="47"/>
  <c r="G861" i="47"/>
  <c r="H861" i="47"/>
  <c r="J861" i="47"/>
  <c r="K861" i="47"/>
  <c r="A862" i="47"/>
  <c r="B862" i="47"/>
  <c r="D862" i="47"/>
  <c r="E862" i="47"/>
  <c r="G862" i="47"/>
  <c r="I862" i="47" s="1"/>
  <c r="H862" i="47"/>
  <c r="J862" i="47"/>
  <c r="K862" i="47"/>
  <c r="A863" i="47"/>
  <c r="C863" i="47" s="1"/>
  <c r="B863" i="47"/>
  <c r="D863" i="47"/>
  <c r="E863" i="47"/>
  <c r="G863" i="47"/>
  <c r="H863" i="47"/>
  <c r="J863" i="47"/>
  <c r="K863" i="47"/>
  <c r="A864" i="47"/>
  <c r="C864" i="47" s="1"/>
  <c r="B864" i="47"/>
  <c r="D864" i="47"/>
  <c r="E864" i="47"/>
  <c r="G864" i="47"/>
  <c r="I864" i="47" s="1"/>
  <c r="H864" i="47"/>
  <c r="J864" i="47"/>
  <c r="K864" i="47"/>
  <c r="A865" i="47"/>
  <c r="B865" i="47"/>
  <c r="D865" i="47"/>
  <c r="E865" i="47"/>
  <c r="G865" i="47"/>
  <c r="H865" i="47"/>
  <c r="J865" i="47"/>
  <c r="K865" i="47"/>
  <c r="A866" i="47"/>
  <c r="C866" i="47" s="1"/>
  <c r="B866" i="47"/>
  <c r="D866" i="47"/>
  <c r="E866" i="47"/>
  <c r="G866" i="47"/>
  <c r="I866" i="47" s="1"/>
  <c r="H866" i="47"/>
  <c r="J866" i="47"/>
  <c r="K866" i="47"/>
  <c r="A867" i="47"/>
  <c r="C867" i="47" s="1"/>
  <c r="B867" i="47"/>
  <c r="D867" i="47"/>
  <c r="E867" i="47"/>
  <c r="G867" i="47"/>
  <c r="H867" i="47"/>
  <c r="J867" i="47"/>
  <c r="K867" i="47"/>
  <c r="A868" i="47"/>
  <c r="C868" i="47" s="1"/>
  <c r="B868" i="47"/>
  <c r="D868" i="47"/>
  <c r="E868" i="47"/>
  <c r="G868" i="47"/>
  <c r="I868" i="47" s="1"/>
  <c r="H868" i="47"/>
  <c r="J868" i="47"/>
  <c r="K868" i="47"/>
  <c r="A869" i="47"/>
  <c r="B869" i="47"/>
  <c r="D869" i="47"/>
  <c r="E869" i="47"/>
  <c r="G869" i="47"/>
  <c r="H869" i="47"/>
  <c r="J869" i="47"/>
  <c r="K869" i="47"/>
  <c r="A870" i="47"/>
  <c r="C870" i="47" s="1"/>
  <c r="B870" i="47"/>
  <c r="D870" i="47"/>
  <c r="E870" i="47"/>
  <c r="G870" i="47"/>
  <c r="I870" i="47" s="1"/>
  <c r="H870" i="47"/>
  <c r="J870" i="47"/>
  <c r="K870" i="47"/>
  <c r="A871" i="47"/>
  <c r="B871" i="47"/>
  <c r="C871" i="47" s="1"/>
  <c r="D871" i="47"/>
  <c r="E871" i="47"/>
  <c r="G871" i="47"/>
  <c r="H871" i="47"/>
  <c r="J871" i="47"/>
  <c r="K871" i="47"/>
  <c r="A872" i="47"/>
  <c r="B872" i="47"/>
  <c r="D872" i="47"/>
  <c r="E872" i="47"/>
  <c r="G872" i="47"/>
  <c r="H872" i="47"/>
  <c r="I872" i="47" s="1"/>
  <c r="J872" i="47"/>
  <c r="K872" i="47"/>
  <c r="A873" i="47"/>
  <c r="B873" i="47"/>
  <c r="D873" i="47"/>
  <c r="E873" i="47"/>
  <c r="G873" i="47"/>
  <c r="H873" i="47"/>
  <c r="J873" i="47"/>
  <c r="K873" i="47"/>
  <c r="A874" i="47"/>
  <c r="C874" i="47" s="1"/>
  <c r="B874" i="47"/>
  <c r="D874" i="47"/>
  <c r="E874" i="47"/>
  <c r="G874" i="47"/>
  <c r="I874" i="47" s="1"/>
  <c r="H874" i="47"/>
  <c r="J874" i="47"/>
  <c r="K874" i="47"/>
  <c r="A875" i="47"/>
  <c r="B875" i="47"/>
  <c r="D875" i="47"/>
  <c r="E875" i="47"/>
  <c r="G875" i="47"/>
  <c r="H875" i="47"/>
  <c r="J875" i="47"/>
  <c r="K875" i="47"/>
  <c r="A876" i="47"/>
  <c r="C876" i="47" s="1"/>
  <c r="B876" i="47"/>
  <c r="D876" i="47"/>
  <c r="E876" i="47"/>
  <c r="G876" i="47"/>
  <c r="I876" i="47" s="1"/>
  <c r="H876" i="47"/>
  <c r="J876" i="47"/>
  <c r="K876" i="47"/>
  <c r="A877" i="47"/>
  <c r="B877" i="47"/>
  <c r="D877" i="47"/>
  <c r="E877" i="47"/>
  <c r="G877" i="47"/>
  <c r="H877" i="47"/>
  <c r="J877" i="47"/>
  <c r="K877" i="47"/>
  <c r="A878" i="47"/>
  <c r="C878" i="47" s="1"/>
  <c r="B878" i="47"/>
  <c r="D878" i="47"/>
  <c r="E878" i="47"/>
  <c r="G878" i="47"/>
  <c r="H878" i="47"/>
  <c r="I878" i="47"/>
  <c r="J878" i="47"/>
  <c r="K878" i="47"/>
  <c r="A879" i="47"/>
  <c r="B879" i="47"/>
  <c r="C879" i="47" s="1"/>
  <c r="D879" i="47"/>
  <c r="E879" i="47"/>
  <c r="G879" i="47"/>
  <c r="H879" i="47"/>
  <c r="J879" i="47"/>
  <c r="K879" i="47"/>
  <c r="A880" i="47"/>
  <c r="B880" i="47"/>
  <c r="D880" i="47"/>
  <c r="E880" i="47"/>
  <c r="G880" i="47"/>
  <c r="I880" i="47" s="1"/>
  <c r="H880" i="47"/>
  <c r="J880" i="47"/>
  <c r="K880" i="47"/>
  <c r="A881" i="47"/>
  <c r="B881" i="47"/>
  <c r="D881" i="47"/>
  <c r="E881" i="47"/>
  <c r="G881" i="47"/>
  <c r="H881" i="47"/>
  <c r="J881" i="47"/>
  <c r="K881" i="47"/>
  <c r="A882" i="47"/>
  <c r="C882" i="47" s="1"/>
  <c r="B882" i="47"/>
  <c r="D882" i="47"/>
  <c r="E882" i="47"/>
  <c r="G882" i="47"/>
  <c r="I882" i="47" s="1"/>
  <c r="H882" i="47"/>
  <c r="J882" i="47"/>
  <c r="K882" i="47"/>
  <c r="A883" i="47"/>
  <c r="B883" i="47"/>
  <c r="D883" i="47"/>
  <c r="E883" i="47"/>
  <c r="G883" i="47"/>
  <c r="H883" i="47"/>
  <c r="J883" i="47"/>
  <c r="K883" i="47"/>
  <c r="A884" i="47"/>
  <c r="C884" i="47" s="1"/>
  <c r="B884" i="47"/>
  <c r="D884" i="47"/>
  <c r="E884" i="47"/>
  <c r="G884" i="47"/>
  <c r="I884" i="47" s="1"/>
  <c r="H884" i="47"/>
  <c r="J884" i="47"/>
  <c r="K884" i="47"/>
  <c r="A885" i="47"/>
  <c r="B885" i="47"/>
  <c r="D885" i="47"/>
  <c r="E885" i="47"/>
  <c r="G885" i="47"/>
  <c r="H885" i="47"/>
  <c r="J885" i="47"/>
  <c r="K885" i="47"/>
  <c r="A886" i="47"/>
  <c r="C886" i="47" s="1"/>
  <c r="B886" i="47"/>
  <c r="D886" i="47"/>
  <c r="E886" i="47"/>
  <c r="G886" i="47"/>
  <c r="H886" i="47"/>
  <c r="I886" i="47"/>
  <c r="J886" i="47"/>
  <c r="K886" i="47"/>
  <c r="A887" i="47"/>
  <c r="B887" i="47"/>
  <c r="C887" i="47" s="1"/>
  <c r="D887" i="47"/>
  <c r="E887" i="47"/>
  <c r="G887" i="47"/>
  <c r="H887" i="47"/>
  <c r="J887" i="47"/>
  <c r="K887" i="47"/>
  <c r="A888" i="47"/>
  <c r="B888" i="47"/>
  <c r="D888" i="47"/>
  <c r="E888" i="47"/>
  <c r="G888" i="47"/>
  <c r="H888" i="47"/>
  <c r="J888" i="47"/>
  <c r="K888" i="47"/>
  <c r="A889" i="47"/>
  <c r="B889" i="47"/>
  <c r="D889" i="47"/>
  <c r="E889" i="47"/>
  <c r="G889" i="47"/>
  <c r="H889" i="47"/>
  <c r="J889" i="47"/>
  <c r="K889" i="47"/>
  <c r="A890" i="47"/>
  <c r="B890" i="47"/>
  <c r="D890" i="47"/>
  <c r="E890" i="47"/>
  <c r="G890" i="47"/>
  <c r="H890" i="47"/>
  <c r="J890" i="47"/>
  <c r="K890" i="47"/>
  <c r="A891" i="47"/>
  <c r="B891" i="47"/>
  <c r="C891" i="47" s="1"/>
  <c r="D891" i="47"/>
  <c r="E891" i="47"/>
  <c r="G891" i="47"/>
  <c r="H891" i="47"/>
  <c r="J891" i="47"/>
  <c r="K891" i="47"/>
  <c r="A892" i="47"/>
  <c r="B892" i="47"/>
  <c r="D892" i="47"/>
  <c r="E892" i="47"/>
  <c r="G892" i="47"/>
  <c r="H892" i="47"/>
  <c r="I892" i="47" s="1"/>
  <c r="J892" i="47"/>
  <c r="K892" i="47"/>
  <c r="A893" i="47"/>
  <c r="B893" i="47"/>
  <c r="D893" i="47"/>
  <c r="E893" i="47"/>
  <c r="G893" i="47"/>
  <c r="H893" i="47"/>
  <c r="J893" i="47"/>
  <c r="K893" i="47"/>
  <c r="A894" i="47"/>
  <c r="C894" i="47" s="1"/>
  <c r="B894" i="47"/>
  <c r="D894" i="47"/>
  <c r="E894" i="47"/>
  <c r="G894" i="47"/>
  <c r="I894" i="47" s="1"/>
  <c r="H894" i="47"/>
  <c r="J894" i="47"/>
  <c r="K894" i="47"/>
  <c r="A895" i="47"/>
  <c r="B895" i="47"/>
  <c r="C895" i="47" s="1"/>
  <c r="D895" i="47"/>
  <c r="E895" i="47"/>
  <c r="G895" i="47"/>
  <c r="H895" i="47"/>
  <c r="J895" i="47"/>
  <c r="K895" i="47"/>
  <c r="A896" i="47"/>
  <c r="B896" i="47"/>
  <c r="D896" i="47"/>
  <c r="E896" i="47"/>
  <c r="G896" i="47"/>
  <c r="H896" i="47"/>
  <c r="J896" i="47"/>
  <c r="K896" i="47"/>
  <c r="A897" i="47"/>
  <c r="B897" i="47"/>
  <c r="D897" i="47"/>
  <c r="E897" i="47"/>
  <c r="G897" i="47"/>
  <c r="H897" i="47"/>
  <c r="J897" i="47"/>
  <c r="K897" i="47"/>
  <c r="A898" i="47"/>
  <c r="B898" i="47"/>
  <c r="D898" i="47"/>
  <c r="E898" i="47"/>
  <c r="G898" i="47"/>
  <c r="H898" i="47"/>
  <c r="J898" i="47"/>
  <c r="K898" i="47"/>
  <c r="A899" i="47"/>
  <c r="B899" i="47"/>
  <c r="C899" i="47" s="1"/>
  <c r="D899" i="47"/>
  <c r="E899" i="47"/>
  <c r="G899" i="47"/>
  <c r="H899" i="47"/>
  <c r="J899" i="47"/>
  <c r="K899" i="47"/>
  <c r="A900" i="47"/>
  <c r="B900" i="47"/>
  <c r="D900" i="47"/>
  <c r="E900" i="47"/>
  <c r="G900" i="47"/>
  <c r="H900" i="47"/>
  <c r="J900" i="47"/>
  <c r="K900" i="47"/>
  <c r="A901" i="47"/>
  <c r="B901" i="47"/>
  <c r="D901" i="47"/>
  <c r="E901" i="47"/>
  <c r="G901" i="47"/>
  <c r="H901" i="47"/>
  <c r="J901" i="47"/>
  <c r="K901" i="47"/>
  <c r="A902" i="47"/>
  <c r="B902" i="47"/>
  <c r="D902" i="47"/>
  <c r="E902" i="47"/>
  <c r="G902" i="47"/>
  <c r="I902" i="47" s="1"/>
  <c r="H902" i="47"/>
  <c r="J902" i="47"/>
  <c r="K902" i="47"/>
  <c r="A903" i="47"/>
  <c r="B903" i="47"/>
  <c r="D903" i="47"/>
  <c r="E903" i="47"/>
  <c r="G903" i="47"/>
  <c r="H903" i="47"/>
  <c r="J903" i="47"/>
  <c r="K903" i="47"/>
  <c r="A904" i="47"/>
  <c r="C904" i="47" s="1"/>
  <c r="B904" i="47"/>
  <c r="D904" i="47"/>
  <c r="E904" i="47"/>
  <c r="G904" i="47"/>
  <c r="I904" i="47" s="1"/>
  <c r="H904" i="47"/>
  <c r="J904" i="47"/>
  <c r="K904" i="47"/>
  <c r="A905" i="47"/>
  <c r="B905" i="47"/>
  <c r="C905" i="47" s="1"/>
  <c r="D905" i="47"/>
  <c r="E905" i="47"/>
  <c r="G905" i="47"/>
  <c r="H905" i="47"/>
  <c r="J905" i="47"/>
  <c r="K905" i="47"/>
  <c r="A906" i="47"/>
  <c r="B906" i="47"/>
  <c r="D906" i="47"/>
  <c r="E906" i="47"/>
  <c r="G906" i="47"/>
  <c r="H906" i="47"/>
  <c r="J906" i="47"/>
  <c r="K906" i="47"/>
  <c r="A907" i="47"/>
  <c r="B907" i="47"/>
  <c r="C907" i="47" s="1"/>
  <c r="D907" i="47"/>
  <c r="E907" i="47"/>
  <c r="G907" i="47"/>
  <c r="H907" i="47"/>
  <c r="J907" i="47"/>
  <c r="K907" i="47"/>
  <c r="A908" i="47"/>
  <c r="B908" i="47"/>
  <c r="D908" i="47"/>
  <c r="E908" i="47"/>
  <c r="G908" i="47"/>
  <c r="H908" i="47"/>
  <c r="J908" i="47"/>
  <c r="K908" i="47"/>
  <c r="A909" i="47"/>
  <c r="B909" i="47"/>
  <c r="D909" i="47"/>
  <c r="E909" i="47"/>
  <c r="G909" i="47"/>
  <c r="H909" i="47"/>
  <c r="J909" i="47"/>
  <c r="K909" i="47"/>
  <c r="A910" i="47"/>
  <c r="B910" i="47"/>
  <c r="D910" i="47"/>
  <c r="E910" i="47"/>
  <c r="G910" i="47"/>
  <c r="H910" i="47"/>
  <c r="I910" i="47" s="1"/>
  <c r="J910" i="47"/>
  <c r="K910" i="47"/>
  <c r="A911" i="47"/>
  <c r="B911" i="47"/>
  <c r="D911" i="47"/>
  <c r="E911" i="47"/>
  <c r="G911" i="47"/>
  <c r="H911" i="47"/>
  <c r="J911" i="47"/>
  <c r="K911" i="47"/>
  <c r="A912" i="47"/>
  <c r="C912" i="47" s="1"/>
  <c r="B912" i="47"/>
  <c r="D912" i="47"/>
  <c r="E912" i="47"/>
  <c r="G912" i="47"/>
  <c r="H912" i="47"/>
  <c r="I912" i="47"/>
  <c r="J912" i="47"/>
  <c r="K912" i="47"/>
  <c r="A913" i="47"/>
  <c r="B913" i="47"/>
  <c r="D913" i="47"/>
  <c r="E913" i="47"/>
  <c r="G913" i="47"/>
  <c r="H913" i="47"/>
  <c r="J913" i="47"/>
  <c r="K913" i="47"/>
  <c r="A914" i="47"/>
  <c r="B914" i="47"/>
  <c r="D914" i="47"/>
  <c r="E914" i="47"/>
  <c r="G914" i="47"/>
  <c r="H914" i="47"/>
  <c r="J914" i="47"/>
  <c r="K914" i="47"/>
  <c r="A915" i="47"/>
  <c r="B915" i="47"/>
  <c r="C915" i="47" s="1"/>
  <c r="D915" i="47"/>
  <c r="E915" i="47"/>
  <c r="G915" i="47"/>
  <c r="H915" i="47"/>
  <c r="J915" i="47"/>
  <c r="K915" i="47"/>
  <c r="A916" i="47"/>
  <c r="B916" i="47"/>
  <c r="D916" i="47"/>
  <c r="E916" i="47"/>
  <c r="G916" i="47"/>
  <c r="H916" i="47"/>
  <c r="J916" i="47"/>
  <c r="K916" i="47"/>
  <c r="A917" i="47"/>
  <c r="B917" i="47"/>
  <c r="C917" i="47" s="1"/>
  <c r="D917" i="47"/>
  <c r="E917" i="47"/>
  <c r="G917" i="47"/>
  <c r="H917" i="47"/>
  <c r="J917" i="47"/>
  <c r="K917" i="47"/>
  <c r="A918" i="47"/>
  <c r="B918" i="47"/>
  <c r="D918" i="47"/>
  <c r="E918" i="47"/>
  <c r="G918" i="47"/>
  <c r="I918" i="47" s="1"/>
  <c r="H918" i="47"/>
  <c r="J918" i="47"/>
  <c r="K918" i="47"/>
  <c r="A919" i="47"/>
  <c r="B919" i="47"/>
  <c r="D919" i="47"/>
  <c r="E919" i="47"/>
  <c r="G919" i="47"/>
  <c r="H919" i="47"/>
  <c r="J919" i="47"/>
  <c r="K919" i="47"/>
  <c r="A920" i="47"/>
  <c r="C920" i="47" s="1"/>
  <c r="B920" i="47"/>
  <c r="D920" i="47"/>
  <c r="E920" i="47"/>
  <c r="G920" i="47"/>
  <c r="I920" i="47" s="1"/>
  <c r="H920" i="47"/>
  <c r="J920" i="47"/>
  <c r="K920" i="47"/>
  <c r="A921" i="47"/>
  <c r="B921" i="47"/>
  <c r="D921" i="47"/>
  <c r="E921" i="47"/>
  <c r="G921" i="47"/>
  <c r="H921" i="47"/>
  <c r="J921" i="47"/>
  <c r="K921" i="47"/>
  <c r="A922" i="47"/>
  <c r="C922" i="47" s="1"/>
  <c r="B922" i="47"/>
  <c r="D922" i="47"/>
  <c r="E922" i="47"/>
  <c r="G922" i="47"/>
  <c r="I922" i="47" s="1"/>
  <c r="H922" i="47"/>
  <c r="J922" i="47"/>
  <c r="K922" i="47"/>
  <c r="A923" i="47"/>
  <c r="C923" i="47" s="1"/>
  <c r="B923" i="47"/>
  <c r="D923" i="47"/>
  <c r="E923" i="47"/>
  <c r="G923" i="47"/>
  <c r="H923" i="47"/>
  <c r="J923" i="47"/>
  <c r="K923" i="47"/>
  <c r="A924" i="47"/>
  <c r="C924" i="47" s="1"/>
  <c r="B924" i="47"/>
  <c r="D924" i="47"/>
  <c r="E924" i="47"/>
  <c r="G924" i="47"/>
  <c r="H924" i="47"/>
  <c r="I924" i="47"/>
  <c r="J924" i="47"/>
  <c r="K924" i="47"/>
  <c r="A925" i="47"/>
  <c r="B925" i="47"/>
  <c r="C925" i="47" s="1"/>
  <c r="D925" i="47"/>
  <c r="E925" i="47"/>
  <c r="G925" i="47"/>
  <c r="H925" i="47"/>
  <c r="J925" i="47"/>
  <c r="K925" i="47"/>
  <c r="A926" i="47"/>
  <c r="B926" i="47"/>
  <c r="D926" i="47"/>
  <c r="E926" i="47"/>
  <c r="G926" i="47"/>
  <c r="H926" i="47"/>
  <c r="I926" i="47" s="1"/>
  <c r="J926" i="47"/>
  <c r="K926" i="47"/>
  <c r="A927" i="47"/>
  <c r="C927" i="47" s="1"/>
  <c r="B927" i="47"/>
  <c r="D927" i="47"/>
  <c r="E927" i="47"/>
  <c r="G927" i="47"/>
  <c r="H927" i="47"/>
  <c r="J927" i="47"/>
  <c r="K927" i="47"/>
  <c r="A928" i="47"/>
  <c r="C928" i="47" s="1"/>
  <c r="B928" i="47"/>
  <c r="D928" i="47"/>
  <c r="E928" i="47"/>
  <c r="G928" i="47"/>
  <c r="I928" i="47" s="1"/>
  <c r="H928" i="47"/>
  <c r="J928" i="47"/>
  <c r="K928" i="47"/>
  <c r="A929" i="47"/>
  <c r="B929" i="47"/>
  <c r="D929" i="47"/>
  <c r="E929" i="47"/>
  <c r="G929" i="47"/>
  <c r="H929" i="47"/>
  <c r="J929" i="47"/>
  <c r="K929" i="47"/>
  <c r="A930" i="47"/>
  <c r="C930" i="47" s="1"/>
  <c r="B930" i="47"/>
  <c r="D930" i="47"/>
  <c r="E930" i="47"/>
  <c r="G930" i="47"/>
  <c r="I930" i="47" s="1"/>
  <c r="H930" i="47"/>
  <c r="J930" i="47"/>
  <c r="K930" i="47"/>
  <c r="A931" i="47"/>
  <c r="C931" i="47" s="1"/>
  <c r="B931" i="47"/>
  <c r="D931" i="47"/>
  <c r="E931" i="47"/>
  <c r="G931" i="47"/>
  <c r="H931" i="47"/>
  <c r="J931" i="47"/>
  <c r="K931" i="47"/>
  <c r="A932" i="47"/>
  <c r="C932" i="47" s="1"/>
  <c r="B932" i="47"/>
  <c r="D932" i="47"/>
  <c r="E932" i="47"/>
  <c r="G932" i="47"/>
  <c r="I932" i="47" s="1"/>
  <c r="H932" i="47"/>
  <c r="J932" i="47"/>
  <c r="K932" i="47"/>
  <c r="A933" i="47"/>
  <c r="B933" i="47"/>
  <c r="D933" i="47"/>
  <c r="E933" i="47"/>
  <c r="G933" i="47"/>
  <c r="H933" i="47"/>
  <c r="J933" i="47"/>
  <c r="K933" i="47"/>
  <c r="A934" i="47"/>
  <c r="C934" i="47" s="1"/>
  <c r="B934" i="47"/>
  <c r="D934" i="47"/>
  <c r="E934" i="47"/>
  <c r="G934" i="47"/>
  <c r="I934" i="47" s="1"/>
  <c r="H934" i="47"/>
  <c r="J934" i="47"/>
  <c r="K934" i="47"/>
  <c r="A935" i="47"/>
  <c r="B935" i="47"/>
  <c r="D935" i="47"/>
  <c r="E935" i="47"/>
  <c r="G935" i="47"/>
  <c r="H935" i="47"/>
  <c r="J935" i="47"/>
  <c r="K935" i="47"/>
  <c r="A936" i="47"/>
  <c r="B936" i="47"/>
  <c r="D936" i="47"/>
  <c r="E936" i="47"/>
  <c r="G936" i="47"/>
  <c r="I936" i="47" s="1"/>
  <c r="H936" i="47"/>
  <c r="J936" i="47"/>
  <c r="K936" i="47"/>
  <c r="A937" i="47"/>
  <c r="B937" i="47"/>
  <c r="D937" i="47"/>
  <c r="E937" i="47"/>
  <c r="G937" i="47"/>
  <c r="H937" i="47"/>
  <c r="J937" i="47"/>
  <c r="K937" i="47"/>
  <c r="A938" i="47"/>
  <c r="C938" i="47" s="1"/>
  <c r="B938" i="47"/>
  <c r="D938" i="47"/>
  <c r="E938" i="47"/>
  <c r="G938" i="47"/>
  <c r="I938" i="47" s="1"/>
  <c r="H938" i="47"/>
  <c r="J938" i="47"/>
  <c r="K938" i="47"/>
  <c r="A939" i="47"/>
  <c r="C939" i="47" s="1"/>
  <c r="B939" i="47"/>
  <c r="D939" i="47"/>
  <c r="E939" i="47"/>
  <c r="G939" i="47"/>
  <c r="H939" i="47"/>
  <c r="J939" i="47"/>
  <c r="K939" i="47"/>
  <c r="A940" i="47"/>
  <c r="C940" i="47" s="1"/>
  <c r="B940" i="47"/>
  <c r="D940" i="47"/>
  <c r="E940" i="47"/>
  <c r="G940" i="47"/>
  <c r="I940" i="47" s="1"/>
  <c r="H940" i="47"/>
  <c r="J940" i="47"/>
  <c r="K940" i="47"/>
  <c r="A941" i="47"/>
  <c r="B941" i="47"/>
  <c r="D941" i="47"/>
  <c r="E941" i="47"/>
  <c r="G941" i="47"/>
  <c r="H941" i="47"/>
  <c r="J941" i="47"/>
  <c r="K941" i="47"/>
  <c r="A942" i="47"/>
  <c r="C942" i="47" s="1"/>
  <c r="B942" i="47"/>
  <c r="D942" i="47"/>
  <c r="E942" i="47"/>
  <c r="G942" i="47"/>
  <c r="I942" i="47" s="1"/>
  <c r="H942" i="47"/>
  <c r="J942" i="47"/>
  <c r="K942" i="47"/>
  <c r="A943" i="47"/>
  <c r="B943" i="47"/>
  <c r="C943" i="47" s="1"/>
  <c r="D943" i="47"/>
  <c r="E943" i="47"/>
  <c r="G943" i="47"/>
  <c r="H943" i="47"/>
  <c r="J943" i="47"/>
  <c r="K943" i="47"/>
  <c r="A944" i="47"/>
  <c r="B944" i="47"/>
  <c r="D944" i="47"/>
  <c r="E944" i="47"/>
  <c r="G944" i="47"/>
  <c r="H944" i="47"/>
  <c r="I944" i="47" s="1"/>
  <c r="J944" i="47"/>
  <c r="K944" i="47"/>
  <c r="A945" i="47"/>
  <c r="B945" i="47"/>
  <c r="D945" i="47"/>
  <c r="E945" i="47"/>
  <c r="G945" i="47"/>
  <c r="H945" i="47"/>
  <c r="J945" i="47"/>
  <c r="K945" i="47"/>
  <c r="A946" i="47"/>
  <c r="C946" i="47" s="1"/>
  <c r="B946" i="47"/>
  <c r="D946" i="47"/>
  <c r="E946" i="47"/>
  <c r="G946" i="47"/>
  <c r="I946" i="47" s="1"/>
  <c r="H946" i="47"/>
  <c r="J946" i="47"/>
  <c r="K946" i="47"/>
  <c r="A947" i="47"/>
  <c r="B947" i="47"/>
  <c r="D947" i="47"/>
  <c r="E947" i="47"/>
  <c r="G947" i="47"/>
  <c r="H947" i="47"/>
  <c r="J947" i="47"/>
  <c r="K947" i="47"/>
  <c r="A948" i="47"/>
  <c r="C948" i="47" s="1"/>
  <c r="B948" i="47"/>
  <c r="D948" i="47"/>
  <c r="E948" i="47"/>
  <c r="G948" i="47"/>
  <c r="H948" i="47"/>
  <c r="I948" i="47"/>
  <c r="J948" i="47"/>
  <c r="K948" i="47"/>
  <c r="A949" i="47"/>
  <c r="B949" i="47"/>
  <c r="D949" i="47"/>
  <c r="E949" i="47"/>
  <c r="G949" i="47"/>
  <c r="H949" i="47"/>
  <c r="J949" i="47"/>
  <c r="K949" i="47"/>
  <c r="A950" i="47"/>
  <c r="B950" i="47"/>
  <c r="D950" i="47"/>
  <c r="E950" i="47"/>
  <c r="G950" i="47"/>
  <c r="I950" i="47" s="1"/>
  <c r="H950" i="47"/>
  <c r="J950" i="47"/>
  <c r="K950" i="47"/>
  <c r="A951" i="47"/>
  <c r="B951" i="47"/>
  <c r="D951" i="47"/>
  <c r="E951" i="47"/>
  <c r="G951" i="47"/>
  <c r="H951" i="47"/>
  <c r="J951" i="47"/>
  <c r="K951" i="47"/>
  <c r="A952" i="47"/>
  <c r="C952" i="47" s="1"/>
  <c r="B952" i="47"/>
  <c r="D952" i="47"/>
  <c r="E952" i="47"/>
  <c r="G952" i="47"/>
  <c r="I952" i="47" s="1"/>
  <c r="H952" i="47"/>
  <c r="J952" i="47"/>
  <c r="K952" i="47"/>
  <c r="A953" i="47"/>
  <c r="B953" i="47"/>
  <c r="D953" i="47"/>
  <c r="E953" i="47"/>
  <c r="G953" i="47"/>
  <c r="H953" i="47"/>
  <c r="J953" i="47"/>
  <c r="K953" i="47"/>
  <c r="A954" i="47"/>
  <c r="C954" i="47" s="1"/>
  <c r="B954" i="47"/>
  <c r="D954" i="47"/>
  <c r="E954" i="47"/>
  <c r="G954" i="47"/>
  <c r="I954" i="47" s="1"/>
  <c r="H954" i="47"/>
  <c r="J954" i="47"/>
  <c r="K954" i="47"/>
  <c r="A955" i="47"/>
  <c r="B955" i="47"/>
  <c r="D955" i="47"/>
  <c r="E955" i="47"/>
  <c r="G955" i="47"/>
  <c r="H955" i="47"/>
  <c r="J955" i="47"/>
  <c r="K955" i="47"/>
  <c r="A956" i="47"/>
  <c r="C956" i="47" s="1"/>
  <c r="B956" i="47"/>
  <c r="D956" i="47"/>
  <c r="E956" i="47"/>
  <c r="G956" i="47"/>
  <c r="I956" i="47" s="1"/>
  <c r="H956" i="47"/>
  <c r="J956" i="47"/>
  <c r="K956" i="47"/>
  <c r="A957" i="47"/>
  <c r="B957" i="47"/>
  <c r="D957" i="47"/>
  <c r="E957" i="47"/>
  <c r="G957" i="47"/>
  <c r="H957" i="47"/>
  <c r="J957" i="47"/>
  <c r="K957" i="47"/>
  <c r="A958" i="47"/>
  <c r="B958" i="47"/>
  <c r="D958" i="47"/>
  <c r="E958" i="47"/>
  <c r="G958" i="47"/>
  <c r="H958" i="47"/>
  <c r="I958" i="47" s="1"/>
  <c r="J958" i="47"/>
  <c r="K958" i="47"/>
  <c r="A959" i="47"/>
  <c r="B959" i="47"/>
  <c r="D959" i="47"/>
  <c r="E959" i="47"/>
  <c r="G959" i="47"/>
  <c r="H959" i="47"/>
  <c r="J959" i="47"/>
  <c r="K959" i="47"/>
  <c r="A960" i="47"/>
  <c r="C960" i="47" s="1"/>
  <c r="B960" i="47"/>
  <c r="D960" i="47"/>
  <c r="E960" i="47"/>
  <c r="G960" i="47"/>
  <c r="I960" i="47" s="1"/>
  <c r="H960" i="47"/>
  <c r="J960" i="47"/>
  <c r="K960" i="47"/>
  <c r="A961" i="47"/>
  <c r="B961" i="47"/>
  <c r="D961" i="47"/>
  <c r="E961" i="47"/>
  <c r="G961" i="47"/>
  <c r="H961" i="47"/>
  <c r="J961" i="47"/>
  <c r="K961" i="47"/>
  <c r="A962" i="47"/>
  <c r="C962" i="47" s="1"/>
  <c r="B962" i="47"/>
  <c r="D962" i="47"/>
  <c r="E962" i="47"/>
  <c r="G962" i="47"/>
  <c r="I962" i="47" s="1"/>
  <c r="H962" i="47"/>
  <c r="J962" i="47"/>
  <c r="K962" i="47"/>
  <c r="A963" i="47"/>
  <c r="B963" i="47"/>
  <c r="D963" i="47"/>
  <c r="E963" i="47"/>
  <c r="G963" i="47"/>
  <c r="H963" i="47"/>
  <c r="J963" i="47"/>
  <c r="K963" i="47"/>
  <c r="A964" i="47"/>
  <c r="C964" i="47" s="1"/>
  <c r="B964" i="47"/>
  <c r="D964" i="47"/>
  <c r="E964" i="47"/>
  <c r="G964" i="47"/>
  <c r="I964" i="47" s="1"/>
  <c r="H964" i="47"/>
  <c r="J964" i="47"/>
  <c r="K964" i="47"/>
  <c r="A965" i="47"/>
  <c r="B965" i="47"/>
  <c r="D965" i="47"/>
  <c r="E965" i="47"/>
  <c r="G965" i="47"/>
  <c r="H965" i="47"/>
  <c r="J965" i="47"/>
  <c r="K965" i="47"/>
  <c r="A966" i="47"/>
  <c r="C966" i="47" s="1"/>
  <c r="B966" i="47"/>
  <c r="D966" i="47"/>
  <c r="E966" i="47"/>
  <c r="G966" i="47"/>
  <c r="I966" i="47" s="1"/>
  <c r="H966" i="47"/>
  <c r="J966" i="47"/>
  <c r="K966" i="47"/>
  <c r="A967" i="47"/>
  <c r="B967" i="47"/>
  <c r="C967" i="47" s="1"/>
  <c r="D967" i="47"/>
  <c r="E967" i="47"/>
  <c r="G967" i="47"/>
  <c r="H967" i="47"/>
  <c r="J967" i="47"/>
  <c r="K967" i="47"/>
  <c r="A968" i="47"/>
  <c r="B968" i="47"/>
  <c r="D968" i="47"/>
  <c r="E968" i="47"/>
  <c r="G968" i="47"/>
  <c r="I968" i="47" s="1"/>
  <c r="H968" i="47"/>
  <c r="J968" i="47"/>
  <c r="K968" i="47"/>
  <c r="A969" i="47"/>
  <c r="K12" i="56" s="1"/>
  <c r="B969" i="47"/>
  <c r="D969" i="47"/>
  <c r="E969" i="47"/>
  <c r="G969" i="47"/>
  <c r="H969" i="47"/>
  <c r="J969" i="47"/>
  <c r="K969" i="47"/>
  <c r="A970" i="47"/>
  <c r="C970" i="47" s="1"/>
  <c r="B970" i="47"/>
  <c r="D970" i="47"/>
  <c r="E970" i="47"/>
  <c r="G970" i="47"/>
  <c r="I970" i="47" s="1"/>
  <c r="H970" i="47"/>
  <c r="J970" i="47"/>
  <c r="K970" i="47"/>
  <c r="A971" i="47"/>
  <c r="B971" i="47"/>
  <c r="D971" i="47"/>
  <c r="E971" i="47"/>
  <c r="G971" i="47"/>
  <c r="H971" i="47"/>
  <c r="J971" i="47"/>
  <c r="K971" i="47"/>
  <c r="A972" i="47"/>
  <c r="C972" i="47" s="1"/>
  <c r="B972" i="47"/>
  <c r="D972" i="47"/>
  <c r="E972" i="47"/>
  <c r="G972" i="47"/>
  <c r="I972" i="47" s="1"/>
  <c r="H972" i="47"/>
  <c r="J972" i="47"/>
  <c r="K972" i="47"/>
  <c r="A973" i="47"/>
  <c r="B973" i="47"/>
  <c r="D973" i="47"/>
  <c r="E973" i="47"/>
  <c r="G973" i="47"/>
  <c r="H973" i="47"/>
  <c r="J973" i="47"/>
  <c r="K973" i="47"/>
  <c r="A974" i="47"/>
  <c r="C974" i="47" s="1"/>
  <c r="B974" i="47"/>
  <c r="D974" i="47"/>
  <c r="E974" i="47"/>
  <c r="G974" i="47"/>
  <c r="I974" i="47" s="1"/>
  <c r="H974" i="47"/>
  <c r="J974" i="47"/>
  <c r="K974" i="47"/>
  <c r="A975" i="47"/>
  <c r="B975" i="47"/>
  <c r="C975" i="47" s="1"/>
  <c r="D975" i="47"/>
  <c r="E975" i="47"/>
  <c r="G975" i="47"/>
  <c r="H975" i="47"/>
  <c r="J975" i="47"/>
  <c r="K975" i="47"/>
  <c r="A976" i="47"/>
  <c r="B976" i="47"/>
  <c r="D976" i="47"/>
  <c r="E976" i="47"/>
  <c r="G976" i="47"/>
  <c r="H976" i="47"/>
  <c r="I976" i="47" s="1"/>
  <c r="J976" i="47"/>
  <c r="K976" i="47"/>
  <c r="A977" i="47"/>
  <c r="B977" i="47"/>
  <c r="D977" i="47"/>
  <c r="E977" i="47"/>
  <c r="G977" i="47"/>
  <c r="H977" i="47"/>
  <c r="J977" i="47"/>
  <c r="K977" i="47"/>
  <c r="A978" i="47"/>
  <c r="C978" i="47" s="1"/>
  <c r="B978" i="47"/>
  <c r="D978" i="47"/>
  <c r="E978" i="47"/>
  <c r="G978" i="47"/>
  <c r="I978" i="47" s="1"/>
  <c r="H978" i="47"/>
  <c r="J978" i="47"/>
  <c r="K978" i="47"/>
  <c r="A979" i="47"/>
  <c r="B979" i="47"/>
  <c r="D979" i="47"/>
  <c r="E979" i="47"/>
  <c r="G979" i="47"/>
  <c r="H979" i="47"/>
  <c r="J979" i="47"/>
  <c r="K979" i="47"/>
  <c r="A980" i="47"/>
  <c r="C980" i="47" s="1"/>
  <c r="B980" i="47"/>
  <c r="D980" i="47"/>
  <c r="E980" i="47"/>
  <c r="G980" i="47"/>
  <c r="I980" i="47" s="1"/>
  <c r="H980" i="47"/>
  <c r="J980" i="47"/>
  <c r="K980" i="47"/>
  <c r="A981" i="47"/>
  <c r="B981" i="47"/>
  <c r="D981" i="47"/>
  <c r="E981" i="47"/>
  <c r="G981" i="47"/>
  <c r="H981" i="47"/>
  <c r="J981" i="47"/>
  <c r="K981" i="47"/>
  <c r="A982" i="47"/>
  <c r="C982" i="47" s="1"/>
  <c r="B982" i="47"/>
  <c r="D982" i="47"/>
  <c r="E982" i="47"/>
  <c r="G982" i="47"/>
  <c r="H982" i="47"/>
  <c r="I982" i="47"/>
  <c r="J982" i="47"/>
  <c r="K982" i="47"/>
  <c r="A983" i="47"/>
  <c r="B983" i="47"/>
  <c r="C983" i="47" s="1"/>
  <c r="D983" i="47"/>
  <c r="E983" i="47"/>
  <c r="G983" i="47"/>
  <c r="H983" i="47"/>
  <c r="J983" i="47"/>
  <c r="K983" i="47"/>
  <c r="A984" i="47"/>
  <c r="B984" i="47"/>
  <c r="D984" i="47"/>
  <c r="E984" i="47"/>
  <c r="G984" i="47"/>
  <c r="H984" i="47"/>
  <c r="J984" i="47"/>
  <c r="K984" i="47"/>
  <c r="A985" i="47"/>
  <c r="B985" i="47"/>
  <c r="D985" i="47"/>
  <c r="E985" i="47"/>
  <c r="G985" i="47"/>
  <c r="H985" i="47"/>
  <c r="J985" i="47"/>
  <c r="K985" i="47"/>
  <c r="A986" i="47"/>
  <c r="B986" i="47"/>
  <c r="D986" i="47"/>
  <c r="E986" i="47"/>
  <c r="G986" i="47"/>
  <c r="H986" i="47"/>
  <c r="J986" i="47"/>
  <c r="K986" i="47"/>
  <c r="A987" i="47"/>
  <c r="B987" i="47"/>
  <c r="C987" i="47" s="1"/>
  <c r="D987" i="47"/>
  <c r="E987" i="47"/>
  <c r="G987" i="47"/>
  <c r="H987" i="47"/>
  <c r="J987" i="47"/>
  <c r="K987" i="47"/>
  <c r="A988" i="47"/>
  <c r="B988" i="47"/>
  <c r="D988" i="47"/>
  <c r="E988" i="47"/>
  <c r="G988" i="47"/>
  <c r="I988" i="47" s="1"/>
  <c r="H988" i="47"/>
  <c r="J988" i="47"/>
  <c r="K988" i="47"/>
  <c r="A989" i="47"/>
  <c r="B989" i="47"/>
  <c r="D989" i="47"/>
  <c r="E989" i="47"/>
  <c r="G989" i="47"/>
  <c r="H989" i="47"/>
  <c r="J989" i="47"/>
  <c r="K989" i="47"/>
  <c r="A990" i="47"/>
  <c r="C990" i="47" s="1"/>
  <c r="B990" i="47"/>
  <c r="D990" i="47"/>
  <c r="E990" i="47"/>
  <c r="G990" i="47"/>
  <c r="H990" i="47"/>
  <c r="I990" i="47"/>
  <c r="J990" i="47"/>
  <c r="K990" i="47"/>
  <c r="A991" i="47"/>
  <c r="B991" i="47"/>
  <c r="C991" i="47" s="1"/>
  <c r="D991" i="47"/>
  <c r="E991" i="47"/>
  <c r="G991" i="47"/>
  <c r="H991" i="47"/>
  <c r="J991" i="47"/>
  <c r="K991" i="47"/>
  <c r="A992" i="47"/>
  <c r="B992" i="47"/>
  <c r="D992" i="47"/>
  <c r="E992" i="47"/>
  <c r="G992" i="47"/>
  <c r="H992" i="47"/>
  <c r="J992" i="47"/>
  <c r="K992" i="47"/>
  <c r="A993" i="47"/>
  <c r="B993" i="47"/>
  <c r="D993" i="47"/>
  <c r="E993" i="47"/>
  <c r="G993" i="47"/>
  <c r="H993" i="47"/>
  <c r="J993" i="47"/>
  <c r="K993" i="47"/>
  <c r="A994" i="47"/>
  <c r="B994" i="47"/>
  <c r="D994" i="47"/>
  <c r="E994" i="47"/>
  <c r="G994" i="47"/>
  <c r="H994" i="47"/>
  <c r="J994" i="47"/>
  <c r="K994" i="47"/>
  <c r="A995" i="47"/>
  <c r="B995" i="47"/>
  <c r="C995" i="47" s="1"/>
  <c r="D995" i="47"/>
  <c r="E995" i="47"/>
  <c r="G995" i="47"/>
  <c r="H995" i="47"/>
  <c r="J995" i="47"/>
  <c r="K995" i="47"/>
  <c r="A996" i="47"/>
  <c r="B996" i="47"/>
  <c r="D996" i="47"/>
  <c r="E996" i="47"/>
  <c r="G996" i="47"/>
  <c r="H996" i="47"/>
  <c r="J996" i="47"/>
  <c r="K996" i="47"/>
  <c r="A997" i="47"/>
  <c r="B997" i="47"/>
  <c r="C997" i="47" s="1"/>
  <c r="D997" i="47"/>
  <c r="E997" i="47"/>
  <c r="G997" i="47"/>
  <c r="H997" i="47"/>
  <c r="J997" i="47"/>
  <c r="K997" i="47"/>
  <c r="A998" i="47"/>
  <c r="B998" i="47"/>
  <c r="D998" i="47"/>
  <c r="E998" i="47"/>
  <c r="G998" i="47"/>
  <c r="H998" i="47"/>
  <c r="I998" i="47" s="1"/>
  <c r="J998" i="47"/>
  <c r="K998" i="47"/>
  <c r="A999" i="47"/>
  <c r="B999" i="47"/>
  <c r="D999" i="47"/>
  <c r="E999" i="47"/>
  <c r="G999" i="47"/>
  <c r="H999" i="47"/>
  <c r="J999" i="47"/>
  <c r="K999" i="47"/>
  <c r="A1000" i="47"/>
  <c r="C1000" i="47" s="1"/>
  <c r="B1000" i="47"/>
  <c r="D1000" i="47"/>
  <c r="E1000" i="47"/>
  <c r="G1000" i="47"/>
  <c r="I1000" i="47" s="1"/>
  <c r="H1000" i="47"/>
  <c r="J1000" i="47"/>
  <c r="K1000" i="47"/>
  <c r="A1001" i="47"/>
  <c r="B1001" i="47"/>
  <c r="D1001" i="47"/>
  <c r="E1001" i="47"/>
  <c r="G1001" i="47"/>
  <c r="H1001" i="47"/>
  <c r="J1001" i="47"/>
  <c r="K1001" i="47"/>
  <c r="A1002" i="47"/>
  <c r="C1002" i="47" s="1"/>
  <c r="B1002" i="47"/>
  <c r="D1002" i="47"/>
  <c r="E1002" i="47"/>
  <c r="G1002" i="47"/>
  <c r="I1002" i="47" s="1"/>
  <c r="H1002" i="47"/>
  <c r="J1002" i="47"/>
  <c r="K1002" i="47"/>
  <c r="A1003" i="47"/>
  <c r="B1003" i="47"/>
  <c r="D1003" i="47"/>
  <c r="E1003" i="47"/>
  <c r="G1003" i="47"/>
  <c r="H1003" i="47"/>
  <c r="J1003" i="47"/>
  <c r="K1003" i="47"/>
  <c r="A1004" i="47"/>
  <c r="C1004" i="47" s="1"/>
  <c r="B1004" i="47"/>
  <c r="D1004" i="47"/>
  <c r="E1004" i="47"/>
  <c r="G1004" i="47"/>
  <c r="I1004" i="47" s="1"/>
  <c r="H1004" i="47"/>
  <c r="J1004" i="47"/>
  <c r="K1004" i="47"/>
  <c r="A1005" i="47"/>
  <c r="B1005" i="47"/>
  <c r="D1005" i="47"/>
  <c r="E1005" i="47"/>
  <c r="G1005" i="47"/>
  <c r="H1005" i="47"/>
  <c r="J1005" i="47"/>
  <c r="K1005" i="47"/>
  <c r="A1006" i="47"/>
  <c r="C1006" i="47" s="1"/>
  <c r="B1006" i="47"/>
  <c r="D1006" i="47"/>
  <c r="E1006" i="47"/>
  <c r="G1006" i="47"/>
  <c r="I1006" i="47" s="1"/>
  <c r="H1006" i="47"/>
  <c r="J1006" i="47"/>
  <c r="K1006" i="47"/>
  <c r="A1007" i="47"/>
  <c r="B1007" i="47"/>
  <c r="C1007" i="47" s="1"/>
  <c r="D1007" i="47"/>
  <c r="E1007" i="47"/>
  <c r="G1007" i="47"/>
  <c r="H1007" i="47"/>
  <c r="J1007" i="47"/>
  <c r="K1007" i="47"/>
  <c r="A1008" i="47"/>
  <c r="B1008" i="47"/>
  <c r="D1008" i="47"/>
  <c r="E1008" i="47"/>
  <c r="G1008" i="47"/>
  <c r="H1008" i="47"/>
  <c r="J1008" i="47"/>
  <c r="K1008" i="47"/>
  <c r="A1009" i="47"/>
  <c r="B1009" i="47"/>
  <c r="D1009" i="47"/>
  <c r="E1009" i="47"/>
  <c r="G1009" i="47"/>
  <c r="H1009" i="47"/>
  <c r="J1009" i="47"/>
  <c r="K1009" i="47"/>
  <c r="A1010" i="47"/>
  <c r="C1010" i="47" s="1"/>
  <c r="B1010" i="47"/>
  <c r="D1010" i="47"/>
  <c r="E1010" i="47"/>
  <c r="G1010" i="47"/>
  <c r="I1010" i="47" s="1"/>
  <c r="H1010" i="47"/>
  <c r="J1010" i="47"/>
  <c r="K1010" i="47"/>
  <c r="A1011" i="47"/>
  <c r="B1011" i="47"/>
  <c r="D1011" i="47"/>
  <c r="E1011" i="47"/>
  <c r="G1011" i="47"/>
  <c r="H1011" i="47"/>
  <c r="J1011" i="47"/>
  <c r="K1011" i="47"/>
  <c r="A1012" i="47"/>
  <c r="C1012" i="47" s="1"/>
  <c r="B1012" i="47"/>
  <c r="D1012" i="47"/>
  <c r="E1012" i="47"/>
  <c r="G1012" i="47"/>
  <c r="I1012" i="47" s="1"/>
  <c r="H1012" i="47"/>
  <c r="J1012" i="47"/>
  <c r="K1012" i="47"/>
  <c r="A1013" i="47"/>
  <c r="B1013" i="47"/>
  <c r="D1013" i="47"/>
  <c r="E1013" i="47"/>
  <c r="G1013" i="47"/>
  <c r="H1013" i="47"/>
  <c r="J1013" i="47"/>
  <c r="K1013" i="47"/>
  <c r="A1014" i="47"/>
  <c r="C1014" i="47" s="1"/>
  <c r="B1014" i="47"/>
  <c r="D1014" i="47"/>
  <c r="E1014" i="47"/>
  <c r="G1014" i="47"/>
  <c r="H1014" i="47"/>
  <c r="I1014" i="47"/>
  <c r="J1014" i="47"/>
  <c r="K1014" i="47"/>
  <c r="A1015" i="47"/>
  <c r="B1015" i="47"/>
  <c r="C1015" i="47" s="1"/>
  <c r="D1015" i="47"/>
  <c r="E1015" i="47"/>
  <c r="G1015" i="47"/>
  <c r="H1015" i="47"/>
  <c r="J1015" i="47"/>
  <c r="K1015" i="47"/>
  <c r="A1016" i="47"/>
  <c r="B1016" i="47"/>
  <c r="D1016" i="47"/>
  <c r="E1016" i="47"/>
  <c r="G1016" i="47"/>
  <c r="H1016" i="47"/>
  <c r="I1016" i="47"/>
  <c r="J1016" i="47"/>
  <c r="K1016" i="47"/>
  <c r="A1017" i="47"/>
  <c r="B1017" i="47"/>
  <c r="C1017" i="47" s="1"/>
  <c r="D1017" i="47"/>
  <c r="E1017" i="47"/>
  <c r="G1017" i="47"/>
  <c r="H1017" i="47"/>
  <c r="J1017" i="47"/>
  <c r="K1017" i="47"/>
  <c r="A1018" i="47"/>
  <c r="B1018" i="47"/>
  <c r="D1018" i="47"/>
  <c r="E1018" i="47"/>
  <c r="G1018" i="47"/>
  <c r="H1018" i="47"/>
  <c r="J1018" i="47"/>
  <c r="K1018" i="47"/>
  <c r="A1019" i="47"/>
  <c r="B1019" i="47"/>
  <c r="C1019" i="47" s="1"/>
  <c r="D1019" i="47"/>
  <c r="E1019" i="47"/>
  <c r="G1019" i="47"/>
  <c r="H1019" i="47"/>
  <c r="J1019" i="47"/>
  <c r="K1019" i="47"/>
  <c r="A1020" i="47"/>
  <c r="B1020" i="47"/>
  <c r="D1020" i="47"/>
  <c r="E1020" i="47"/>
  <c r="G1020" i="47"/>
  <c r="I1020" i="47" s="1"/>
  <c r="H1020" i="47"/>
  <c r="J1020" i="47"/>
  <c r="K1020" i="47"/>
  <c r="A1021" i="47"/>
  <c r="B1021" i="47"/>
  <c r="D1021" i="47"/>
  <c r="E1021" i="47"/>
  <c r="G1021" i="47"/>
  <c r="H1021" i="47"/>
  <c r="J1021" i="47"/>
  <c r="K1021" i="47"/>
  <c r="A1022" i="47"/>
  <c r="C1022" i="47" s="1"/>
  <c r="B1022" i="47"/>
  <c r="D1022" i="47"/>
  <c r="E1022" i="47"/>
  <c r="G1022" i="47"/>
  <c r="I1022" i="47" s="1"/>
  <c r="H1022" i="47"/>
  <c r="J1022" i="47"/>
  <c r="K1022" i="47"/>
  <c r="A1023" i="47"/>
  <c r="C1023" i="47" s="1"/>
  <c r="B1023" i="47"/>
  <c r="D1023" i="47"/>
  <c r="E1023" i="47"/>
  <c r="G1023" i="47"/>
  <c r="H1023" i="47"/>
  <c r="J1023" i="47"/>
  <c r="K1023" i="47"/>
  <c r="A1024" i="47"/>
  <c r="C1024" i="47" s="1"/>
  <c r="B1024" i="47"/>
  <c r="D1024" i="47"/>
  <c r="E1024" i="47"/>
  <c r="G1024" i="47"/>
  <c r="I1024" i="47" s="1"/>
  <c r="H1024" i="47"/>
  <c r="J1024" i="47"/>
  <c r="K1024" i="47"/>
  <c r="A1025" i="47"/>
  <c r="B1025" i="47"/>
  <c r="D1025" i="47"/>
  <c r="E1025" i="47"/>
  <c r="G1025" i="47"/>
  <c r="H1025" i="47"/>
  <c r="J1025" i="47"/>
  <c r="K1025" i="47"/>
  <c r="A1026" i="47"/>
  <c r="C1026" i="47" s="1"/>
  <c r="B1026" i="47"/>
  <c r="D1026" i="47"/>
  <c r="E1026" i="47"/>
  <c r="G1026" i="47"/>
  <c r="I1026" i="47" s="1"/>
  <c r="H1026" i="47"/>
  <c r="J1026" i="47"/>
  <c r="K1026" i="47"/>
  <c r="A1027" i="47"/>
  <c r="C1027" i="47" s="1"/>
  <c r="B1027" i="47"/>
  <c r="D1027" i="47"/>
  <c r="E1027" i="47"/>
  <c r="G1027" i="47"/>
  <c r="H1027" i="47"/>
  <c r="J1027" i="47"/>
  <c r="K1027" i="47"/>
  <c r="A1028" i="47"/>
  <c r="C1028" i="47" s="1"/>
  <c r="B1028" i="47"/>
  <c r="D1028" i="47"/>
  <c r="E1028" i="47"/>
  <c r="G1028" i="47"/>
  <c r="I1028" i="47" s="1"/>
  <c r="H1028" i="47"/>
  <c r="J1028" i="47"/>
  <c r="K1028" i="47"/>
  <c r="A1029" i="47"/>
  <c r="B1029" i="47"/>
  <c r="D1029" i="47"/>
  <c r="E1029" i="47"/>
  <c r="G1029" i="47"/>
  <c r="H1029" i="47"/>
  <c r="J1029" i="47"/>
  <c r="K1029" i="47"/>
  <c r="A1030" i="47"/>
  <c r="C1030" i="47" s="1"/>
  <c r="B1030" i="47"/>
  <c r="D1030" i="47"/>
  <c r="E1030" i="47"/>
  <c r="G1030" i="47"/>
  <c r="I1030" i="47" s="1"/>
  <c r="H1030" i="47"/>
  <c r="J1030" i="47"/>
  <c r="K1030" i="47"/>
  <c r="A1031" i="47"/>
  <c r="B1031" i="47"/>
  <c r="D1031" i="47"/>
  <c r="E1031" i="47"/>
  <c r="G1031" i="47"/>
  <c r="H1031" i="47"/>
  <c r="J1031" i="47"/>
  <c r="K1031" i="47"/>
  <c r="A1032" i="47"/>
  <c r="B1032" i="47"/>
  <c r="D1032" i="47"/>
  <c r="E1032" i="47"/>
  <c r="G1032" i="47"/>
  <c r="H1032" i="47"/>
  <c r="J1032" i="47"/>
  <c r="K1032" i="47"/>
  <c r="A1033" i="47"/>
  <c r="B1033" i="47"/>
  <c r="C1033" i="47" s="1"/>
  <c r="D1033" i="47"/>
  <c r="E1033" i="47"/>
  <c r="G1033" i="47"/>
  <c r="H1033" i="47"/>
  <c r="J1033" i="47"/>
  <c r="K1033" i="47"/>
  <c r="A1034" i="47"/>
  <c r="B1034" i="47"/>
  <c r="D1034" i="47"/>
  <c r="E1034" i="47"/>
  <c r="G1034" i="47"/>
  <c r="H1034" i="47"/>
  <c r="J1034" i="47"/>
  <c r="K1034" i="47"/>
  <c r="A1035" i="47"/>
  <c r="B1035" i="47"/>
  <c r="D1035" i="47"/>
  <c r="E1035" i="47"/>
  <c r="G1035" i="47"/>
  <c r="H1035" i="47"/>
  <c r="J1035" i="47"/>
  <c r="K1035" i="47"/>
  <c r="A1036" i="47"/>
  <c r="B1036" i="47"/>
  <c r="D1036" i="47"/>
  <c r="E1036" i="47"/>
  <c r="G1036" i="47"/>
  <c r="H1036" i="47"/>
  <c r="J1036" i="47"/>
  <c r="K1036" i="47"/>
  <c r="A1037" i="47"/>
  <c r="B1037" i="47"/>
  <c r="C1037" i="47" s="1"/>
  <c r="D1037" i="47"/>
  <c r="E1037" i="47"/>
  <c r="G1037" i="47"/>
  <c r="H1037" i="47"/>
  <c r="J1037" i="47"/>
  <c r="K1037" i="47"/>
  <c r="A1038" i="47"/>
  <c r="B1038" i="47"/>
  <c r="D1038" i="47"/>
  <c r="E1038" i="47"/>
  <c r="G1038" i="47"/>
  <c r="H1038" i="47"/>
  <c r="I1038" i="47" s="1"/>
  <c r="J1038" i="47"/>
  <c r="K1038" i="47"/>
  <c r="A1039" i="47"/>
  <c r="C1039" i="47" s="1"/>
  <c r="B1039" i="47"/>
  <c r="D1039" i="47"/>
  <c r="E1039" i="47"/>
  <c r="G1039" i="47"/>
  <c r="H1039" i="47"/>
  <c r="J1039" i="47"/>
  <c r="K1039" i="47"/>
  <c r="A1040" i="47"/>
  <c r="C1040" i="47" s="1"/>
  <c r="B1040" i="47"/>
  <c r="D1040" i="47"/>
  <c r="E1040" i="47"/>
  <c r="G1040" i="47"/>
  <c r="I1040" i="47" s="1"/>
  <c r="H1040" i="47"/>
  <c r="J1040" i="47"/>
  <c r="K1040" i="47"/>
  <c r="A1041" i="47"/>
  <c r="B1041" i="47"/>
  <c r="C1041" i="47" s="1"/>
  <c r="D1041" i="47"/>
  <c r="E1041" i="47"/>
  <c r="G1041" i="47"/>
  <c r="H1041" i="47"/>
  <c r="J1041" i="47"/>
  <c r="K1041" i="47"/>
  <c r="A1042" i="47"/>
  <c r="B1042" i="47"/>
  <c r="D1042" i="47"/>
  <c r="E1042" i="47"/>
  <c r="G1042" i="47"/>
  <c r="H1042" i="47"/>
  <c r="J1042" i="47"/>
  <c r="K1042" i="47"/>
  <c r="A1043" i="47"/>
  <c r="B1043" i="47"/>
  <c r="D1043" i="47"/>
  <c r="E1043" i="47"/>
  <c r="G1043" i="47"/>
  <c r="H1043" i="47"/>
  <c r="J1043" i="47"/>
  <c r="K1043" i="47"/>
  <c r="A1044" i="47"/>
  <c r="B1044" i="47"/>
  <c r="D1044" i="47"/>
  <c r="E1044" i="47"/>
  <c r="G1044" i="47"/>
  <c r="H1044" i="47"/>
  <c r="J1044" i="47"/>
  <c r="K1044" i="47"/>
  <c r="A1045" i="47"/>
  <c r="B1045" i="47"/>
  <c r="C1045" i="47" s="1"/>
  <c r="D1045" i="47"/>
  <c r="E1045" i="47"/>
  <c r="G1045" i="47"/>
  <c r="H1045" i="47"/>
  <c r="J1045" i="47"/>
  <c r="K1045" i="47"/>
  <c r="A1046" i="47"/>
  <c r="B1046" i="47"/>
  <c r="D1046" i="47"/>
  <c r="E1046" i="47"/>
  <c r="G1046" i="47"/>
  <c r="H1046" i="47"/>
  <c r="J1046" i="47"/>
  <c r="K1046" i="47"/>
  <c r="A1047" i="47"/>
  <c r="B1047" i="47"/>
  <c r="D1047" i="47"/>
  <c r="E1047" i="47"/>
  <c r="G1047" i="47"/>
  <c r="H1047" i="47"/>
  <c r="J1047" i="47"/>
  <c r="K1047" i="47"/>
  <c r="A1048" i="47"/>
  <c r="B1048" i="47"/>
  <c r="D1048" i="47"/>
  <c r="E1048" i="47"/>
  <c r="G1048" i="47"/>
  <c r="H1048" i="47"/>
  <c r="J1048" i="47"/>
  <c r="K1048" i="47"/>
  <c r="A1049" i="47"/>
  <c r="B1049" i="47"/>
  <c r="D1049" i="47"/>
  <c r="E1049" i="47"/>
  <c r="G1049" i="47"/>
  <c r="H1049" i="47"/>
  <c r="J1049" i="47"/>
  <c r="K1049" i="47"/>
  <c r="A1050" i="47"/>
  <c r="B1050" i="47"/>
  <c r="D1050" i="47"/>
  <c r="E1050" i="47"/>
  <c r="G1050" i="47"/>
  <c r="H1050" i="47"/>
  <c r="J1050" i="47"/>
  <c r="K1050" i="47"/>
  <c r="A1051" i="47"/>
  <c r="B1051" i="47"/>
  <c r="C1051" i="47" s="1"/>
  <c r="D1051" i="47"/>
  <c r="E1051" i="47"/>
  <c r="G1051" i="47"/>
  <c r="H1051" i="47"/>
  <c r="J1051" i="47"/>
  <c r="K1051" i="47"/>
  <c r="A1052" i="47"/>
  <c r="B1052" i="47"/>
  <c r="D1052" i="47"/>
  <c r="E1052" i="47"/>
  <c r="G1052" i="47"/>
  <c r="I1052" i="47" s="1"/>
  <c r="H1052" i="47"/>
  <c r="J1052" i="47"/>
  <c r="K1052" i="47"/>
  <c r="A1053" i="47"/>
  <c r="B1053" i="47"/>
  <c r="D1053" i="47"/>
  <c r="E1053" i="47"/>
  <c r="G1053" i="47"/>
  <c r="H1053" i="47"/>
  <c r="J1053" i="47"/>
  <c r="K1053" i="47"/>
  <c r="A1054" i="47"/>
  <c r="C1054" i="47" s="1"/>
  <c r="B1054" i="47"/>
  <c r="D1054" i="47"/>
  <c r="E1054" i="47"/>
  <c r="G1054" i="47"/>
  <c r="H1054" i="47"/>
  <c r="I1054" i="47"/>
  <c r="J1054" i="47"/>
  <c r="K1054" i="47"/>
  <c r="A1055" i="47"/>
  <c r="B1055" i="47"/>
  <c r="C1055" i="47" s="1"/>
  <c r="D1055" i="47"/>
  <c r="E1055" i="47"/>
  <c r="G1055" i="47"/>
  <c r="H1055" i="47"/>
  <c r="J1055" i="47"/>
  <c r="K1055" i="47"/>
  <c r="A1056" i="47"/>
  <c r="B1056" i="47"/>
  <c r="D1056" i="47"/>
  <c r="E1056" i="47"/>
  <c r="G1056" i="47"/>
  <c r="H1056" i="47"/>
  <c r="J1056" i="47"/>
  <c r="K1056" i="47"/>
  <c r="A1057" i="47"/>
  <c r="B1057" i="47"/>
  <c r="D1057" i="47"/>
  <c r="E1057" i="47"/>
  <c r="G1057" i="47"/>
  <c r="H1057" i="47"/>
  <c r="J1057" i="47"/>
  <c r="K1057" i="47"/>
  <c r="A1058" i="47"/>
  <c r="B1058" i="47"/>
  <c r="D1058" i="47"/>
  <c r="E1058" i="47"/>
  <c r="G1058" i="47"/>
  <c r="H1058" i="47"/>
  <c r="J1058" i="47"/>
  <c r="K1058" i="47"/>
  <c r="A1059" i="47"/>
  <c r="B1059" i="47"/>
  <c r="C1059" i="47" s="1"/>
  <c r="D1059" i="47"/>
  <c r="E1059" i="47"/>
  <c r="G1059" i="47"/>
  <c r="H1059" i="47"/>
  <c r="J1059" i="47"/>
  <c r="K1059" i="47"/>
  <c r="A1060" i="47"/>
  <c r="B1060" i="47"/>
  <c r="D1060" i="47"/>
  <c r="E1060" i="47"/>
  <c r="G1060" i="47"/>
  <c r="H1060" i="47"/>
  <c r="J1060" i="47"/>
  <c r="K1060" i="47"/>
  <c r="A1061" i="47"/>
  <c r="B1061" i="47"/>
  <c r="D1061" i="47"/>
  <c r="E1061" i="47"/>
  <c r="G1061" i="47"/>
  <c r="H1061" i="47"/>
  <c r="J1061" i="47"/>
  <c r="K1061" i="47"/>
  <c r="A1062" i="47"/>
  <c r="B1062" i="47"/>
  <c r="D1062" i="47"/>
  <c r="E1062" i="47"/>
  <c r="G1062" i="47"/>
  <c r="H1062" i="47"/>
  <c r="I1062" i="47" s="1"/>
  <c r="J1062" i="47"/>
  <c r="K1062" i="47"/>
  <c r="A1063" i="47"/>
  <c r="B1063" i="47"/>
  <c r="D1063" i="47"/>
  <c r="E1063" i="47"/>
  <c r="G1063" i="47"/>
  <c r="H1063" i="47"/>
  <c r="J1063" i="47"/>
  <c r="K1063" i="47"/>
  <c r="A1064" i="47"/>
  <c r="C1064" i="47" s="1"/>
  <c r="B1064" i="47"/>
  <c r="D1064" i="47"/>
  <c r="E1064" i="47"/>
  <c r="G1064" i="47"/>
  <c r="H1064" i="47"/>
  <c r="I1064" i="47"/>
  <c r="J1064" i="47"/>
  <c r="K1064" i="47"/>
  <c r="A1065" i="47"/>
  <c r="B1065" i="47"/>
  <c r="D1065" i="47"/>
  <c r="E1065" i="47"/>
  <c r="G1065" i="47"/>
  <c r="H1065" i="47"/>
  <c r="J1065" i="47"/>
  <c r="K1065" i="47"/>
  <c r="A1066" i="47"/>
  <c r="B1066" i="47"/>
  <c r="D1066" i="47"/>
  <c r="E1066" i="47"/>
  <c r="G1066" i="47"/>
  <c r="H1066" i="47"/>
  <c r="J1066" i="47"/>
  <c r="K1066" i="47"/>
  <c r="A1067" i="47"/>
  <c r="B1067" i="47"/>
  <c r="C1067" i="47" s="1"/>
  <c r="D1067" i="47"/>
  <c r="E1067" i="47"/>
  <c r="G1067" i="47"/>
  <c r="H1067" i="47"/>
  <c r="J1067" i="47"/>
  <c r="K1067" i="47"/>
  <c r="A1068" i="47"/>
  <c r="B1068" i="47"/>
  <c r="D1068" i="47"/>
  <c r="E1068" i="47"/>
  <c r="G1068" i="47"/>
  <c r="H1068" i="47"/>
  <c r="J1068" i="47"/>
  <c r="K1068" i="47"/>
  <c r="A1069" i="47"/>
  <c r="B1069" i="47"/>
  <c r="D1069" i="47"/>
  <c r="E1069" i="47"/>
  <c r="G1069" i="47"/>
  <c r="H1069" i="47"/>
  <c r="J1069" i="47"/>
  <c r="K1069" i="47"/>
  <c r="A1070" i="47"/>
  <c r="B1070" i="47"/>
  <c r="D1070" i="47"/>
  <c r="E1070" i="47"/>
  <c r="G1070" i="47"/>
  <c r="I1070" i="47" s="1"/>
  <c r="H1070" i="47"/>
  <c r="J1070" i="47"/>
  <c r="K1070" i="47"/>
  <c r="A1071" i="47"/>
  <c r="K29" i="53" s="1"/>
  <c r="B1071" i="47"/>
  <c r="D1071" i="47"/>
  <c r="E1071" i="47"/>
  <c r="G1071" i="47"/>
  <c r="H1071" i="47"/>
  <c r="J1071" i="47"/>
  <c r="K1071" i="47"/>
  <c r="A1072" i="47"/>
  <c r="C1072" i="47" s="1"/>
  <c r="B1072" i="47"/>
  <c r="D1072" i="47"/>
  <c r="E1072" i="47"/>
  <c r="G1072" i="47"/>
  <c r="I1072" i="47" s="1"/>
  <c r="H1072" i="47"/>
  <c r="J1072" i="47"/>
  <c r="K1072" i="47"/>
  <c r="A1073" i="47"/>
  <c r="B1073" i="47"/>
  <c r="D1073" i="47"/>
  <c r="E1073" i="47"/>
  <c r="G1073" i="47"/>
  <c r="H1073" i="47"/>
  <c r="J1073" i="47"/>
  <c r="K1073" i="47"/>
  <c r="A1074" i="47"/>
  <c r="B1074" i="47"/>
  <c r="D1074" i="47"/>
  <c r="E1074" i="47"/>
  <c r="G1074" i="47"/>
  <c r="H1074" i="47"/>
  <c r="J1074" i="47"/>
  <c r="K1074" i="47"/>
  <c r="A1075" i="47"/>
  <c r="B1075" i="47"/>
  <c r="C1075" i="47" s="1"/>
  <c r="D1075" i="47"/>
  <c r="E1075" i="47"/>
  <c r="G1075" i="47"/>
  <c r="H1075" i="47"/>
  <c r="J1075" i="47"/>
  <c r="K1075" i="47"/>
  <c r="A1076" i="47"/>
  <c r="B1076" i="47"/>
  <c r="D1076" i="47"/>
  <c r="E1076" i="47"/>
  <c r="G1076" i="47"/>
  <c r="H1076" i="47"/>
  <c r="J1076" i="47"/>
  <c r="K1076" i="47"/>
  <c r="A1077" i="47"/>
  <c r="B1077" i="47"/>
  <c r="D1077" i="47"/>
  <c r="E1077" i="47"/>
  <c r="G1077" i="47"/>
  <c r="H1077" i="47"/>
  <c r="J1077" i="47"/>
  <c r="K1077" i="47"/>
  <c r="A1078" i="47"/>
  <c r="B1078" i="47"/>
  <c r="D1078" i="47"/>
  <c r="E1078" i="47"/>
  <c r="G1078" i="47"/>
  <c r="H1078" i="47"/>
  <c r="I1078" i="47" s="1"/>
  <c r="J1078" i="47"/>
  <c r="K1078" i="47"/>
  <c r="A1079" i="47"/>
  <c r="B1079" i="47"/>
  <c r="D1079" i="47"/>
  <c r="E1079" i="47"/>
  <c r="G1079" i="47"/>
  <c r="H1079" i="47"/>
  <c r="J1079" i="47"/>
  <c r="K1079" i="47"/>
  <c r="A1080" i="47"/>
  <c r="C1080" i="47" s="1"/>
  <c r="B1080" i="47"/>
  <c r="D1080" i="47"/>
  <c r="E1080" i="47"/>
  <c r="G1080" i="47"/>
  <c r="I1080" i="47" s="1"/>
  <c r="H1080" i="47"/>
  <c r="J1080" i="47"/>
  <c r="K1080" i="47"/>
  <c r="A1081" i="47"/>
  <c r="B1081" i="47"/>
  <c r="D1081" i="47"/>
  <c r="E1081" i="47"/>
  <c r="G1081" i="47"/>
  <c r="H1081" i="47"/>
  <c r="J1081" i="47"/>
  <c r="K1081" i="47"/>
  <c r="A1082" i="47"/>
  <c r="C1082" i="47" s="1"/>
  <c r="B1082" i="47"/>
  <c r="D1082" i="47"/>
  <c r="E1082" i="47"/>
  <c r="G1082" i="47"/>
  <c r="I1082" i="47" s="1"/>
  <c r="H1082" i="47"/>
  <c r="J1082" i="47"/>
  <c r="K1082" i="47"/>
  <c r="A1083" i="47"/>
  <c r="B1083" i="47"/>
  <c r="D1083" i="47"/>
  <c r="E1083" i="47"/>
  <c r="G1083" i="47"/>
  <c r="H1083" i="47"/>
  <c r="J1083" i="47"/>
  <c r="K1083" i="47"/>
  <c r="A1084" i="47"/>
  <c r="C1084" i="47" s="1"/>
  <c r="B1084" i="47"/>
  <c r="D1084" i="47"/>
  <c r="E1084" i="47"/>
  <c r="G1084" i="47"/>
  <c r="I1084" i="47" s="1"/>
  <c r="H1084" i="47"/>
  <c r="J1084" i="47"/>
  <c r="K1084" i="47"/>
  <c r="A1085" i="47"/>
  <c r="B1085" i="47"/>
  <c r="C1085" i="47" s="1"/>
  <c r="D1085" i="47"/>
  <c r="E1085" i="47"/>
  <c r="G1085" i="47"/>
  <c r="H1085" i="47"/>
  <c r="J1085" i="47"/>
  <c r="K1085" i="47"/>
  <c r="A1086" i="47"/>
  <c r="B1086" i="47"/>
  <c r="D1086" i="47"/>
  <c r="E1086" i="47"/>
  <c r="G1086" i="47"/>
  <c r="H1086" i="47"/>
  <c r="J1086" i="47"/>
  <c r="K1086" i="47"/>
  <c r="A1087" i="47"/>
  <c r="B1087" i="47"/>
  <c r="D1087" i="47"/>
  <c r="E1087" i="47"/>
  <c r="G1087" i="47"/>
  <c r="H1087" i="47"/>
  <c r="J1087" i="47"/>
  <c r="K1087" i="47"/>
  <c r="A1088" i="47"/>
  <c r="B1088" i="47"/>
  <c r="D1088" i="47"/>
  <c r="E1088" i="47"/>
  <c r="F1088" i="47" s="1"/>
  <c r="G1088" i="47"/>
  <c r="H1088" i="47"/>
  <c r="I1088" i="47" s="1"/>
  <c r="J1088" i="47"/>
  <c r="K1088" i="47"/>
  <c r="A1089" i="47"/>
  <c r="B1089" i="47"/>
  <c r="C1089" i="47" s="1"/>
  <c r="D1089" i="47"/>
  <c r="E1089" i="47"/>
  <c r="G1089" i="47"/>
  <c r="H1089" i="47"/>
  <c r="J1089" i="47"/>
  <c r="K1089" i="47"/>
  <c r="A1090" i="47"/>
  <c r="B1090" i="47"/>
  <c r="D1090" i="47"/>
  <c r="E1090" i="47"/>
  <c r="G1090" i="47"/>
  <c r="H1090" i="47"/>
  <c r="J1090" i="47"/>
  <c r="K1090" i="47"/>
  <c r="A1091" i="47"/>
  <c r="B1091" i="47"/>
  <c r="D1091" i="47"/>
  <c r="E1091" i="47"/>
  <c r="G1091" i="47"/>
  <c r="H1091" i="47"/>
  <c r="J1091" i="47"/>
  <c r="K1091" i="47"/>
  <c r="A1092" i="47"/>
  <c r="B1092" i="47"/>
  <c r="D1092" i="47"/>
  <c r="E1092" i="47"/>
  <c r="F1092" i="47" s="1"/>
  <c r="G1092" i="47"/>
  <c r="H1092" i="47"/>
  <c r="I1092" i="47" s="1"/>
  <c r="J1092" i="47"/>
  <c r="K1092" i="47"/>
  <c r="A1093" i="47"/>
  <c r="B1093" i="47"/>
  <c r="C1093" i="47" s="1"/>
  <c r="D1093" i="47"/>
  <c r="E1093" i="47"/>
  <c r="G1093" i="47"/>
  <c r="H1093" i="47"/>
  <c r="J1093" i="47"/>
  <c r="K1093" i="47"/>
  <c r="L1093" i="47" s="1"/>
  <c r="A1094" i="47"/>
  <c r="B1094" i="47"/>
  <c r="D1094" i="47"/>
  <c r="E1094" i="47"/>
  <c r="G1094" i="47"/>
  <c r="H1094" i="47"/>
  <c r="J1094" i="47"/>
  <c r="K1094" i="47"/>
  <c r="A1095" i="47"/>
  <c r="B1095" i="47"/>
  <c r="D1095" i="47"/>
  <c r="E1095" i="47"/>
  <c r="G1095" i="47"/>
  <c r="H1095" i="47"/>
  <c r="J1095" i="47"/>
  <c r="K1095" i="47"/>
  <c r="L1095" i="47" s="1"/>
  <c r="A1096" i="47"/>
  <c r="B1096" i="47"/>
  <c r="D1096" i="47"/>
  <c r="E1096" i="47"/>
  <c r="G1096" i="47"/>
  <c r="H1096" i="47"/>
  <c r="J1096" i="47"/>
  <c r="K1096" i="47"/>
  <c r="A1097" i="47"/>
  <c r="B1097" i="47"/>
  <c r="D1097" i="47"/>
  <c r="E1097" i="47"/>
  <c r="G1097" i="47"/>
  <c r="H1097" i="47"/>
  <c r="J1097" i="47"/>
  <c r="L1097" i="47" s="1"/>
  <c r="K1097" i="47"/>
  <c r="A1098" i="47"/>
  <c r="B1098" i="47"/>
  <c r="D1098" i="47"/>
  <c r="E1098" i="47"/>
  <c r="G1098" i="47"/>
  <c r="H1098" i="47"/>
  <c r="J1098" i="47"/>
  <c r="L1098" i="47" s="1"/>
  <c r="K1098" i="47"/>
  <c r="A1099" i="47"/>
  <c r="B1099" i="47"/>
  <c r="D1099" i="47"/>
  <c r="F1099" i="47" s="1"/>
  <c r="E1099" i="47"/>
  <c r="G1099" i="47"/>
  <c r="H1099" i="47"/>
  <c r="J1099" i="47"/>
  <c r="K1099" i="47"/>
  <c r="L1099" i="47"/>
  <c r="A1100" i="47"/>
  <c r="B1100" i="47"/>
  <c r="D1100" i="47"/>
  <c r="E1100" i="47"/>
  <c r="F1100" i="47" s="1"/>
  <c r="G1100" i="47"/>
  <c r="H1100" i="47"/>
  <c r="I1100" i="47" s="1"/>
  <c r="J1100" i="47"/>
  <c r="K1100" i="47"/>
  <c r="A1101" i="47"/>
  <c r="B1101" i="47"/>
  <c r="C1101" i="47" s="1"/>
  <c r="D1101" i="47"/>
  <c r="E1101" i="47"/>
  <c r="G1101" i="47"/>
  <c r="H1101" i="47"/>
  <c r="J1101" i="47"/>
  <c r="K1101" i="47"/>
  <c r="L1101" i="47" s="1"/>
  <c r="A1102" i="47"/>
  <c r="B1102" i="47"/>
  <c r="D1102" i="47"/>
  <c r="E1102" i="47"/>
  <c r="G1102" i="47"/>
  <c r="H1102" i="47"/>
  <c r="J1102" i="47"/>
  <c r="K1102" i="47"/>
  <c r="A1103" i="47"/>
  <c r="B1103" i="47"/>
  <c r="D1103" i="47"/>
  <c r="E1103" i="47"/>
  <c r="G1103" i="47"/>
  <c r="H1103" i="47"/>
  <c r="J1103" i="47"/>
  <c r="K1103" i="47"/>
  <c r="A1104" i="47"/>
  <c r="B1104" i="47"/>
  <c r="D1104" i="47"/>
  <c r="E1104" i="47"/>
  <c r="F1104" i="47" s="1"/>
  <c r="G1104" i="47"/>
  <c r="H1104" i="47"/>
  <c r="I1104" i="47" s="1"/>
  <c r="J1104" i="47"/>
  <c r="K1104" i="47"/>
  <c r="A1105" i="47"/>
  <c r="B1105" i="47"/>
  <c r="C1105" i="47" s="1"/>
  <c r="D1105" i="47"/>
  <c r="E1105" i="47"/>
  <c r="G1105" i="47"/>
  <c r="H1105" i="47"/>
  <c r="J1105" i="47"/>
  <c r="K1105" i="47"/>
  <c r="A1106" i="47"/>
  <c r="B1106" i="47"/>
  <c r="D1106" i="47"/>
  <c r="E1106" i="47"/>
  <c r="G1106" i="47"/>
  <c r="H1106" i="47"/>
  <c r="J1106" i="47"/>
  <c r="K1106" i="47"/>
  <c r="A1107" i="47"/>
  <c r="B1107" i="47"/>
  <c r="D1107" i="47"/>
  <c r="E1107" i="47"/>
  <c r="G1107" i="47"/>
  <c r="H1107" i="47"/>
  <c r="J1107" i="47"/>
  <c r="K1107" i="47"/>
  <c r="A1108" i="47"/>
  <c r="B1108" i="47"/>
  <c r="D1108" i="47"/>
  <c r="E1108" i="47"/>
  <c r="F1108" i="47" s="1"/>
  <c r="G1108" i="47"/>
  <c r="H1108" i="47"/>
  <c r="I1108" i="47" s="1"/>
  <c r="J1108" i="47"/>
  <c r="K1108" i="47"/>
  <c r="A1109" i="47"/>
  <c r="B1109" i="47"/>
  <c r="C1109" i="47" s="1"/>
  <c r="D1109" i="47"/>
  <c r="E1109" i="47"/>
  <c r="G1109" i="47"/>
  <c r="H1109" i="47"/>
  <c r="J1109" i="47"/>
  <c r="K1109" i="47"/>
  <c r="L1109" i="47" s="1"/>
  <c r="A1110" i="47"/>
  <c r="B1110" i="47"/>
  <c r="D1110" i="47"/>
  <c r="E1110" i="47"/>
  <c r="G1110" i="47"/>
  <c r="H1110" i="47"/>
  <c r="J1110" i="47"/>
  <c r="K1110" i="47"/>
  <c r="A1111" i="47"/>
  <c r="B1111" i="47"/>
  <c r="D1111" i="47"/>
  <c r="E1111" i="47"/>
  <c r="G1111" i="47"/>
  <c r="H1111" i="47"/>
  <c r="J1111" i="47"/>
  <c r="K1111" i="47"/>
  <c r="A1112" i="47"/>
  <c r="B1112" i="47"/>
  <c r="D1112" i="47"/>
  <c r="E1112" i="47"/>
  <c r="G1112" i="47"/>
  <c r="H1112" i="47"/>
  <c r="J1112" i="47"/>
  <c r="K1112" i="47"/>
  <c r="A1113" i="47"/>
  <c r="B1113" i="47"/>
  <c r="D1113" i="47"/>
  <c r="E1113" i="47"/>
  <c r="G1113" i="47"/>
  <c r="H1113" i="47"/>
  <c r="J1113" i="47"/>
  <c r="L1113" i="47" s="1"/>
  <c r="K1113" i="47"/>
  <c r="A1114" i="47"/>
  <c r="B1114" i="47"/>
  <c r="D1114" i="47"/>
  <c r="E1114" i="47"/>
  <c r="G1114" i="47"/>
  <c r="H1114" i="47"/>
  <c r="J1114" i="47"/>
  <c r="L1114" i="47" s="1"/>
  <c r="K1114" i="47"/>
  <c r="A1115" i="47"/>
  <c r="B1115" i="47"/>
  <c r="D1115" i="47"/>
  <c r="F1115" i="47" s="1"/>
  <c r="E1115" i="47"/>
  <c r="G1115" i="47"/>
  <c r="H1115" i="47"/>
  <c r="J1115" i="47"/>
  <c r="L1115" i="47" s="1"/>
  <c r="K1115" i="47"/>
  <c r="A1116" i="47"/>
  <c r="B1116" i="47"/>
  <c r="D1116" i="47"/>
  <c r="E1116" i="47"/>
  <c r="F1116" i="47" s="1"/>
  <c r="G1116" i="47"/>
  <c r="H1116" i="47"/>
  <c r="I1116" i="47" s="1"/>
  <c r="J1116" i="47"/>
  <c r="K1116" i="47"/>
  <c r="A1117" i="47"/>
  <c r="B1117" i="47"/>
  <c r="C1117" i="47" s="1"/>
  <c r="D1117" i="47"/>
  <c r="E1117" i="47"/>
  <c r="G1117" i="47"/>
  <c r="H1117" i="47"/>
  <c r="J1117" i="47"/>
  <c r="K1117" i="47"/>
  <c r="L1117" i="47" s="1"/>
  <c r="A1118" i="47"/>
  <c r="B1118" i="47"/>
  <c r="D1118" i="47"/>
  <c r="E1118" i="47"/>
  <c r="G1118" i="47"/>
  <c r="H1118" i="47"/>
  <c r="J1118" i="47"/>
  <c r="K1118" i="47"/>
  <c r="A1119" i="47"/>
  <c r="B1119" i="47"/>
  <c r="D1119" i="47"/>
  <c r="E1119" i="47"/>
  <c r="G1119" i="47"/>
  <c r="H1119" i="47"/>
  <c r="J1119" i="47"/>
  <c r="K1119" i="47"/>
  <c r="A1120" i="47"/>
  <c r="B1120" i="47"/>
  <c r="D1120" i="47"/>
  <c r="E1120" i="47"/>
  <c r="F1120" i="47" s="1"/>
  <c r="G1120" i="47"/>
  <c r="H1120" i="47"/>
  <c r="I1120" i="47" s="1"/>
  <c r="J1120" i="47"/>
  <c r="K1120" i="47"/>
  <c r="A1121" i="47"/>
  <c r="B1121" i="47"/>
  <c r="C1121" i="47" s="1"/>
  <c r="D1121" i="47"/>
  <c r="E1121" i="47"/>
  <c r="G1121" i="47"/>
  <c r="H1121" i="47"/>
  <c r="J1121" i="47"/>
  <c r="K1121" i="47"/>
  <c r="A1122" i="47"/>
  <c r="B1122" i="47"/>
  <c r="D1122" i="47"/>
  <c r="E1122" i="47"/>
  <c r="G1122" i="47"/>
  <c r="H1122" i="47"/>
  <c r="J1122" i="47"/>
  <c r="K1122" i="47"/>
  <c r="A1123" i="47"/>
  <c r="B1123" i="47"/>
  <c r="D1123" i="47"/>
  <c r="E1123" i="47"/>
  <c r="G1123" i="47"/>
  <c r="H1123" i="47"/>
  <c r="J1123" i="47"/>
  <c r="K1123" i="47"/>
  <c r="A1124" i="47"/>
  <c r="B1124" i="47"/>
  <c r="D1124" i="47"/>
  <c r="E1124" i="47"/>
  <c r="F1124" i="47" s="1"/>
  <c r="G1124" i="47"/>
  <c r="H1124" i="47"/>
  <c r="I1124" i="47" s="1"/>
  <c r="J1124" i="47"/>
  <c r="K1124" i="47"/>
  <c r="A1125" i="47"/>
  <c r="B1125" i="47"/>
  <c r="C1125" i="47" s="1"/>
  <c r="D1125" i="47"/>
  <c r="E1125" i="47"/>
  <c r="G1125" i="47"/>
  <c r="H1125" i="47"/>
  <c r="J1125" i="47"/>
  <c r="K1125" i="47"/>
  <c r="L1125" i="47" s="1"/>
  <c r="A1126" i="47"/>
  <c r="B1126" i="47"/>
  <c r="D1126" i="47"/>
  <c r="E1126" i="47"/>
  <c r="G1126" i="47"/>
  <c r="H1126" i="47"/>
  <c r="J1126" i="47"/>
  <c r="K1126" i="47"/>
  <c r="A1127" i="47"/>
  <c r="B1127" i="47"/>
  <c r="D1127" i="47"/>
  <c r="E1127" i="47"/>
  <c r="G1127" i="47"/>
  <c r="H1127" i="47"/>
  <c r="J1127" i="47"/>
  <c r="K1127" i="47"/>
  <c r="L1127" i="47" s="1"/>
  <c r="A1128" i="47"/>
  <c r="B1128" i="47"/>
  <c r="D1128" i="47"/>
  <c r="E1128" i="47"/>
  <c r="G1128" i="47"/>
  <c r="H1128" i="47"/>
  <c r="J1128" i="47"/>
  <c r="K1128" i="47"/>
  <c r="A1129" i="47"/>
  <c r="B1129" i="47"/>
  <c r="D1129" i="47"/>
  <c r="E1129" i="47"/>
  <c r="G1129" i="47"/>
  <c r="H1129" i="47"/>
  <c r="J1129" i="47"/>
  <c r="L1129" i="47" s="1"/>
  <c r="K1129" i="47"/>
  <c r="A1130" i="47"/>
  <c r="B1130" i="47"/>
  <c r="D1130" i="47"/>
  <c r="E1130" i="47"/>
  <c r="G1130" i="47"/>
  <c r="H1130" i="47"/>
  <c r="J1130" i="47"/>
  <c r="L1130" i="47" s="1"/>
  <c r="K1130" i="47"/>
  <c r="A1131" i="47"/>
  <c r="B1131" i="47"/>
  <c r="D1131" i="47"/>
  <c r="F1131" i="47" s="1"/>
  <c r="E1131" i="47"/>
  <c r="G1131" i="47"/>
  <c r="H1131" i="47"/>
  <c r="J1131" i="47"/>
  <c r="L1131" i="47" s="1"/>
  <c r="K1131" i="47"/>
  <c r="A1132" i="47"/>
  <c r="B1132" i="47"/>
  <c r="D1132" i="47"/>
  <c r="E1132" i="47"/>
  <c r="G1132" i="47"/>
  <c r="H1132" i="47"/>
  <c r="J1132" i="47"/>
  <c r="K1132" i="47"/>
  <c r="A1133" i="47"/>
  <c r="B1133" i="47"/>
  <c r="D1133" i="47"/>
  <c r="E1133" i="47"/>
  <c r="G1133" i="47"/>
  <c r="H1133" i="47"/>
  <c r="J1133" i="47"/>
  <c r="K1133" i="47"/>
  <c r="A1134" i="47"/>
  <c r="B1134" i="47"/>
  <c r="D1134" i="47"/>
  <c r="E1134" i="47"/>
  <c r="G1134" i="47"/>
  <c r="H1134" i="47"/>
  <c r="J1134" i="47"/>
  <c r="L1134" i="47" s="1"/>
  <c r="K1134" i="47"/>
  <c r="A1135" i="47"/>
  <c r="B1135" i="47"/>
  <c r="D1135" i="47"/>
  <c r="F1135" i="47" s="1"/>
  <c r="E1135" i="47"/>
  <c r="G1135" i="47"/>
  <c r="H1135" i="47"/>
  <c r="J1135" i="47"/>
  <c r="L1135" i="47" s="1"/>
  <c r="K1135" i="47"/>
  <c r="A1136" i="47"/>
  <c r="B1136" i="47"/>
  <c r="D1136" i="47"/>
  <c r="E1136" i="47"/>
  <c r="G1136" i="47"/>
  <c r="H1136" i="47"/>
  <c r="J1136" i="47"/>
  <c r="K1136" i="47"/>
  <c r="A1137" i="47"/>
  <c r="B1137" i="47"/>
  <c r="D1137" i="47"/>
  <c r="E1137" i="47"/>
  <c r="G1137" i="47"/>
  <c r="H1137" i="47"/>
  <c r="J1137" i="47"/>
  <c r="L1137" i="47" s="1"/>
  <c r="K1137" i="47"/>
  <c r="A1138" i="47"/>
  <c r="B1138" i="47"/>
  <c r="D1138" i="47"/>
  <c r="E1138" i="47"/>
  <c r="G1138" i="47"/>
  <c r="H1138" i="47"/>
  <c r="J1138" i="47"/>
  <c r="L1138" i="47" s="1"/>
  <c r="K1138" i="47"/>
  <c r="A1139" i="47"/>
  <c r="B1139" i="47"/>
  <c r="D1139" i="47"/>
  <c r="F1139" i="47" s="1"/>
  <c r="E1139" i="47"/>
  <c r="G1139" i="47"/>
  <c r="H1139" i="47"/>
  <c r="J1139" i="47"/>
  <c r="L1139" i="47" s="1"/>
  <c r="K1139" i="47"/>
  <c r="A1140" i="47"/>
  <c r="B1140" i="47"/>
  <c r="D1140" i="47"/>
  <c r="E1140" i="47"/>
  <c r="F1140" i="47" s="1"/>
  <c r="G1140" i="47"/>
  <c r="H1140" i="47"/>
  <c r="I1140" i="47" s="1"/>
  <c r="J1140" i="47"/>
  <c r="K1140" i="47"/>
  <c r="A1141" i="47"/>
  <c r="B1141" i="47"/>
  <c r="C1141" i="47" s="1"/>
  <c r="D1141" i="47"/>
  <c r="E1141" i="47"/>
  <c r="G1141" i="47"/>
  <c r="H1141" i="47"/>
  <c r="J1141" i="47"/>
  <c r="K1141" i="47"/>
  <c r="L1141" i="47" s="1"/>
  <c r="A1142" i="47"/>
  <c r="B1142" i="47"/>
  <c r="D1142" i="47"/>
  <c r="E1142" i="47"/>
  <c r="G1142" i="47"/>
  <c r="H1142" i="47"/>
  <c r="J1142" i="47"/>
  <c r="K1142" i="47"/>
  <c r="A1143" i="47"/>
  <c r="B1143" i="47"/>
  <c r="D1143" i="47"/>
  <c r="E1143" i="47"/>
  <c r="G1143" i="47"/>
  <c r="H1143" i="47"/>
  <c r="J1143" i="47"/>
  <c r="K1143" i="47"/>
  <c r="A1144" i="47"/>
  <c r="B1144" i="47"/>
  <c r="D1144" i="47"/>
  <c r="E1144" i="47"/>
  <c r="G1144" i="47"/>
  <c r="H1144" i="47"/>
  <c r="J1144" i="47"/>
  <c r="K1144" i="47"/>
  <c r="A1145" i="47"/>
  <c r="B1145" i="47"/>
  <c r="D1145" i="47"/>
  <c r="E1145" i="47"/>
  <c r="G1145" i="47"/>
  <c r="H1145" i="47"/>
  <c r="J1145" i="47"/>
  <c r="L1145" i="47" s="1"/>
  <c r="K1145" i="47"/>
  <c r="A1146" i="47"/>
  <c r="B1146" i="47"/>
  <c r="D1146" i="47"/>
  <c r="E1146" i="47"/>
  <c r="G1146" i="47"/>
  <c r="H1146" i="47"/>
  <c r="J1146" i="47"/>
  <c r="L1146" i="47" s="1"/>
  <c r="K1146" i="47"/>
  <c r="A1147" i="47"/>
  <c r="B1147" i="47"/>
  <c r="D1147" i="47"/>
  <c r="F1147" i="47" s="1"/>
  <c r="E1147" i="47"/>
  <c r="G1147" i="47"/>
  <c r="H1147" i="47"/>
  <c r="J1147" i="47"/>
  <c r="L1147" i="47" s="1"/>
  <c r="K1147" i="47"/>
  <c r="A1148" i="47"/>
  <c r="B1148" i="47"/>
  <c r="D1148" i="47"/>
  <c r="E1148" i="47"/>
  <c r="G1148" i="47"/>
  <c r="H1148" i="47"/>
  <c r="J1148" i="47"/>
  <c r="K1148" i="47"/>
  <c r="A1149" i="47"/>
  <c r="B1149" i="47"/>
  <c r="D1149" i="47"/>
  <c r="E1149" i="47"/>
  <c r="G1149" i="47"/>
  <c r="H1149" i="47"/>
  <c r="J1149" i="47"/>
  <c r="K1149" i="47"/>
  <c r="A1150" i="47"/>
  <c r="B1150" i="47"/>
  <c r="D1150" i="47"/>
  <c r="E1150" i="47"/>
  <c r="G1150" i="47"/>
  <c r="H1150" i="47"/>
  <c r="J1150" i="47"/>
  <c r="L1150" i="47" s="1"/>
  <c r="K1150" i="47"/>
  <c r="A1151" i="47"/>
  <c r="B1151" i="47"/>
  <c r="D1151" i="47"/>
  <c r="F1151" i="47" s="1"/>
  <c r="E1151" i="47"/>
  <c r="G1151" i="47"/>
  <c r="H1151" i="47"/>
  <c r="J1151" i="47"/>
  <c r="L1151" i="47" s="1"/>
  <c r="K1151" i="47"/>
  <c r="A1152" i="47"/>
  <c r="B1152" i="47"/>
  <c r="D1152" i="47"/>
  <c r="E1152" i="47"/>
  <c r="G1152" i="47"/>
  <c r="H1152" i="47"/>
  <c r="J1152" i="47"/>
  <c r="K1152" i="47"/>
  <c r="A1153" i="47"/>
  <c r="B1153" i="47"/>
  <c r="D1153" i="47"/>
  <c r="E1153" i="47"/>
  <c r="G1153" i="47"/>
  <c r="H1153" i="47"/>
  <c r="J1153" i="47"/>
  <c r="L1153" i="47" s="1"/>
  <c r="K1153" i="47"/>
  <c r="A1154" i="47"/>
  <c r="B1154" i="47"/>
  <c r="D1154" i="47"/>
  <c r="E1154" i="47"/>
  <c r="G1154" i="47"/>
  <c r="H1154" i="47"/>
  <c r="J1154" i="47"/>
  <c r="L1154" i="47" s="1"/>
  <c r="K1154" i="47"/>
  <c r="A1155" i="47"/>
  <c r="B1155" i="47"/>
  <c r="D1155" i="47"/>
  <c r="F1155" i="47" s="1"/>
  <c r="E1155" i="47"/>
  <c r="G1155" i="47"/>
  <c r="H1155" i="47"/>
  <c r="J1155" i="47"/>
  <c r="L1155" i="47" s="1"/>
  <c r="K1155" i="47"/>
  <c r="A1156" i="47"/>
  <c r="B1156" i="47"/>
  <c r="D1156" i="47"/>
  <c r="E1156" i="47"/>
  <c r="G1156" i="47"/>
  <c r="H1156" i="47"/>
  <c r="J1156" i="47"/>
  <c r="K1156" i="47"/>
  <c r="A1157" i="47"/>
  <c r="B1157" i="47"/>
  <c r="D1157" i="47"/>
  <c r="E1157" i="47"/>
  <c r="G1157" i="47"/>
  <c r="H1157" i="47"/>
  <c r="J1157" i="47"/>
  <c r="K1157" i="47"/>
  <c r="A1158" i="47"/>
  <c r="B1158" i="47"/>
  <c r="D1158" i="47"/>
  <c r="E1158" i="47"/>
  <c r="G1158" i="47"/>
  <c r="H1158" i="47"/>
  <c r="J1158" i="47"/>
  <c r="L1158" i="47" s="1"/>
  <c r="K1158" i="47"/>
  <c r="A1159" i="47"/>
  <c r="B1159" i="47"/>
  <c r="D1159" i="47"/>
  <c r="F1159" i="47" s="1"/>
  <c r="E1159" i="47"/>
  <c r="G1159" i="47"/>
  <c r="H1159" i="47"/>
  <c r="J1159" i="47"/>
  <c r="K1159" i="47"/>
  <c r="L1159" i="47"/>
  <c r="A1160" i="47"/>
  <c r="B1160" i="47"/>
  <c r="D1160" i="47"/>
  <c r="E1160" i="47"/>
  <c r="F1160" i="47" s="1"/>
  <c r="G1160" i="47"/>
  <c r="H1160" i="47"/>
  <c r="I1160" i="47" s="1"/>
  <c r="J1160" i="47"/>
  <c r="K1160" i="47"/>
  <c r="A1161" i="47"/>
  <c r="B1161" i="47"/>
  <c r="C1161" i="47" s="1"/>
  <c r="D1161" i="47"/>
  <c r="E1161" i="47"/>
  <c r="G1161" i="47"/>
  <c r="H1161" i="47"/>
  <c r="J1161" i="47"/>
  <c r="K1161" i="47"/>
  <c r="A1162" i="47"/>
  <c r="B1162" i="47"/>
  <c r="D1162" i="47"/>
  <c r="E1162" i="47"/>
  <c r="G1162" i="47"/>
  <c r="H1162" i="47"/>
  <c r="J1162" i="47"/>
  <c r="K1162" i="47"/>
  <c r="A1163" i="47"/>
  <c r="B1163" i="47"/>
  <c r="D1163" i="47"/>
  <c r="E1163" i="47"/>
  <c r="G1163" i="47"/>
  <c r="H1163" i="47"/>
  <c r="J1163" i="47"/>
  <c r="K1163" i="47"/>
  <c r="L1163" i="47" s="1"/>
  <c r="A1164" i="47"/>
  <c r="B1164" i="47"/>
  <c r="D1164" i="47"/>
  <c r="E1164" i="47"/>
  <c r="G1164" i="47"/>
  <c r="H1164" i="47"/>
  <c r="J1164" i="47"/>
  <c r="K1164" i="47"/>
  <c r="A1165" i="47"/>
  <c r="B1165" i="47"/>
  <c r="D1165" i="47"/>
  <c r="E1165" i="47"/>
  <c r="G1165" i="47"/>
  <c r="H1165" i="47"/>
  <c r="J1165" i="47"/>
  <c r="K1165" i="47"/>
  <c r="A1166" i="47"/>
  <c r="B1166" i="47"/>
  <c r="D1166" i="47"/>
  <c r="E1166" i="47"/>
  <c r="G1166" i="47"/>
  <c r="H1166" i="47"/>
  <c r="J1166" i="47"/>
  <c r="L1166" i="47" s="1"/>
  <c r="K1166" i="47"/>
  <c r="A1167" i="47"/>
  <c r="B1167" i="47"/>
  <c r="D1167" i="47"/>
  <c r="F1167" i="47" s="1"/>
  <c r="E1167" i="47"/>
  <c r="G1167" i="47"/>
  <c r="H1167" i="47"/>
  <c r="J1167" i="47"/>
  <c r="L1167" i="47" s="1"/>
  <c r="K1167" i="47"/>
  <c r="A1168" i="47"/>
  <c r="B1168" i="47"/>
  <c r="C1168" i="47" s="1"/>
  <c r="D1168" i="47"/>
  <c r="E1168" i="47"/>
  <c r="F1168" i="47"/>
  <c r="G1168" i="47"/>
  <c r="H1168" i="47"/>
  <c r="I1168" i="47" s="1"/>
  <c r="J1168" i="47"/>
  <c r="K1168" i="47"/>
  <c r="L1168" i="47"/>
  <c r="A1169" i="47"/>
  <c r="B1169" i="47"/>
  <c r="C1169" i="47" s="1"/>
  <c r="D1169" i="47"/>
  <c r="E1169" i="47"/>
  <c r="F1169" i="47"/>
  <c r="G1169" i="47"/>
  <c r="H1169" i="47"/>
  <c r="I1169" i="47" s="1"/>
  <c r="J1169" i="47"/>
  <c r="K1169" i="47"/>
  <c r="L1169" i="47"/>
  <c r="A1170" i="47"/>
  <c r="B1170" i="47"/>
  <c r="C1170" i="47" s="1"/>
  <c r="D1170" i="47"/>
  <c r="E1170" i="47"/>
  <c r="F1170" i="47"/>
  <c r="G1170" i="47"/>
  <c r="H1170" i="47"/>
  <c r="I1170" i="47" s="1"/>
  <c r="J1170" i="47"/>
  <c r="K1170" i="47"/>
  <c r="L1170" i="47"/>
  <c r="A1171" i="47"/>
  <c r="B1171" i="47"/>
  <c r="C1171" i="47" s="1"/>
  <c r="D1171" i="47"/>
  <c r="E1171" i="47"/>
  <c r="F1171" i="47"/>
  <c r="G1171" i="47"/>
  <c r="H1171" i="47"/>
  <c r="I1171" i="47" s="1"/>
  <c r="J1171" i="47"/>
  <c r="K1171" i="47"/>
  <c r="L1171" i="47"/>
  <c r="A1172" i="47"/>
  <c r="B1172" i="47"/>
  <c r="C1172" i="47" s="1"/>
  <c r="D1172" i="47"/>
  <c r="E1172" i="47"/>
  <c r="F1172" i="47"/>
  <c r="G1172" i="47"/>
  <c r="H1172" i="47"/>
  <c r="I1172" i="47" s="1"/>
  <c r="J1172" i="47"/>
  <c r="K1172" i="47"/>
  <c r="L1172" i="47"/>
  <c r="A1173" i="47"/>
  <c r="B1173" i="47"/>
  <c r="C1173" i="47" s="1"/>
  <c r="D1173" i="47"/>
  <c r="E1173" i="47"/>
  <c r="F1173" i="47"/>
  <c r="G1173" i="47"/>
  <c r="H1173" i="47"/>
  <c r="I1173" i="47" s="1"/>
  <c r="J1173" i="47"/>
  <c r="K1173" i="47"/>
  <c r="L1173" i="47"/>
  <c r="A1174" i="47"/>
  <c r="B1174" i="47"/>
  <c r="C1174" i="47" s="1"/>
  <c r="D1174" i="47"/>
  <c r="E1174" i="47"/>
  <c r="F1174" i="47"/>
  <c r="G1174" i="47"/>
  <c r="H1174" i="47"/>
  <c r="I1174" i="47" s="1"/>
  <c r="J1174" i="47"/>
  <c r="K1174" i="47"/>
  <c r="L1174" i="47"/>
  <c r="A1175" i="47"/>
  <c r="B1175" i="47"/>
  <c r="C1175" i="47" s="1"/>
  <c r="D1175" i="47"/>
  <c r="E1175" i="47"/>
  <c r="F1175" i="47"/>
  <c r="G1175" i="47"/>
  <c r="H1175" i="47"/>
  <c r="I1175" i="47" s="1"/>
  <c r="J1175" i="47"/>
  <c r="K1175" i="47"/>
  <c r="L1175" i="47"/>
  <c r="A1176" i="47"/>
  <c r="B1176" i="47"/>
  <c r="C1176" i="47" s="1"/>
  <c r="D1176" i="47"/>
  <c r="E1176" i="47"/>
  <c r="F1176" i="47"/>
  <c r="G1176" i="47"/>
  <c r="H1176" i="47"/>
  <c r="I1176" i="47" s="1"/>
  <c r="J1176" i="47"/>
  <c r="K1176" i="47"/>
  <c r="L1176" i="47"/>
  <c r="A1177" i="47"/>
  <c r="B1177" i="47"/>
  <c r="C1177" i="47" s="1"/>
  <c r="D1177" i="47"/>
  <c r="E1177" i="47"/>
  <c r="F1177" i="47"/>
  <c r="G1177" i="47"/>
  <c r="H1177" i="47"/>
  <c r="I1177" i="47" s="1"/>
  <c r="J1177" i="47"/>
  <c r="K1177" i="47"/>
  <c r="L1177" i="47"/>
  <c r="A1178" i="47"/>
  <c r="B1178" i="47"/>
  <c r="C1178" i="47" s="1"/>
  <c r="D1178" i="47"/>
  <c r="E1178" i="47"/>
  <c r="F1178" i="47"/>
  <c r="G1178" i="47"/>
  <c r="H1178" i="47"/>
  <c r="I1178" i="47" s="1"/>
  <c r="J1178" i="47"/>
  <c r="K1178" i="47"/>
  <c r="L1178" i="47"/>
  <c r="A1179" i="47"/>
  <c r="B1179" i="47"/>
  <c r="C1179" i="47" s="1"/>
  <c r="D1179" i="47"/>
  <c r="E1179" i="47"/>
  <c r="F1179" i="47"/>
  <c r="G1179" i="47"/>
  <c r="H1179" i="47"/>
  <c r="I1179" i="47" s="1"/>
  <c r="J1179" i="47"/>
  <c r="K1179" i="47"/>
  <c r="L1179" i="47"/>
  <c r="A1180" i="47"/>
  <c r="B1180" i="47"/>
  <c r="C1180" i="47" s="1"/>
  <c r="D1180" i="47"/>
  <c r="E1180" i="47"/>
  <c r="F1180" i="47"/>
  <c r="G1180" i="47"/>
  <c r="H1180" i="47"/>
  <c r="I1180" i="47" s="1"/>
  <c r="J1180" i="47"/>
  <c r="K1180" i="47"/>
  <c r="L1180" i="47"/>
  <c r="A1181" i="47"/>
  <c r="B1181" i="47"/>
  <c r="C1181" i="47" s="1"/>
  <c r="D1181" i="47"/>
  <c r="E1181" i="47"/>
  <c r="F1181" i="47"/>
  <c r="G1181" i="47"/>
  <c r="H1181" i="47"/>
  <c r="I1181" i="47" s="1"/>
  <c r="J1181" i="47"/>
  <c r="K1181" i="47"/>
  <c r="L1181" i="47"/>
  <c r="A1182" i="47"/>
  <c r="B1182" i="47"/>
  <c r="C1182" i="47" s="1"/>
  <c r="D1182" i="47"/>
  <c r="E1182" i="47"/>
  <c r="F1182" i="47"/>
  <c r="G1182" i="47"/>
  <c r="H1182" i="47"/>
  <c r="I1182" i="47" s="1"/>
  <c r="J1182" i="47"/>
  <c r="K1182" i="47"/>
  <c r="L1182" i="47"/>
  <c r="A1183" i="47"/>
  <c r="B1183" i="47"/>
  <c r="C1183" i="47" s="1"/>
  <c r="D1183" i="47"/>
  <c r="E1183" i="47"/>
  <c r="F1183" i="47"/>
  <c r="G1183" i="47"/>
  <c r="H1183" i="47"/>
  <c r="I1183" i="47" s="1"/>
  <c r="J1183" i="47"/>
  <c r="K1183" i="47"/>
  <c r="L1183" i="47"/>
  <c r="A1184" i="47"/>
  <c r="B1184" i="47"/>
  <c r="C1184" i="47" s="1"/>
  <c r="D1184" i="47"/>
  <c r="E1184" i="47"/>
  <c r="F1184" i="47"/>
  <c r="G1184" i="47"/>
  <c r="H1184" i="47"/>
  <c r="I1184" i="47" s="1"/>
  <c r="J1184" i="47"/>
  <c r="K1184" i="47"/>
  <c r="L1184" i="47"/>
  <c r="A1185" i="47"/>
  <c r="B1185" i="47"/>
  <c r="C1185" i="47" s="1"/>
  <c r="D1185" i="47"/>
  <c r="E1185" i="47"/>
  <c r="F1185" i="47"/>
  <c r="G1185" i="47"/>
  <c r="H1185" i="47"/>
  <c r="I1185" i="47" s="1"/>
  <c r="J1185" i="47"/>
  <c r="K1185" i="47"/>
  <c r="L1185" i="47"/>
  <c r="A1186" i="47"/>
  <c r="B1186" i="47"/>
  <c r="C1186" i="47" s="1"/>
  <c r="D1186" i="47"/>
  <c r="E1186" i="47"/>
  <c r="F1186" i="47"/>
  <c r="G1186" i="47"/>
  <c r="H1186" i="47"/>
  <c r="I1186" i="47" s="1"/>
  <c r="J1186" i="47"/>
  <c r="K1186" i="47"/>
  <c r="L1186" i="47"/>
  <c r="A1187" i="47"/>
  <c r="B1187" i="47"/>
  <c r="C1187" i="47" s="1"/>
  <c r="D1187" i="47"/>
  <c r="E1187" i="47"/>
  <c r="F1187" i="47"/>
  <c r="G1187" i="47"/>
  <c r="H1187" i="47"/>
  <c r="I1187" i="47" s="1"/>
  <c r="J1187" i="47"/>
  <c r="K1187" i="47"/>
  <c r="L1187" i="47"/>
  <c r="A1188" i="47"/>
  <c r="B1188" i="47"/>
  <c r="C1188" i="47" s="1"/>
  <c r="D1188" i="47"/>
  <c r="E1188" i="47"/>
  <c r="F1188" i="47"/>
  <c r="G1188" i="47"/>
  <c r="H1188" i="47"/>
  <c r="I1188" i="47" s="1"/>
  <c r="J1188" i="47"/>
  <c r="K1188" i="47"/>
  <c r="L1188" i="47"/>
  <c r="A1189" i="47"/>
  <c r="B1189" i="47"/>
  <c r="C1189" i="47" s="1"/>
  <c r="D1189" i="47"/>
  <c r="E1189" i="47"/>
  <c r="F1189" i="47"/>
  <c r="G1189" i="47"/>
  <c r="H1189" i="47"/>
  <c r="I1189" i="47" s="1"/>
  <c r="J1189" i="47"/>
  <c r="K1189" i="47"/>
  <c r="L1189" i="47"/>
  <c r="A1190" i="47"/>
  <c r="B1190" i="47"/>
  <c r="C1190" i="47" s="1"/>
  <c r="D1190" i="47"/>
  <c r="E1190" i="47"/>
  <c r="F1190" i="47"/>
  <c r="G1190" i="47"/>
  <c r="H1190" i="47"/>
  <c r="I1190" i="47" s="1"/>
  <c r="J1190" i="47"/>
  <c r="K1190" i="47"/>
  <c r="L1190" i="47"/>
  <c r="A1191" i="47"/>
  <c r="B1191" i="47"/>
  <c r="C1191" i="47" s="1"/>
  <c r="D1191" i="47"/>
  <c r="E1191" i="47"/>
  <c r="F1191" i="47"/>
  <c r="G1191" i="47"/>
  <c r="H1191" i="47"/>
  <c r="I1191" i="47" s="1"/>
  <c r="J1191" i="47"/>
  <c r="K1191" i="47"/>
  <c r="L1191" i="47"/>
  <c r="A1192" i="47"/>
  <c r="B1192" i="47"/>
  <c r="C1192" i="47" s="1"/>
  <c r="D1192" i="47"/>
  <c r="E1192" i="47"/>
  <c r="F1192" i="47"/>
  <c r="G1192" i="47"/>
  <c r="H1192" i="47"/>
  <c r="I1192" i="47" s="1"/>
  <c r="J1192" i="47"/>
  <c r="K1192" i="47"/>
  <c r="L1192" i="47"/>
  <c r="A1193" i="47"/>
  <c r="B1193" i="47"/>
  <c r="C1193" i="47" s="1"/>
  <c r="D1193" i="47"/>
  <c r="E1193" i="47"/>
  <c r="F1193" i="47"/>
  <c r="G1193" i="47"/>
  <c r="H1193" i="47"/>
  <c r="I1193" i="47" s="1"/>
  <c r="J1193" i="47"/>
  <c r="K1193" i="47"/>
  <c r="L1193" i="47"/>
  <c r="A1194" i="47"/>
  <c r="B1194" i="47"/>
  <c r="C1194" i="47" s="1"/>
  <c r="D1194" i="47"/>
  <c r="E1194" i="47"/>
  <c r="F1194" i="47"/>
  <c r="G1194" i="47"/>
  <c r="H1194" i="47"/>
  <c r="I1194" i="47" s="1"/>
  <c r="J1194" i="47"/>
  <c r="K1194" i="47"/>
  <c r="L1194" i="47"/>
  <c r="A1195" i="47"/>
  <c r="B1195" i="47"/>
  <c r="C1195" i="47" s="1"/>
  <c r="D1195" i="47"/>
  <c r="E1195" i="47"/>
  <c r="F1195" i="47"/>
  <c r="G1195" i="47"/>
  <c r="H1195" i="47"/>
  <c r="I1195" i="47" s="1"/>
  <c r="J1195" i="47"/>
  <c r="K1195" i="47"/>
  <c r="L1195" i="47"/>
  <c r="A1196" i="47"/>
  <c r="B1196" i="47"/>
  <c r="C1196" i="47" s="1"/>
  <c r="D1196" i="47"/>
  <c r="E1196" i="47"/>
  <c r="F1196" i="47"/>
  <c r="G1196" i="47"/>
  <c r="H1196" i="47"/>
  <c r="I1196" i="47" s="1"/>
  <c r="J1196" i="47"/>
  <c r="K1196" i="47"/>
  <c r="L1196" i="47"/>
  <c r="A1197" i="47"/>
  <c r="B1197" i="47"/>
  <c r="C1197" i="47" s="1"/>
  <c r="D1197" i="47"/>
  <c r="E1197" i="47"/>
  <c r="F1197" i="47"/>
  <c r="G1197" i="47"/>
  <c r="H1197" i="47"/>
  <c r="I1197" i="47" s="1"/>
  <c r="J1197" i="47"/>
  <c r="K1197" i="47"/>
  <c r="L1197" i="47"/>
  <c r="A1198" i="47"/>
  <c r="B1198" i="47"/>
  <c r="C1198" i="47" s="1"/>
  <c r="D1198" i="47"/>
  <c r="E1198" i="47"/>
  <c r="F1198" i="47"/>
  <c r="G1198" i="47"/>
  <c r="H1198" i="47"/>
  <c r="I1198" i="47" s="1"/>
  <c r="J1198" i="47"/>
  <c r="K1198" i="47"/>
  <c r="L1198" i="47"/>
  <c r="A1199" i="47"/>
  <c r="B1199" i="47"/>
  <c r="C1199" i="47" s="1"/>
  <c r="D1199" i="47"/>
  <c r="E1199" i="47"/>
  <c r="F1199" i="47"/>
  <c r="G1199" i="47"/>
  <c r="H1199" i="47"/>
  <c r="I1199" i="47" s="1"/>
  <c r="J1199" i="47"/>
  <c r="K1199" i="47"/>
  <c r="L1199" i="47"/>
  <c r="A1200" i="47"/>
  <c r="B1200" i="47"/>
  <c r="C1200" i="47" s="1"/>
  <c r="D1200" i="47"/>
  <c r="E1200" i="47"/>
  <c r="F1200" i="47"/>
  <c r="G1200" i="47"/>
  <c r="H1200" i="47"/>
  <c r="I1200" i="47" s="1"/>
  <c r="J1200" i="47"/>
  <c r="K1200" i="47"/>
  <c r="L1200" i="47"/>
  <c r="A1201" i="47"/>
  <c r="B1201" i="47"/>
  <c r="C1201" i="47" s="1"/>
  <c r="D1201" i="47"/>
  <c r="E1201" i="47"/>
  <c r="F1201" i="47"/>
  <c r="G1201" i="47"/>
  <c r="H1201" i="47"/>
  <c r="I1201" i="47" s="1"/>
  <c r="J1201" i="47"/>
  <c r="K1201" i="47"/>
  <c r="L1201" i="47"/>
  <c r="A1202" i="47"/>
  <c r="B1202" i="47"/>
  <c r="C1202" i="47" s="1"/>
  <c r="D1202" i="47"/>
  <c r="E1202" i="47"/>
  <c r="F1202" i="47"/>
  <c r="G1202" i="47"/>
  <c r="H1202" i="47"/>
  <c r="I1202" i="47" s="1"/>
  <c r="J1202" i="47"/>
  <c r="K1202" i="47"/>
  <c r="L1202" i="47"/>
  <c r="A2" i="47"/>
  <c r="B2" i="47"/>
  <c r="D2" i="47"/>
  <c r="E2" i="47"/>
  <c r="G2" i="47"/>
  <c r="H2" i="47"/>
  <c r="J2" i="47"/>
  <c r="K2" i="47"/>
  <c r="A3" i="3"/>
  <c r="B3" i="3"/>
  <c r="D3" i="3"/>
  <c r="F3" i="3" s="1"/>
  <c r="E3" i="3"/>
  <c r="G3" i="3"/>
  <c r="H3" i="3"/>
  <c r="I3" i="3" s="1"/>
  <c r="J3" i="3"/>
  <c r="K3" i="3"/>
  <c r="A4" i="3"/>
  <c r="B4" i="3"/>
  <c r="C4" i="3" s="1"/>
  <c r="D4" i="3"/>
  <c r="E4" i="3"/>
  <c r="G4" i="3"/>
  <c r="H4" i="3"/>
  <c r="I4" i="3" s="1"/>
  <c r="J4" i="3"/>
  <c r="K4" i="3"/>
  <c r="L4" i="3" s="1"/>
  <c r="A5" i="3"/>
  <c r="B5" i="3"/>
  <c r="D5" i="3"/>
  <c r="E5" i="3"/>
  <c r="G5" i="3"/>
  <c r="H5" i="3"/>
  <c r="I5" i="3" s="1"/>
  <c r="J5" i="3"/>
  <c r="K5" i="3"/>
  <c r="A6" i="3"/>
  <c r="B6" i="3"/>
  <c r="C6" i="3" s="1"/>
  <c r="D6" i="3"/>
  <c r="E6" i="3"/>
  <c r="G6" i="3"/>
  <c r="H6" i="3"/>
  <c r="I6" i="3" s="1"/>
  <c r="J6" i="3"/>
  <c r="K6" i="3"/>
  <c r="A7" i="3"/>
  <c r="B7" i="3"/>
  <c r="D7" i="3"/>
  <c r="E7" i="3"/>
  <c r="G7" i="3"/>
  <c r="H7" i="3"/>
  <c r="I7" i="3" s="1"/>
  <c r="J7" i="3"/>
  <c r="K7" i="3"/>
  <c r="A8" i="3"/>
  <c r="B8" i="3"/>
  <c r="C8" i="3" s="1"/>
  <c r="D8" i="3"/>
  <c r="E8" i="3"/>
  <c r="G8" i="3"/>
  <c r="H8" i="3"/>
  <c r="I8" i="3" s="1"/>
  <c r="J8" i="3"/>
  <c r="K8" i="3"/>
  <c r="L8" i="3" s="1"/>
  <c r="A9" i="3"/>
  <c r="B9" i="3"/>
  <c r="D9" i="3"/>
  <c r="E9" i="3"/>
  <c r="F9" i="3" s="1"/>
  <c r="G9" i="3"/>
  <c r="H9" i="3"/>
  <c r="J9" i="3"/>
  <c r="K9" i="3"/>
  <c r="A10" i="3"/>
  <c r="B10" i="3"/>
  <c r="D10" i="3"/>
  <c r="E10" i="3"/>
  <c r="G10" i="3"/>
  <c r="H10" i="3"/>
  <c r="J10" i="3"/>
  <c r="K10" i="3"/>
  <c r="A11" i="3"/>
  <c r="B11" i="3"/>
  <c r="D11" i="3"/>
  <c r="E11" i="3"/>
  <c r="F11" i="3"/>
  <c r="G11" i="3"/>
  <c r="H11" i="3"/>
  <c r="I11" i="3" s="1"/>
  <c r="J11" i="3"/>
  <c r="K11" i="3"/>
  <c r="A12" i="3"/>
  <c r="B12" i="3"/>
  <c r="C12" i="3" s="1"/>
  <c r="D12" i="3"/>
  <c r="E12" i="3"/>
  <c r="G12" i="3"/>
  <c r="H12" i="3"/>
  <c r="I12" i="3" s="1"/>
  <c r="J12" i="3"/>
  <c r="K12" i="3"/>
  <c r="A13" i="3"/>
  <c r="B13" i="3"/>
  <c r="D13" i="3"/>
  <c r="E13" i="3"/>
  <c r="G13" i="3"/>
  <c r="H13" i="3"/>
  <c r="I13" i="3" s="1"/>
  <c r="J13" i="3"/>
  <c r="K13" i="3"/>
  <c r="A14" i="3"/>
  <c r="B14" i="3"/>
  <c r="C14" i="3" s="1"/>
  <c r="D14" i="3"/>
  <c r="E14" i="3"/>
  <c r="G14" i="3"/>
  <c r="H14" i="3"/>
  <c r="I14" i="3" s="1"/>
  <c r="J14" i="3"/>
  <c r="K14" i="3"/>
  <c r="L14" i="3" s="1"/>
  <c r="A15" i="3"/>
  <c r="B15" i="3"/>
  <c r="D15" i="3"/>
  <c r="F15" i="3" s="1"/>
  <c r="E15" i="3"/>
  <c r="G15" i="3"/>
  <c r="H15" i="3"/>
  <c r="J15" i="3"/>
  <c r="K15" i="3"/>
  <c r="A16" i="3"/>
  <c r="J244" i="9" s="1"/>
  <c r="B16" i="3"/>
  <c r="D16" i="3"/>
  <c r="E16" i="3"/>
  <c r="G16" i="3"/>
  <c r="H16" i="3"/>
  <c r="J16" i="3"/>
  <c r="K16" i="3"/>
  <c r="A17" i="3"/>
  <c r="B17" i="3"/>
  <c r="D17" i="3"/>
  <c r="E17" i="3"/>
  <c r="F17" i="3"/>
  <c r="G17" i="3"/>
  <c r="H17" i="3"/>
  <c r="I17" i="3" s="1"/>
  <c r="J17" i="3"/>
  <c r="K17" i="3"/>
  <c r="A18" i="3"/>
  <c r="B18" i="3"/>
  <c r="C18" i="3" s="1"/>
  <c r="D18" i="3"/>
  <c r="E18" i="3"/>
  <c r="G18" i="3"/>
  <c r="H18" i="3"/>
  <c r="I18" i="3" s="1"/>
  <c r="J18" i="3"/>
  <c r="K18" i="3"/>
  <c r="A19" i="3"/>
  <c r="B19" i="3"/>
  <c r="D19" i="3"/>
  <c r="E19" i="3"/>
  <c r="G19" i="3"/>
  <c r="H19" i="3"/>
  <c r="I19" i="3" s="1"/>
  <c r="J19" i="3"/>
  <c r="K19" i="3"/>
  <c r="A20" i="3"/>
  <c r="B20" i="3"/>
  <c r="C20" i="3" s="1"/>
  <c r="D20" i="3"/>
  <c r="E20" i="3"/>
  <c r="G20" i="3"/>
  <c r="H20" i="3"/>
  <c r="I20" i="3" s="1"/>
  <c r="J20" i="3"/>
  <c r="K20" i="3"/>
  <c r="L20" i="3" s="1"/>
  <c r="A21" i="3"/>
  <c r="B21" i="3"/>
  <c r="D21" i="3"/>
  <c r="E21" i="3"/>
  <c r="G21" i="3"/>
  <c r="H21" i="3"/>
  <c r="I21" i="3" s="1"/>
  <c r="J21" i="3"/>
  <c r="K21" i="3"/>
  <c r="A22" i="3"/>
  <c r="B22" i="3"/>
  <c r="C22" i="3" s="1"/>
  <c r="D22" i="3"/>
  <c r="E22" i="3"/>
  <c r="G22" i="3"/>
  <c r="H22" i="3"/>
  <c r="I22" i="3" s="1"/>
  <c r="J22" i="3"/>
  <c r="K22" i="3"/>
  <c r="A23" i="3"/>
  <c r="B23" i="3"/>
  <c r="D23" i="3"/>
  <c r="E23" i="3"/>
  <c r="G23" i="3"/>
  <c r="H23" i="3"/>
  <c r="I23" i="3" s="1"/>
  <c r="J23" i="3"/>
  <c r="K23" i="3"/>
  <c r="A24" i="3"/>
  <c r="B24" i="3"/>
  <c r="C24" i="3" s="1"/>
  <c r="D24" i="3"/>
  <c r="E24" i="3"/>
  <c r="G24" i="3"/>
  <c r="H24" i="3"/>
  <c r="I24" i="3" s="1"/>
  <c r="J24" i="3"/>
  <c r="K24" i="3"/>
  <c r="A25" i="3"/>
  <c r="B25" i="3"/>
  <c r="D25" i="3"/>
  <c r="E25" i="3"/>
  <c r="F25" i="3" s="1"/>
  <c r="G25" i="3"/>
  <c r="H25" i="3"/>
  <c r="J25" i="3"/>
  <c r="K25" i="3"/>
  <c r="A26" i="3"/>
  <c r="B26" i="3"/>
  <c r="D26" i="3"/>
  <c r="E26" i="3"/>
  <c r="G26" i="3"/>
  <c r="H26" i="3"/>
  <c r="J26" i="3"/>
  <c r="K26" i="3"/>
  <c r="A27" i="3"/>
  <c r="B27" i="3"/>
  <c r="D27" i="3"/>
  <c r="F27" i="3" s="1"/>
  <c r="E27" i="3"/>
  <c r="G27" i="3"/>
  <c r="H27" i="3"/>
  <c r="I27" i="3" s="1"/>
  <c r="J27" i="3"/>
  <c r="K27" i="3"/>
  <c r="A28" i="3"/>
  <c r="B28" i="3"/>
  <c r="C28" i="3" s="1"/>
  <c r="D28" i="3"/>
  <c r="E28" i="3"/>
  <c r="G28" i="3"/>
  <c r="H28" i="3"/>
  <c r="I28" i="3" s="1"/>
  <c r="J28" i="3"/>
  <c r="K28" i="3"/>
  <c r="A29" i="3"/>
  <c r="B29" i="3"/>
  <c r="D29" i="3"/>
  <c r="E29" i="3"/>
  <c r="G29" i="3"/>
  <c r="H29" i="3"/>
  <c r="I29" i="3" s="1"/>
  <c r="J29" i="3"/>
  <c r="K29" i="3"/>
  <c r="A30" i="3"/>
  <c r="B30" i="3"/>
  <c r="C30" i="3" s="1"/>
  <c r="D30" i="3"/>
  <c r="E30" i="3"/>
  <c r="G30" i="3"/>
  <c r="H30" i="3"/>
  <c r="I30" i="3" s="1"/>
  <c r="J30" i="3"/>
  <c r="K30" i="3"/>
  <c r="L30" i="3" s="1"/>
  <c r="A31" i="3"/>
  <c r="B31" i="3"/>
  <c r="D31" i="3"/>
  <c r="E31" i="3"/>
  <c r="G31" i="3"/>
  <c r="H31" i="3"/>
  <c r="I31" i="3" s="1"/>
  <c r="J31" i="3"/>
  <c r="K31" i="3"/>
  <c r="A32" i="3"/>
  <c r="B32" i="3"/>
  <c r="C32" i="3" s="1"/>
  <c r="D32" i="3"/>
  <c r="E32" i="3"/>
  <c r="G32" i="3"/>
  <c r="H32" i="3"/>
  <c r="I32" i="3" s="1"/>
  <c r="J32" i="3"/>
  <c r="K32" i="3"/>
  <c r="A33" i="3"/>
  <c r="B33" i="3"/>
  <c r="D33" i="3"/>
  <c r="F33" i="3" s="1"/>
  <c r="E33" i="3"/>
  <c r="G33" i="3"/>
  <c r="H33" i="3"/>
  <c r="J33" i="3"/>
  <c r="K33" i="3"/>
  <c r="A34" i="3"/>
  <c r="B34" i="3"/>
  <c r="D34" i="3"/>
  <c r="E34" i="3"/>
  <c r="G34" i="3"/>
  <c r="H34" i="3"/>
  <c r="J34" i="3"/>
  <c r="K34" i="3"/>
  <c r="A35" i="3"/>
  <c r="B35" i="3"/>
  <c r="D35" i="3"/>
  <c r="F35" i="3" s="1"/>
  <c r="E35" i="3"/>
  <c r="G35" i="3"/>
  <c r="H35" i="3"/>
  <c r="I35" i="3" s="1"/>
  <c r="J35" i="3"/>
  <c r="K35" i="3"/>
  <c r="A36" i="3"/>
  <c r="B36" i="3"/>
  <c r="C36" i="3" s="1"/>
  <c r="D36" i="3"/>
  <c r="E36" i="3"/>
  <c r="G36" i="3"/>
  <c r="H36" i="3"/>
  <c r="I36" i="3" s="1"/>
  <c r="J36" i="3"/>
  <c r="K36" i="3"/>
  <c r="A37" i="3"/>
  <c r="B37" i="3"/>
  <c r="D37" i="3"/>
  <c r="E37" i="3"/>
  <c r="G37" i="3"/>
  <c r="H37" i="3"/>
  <c r="I37" i="3" s="1"/>
  <c r="J37" i="3"/>
  <c r="K37" i="3"/>
  <c r="A38" i="3"/>
  <c r="B38" i="3"/>
  <c r="C38" i="3" s="1"/>
  <c r="D38" i="3"/>
  <c r="E38" i="3"/>
  <c r="G38" i="3"/>
  <c r="H38" i="3"/>
  <c r="I38" i="3" s="1"/>
  <c r="J38" i="3"/>
  <c r="K38" i="3"/>
  <c r="L38" i="3" s="1"/>
  <c r="A39" i="3"/>
  <c r="B39" i="3"/>
  <c r="D39" i="3"/>
  <c r="E39" i="3"/>
  <c r="G39" i="3"/>
  <c r="H39" i="3"/>
  <c r="I39" i="3" s="1"/>
  <c r="J39" i="3"/>
  <c r="K39" i="3"/>
  <c r="A40" i="3"/>
  <c r="B40" i="3"/>
  <c r="C40" i="3" s="1"/>
  <c r="D40" i="3"/>
  <c r="E40" i="3"/>
  <c r="G40" i="3"/>
  <c r="H40" i="3"/>
  <c r="I40" i="3" s="1"/>
  <c r="J40" i="3"/>
  <c r="K40" i="3"/>
  <c r="A41" i="3"/>
  <c r="B41" i="3"/>
  <c r="D41" i="3"/>
  <c r="E41" i="3"/>
  <c r="F41" i="3" s="1"/>
  <c r="G41" i="3"/>
  <c r="H41" i="3"/>
  <c r="J41" i="3"/>
  <c r="K41" i="3"/>
  <c r="A42" i="3"/>
  <c r="B42" i="3"/>
  <c r="D42" i="3"/>
  <c r="E42" i="3"/>
  <c r="G42" i="3"/>
  <c r="H42" i="3"/>
  <c r="J42" i="3"/>
  <c r="K42" i="3"/>
  <c r="A43" i="3"/>
  <c r="B43" i="3"/>
  <c r="D43" i="3"/>
  <c r="E43" i="3"/>
  <c r="F43" i="3"/>
  <c r="G43" i="3"/>
  <c r="H43" i="3"/>
  <c r="I43" i="3" s="1"/>
  <c r="J43" i="3"/>
  <c r="K43" i="3"/>
  <c r="A44" i="3"/>
  <c r="B44" i="3"/>
  <c r="C44" i="3" s="1"/>
  <c r="D44" i="3"/>
  <c r="E44" i="3"/>
  <c r="G44" i="3"/>
  <c r="H44" i="3"/>
  <c r="I44" i="3" s="1"/>
  <c r="J44" i="3"/>
  <c r="K44" i="3"/>
  <c r="A45" i="3"/>
  <c r="B45" i="3"/>
  <c r="D45" i="3"/>
  <c r="E45" i="3"/>
  <c r="G45" i="3"/>
  <c r="H45" i="3"/>
  <c r="I45" i="3" s="1"/>
  <c r="J45" i="3"/>
  <c r="K45" i="3"/>
  <c r="A46" i="3"/>
  <c r="B46" i="3"/>
  <c r="C46" i="3" s="1"/>
  <c r="D46" i="3"/>
  <c r="E46" i="3"/>
  <c r="G46" i="3"/>
  <c r="H46" i="3"/>
  <c r="I46" i="3" s="1"/>
  <c r="J46" i="3"/>
  <c r="K46" i="3"/>
  <c r="L46" i="3" s="1"/>
  <c r="A47" i="3"/>
  <c r="B47" i="3"/>
  <c r="D47" i="3"/>
  <c r="F47" i="3" s="1"/>
  <c r="E47" i="3"/>
  <c r="G47" i="3"/>
  <c r="H47" i="3"/>
  <c r="J47" i="3"/>
  <c r="K47" i="3"/>
  <c r="A48" i="3"/>
  <c r="B48" i="3"/>
  <c r="D48" i="3"/>
  <c r="E48" i="3"/>
  <c r="G48" i="3"/>
  <c r="H48" i="3"/>
  <c r="J48" i="3"/>
  <c r="K48" i="3"/>
  <c r="A49" i="3"/>
  <c r="B49" i="3"/>
  <c r="D49" i="3"/>
  <c r="E49" i="3"/>
  <c r="F49" i="3"/>
  <c r="G49" i="3"/>
  <c r="H49" i="3"/>
  <c r="I49" i="3" s="1"/>
  <c r="J49" i="3"/>
  <c r="K49" i="3"/>
  <c r="A50" i="3"/>
  <c r="B50" i="3"/>
  <c r="C50" i="3" s="1"/>
  <c r="D50" i="3"/>
  <c r="E50" i="3"/>
  <c r="G50" i="3"/>
  <c r="H50" i="3"/>
  <c r="I50" i="3" s="1"/>
  <c r="J50" i="3"/>
  <c r="K50" i="3"/>
  <c r="L50" i="3" s="1"/>
  <c r="A51" i="3"/>
  <c r="B51" i="3"/>
  <c r="D51" i="3"/>
  <c r="E51" i="3"/>
  <c r="G51" i="3"/>
  <c r="H51" i="3"/>
  <c r="I51" i="3" s="1"/>
  <c r="J51" i="3"/>
  <c r="K51" i="3"/>
  <c r="A52" i="3"/>
  <c r="B52" i="3"/>
  <c r="C52" i="3" s="1"/>
  <c r="D52" i="3"/>
  <c r="E52" i="3"/>
  <c r="G52" i="3"/>
  <c r="H52" i="3"/>
  <c r="I52" i="3" s="1"/>
  <c r="J52" i="3"/>
  <c r="K52" i="3"/>
  <c r="A53" i="3"/>
  <c r="B53" i="3"/>
  <c r="D53" i="3"/>
  <c r="E53" i="3"/>
  <c r="G53" i="3"/>
  <c r="H53" i="3"/>
  <c r="I53" i="3" s="1"/>
  <c r="J53" i="3"/>
  <c r="K53" i="3"/>
  <c r="A54" i="3"/>
  <c r="B54" i="3"/>
  <c r="C54" i="3" s="1"/>
  <c r="D54" i="3"/>
  <c r="E54" i="3"/>
  <c r="G54" i="3"/>
  <c r="H54" i="3"/>
  <c r="I54" i="3" s="1"/>
  <c r="J54" i="3"/>
  <c r="K54" i="3"/>
  <c r="L54" i="3" s="1"/>
  <c r="A55" i="3"/>
  <c r="B55" i="3"/>
  <c r="D55" i="3"/>
  <c r="E55" i="3"/>
  <c r="G55" i="3"/>
  <c r="H55" i="3"/>
  <c r="I55" i="3" s="1"/>
  <c r="J55" i="3"/>
  <c r="K55" i="3"/>
  <c r="A56" i="3"/>
  <c r="B56" i="3"/>
  <c r="C56" i="3" s="1"/>
  <c r="D56" i="3"/>
  <c r="E56" i="3"/>
  <c r="G56" i="3"/>
  <c r="H56" i="3"/>
  <c r="I56" i="3" s="1"/>
  <c r="J56" i="3"/>
  <c r="K56" i="3"/>
  <c r="A57" i="3"/>
  <c r="B57" i="3"/>
  <c r="D57" i="3"/>
  <c r="E57" i="3"/>
  <c r="F57" i="3" s="1"/>
  <c r="G57" i="3"/>
  <c r="H57" i="3"/>
  <c r="J57" i="3"/>
  <c r="K57" i="3"/>
  <c r="A58" i="3"/>
  <c r="B58" i="3"/>
  <c r="D58" i="3"/>
  <c r="E58" i="3"/>
  <c r="G58" i="3"/>
  <c r="H58" i="3"/>
  <c r="J58" i="3"/>
  <c r="K58" i="3"/>
  <c r="A59" i="3"/>
  <c r="B59" i="3"/>
  <c r="D59" i="3"/>
  <c r="F59" i="3" s="1"/>
  <c r="E59" i="3"/>
  <c r="G59" i="3"/>
  <c r="H59" i="3"/>
  <c r="I59" i="3" s="1"/>
  <c r="J59" i="3"/>
  <c r="K59" i="3"/>
  <c r="A60" i="3"/>
  <c r="B60" i="3"/>
  <c r="C60" i="3" s="1"/>
  <c r="D60" i="3"/>
  <c r="E60" i="3"/>
  <c r="G60" i="3"/>
  <c r="H60" i="3"/>
  <c r="I60" i="3" s="1"/>
  <c r="J60" i="3"/>
  <c r="K60" i="3"/>
  <c r="A61" i="3"/>
  <c r="B61" i="3"/>
  <c r="D61" i="3"/>
  <c r="E61" i="3"/>
  <c r="G61" i="3"/>
  <c r="H61" i="3"/>
  <c r="I61" i="3" s="1"/>
  <c r="J61" i="3"/>
  <c r="K61" i="3"/>
  <c r="A62" i="3"/>
  <c r="B62" i="3"/>
  <c r="C62" i="3" s="1"/>
  <c r="D62" i="3"/>
  <c r="E62" i="3"/>
  <c r="G62" i="3"/>
  <c r="H62" i="3"/>
  <c r="I62" i="3" s="1"/>
  <c r="J62" i="3"/>
  <c r="K62" i="3"/>
  <c r="L62" i="3" s="1"/>
  <c r="A63" i="3"/>
  <c r="B63" i="3"/>
  <c r="D63" i="3"/>
  <c r="E63" i="3"/>
  <c r="G63" i="3"/>
  <c r="H63" i="3"/>
  <c r="I63" i="3" s="1"/>
  <c r="J63" i="3"/>
  <c r="K63" i="3"/>
  <c r="A64" i="3"/>
  <c r="B64" i="3"/>
  <c r="C64" i="3" s="1"/>
  <c r="D64" i="3"/>
  <c r="E64" i="3"/>
  <c r="G64" i="3"/>
  <c r="H64" i="3"/>
  <c r="I64" i="3" s="1"/>
  <c r="J64" i="3"/>
  <c r="K64" i="3"/>
  <c r="L64" i="3" s="1"/>
  <c r="A65" i="3"/>
  <c r="B65" i="3"/>
  <c r="D65" i="3"/>
  <c r="F65" i="3" s="1"/>
  <c r="E65" i="3"/>
  <c r="G65" i="3"/>
  <c r="H65" i="3"/>
  <c r="J65" i="3"/>
  <c r="K65" i="3"/>
  <c r="A66" i="3"/>
  <c r="B66" i="3"/>
  <c r="D66" i="3"/>
  <c r="E66" i="3"/>
  <c r="G66" i="3"/>
  <c r="H66" i="3"/>
  <c r="J66" i="3"/>
  <c r="L66" i="3" s="1"/>
  <c r="K66" i="3"/>
  <c r="A67" i="3"/>
  <c r="B67" i="3"/>
  <c r="D67" i="3"/>
  <c r="E67" i="3"/>
  <c r="F67" i="3"/>
  <c r="G67" i="3"/>
  <c r="H67" i="3"/>
  <c r="I67" i="3" s="1"/>
  <c r="J67" i="3"/>
  <c r="K67" i="3"/>
  <c r="A68" i="3"/>
  <c r="B68" i="3"/>
  <c r="C68" i="3" s="1"/>
  <c r="D68" i="3"/>
  <c r="E68" i="3"/>
  <c r="G68" i="3"/>
  <c r="H68" i="3"/>
  <c r="I68" i="3" s="1"/>
  <c r="J68" i="3"/>
  <c r="K68" i="3"/>
  <c r="L68" i="3" s="1"/>
  <c r="A69" i="3"/>
  <c r="B69" i="3"/>
  <c r="D69" i="3"/>
  <c r="E69" i="3"/>
  <c r="F69" i="3" s="1"/>
  <c r="G69" i="3"/>
  <c r="H69" i="3"/>
  <c r="J69" i="3"/>
  <c r="K69" i="3"/>
  <c r="A70" i="3"/>
  <c r="B70" i="3"/>
  <c r="D70" i="3"/>
  <c r="E70" i="3"/>
  <c r="G70" i="3"/>
  <c r="H70" i="3"/>
  <c r="J70" i="3"/>
  <c r="L70" i="3" s="1"/>
  <c r="K70" i="3"/>
  <c r="A71" i="3"/>
  <c r="B71" i="3"/>
  <c r="D71" i="3"/>
  <c r="F71" i="3" s="1"/>
  <c r="E71" i="3"/>
  <c r="G71" i="3"/>
  <c r="H71" i="3"/>
  <c r="J71" i="3"/>
  <c r="K71" i="3"/>
  <c r="A72" i="3"/>
  <c r="B72" i="3"/>
  <c r="D72" i="3"/>
  <c r="E72" i="3"/>
  <c r="G72" i="3"/>
  <c r="H72" i="3"/>
  <c r="J72" i="3"/>
  <c r="K72" i="3"/>
  <c r="A73" i="3"/>
  <c r="B73" i="3"/>
  <c r="D73" i="3"/>
  <c r="E73" i="3"/>
  <c r="F73" i="3"/>
  <c r="G73" i="3"/>
  <c r="H73" i="3"/>
  <c r="I73" i="3" s="1"/>
  <c r="J73" i="3"/>
  <c r="K73" i="3"/>
  <c r="A74" i="3"/>
  <c r="B74" i="3"/>
  <c r="C74" i="3" s="1"/>
  <c r="D74" i="3"/>
  <c r="E74" i="3"/>
  <c r="G74" i="3"/>
  <c r="H74" i="3"/>
  <c r="I74" i="3" s="1"/>
  <c r="J74" i="3"/>
  <c r="K74" i="3"/>
  <c r="A75" i="3"/>
  <c r="B75" i="3"/>
  <c r="D75" i="3"/>
  <c r="F75" i="3" s="1"/>
  <c r="E75" i="3"/>
  <c r="G75" i="3"/>
  <c r="H75" i="3"/>
  <c r="J75" i="3"/>
  <c r="K75" i="3"/>
  <c r="A76" i="3"/>
  <c r="B76" i="3"/>
  <c r="D76" i="3"/>
  <c r="E76" i="3"/>
  <c r="G76" i="3"/>
  <c r="H76" i="3"/>
  <c r="J76" i="3"/>
  <c r="K76" i="3"/>
  <c r="A77" i="3"/>
  <c r="B77" i="3"/>
  <c r="D77" i="3"/>
  <c r="F77" i="3" s="1"/>
  <c r="E77" i="3"/>
  <c r="G77" i="3"/>
  <c r="H77" i="3"/>
  <c r="I77" i="3" s="1"/>
  <c r="J77" i="3"/>
  <c r="K77" i="3"/>
  <c r="A78" i="3"/>
  <c r="B78" i="3"/>
  <c r="C78" i="3" s="1"/>
  <c r="D78" i="3"/>
  <c r="E78" i="3"/>
  <c r="G78" i="3"/>
  <c r="H78" i="3"/>
  <c r="I78" i="3" s="1"/>
  <c r="J78" i="3"/>
  <c r="K78" i="3"/>
  <c r="A79" i="3"/>
  <c r="B79" i="3"/>
  <c r="D79" i="3"/>
  <c r="E79" i="3"/>
  <c r="G79" i="3"/>
  <c r="H79" i="3"/>
  <c r="I79" i="3" s="1"/>
  <c r="J79" i="3"/>
  <c r="K79" i="3"/>
  <c r="A80" i="3"/>
  <c r="B80" i="3"/>
  <c r="C80" i="3" s="1"/>
  <c r="D80" i="3"/>
  <c r="E80" i="3"/>
  <c r="G80" i="3"/>
  <c r="H80" i="3"/>
  <c r="I80" i="3" s="1"/>
  <c r="J80" i="3"/>
  <c r="K80" i="3"/>
  <c r="L80" i="3" s="1"/>
  <c r="A81" i="3"/>
  <c r="B81" i="3"/>
  <c r="D81" i="3"/>
  <c r="E81" i="3"/>
  <c r="F81" i="3" s="1"/>
  <c r="G81" i="3"/>
  <c r="H81" i="3"/>
  <c r="J81" i="3"/>
  <c r="K81" i="3"/>
  <c r="A82" i="3"/>
  <c r="B82" i="3"/>
  <c r="D82" i="3"/>
  <c r="E82" i="3"/>
  <c r="G82" i="3"/>
  <c r="H82" i="3"/>
  <c r="J82" i="3"/>
  <c r="L82" i="3" s="1"/>
  <c r="K82" i="3"/>
  <c r="A83" i="3"/>
  <c r="B83" i="3"/>
  <c r="D83" i="3"/>
  <c r="F83" i="3" s="1"/>
  <c r="E83" i="3"/>
  <c r="G83" i="3"/>
  <c r="H83" i="3"/>
  <c r="I83" i="3" s="1"/>
  <c r="J83" i="3"/>
  <c r="K83" i="3"/>
  <c r="A84" i="3"/>
  <c r="B84" i="3"/>
  <c r="C84" i="3" s="1"/>
  <c r="D84" i="3"/>
  <c r="E84" i="3"/>
  <c r="G84" i="3"/>
  <c r="H84" i="3"/>
  <c r="I84" i="3" s="1"/>
  <c r="J84" i="3"/>
  <c r="K84" i="3"/>
  <c r="L84" i="3" s="1"/>
  <c r="A85" i="3"/>
  <c r="B85" i="3"/>
  <c r="D85" i="3"/>
  <c r="F85" i="3" s="1"/>
  <c r="E85" i="3"/>
  <c r="G85" i="3"/>
  <c r="H85" i="3"/>
  <c r="J85" i="3"/>
  <c r="K85" i="3"/>
  <c r="A86" i="3"/>
  <c r="B86" i="3"/>
  <c r="D86" i="3"/>
  <c r="E86" i="3"/>
  <c r="G86" i="3"/>
  <c r="H86" i="3"/>
  <c r="J86" i="3"/>
  <c r="L86" i="3" s="1"/>
  <c r="K86" i="3"/>
  <c r="A87" i="3"/>
  <c r="B87" i="3"/>
  <c r="D87" i="3"/>
  <c r="F87" i="3" s="1"/>
  <c r="E87" i="3"/>
  <c r="G87" i="3"/>
  <c r="H87" i="3"/>
  <c r="J87" i="3"/>
  <c r="K87" i="3"/>
  <c r="A88" i="3"/>
  <c r="B88" i="3"/>
  <c r="D88" i="3"/>
  <c r="E88" i="3"/>
  <c r="G88" i="3"/>
  <c r="H88" i="3"/>
  <c r="J88" i="3"/>
  <c r="K88" i="3"/>
  <c r="A89" i="3"/>
  <c r="B89" i="3"/>
  <c r="D89" i="3"/>
  <c r="F89" i="3" s="1"/>
  <c r="E89" i="3"/>
  <c r="G89" i="3"/>
  <c r="H89" i="3"/>
  <c r="I89" i="3" s="1"/>
  <c r="J89" i="3"/>
  <c r="K89" i="3"/>
  <c r="A90" i="3"/>
  <c r="B90" i="3"/>
  <c r="C90" i="3" s="1"/>
  <c r="D90" i="3"/>
  <c r="E90" i="3"/>
  <c r="G90" i="3"/>
  <c r="H90" i="3"/>
  <c r="I90" i="3" s="1"/>
  <c r="J90" i="3"/>
  <c r="K90" i="3"/>
  <c r="A91" i="3"/>
  <c r="B91" i="3"/>
  <c r="D91" i="3"/>
  <c r="E91" i="3"/>
  <c r="F91" i="3" s="1"/>
  <c r="G91" i="3"/>
  <c r="H91" i="3"/>
  <c r="J91" i="3"/>
  <c r="K91" i="3"/>
  <c r="A92" i="3"/>
  <c r="B92" i="3"/>
  <c r="D92" i="3"/>
  <c r="E92" i="3"/>
  <c r="G92" i="3"/>
  <c r="H92" i="3"/>
  <c r="J92" i="3"/>
  <c r="K92" i="3"/>
  <c r="A93" i="3"/>
  <c r="B93" i="3"/>
  <c r="D93" i="3"/>
  <c r="E93" i="3"/>
  <c r="F93" i="3"/>
  <c r="G93" i="3"/>
  <c r="H93" i="3"/>
  <c r="I93" i="3" s="1"/>
  <c r="J93" i="3"/>
  <c r="K93" i="3"/>
  <c r="A94" i="3"/>
  <c r="B94" i="3"/>
  <c r="C94" i="3" s="1"/>
  <c r="D94" i="3"/>
  <c r="E94" i="3"/>
  <c r="G94" i="3"/>
  <c r="H94" i="3"/>
  <c r="I94" i="3" s="1"/>
  <c r="J94" i="3"/>
  <c r="K94" i="3"/>
  <c r="A95" i="3"/>
  <c r="B95" i="3"/>
  <c r="D95" i="3"/>
  <c r="E95" i="3"/>
  <c r="G95" i="3"/>
  <c r="H95" i="3"/>
  <c r="I95" i="3" s="1"/>
  <c r="J95" i="3"/>
  <c r="K95" i="3"/>
  <c r="A96" i="3"/>
  <c r="B96" i="3"/>
  <c r="C96" i="3" s="1"/>
  <c r="D96" i="3"/>
  <c r="E96" i="3"/>
  <c r="G96" i="3"/>
  <c r="H96" i="3"/>
  <c r="I96" i="3" s="1"/>
  <c r="J96" i="3"/>
  <c r="K96" i="3"/>
  <c r="L96" i="3" s="1"/>
  <c r="A97" i="3"/>
  <c r="B97" i="3"/>
  <c r="D97" i="3"/>
  <c r="F97" i="3" s="1"/>
  <c r="E97" i="3"/>
  <c r="G97" i="3"/>
  <c r="H97" i="3"/>
  <c r="J97" i="3"/>
  <c r="K97" i="3"/>
  <c r="A98" i="3"/>
  <c r="B98" i="3"/>
  <c r="D98" i="3"/>
  <c r="E98" i="3"/>
  <c r="G98" i="3"/>
  <c r="H98" i="3"/>
  <c r="J98" i="3"/>
  <c r="L98" i="3" s="1"/>
  <c r="K98" i="3"/>
  <c r="A99" i="3"/>
  <c r="B99" i="3"/>
  <c r="D99" i="3"/>
  <c r="E99" i="3"/>
  <c r="F99" i="3"/>
  <c r="G99" i="3"/>
  <c r="H99" i="3"/>
  <c r="I99" i="3" s="1"/>
  <c r="J99" i="3"/>
  <c r="K99" i="3"/>
  <c r="A100" i="3"/>
  <c r="B100" i="3"/>
  <c r="C100" i="3" s="1"/>
  <c r="D100" i="3"/>
  <c r="E100" i="3"/>
  <c r="G100" i="3"/>
  <c r="H100" i="3"/>
  <c r="I100" i="3" s="1"/>
  <c r="J100" i="3"/>
  <c r="K100" i="3"/>
  <c r="L100" i="3" s="1"/>
  <c r="A101" i="3"/>
  <c r="B101" i="3"/>
  <c r="D101" i="3"/>
  <c r="E101" i="3"/>
  <c r="F101" i="3" s="1"/>
  <c r="G101" i="3"/>
  <c r="H101" i="3"/>
  <c r="J101" i="3"/>
  <c r="K101" i="3"/>
  <c r="A102" i="3"/>
  <c r="B102" i="3"/>
  <c r="D102" i="3"/>
  <c r="E102" i="3"/>
  <c r="G102" i="3"/>
  <c r="H102" i="3"/>
  <c r="J102" i="3"/>
  <c r="L102" i="3" s="1"/>
  <c r="K102" i="3"/>
  <c r="A103" i="3"/>
  <c r="B103" i="3"/>
  <c r="D103" i="3"/>
  <c r="F103" i="3" s="1"/>
  <c r="E103" i="3"/>
  <c r="G103" i="3"/>
  <c r="H103" i="3"/>
  <c r="J103" i="3"/>
  <c r="K103" i="3"/>
  <c r="A104" i="3"/>
  <c r="B104" i="3"/>
  <c r="D104" i="3"/>
  <c r="E104" i="3"/>
  <c r="G104" i="3"/>
  <c r="H104" i="3"/>
  <c r="J104" i="3"/>
  <c r="K104" i="3"/>
  <c r="A105" i="3"/>
  <c r="B105" i="3"/>
  <c r="D105" i="3"/>
  <c r="F105" i="3" s="1"/>
  <c r="E105" i="3"/>
  <c r="G105" i="3"/>
  <c r="H105" i="3"/>
  <c r="I105" i="3" s="1"/>
  <c r="J105" i="3"/>
  <c r="K105" i="3"/>
  <c r="A106" i="3"/>
  <c r="B106" i="3"/>
  <c r="C106" i="3" s="1"/>
  <c r="D106" i="3"/>
  <c r="E106" i="3"/>
  <c r="G106" i="3"/>
  <c r="H106" i="3"/>
  <c r="I106" i="3" s="1"/>
  <c r="J106" i="3"/>
  <c r="K106" i="3"/>
  <c r="A107" i="3"/>
  <c r="B107" i="3"/>
  <c r="D107" i="3"/>
  <c r="F107" i="3" s="1"/>
  <c r="E107" i="3"/>
  <c r="G107" i="3"/>
  <c r="H107" i="3"/>
  <c r="J107" i="3"/>
  <c r="K107" i="3"/>
  <c r="A108" i="3"/>
  <c r="B108" i="3"/>
  <c r="D108" i="3"/>
  <c r="E108" i="3"/>
  <c r="G108" i="3"/>
  <c r="H108" i="3"/>
  <c r="J108" i="3"/>
  <c r="K108" i="3"/>
  <c r="A109" i="3"/>
  <c r="B109" i="3"/>
  <c r="D109" i="3"/>
  <c r="F109" i="3" s="1"/>
  <c r="E109" i="3"/>
  <c r="G109" i="3"/>
  <c r="H109" i="3"/>
  <c r="I109" i="3" s="1"/>
  <c r="J109" i="3"/>
  <c r="K109" i="3"/>
  <c r="A110" i="3"/>
  <c r="B110" i="3"/>
  <c r="C110" i="3" s="1"/>
  <c r="D110" i="3"/>
  <c r="E110" i="3"/>
  <c r="G110" i="3"/>
  <c r="H110" i="3"/>
  <c r="I110" i="3" s="1"/>
  <c r="J110" i="3"/>
  <c r="K110" i="3"/>
  <c r="A111" i="3"/>
  <c r="B111" i="3"/>
  <c r="D111" i="3"/>
  <c r="E111" i="3"/>
  <c r="G111" i="3"/>
  <c r="H111" i="3"/>
  <c r="I111" i="3" s="1"/>
  <c r="J111" i="3"/>
  <c r="K111" i="3"/>
  <c r="A112" i="3"/>
  <c r="B112" i="3"/>
  <c r="C112" i="3" s="1"/>
  <c r="D112" i="3"/>
  <c r="E112" i="3"/>
  <c r="G112" i="3"/>
  <c r="H112" i="3"/>
  <c r="I112" i="3" s="1"/>
  <c r="J112" i="3"/>
  <c r="K112" i="3"/>
  <c r="L112" i="3" s="1"/>
  <c r="A113" i="3"/>
  <c r="B113" i="3"/>
  <c r="D113" i="3"/>
  <c r="E113" i="3"/>
  <c r="F113" i="3" s="1"/>
  <c r="G113" i="3"/>
  <c r="H113" i="3"/>
  <c r="J113" i="3"/>
  <c r="K113" i="3"/>
  <c r="A114" i="3"/>
  <c r="B114" i="3"/>
  <c r="D114" i="3"/>
  <c r="E114" i="3"/>
  <c r="G114" i="3"/>
  <c r="H114" i="3"/>
  <c r="J114" i="3"/>
  <c r="L114" i="3" s="1"/>
  <c r="K114" i="3"/>
  <c r="A115" i="3"/>
  <c r="B115" i="3"/>
  <c r="D115" i="3"/>
  <c r="E115" i="3"/>
  <c r="F115" i="3"/>
  <c r="G115" i="3"/>
  <c r="H115" i="3"/>
  <c r="I115" i="3" s="1"/>
  <c r="J115" i="3"/>
  <c r="K115" i="3"/>
  <c r="A116" i="3"/>
  <c r="B116" i="3"/>
  <c r="C116" i="3" s="1"/>
  <c r="D116" i="3"/>
  <c r="E116" i="3"/>
  <c r="G116" i="3"/>
  <c r="H116" i="3"/>
  <c r="I116" i="3" s="1"/>
  <c r="J116" i="3"/>
  <c r="K116" i="3"/>
  <c r="L116" i="3" s="1"/>
  <c r="A117" i="3"/>
  <c r="B117" i="3"/>
  <c r="D117" i="3"/>
  <c r="F117" i="3" s="1"/>
  <c r="E117" i="3"/>
  <c r="G117" i="3"/>
  <c r="H117" i="3"/>
  <c r="J117" i="3"/>
  <c r="K117" i="3"/>
  <c r="A118" i="3"/>
  <c r="B118" i="3"/>
  <c r="D118" i="3"/>
  <c r="E118" i="3"/>
  <c r="G118" i="3"/>
  <c r="H118" i="3"/>
  <c r="J118" i="3"/>
  <c r="L118" i="3" s="1"/>
  <c r="K118" i="3"/>
  <c r="A119" i="3"/>
  <c r="B119" i="3"/>
  <c r="D119" i="3"/>
  <c r="F119" i="3" s="1"/>
  <c r="E119" i="3"/>
  <c r="G119" i="3"/>
  <c r="H119" i="3"/>
  <c r="J119" i="3"/>
  <c r="K119" i="3"/>
  <c r="A120" i="3"/>
  <c r="B120" i="3"/>
  <c r="D120" i="3"/>
  <c r="E120" i="3"/>
  <c r="G120" i="3"/>
  <c r="H120" i="3"/>
  <c r="J120" i="3"/>
  <c r="K120" i="3"/>
  <c r="A121" i="3"/>
  <c r="B121" i="3"/>
  <c r="D121" i="3"/>
  <c r="E121" i="3"/>
  <c r="F121" i="3"/>
  <c r="G121" i="3"/>
  <c r="H121" i="3"/>
  <c r="I121" i="3" s="1"/>
  <c r="J121" i="3"/>
  <c r="K121" i="3"/>
  <c r="A122" i="3"/>
  <c r="B122" i="3"/>
  <c r="C122" i="3" s="1"/>
  <c r="D122" i="3"/>
  <c r="E122" i="3"/>
  <c r="G122" i="3"/>
  <c r="H122" i="3"/>
  <c r="I122" i="3" s="1"/>
  <c r="J122" i="3"/>
  <c r="K122" i="3"/>
  <c r="A123" i="3"/>
  <c r="B123" i="3"/>
  <c r="D123" i="3"/>
  <c r="E123" i="3"/>
  <c r="F123" i="3" s="1"/>
  <c r="G123" i="3"/>
  <c r="H123" i="3"/>
  <c r="J123" i="3"/>
  <c r="K123" i="3"/>
  <c r="A124" i="3"/>
  <c r="B124" i="3"/>
  <c r="D124" i="3"/>
  <c r="E124" i="3"/>
  <c r="G124" i="3"/>
  <c r="H124" i="3"/>
  <c r="J124" i="3"/>
  <c r="K124" i="3"/>
  <c r="A125" i="3"/>
  <c r="B125" i="3"/>
  <c r="D125" i="3"/>
  <c r="F125" i="3" s="1"/>
  <c r="E125" i="3"/>
  <c r="G125" i="3"/>
  <c r="H125" i="3"/>
  <c r="I125" i="3" s="1"/>
  <c r="J125" i="3"/>
  <c r="K125" i="3"/>
  <c r="A126" i="3"/>
  <c r="B126" i="3"/>
  <c r="C126" i="3" s="1"/>
  <c r="D126" i="3"/>
  <c r="E126" i="3"/>
  <c r="G126" i="3"/>
  <c r="H126" i="3"/>
  <c r="I126" i="3" s="1"/>
  <c r="J126" i="3"/>
  <c r="K126" i="3"/>
  <c r="A127" i="3"/>
  <c r="B127" i="3"/>
  <c r="D127" i="3"/>
  <c r="E127" i="3"/>
  <c r="G127" i="3"/>
  <c r="H127" i="3"/>
  <c r="I127" i="3" s="1"/>
  <c r="J127" i="3"/>
  <c r="K127" i="3"/>
  <c r="A128" i="3"/>
  <c r="B128" i="3"/>
  <c r="C128" i="3" s="1"/>
  <c r="D128" i="3"/>
  <c r="E128" i="3"/>
  <c r="G128" i="3"/>
  <c r="H128" i="3"/>
  <c r="I128" i="3" s="1"/>
  <c r="J128" i="3"/>
  <c r="K128" i="3"/>
  <c r="L128" i="3" s="1"/>
  <c r="A129" i="3"/>
  <c r="B129" i="3"/>
  <c r="D129" i="3"/>
  <c r="F129" i="3" s="1"/>
  <c r="E129" i="3"/>
  <c r="G129" i="3"/>
  <c r="H129" i="3"/>
  <c r="J129" i="3"/>
  <c r="K129" i="3"/>
  <c r="A130" i="3"/>
  <c r="B130" i="3"/>
  <c r="D130" i="3"/>
  <c r="E130" i="3"/>
  <c r="G130" i="3"/>
  <c r="H130" i="3"/>
  <c r="J130" i="3"/>
  <c r="L130" i="3" s="1"/>
  <c r="K130" i="3"/>
  <c r="A131" i="3"/>
  <c r="B131" i="3"/>
  <c r="D131" i="3"/>
  <c r="F131" i="3" s="1"/>
  <c r="E131" i="3"/>
  <c r="G131" i="3"/>
  <c r="H131" i="3"/>
  <c r="I131" i="3" s="1"/>
  <c r="J131" i="3"/>
  <c r="K131" i="3"/>
  <c r="A132" i="3"/>
  <c r="B132" i="3"/>
  <c r="C132" i="3" s="1"/>
  <c r="D132" i="3"/>
  <c r="E132" i="3"/>
  <c r="G132" i="3"/>
  <c r="H132" i="3"/>
  <c r="I132" i="3" s="1"/>
  <c r="J132" i="3"/>
  <c r="K132" i="3"/>
  <c r="L132" i="3" s="1"/>
  <c r="A133" i="3"/>
  <c r="B133" i="3"/>
  <c r="D133" i="3"/>
  <c r="E133" i="3"/>
  <c r="F133" i="3" s="1"/>
  <c r="G133" i="3"/>
  <c r="H133" i="3"/>
  <c r="J133" i="3"/>
  <c r="K133" i="3"/>
  <c r="A134" i="3"/>
  <c r="B134" i="3"/>
  <c r="D134" i="3"/>
  <c r="E134" i="3"/>
  <c r="G134" i="3"/>
  <c r="H134" i="3"/>
  <c r="J134" i="3"/>
  <c r="L134" i="3" s="1"/>
  <c r="K134" i="3"/>
  <c r="A135" i="3"/>
  <c r="B135" i="3"/>
  <c r="D135" i="3"/>
  <c r="F135" i="3" s="1"/>
  <c r="E135" i="3"/>
  <c r="G135" i="3"/>
  <c r="H135" i="3"/>
  <c r="J135" i="3"/>
  <c r="K135" i="3"/>
  <c r="A136" i="3"/>
  <c r="B136" i="3"/>
  <c r="D136" i="3"/>
  <c r="E136" i="3"/>
  <c r="G136" i="3"/>
  <c r="H136" i="3"/>
  <c r="J136" i="3"/>
  <c r="K136" i="3"/>
  <c r="A137" i="3"/>
  <c r="B137" i="3"/>
  <c r="D137" i="3"/>
  <c r="F137" i="3" s="1"/>
  <c r="E137" i="3"/>
  <c r="G137" i="3"/>
  <c r="H137" i="3"/>
  <c r="J137" i="3"/>
  <c r="K137" i="3"/>
  <c r="A138" i="3"/>
  <c r="B138" i="3"/>
  <c r="D138" i="3"/>
  <c r="E138" i="3"/>
  <c r="G138" i="3"/>
  <c r="H138" i="3"/>
  <c r="J138" i="3"/>
  <c r="L138" i="3" s="1"/>
  <c r="K138" i="3"/>
  <c r="A139" i="3"/>
  <c r="B139" i="3"/>
  <c r="D139" i="3"/>
  <c r="E139" i="3"/>
  <c r="F139" i="3"/>
  <c r="G139" i="3"/>
  <c r="H139" i="3"/>
  <c r="I139" i="3" s="1"/>
  <c r="J139" i="3"/>
  <c r="K139" i="3"/>
  <c r="A140" i="3"/>
  <c r="B140" i="3"/>
  <c r="C140" i="3" s="1"/>
  <c r="D140" i="3"/>
  <c r="E140" i="3"/>
  <c r="G140" i="3"/>
  <c r="H140" i="3"/>
  <c r="I140" i="3" s="1"/>
  <c r="J140" i="3"/>
  <c r="K140" i="3"/>
  <c r="L140" i="3" s="1"/>
  <c r="A141" i="3"/>
  <c r="B141" i="3"/>
  <c r="D141" i="3"/>
  <c r="F141" i="3" s="1"/>
  <c r="E141" i="3"/>
  <c r="G141" i="3"/>
  <c r="H141" i="3"/>
  <c r="J141" i="3"/>
  <c r="K141" i="3"/>
  <c r="A142" i="3"/>
  <c r="B142" i="3"/>
  <c r="D142" i="3"/>
  <c r="E142" i="3"/>
  <c r="G142" i="3"/>
  <c r="H142" i="3"/>
  <c r="J142" i="3"/>
  <c r="L142" i="3" s="1"/>
  <c r="K142" i="3"/>
  <c r="A143" i="3"/>
  <c r="B143" i="3"/>
  <c r="D143" i="3"/>
  <c r="F143" i="3" s="1"/>
  <c r="E143" i="3"/>
  <c r="G143" i="3"/>
  <c r="H143" i="3"/>
  <c r="J143" i="3"/>
  <c r="K143" i="3"/>
  <c r="A144" i="3"/>
  <c r="B144" i="3"/>
  <c r="D144" i="3"/>
  <c r="E144" i="3"/>
  <c r="G144" i="3"/>
  <c r="H144" i="3"/>
  <c r="J144" i="3"/>
  <c r="K144" i="3"/>
  <c r="A145" i="3"/>
  <c r="B145" i="3"/>
  <c r="D145" i="3"/>
  <c r="F145" i="3" s="1"/>
  <c r="E145" i="3"/>
  <c r="G145" i="3"/>
  <c r="H145" i="3"/>
  <c r="J145" i="3"/>
  <c r="K145" i="3"/>
  <c r="A146" i="3"/>
  <c r="B146" i="3"/>
  <c r="D146" i="3"/>
  <c r="E146" i="3"/>
  <c r="G146" i="3"/>
  <c r="H146" i="3"/>
  <c r="J146" i="3"/>
  <c r="L146" i="3" s="1"/>
  <c r="K146" i="3"/>
  <c r="A147" i="3"/>
  <c r="B147" i="3"/>
  <c r="D147" i="3"/>
  <c r="F147" i="3" s="1"/>
  <c r="E147" i="3"/>
  <c r="G147" i="3"/>
  <c r="H147" i="3"/>
  <c r="I147" i="3" s="1"/>
  <c r="J147" i="3"/>
  <c r="K147" i="3"/>
  <c r="A148" i="3"/>
  <c r="B148" i="3"/>
  <c r="C148" i="3" s="1"/>
  <c r="D148" i="3"/>
  <c r="E148" i="3"/>
  <c r="G148" i="3"/>
  <c r="H148" i="3"/>
  <c r="I148" i="3" s="1"/>
  <c r="J148" i="3"/>
  <c r="K148" i="3"/>
  <c r="L148" i="3" s="1"/>
  <c r="A149" i="3"/>
  <c r="B149" i="3"/>
  <c r="D149" i="3"/>
  <c r="E149" i="3"/>
  <c r="F149" i="3" s="1"/>
  <c r="G149" i="3"/>
  <c r="H149" i="3"/>
  <c r="J149" i="3"/>
  <c r="K149" i="3"/>
  <c r="A150" i="3"/>
  <c r="B150" i="3"/>
  <c r="D150" i="3"/>
  <c r="E150" i="3"/>
  <c r="G150" i="3"/>
  <c r="H150" i="3"/>
  <c r="J150" i="3"/>
  <c r="L150" i="3" s="1"/>
  <c r="K150" i="3"/>
  <c r="A151" i="3"/>
  <c r="B151" i="3"/>
  <c r="D151" i="3"/>
  <c r="F151" i="3" s="1"/>
  <c r="E151" i="3"/>
  <c r="G151" i="3"/>
  <c r="H151" i="3"/>
  <c r="J151" i="3"/>
  <c r="K151" i="3"/>
  <c r="A152" i="3"/>
  <c r="B152" i="3"/>
  <c r="D152" i="3"/>
  <c r="E152" i="3"/>
  <c r="G152" i="3"/>
  <c r="H152" i="3"/>
  <c r="J152" i="3"/>
  <c r="K152" i="3"/>
  <c r="A153" i="3"/>
  <c r="B153" i="3"/>
  <c r="D153" i="3"/>
  <c r="F153" i="3" s="1"/>
  <c r="E153" i="3"/>
  <c r="G153" i="3"/>
  <c r="H153" i="3"/>
  <c r="J153" i="3"/>
  <c r="K153" i="3"/>
  <c r="A154" i="3"/>
  <c r="B154" i="3"/>
  <c r="D154" i="3"/>
  <c r="E154" i="3"/>
  <c r="G154" i="3"/>
  <c r="H154" i="3"/>
  <c r="J154" i="3"/>
  <c r="L154" i="3" s="1"/>
  <c r="K154" i="3"/>
  <c r="A155" i="3"/>
  <c r="B155" i="3"/>
  <c r="D155" i="3"/>
  <c r="F155" i="3" s="1"/>
  <c r="E155" i="3"/>
  <c r="G155" i="3"/>
  <c r="H155" i="3"/>
  <c r="I155" i="3" s="1"/>
  <c r="J155" i="3"/>
  <c r="K155" i="3"/>
  <c r="A156" i="3"/>
  <c r="B156" i="3"/>
  <c r="C156" i="3" s="1"/>
  <c r="D156" i="3"/>
  <c r="E156" i="3"/>
  <c r="G156" i="3"/>
  <c r="H156" i="3"/>
  <c r="I156" i="3" s="1"/>
  <c r="J156" i="3"/>
  <c r="K156" i="3"/>
  <c r="L156" i="3" s="1"/>
  <c r="A157" i="3"/>
  <c r="B157" i="3"/>
  <c r="D157" i="3"/>
  <c r="F157" i="3" s="1"/>
  <c r="E157" i="3"/>
  <c r="G157" i="3"/>
  <c r="H157" i="3"/>
  <c r="J157" i="3"/>
  <c r="K157" i="3"/>
  <c r="A158" i="3"/>
  <c r="B158" i="3"/>
  <c r="D158" i="3"/>
  <c r="E158" i="3"/>
  <c r="G158" i="3"/>
  <c r="H158" i="3"/>
  <c r="J158" i="3"/>
  <c r="L158" i="3" s="1"/>
  <c r="K158" i="3"/>
  <c r="A159" i="3"/>
  <c r="B159" i="3"/>
  <c r="D159" i="3"/>
  <c r="F159" i="3" s="1"/>
  <c r="E159" i="3"/>
  <c r="G159" i="3"/>
  <c r="H159" i="3"/>
  <c r="J159" i="3"/>
  <c r="K159" i="3"/>
  <c r="A160" i="3"/>
  <c r="B160" i="3"/>
  <c r="D160" i="3"/>
  <c r="E160" i="3"/>
  <c r="G160" i="3"/>
  <c r="H160" i="3"/>
  <c r="J160" i="3"/>
  <c r="K160" i="3"/>
  <c r="A161" i="3"/>
  <c r="B161" i="3"/>
  <c r="D161" i="3"/>
  <c r="F161" i="3" s="1"/>
  <c r="E161" i="3"/>
  <c r="G161" i="3"/>
  <c r="H161" i="3"/>
  <c r="J161" i="3"/>
  <c r="K161" i="3"/>
  <c r="A162" i="3"/>
  <c r="B162" i="3"/>
  <c r="D162" i="3"/>
  <c r="E162" i="3"/>
  <c r="G162" i="3"/>
  <c r="H162" i="3"/>
  <c r="J162" i="3"/>
  <c r="L162" i="3" s="1"/>
  <c r="K162" i="3"/>
  <c r="A163" i="3"/>
  <c r="B163" i="3"/>
  <c r="D163" i="3"/>
  <c r="E163" i="3"/>
  <c r="F163" i="3"/>
  <c r="G163" i="3"/>
  <c r="H163" i="3"/>
  <c r="I163" i="3" s="1"/>
  <c r="J163" i="3"/>
  <c r="K163" i="3"/>
  <c r="A164" i="3"/>
  <c r="B164" i="3"/>
  <c r="C164" i="3" s="1"/>
  <c r="D164" i="3"/>
  <c r="E164" i="3"/>
  <c r="G164" i="3"/>
  <c r="H164" i="3"/>
  <c r="I164" i="3" s="1"/>
  <c r="J164" i="3"/>
  <c r="K164" i="3"/>
  <c r="L164" i="3" s="1"/>
  <c r="A165" i="3"/>
  <c r="B165" i="3"/>
  <c r="D165" i="3"/>
  <c r="E165" i="3"/>
  <c r="F165" i="3" s="1"/>
  <c r="G165" i="3"/>
  <c r="H165" i="3"/>
  <c r="J165" i="3"/>
  <c r="K165" i="3"/>
  <c r="A166" i="3"/>
  <c r="B166" i="3"/>
  <c r="D166" i="3"/>
  <c r="E166" i="3"/>
  <c r="G166" i="3"/>
  <c r="H166" i="3"/>
  <c r="J166" i="3"/>
  <c r="L166" i="3" s="1"/>
  <c r="K166" i="3"/>
  <c r="A167" i="3"/>
  <c r="B167" i="3"/>
  <c r="D167" i="3"/>
  <c r="F167" i="3" s="1"/>
  <c r="E167" i="3"/>
  <c r="G167" i="3"/>
  <c r="H167" i="3"/>
  <c r="J167" i="3"/>
  <c r="K167" i="3"/>
  <c r="A168" i="3"/>
  <c r="B168" i="3"/>
  <c r="D168" i="3"/>
  <c r="E168" i="3"/>
  <c r="G168" i="3"/>
  <c r="H168" i="3"/>
  <c r="J168" i="3"/>
  <c r="K168" i="3"/>
  <c r="A169" i="3"/>
  <c r="B169" i="3"/>
  <c r="D169" i="3"/>
  <c r="F169" i="3" s="1"/>
  <c r="E169" i="3"/>
  <c r="G169" i="3"/>
  <c r="H169" i="3"/>
  <c r="J169" i="3"/>
  <c r="K169" i="3"/>
  <c r="A170" i="3"/>
  <c r="B170" i="3"/>
  <c r="D170" i="3"/>
  <c r="E170" i="3"/>
  <c r="G170" i="3"/>
  <c r="H170" i="3"/>
  <c r="J170" i="3"/>
  <c r="L170" i="3" s="1"/>
  <c r="K170" i="3"/>
  <c r="A171" i="3"/>
  <c r="B171" i="3"/>
  <c r="D171" i="3"/>
  <c r="E171" i="3"/>
  <c r="F171" i="3"/>
  <c r="G171" i="3"/>
  <c r="H171" i="3"/>
  <c r="I171" i="3" s="1"/>
  <c r="J171" i="3"/>
  <c r="K171" i="3"/>
  <c r="A172" i="3"/>
  <c r="B172" i="3"/>
  <c r="C172" i="3" s="1"/>
  <c r="D172" i="3"/>
  <c r="E172" i="3"/>
  <c r="G172" i="3"/>
  <c r="H172" i="3"/>
  <c r="I172" i="3" s="1"/>
  <c r="J172" i="3"/>
  <c r="K172" i="3"/>
  <c r="A173" i="3"/>
  <c r="B173" i="3"/>
  <c r="D173" i="3"/>
  <c r="F173" i="3" s="1"/>
  <c r="E173" i="3"/>
  <c r="G173" i="3"/>
  <c r="H173" i="3"/>
  <c r="J173" i="3"/>
  <c r="K173" i="3"/>
  <c r="A174" i="3"/>
  <c r="B174" i="3"/>
  <c r="D174" i="3"/>
  <c r="E174" i="3"/>
  <c r="G174" i="3"/>
  <c r="H174" i="3"/>
  <c r="J174" i="3"/>
  <c r="K174" i="3"/>
  <c r="A175" i="3"/>
  <c r="B175" i="3"/>
  <c r="D175" i="3"/>
  <c r="F175" i="3" s="1"/>
  <c r="E175" i="3"/>
  <c r="G175" i="3"/>
  <c r="H175" i="3"/>
  <c r="J175" i="3"/>
  <c r="K175" i="3"/>
  <c r="A176" i="3"/>
  <c r="B176" i="3"/>
  <c r="D176" i="3"/>
  <c r="E176" i="3"/>
  <c r="G176" i="3"/>
  <c r="H176" i="3"/>
  <c r="J176" i="3"/>
  <c r="K176" i="3"/>
  <c r="A177" i="3"/>
  <c r="B177" i="3"/>
  <c r="D177" i="3"/>
  <c r="F177" i="3" s="1"/>
  <c r="E177" i="3"/>
  <c r="G177" i="3"/>
  <c r="H177" i="3"/>
  <c r="J177" i="3"/>
  <c r="K177" i="3"/>
  <c r="A178" i="3"/>
  <c r="B178" i="3"/>
  <c r="D178" i="3"/>
  <c r="E178" i="3"/>
  <c r="G178" i="3"/>
  <c r="H178" i="3"/>
  <c r="J178" i="3"/>
  <c r="K178" i="3"/>
  <c r="A179" i="3"/>
  <c r="B179" i="3"/>
  <c r="D179" i="3"/>
  <c r="F179" i="3" s="1"/>
  <c r="E179" i="3"/>
  <c r="G179" i="3"/>
  <c r="H179" i="3"/>
  <c r="I179" i="3" s="1"/>
  <c r="J179" i="3"/>
  <c r="K179" i="3"/>
  <c r="A180" i="3"/>
  <c r="B180" i="3"/>
  <c r="C180" i="3" s="1"/>
  <c r="D180" i="3"/>
  <c r="E180" i="3"/>
  <c r="G180" i="3"/>
  <c r="H180" i="3"/>
  <c r="I180" i="3" s="1"/>
  <c r="J180" i="3"/>
  <c r="K180" i="3"/>
  <c r="A181" i="3"/>
  <c r="B181" i="3"/>
  <c r="D181" i="3"/>
  <c r="E181" i="3"/>
  <c r="F181" i="3" s="1"/>
  <c r="G181" i="3"/>
  <c r="H181" i="3"/>
  <c r="J181" i="3"/>
  <c r="K181" i="3"/>
  <c r="A182" i="3"/>
  <c r="B182" i="3"/>
  <c r="D182" i="3"/>
  <c r="E182" i="3"/>
  <c r="G182" i="3"/>
  <c r="H182" i="3"/>
  <c r="J182" i="3"/>
  <c r="K182" i="3"/>
  <c r="A183" i="3"/>
  <c r="B183" i="3"/>
  <c r="D183" i="3"/>
  <c r="F183" i="3" s="1"/>
  <c r="E183" i="3"/>
  <c r="G183" i="3"/>
  <c r="H183" i="3"/>
  <c r="J183" i="3"/>
  <c r="K183" i="3"/>
  <c r="A184" i="3"/>
  <c r="B184" i="3"/>
  <c r="D184" i="3"/>
  <c r="E184" i="3"/>
  <c r="G184" i="3"/>
  <c r="H184" i="3"/>
  <c r="J184" i="3"/>
  <c r="K184" i="3"/>
  <c r="A185" i="3"/>
  <c r="B185" i="3"/>
  <c r="D185" i="3"/>
  <c r="F185" i="3" s="1"/>
  <c r="E185" i="3"/>
  <c r="G185" i="3"/>
  <c r="H185" i="3"/>
  <c r="J185" i="3"/>
  <c r="K185" i="3"/>
  <c r="A186" i="3"/>
  <c r="B186" i="3"/>
  <c r="D186" i="3"/>
  <c r="E186" i="3"/>
  <c r="G186" i="3"/>
  <c r="H186" i="3"/>
  <c r="J186" i="3"/>
  <c r="K186" i="3"/>
  <c r="A187" i="3"/>
  <c r="B187" i="3"/>
  <c r="D187" i="3"/>
  <c r="F187" i="3" s="1"/>
  <c r="E187" i="3"/>
  <c r="G187" i="3"/>
  <c r="H187" i="3"/>
  <c r="I187" i="3" s="1"/>
  <c r="J187" i="3"/>
  <c r="K187" i="3"/>
  <c r="A188" i="3"/>
  <c r="B188" i="3"/>
  <c r="C188" i="3" s="1"/>
  <c r="D188" i="3"/>
  <c r="E188" i="3"/>
  <c r="G188" i="3"/>
  <c r="H188" i="3"/>
  <c r="I188" i="3" s="1"/>
  <c r="J188" i="3"/>
  <c r="K188" i="3"/>
  <c r="A189" i="3"/>
  <c r="B189" i="3"/>
  <c r="D189" i="3"/>
  <c r="F189" i="3" s="1"/>
  <c r="E189" i="3"/>
  <c r="G189" i="3"/>
  <c r="H189" i="3"/>
  <c r="J189" i="3"/>
  <c r="K189" i="3"/>
  <c r="A190" i="3"/>
  <c r="B190" i="3"/>
  <c r="D190" i="3"/>
  <c r="E190" i="3"/>
  <c r="G190" i="3"/>
  <c r="H190" i="3"/>
  <c r="J190" i="3"/>
  <c r="K190" i="3"/>
  <c r="A191" i="3"/>
  <c r="B191" i="3"/>
  <c r="D191" i="3"/>
  <c r="F191" i="3" s="1"/>
  <c r="E191" i="3"/>
  <c r="G191" i="3"/>
  <c r="H191" i="3"/>
  <c r="J191" i="3"/>
  <c r="K191" i="3"/>
  <c r="A192" i="3"/>
  <c r="B192" i="3"/>
  <c r="D192" i="3"/>
  <c r="E192" i="3"/>
  <c r="G192" i="3"/>
  <c r="H192" i="3"/>
  <c r="J192" i="3"/>
  <c r="K192" i="3"/>
  <c r="A193" i="3"/>
  <c r="B193" i="3"/>
  <c r="D193" i="3"/>
  <c r="F193" i="3" s="1"/>
  <c r="E193" i="3"/>
  <c r="G193" i="3"/>
  <c r="H193" i="3"/>
  <c r="J193" i="3"/>
  <c r="K193" i="3"/>
  <c r="A194" i="3"/>
  <c r="B194" i="3"/>
  <c r="D194" i="3"/>
  <c r="E194" i="3"/>
  <c r="G194" i="3"/>
  <c r="H194" i="3"/>
  <c r="J194" i="3"/>
  <c r="K194" i="3"/>
  <c r="A195" i="3"/>
  <c r="B195" i="3"/>
  <c r="D195" i="3"/>
  <c r="F195" i="3" s="1"/>
  <c r="E195" i="3"/>
  <c r="G195" i="3"/>
  <c r="H195" i="3"/>
  <c r="I195" i="3" s="1"/>
  <c r="J195" i="3"/>
  <c r="K195" i="3"/>
  <c r="A196" i="3"/>
  <c r="B196" i="3"/>
  <c r="C196" i="3" s="1"/>
  <c r="D196" i="3"/>
  <c r="E196" i="3"/>
  <c r="G196" i="3"/>
  <c r="H196" i="3"/>
  <c r="I196" i="3" s="1"/>
  <c r="J196" i="3"/>
  <c r="K196" i="3"/>
  <c r="A197" i="3"/>
  <c r="B197" i="3"/>
  <c r="D197" i="3"/>
  <c r="E197" i="3"/>
  <c r="F197" i="3" s="1"/>
  <c r="G197" i="3"/>
  <c r="H197" i="3"/>
  <c r="J197" i="3"/>
  <c r="K197" i="3"/>
  <c r="A198" i="3"/>
  <c r="B198" i="3"/>
  <c r="D198" i="3"/>
  <c r="E198" i="3"/>
  <c r="G198" i="3"/>
  <c r="H198" i="3"/>
  <c r="J198" i="3"/>
  <c r="K198" i="3"/>
  <c r="A199" i="3"/>
  <c r="B199" i="3"/>
  <c r="D199" i="3"/>
  <c r="F199" i="3" s="1"/>
  <c r="E199" i="3"/>
  <c r="G199" i="3"/>
  <c r="H199" i="3"/>
  <c r="J199" i="3"/>
  <c r="K199" i="3"/>
  <c r="A200" i="3"/>
  <c r="B200" i="3"/>
  <c r="D200" i="3"/>
  <c r="E200" i="3"/>
  <c r="G200" i="3"/>
  <c r="H200" i="3"/>
  <c r="J200" i="3"/>
  <c r="K200" i="3"/>
  <c r="A201" i="3"/>
  <c r="B201" i="3"/>
  <c r="D201" i="3"/>
  <c r="F201" i="3" s="1"/>
  <c r="E201" i="3"/>
  <c r="G201" i="3"/>
  <c r="H201" i="3"/>
  <c r="J201" i="3"/>
  <c r="K201" i="3"/>
  <c r="A202" i="3"/>
  <c r="B202" i="3"/>
  <c r="D202" i="3"/>
  <c r="E202" i="3"/>
  <c r="G202" i="3"/>
  <c r="H202" i="3"/>
  <c r="J202" i="3"/>
  <c r="K202" i="3"/>
  <c r="A203" i="3"/>
  <c r="B203" i="3"/>
  <c r="D203" i="3"/>
  <c r="E203" i="3"/>
  <c r="F203" i="3"/>
  <c r="G203" i="3"/>
  <c r="H203" i="3"/>
  <c r="I203" i="3" s="1"/>
  <c r="J203" i="3"/>
  <c r="K203" i="3"/>
  <c r="A204" i="3"/>
  <c r="B204" i="3"/>
  <c r="C204" i="3" s="1"/>
  <c r="D204" i="3"/>
  <c r="E204" i="3"/>
  <c r="G204" i="3"/>
  <c r="H204" i="3"/>
  <c r="I204" i="3" s="1"/>
  <c r="J204" i="3"/>
  <c r="K204" i="3"/>
  <c r="A205" i="3"/>
  <c r="B205" i="3"/>
  <c r="D205" i="3"/>
  <c r="F205" i="3" s="1"/>
  <c r="E205" i="3"/>
  <c r="G205" i="3"/>
  <c r="H205" i="3"/>
  <c r="J205" i="3"/>
  <c r="K205" i="3"/>
  <c r="A206" i="3"/>
  <c r="B206" i="3"/>
  <c r="D206" i="3"/>
  <c r="E206" i="3"/>
  <c r="G206" i="3"/>
  <c r="H206" i="3"/>
  <c r="J206" i="3"/>
  <c r="K206" i="3"/>
  <c r="A207" i="3"/>
  <c r="B207" i="3"/>
  <c r="D207" i="3"/>
  <c r="F207" i="3" s="1"/>
  <c r="E207" i="3"/>
  <c r="G207" i="3"/>
  <c r="H207" i="3"/>
  <c r="J207" i="3"/>
  <c r="K207" i="3"/>
  <c r="A208" i="3"/>
  <c r="B208" i="3"/>
  <c r="D208" i="3"/>
  <c r="E208" i="3"/>
  <c r="G208" i="3"/>
  <c r="H208" i="3"/>
  <c r="J208" i="3"/>
  <c r="K208" i="3"/>
  <c r="A209" i="3"/>
  <c r="B209" i="3"/>
  <c r="D209" i="3"/>
  <c r="F209" i="3" s="1"/>
  <c r="E209" i="3"/>
  <c r="G209" i="3"/>
  <c r="H209" i="3"/>
  <c r="J209" i="3"/>
  <c r="K209" i="3"/>
  <c r="A210" i="3"/>
  <c r="B210" i="3"/>
  <c r="D210" i="3"/>
  <c r="E210" i="3"/>
  <c r="G210" i="3"/>
  <c r="H210" i="3"/>
  <c r="J210" i="3"/>
  <c r="K210" i="3"/>
  <c r="A211" i="3"/>
  <c r="B211" i="3"/>
  <c r="D211" i="3"/>
  <c r="E211" i="3"/>
  <c r="F211" i="3"/>
  <c r="G211" i="3"/>
  <c r="H211" i="3"/>
  <c r="I211" i="3" s="1"/>
  <c r="J211" i="3"/>
  <c r="K211" i="3"/>
  <c r="A212" i="3"/>
  <c r="B212" i="3"/>
  <c r="C212" i="3" s="1"/>
  <c r="D212" i="3"/>
  <c r="E212" i="3"/>
  <c r="G212" i="3"/>
  <c r="H212" i="3"/>
  <c r="I212" i="3" s="1"/>
  <c r="J212" i="3"/>
  <c r="K212" i="3"/>
  <c r="A213" i="3"/>
  <c r="B213" i="3"/>
  <c r="D213" i="3"/>
  <c r="E213" i="3"/>
  <c r="F213" i="3" s="1"/>
  <c r="G213" i="3"/>
  <c r="H213" i="3"/>
  <c r="J213" i="3"/>
  <c r="K213" i="3"/>
  <c r="A214" i="3"/>
  <c r="B214" i="3"/>
  <c r="D214" i="3"/>
  <c r="E214" i="3"/>
  <c r="G214" i="3"/>
  <c r="H214" i="3"/>
  <c r="J214" i="3"/>
  <c r="K214" i="3"/>
  <c r="A215" i="3"/>
  <c r="B215" i="3"/>
  <c r="D215" i="3"/>
  <c r="F215" i="3" s="1"/>
  <c r="E215" i="3"/>
  <c r="G215" i="3"/>
  <c r="H215" i="3"/>
  <c r="J215" i="3"/>
  <c r="K215" i="3"/>
  <c r="A216" i="3"/>
  <c r="B216" i="3"/>
  <c r="D216" i="3"/>
  <c r="E216" i="3"/>
  <c r="G216" i="3"/>
  <c r="H216" i="3"/>
  <c r="J216" i="3"/>
  <c r="K216" i="3"/>
  <c r="A217" i="3"/>
  <c r="B217" i="3"/>
  <c r="D217" i="3"/>
  <c r="F217" i="3" s="1"/>
  <c r="E217" i="3"/>
  <c r="G217" i="3"/>
  <c r="H217" i="3"/>
  <c r="J217" i="3"/>
  <c r="K217" i="3"/>
  <c r="A218" i="3"/>
  <c r="B218" i="3"/>
  <c r="D218" i="3"/>
  <c r="E218" i="3"/>
  <c r="G218" i="3"/>
  <c r="H218" i="3"/>
  <c r="J218" i="3"/>
  <c r="K218" i="3"/>
  <c r="A219" i="3"/>
  <c r="B219" i="3"/>
  <c r="D219" i="3"/>
  <c r="F219" i="3" s="1"/>
  <c r="E219" i="3"/>
  <c r="G219" i="3"/>
  <c r="H219" i="3"/>
  <c r="I219" i="3" s="1"/>
  <c r="J219" i="3"/>
  <c r="K219" i="3"/>
  <c r="A220" i="3"/>
  <c r="B220" i="3"/>
  <c r="C220" i="3" s="1"/>
  <c r="D220" i="3"/>
  <c r="E220" i="3"/>
  <c r="G220" i="3"/>
  <c r="H220" i="3"/>
  <c r="I220" i="3" s="1"/>
  <c r="J220" i="3"/>
  <c r="K220" i="3"/>
  <c r="A221" i="3"/>
  <c r="B221" i="3"/>
  <c r="D221" i="3"/>
  <c r="F221" i="3" s="1"/>
  <c r="E221" i="3"/>
  <c r="G221" i="3"/>
  <c r="H221" i="3"/>
  <c r="J221" i="3"/>
  <c r="K221" i="3"/>
  <c r="A222" i="3"/>
  <c r="B222" i="3"/>
  <c r="D222" i="3"/>
  <c r="E222" i="3"/>
  <c r="G222" i="3"/>
  <c r="H222" i="3"/>
  <c r="J222" i="3"/>
  <c r="K222" i="3"/>
  <c r="A223" i="3"/>
  <c r="B223" i="3"/>
  <c r="D223" i="3"/>
  <c r="F223" i="3" s="1"/>
  <c r="E223" i="3"/>
  <c r="G223" i="3"/>
  <c r="H223" i="3"/>
  <c r="J223" i="3"/>
  <c r="K223" i="3"/>
  <c r="A224" i="3"/>
  <c r="B224" i="3"/>
  <c r="D224" i="3"/>
  <c r="E224" i="3"/>
  <c r="G224" i="3"/>
  <c r="H224" i="3"/>
  <c r="J224" i="3"/>
  <c r="K224" i="3"/>
  <c r="A225" i="3"/>
  <c r="B225" i="3"/>
  <c r="D225" i="3"/>
  <c r="F225" i="3" s="1"/>
  <c r="E225" i="3"/>
  <c r="G225" i="3"/>
  <c r="H225" i="3"/>
  <c r="J225" i="3"/>
  <c r="K225" i="3"/>
  <c r="A226" i="3"/>
  <c r="B226" i="3"/>
  <c r="D226" i="3"/>
  <c r="E226" i="3"/>
  <c r="G226" i="3"/>
  <c r="H226" i="3"/>
  <c r="J226" i="3"/>
  <c r="K226" i="3"/>
  <c r="A227" i="3"/>
  <c r="B227" i="3"/>
  <c r="D227" i="3"/>
  <c r="F227" i="3" s="1"/>
  <c r="E227" i="3"/>
  <c r="G227" i="3"/>
  <c r="H227" i="3"/>
  <c r="I227" i="3" s="1"/>
  <c r="J227" i="3"/>
  <c r="K227" i="3"/>
  <c r="A228" i="3"/>
  <c r="B228" i="3"/>
  <c r="C228" i="3" s="1"/>
  <c r="D228" i="3"/>
  <c r="E228" i="3"/>
  <c r="G228" i="3"/>
  <c r="H228" i="3"/>
  <c r="I228" i="3" s="1"/>
  <c r="J228" i="3"/>
  <c r="K228" i="3"/>
  <c r="A229" i="3"/>
  <c r="B229" i="3"/>
  <c r="D229" i="3"/>
  <c r="E229" i="3"/>
  <c r="F229" i="3" s="1"/>
  <c r="G229" i="3"/>
  <c r="H229" i="3"/>
  <c r="J229" i="3"/>
  <c r="K229" i="3"/>
  <c r="A230" i="3"/>
  <c r="B230" i="3"/>
  <c r="D230" i="3"/>
  <c r="E230" i="3"/>
  <c r="G230" i="3"/>
  <c r="H230" i="3"/>
  <c r="J230" i="3"/>
  <c r="K230" i="3"/>
  <c r="A231" i="3"/>
  <c r="B231" i="3"/>
  <c r="D231" i="3"/>
  <c r="F231" i="3" s="1"/>
  <c r="E231" i="3"/>
  <c r="G231" i="3"/>
  <c r="H231" i="3"/>
  <c r="J231" i="3"/>
  <c r="K231" i="3"/>
  <c r="A232" i="3"/>
  <c r="B232" i="3"/>
  <c r="D232" i="3"/>
  <c r="E232" i="3"/>
  <c r="G232" i="3"/>
  <c r="H232" i="3"/>
  <c r="J232" i="3"/>
  <c r="K232" i="3"/>
  <c r="A233" i="3"/>
  <c r="B233" i="3"/>
  <c r="D233" i="3"/>
  <c r="F233" i="3" s="1"/>
  <c r="E233" i="3"/>
  <c r="G233" i="3"/>
  <c r="H233" i="3"/>
  <c r="J233" i="3"/>
  <c r="K233" i="3"/>
  <c r="A234" i="3"/>
  <c r="B234" i="3"/>
  <c r="D234" i="3"/>
  <c r="E234" i="3"/>
  <c r="G234" i="3"/>
  <c r="H234" i="3"/>
  <c r="J234" i="3"/>
  <c r="K234" i="3"/>
  <c r="A235" i="3"/>
  <c r="B235" i="3"/>
  <c r="D235" i="3"/>
  <c r="E235" i="3"/>
  <c r="F235" i="3"/>
  <c r="G235" i="3"/>
  <c r="H235" i="3"/>
  <c r="I235" i="3" s="1"/>
  <c r="J235" i="3"/>
  <c r="K235" i="3"/>
  <c r="A236" i="3"/>
  <c r="B236" i="3"/>
  <c r="C236" i="3" s="1"/>
  <c r="D236" i="3"/>
  <c r="E236" i="3"/>
  <c r="G236" i="3"/>
  <c r="H236" i="3"/>
  <c r="I236" i="3" s="1"/>
  <c r="J236" i="3"/>
  <c r="K236" i="3"/>
  <c r="A237" i="3"/>
  <c r="B237" i="3"/>
  <c r="D237" i="3"/>
  <c r="F237" i="3" s="1"/>
  <c r="E237" i="3"/>
  <c r="G237" i="3"/>
  <c r="H237" i="3"/>
  <c r="J237" i="3"/>
  <c r="K237" i="3"/>
  <c r="A238" i="3"/>
  <c r="B238" i="3"/>
  <c r="D238" i="3"/>
  <c r="E238" i="3"/>
  <c r="G238" i="3"/>
  <c r="H238" i="3"/>
  <c r="J238" i="3"/>
  <c r="K238" i="3"/>
  <c r="A239" i="3"/>
  <c r="B239" i="3"/>
  <c r="D239" i="3"/>
  <c r="F239" i="3" s="1"/>
  <c r="E239" i="3"/>
  <c r="G239" i="3"/>
  <c r="H239" i="3"/>
  <c r="J239" i="3"/>
  <c r="K239" i="3"/>
  <c r="A240" i="3"/>
  <c r="B240" i="3"/>
  <c r="D240" i="3"/>
  <c r="E240" i="3"/>
  <c r="G240" i="3"/>
  <c r="H240" i="3"/>
  <c r="J240" i="3"/>
  <c r="K240" i="3"/>
  <c r="A241" i="3"/>
  <c r="B241" i="3"/>
  <c r="D241" i="3"/>
  <c r="F241" i="3" s="1"/>
  <c r="E241" i="3"/>
  <c r="G241" i="3"/>
  <c r="H241" i="3"/>
  <c r="J241" i="3"/>
  <c r="K241" i="3"/>
  <c r="A242" i="3"/>
  <c r="B242" i="3"/>
  <c r="D242" i="3"/>
  <c r="E242" i="3"/>
  <c r="G242" i="3"/>
  <c r="H242" i="3"/>
  <c r="J242" i="3"/>
  <c r="K242" i="3"/>
  <c r="A243" i="3"/>
  <c r="B243" i="3"/>
  <c r="D243" i="3"/>
  <c r="E243" i="3"/>
  <c r="F243" i="3"/>
  <c r="G243" i="3"/>
  <c r="H243" i="3"/>
  <c r="I243" i="3" s="1"/>
  <c r="J243" i="3"/>
  <c r="K243" i="3"/>
  <c r="A244" i="3"/>
  <c r="B244" i="3"/>
  <c r="C244" i="3" s="1"/>
  <c r="D244" i="3"/>
  <c r="E244" i="3"/>
  <c r="G244" i="3"/>
  <c r="H244" i="3"/>
  <c r="I244" i="3" s="1"/>
  <c r="J244" i="3"/>
  <c r="K244" i="3"/>
  <c r="A245" i="3"/>
  <c r="B245" i="3"/>
  <c r="D245" i="3"/>
  <c r="E245" i="3"/>
  <c r="F245" i="3" s="1"/>
  <c r="G245" i="3"/>
  <c r="H245" i="3"/>
  <c r="J245" i="3"/>
  <c r="K245" i="3"/>
  <c r="A246" i="3"/>
  <c r="B246" i="3"/>
  <c r="D246" i="3"/>
  <c r="E246" i="3"/>
  <c r="G246" i="3"/>
  <c r="H246" i="3"/>
  <c r="J246" i="3"/>
  <c r="K246" i="3"/>
  <c r="A247" i="3"/>
  <c r="B247" i="3"/>
  <c r="D247" i="3"/>
  <c r="F247" i="3" s="1"/>
  <c r="E247" i="3"/>
  <c r="G247" i="3"/>
  <c r="H247" i="3"/>
  <c r="J247" i="3"/>
  <c r="K247" i="3"/>
  <c r="A248" i="3"/>
  <c r="B248" i="3"/>
  <c r="D248" i="3"/>
  <c r="E248" i="3"/>
  <c r="G248" i="3"/>
  <c r="H248" i="3"/>
  <c r="J248" i="3"/>
  <c r="K248" i="3"/>
  <c r="A249" i="3"/>
  <c r="B249" i="3"/>
  <c r="D249" i="3"/>
  <c r="F249" i="3" s="1"/>
  <c r="E249" i="3"/>
  <c r="G249" i="3"/>
  <c r="H249" i="3"/>
  <c r="J249" i="3"/>
  <c r="K249" i="3"/>
  <c r="A250" i="3"/>
  <c r="B250" i="3"/>
  <c r="D250" i="3"/>
  <c r="E250" i="3"/>
  <c r="G250" i="3"/>
  <c r="H250" i="3"/>
  <c r="J250" i="3"/>
  <c r="K250" i="3"/>
  <c r="A251" i="3"/>
  <c r="B251" i="3"/>
  <c r="D251" i="3"/>
  <c r="F251" i="3" s="1"/>
  <c r="E251" i="3"/>
  <c r="G251" i="3"/>
  <c r="H251" i="3"/>
  <c r="I251" i="3" s="1"/>
  <c r="J251" i="3"/>
  <c r="K251" i="3"/>
  <c r="A252" i="3"/>
  <c r="B252" i="3"/>
  <c r="C252" i="3" s="1"/>
  <c r="D252" i="3"/>
  <c r="E252" i="3"/>
  <c r="G252" i="3"/>
  <c r="H252" i="3"/>
  <c r="I252" i="3" s="1"/>
  <c r="J252" i="3"/>
  <c r="K252" i="3"/>
  <c r="A253" i="3"/>
  <c r="B253" i="3"/>
  <c r="D253" i="3"/>
  <c r="F253" i="3" s="1"/>
  <c r="E253" i="3"/>
  <c r="G253" i="3"/>
  <c r="H253" i="3"/>
  <c r="J253" i="3"/>
  <c r="K253" i="3"/>
  <c r="A254" i="3"/>
  <c r="B254" i="3"/>
  <c r="D254" i="3"/>
  <c r="E254" i="3"/>
  <c r="G254" i="3"/>
  <c r="H254" i="3"/>
  <c r="J254" i="3"/>
  <c r="K254" i="3"/>
  <c r="A255" i="3"/>
  <c r="B255" i="3"/>
  <c r="D255" i="3"/>
  <c r="F255" i="3" s="1"/>
  <c r="E255" i="3"/>
  <c r="G255" i="3"/>
  <c r="H255" i="3"/>
  <c r="J255" i="3"/>
  <c r="K255" i="3"/>
  <c r="A256" i="3"/>
  <c r="B256" i="3"/>
  <c r="D256" i="3"/>
  <c r="E256" i="3"/>
  <c r="G256" i="3"/>
  <c r="H256" i="3"/>
  <c r="J256" i="3"/>
  <c r="K256" i="3"/>
  <c r="A257" i="3"/>
  <c r="B257" i="3"/>
  <c r="D257" i="3"/>
  <c r="F257" i="3" s="1"/>
  <c r="E257" i="3"/>
  <c r="G257" i="3"/>
  <c r="H257" i="3"/>
  <c r="J257" i="3"/>
  <c r="K257" i="3"/>
  <c r="A258" i="3"/>
  <c r="B258" i="3"/>
  <c r="D258" i="3"/>
  <c r="E258" i="3"/>
  <c r="G258" i="3"/>
  <c r="H258" i="3"/>
  <c r="J258" i="3"/>
  <c r="K258" i="3"/>
  <c r="A259" i="3"/>
  <c r="B259" i="3"/>
  <c r="D259" i="3"/>
  <c r="F259" i="3" s="1"/>
  <c r="E259" i="3"/>
  <c r="G259" i="3"/>
  <c r="H259" i="3"/>
  <c r="I259" i="3" s="1"/>
  <c r="J259" i="3"/>
  <c r="K259" i="3"/>
  <c r="A260" i="3"/>
  <c r="B260" i="3"/>
  <c r="C260" i="3" s="1"/>
  <c r="D260" i="3"/>
  <c r="E260" i="3"/>
  <c r="G260" i="3"/>
  <c r="H260" i="3"/>
  <c r="I260" i="3" s="1"/>
  <c r="J260" i="3"/>
  <c r="K260" i="3"/>
  <c r="A261" i="3"/>
  <c r="B261" i="3"/>
  <c r="D261" i="3"/>
  <c r="E261" i="3"/>
  <c r="F261" i="3" s="1"/>
  <c r="G261" i="3"/>
  <c r="H261" i="3"/>
  <c r="J261" i="3"/>
  <c r="K261" i="3"/>
  <c r="A262" i="3"/>
  <c r="B262" i="3"/>
  <c r="D262" i="3"/>
  <c r="E262" i="3"/>
  <c r="G262" i="3"/>
  <c r="H262" i="3"/>
  <c r="J262" i="3"/>
  <c r="K262" i="3"/>
  <c r="A263" i="3"/>
  <c r="B263" i="3"/>
  <c r="D263" i="3"/>
  <c r="F263" i="3" s="1"/>
  <c r="E263" i="3"/>
  <c r="G263" i="3"/>
  <c r="H263" i="3"/>
  <c r="J263" i="3"/>
  <c r="K263" i="3"/>
  <c r="A264" i="3"/>
  <c r="B264" i="3"/>
  <c r="D264" i="3"/>
  <c r="E264" i="3"/>
  <c r="G264" i="3"/>
  <c r="H264" i="3"/>
  <c r="J264" i="3"/>
  <c r="K264" i="3"/>
  <c r="A265" i="3"/>
  <c r="B265" i="3"/>
  <c r="D265" i="3"/>
  <c r="F265" i="3" s="1"/>
  <c r="E265" i="3"/>
  <c r="G265" i="3"/>
  <c r="H265" i="3"/>
  <c r="J265" i="3"/>
  <c r="K265" i="3"/>
  <c r="A266" i="3"/>
  <c r="B266" i="3"/>
  <c r="D266" i="3"/>
  <c r="E266" i="3"/>
  <c r="G266" i="3"/>
  <c r="H266" i="3"/>
  <c r="J266" i="3"/>
  <c r="K266" i="3"/>
  <c r="A267" i="3"/>
  <c r="B267" i="3"/>
  <c r="D267" i="3"/>
  <c r="E267" i="3"/>
  <c r="F267" i="3"/>
  <c r="G267" i="3"/>
  <c r="H267" i="3"/>
  <c r="I267" i="3" s="1"/>
  <c r="J267" i="3"/>
  <c r="K267" i="3"/>
  <c r="A268" i="3"/>
  <c r="B268" i="3"/>
  <c r="C268" i="3" s="1"/>
  <c r="D268" i="3"/>
  <c r="E268" i="3"/>
  <c r="G268" i="3"/>
  <c r="H268" i="3"/>
  <c r="I268" i="3" s="1"/>
  <c r="J268" i="3"/>
  <c r="K268" i="3"/>
  <c r="A269" i="3"/>
  <c r="B269" i="3"/>
  <c r="D269" i="3"/>
  <c r="F269" i="3" s="1"/>
  <c r="E269" i="3"/>
  <c r="G269" i="3"/>
  <c r="H269" i="3"/>
  <c r="J269" i="3"/>
  <c r="K269" i="3"/>
  <c r="A270" i="3"/>
  <c r="B270" i="3"/>
  <c r="D270" i="3"/>
  <c r="E270" i="3"/>
  <c r="G270" i="3"/>
  <c r="H270" i="3"/>
  <c r="J270" i="3"/>
  <c r="K270" i="3"/>
  <c r="A271" i="3"/>
  <c r="B271" i="3"/>
  <c r="D271" i="3"/>
  <c r="F271" i="3" s="1"/>
  <c r="E271" i="3"/>
  <c r="G271" i="3"/>
  <c r="H271" i="3"/>
  <c r="J271" i="3"/>
  <c r="K271" i="3"/>
  <c r="A272" i="3"/>
  <c r="B272" i="3"/>
  <c r="D272" i="3"/>
  <c r="E272" i="3"/>
  <c r="G272" i="3"/>
  <c r="H272" i="3"/>
  <c r="J272" i="3"/>
  <c r="K272" i="3"/>
  <c r="A273" i="3"/>
  <c r="B273" i="3"/>
  <c r="D273" i="3"/>
  <c r="F273" i="3" s="1"/>
  <c r="E273" i="3"/>
  <c r="G273" i="3"/>
  <c r="H273" i="3"/>
  <c r="J273" i="3"/>
  <c r="K273" i="3"/>
  <c r="A274" i="3"/>
  <c r="B274" i="3"/>
  <c r="D274" i="3"/>
  <c r="E274" i="3"/>
  <c r="G274" i="3"/>
  <c r="H274" i="3"/>
  <c r="J274" i="3"/>
  <c r="K274" i="3"/>
  <c r="A275" i="3"/>
  <c r="B275" i="3"/>
  <c r="D275" i="3"/>
  <c r="E275" i="3"/>
  <c r="F275" i="3"/>
  <c r="G275" i="3"/>
  <c r="H275" i="3"/>
  <c r="I275" i="3" s="1"/>
  <c r="J275" i="3"/>
  <c r="K275" i="3"/>
  <c r="A276" i="3"/>
  <c r="B276" i="3"/>
  <c r="C276" i="3" s="1"/>
  <c r="D276" i="3"/>
  <c r="E276" i="3"/>
  <c r="G276" i="3"/>
  <c r="H276" i="3"/>
  <c r="I276" i="3" s="1"/>
  <c r="J276" i="3"/>
  <c r="K276" i="3"/>
  <c r="A277" i="3"/>
  <c r="B277" i="3"/>
  <c r="D277" i="3"/>
  <c r="E277" i="3"/>
  <c r="F277" i="3" s="1"/>
  <c r="G277" i="3"/>
  <c r="H277" i="3"/>
  <c r="J277" i="3"/>
  <c r="K277" i="3"/>
  <c r="A278" i="3"/>
  <c r="B278" i="3"/>
  <c r="D278" i="3"/>
  <c r="E278" i="3"/>
  <c r="G278" i="3"/>
  <c r="H278" i="3"/>
  <c r="J278" i="3"/>
  <c r="K278" i="3"/>
  <c r="A279" i="3"/>
  <c r="B279" i="3"/>
  <c r="D279" i="3"/>
  <c r="F279" i="3" s="1"/>
  <c r="E279" i="3"/>
  <c r="G279" i="3"/>
  <c r="H279" i="3"/>
  <c r="J279" i="3"/>
  <c r="K279" i="3"/>
  <c r="A280" i="3"/>
  <c r="B280" i="3"/>
  <c r="D280" i="3"/>
  <c r="E280" i="3"/>
  <c r="G280" i="3"/>
  <c r="H280" i="3"/>
  <c r="J280" i="3"/>
  <c r="K280" i="3"/>
  <c r="A281" i="3"/>
  <c r="B281" i="3"/>
  <c r="D281" i="3"/>
  <c r="F281" i="3" s="1"/>
  <c r="E281" i="3"/>
  <c r="G281" i="3"/>
  <c r="H281" i="3"/>
  <c r="J281" i="3"/>
  <c r="K281" i="3"/>
  <c r="A282" i="3"/>
  <c r="B282" i="3"/>
  <c r="D282" i="3"/>
  <c r="E282" i="3"/>
  <c r="G282" i="3"/>
  <c r="H282" i="3"/>
  <c r="J282" i="3"/>
  <c r="K282" i="3"/>
  <c r="A283" i="3"/>
  <c r="B283" i="3"/>
  <c r="D283" i="3"/>
  <c r="F283" i="3" s="1"/>
  <c r="E283" i="3"/>
  <c r="G283" i="3"/>
  <c r="H283" i="3"/>
  <c r="I283" i="3" s="1"/>
  <c r="J283" i="3"/>
  <c r="K283" i="3"/>
  <c r="A284" i="3"/>
  <c r="B284" i="3"/>
  <c r="C284" i="3" s="1"/>
  <c r="D284" i="3"/>
  <c r="E284" i="3"/>
  <c r="G284" i="3"/>
  <c r="H284" i="3"/>
  <c r="I284" i="3" s="1"/>
  <c r="J284" i="3"/>
  <c r="K284" i="3"/>
  <c r="A285" i="3"/>
  <c r="B285" i="3"/>
  <c r="D285" i="3"/>
  <c r="F285" i="3" s="1"/>
  <c r="E285" i="3"/>
  <c r="G285" i="3"/>
  <c r="H285" i="3"/>
  <c r="J285" i="3"/>
  <c r="K285" i="3"/>
  <c r="A286" i="3"/>
  <c r="B286" i="3"/>
  <c r="D286" i="3"/>
  <c r="E286" i="3"/>
  <c r="G286" i="3"/>
  <c r="H286" i="3"/>
  <c r="J286" i="3"/>
  <c r="K286" i="3"/>
  <c r="A287" i="3"/>
  <c r="B287" i="3"/>
  <c r="D287" i="3"/>
  <c r="F287" i="3" s="1"/>
  <c r="E287" i="3"/>
  <c r="G287" i="3"/>
  <c r="H287" i="3"/>
  <c r="J287" i="3"/>
  <c r="K287" i="3"/>
  <c r="A288" i="3"/>
  <c r="B288" i="3"/>
  <c r="D288" i="3"/>
  <c r="E288" i="3"/>
  <c r="G288" i="3"/>
  <c r="H288" i="3"/>
  <c r="J288" i="3"/>
  <c r="K288" i="3"/>
  <c r="A289" i="3"/>
  <c r="B289" i="3"/>
  <c r="D289" i="3"/>
  <c r="F289" i="3" s="1"/>
  <c r="E289" i="3"/>
  <c r="G289" i="3"/>
  <c r="H289" i="3"/>
  <c r="J289" i="3"/>
  <c r="K289" i="3"/>
  <c r="A290" i="3"/>
  <c r="B290" i="3"/>
  <c r="D290" i="3"/>
  <c r="E290" i="3"/>
  <c r="G290" i="3"/>
  <c r="H290" i="3"/>
  <c r="J290" i="3"/>
  <c r="K290" i="3"/>
  <c r="A291" i="3"/>
  <c r="B291" i="3"/>
  <c r="D291" i="3"/>
  <c r="E291" i="3"/>
  <c r="F291" i="3"/>
  <c r="G291" i="3"/>
  <c r="H291" i="3"/>
  <c r="I291" i="3" s="1"/>
  <c r="J291" i="3"/>
  <c r="K291" i="3"/>
  <c r="A292" i="3"/>
  <c r="B292" i="3"/>
  <c r="C292" i="3" s="1"/>
  <c r="D292" i="3"/>
  <c r="E292" i="3"/>
  <c r="G292" i="3"/>
  <c r="H292" i="3"/>
  <c r="I292" i="3" s="1"/>
  <c r="J292" i="3"/>
  <c r="K292" i="3"/>
  <c r="A293" i="3"/>
  <c r="B293" i="3"/>
  <c r="D293" i="3"/>
  <c r="E293" i="3"/>
  <c r="F293" i="3" s="1"/>
  <c r="G293" i="3"/>
  <c r="H293" i="3"/>
  <c r="J293" i="3"/>
  <c r="K293" i="3"/>
  <c r="A294" i="3"/>
  <c r="B294" i="3"/>
  <c r="D294" i="3"/>
  <c r="E294" i="3"/>
  <c r="G294" i="3"/>
  <c r="H294" i="3"/>
  <c r="J294" i="3"/>
  <c r="K294" i="3"/>
  <c r="A295" i="3"/>
  <c r="B295" i="3"/>
  <c r="D295" i="3"/>
  <c r="F295" i="3" s="1"/>
  <c r="E295" i="3"/>
  <c r="G295" i="3"/>
  <c r="H295" i="3"/>
  <c r="J295" i="3"/>
  <c r="K295" i="3"/>
  <c r="A296" i="3"/>
  <c r="B296" i="3"/>
  <c r="D296" i="3"/>
  <c r="E296" i="3"/>
  <c r="G296" i="3"/>
  <c r="H296" i="3"/>
  <c r="J296" i="3"/>
  <c r="K296" i="3"/>
  <c r="A297" i="3"/>
  <c r="B297" i="3"/>
  <c r="D297" i="3"/>
  <c r="F297" i="3" s="1"/>
  <c r="E297" i="3"/>
  <c r="G297" i="3"/>
  <c r="H297" i="3"/>
  <c r="J297" i="3"/>
  <c r="K297" i="3"/>
  <c r="A298" i="3"/>
  <c r="B298" i="3"/>
  <c r="D298" i="3"/>
  <c r="E298" i="3"/>
  <c r="G298" i="3"/>
  <c r="H298" i="3"/>
  <c r="J298" i="3"/>
  <c r="K298" i="3"/>
  <c r="A299" i="3"/>
  <c r="B299" i="3"/>
  <c r="D299" i="3"/>
  <c r="E299" i="3"/>
  <c r="F299" i="3"/>
  <c r="G299" i="3"/>
  <c r="H299" i="3"/>
  <c r="I299" i="3" s="1"/>
  <c r="J299" i="3"/>
  <c r="K299" i="3"/>
  <c r="A300" i="3"/>
  <c r="B300" i="3"/>
  <c r="C300" i="3" s="1"/>
  <c r="D300" i="3"/>
  <c r="E300" i="3"/>
  <c r="G300" i="3"/>
  <c r="H300" i="3"/>
  <c r="I300" i="3" s="1"/>
  <c r="J300" i="3"/>
  <c r="K300" i="3"/>
  <c r="A301" i="3"/>
  <c r="B301" i="3"/>
  <c r="D301" i="3"/>
  <c r="F301" i="3" s="1"/>
  <c r="E301" i="3"/>
  <c r="G301" i="3"/>
  <c r="H301" i="3"/>
  <c r="J301" i="3"/>
  <c r="K301" i="3"/>
  <c r="A302" i="3"/>
  <c r="B302" i="3"/>
  <c r="D302" i="3"/>
  <c r="E302" i="3"/>
  <c r="G302" i="3"/>
  <c r="H302" i="3"/>
  <c r="J302" i="3"/>
  <c r="K302" i="3"/>
  <c r="A303" i="3"/>
  <c r="B303" i="3"/>
  <c r="D303" i="3"/>
  <c r="F303" i="3" s="1"/>
  <c r="E303" i="3"/>
  <c r="G303" i="3"/>
  <c r="H303" i="3"/>
  <c r="J303" i="3"/>
  <c r="K303" i="3"/>
  <c r="A304" i="3"/>
  <c r="B304" i="3"/>
  <c r="D304" i="3"/>
  <c r="E304" i="3"/>
  <c r="G304" i="3"/>
  <c r="H304" i="3"/>
  <c r="J304" i="3"/>
  <c r="K304" i="3"/>
  <c r="A305" i="3"/>
  <c r="B305" i="3"/>
  <c r="D305" i="3"/>
  <c r="F305" i="3" s="1"/>
  <c r="E305" i="3"/>
  <c r="G305" i="3"/>
  <c r="H305" i="3"/>
  <c r="J305" i="3"/>
  <c r="K305" i="3"/>
  <c r="A306" i="3"/>
  <c r="B306" i="3"/>
  <c r="D306" i="3"/>
  <c r="E306" i="3"/>
  <c r="G306" i="3"/>
  <c r="H306" i="3"/>
  <c r="J306" i="3"/>
  <c r="K306" i="3"/>
  <c r="A307" i="3"/>
  <c r="B307" i="3"/>
  <c r="D307" i="3"/>
  <c r="F307" i="3" s="1"/>
  <c r="E307" i="3"/>
  <c r="G307" i="3"/>
  <c r="H307" i="3"/>
  <c r="I307" i="3" s="1"/>
  <c r="J307" i="3"/>
  <c r="K307" i="3"/>
  <c r="A308" i="3"/>
  <c r="B308" i="3"/>
  <c r="C308" i="3" s="1"/>
  <c r="D308" i="3"/>
  <c r="E308" i="3"/>
  <c r="G308" i="3"/>
  <c r="H308" i="3"/>
  <c r="I308" i="3" s="1"/>
  <c r="J308" i="3"/>
  <c r="K308" i="3"/>
  <c r="A309" i="3"/>
  <c r="B309" i="3"/>
  <c r="D309" i="3"/>
  <c r="E309" i="3"/>
  <c r="F309" i="3" s="1"/>
  <c r="G309" i="3"/>
  <c r="H309" i="3"/>
  <c r="J309" i="3"/>
  <c r="K309" i="3"/>
  <c r="A310" i="3"/>
  <c r="B310" i="3"/>
  <c r="D310" i="3"/>
  <c r="E310" i="3"/>
  <c r="G310" i="3"/>
  <c r="H310" i="3"/>
  <c r="J310" i="3"/>
  <c r="K310" i="3"/>
  <c r="A311" i="3"/>
  <c r="B311" i="3"/>
  <c r="D311" i="3"/>
  <c r="F311" i="3" s="1"/>
  <c r="E311" i="3"/>
  <c r="G311" i="3"/>
  <c r="H311" i="3"/>
  <c r="J311" i="3"/>
  <c r="K311" i="3"/>
  <c r="A312" i="3"/>
  <c r="B312" i="3"/>
  <c r="D312" i="3"/>
  <c r="E312" i="3"/>
  <c r="G312" i="3"/>
  <c r="H312" i="3"/>
  <c r="J312" i="3"/>
  <c r="K312" i="3"/>
  <c r="A313" i="3"/>
  <c r="B313" i="3"/>
  <c r="D313" i="3"/>
  <c r="F313" i="3" s="1"/>
  <c r="E313" i="3"/>
  <c r="G313" i="3"/>
  <c r="H313" i="3"/>
  <c r="J313" i="3"/>
  <c r="K313" i="3"/>
  <c r="A314" i="3"/>
  <c r="B314" i="3"/>
  <c r="D314" i="3"/>
  <c r="E314" i="3"/>
  <c r="G314" i="3"/>
  <c r="H314" i="3"/>
  <c r="J314" i="3"/>
  <c r="K314" i="3"/>
  <c r="A315" i="3"/>
  <c r="B315" i="3"/>
  <c r="D315" i="3"/>
  <c r="F315" i="3" s="1"/>
  <c r="E315" i="3"/>
  <c r="G315" i="3"/>
  <c r="H315" i="3"/>
  <c r="I315" i="3" s="1"/>
  <c r="J315" i="3"/>
  <c r="K315" i="3"/>
  <c r="A316" i="3"/>
  <c r="B316" i="3"/>
  <c r="C316" i="3" s="1"/>
  <c r="D316" i="3"/>
  <c r="E316" i="3"/>
  <c r="G316" i="3"/>
  <c r="H316" i="3"/>
  <c r="I316" i="3" s="1"/>
  <c r="J316" i="3"/>
  <c r="K316" i="3"/>
  <c r="A317" i="3"/>
  <c r="B317" i="3"/>
  <c r="D317" i="3"/>
  <c r="F317" i="3" s="1"/>
  <c r="E317" i="3"/>
  <c r="G317" i="3"/>
  <c r="H317" i="3"/>
  <c r="J317" i="3"/>
  <c r="K317" i="3"/>
  <c r="A318" i="3"/>
  <c r="B318" i="3"/>
  <c r="D318" i="3"/>
  <c r="E318" i="3"/>
  <c r="G318" i="3"/>
  <c r="H318" i="3"/>
  <c r="J318" i="3"/>
  <c r="K318" i="3"/>
  <c r="A319" i="3"/>
  <c r="B319" i="3"/>
  <c r="D319" i="3"/>
  <c r="F319" i="3" s="1"/>
  <c r="E319" i="3"/>
  <c r="G319" i="3"/>
  <c r="H319" i="3"/>
  <c r="J319" i="3"/>
  <c r="K319" i="3"/>
  <c r="A320" i="3"/>
  <c r="B320" i="3"/>
  <c r="D320" i="3"/>
  <c r="E320" i="3"/>
  <c r="G320" i="3"/>
  <c r="H320" i="3"/>
  <c r="J320" i="3"/>
  <c r="K320" i="3"/>
  <c r="A321" i="3"/>
  <c r="B321" i="3"/>
  <c r="D321" i="3"/>
  <c r="F321" i="3" s="1"/>
  <c r="E321" i="3"/>
  <c r="G321" i="3"/>
  <c r="H321" i="3"/>
  <c r="J321" i="3"/>
  <c r="K321" i="3"/>
  <c r="A322" i="3"/>
  <c r="B322" i="3"/>
  <c r="D322" i="3"/>
  <c r="E322" i="3"/>
  <c r="G322" i="3"/>
  <c r="H322" i="3"/>
  <c r="J322" i="3"/>
  <c r="K322" i="3"/>
  <c r="A323" i="3"/>
  <c r="B323" i="3"/>
  <c r="D323" i="3"/>
  <c r="F323" i="3" s="1"/>
  <c r="E323" i="3"/>
  <c r="G323" i="3"/>
  <c r="H323" i="3"/>
  <c r="J323" i="3"/>
  <c r="K323" i="3"/>
  <c r="A324" i="3"/>
  <c r="B324" i="3"/>
  <c r="D324" i="3"/>
  <c r="E324" i="3"/>
  <c r="G324" i="3"/>
  <c r="H324" i="3"/>
  <c r="J324" i="3"/>
  <c r="K324" i="3"/>
  <c r="A325" i="3"/>
  <c r="B325" i="3"/>
  <c r="D325" i="3"/>
  <c r="F325" i="3" s="1"/>
  <c r="E325" i="3"/>
  <c r="G325" i="3"/>
  <c r="H325" i="3"/>
  <c r="I325" i="3" s="1"/>
  <c r="J325" i="3"/>
  <c r="K325" i="3"/>
  <c r="A326" i="3"/>
  <c r="B326" i="3"/>
  <c r="C326" i="3" s="1"/>
  <c r="D326" i="3"/>
  <c r="E326" i="3"/>
  <c r="G326" i="3"/>
  <c r="H326" i="3"/>
  <c r="I326" i="3" s="1"/>
  <c r="J326" i="3"/>
  <c r="K326" i="3"/>
  <c r="L326" i="3" s="1"/>
  <c r="A327" i="3"/>
  <c r="B327" i="3"/>
  <c r="D327" i="3"/>
  <c r="E327" i="3"/>
  <c r="F327" i="3" s="1"/>
  <c r="G327" i="3"/>
  <c r="H327" i="3"/>
  <c r="J327" i="3"/>
  <c r="K327" i="3"/>
  <c r="A328" i="3"/>
  <c r="B328" i="3"/>
  <c r="D328" i="3"/>
  <c r="E328" i="3"/>
  <c r="G328" i="3"/>
  <c r="H328" i="3"/>
  <c r="J328" i="3"/>
  <c r="K328" i="3"/>
  <c r="A329" i="3"/>
  <c r="B329" i="3"/>
  <c r="D329" i="3"/>
  <c r="F329" i="3" s="1"/>
  <c r="E329" i="3"/>
  <c r="G329" i="3"/>
  <c r="H329" i="3"/>
  <c r="J329" i="3"/>
  <c r="K329" i="3"/>
  <c r="A330" i="3"/>
  <c r="B330" i="3"/>
  <c r="D330" i="3"/>
  <c r="E330" i="3"/>
  <c r="G330" i="3"/>
  <c r="H330" i="3"/>
  <c r="J330" i="3"/>
  <c r="K330" i="3"/>
  <c r="A331" i="3"/>
  <c r="B331" i="3"/>
  <c r="D331" i="3"/>
  <c r="F331" i="3" s="1"/>
  <c r="E331" i="3"/>
  <c r="G331" i="3"/>
  <c r="H331" i="3"/>
  <c r="J331" i="3"/>
  <c r="K331" i="3"/>
  <c r="A332" i="3"/>
  <c r="B332" i="3"/>
  <c r="D332" i="3"/>
  <c r="E332" i="3"/>
  <c r="G332" i="3"/>
  <c r="H332" i="3"/>
  <c r="J332" i="3"/>
  <c r="K332" i="3"/>
  <c r="A333" i="3"/>
  <c r="B333" i="3"/>
  <c r="D333" i="3"/>
  <c r="E333" i="3"/>
  <c r="F333" i="3"/>
  <c r="G333" i="3"/>
  <c r="H333" i="3"/>
  <c r="I333" i="3" s="1"/>
  <c r="J333" i="3"/>
  <c r="K333" i="3"/>
  <c r="A334" i="3"/>
  <c r="B334" i="3"/>
  <c r="C334" i="3" s="1"/>
  <c r="D334" i="3"/>
  <c r="E334" i="3"/>
  <c r="G334" i="3"/>
  <c r="H334" i="3"/>
  <c r="I334" i="3" s="1"/>
  <c r="J334" i="3"/>
  <c r="K334" i="3"/>
  <c r="L334" i="3" s="1"/>
  <c r="A335" i="3"/>
  <c r="B335" i="3"/>
  <c r="D335" i="3"/>
  <c r="F335" i="3" s="1"/>
  <c r="E335" i="3"/>
  <c r="G335" i="3"/>
  <c r="H335" i="3"/>
  <c r="J335" i="3"/>
  <c r="K335" i="3"/>
  <c r="A336" i="3"/>
  <c r="B336" i="3"/>
  <c r="D336" i="3"/>
  <c r="E336" i="3"/>
  <c r="G336" i="3"/>
  <c r="H336" i="3"/>
  <c r="J336" i="3"/>
  <c r="K336" i="3"/>
  <c r="A337" i="3"/>
  <c r="B337" i="3"/>
  <c r="D337" i="3"/>
  <c r="F337" i="3" s="1"/>
  <c r="E337" i="3"/>
  <c r="G337" i="3"/>
  <c r="H337" i="3"/>
  <c r="J337" i="3"/>
  <c r="K337" i="3"/>
  <c r="A338" i="3"/>
  <c r="B338" i="3"/>
  <c r="D338" i="3"/>
  <c r="E338" i="3"/>
  <c r="G338" i="3"/>
  <c r="H338" i="3"/>
  <c r="J338" i="3"/>
  <c r="K338" i="3"/>
  <c r="A339" i="3"/>
  <c r="B339" i="3"/>
  <c r="D339" i="3"/>
  <c r="E339" i="3"/>
  <c r="F339" i="3"/>
  <c r="G339" i="3"/>
  <c r="H339" i="3"/>
  <c r="I339" i="3" s="1"/>
  <c r="J339" i="3"/>
  <c r="K339" i="3"/>
  <c r="A340" i="3"/>
  <c r="B340" i="3"/>
  <c r="C340" i="3" s="1"/>
  <c r="D340" i="3"/>
  <c r="E340" i="3"/>
  <c r="G340" i="3"/>
  <c r="H340" i="3"/>
  <c r="I340" i="3" s="1"/>
  <c r="J340" i="3"/>
  <c r="K340" i="3"/>
  <c r="A341" i="3"/>
  <c r="B341" i="3"/>
  <c r="D341" i="3"/>
  <c r="E341" i="3"/>
  <c r="F341" i="3" s="1"/>
  <c r="G341" i="3"/>
  <c r="H341" i="3"/>
  <c r="J341" i="3"/>
  <c r="K341" i="3"/>
  <c r="A342" i="3"/>
  <c r="B342" i="3"/>
  <c r="D342" i="3"/>
  <c r="E342" i="3"/>
  <c r="G342" i="3"/>
  <c r="H342" i="3"/>
  <c r="J342" i="3"/>
  <c r="K342" i="3"/>
  <c r="A343" i="3"/>
  <c r="B343" i="3"/>
  <c r="D343" i="3"/>
  <c r="F343" i="3" s="1"/>
  <c r="E343" i="3"/>
  <c r="G343" i="3"/>
  <c r="H343" i="3"/>
  <c r="J343" i="3"/>
  <c r="K343" i="3"/>
  <c r="A344" i="3"/>
  <c r="B344" i="3"/>
  <c r="D344" i="3"/>
  <c r="E344" i="3"/>
  <c r="G344" i="3"/>
  <c r="H344" i="3"/>
  <c r="J344" i="3"/>
  <c r="K344" i="3"/>
  <c r="A345" i="3"/>
  <c r="B345" i="3"/>
  <c r="D345" i="3"/>
  <c r="F345" i="3" s="1"/>
  <c r="E345" i="3"/>
  <c r="G345" i="3"/>
  <c r="H345" i="3"/>
  <c r="J345" i="3"/>
  <c r="K345" i="3"/>
  <c r="A346" i="3"/>
  <c r="B346" i="3"/>
  <c r="D346" i="3"/>
  <c r="E346" i="3"/>
  <c r="G346" i="3"/>
  <c r="H346" i="3"/>
  <c r="J346" i="3"/>
  <c r="K346" i="3"/>
  <c r="A347" i="3"/>
  <c r="B347" i="3"/>
  <c r="D347" i="3"/>
  <c r="F347" i="3" s="1"/>
  <c r="E347" i="3"/>
  <c r="G347" i="3"/>
  <c r="H347" i="3"/>
  <c r="I347" i="3" s="1"/>
  <c r="J347" i="3"/>
  <c r="K347" i="3"/>
  <c r="A348" i="3"/>
  <c r="B348" i="3"/>
  <c r="C348" i="3" s="1"/>
  <c r="D348" i="3"/>
  <c r="E348" i="3"/>
  <c r="G348" i="3"/>
  <c r="H348" i="3"/>
  <c r="I348" i="3" s="1"/>
  <c r="J348" i="3"/>
  <c r="K348" i="3"/>
  <c r="A349" i="3"/>
  <c r="B349" i="3"/>
  <c r="D349" i="3"/>
  <c r="F349" i="3" s="1"/>
  <c r="E349" i="3"/>
  <c r="G349" i="3"/>
  <c r="H349" i="3"/>
  <c r="J349" i="3"/>
  <c r="K349" i="3"/>
  <c r="A350" i="3"/>
  <c r="B350" i="3"/>
  <c r="D350" i="3"/>
  <c r="E350" i="3"/>
  <c r="G350" i="3"/>
  <c r="H350" i="3"/>
  <c r="J350" i="3"/>
  <c r="K350" i="3"/>
  <c r="A351" i="3"/>
  <c r="B351" i="3"/>
  <c r="D351" i="3"/>
  <c r="F351" i="3" s="1"/>
  <c r="E351" i="3"/>
  <c r="G351" i="3"/>
  <c r="H351" i="3"/>
  <c r="J351" i="3"/>
  <c r="K351" i="3"/>
  <c r="A352" i="3"/>
  <c r="B352" i="3"/>
  <c r="D352" i="3"/>
  <c r="E352" i="3"/>
  <c r="G352" i="3"/>
  <c r="H352" i="3"/>
  <c r="J352" i="3"/>
  <c r="K352" i="3"/>
  <c r="A353" i="3"/>
  <c r="B353" i="3"/>
  <c r="D353" i="3"/>
  <c r="F353" i="3" s="1"/>
  <c r="E353" i="3"/>
  <c r="G353" i="3"/>
  <c r="H353" i="3"/>
  <c r="J353" i="3"/>
  <c r="K353" i="3"/>
  <c r="A354" i="3"/>
  <c r="B354" i="3"/>
  <c r="D354" i="3"/>
  <c r="E354" i="3"/>
  <c r="G354" i="3"/>
  <c r="H354" i="3"/>
  <c r="J354" i="3"/>
  <c r="K354" i="3"/>
  <c r="A355" i="3"/>
  <c r="B355" i="3"/>
  <c r="D355" i="3"/>
  <c r="F355" i="3" s="1"/>
  <c r="E355" i="3"/>
  <c r="G355" i="3"/>
  <c r="H355" i="3"/>
  <c r="J355" i="3"/>
  <c r="K355" i="3"/>
  <c r="A356" i="3"/>
  <c r="B356" i="3"/>
  <c r="D356" i="3"/>
  <c r="E356" i="3"/>
  <c r="G356" i="3"/>
  <c r="H356" i="3"/>
  <c r="J356" i="3"/>
  <c r="K356" i="3"/>
  <c r="A357" i="3"/>
  <c r="B357" i="3"/>
  <c r="D357" i="3"/>
  <c r="F357" i="3" s="1"/>
  <c r="E357" i="3"/>
  <c r="G357" i="3"/>
  <c r="H357" i="3"/>
  <c r="I357" i="3" s="1"/>
  <c r="J357" i="3"/>
  <c r="K357" i="3"/>
  <c r="A358" i="3"/>
  <c r="B358" i="3"/>
  <c r="C358" i="3" s="1"/>
  <c r="D358" i="3"/>
  <c r="E358" i="3"/>
  <c r="G358" i="3"/>
  <c r="H358" i="3"/>
  <c r="I358" i="3" s="1"/>
  <c r="J358" i="3"/>
  <c r="K358" i="3"/>
  <c r="L358" i="3" s="1"/>
  <c r="A359" i="3"/>
  <c r="B359" i="3"/>
  <c r="D359" i="3"/>
  <c r="E359" i="3"/>
  <c r="F359" i="3" s="1"/>
  <c r="G359" i="3"/>
  <c r="H359" i="3"/>
  <c r="J359" i="3"/>
  <c r="K359" i="3"/>
  <c r="A360" i="3"/>
  <c r="B360" i="3"/>
  <c r="D360" i="3"/>
  <c r="E360" i="3"/>
  <c r="G360" i="3"/>
  <c r="H360" i="3"/>
  <c r="J360" i="3"/>
  <c r="K360" i="3"/>
  <c r="A361" i="3"/>
  <c r="B361" i="3"/>
  <c r="D361" i="3"/>
  <c r="F361" i="3" s="1"/>
  <c r="E361" i="3"/>
  <c r="G361" i="3"/>
  <c r="H361" i="3"/>
  <c r="J361" i="3"/>
  <c r="K361" i="3"/>
  <c r="A362" i="3"/>
  <c r="B362" i="3"/>
  <c r="D362" i="3"/>
  <c r="E362" i="3"/>
  <c r="G362" i="3"/>
  <c r="H362" i="3"/>
  <c r="J362" i="3"/>
  <c r="K362" i="3"/>
  <c r="A363" i="3"/>
  <c r="B363" i="3"/>
  <c r="D363" i="3"/>
  <c r="F363" i="3" s="1"/>
  <c r="E363" i="3"/>
  <c r="G363" i="3"/>
  <c r="H363" i="3"/>
  <c r="J363" i="3"/>
  <c r="K363" i="3"/>
  <c r="A364" i="3"/>
  <c r="B364" i="3"/>
  <c r="D364" i="3"/>
  <c r="E364" i="3"/>
  <c r="G364" i="3"/>
  <c r="H364" i="3"/>
  <c r="J364" i="3"/>
  <c r="K364" i="3"/>
  <c r="A365" i="3"/>
  <c r="B365" i="3"/>
  <c r="D365" i="3"/>
  <c r="E365" i="3"/>
  <c r="F365" i="3"/>
  <c r="G365" i="3"/>
  <c r="H365" i="3"/>
  <c r="I365" i="3" s="1"/>
  <c r="J365" i="3"/>
  <c r="K365" i="3"/>
  <c r="A366" i="3"/>
  <c r="B366" i="3"/>
  <c r="C366" i="3" s="1"/>
  <c r="D366" i="3"/>
  <c r="E366" i="3"/>
  <c r="G366" i="3"/>
  <c r="H366" i="3"/>
  <c r="I366" i="3" s="1"/>
  <c r="J366" i="3"/>
  <c r="K366" i="3"/>
  <c r="L366" i="3" s="1"/>
  <c r="A367" i="3"/>
  <c r="B367" i="3"/>
  <c r="D367" i="3"/>
  <c r="F367" i="3" s="1"/>
  <c r="E367" i="3"/>
  <c r="G367" i="3"/>
  <c r="H367" i="3"/>
  <c r="J367" i="3"/>
  <c r="K367" i="3"/>
  <c r="A368" i="3"/>
  <c r="B368" i="3"/>
  <c r="D368" i="3"/>
  <c r="E368" i="3"/>
  <c r="G368" i="3"/>
  <c r="H368" i="3"/>
  <c r="J368" i="3"/>
  <c r="K368" i="3"/>
  <c r="A369" i="3"/>
  <c r="B369" i="3"/>
  <c r="D369" i="3"/>
  <c r="F369" i="3" s="1"/>
  <c r="E369" i="3"/>
  <c r="G369" i="3"/>
  <c r="H369" i="3"/>
  <c r="J369" i="3"/>
  <c r="K369" i="3"/>
  <c r="A370" i="3"/>
  <c r="B370" i="3"/>
  <c r="D370" i="3"/>
  <c r="E370" i="3"/>
  <c r="G370" i="3"/>
  <c r="H370" i="3"/>
  <c r="J370" i="3"/>
  <c r="K370" i="3"/>
  <c r="A371" i="3"/>
  <c r="B371" i="3"/>
  <c r="D371" i="3"/>
  <c r="E371" i="3"/>
  <c r="F371" i="3"/>
  <c r="G371" i="3"/>
  <c r="H371" i="3"/>
  <c r="I371" i="3" s="1"/>
  <c r="J371" i="3"/>
  <c r="K371" i="3"/>
  <c r="A372" i="3"/>
  <c r="B372" i="3"/>
  <c r="C372" i="3" s="1"/>
  <c r="D372" i="3"/>
  <c r="E372" i="3"/>
  <c r="G372" i="3"/>
  <c r="H372" i="3"/>
  <c r="I372" i="3" s="1"/>
  <c r="J372" i="3"/>
  <c r="K372" i="3"/>
  <c r="A373" i="3"/>
  <c r="B373" i="3"/>
  <c r="D373" i="3"/>
  <c r="E373" i="3"/>
  <c r="F373" i="3" s="1"/>
  <c r="G373" i="3"/>
  <c r="H373" i="3"/>
  <c r="J373" i="3"/>
  <c r="K373" i="3"/>
  <c r="A374" i="3"/>
  <c r="B374" i="3"/>
  <c r="D374" i="3"/>
  <c r="E374" i="3"/>
  <c r="G374" i="3"/>
  <c r="H374" i="3"/>
  <c r="J374" i="3"/>
  <c r="K374" i="3"/>
  <c r="A375" i="3"/>
  <c r="B375" i="3"/>
  <c r="D375" i="3"/>
  <c r="F375" i="3" s="1"/>
  <c r="E375" i="3"/>
  <c r="G375" i="3"/>
  <c r="H375" i="3"/>
  <c r="J375" i="3"/>
  <c r="K375" i="3"/>
  <c r="A376" i="3"/>
  <c r="B376" i="3"/>
  <c r="D376" i="3"/>
  <c r="E376" i="3"/>
  <c r="G376" i="3"/>
  <c r="H376" i="3"/>
  <c r="J376" i="3"/>
  <c r="K376" i="3"/>
  <c r="A377" i="3"/>
  <c r="B377" i="3"/>
  <c r="D377" i="3"/>
  <c r="F377" i="3" s="1"/>
  <c r="E377" i="3"/>
  <c r="G377" i="3"/>
  <c r="H377" i="3"/>
  <c r="J377" i="3"/>
  <c r="K377" i="3"/>
  <c r="A378" i="3"/>
  <c r="B378" i="3"/>
  <c r="D378" i="3"/>
  <c r="E378" i="3"/>
  <c r="G378" i="3"/>
  <c r="H378" i="3"/>
  <c r="J378" i="3"/>
  <c r="L378" i="3" s="1"/>
  <c r="K378" i="3"/>
  <c r="A379" i="3"/>
  <c r="B379" i="3"/>
  <c r="D379" i="3"/>
  <c r="F379" i="3" s="1"/>
  <c r="E379" i="3"/>
  <c r="G379" i="3"/>
  <c r="H379" i="3"/>
  <c r="I379" i="3" s="1"/>
  <c r="J379" i="3"/>
  <c r="K379" i="3"/>
  <c r="A380" i="3"/>
  <c r="B380" i="3"/>
  <c r="C380" i="3" s="1"/>
  <c r="D380" i="3"/>
  <c r="E380" i="3"/>
  <c r="G380" i="3"/>
  <c r="H380" i="3"/>
  <c r="I380" i="3" s="1"/>
  <c r="J380" i="3"/>
  <c r="K380" i="3"/>
  <c r="L380" i="3" s="1"/>
  <c r="A381" i="3"/>
  <c r="B381" i="3"/>
  <c r="D381" i="3"/>
  <c r="F381" i="3" s="1"/>
  <c r="E381" i="3"/>
  <c r="G381" i="3"/>
  <c r="H381" i="3"/>
  <c r="J381" i="3"/>
  <c r="K381" i="3"/>
  <c r="A382" i="3"/>
  <c r="B382" i="3"/>
  <c r="D382" i="3"/>
  <c r="E382" i="3"/>
  <c r="G382" i="3"/>
  <c r="H382" i="3"/>
  <c r="J382" i="3"/>
  <c r="L382" i="3" s="1"/>
  <c r="K382" i="3"/>
  <c r="A383" i="3"/>
  <c r="B383" i="3"/>
  <c r="D383" i="3"/>
  <c r="F383" i="3" s="1"/>
  <c r="E383" i="3"/>
  <c r="G383" i="3"/>
  <c r="H383" i="3"/>
  <c r="J383" i="3"/>
  <c r="K383" i="3"/>
  <c r="A384" i="3"/>
  <c r="B384" i="3"/>
  <c r="D384" i="3"/>
  <c r="E384" i="3"/>
  <c r="G384" i="3"/>
  <c r="H384" i="3"/>
  <c r="J384" i="3"/>
  <c r="K384" i="3"/>
  <c r="A385" i="3"/>
  <c r="B385" i="3"/>
  <c r="D385" i="3"/>
  <c r="F385" i="3" s="1"/>
  <c r="E385" i="3"/>
  <c r="G385" i="3"/>
  <c r="H385" i="3"/>
  <c r="J385" i="3"/>
  <c r="K385" i="3"/>
  <c r="A386" i="3"/>
  <c r="B386" i="3"/>
  <c r="D386" i="3"/>
  <c r="E386" i="3"/>
  <c r="G386" i="3"/>
  <c r="H386" i="3"/>
  <c r="J386" i="3"/>
  <c r="L386" i="3" s="1"/>
  <c r="K386" i="3"/>
  <c r="A387" i="3"/>
  <c r="B387" i="3"/>
  <c r="D387" i="3"/>
  <c r="F387" i="3" s="1"/>
  <c r="E387" i="3"/>
  <c r="G387" i="3"/>
  <c r="H387" i="3"/>
  <c r="J387" i="3"/>
  <c r="K387" i="3"/>
  <c r="A388" i="3"/>
  <c r="B388" i="3"/>
  <c r="D388" i="3"/>
  <c r="E388" i="3"/>
  <c r="G388" i="3"/>
  <c r="H388" i="3"/>
  <c r="J388" i="3"/>
  <c r="K388" i="3"/>
  <c r="A389" i="3"/>
  <c r="B389" i="3"/>
  <c r="D389" i="3"/>
  <c r="F389" i="3" s="1"/>
  <c r="E389" i="3"/>
  <c r="G389" i="3"/>
  <c r="H389" i="3"/>
  <c r="I389" i="3" s="1"/>
  <c r="J389" i="3"/>
  <c r="K389" i="3"/>
  <c r="A390" i="3"/>
  <c r="B390" i="3"/>
  <c r="C390" i="3" s="1"/>
  <c r="D390" i="3"/>
  <c r="E390" i="3"/>
  <c r="G390" i="3"/>
  <c r="H390" i="3"/>
  <c r="I390" i="3" s="1"/>
  <c r="J390" i="3"/>
  <c r="K390" i="3"/>
  <c r="A391" i="3"/>
  <c r="B391" i="3"/>
  <c r="D391" i="3"/>
  <c r="E391" i="3"/>
  <c r="F391" i="3" s="1"/>
  <c r="G391" i="3"/>
  <c r="H391" i="3"/>
  <c r="J391" i="3"/>
  <c r="K391" i="3"/>
  <c r="A392" i="3"/>
  <c r="B392" i="3"/>
  <c r="D392" i="3"/>
  <c r="E392" i="3"/>
  <c r="G392" i="3"/>
  <c r="H392" i="3"/>
  <c r="J392" i="3"/>
  <c r="K392" i="3"/>
  <c r="A393" i="3"/>
  <c r="B393" i="3"/>
  <c r="D393" i="3"/>
  <c r="F393" i="3" s="1"/>
  <c r="E393" i="3"/>
  <c r="G393" i="3"/>
  <c r="H393" i="3"/>
  <c r="J393" i="3"/>
  <c r="K393" i="3"/>
  <c r="A394" i="3"/>
  <c r="B394" i="3"/>
  <c r="D394" i="3"/>
  <c r="E394" i="3"/>
  <c r="G394" i="3"/>
  <c r="H394" i="3"/>
  <c r="J394" i="3"/>
  <c r="L394" i="3" s="1"/>
  <c r="K394" i="3"/>
  <c r="A395" i="3"/>
  <c r="B395" i="3"/>
  <c r="D395" i="3"/>
  <c r="F395" i="3" s="1"/>
  <c r="E395" i="3"/>
  <c r="G395" i="3"/>
  <c r="H395" i="3"/>
  <c r="J395" i="3"/>
  <c r="K395" i="3"/>
  <c r="A396" i="3"/>
  <c r="B396" i="3"/>
  <c r="D396" i="3"/>
  <c r="E396" i="3"/>
  <c r="G396" i="3"/>
  <c r="H396" i="3"/>
  <c r="J396" i="3"/>
  <c r="K396" i="3"/>
  <c r="A397" i="3"/>
  <c r="B397" i="3"/>
  <c r="D397" i="3"/>
  <c r="E397" i="3"/>
  <c r="F397" i="3"/>
  <c r="G397" i="3"/>
  <c r="H397" i="3"/>
  <c r="I397" i="3" s="1"/>
  <c r="J397" i="3"/>
  <c r="K397" i="3"/>
  <c r="A398" i="3"/>
  <c r="B398" i="3"/>
  <c r="C398" i="3" s="1"/>
  <c r="D398" i="3"/>
  <c r="E398" i="3"/>
  <c r="G398" i="3"/>
  <c r="H398" i="3"/>
  <c r="I398" i="3" s="1"/>
  <c r="J398" i="3"/>
  <c r="K398" i="3"/>
  <c r="A399" i="3"/>
  <c r="B399" i="3"/>
  <c r="D399" i="3"/>
  <c r="F399" i="3" s="1"/>
  <c r="E399" i="3"/>
  <c r="G399" i="3"/>
  <c r="H399" i="3"/>
  <c r="J399" i="3"/>
  <c r="K399" i="3"/>
  <c r="A400" i="3"/>
  <c r="B400" i="3"/>
  <c r="D400" i="3"/>
  <c r="E400" i="3"/>
  <c r="G400" i="3"/>
  <c r="H400" i="3"/>
  <c r="J400" i="3"/>
  <c r="K400" i="3"/>
  <c r="A401" i="3"/>
  <c r="B401" i="3"/>
  <c r="D401" i="3"/>
  <c r="F401" i="3" s="1"/>
  <c r="E401" i="3"/>
  <c r="G401" i="3"/>
  <c r="H401" i="3"/>
  <c r="J401" i="3"/>
  <c r="K401" i="3"/>
  <c r="A402" i="3"/>
  <c r="B402" i="3"/>
  <c r="D402" i="3"/>
  <c r="E402" i="3"/>
  <c r="G402" i="3"/>
  <c r="H402" i="3"/>
  <c r="J402" i="3"/>
  <c r="L402" i="3" s="1"/>
  <c r="K402" i="3"/>
  <c r="A403" i="3"/>
  <c r="B403" i="3"/>
  <c r="D403" i="3"/>
  <c r="E403" i="3"/>
  <c r="F403" i="3"/>
  <c r="G403" i="3"/>
  <c r="H403" i="3"/>
  <c r="I403" i="3" s="1"/>
  <c r="J403" i="3"/>
  <c r="K403" i="3"/>
  <c r="A404" i="3"/>
  <c r="B404" i="3"/>
  <c r="C404" i="3" s="1"/>
  <c r="D404" i="3"/>
  <c r="E404" i="3"/>
  <c r="G404" i="3"/>
  <c r="H404" i="3"/>
  <c r="I404" i="3" s="1"/>
  <c r="J404" i="3"/>
  <c r="K404" i="3"/>
  <c r="L404" i="3" s="1"/>
  <c r="A405" i="3"/>
  <c r="B405" i="3"/>
  <c r="D405" i="3"/>
  <c r="E405" i="3"/>
  <c r="F405" i="3" s="1"/>
  <c r="G405" i="3"/>
  <c r="H405" i="3"/>
  <c r="J405" i="3"/>
  <c r="K405" i="3"/>
  <c r="A406" i="3"/>
  <c r="B406" i="3"/>
  <c r="D406" i="3"/>
  <c r="E406" i="3"/>
  <c r="G406" i="3"/>
  <c r="H406" i="3"/>
  <c r="J406" i="3"/>
  <c r="L406" i="3" s="1"/>
  <c r="K406" i="3"/>
  <c r="A407" i="3"/>
  <c r="B407" i="3"/>
  <c r="D407" i="3"/>
  <c r="F407" i="3" s="1"/>
  <c r="E407" i="3"/>
  <c r="G407" i="3"/>
  <c r="H407" i="3"/>
  <c r="J407" i="3"/>
  <c r="K407" i="3"/>
  <c r="A408" i="3"/>
  <c r="B408" i="3"/>
  <c r="D408" i="3"/>
  <c r="E408" i="3"/>
  <c r="G408" i="3"/>
  <c r="H408" i="3"/>
  <c r="J408" i="3"/>
  <c r="K408" i="3"/>
  <c r="A409" i="3"/>
  <c r="B409" i="3"/>
  <c r="D409" i="3"/>
  <c r="F409" i="3" s="1"/>
  <c r="E409" i="3"/>
  <c r="G409" i="3"/>
  <c r="H409" i="3"/>
  <c r="J409" i="3"/>
  <c r="K409" i="3"/>
  <c r="A410" i="3"/>
  <c r="B410" i="3"/>
  <c r="D410" i="3"/>
  <c r="E410" i="3"/>
  <c r="G410" i="3"/>
  <c r="H410" i="3"/>
  <c r="J410" i="3"/>
  <c r="L410" i="3" s="1"/>
  <c r="K410" i="3"/>
  <c r="A411" i="3"/>
  <c r="B411" i="3"/>
  <c r="D411" i="3"/>
  <c r="F411" i="3" s="1"/>
  <c r="E411" i="3"/>
  <c r="G411" i="3"/>
  <c r="H411" i="3"/>
  <c r="I411" i="3" s="1"/>
  <c r="J411" i="3"/>
  <c r="K411" i="3"/>
  <c r="A412" i="3"/>
  <c r="B412" i="3"/>
  <c r="C412" i="3" s="1"/>
  <c r="D412" i="3"/>
  <c r="E412" i="3"/>
  <c r="G412" i="3"/>
  <c r="H412" i="3"/>
  <c r="I412" i="3" s="1"/>
  <c r="J412" i="3"/>
  <c r="K412" i="3"/>
  <c r="L412" i="3" s="1"/>
  <c r="A413" i="3"/>
  <c r="B413" i="3"/>
  <c r="D413" i="3"/>
  <c r="F413" i="3" s="1"/>
  <c r="E413" i="3"/>
  <c r="G413" i="3"/>
  <c r="H413" i="3"/>
  <c r="J413" i="3"/>
  <c r="K413" i="3"/>
  <c r="A414" i="3"/>
  <c r="B414" i="3"/>
  <c r="D414" i="3"/>
  <c r="E414" i="3"/>
  <c r="G414" i="3"/>
  <c r="H414" i="3"/>
  <c r="J414" i="3"/>
  <c r="L414" i="3" s="1"/>
  <c r="K414" i="3"/>
  <c r="A415" i="3"/>
  <c r="B415" i="3"/>
  <c r="D415" i="3"/>
  <c r="F415" i="3" s="1"/>
  <c r="E415" i="3"/>
  <c r="G415" i="3"/>
  <c r="H415" i="3"/>
  <c r="J415" i="3"/>
  <c r="K415" i="3"/>
  <c r="A416" i="3"/>
  <c r="B416" i="3"/>
  <c r="D416" i="3"/>
  <c r="E416" i="3"/>
  <c r="G416" i="3"/>
  <c r="H416" i="3"/>
  <c r="J416" i="3"/>
  <c r="K416" i="3"/>
  <c r="A417" i="3"/>
  <c r="B417" i="3"/>
  <c r="D417" i="3"/>
  <c r="F417" i="3" s="1"/>
  <c r="E417" i="3"/>
  <c r="G417" i="3"/>
  <c r="H417" i="3"/>
  <c r="J417" i="3"/>
  <c r="K417" i="3"/>
  <c r="A418" i="3"/>
  <c r="B418" i="3"/>
  <c r="D418" i="3"/>
  <c r="E418" i="3"/>
  <c r="G418" i="3"/>
  <c r="H418" i="3"/>
  <c r="J418" i="3"/>
  <c r="L418" i="3" s="1"/>
  <c r="K418" i="3"/>
  <c r="A419" i="3"/>
  <c r="B419" i="3"/>
  <c r="D419" i="3"/>
  <c r="F419" i="3" s="1"/>
  <c r="E419" i="3"/>
  <c r="G419" i="3"/>
  <c r="H419" i="3"/>
  <c r="J419" i="3"/>
  <c r="K419" i="3"/>
  <c r="A420" i="3"/>
  <c r="B420" i="3"/>
  <c r="D420" i="3"/>
  <c r="E420" i="3"/>
  <c r="G420" i="3"/>
  <c r="H420" i="3"/>
  <c r="J420" i="3"/>
  <c r="K420" i="3"/>
  <c r="A421" i="3"/>
  <c r="B421" i="3"/>
  <c r="D421" i="3"/>
  <c r="E421" i="3"/>
  <c r="F421" i="3"/>
  <c r="G421" i="3"/>
  <c r="H421" i="3"/>
  <c r="I421" i="3" s="1"/>
  <c r="J421" i="3"/>
  <c r="K421" i="3"/>
  <c r="A422" i="3"/>
  <c r="B422" i="3"/>
  <c r="C422" i="3" s="1"/>
  <c r="D422" i="3"/>
  <c r="E422" i="3"/>
  <c r="G422" i="3"/>
  <c r="H422" i="3"/>
  <c r="I422" i="3" s="1"/>
  <c r="J422" i="3"/>
  <c r="K422" i="3"/>
  <c r="A423" i="3"/>
  <c r="B423" i="3"/>
  <c r="D423" i="3"/>
  <c r="E423" i="3"/>
  <c r="F423" i="3" s="1"/>
  <c r="G423" i="3"/>
  <c r="H423" i="3"/>
  <c r="J423" i="3"/>
  <c r="K423" i="3"/>
  <c r="A424" i="3"/>
  <c r="B424" i="3"/>
  <c r="D424" i="3"/>
  <c r="E424" i="3"/>
  <c r="G424" i="3"/>
  <c r="H424" i="3"/>
  <c r="J424" i="3"/>
  <c r="K424" i="3"/>
  <c r="A425" i="3"/>
  <c r="B425" i="3"/>
  <c r="D425" i="3"/>
  <c r="F425" i="3" s="1"/>
  <c r="E425" i="3"/>
  <c r="G425" i="3"/>
  <c r="H425" i="3"/>
  <c r="J425" i="3"/>
  <c r="K425" i="3"/>
  <c r="A426" i="3"/>
  <c r="B426" i="3"/>
  <c r="D426" i="3"/>
  <c r="E426" i="3"/>
  <c r="G426" i="3"/>
  <c r="H426" i="3"/>
  <c r="J426" i="3"/>
  <c r="L426" i="3" s="1"/>
  <c r="K426" i="3"/>
  <c r="A427" i="3"/>
  <c r="B427" i="3"/>
  <c r="D427" i="3"/>
  <c r="F427" i="3" s="1"/>
  <c r="E427" i="3"/>
  <c r="G427" i="3"/>
  <c r="H427" i="3"/>
  <c r="J427" i="3"/>
  <c r="K427" i="3"/>
  <c r="A428" i="3"/>
  <c r="B428" i="3"/>
  <c r="D428" i="3"/>
  <c r="E428" i="3"/>
  <c r="G428" i="3"/>
  <c r="H428" i="3"/>
  <c r="J428" i="3"/>
  <c r="K428" i="3"/>
  <c r="A429" i="3"/>
  <c r="B429" i="3"/>
  <c r="D429" i="3"/>
  <c r="F429" i="3" s="1"/>
  <c r="E429" i="3"/>
  <c r="G429" i="3"/>
  <c r="H429" i="3"/>
  <c r="I429" i="3" s="1"/>
  <c r="J429" i="3"/>
  <c r="K429" i="3"/>
  <c r="A430" i="3"/>
  <c r="B430" i="3"/>
  <c r="C430" i="3" s="1"/>
  <c r="D430" i="3"/>
  <c r="E430" i="3"/>
  <c r="G430" i="3"/>
  <c r="H430" i="3"/>
  <c r="I430" i="3" s="1"/>
  <c r="J430" i="3"/>
  <c r="K430" i="3"/>
  <c r="A431" i="3"/>
  <c r="B431" i="3"/>
  <c r="D431" i="3"/>
  <c r="E431" i="3"/>
  <c r="G431" i="3"/>
  <c r="H431" i="3"/>
  <c r="I431" i="3" s="1"/>
  <c r="J431" i="3"/>
  <c r="K431" i="3"/>
  <c r="A432" i="3"/>
  <c r="B432" i="3"/>
  <c r="C432" i="3" s="1"/>
  <c r="D432" i="3"/>
  <c r="E432" i="3"/>
  <c r="G432" i="3"/>
  <c r="H432" i="3"/>
  <c r="I432" i="3" s="1"/>
  <c r="J432" i="3"/>
  <c r="K432" i="3"/>
  <c r="A433" i="3"/>
  <c r="B433" i="3"/>
  <c r="D433" i="3"/>
  <c r="F433" i="3" s="1"/>
  <c r="E433" i="3"/>
  <c r="G433" i="3"/>
  <c r="H433" i="3"/>
  <c r="I433" i="3" s="1"/>
  <c r="J433" i="3"/>
  <c r="K433" i="3"/>
  <c r="A434" i="3"/>
  <c r="B434" i="3"/>
  <c r="C434" i="3" s="1"/>
  <c r="D434" i="3"/>
  <c r="E434" i="3"/>
  <c r="G434" i="3"/>
  <c r="H434" i="3"/>
  <c r="I434" i="3" s="1"/>
  <c r="J434" i="3"/>
  <c r="L434" i="3" s="1"/>
  <c r="K434" i="3"/>
  <c r="A435" i="3"/>
  <c r="B435" i="3"/>
  <c r="D435" i="3"/>
  <c r="F435" i="3" s="1"/>
  <c r="E435" i="3"/>
  <c r="G435" i="3"/>
  <c r="H435" i="3"/>
  <c r="J435" i="3"/>
  <c r="K435" i="3"/>
  <c r="A436" i="3"/>
  <c r="B436" i="3"/>
  <c r="D436" i="3"/>
  <c r="E436" i="3"/>
  <c r="G436" i="3"/>
  <c r="H436" i="3"/>
  <c r="J436" i="3"/>
  <c r="K436" i="3"/>
  <c r="L436" i="3" s="1"/>
  <c r="A437" i="3"/>
  <c r="B437" i="3"/>
  <c r="D437" i="3"/>
  <c r="E437" i="3"/>
  <c r="F437" i="3"/>
  <c r="G437" i="3"/>
  <c r="H437" i="3"/>
  <c r="J437" i="3"/>
  <c r="K437" i="3"/>
  <c r="A438" i="3"/>
  <c r="B438" i="3"/>
  <c r="D438" i="3"/>
  <c r="E438" i="3"/>
  <c r="G438" i="3"/>
  <c r="H438" i="3"/>
  <c r="J438" i="3"/>
  <c r="K438" i="3"/>
  <c r="A439" i="3"/>
  <c r="B439" i="3"/>
  <c r="D439" i="3"/>
  <c r="E439" i="3"/>
  <c r="G439" i="3"/>
  <c r="H439" i="3"/>
  <c r="J439" i="3"/>
  <c r="K439" i="3"/>
  <c r="A440" i="3"/>
  <c r="B440" i="3"/>
  <c r="D440" i="3"/>
  <c r="E440" i="3"/>
  <c r="G440" i="3"/>
  <c r="H440" i="3"/>
  <c r="J440" i="3"/>
  <c r="K440" i="3"/>
  <c r="L440" i="3" s="1"/>
  <c r="A441" i="3"/>
  <c r="B441" i="3"/>
  <c r="D441" i="3"/>
  <c r="E441" i="3"/>
  <c r="G441" i="3"/>
  <c r="H441" i="3"/>
  <c r="J441" i="3"/>
  <c r="K441" i="3"/>
  <c r="A442" i="3"/>
  <c r="B442" i="3"/>
  <c r="D442" i="3"/>
  <c r="E442" i="3"/>
  <c r="G442" i="3"/>
  <c r="H442" i="3"/>
  <c r="J442" i="3"/>
  <c r="K442" i="3"/>
  <c r="A443" i="3"/>
  <c r="B443" i="3"/>
  <c r="D443" i="3"/>
  <c r="E443" i="3"/>
  <c r="F443" i="3" s="1"/>
  <c r="G443" i="3"/>
  <c r="H443" i="3"/>
  <c r="I443" i="3" s="1"/>
  <c r="J443" i="3"/>
  <c r="K443" i="3"/>
  <c r="A444" i="3"/>
  <c r="B444" i="3"/>
  <c r="C444" i="3" s="1"/>
  <c r="D444" i="3"/>
  <c r="E444" i="3"/>
  <c r="G444" i="3"/>
  <c r="H444" i="3"/>
  <c r="I444" i="3" s="1"/>
  <c r="J444" i="3"/>
  <c r="K444" i="3"/>
  <c r="A445" i="3"/>
  <c r="B445" i="3"/>
  <c r="D445" i="3"/>
  <c r="F445" i="3" s="1"/>
  <c r="E445" i="3"/>
  <c r="G445" i="3"/>
  <c r="H445" i="3"/>
  <c r="J445" i="3"/>
  <c r="K445" i="3"/>
  <c r="A446" i="3"/>
  <c r="B446" i="3"/>
  <c r="D446" i="3"/>
  <c r="E446" i="3"/>
  <c r="G446" i="3"/>
  <c r="H446" i="3"/>
  <c r="J446" i="3"/>
  <c r="L446" i="3" s="1"/>
  <c r="K446" i="3"/>
  <c r="A447" i="3"/>
  <c r="B447" i="3"/>
  <c r="D447" i="3"/>
  <c r="F447" i="3" s="1"/>
  <c r="E447" i="3"/>
  <c r="G447" i="3"/>
  <c r="H447" i="3"/>
  <c r="J447" i="3"/>
  <c r="K447" i="3"/>
  <c r="A448" i="3"/>
  <c r="B448" i="3"/>
  <c r="D448" i="3"/>
  <c r="E448" i="3"/>
  <c r="G448" i="3"/>
  <c r="H448" i="3"/>
  <c r="J448" i="3"/>
  <c r="K448" i="3"/>
  <c r="A449" i="3"/>
  <c r="B449" i="3"/>
  <c r="D449" i="3"/>
  <c r="F449" i="3" s="1"/>
  <c r="E449" i="3"/>
  <c r="G449" i="3"/>
  <c r="H449" i="3"/>
  <c r="J449" i="3"/>
  <c r="K449" i="3"/>
  <c r="A450" i="3"/>
  <c r="B450" i="3"/>
  <c r="D450" i="3"/>
  <c r="E450" i="3"/>
  <c r="G450" i="3"/>
  <c r="H450" i="3"/>
  <c r="J450" i="3"/>
  <c r="L450" i="3" s="1"/>
  <c r="K450" i="3"/>
  <c r="A451" i="3"/>
  <c r="B451" i="3"/>
  <c r="D451" i="3"/>
  <c r="F451" i="3" s="1"/>
  <c r="E451" i="3"/>
  <c r="G451" i="3"/>
  <c r="H451" i="3"/>
  <c r="J451" i="3"/>
  <c r="K451" i="3"/>
  <c r="A452" i="3"/>
  <c r="B452" i="3"/>
  <c r="D452" i="3"/>
  <c r="E452" i="3"/>
  <c r="G452" i="3"/>
  <c r="H452" i="3"/>
  <c r="J452" i="3"/>
  <c r="K452" i="3"/>
  <c r="A453" i="3"/>
  <c r="B453" i="3"/>
  <c r="D453" i="3"/>
  <c r="E453" i="3"/>
  <c r="F453" i="3"/>
  <c r="G453" i="3"/>
  <c r="H453" i="3"/>
  <c r="I453" i="3" s="1"/>
  <c r="J453" i="3"/>
  <c r="K453" i="3"/>
  <c r="A454" i="3"/>
  <c r="B454" i="3"/>
  <c r="C454" i="3" s="1"/>
  <c r="D454" i="3"/>
  <c r="E454" i="3"/>
  <c r="G454" i="3"/>
  <c r="H454" i="3"/>
  <c r="I454" i="3" s="1"/>
  <c r="J454" i="3"/>
  <c r="K454" i="3"/>
  <c r="A455" i="3"/>
  <c r="B455" i="3"/>
  <c r="D455" i="3"/>
  <c r="E455" i="3"/>
  <c r="F455" i="3" s="1"/>
  <c r="G455" i="3"/>
  <c r="H455" i="3"/>
  <c r="J455" i="3"/>
  <c r="K455" i="3"/>
  <c r="A456" i="3"/>
  <c r="B456" i="3"/>
  <c r="D456" i="3"/>
  <c r="E456" i="3"/>
  <c r="G456" i="3"/>
  <c r="H456" i="3"/>
  <c r="J456" i="3"/>
  <c r="K456" i="3"/>
  <c r="A457" i="3"/>
  <c r="B457" i="3"/>
  <c r="D457" i="3"/>
  <c r="F457" i="3" s="1"/>
  <c r="E457" i="3"/>
  <c r="G457" i="3"/>
  <c r="H457" i="3"/>
  <c r="J457" i="3"/>
  <c r="K457" i="3"/>
  <c r="A458" i="3"/>
  <c r="B458" i="3"/>
  <c r="D458" i="3"/>
  <c r="E458" i="3"/>
  <c r="G458" i="3"/>
  <c r="H458" i="3"/>
  <c r="J458" i="3"/>
  <c r="L458" i="3" s="1"/>
  <c r="K458" i="3"/>
  <c r="A459" i="3"/>
  <c r="B459" i="3"/>
  <c r="D459" i="3"/>
  <c r="F459" i="3" s="1"/>
  <c r="E459" i="3"/>
  <c r="G459" i="3"/>
  <c r="H459" i="3"/>
  <c r="J459" i="3"/>
  <c r="K459" i="3"/>
  <c r="A460" i="3"/>
  <c r="B460" i="3"/>
  <c r="D460" i="3"/>
  <c r="E460" i="3"/>
  <c r="G460" i="3"/>
  <c r="H460" i="3"/>
  <c r="J460" i="3"/>
  <c r="K460" i="3"/>
  <c r="A461" i="3"/>
  <c r="B461" i="3"/>
  <c r="D461" i="3"/>
  <c r="E461" i="3"/>
  <c r="F461" i="3"/>
  <c r="G461" i="3"/>
  <c r="H461" i="3"/>
  <c r="I461" i="3" s="1"/>
  <c r="J461" i="3"/>
  <c r="K461" i="3"/>
  <c r="A462" i="3"/>
  <c r="B462" i="3"/>
  <c r="C462" i="3" s="1"/>
  <c r="D462" i="3"/>
  <c r="E462" i="3"/>
  <c r="G462" i="3"/>
  <c r="H462" i="3"/>
  <c r="I462" i="3" s="1"/>
  <c r="J462" i="3"/>
  <c r="K462" i="3"/>
  <c r="A463" i="3"/>
  <c r="B463" i="3"/>
  <c r="D463" i="3"/>
  <c r="E463" i="3"/>
  <c r="G463" i="3"/>
  <c r="H463" i="3"/>
  <c r="I463" i="3" s="1"/>
  <c r="J463" i="3"/>
  <c r="K463" i="3"/>
  <c r="A464" i="3"/>
  <c r="B464" i="3"/>
  <c r="C464" i="3" s="1"/>
  <c r="D464" i="3"/>
  <c r="E464" i="3"/>
  <c r="G464" i="3"/>
  <c r="H464" i="3"/>
  <c r="I464" i="3" s="1"/>
  <c r="J464" i="3"/>
  <c r="K464" i="3"/>
  <c r="A465" i="3"/>
  <c r="B465" i="3"/>
  <c r="D465" i="3"/>
  <c r="F465" i="3" s="1"/>
  <c r="E465" i="3"/>
  <c r="G465" i="3"/>
  <c r="H465" i="3"/>
  <c r="I465" i="3" s="1"/>
  <c r="J465" i="3"/>
  <c r="K465" i="3"/>
  <c r="A466" i="3"/>
  <c r="B466" i="3"/>
  <c r="C466" i="3" s="1"/>
  <c r="D466" i="3"/>
  <c r="E466" i="3"/>
  <c r="G466" i="3"/>
  <c r="H466" i="3"/>
  <c r="I466" i="3" s="1"/>
  <c r="J466" i="3"/>
  <c r="L466" i="3" s="1"/>
  <c r="K466" i="3"/>
  <c r="A467" i="3"/>
  <c r="B467" i="3"/>
  <c r="D467" i="3"/>
  <c r="E467" i="3"/>
  <c r="F467" i="3"/>
  <c r="G467" i="3"/>
  <c r="H467" i="3"/>
  <c r="J467" i="3"/>
  <c r="K467" i="3"/>
  <c r="A468" i="3"/>
  <c r="B468" i="3"/>
  <c r="D468" i="3"/>
  <c r="E468" i="3"/>
  <c r="G468" i="3"/>
  <c r="H468" i="3"/>
  <c r="J468" i="3"/>
  <c r="K468" i="3"/>
  <c r="L468" i="3" s="1"/>
  <c r="A469" i="3"/>
  <c r="B469" i="3"/>
  <c r="D469" i="3"/>
  <c r="E469" i="3"/>
  <c r="F469" i="3"/>
  <c r="G469" i="3"/>
  <c r="H469" i="3"/>
  <c r="J469" i="3"/>
  <c r="K469" i="3"/>
  <c r="A470" i="3"/>
  <c r="B470" i="3"/>
  <c r="D470" i="3"/>
  <c r="E470" i="3"/>
  <c r="G470" i="3"/>
  <c r="H470" i="3"/>
  <c r="J470" i="3"/>
  <c r="K470" i="3"/>
  <c r="L470" i="3" s="1"/>
  <c r="A471" i="3"/>
  <c r="B471" i="3"/>
  <c r="D471" i="3"/>
  <c r="E471" i="3"/>
  <c r="G471" i="3"/>
  <c r="H471" i="3"/>
  <c r="J471" i="3"/>
  <c r="K471" i="3"/>
  <c r="A472" i="3"/>
  <c r="B472" i="3"/>
  <c r="D472" i="3"/>
  <c r="E472" i="3"/>
  <c r="G472" i="3"/>
  <c r="H472" i="3"/>
  <c r="J472" i="3"/>
  <c r="K472" i="3"/>
  <c r="L472" i="3" s="1"/>
  <c r="A473" i="3"/>
  <c r="B473" i="3"/>
  <c r="D473" i="3"/>
  <c r="E473" i="3"/>
  <c r="G473" i="3"/>
  <c r="H473" i="3"/>
  <c r="J473" i="3"/>
  <c r="K473" i="3"/>
  <c r="A474" i="3"/>
  <c r="B474" i="3"/>
  <c r="D474" i="3"/>
  <c r="E474" i="3"/>
  <c r="G474" i="3"/>
  <c r="H474" i="3"/>
  <c r="J474" i="3"/>
  <c r="K474" i="3"/>
  <c r="A475" i="3"/>
  <c r="B475" i="3"/>
  <c r="D475" i="3"/>
  <c r="E475" i="3"/>
  <c r="G475" i="3"/>
  <c r="H475" i="3"/>
  <c r="I475" i="3" s="1"/>
  <c r="J475" i="3"/>
  <c r="K475" i="3"/>
  <c r="A476" i="3"/>
  <c r="B476" i="3"/>
  <c r="C476" i="3" s="1"/>
  <c r="D476" i="3"/>
  <c r="E476" i="3"/>
  <c r="G476" i="3"/>
  <c r="H476" i="3"/>
  <c r="I476" i="3" s="1"/>
  <c r="J476" i="3"/>
  <c r="K476" i="3"/>
  <c r="A477" i="3"/>
  <c r="B477" i="3"/>
  <c r="D477" i="3"/>
  <c r="F477" i="3" s="1"/>
  <c r="E477" i="3"/>
  <c r="G477" i="3"/>
  <c r="H477" i="3"/>
  <c r="I477" i="3" s="1"/>
  <c r="J477" i="3"/>
  <c r="K477" i="3"/>
  <c r="A478" i="3"/>
  <c r="B478" i="3"/>
  <c r="C478" i="3" s="1"/>
  <c r="D478" i="3"/>
  <c r="E478" i="3"/>
  <c r="G478" i="3"/>
  <c r="H478" i="3"/>
  <c r="I478" i="3" s="1"/>
  <c r="J478" i="3"/>
  <c r="K478" i="3"/>
  <c r="A479" i="3"/>
  <c r="B479" i="3"/>
  <c r="D479" i="3"/>
  <c r="E479" i="3"/>
  <c r="G479" i="3"/>
  <c r="H479" i="3"/>
  <c r="I479" i="3" s="1"/>
  <c r="J479" i="3"/>
  <c r="K479" i="3"/>
  <c r="A480" i="3"/>
  <c r="B480" i="3"/>
  <c r="C480" i="3" s="1"/>
  <c r="D480" i="3"/>
  <c r="E480" i="3"/>
  <c r="G480" i="3"/>
  <c r="H480" i="3"/>
  <c r="I480" i="3" s="1"/>
  <c r="J480" i="3"/>
  <c r="K480" i="3"/>
  <c r="L480" i="3" s="1"/>
  <c r="A481" i="3"/>
  <c r="B481" i="3"/>
  <c r="D481" i="3"/>
  <c r="E481" i="3"/>
  <c r="G481" i="3"/>
  <c r="H481" i="3"/>
  <c r="I481" i="3" s="1"/>
  <c r="J481" i="3"/>
  <c r="K481" i="3"/>
  <c r="A482" i="3"/>
  <c r="B482" i="3"/>
  <c r="C482" i="3" s="1"/>
  <c r="D482" i="3"/>
  <c r="E482" i="3"/>
  <c r="G482" i="3"/>
  <c r="H482" i="3"/>
  <c r="I482" i="3" s="1"/>
  <c r="J482" i="3"/>
  <c r="K482" i="3"/>
  <c r="A483" i="3"/>
  <c r="B483" i="3"/>
  <c r="D483" i="3"/>
  <c r="E483" i="3"/>
  <c r="G483" i="3"/>
  <c r="H483" i="3"/>
  <c r="I483" i="3" s="1"/>
  <c r="J483" i="3"/>
  <c r="K483" i="3"/>
  <c r="A484" i="3"/>
  <c r="B484" i="3"/>
  <c r="C484" i="3" s="1"/>
  <c r="D484" i="3"/>
  <c r="E484" i="3"/>
  <c r="G484" i="3"/>
  <c r="H484" i="3"/>
  <c r="I484" i="3" s="1"/>
  <c r="J484" i="3"/>
  <c r="K484" i="3"/>
  <c r="L484" i="3" s="1"/>
  <c r="A485" i="3"/>
  <c r="B485" i="3"/>
  <c r="D485" i="3"/>
  <c r="E485" i="3"/>
  <c r="F485" i="3" s="1"/>
  <c r="G485" i="3"/>
  <c r="H485" i="3"/>
  <c r="J485" i="3"/>
  <c r="K485" i="3"/>
  <c r="A486" i="3"/>
  <c r="B486" i="3"/>
  <c r="D486" i="3"/>
  <c r="E486" i="3"/>
  <c r="G486" i="3"/>
  <c r="H486" i="3"/>
  <c r="J486" i="3"/>
  <c r="L486" i="3" s="1"/>
  <c r="K486" i="3"/>
  <c r="A487" i="3"/>
  <c r="B487" i="3"/>
  <c r="D487" i="3"/>
  <c r="E487" i="3"/>
  <c r="F487" i="3"/>
  <c r="G487" i="3"/>
  <c r="H487" i="3"/>
  <c r="I487" i="3" s="1"/>
  <c r="J487" i="3"/>
  <c r="K487" i="3"/>
  <c r="A488" i="3"/>
  <c r="B488" i="3"/>
  <c r="C488" i="3" s="1"/>
  <c r="D488" i="3"/>
  <c r="E488" i="3"/>
  <c r="G488" i="3"/>
  <c r="H488" i="3"/>
  <c r="I488" i="3" s="1"/>
  <c r="J488" i="3"/>
  <c r="K488" i="3"/>
  <c r="L488" i="3" s="1"/>
  <c r="A489" i="3"/>
  <c r="B489" i="3"/>
  <c r="D489" i="3"/>
  <c r="E489" i="3"/>
  <c r="G489" i="3"/>
  <c r="H489" i="3"/>
  <c r="I489" i="3" s="1"/>
  <c r="J489" i="3"/>
  <c r="K489" i="3"/>
  <c r="A490" i="3"/>
  <c r="B490" i="3"/>
  <c r="C490" i="3" s="1"/>
  <c r="D490" i="3"/>
  <c r="E490" i="3"/>
  <c r="G490" i="3"/>
  <c r="H490" i="3"/>
  <c r="I490" i="3" s="1"/>
  <c r="J490" i="3"/>
  <c r="K490" i="3"/>
  <c r="A491" i="3"/>
  <c r="B491" i="3"/>
  <c r="D491" i="3"/>
  <c r="E491" i="3"/>
  <c r="G491" i="3"/>
  <c r="H491" i="3"/>
  <c r="I491" i="3" s="1"/>
  <c r="J491" i="3"/>
  <c r="K491" i="3"/>
  <c r="A492" i="3"/>
  <c r="B492" i="3"/>
  <c r="C492" i="3" s="1"/>
  <c r="D492" i="3"/>
  <c r="E492" i="3"/>
  <c r="G492" i="3"/>
  <c r="H492" i="3"/>
  <c r="I492" i="3" s="1"/>
  <c r="J492" i="3"/>
  <c r="K492" i="3"/>
  <c r="L492" i="3" s="1"/>
  <c r="A493" i="3"/>
  <c r="B493" i="3"/>
  <c r="D493" i="3"/>
  <c r="E493" i="3"/>
  <c r="G493" i="3"/>
  <c r="H493" i="3"/>
  <c r="J493" i="3"/>
  <c r="K493" i="3"/>
  <c r="A494" i="3"/>
  <c r="B494" i="3"/>
  <c r="D494" i="3"/>
  <c r="E494" i="3"/>
  <c r="G494" i="3"/>
  <c r="H494" i="3"/>
  <c r="J494" i="3"/>
  <c r="L494" i="3" s="1"/>
  <c r="K494" i="3"/>
  <c r="A495" i="3"/>
  <c r="B495" i="3"/>
  <c r="D495" i="3"/>
  <c r="E495" i="3"/>
  <c r="F495" i="3"/>
  <c r="G495" i="3"/>
  <c r="H495" i="3"/>
  <c r="I495" i="3" s="1"/>
  <c r="J495" i="3"/>
  <c r="K495" i="3"/>
  <c r="A496" i="3"/>
  <c r="B496" i="3"/>
  <c r="C496" i="3" s="1"/>
  <c r="D496" i="3"/>
  <c r="E496" i="3"/>
  <c r="G496" i="3"/>
  <c r="H496" i="3"/>
  <c r="I496" i="3" s="1"/>
  <c r="J496" i="3"/>
  <c r="K496" i="3"/>
  <c r="L496" i="3" s="1"/>
  <c r="A497" i="3"/>
  <c r="B497" i="3"/>
  <c r="D497" i="3"/>
  <c r="E497" i="3"/>
  <c r="G497" i="3"/>
  <c r="H497" i="3"/>
  <c r="I497" i="3" s="1"/>
  <c r="J497" i="3"/>
  <c r="K497" i="3"/>
  <c r="A498" i="3"/>
  <c r="B498" i="3"/>
  <c r="C498" i="3" s="1"/>
  <c r="D498" i="3"/>
  <c r="E498" i="3"/>
  <c r="G498" i="3"/>
  <c r="H498" i="3"/>
  <c r="I498" i="3" s="1"/>
  <c r="J498" i="3"/>
  <c r="K498" i="3"/>
  <c r="A499" i="3"/>
  <c r="B499" i="3"/>
  <c r="D499" i="3"/>
  <c r="E499" i="3"/>
  <c r="F499" i="3" s="1"/>
  <c r="G499" i="3"/>
  <c r="H499" i="3"/>
  <c r="J499" i="3"/>
  <c r="K499" i="3"/>
  <c r="A500" i="3"/>
  <c r="B500" i="3"/>
  <c r="D500" i="3"/>
  <c r="E500" i="3"/>
  <c r="G500" i="3"/>
  <c r="H500" i="3"/>
  <c r="J500" i="3"/>
  <c r="K500" i="3"/>
  <c r="A501" i="3"/>
  <c r="B501" i="3"/>
  <c r="D501" i="3"/>
  <c r="F501" i="3" s="1"/>
  <c r="E501" i="3"/>
  <c r="G501" i="3"/>
  <c r="H501" i="3"/>
  <c r="I501" i="3" s="1"/>
  <c r="J501" i="3"/>
  <c r="K501" i="3"/>
  <c r="A502" i="3"/>
  <c r="B502" i="3"/>
  <c r="C502" i="3" s="1"/>
  <c r="D502" i="3"/>
  <c r="E502" i="3"/>
  <c r="G502" i="3"/>
  <c r="H502" i="3"/>
  <c r="I502" i="3" s="1"/>
  <c r="J502" i="3"/>
  <c r="K502" i="3"/>
  <c r="A503" i="3"/>
  <c r="B503" i="3"/>
  <c r="D503" i="3"/>
  <c r="E503" i="3"/>
  <c r="G503" i="3"/>
  <c r="H503" i="3"/>
  <c r="I503" i="3" s="1"/>
  <c r="J503" i="3"/>
  <c r="K503" i="3"/>
  <c r="A504" i="3"/>
  <c r="B504" i="3"/>
  <c r="C504" i="3" s="1"/>
  <c r="D504" i="3"/>
  <c r="E504" i="3"/>
  <c r="G504" i="3"/>
  <c r="H504" i="3"/>
  <c r="I504" i="3" s="1"/>
  <c r="J504" i="3"/>
  <c r="K504" i="3"/>
  <c r="A505" i="3"/>
  <c r="B505" i="3"/>
  <c r="D505" i="3"/>
  <c r="E505" i="3"/>
  <c r="G505" i="3"/>
  <c r="H505" i="3"/>
  <c r="I505" i="3" s="1"/>
  <c r="J505" i="3"/>
  <c r="K505" i="3"/>
  <c r="A506" i="3"/>
  <c r="B506" i="3"/>
  <c r="C506" i="3" s="1"/>
  <c r="D506" i="3"/>
  <c r="E506" i="3"/>
  <c r="G506" i="3"/>
  <c r="H506" i="3"/>
  <c r="I506" i="3" s="1"/>
  <c r="J506" i="3"/>
  <c r="K506" i="3"/>
  <c r="A507" i="3"/>
  <c r="B507" i="3"/>
  <c r="D507" i="3"/>
  <c r="E507" i="3"/>
  <c r="G507" i="3"/>
  <c r="H507" i="3"/>
  <c r="J507" i="3"/>
  <c r="K507" i="3"/>
  <c r="A508" i="3"/>
  <c r="B508" i="3"/>
  <c r="D508" i="3"/>
  <c r="E508" i="3"/>
  <c r="G508" i="3"/>
  <c r="H508" i="3"/>
  <c r="J508" i="3"/>
  <c r="K508" i="3"/>
  <c r="A509" i="3"/>
  <c r="B509" i="3"/>
  <c r="D509" i="3"/>
  <c r="F509" i="3" s="1"/>
  <c r="E509" i="3"/>
  <c r="G509" i="3"/>
  <c r="H509" i="3"/>
  <c r="I509" i="3" s="1"/>
  <c r="J509" i="3"/>
  <c r="K509" i="3"/>
  <c r="A510" i="3"/>
  <c r="B510" i="3"/>
  <c r="C510" i="3" s="1"/>
  <c r="D510" i="3"/>
  <c r="E510" i="3"/>
  <c r="G510" i="3"/>
  <c r="H510" i="3"/>
  <c r="I510" i="3" s="1"/>
  <c r="J510" i="3"/>
  <c r="K510" i="3"/>
  <c r="A511" i="3"/>
  <c r="B511" i="3"/>
  <c r="D511" i="3"/>
  <c r="E511" i="3"/>
  <c r="G511" i="3"/>
  <c r="H511" i="3"/>
  <c r="I511" i="3" s="1"/>
  <c r="J511" i="3"/>
  <c r="K511" i="3"/>
  <c r="A512" i="3"/>
  <c r="B512" i="3"/>
  <c r="C512" i="3" s="1"/>
  <c r="D512" i="3"/>
  <c r="E512" i="3"/>
  <c r="G512" i="3"/>
  <c r="H512" i="3"/>
  <c r="I512" i="3" s="1"/>
  <c r="J512" i="3"/>
  <c r="K512" i="3"/>
  <c r="L512" i="3" s="1"/>
  <c r="A513" i="3"/>
  <c r="B513" i="3"/>
  <c r="D513" i="3"/>
  <c r="E513" i="3"/>
  <c r="G513" i="3"/>
  <c r="H513" i="3"/>
  <c r="I513" i="3" s="1"/>
  <c r="J513" i="3"/>
  <c r="K513" i="3"/>
  <c r="A514" i="3"/>
  <c r="B514" i="3"/>
  <c r="C514" i="3" s="1"/>
  <c r="D514" i="3"/>
  <c r="E514" i="3"/>
  <c r="G514" i="3"/>
  <c r="H514" i="3"/>
  <c r="I514" i="3" s="1"/>
  <c r="J514" i="3"/>
  <c r="K514" i="3"/>
  <c r="A515" i="3"/>
  <c r="B515" i="3"/>
  <c r="D515" i="3"/>
  <c r="E515" i="3"/>
  <c r="G515" i="3"/>
  <c r="H515" i="3"/>
  <c r="I515" i="3" s="1"/>
  <c r="J515" i="3"/>
  <c r="K515" i="3"/>
  <c r="A516" i="3"/>
  <c r="B516" i="3"/>
  <c r="C516" i="3" s="1"/>
  <c r="D516" i="3"/>
  <c r="E516" i="3"/>
  <c r="G516" i="3"/>
  <c r="H516" i="3"/>
  <c r="I516" i="3" s="1"/>
  <c r="J516" i="3"/>
  <c r="K516" i="3"/>
  <c r="L516" i="3" s="1"/>
  <c r="A517" i="3"/>
  <c r="B517" i="3"/>
  <c r="D517" i="3"/>
  <c r="E517" i="3"/>
  <c r="F517" i="3" s="1"/>
  <c r="G517" i="3"/>
  <c r="H517" i="3"/>
  <c r="J517" i="3"/>
  <c r="K517" i="3"/>
  <c r="A518" i="3"/>
  <c r="B518" i="3"/>
  <c r="D518" i="3"/>
  <c r="E518" i="3"/>
  <c r="G518" i="3"/>
  <c r="H518" i="3"/>
  <c r="J518" i="3"/>
  <c r="L518" i="3" s="1"/>
  <c r="K518" i="3"/>
  <c r="A519" i="3"/>
  <c r="B519" i="3"/>
  <c r="D519" i="3"/>
  <c r="E519" i="3"/>
  <c r="F519" i="3"/>
  <c r="G519" i="3"/>
  <c r="H519" i="3"/>
  <c r="I519" i="3" s="1"/>
  <c r="J519" i="3"/>
  <c r="K519" i="3"/>
  <c r="A520" i="3"/>
  <c r="B520" i="3"/>
  <c r="C520" i="3" s="1"/>
  <c r="D520" i="3"/>
  <c r="E520" i="3"/>
  <c r="G520" i="3"/>
  <c r="H520" i="3"/>
  <c r="I520" i="3" s="1"/>
  <c r="J520" i="3"/>
  <c r="K520" i="3"/>
  <c r="L520" i="3" s="1"/>
  <c r="A521" i="3"/>
  <c r="B521" i="3"/>
  <c r="D521" i="3"/>
  <c r="E521" i="3"/>
  <c r="G521" i="3"/>
  <c r="H521" i="3"/>
  <c r="I521" i="3" s="1"/>
  <c r="J521" i="3"/>
  <c r="K521" i="3"/>
  <c r="A522" i="3"/>
  <c r="B522" i="3"/>
  <c r="C522" i="3" s="1"/>
  <c r="D522" i="3"/>
  <c r="E522" i="3"/>
  <c r="G522" i="3"/>
  <c r="H522" i="3"/>
  <c r="I522" i="3" s="1"/>
  <c r="J522" i="3"/>
  <c r="K522" i="3"/>
  <c r="A523" i="3"/>
  <c r="B523" i="3"/>
  <c r="D523" i="3"/>
  <c r="E523" i="3"/>
  <c r="G523" i="3"/>
  <c r="H523" i="3"/>
  <c r="I523" i="3" s="1"/>
  <c r="J523" i="3"/>
  <c r="K523" i="3"/>
  <c r="A524" i="3"/>
  <c r="B524" i="3"/>
  <c r="C524" i="3" s="1"/>
  <c r="D524" i="3"/>
  <c r="E524" i="3"/>
  <c r="G524" i="3"/>
  <c r="H524" i="3"/>
  <c r="I524" i="3" s="1"/>
  <c r="J524" i="3"/>
  <c r="K524" i="3"/>
  <c r="L524" i="3" s="1"/>
  <c r="A525" i="3"/>
  <c r="B525" i="3"/>
  <c r="D525" i="3"/>
  <c r="E525" i="3"/>
  <c r="G525" i="3"/>
  <c r="H525" i="3"/>
  <c r="J525" i="3"/>
  <c r="K525" i="3"/>
  <c r="A526" i="3"/>
  <c r="B526" i="3"/>
  <c r="D526" i="3"/>
  <c r="E526" i="3"/>
  <c r="G526" i="3"/>
  <c r="H526" i="3"/>
  <c r="J526" i="3"/>
  <c r="L526" i="3" s="1"/>
  <c r="K526" i="3"/>
  <c r="A527" i="3"/>
  <c r="B527" i="3"/>
  <c r="D527" i="3"/>
  <c r="E527" i="3"/>
  <c r="F527" i="3"/>
  <c r="G527" i="3"/>
  <c r="H527" i="3"/>
  <c r="I527" i="3" s="1"/>
  <c r="J527" i="3"/>
  <c r="K527" i="3"/>
  <c r="A528" i="3"/>
  <c r="B528" i="3"/>
  <c r="C528" i="3" s="1"/>
  <c r="D528" i="3"/>
  <c r="E528" i="3"/>
  <c r="G528" i="3"/>
  <c r="H528" i="3"/>
  <c r="I528" i="3" s="1"/>
  <c r="J528" i="3"/>
  <c r="K528" i="3"/>
  <c r="L528" i="3" s="1"/>
  <c r="A529" i="3"/>
  <c r="B529" i="3"/>
  <c r="D529" i="3"/>
  <c r="E529" i="3"/>
  <c r="G529" i="3"/>
  <c r="H529" i="3"/>
  <c r="I529" i="3" s="1"/>
  <c r="J529" i="3"/>
  <c r="K529" i="3"/>
  <c r="A530" i="3"/>
  <c r="B530" i="3"/>
  <c r="C530" i="3" s="1"/>
  <c r="D530" i="3"/>
  <c r="E530" i="3"/>
  <c r="G530" i="3"/>
  <c r="H530" i="3"/>
  <c r="I530" i="3" s="1"/>
  <c r="J530" i="3"/>
  <c r="K530" i="3"/>
  <c r="A531" i="3"/>
  <c r="B531" i="3"/>
  <c r="D531" i="3"/>
  <c r="E531" i="3"/>
  <c r="F531" i="3" s="1"/>
  <c r="G531" i="3"/>
  <c r="H531" i="3"/>
  <c r="J531" i="3"/>
  <c r="K531" i="3"/>
  <c r="A532" i="3"/>
  <c r="B532" i="3"/>
  <c r="D532" i="3"/>
  <c r="E532" i="3"/>
  <c r="G532" i="3"/>
  <c r="H532" i="3"/>
  <c r="J532" i="3"/>
  <c r="K532" i="3"/>
  <c r="A533" i="3"/>
  <c r="B533" i="3"/>
  <c r="D533" i="3"/>
  <c r="F533" i="3" s="1"/>
  <c r="E533" i="3"/>
  <c r="G533" i="3"/>
  <c r="H533" i="3"/>
  <c r="I533" i="3" s="1"/>
  <c r="J533" i="3"/>
  <c r="K533" i="3"/>
  <c r="A534" i="3"/>
  <c r="B534" i="3"/>
  <c r="C534" i="3" s="1"/>
  <c r="D534" i="3"/>
  <c r="E534" i="3"/>
  <c r="G534" i="3"/>
  <c r="H534" i="3"/>
  <c r="I534" i="3" s="1"/>
  <c r="J534" i="3"/>
  <c r="K534" i="3"/>
  <c r="A535" i="3"/>
  <c r="B535" i="3"/>
  <c r="D535" i="3"/>
  <c r="E535" i="3"/>
  <c r="G535" i="3"/>
  <c r="H535" i="3"/>
  <c r="I535" i="3" s="1"/>
  <c r="J535" i="3"/>
  <c r="K535" i="3"/>
  <c r="A536" i="3"/>
  <c r="B536" i="3"/>
  <c r="C536" i="3" s="1"/>
  <c r="D536" i="3"/>
  <c r="E536" i="3"/>
  <c r="G536" i="3"/>
  <c r="H536" i="3"/>
  <c r="I536" i="3" s="1"/>
  <c r="J536" i="3"/>
  <c r="K536" i="3"/>
  <c r="L536" i="3" s="1"/>
  <c r="A537" i="3"/>
  <c r="B537" i="3"/>
  <c r="D537" i="3"/>
  <c r="E537" i="3"/>
  <c r="G537" i="3"/>
  <c r="H537" i="3"/>
  <c r="I537" i="3" s="1"/>
  <c r="J537" i="3"/>
  <c r="K537" i="3"/>
  <c r="A538" i="3"/>
  <c r="B538" i="3"/>
  <c r="C538" i="3" s="1"/>
  <c r="D538" i="3"/>
  <c r="E538" i="3"/>
  <c r="G538" i="3"/>
  <c r="H538" i="3"/>
  <c r="I538" i="3" s="1"/>
  <c r="J538" i="3"/>
  <c r="K538" i="3"/>
  <c r="A539" i="3"/>
  <c r="B539" i="3"/>
  <c r="D539" i="3"/>
  <c r="E539" i="3"/>
  <c r="G539" i="3"/>
  <c r="H539" i="3"/>
  <c r="J539" i="3"/>
  <c r="K539" i="3"/>
  <c r="A540" i="3"/>
  <c r="B540" i="3"/>
  <c r="D540" i="3"/>
  <c r="E540" i="3"/>
  <c r="G540" i="3"/>
  <c r="H540" i="3"/>
  <c r="J540" i="3"/>
  <c r="K540" i="3"/>
  <c r="A541" i="3"/>
  <c r="B541" i="3"/>
  <c r="D541" i="3"/>
  <c r="F541" i="3" s="1"/>
  <c r="E541" i="3"/>
  <c r="G541" i="3"/>
  <c r="H541" i="3"/>
  <c r="I541" i="3" s="1"/>
  <c r="J541" i="3"/>
  <c r="K541" i="3"/>
  <c r="A542" i="3"/>
  <c r="B542" i="3"/>
  <c r="C542" i="3" s="1"/>
  <c r="D542" i="3"/>
  <c r="E542" i="3"/>
  <c r="G542" i="3"/>
  <c r="H542" i="3"/>
  <c r="I542" i="3" s="1"/>
  <c r="J542" i="3"/>
  <c r="K542" i="3"/>
  <c r="A543" i="3"/>
  <c r="B543" i="3"/>
  <c r="D543" i="3"/>
  <c r="E543" i="3"/>
  <c r="G543" i="3"/>
  <c r="H543" i="3"/>
  <c r="I543" i="3" s="1"/>
  <c r="J543" i="3"/>
  <c r="K543" i="3"/>
  <c r="A544" i="3"/>
  <c r="B544" i="3"/>
  <c r="C544" i="3" s="1"/>
  <c r="D544" i="3"/>
  <c r="E544" i="3"/>
  <c r="G544" i="3"/>
  <c r="H544" i="3"/>
  <c r="I544" i="3" s="1"/>
  <c r="J544" i="3"/>
  <c r="K544" i="3"/>
  <c r="L544" i="3" s="1"/>
  <c r="A545" i="3"/>
  <c r="B545" i="3"/>
  <c r="D545" i="3"/>
  <c r="E545" i="3"/>
  <c r="G545" i="3"/>
  <c r="H545" i="3"/>
  <c r="I545" i="3" s="1"/>
  <c r="J545" i="3"/>
  <c r="K545" i="3"/>
  <c r="A546" i="3"/>
  <c r="B546" i="3"/>
  <c r="C546" i="3" s="1"/>
  <c r="D546" i="3"/>
  <c r="E546" i="3"/>
  <c r="G546" i="3"/>
  <c r="H546" i="3"/>
  <c r="I546" i="3" s="1"/>
  <c r="J546" i="3"/>
  <c r="K546" i="3"/>
  <c r="A547" i="3"/>
  <c r="B547" i="3"/>
  <c r="D547" i="3"/>
  <c r="E547" i="3"/>
  <c r="G547" i="3"/>
  <c r="H547" i="3"/>
  <c r="I547" i="3" s="1"/>
  <c r="J547" i="3"/>
  <c r="K547" i="3"/>
  <c r="A548" i="3"/>
  <c r="B548" i="3"/>
  <c r="C548" i="3" s="1"/>
  <c r="D548" i="3"/>
  <c r="E548" i="3"/>
  <c r="G548" i="3"/>
  <c r="H548" i="3"/>
  <c r="I548" i="3" s="1"/>
  <c r="J548" i="3"/>
  <c r="K548" i="3"/>
  <c r="L548" i="3" s="1"/>
  <c r="A549" i="3"/>
  <c r="B549" i="3"/>
  <c r="D549" i="3"/>
  <c r="E549" i="3"/>
  <c r="F549" i="3" s="1"/>
  <c r="G549" i="3"/>
  <c r="H549" i="3"/>
  <c r="J549" i="3"/>
  <c r="K549" i="3"/>
  <c r="A550" i="3"/>
  <c r="B550" i="3"/>
  <c r="D550" i="3"/>
  <c r="E550" i="3"/>
  <c r="G550" i="3"/>
  <c r="H550" i="3"/>
  <c r="J550" i="3"/>
  <c r="L550" i="3" s="1"/>
  <c r="K550" i="3"/>
  <c r="A551" i="3"/>
  <c r="B551" i="3"/>
  <c r="D551" i="3"/>
  <c r="E551" i="3"/>
  <c r="F551" i="3"/>
  <c r="G551" i="3"/>
  <c r="H551" i="3"/>
  <c r="I551" i="3" s="1"/>
  <c r="J551" i="3"/>
  <c r="K551" i="3"/>
  <c r="A552" i="3"/>
  <c r="B552" i="3"/>
  <c r="C552" i="3" s="1"/>
  <c r="D552" i="3"/>
  <c r="E552" i="3"/>
  <c r="G552" i="3"/>
  <c r="H552" i="3"/>
  <c r="J552" i="3"/>
  <c r="K552" i="3"/>
  <c r="L552" i="3" s="1"/>
  <c r="A553" i="3"/>
  <c r="B553" i="3"/>
  <c r="D553" i="3"/>
  <c r="E553" i="3"/>
  <c r="G553" i="3"/>
  <c r="H553" i="3"/>
  <c r="J553" i="3"/>
  <c r="K553" i="3"/>
  <c r="A554" i="3"/>
  <c r="B554" i="3"/>
  <c r="D554" i="3"/>
  <c r="E554" i="3"/>
  <c r="G554" i="3"/>
  <c r="H554" i="3"/>
  <c r="J554" i="3"/>
  <c r="K554" i="3"/>
  <c r="A555" i="3"/>
  <c r="B555" i="3"/>
  <c r="D555" i="3"/>
  <c r="E555" i="3"/>
  <c r="G555" i="3"/>
  <c r="H555" i="3"/>
  <c r="J555" i="3"/>
  <c r="K555" i="3"/>
  <c r="A556" i="3"/>
  <c r="B556" i="3"/>
  <c r="D556" i="3"/>
  <c r="E556" i="3"/>
  <c r="G556" i="3"/>
  <c r="H556" i="3"/>
  <c r="J556" i="3"/>
  <c r="K556" i="3"/>
  <c r="A557" i="3"/>
  <c r="B557" i="3"/>
  <c r="D557" i="3"/>
  <c r="E557" i="3"/>
  <c r="G557" i="3"/>
  <c r="H557" i="3"/>
  <c r="J557" i="3"/>
  <c r="K557" i="3"/>
  <c r="A558" i="3"/>
  <c r="B558" i="3"/>
  <c r="D558" i="3"/>
  <c r="E558" i="3"/>
  <c r="G558" i="3"/>
  <c r="H558" i="3"/>
  <c r="J558" i="3"/>
  <c r="K558" i="3"/>
  <c r="A559" i="3"/>
  <c r="B559" i="3"/>
  <c r="D559" i="3"/>
  <c r="E559" i="3"/>
  <c r="G559" i="3"/>
  <c r="H559" i="3"/>
  <c r="J559" i="3"/>
  <c r="K559" i="3"/>
  <c r="A560" i="3"/>
  <c r="B560" i="3"/>
  <c r="D560" i="3"/>
  <c r="E560" i="3"/>
  <c r="G560" i="3"/>
  <c r="H560" i="3"/>
  <c r="J560" i="3"/>
  <c r="K560" i="3"/>
  <c r="A561" i="3"/>
  <c r="B561" i="3"/>
  <c r="D561" i="3"/>
  <c r="E561" i="3"/>
  <c r="F561" i="3" s="1"/>
  <c r="G561" i="3"/>
  <c r="H561" i="3"/>
  <c r="I561" i="3" s="1"/>
  <c r="J561" i="3"/>
  <c r="K561" i="3"/>
  <c r="A562" i="3"/>
  <c r="B562" i="3"/>
  <c r="D562" i="3"/>
  <c r="E562" i="3"/>
  <c r="F562" i="3" s="1"/>
  <c r="G562" i="3"/>
  <c r="H562" i="3"/>
  <c r="J562" i="3"/>
  <c r="K562" i="3"/>
  <c r="A563" i="3"/>
  <c r="B563" i="3"/>
  <c r="D563" i="3"/>
  <c r="E563" i="3"/>
  <c r="G563" i="3"/>
  <c r="H563" i="3"/>
  <c r="J563" i="3"/>
  <c r="K563" i="3"/>
  <c r="A564" i="3"/>
  <c r="B564" i="3"/>
  <c r="D564" i="3"/>
  <c r="E564" i="3"/>
  <c r="G564" i="3"/>
  <c r="H564" i="3"/>
  <c r="J564" i="3"/>
  <c r="L564" i="3" s="1"/>
  <c r="K564" i="3"/>
  <c r="A565" i="3"/>
  <c r="B565" i="3"/>
  <c r="D565" i="3"/>
  <c r="E565" i="3"/>
  <c r="G565" i="3"/>
  <c r="H565" i="3"/>
  <c r="J565" i="3"/>
  <c r="L565" i="3" s="1"/>
  <c r="K565" i="3"/>
  <c r="A566" i="3"/>
  <c r="B566" i="3"/>
  <c r="D566" i="3"/>
  <c r="E566" i="3"/>
  <c r="F566" i="3"/>
  <c r="G566" i="3"/>
  <c r="H566" i="3"/>
  <c r="I566" i="3" s="1"/>
  <c r="J566" i="3"/>
  <c r="K566" i="3"/>
  <c r="L566" i="3" s="1"/>
  <c r="A567" i="3"/>
  <c r="B567" i="3"/>
  <c r="D567" i="3"/>
  <c r="E567" i="3"/>
  <c r="G567" i="3"/>
  <c r="H567" i="3"/>
  <c r="I567" i="3" s="1"/>
  <c r="J567" i="3"/>
  <c r="K567" i="3"/>
  <c r="A568" i="3"/>
  <c r="B568" i="3"/>
  <c r="C568" i="3" s="1"/>
  <c r="D568" i="3"/>
  <c r="E568" i="3"/>
  <c r="G568" i="3"/>
  <c r="H568" i="3"/>
  <c r="J568" i="3"/>
  <c r="K568" i="3"/>
  <c r="L568" i="3" s="1"/>
  <c r="A569" i="3"/>
  <c r="B569" i="3"/>
  <c r="D569" i="3"/>
  <c r="E569" i="3"/>
  <c r="G569" i="3"/>
  <c r="H569" i="3"/>
  <c r="J569" i="3"/>
  <c r="K569" i="3"/>
  <c r="A570" i="3"/>
  <c r="B570" i="3"/>
  <c r="D570" i="3"/>
  <c r="E570" i="3"/>
  <c r="G570" i="3"/>
  <c r="H570" i="3"/>
  <c r="I570" i="3" s="1"/>
  <c r="J570" i="3"/>
  <c r="K570" i="3"/>
  <c r="L570" i="3" s="1"/>
  <c r="A571" i="3"/>
  <c r="B571" i="3"/>
  <c r="D571" i="3"/>
  <c r="E571" i="3"/>
  <c r="G571" i="3"/>
  <c r="H571" i="3"/>
  <c r="J571" i="3"/>
  <c r="K571" i="3"/>
  <c r="A572" i="3"/>
  <c r="B572" i="3"/>
  <c r="D572" i="3"/>
  <c r="E572" i="3"/>
  <c r="F572" i="3" s="1"/>
  <c r="G572" i="3"/>
  <c r="H572" i="3"/>
  <c r="J572" i="3"/>
  <c r="K572" i="3"/>
  <c r="A573" i="3"/>
  <c r="B573" i="3"/>
  <c r="D573" i="3"/>
  <c r="F573" i="3" s="1"/>
  <c r="E573" i="3"/>
  <c r="G573" i="3"/>
  <c r="H573" i="3"/>
  <c r="J573" i="3"/>
  <c r="L573" i="3" s="1"/>
  <c r="K573" i="3"/>
  <c r="A574" i="3"/>
  <c r="B574" i="3"/>
  <c r="D574" i="3"/>
  <c r="F574" i="3" s="1"/>
  <c r="E574" i="3"/>
  <c r="G574" i="3"/>
  <c r="H574" i="3"/>
  <c r="I574" i="3" s="1"/>
  <c r="J574" i="3"/>
  <c r="K574" i="3"/>
  <c r="L574" i="3" s="1"/>
  <c r="A575" i="3"/>
  <c r="B575" i="3"/>
  <c r="J33" i="50" s="1"/>
  <c r="D575" i="3"/>
  <c r="E575" i="3"/>
  <c r="G575" i="3"/>
  <c r="H575" i="3"/>
  <c r="J575" i="3"/>
  <c r="K575" i="3"/>
  <c r="A576" i="3"/>
  <c r="B576" i="3"/>
  <c r="D576" i="3"/>
  <c r="E576" i="3"/>
  <c r="G576" i="3"/>
  <c r="H576" i="3"/>
  <c r="J576" i="3"/>
  <c r="K576" i="3"/>
  <c r="A577" i="3"/>
  <c r="B577" i="3"/>
  <c r="D577" i="3"/>
  <c r="E577" i="3"/>
  <c r="F577" i="3" s="1"/>
  <c r="G577" i="3"/>
  <c r="H577" i="3"/>
  <c r="I577" i="3" s="1"/>
  <c r="J577" i="3"/>
  <c r="K577" i="3"/>
  <c r="A578" i="3"/>
  <c r="B578" i="3"/>
  <c r="D578" i="3"/>
  <c r="E578" i="3"/>
  <c r="G578" i="3"/>
  <c r="H578" i="3"/>
  <c r="I578" i="3" s="1"/>
  <c r="J578" i="3"/>
  <c r="K578" i="3"/>
  <c r="L578" i="3" s="1"/>
  <c r="A579" i="3"/>
  <c r="B579" i="3"/>
  <c r="D579" i="3"/>
  <c r="E579" i="3"/>
  <c r="F579" i="3" s="1"/>
  <c r="G579" i="3"/>
  <c r="H579" i="3"/>
  <c r="J579" i="3"/>
  <c r="K579" i="3"/>
  <c r="A580" i="3"/>
  <c r="B580" i="3"/>
  <c r="D580" i="3"/>
  <c r="E580" i="3"/>
  <c r="G580" i="3"/>
  <c r="H580" i="3"/>
  <c r="J580" i="3"/>
  <c r="K580" i="3"/>
  <c r="A581" i="3"/>
  <c r="B581" i="3"/>
  <c r="D581" i="3"/>
  <c r="E581" i="3"/>
  <c r="G581" i="3"/>
  <c r="H581" i="3"/>
  <c r="J581" i="3"/>
  <c r="K581" i="3"/>
  <c r="A582" i="3"/>
  <c r="B582" i="3"/>
  <c r="D582" i="3"/>
  <c r="E582" i="3"/>
  <c r="G582" i="3"/>
  <c r="H582" i="3"/>
  <c r="J582" i="3"/>
  <c r="K582" i="3"/>
  <c r="A583" i="3"/>
  <c r="B583" i="3"/>
  <c r="D583" i="3"/>
  <c r="E583" i="3"/>
  <c r="G583" i="3"/>
  <c r="H583" i="3"/>
  <c r="J583" i="3"/>
  <c r="K583" i="3"/>
  <c r="A584" i="3"/>
  <c r="B584" i="3"/>
  <c r="D584" i="3"/>
  <c r="E584" i="3"/>
  <c r="G584" i="3"/>
  <c r="H584" i="3"/>
  <c r="J584" i="3"/>
  <c r="K584" i="3"/>
  <c r="A585" i="3"/>
  <c r="B585" i="3"/>
  <c r="D585" i="3"/>
  <c r="E585" i="3"/>
  <c r="G585" i="3"/>
  <c r="H585" i="3"/>
  <c r="J585" i="3"/>
  <c r="L585" i="3" s="1"/>
  <c r="K585" i="3"/>
  <c r="A586" i="3"/>
  <c r="B586" i="3"/>
  <c r="D586" i="3"/>
  <c r="F586" i="3" s="1"/>
  <c r="E586" i="3"/>
  <c r="G586" i="3"/>
  <c r="H586" i="3"/>
  <c r="J586" i="3"/>
  <c r="K586" i="3"/>
  <c r="A587" i="3"/>
  <c r="B587" i="3"/>
  <c r="D587" i="3"/>
  <c r="F587" i="3" s="1"/>
  <c r="E587" i="3"/>
  <c r="G587" i="3"/>
  <c r="H587" i="3"/>
  <c r="J587" i="3"/>
  <c r="K587" i="3"/>
  <c r="A588" i="3"/>
  <c r="B588" i="3"/>
  <c r="D588" i="3"/>
  <c r="F588" i="3" s="1"/>
  <c r="E588" i="3"/>
  <c r="G588" i="3"/>
  <c r="H588" i="3"/>
  <c r="J588" i="3"/>
  <c r="K588" i="3"/>
  <c r="A589" i="3"/>
  <c r="B589" i="3"/>
  <c r="D589" i="3"/>
  <c r="E589" i="3"/>
  <c r="G589" i="3"/>
  <c r="H589" i="3"/>
  <c r="J589" i="3"/>
  <c r="K589" i="3"/>
  <c r="A590" i="3"/>
  <c r="B590" i="3"/>
  <c r="D590" i="3"/>
  <c r="E590" i="3"/>
  <c r="G590" i="3"/>
  <c r="H590" i="3"/>
  <c r="J590" i="3"/>
  <c r="K590" i="3"/>
  <c r="A591" i="3"/>
  <c r="B591" i="3"/>
  <c r="D591" i="3"/>
  <c r="E591" i="3"/>
  <c r="G591" i="3"/>
  <c r="H591" i="3"/>
  <c r="J591" i="3"/>
  <c r="K591" i="3"/>
  <c r="A592" i="3"/>
  <c r="B592" i="3"/>
  <c r="D592" i="3"/>
  <c r="E592" i="3"/>
  <c r="G592" i="3"/>
  <c r="H592" i="3"/>
  <c r="J592" i="3"/>
  <c r="K592" i="3"/>
  <c r="A593" i="3"/>
  <c r="B593" i="3"/>
  <c r="D593" i="3"/>
  <c r="E593" i="3"/>
  <c r="F593" i="3" s="1"/>
  <c r="G593" i="3"/>
  <c r="H593" i="3"/>
  <c r="I593" i="3" s="1"/>
  <c r="J593" i="3"/>
  <c r="K593" i="3"/>
  <c r="A594" i="3"/>
  <c r="B594" i="3"/>
  <c r="D594" i="3"/>
  <c r="E594" i="3"/>
  <c r="F594" i="3" s="1"/>
  <c r="G594" i="3"/>
  <c r="H594" i="3"/>
  <c r="J594" i="3"/>
  <c r="K594" i="3"/>
  <c r="A595" i="3"/>
  <c r="B595" i="3"/>
  <c r="D595" i="3"/>
  <c r="E595" i="3"/>
  <c r="G595" i="3"/>
  <c r="H595" i="3"/>
  <c r="J595" i="3"/>
  <c r="K595" i="3"/>
  <c r="A596" i="3"/>
  <c r="B596" i="3"/>
  <c r="D596" i="3"/>
  <c r="E596" i="3"/>
  <c r="G596" i="3"/>
  <c r="H596" i="3"/>
  <c r="J596" i="3"/>
  <c r="K596" i="3"/>
  <c r="A597" i="3"/>
  <c r="B597" i="3"/>
  <c r="D597" i="3"/>
  <c r="E597" i="3"/>
  <c r="G597" i="3"/>
  <c r="H597" i="3"/>
  <c r="J597" i="3"/>
  <c r="K597" i="3"/>
  <c r="A598" i="3"/>
  <c r="B598" i="3"/>
  <c r="D598" i="3"/>
  <c r="E598" i="3"/>
  <c r="G598" i="3"/>
  <c r="H598" i="3"/>
  <c r="I598" i="3" s="1"/>
  <c r="J598" i="3"/>
  <c r="K598" i="3"/>
  <c r="L598" i="3" s="1"/>
  <c r="A599" i="3"/>
  <c r="B599" i="3"/>
  <c r="D599" i="3"/>
  <c r="E599" i="3"/>
  <c r="G599" i="3"/>
  <c r="H599" i="3"/>
  <c r="I599" i="3" s="1"/>
  <c r="J599" i="3"/>
  <c r="K599" i="3"/>
  <c r="A600" i="3"/>
  <c r="B600" i="3"/>
  <c r="C600" i="3" s="1"/>
  <c r="D600" i="3"/>
  <c r="E600" i="3"/>
  <c r="G600" i="3"/>
  <c r="H600" i="3"/>
  <c r="J600" i="3"/>
  <c r="K600" i="3"/>
  <c r="L600" i="3" s="1"/>
  <c r="A601" i="3"/>
  <c r="B601" i="3"/>
  <c r="D601" i="3"/>
  <c r="E601" i="3"/>
  <c r="G601" i="3"/>
  <c r="H601" i="3"/>
  <c r="J601" i="3"/>
  <c r="K601" i="3"/>
  <c r="A602" i="3"/>
  <c r="B602" i="3"/>
  <c r="D602" i="3"/>
  <c r="E602" i="3"/>
  <c r="F602" i="3" s="1"/>
  <c r="G602" i="3"/>
  <c r="H602" i="3"/>
  <c r="J602" i="3"/>
  <c r="K602" i="3"/>
  <c r="A603" i="3"/>
  <c r="B603" i="3"/>
  <c r="D603" i="3"/>
  <c r="F603" i="3" s="1"/>
  <c r="E603" i="3"/>
  <c r="G603" i="3"/>
  <c r="H603" i="3"/>
  <c r="J603" i="3"/>
  <c r="K603" i="3"/>
  <c r="A604" i="3"/>
  <c r="B604" i="3"/>
  <c r="D604" i="3"/>
  <c r="E604" i="3"/>
  <c r="F604" i="3"/>
  <c r="G604" i="3"/>
  <c r="H604" i="3"/>
  <c r="J604" i="3"/>
  <c r="K604" i="3"/>
  <c r="L604" i="3" s="1"/>
  <c r="A605" i="3"/>
  <c r="B605" i="3"/>
  <c r="D605" i="3"/>
  <c r="E605" i="3"/>
  <c r="G605" i="3"/>
  <c r="H605" i="3"/>
  <c r="J605" i="3"/>
  <c r="K605" i="3"/>
  <c r="A606" i="3"/>
  <c r="B606" i="3"/>
  <c r="D606" i="3"/>
  <c r="E606" i="3"/>
  <c r="G606" i="3"/>
  <c r="H606" i="3"/>
  <c r="I606" i="3" s="1"/>
  <c r="J606" i="3"/>
  <c r="K606" i="3"/>
  <c r="L606" i="3" s="1"/>
  <c r="A607" i="3"/>
  <c r="B607" i="3"/>
  <c r="D607" i="3"/>
  <c r="E607" i="3"/>
  <c r="G607" i="3"/>
  <c r="H607" i="3"/>
  <c r="J607" i="3"/>
  <c r="K607" i="3"/>
  <c r="A608" i="3"/>
  <c r="B608" i="3"/>
  <c r="D608" i="3"/>
  <c r="E608" i="3"/>
  <c r="G608" i="3"/>
  <c r="H608" i="3"/>
  <c r="J608" i="3"/>
  <c r="K608" i="3"/>
  <c r="A609" i="3"/>
  <c r="B609" i="3"/>
  <c r="D609" i="3"/>
  <c r="E609" i="3"/>
  <c r="F609" i="3" s="1"/>
  <c r="G609" i="3"/>
  <c r="H609" i="3"/>
  <c r="I609" i="3" s="1"/>
  <c r="J609" i="3"/>
  <c r="K609" i="3"/>
  <c r="A610" i="3"/>
  <c r="B610" i="3"/>
  <c r="D610" i="3"/>
  <c r="E610" i="3"/>
  <c r="G610" i="3"/>
  <c r="H610" i="3"/>
  <c r="I610" i="3" s="1"/>
  <c r="J610" i="3"/>
  <c r="K610" i="3"/>
  <c r="L610" i="3" s="1"/>
  <c r="A611" i="3"/>
  <c r="B611" i="3"/>
  <c r="D611" i="3"/>
  <c r="E611" i="3"/>
  <c r="F611" i="3" s="1"/>
  <c r="G611" i="3"/>
  <c r="H611" i="3"/>
  <c r="J611" i="3"/>
  <c r="K611" i="3"/>
  <c r="A612" i="3"/>
  <c r="B612" i="3"/>
  <c r="D612" i="3"/>
  <c r="E612" i="3"/>
  <c r="G612" i="3"/>
  <c r="H612" i="3"/>
  <c r="J612" i="3"/>
  <c r="L612" i="3" s="1"/>
  <c r="K612" i="3"/>
  <c r="A613" i="3"/>
  <c r="B613" i="3"/>
  <c r="D613" i="3"/>
  <c r="F613" i="3" s="1"/>
  <c r="E613" i="3"/>
  <c r="G613" i="3"/>
  <c r="H613" i="3"/>
  <c r="J613" i="3"/>
  <c r="L613" i="3" s="1"/>
  <c r="K613" i="3"/>
  <c r="A614" i="3"/>
  <c r="B614" i="3"/>
  <c r="D614" i="3"/>
  <c r="F614" i="3" s="1"/>
  <c r="E614" i="3"/>
  <c r="G614" i="3"/>
  <c r="H614" i="3"/>
  <c r="J614" i="3"/>
  <c r="K614" i="3"/>
  <c r="A615" i="3"/>
  <c r="B615" i="3"/>
  <c r="D615" i="3"/>
  <c r="E615" i="3"/>
  <c r="F615" i="3"/>
  <c r="G615" i="3"/>
  <c r="H615" i="3"/>
  <c r="I615" i="3" s="1"/>
  <c r="J615" i="3"/>
  <c r="K615" i="3"/>
  <c r="A616" i="3"/>
  <c r="B616" i="3"/>
  <c r="C616" i="3" s="1"/>
  <c r="D616" i="3"/>
  <c r="E616" i="3"/>
  <c r="G616" i="3"/>
  <c r="H616" i="3"/>
  <c r="J616" i="3"/>
  <c r="K616" i="3"/>
  <c r="L616" i="3" s="1"/>
  <c r="A617" i="3"/>
  <c r="B617" i="3"/>
  <c r="D617" i="3"/>
  <c r="E617" i="3"/>
  <c r="G617" i="3"/>
  <c r="H617" i="3"/>
  <c r="J617" i="3"/>
  <c r="K617" i="3"/>
  <c r="A618" i="3"/>
  <c r="B618" i="3"/>
  <c r="D618" i="3"/>
  <c r="E618" i="3"/>
  <c r="G618" i="3"/>
  <c r="H618" i="3"/>
  <c r="J618" i="3"/>
  <c r="K618" i="3"/>
  <c r="A619" i="3"/>
  <c r="B619" i="3"/>
  <c r="D619" i="3"/>
  <c r="E619" i="3"/>
  <c r="G619" i="3"/>
  <c r="H619" i="3"/>
  <c r="J619" i="3"/>
  <c r="K619" i="3"/>
  <c r="A620" i="3"/>
  <c r="B620" i="3"/>
  <c r="D620" i="3"/>
  <c r="E620" i="3"/>
  <c r="G620" i="3"/>
  <c r="H620" i="3"/>
  <c r="J620" i="3"/>
  <c r="K620" i="3"/>
  <c r="A621" i="3"/>
  <c r="B621" i="3"/>
  <c r="D621" i="3"/>
  <c r="E621" i="3"/>
  <c r="G621" i="3"/>
  <c r="H621" i="3"/>
  <c r="J621" i="3"/>
  <c r="K621" i="3"/>
  <c r="A622" i="3"/>
  <c r="B622" i="3"/>
  <c r="D622" i="3"/>
  <c r="E622" i="3"/>
  <c r="G622" i="3"/>
  <c r="H622" i="3"/>
  <c r="J622" i="3"/>
  <c r="K622" i="3"/>
  <c r="A623" i="3"/>
  <c r="B623" i="3"/>
  <c r="D623" i="3"/>
  <c r="E623" i="3"/>
  <c r="G623" i="3"/>
  <c r="H623" i="3"/>
  <c r="J623" i="3"/>
  <c r="K623" i="3"/>
  <c r="A624" i="3"/>
  <c r="B624" i="3"/>
  <c r="D624" i="3"/>
  <c r="E624" i="3"/>
  <c r="G624" i="3"/>
  <c r="H624" i="3"/>
  <c r="J624" i="3"/>
  <c r="K624" i="3"/>
  <c r="L624" i="3" s="1"/>
  <c r="A625" i="3"/>
  <c r="B625" i="3"/>
  <c r="D625" i="3"/>
  <c r="E625" i="3"/>
  <c r="G625" i="3"/>
  <c r="H625" i="3"/>
  <c r="J625" i="3"/>
  <c r="K625" i="3"/>
  <c r="A626" i="3"/>
  <c r="B626" i="3"/>
  <c r="D626" i="3"/>
  <c r="E626" i="3"/>
  <c r="G626" i="3"/>
  <c r="H626" i="3"/>
  <c r="J626" i="3"/>
  <c r="K626" i="3"/>
  <c r="A627" i="3"/>
  <c r="B627" i="3"/>
  <c r="D627" i="3"/>
  <c r="F627" i="3" s="1"/>
  <c r="E627" i="3"/>
  <c r="G627" i="3"/>
  <c r="H627" i="3"/>
  <c r="J627" i="3"/>
  <c r="K627" i="3"/>
  <c r="A628" i="3"/>
  <c r="B628" i="3"/>
  <c r="D628" i="3"/>
  <c r="F628" i="3" s="1"/>
  <c r="E628" i="3"/>
  <c r="G628" i="3"/>
  <c r="H628" i="3"/>
  <c r="J628" i="3"/>
  <c r="K628" i="3"/>
  <c r="A629" i="3"/>
  <c r="B629" i="3"/>
  <c r="D629" i="3"/>
  <c r="E629" i="3"/>
  <c r="G629" i="3"/>
  <c r="H629" i="3"/>
  <c r="J629" i="3"/>
  <c r="K629" i="3"/>
  <c r="A630" i="3"/>
  <c r="B630" i="3"/>
  <c r="D630" i="3"/>
  <c r="E630" i="3"/>
  <c r="G630" i="3"/>
  <c r="H630" i="3"/>
  <c r="I630" i="3" s="1"/>
  <c r="J630" i="3"/>
  <c r="K630" i="3"/>
  <c r="L630" i="3" s="1"/>
  <c r="A631" i="3"/>
  <c r="B631" i="3"/>
  <c r="D631" i="3"/>
  <c r="E631" i="3"/>
  <c r="G631" i="3"/>
  <c r="H631" i="3"/>
  <c r="I631" i="3" s="1"/>
  <c r="J631" i="3"/>
  <c r="K631" i="3"/>
  <c r="A632" i="3"/>
  <c r="B632" i="3"/>
  <c r="C632" i="3" s="1"/>
  <c r="D632" i="3"/>
  <c r="E632" i="3"/>
  <c r="G632" i="3"/>
  <c r="H632" i="3"/>
  <c r="J632" i="3"/>
  <c r="K632" i="3"/>
  <c r="L632" i="3" s="1"/>
  <c r="A633" i="3"/>
  <c r="B633" i="3"/>
  <c r="D633" i="3"/>
  <c r="E633" i="3"/>
  <c r="G633" i="3"/>
  <c r="H633" i="3"/>
  <c r="J633" i="3"/>
  <c r="K633" i="3"/>
  <c r="A634" i="3"/>
  <c r="B634" i="3"/>
  <c r="D634" i="3"/>
  <c r="E634" i="3"/>
  <c r="G634" i="3"/>
  <c r="H634" i="3"/>
  <c r="I634" i="3" s="1"/>
  <c r="J634" i="3"/>
  <c r="K634" i="3"/>
  <c r="L634" i="3" s="1"/>
  <c r="A635" i="3"/>
  <c r="B635" i="3"/>
  <c r="D635" i="3"/>
  <c r="E635" i="3"/>
  <c r="G635" i="3"/>
  <c r="H635" i="3"/>
  <c r="J635" i="3"/>
  <c r="K635" i="3"/>
  <c r="A636" i="3"/>
  <c r="B636" i="3"/>
  <c r="D636" i="3"/>
  <c r="E636" i="3"/>
  <c r="G636" i="3"/>
  <c r="H636" i="3"/>
  <c r="J636" i="3"/>
  <c r="K636" i="3"/>
  <c r="A637" i="3"/>
  <c r="B637" i="3"/>
  <c r="D637" i="3"/>
  <c r="F637" i="3" s="1"/>
  <c r="E637" i="3"/>
  <c r="G637" i="3"/>
  <c r="H637" i="3"/>
  <c r="J637" i="3"/>
  <c r="L637" i="3" s="1"/>
  <c r="K637" i="3"/>
  <c r="A638" i="3"/>
  <c r="B638" i="3"/>
  <c r="D638" i="3"/>
  <c r="F638" i="3" s="1"/>
  <c r="E638" i="3"/>
  <c r="G638" i="3"/>
  <c r="H638" i="3"/>
  <c r="I638" i="3" s="1"/>
  <c r="J638" i="3"/>
  <c r="K638" i="3"/>
  <c r="L638" i="3" s="1"/>
  <c r="A639" i="3"/>
  <c r="B639" i="3"/>
  <c r="D639" i="3"/>
  <c r="E639" i="3"/>
  <c r="G639" i="3"/>
  <c r="H639" i="3"/>
  <c r="J639" i="3"/>
  <c r="K639" i="3"/>
  <c r="A640" i="3"/>
  <c r="B640" i="3"/>
  <c r="D640" i="3"/>
  <c r="E640" i="3"/>
  <c r="G640" i="3"/>
  <c r="H640" i="3"/>
  <c r="J640" i="3"/>
  <c r="K640" i="3"/>
  <c r="A641" i="3"/>
  <c r="B641" i="3"/>
  <c r="D641" i="3"/>
  <c r="E641" i="3"/>
  <c r="F641" i="3" s="1"/>
  <c r="G641" i="3"/>
  <c r="H641" i="3"/>
  <c r="I641" i="3" s="1"/>
  <c r="J641" i="3"/>
  <c r="K641" i="3"/>
  <c r="A642" i="3"/>
  <c r="B642" i="3"/>
  <c r="D642" i="3"/>
  <c r="E642" i="3"/>
  <c r="F642" i="3" s="1"/>
  <c r="G642" i="3"/>
  <c r="H642" i="3"/>
  <c r="J642" i="3"/>
  <c r="K642" i="3"/>
  <c r="A643" i="3"/>
  <c r="B643" i="3"/>
  <c r="D643" i="3"/>
  <c r="E643" i="3"/>
  <c r="G643" i="3"/>
  <c r="H643" i="3"/>
  <c r="I643" i="3" s="1"/>
  <c r="J643" i="3"/>
  <c r="K643" i="3"/>
  <c r="A644" i="3"/>
  <c r="B644" i="3"/>
  <c r="D644" i="3"/>
  <c r="E644" i="3"/>
  <c r="G644" i="3"/>
  <c r="H644" i="3"/>
  <c r="J644" i="3"/>
  <c r="K644" i="3"/>
  <c r="A645" i="3"/>
  <c r="B645" i="3"/>
  <c r="D645" i="3"/>
  <c r="E645" i="3"/>
  <c r="G645" i="3"/>
  <c r="H645" i="3"/>
  <c r="J645" i="3"/>
  <c r="K645" i="3"/>
  <c r="A646" i="3"/>
  <c r="B646" i="3"/>
  <c r="D646" i="3"/>
  <c r="E646" i="3"/>
  <c r="G646" i="3"/>
  <c r="H646" i="3"/>
  <c r="J646" i="3"/>
  <c r="K646" i="3"/>
  <c r="L646" i="3" s="1"/>
  <c r="A647" i="3"/>
  <c r="B647" i="3"/>
  <c r="D647" i="3"/>
  <c r="E647" i="3"/>
  <c r="G647" i="3"/>
  <c r="H647" i="3"/>
  <c r="J647" i="3"/>
  <c r="K647" i="3"/>
  <c r="A648" i="3"/>
  <c r="B648" i="3"/>
  <c r="D648" i="3"/>
  <c r="E648" i="3"/>
  <c r="G648" i="3"/>
  <c r="H648" i="3"/>
  <c r="J648" i="3"/>
  <c r="K648" i="3"/>
  <c r="L648" i="3" s="1"/>
  <c r="A649" i="3"/>
  <c r="B649" i="3"/>
  <c r="D649" i="3"/>
  <c r="F649" i="3" s="1"/>
  <c r="E649" i="3"/>
  <c r="G649" i="3"/>
  <c r="H649" i="3"/>
  <c r="J649" i="3"/>
  <c r="K649" i="3"/>
  <c r="A650" i="3"/>
  <c r="B650" i="3"/>
  <c r="D650" i="3"/>
  <c r="E650" i="3"/>
  <c r="F650" i="3"/>
  <c r="G650" i="3"/>
  <c r="H650" i="3"/>
  <c r="I650" i="3" s="1"/>
  <c r="J650" i="3"/>
  <c r="K650" i="3"/>
  <c r="L650" i="3" s="1"/>
  <c r="A651" i="3"/>
  <c r="B651" i="3"/>
  <c r="D651" i="3"/>
  <c r="E651" i="3"/>
  <c r="G651" i="3"/>
  <c r="H651" i="3"/>
  <c r="I651" i="3" s="1"/>
  <c r="J651" i="3"/>
  <c r="K651" i="3"/>
  <c r="A652" i="3"/>
  <c r="B652" i="3"/>
  <c r="C652" i="3" s="1"/>
  <c r="D652" i="3"/>
  <c r="E652" i="3"/>
  <c r="F652" i="3" s="1"/>
  <c r="G652" i="3"/>
  <c r="H652" i="3"/>
  <c r="J652" i="3"/>
  <c r="K652" i="3"/>
  <c r="A653" i="3"/>
  <c r="B653" i="3"/>
  <c r="D653" i="3"/>
  <c r="E653" i="3"/>
  <c r="G653" i="3"/>
  <c r="H653" i="3"/>
  <c r="I653" i="3" s="1"/>
  <c r="J653" i="3"/>
  <c r="K653" i="3"/>
  <c r="A654" i="3"/>
  <c r="B654" i="3"/>
  <c r="D654" i="3"/>
  <c r="E654" i="3"/>
  <c r="G654" i="3"/>
  <c r="H654" i="3"/>
  <c r="J654" i="3"/>
  <c r="K654" i="3"/>
  <c r="A655" i="3"/>
  <c r="B655" i="3"/>
  <c r="D655" i="3"/>
  <c r="E655" i="3"/>
  <c r="G655" i="3"/>
  <c r="H655" i="3"/>
  <c r="J655" i="3"/>
  <c r="K655" i="3"/>
  <c r="A656" i="3"/>
  <c r="B656" i="3"/>
  <c r="D656" i="3"/>
  <c r="E656" i="3"/>
  <c r="G656" i="3"/>
  <c r="H656" i="3"/>
  <c r="J656" i="3"/>
  <c r="K656" i="3"/>
  <c r="A657" i="3"/>
  <c r="B657" i="3"/>
  <c r="D657" i="3"/>
  <c r="E657" i="3"/>
  <c r="F657" i="3" s="1"/>
  <c r="G657" i="3"/>
  <c r="H657" i="3"/>
  <c r="J657" i="3"/>
  <c r="K657" i="3"/>
  <c r="A658" i="3"/>
  <c r="B658" i="3"/>
  <c r="D658" i="3"/>
  <c r="E658" i="3"/>
  <c r="G658" i="3"/>
  <c r="H658" i="3"/>
  <c r="J658" i="3"/>
  <c r="K658" i="3"/>
  <c r="A659" i="3"/>
  <c r="B659" i="3"/>
  <c r="D659" i="3"/>
  <c r="E659" i="3"/>
  <c r="G659" i="3"/>
  <c r="H659" i="3"/>
  <c r="J659" i="3"/>
  <c r="K659" i="3"/>
  <c r="A660" i="3"/>
  <c r="B660" i="3"/>
  <c r="D660" i="3"/>
  <c r="E660" i="3"/>
  <c r="G660" i="3"/>
  <c r="H660" i="3"/>
  <c r="J660" i="3"/>
  <c r="L660" i="3" s="1"/>
  <c r="K660" i="3"/>
  <c r="A661" i="3"/>
  <c r="B661" i="3"/>
  <c r="D661" i="3"/>
  <c r="E661" i="3"/>
  <c r="G661" i="3"/>
  <c r="H661" i="3"/>
  <c r="J661" i="3"/>
  <c r="L661" i="3" s="1"/>
  <c r="K661" i="3"/>
  <c r="A662" i="3"/>
  <c r="B662" i="3"/>
  <c r="D662" i="3"/>
  <c r="F662" i="3" s="1"/>
  <c r="E662" i="3"/>
  <c r="G662" i="3"/>
  <c r="H662" i="3"/>
  <c r="J662" i="3"/>
  <c r="K662" i="3"/>
  <c r="A663" i="3"/>
  <c r="B663" i="3"/>
  <c r="D663" i="3"/>
  <c r="F663" i="3" s="1"/>
  <c r="E663" i="3"/>
  <c r="G663" i="3"/>
  <c r="H663" i="3"/>
  <c r="I663" i="3" s="1"/>
  <c r="J663" i="3"/>
  <c r="K663" i="3"/>
  <c r="A664" i="3"/>
  <c r="B664" i="3"/>
  <c r="C664" i="3" s="1"/>
  <c r="D664" i="3"/>
  <c r="E664" i="3"/>
  <c r="G664" i="3"/>
  <c r="H664" i="3"/>
  <c r="J664" i="3"/>
  <c r="K664" i="3"/>
  <c r="L664" i="3" s="1"/>
  <c r="A665" i="3"/>
  <c r="B665" i="3"/>
  <c r="D665" i="3"/>
  <c r="E665" i="3"/>
  <c r="G665" i="3"/>
  <c r="H665" i="3"/>
  <c r="J665" i="3"/>
  <c r="K665" i="3"/>
  <c r="A666" i="3"/>
  <c r="B666" i="3"/>
  <c r="D666" i="3"/>
  <c r="E666" i="3"/>
  <c r="G666" i="3"/>
  <c r="H666" i="3"/>
  <c r="J666" i="3"/>
  <c r="K666" i="3"/>
  <c r="A667" i="3"/>
  <c r="B667" i="3"/>
  <c r="D667" i="3"/>
  <c r="E667" i="3"/>
  <c r="G667" i="3"/>
  <c r="H667" i="3"/>
  <c r="J667" i="3"/>
  <c r="K667" i="3"/>
  <c r="A668" i="3"/>
  <c r="B668" i="3"/>
  <c r="D668" i="3"/>
  <c r="E668" i="3"/>
  <c r="G668" i="3"/>
  <c r="H668" i="3"/>
  <c r="J668" i="3"/>
  <c r="K668" i="3"/>
  <c r="A669" i="3"/>
  <c r="B669" i="3"/>
  <c r="D669" i="3"/>
  <c r="E669" i="3"/>
  <c r="F669" i="3" s="1"/>
  <c r="G669" i="3"/>
  <c r="H669" i="3"/>
  <c r="J669" i="3"/>
  <c r="K669" i="3"/>
  <c r="A670" i="3"/>
  <c r="B670" i="3"/>
  <c r="D670" i="3"/>
  <c r="E670" i="3"/>
  <c r="G670" i="3"/>
  <c r="H670" i="3"/>
  <c r="J670" i="3"/>
  <c r="K670" i="3"/>
  <c r="A671" i="3"/>
  <c r="B671" i="3"/>
  <c r="D671" i="3"/>
  <c r="F671" i="3" s="1"/>
  <c r="E671" i="3"/>
  <c r="G671" i="3"/>
  <c r="H671" i="3"/>
  <c r="J671" i="3"/>
  <c r="L671" i="3" s="1"/>
  <c r="K671" i="3"/>
  <c r="A672" i="3"/>
  <c r="B672" i="3"/>
  <c r="D672" i="3"/>
  <c r="F672" i="3" s="1"/>
  <c r="E672" i="3"/>
  <c r="G672" i="3"/>
  <c r="H672" i="3"/>
  <c r="J672" i="3"/>
  <c r="K672" i="3"/>
  <c r="A673" i="3"/>
  <c r="B673" i="3"/>
  <c r="D673" i="3"/>
  <c r="E673" i="3"/>
  <c r="G673" i="3"/>
  <c r="H673" i="3"/>
  <c r="J673" i="3"/>
  <c r="K673" i="3"/>
  <c r="A674" i="3"/>
  <c r="B674" i="3"/>
  <c r="D674" i="3"/>
  <c r="E674" i="3"/>
  <c r="G674" i="3"/>
  <c r="H674" i="3"/>
  <c r="J674" i="3"/>
  <c r="K674" i="3"/>
  <c r="A675" i="3"/>
  <c r="B675" i="3"/>
  <c r="D675" i="3"/>
  <c r="E675" i="3"/>
  <c r="F675" i="3" s="1"/>
  <c r="G675" i="3"/>
  <c r="H675" i="3"/>
  <c r="J675" i="3"/>
  <c r="K675" i="3"/>
  <c r="A676" i="3"/>
  <c r="B676" i="3"/>
  <c r="D676" i="3"/>
  <c r="E676" i="3"/>
  <c r="G676" i="3"/>
  <c r="H676" i="3"/>
  <c r="J676" i="3"/>
  <c r="K676" i="3"/>
  <c r="A677" i="3"/>
  <c r="B677" i="3"/>
  <c r="D677" i="3"/>
  <c r="E677" i="3"/>
  <c r="G677" i="3"/>
  <c r="H677" i="3"/>
  <c r="I677" i="3" s="1"/>
  <c r="J677" i="3"/>
  <c r="K677" i="3"/>
  <c r="A678" i="3"/>
  <c r="B678" i="3"/>
  <c r="D678" i="3"/>
  <c r="E678" i="3"/>
  <c r="G678" i="3"/>
  <c r="H678" i="3"/>
  <c r="J678" i="3"/>
  <c r="K678" i="3"/>
  <c r="A679" i="3"/>
  <c r="B679" i="3"/>
  <c r="D679" i="3"/>
  <c r="E679" i="3"/>
  <c r="G679" i="3"/>
  <c r="H679" i="3"/>
  <c r="J679" i="3"/>
  <c r="K679" i="3"/>
  <c r="A680" i="3"/>
  <c r="B680" i="3"/>
  <c r="D680" i="3"/>
  <c r="E680" i="3"/>
  <c r="G680" i="3"/>
  <c r="H680" i="3"/>
  <c r="J680" i="3"/>
  <c r="K680" i="3"/>
  <c r="A681" i="3"/>
  <c r="B681" i="3"/>
  <c r="D681" i="3"/>
  <c r="E681" i="3"/>
  <c r="G681" i="3"/>
  <c r="H681" i="3"/>
  <c r="J681" i="3"/>
  <c r="L681" i="3" s="1"/>
  <c r="K681" i="3"/>
  <c r="A682" i="3"/>
  <c r="B682" i="3"/>
  <c r="D682" i="3"/>
  <c r="F682" i="3" s="1"/>
  <c r="E682" i="3"/>
  <c r="G682" i="3"/>
  <c r="H682" i="3"/>
  <c r="J682" i="3"/>
  <c r="L682" i="3" s="1"/>
  <c r="K682" i="3"/>
  <c r="A683" i="3"/>
  <c r="B683" i="3"/>
  <c r="D683" i="3"/>
  <c r="E683" i="3"/>
  <c r="G683" i="3"/>
  <c r="H683" i="3"/>
  <c r="J683" i="3"/>
  <c r="K683" i="3"/>
  <c r="A684" i="3"/>
  <c r="B684" i="3"/>
  <c r="D684" i="3"/>
  <c r="E684" i="3"/>
  <c r="G684" i="3"/>
  <c r="H684" i="3"/>
  <c r="J684" i="3"/>
  <c r="K684" i="3"/>
  <c r="A685" i="3"/>
  <c r="B685" i="3"/>
  <c r="D685" i="3"/>
  <c r="E685" i="3"/>
  <c r="G685" i="3"/>
  <c r="H685" i="3"/>
  <c r="I685" i="3" s="1"/>
  <c r="J685" i="3"/>
  <c r="K685" i="3"/>
  <c r="A686" i="3"/>
  <c r="B686" i="3"/>
  <c r="D686" i="3"/>
  <c r="E686" i="3"/>
  <c r="F686" i="3" s="1"/>
  <c r="G686" i="3"/>
  <c r="H686" i="3"/>
  <c r="J686" i="3"/>
  <c r="K686" i="3"/>
  <c r="A687" i="3"/>
  <c r="B687" i="3"/>
  <c r="D687" i="3"/>
  <c r="E687" i="3"/>
  <c r="G687" i="3"/>
  <c r="H687" i="3"/>
  <c r="J687" i="3"/>
  <c r="K687" i="3"/>
  <c r="A688" i="3"/>
  <c r="B688" i="3"/>
  <c r="D688" i="3"/>
  <c r="E688" i="3"/>
  <c r="G688" i="3"/>
  <c r="H688" i="3"/>
  <c r="J688" i="3"/>
  <c r="K688" i="3"/>
  <c r="A689" i="3"/>
  <c r="B689" i="3"/>
  <c r="D689" i="3"/>
  <c r="E689" i="3"/>
  <c r="G689" i="3"/>
  <c r="H689" i="3"/>
  <c r="J689" i="3"/>
  <c r="K689" i="3"/>
  <c r="A690" i="3"/>
  <c r="B690" i="3"/>
  <c r="D690" i="3"/>
  <c r="E690" i="3"/>
  <c r="G690" i="3"/>
  <c r="H690" i="3"/>
  <c r="J690" i="3"/>
  <c r="K690" i="3"/>
  <c r="A691" i="3"/>
  <c r="B691" i="3"/>
  <c r="D691" i="3"/>
  <c r="E691" i="3"/>
  <c r="F691" i="3" s="1"/>
  <c r="G691" i="3"/>
  <c r="H691" i="3"/>
  <c r="J691" i="3"/>
  <c r="K691" i="3"/>
  <c r="A692" i="3"/>
  <c r="B692" i="3"/>
  <c r="D692" i="3"/>
  <c r="E692" i="3"/>
  <c r="G692" i="3"/>
  <c r="H692" i="3"/>
  <c r="J692" i="3"/>
  <c r="K692" i="3"/>
  <c r="A693" i="3"/>
  <c r="B693" i="3"/>
  <c r="D693" i="3"/>
  <c r="E693" i="3"/>
  <c r="F693" i="3" s="1"/>
  <c r="G693" i="3"/>
  <c r="H693" i="3"/>
  <c r="J693" i="3"/>
  <c r="K693" i="3"/>
  <c r="A694" i="3"/>
  <c r="B694" i="3"/>
  <c r="D694" i="3"/>
  <c r="F694" i="3" s="1"/>
  <c r="E694" i="3"/>
  <c r="G694" i="3"/>
  <c r="H694" i="3"/>
  <c r="J694" i="3"/>
  <c r="K694" i="3"/>
  <c r="A695" i="3"/>
  <c r="B695" i="3"/>
  <c r="D695" i="3"/>
  <c r="F695" i="3" s="1"/>
  <c r="E695" i="3"/>
  <c r="G695" i="3"/>
  <c r="H695" i="3"/>
  <c r="J695" i="3"/>
  <c r="L695" i="3" s="1"/>
  <c r="K695" i="3"/>
  <c r="A696" i="3"/>
  <c r="B696" i="3"/>
  <c r="D696" i="3"/>
  <c r="E696" i="3"/>
  <c r="F696" i="3"/>
  <c r="G696" i="3"/>
  <c r="H696" i="3"/>
  <c r="J696" i="3"/>
  <c r="K696" i="3"/>
  <c r="L696" i="3" s="1"/>
  <c r="A697" i="3"/>
  <c r="B697" i="3"/>
  <c r="D697" i="3"/>
  <c r="E697" i="3"/>
  <c r="G697" i="3"/>
  <c r="H697" i="3"/>
  <c r="J697" i="3"/>
  <c r="K697" i="3"/>
  <c r="A698" i="3"/>
  <c r="B698" i="3"/>
  <c r="D698" i="3"/>
  <c r="E698" i="3"/>
  <c r="G698" i="3"/>
  <c r="H698" i="3"/>
  <c r="J698" i="3"/>
  <c r="K698" i="3"/>
  <c r="A699" i="3"/>
  <c r="B699" i="3"/>
  <c r="D699" i="3"/>
  <c r="E699" i="3"/>
  <c r="G699" i="3"/>
  <c r="H699" i="3"/>
  <c r="J699" i="3"/>
  <c r="K699" i="3"/>
  <c r="A700" i="3"/>
  <c r="B700" i="3"/>
  <c r="D700" i="3"/>
  <c r="E700" i="3"/>
  <c r="G700" i="3"/>
  <c r="H700" i="3"/>
  <c r="J700" i="3"/>
  <c r="K700" i="3"/>
  <c r="A701" i="3"/>
  <c r="B701" i="3"/>
  <c r="D701" i="3"/>
  <c r="E701" i="3"/>
  <c r="G701" i="3"/>
  <c r="H701" i="3"/>
  <c r="I701" i="3" s="1"/>
  <c r="J701" i="3"/>
  <c r="K701" i="3"/>
  <c r="A702" i="3"/>
  <c r="B702" i="3"/>
  <c r="D702" i="3"/>
  <c r="E702" i="3"/>
  <c r="F702" i="3" s="1"/>
  <c r="G702" i="3"/>
  <c r="H702" i="3"/>
  <c r="J702" i="3"/>
  <c r="K702" i="3"/>
  <c r="A703" i="3"/>
  <c r="B703" i="3"/>
  <c r="D703" i="3"/>
  <c r="E703" i="3"/>
  <c r="G703" i="3"/>
  <c r="H703" i="3"/>
  <c r="J703" i="3"/>
  <c r="K703" i="3"/>
  <c r="A704" i="3"/>
  <c r="B704" i="3"/>
  <c r="D704" i="3"/>
  <c r="E704" i="3"/>
  <c r="G704" i="3"/>
  <c r="H704" i="3"/>
  <c r="J704" i="3"/>
  <c r="L704" i="3" s="1"/>
  <c r="K704" i="3"/>
  <c r="A705" i="3"/>
  <c r="B705" i="3"/>
  <c r="D705" i="3"/>
  <c r="F705" i="3" s="1"/>
  <c r="E705" i="3"/>
  <c r="G705" i="3"/>
  <c r="H705" i="3"/>
  <c r="J705" i="3"/>
  <c r="L705" i="3" s="1"/>
  <c r="K705" i="3"/>
  <c r="A706" i="3"/>
  <c r="B706" i="3"/>
  <c r="D706" i="3"/>
  <c r="F706" i="3" s="1"/>
  <c r="E706" i="3"/>
  <c r="G706" i="3"/>
  <c r="H706" i="3"/>
  <c r="J706" i="3"/>
  <c r="L706" i="3" s="1"/>
  <c r="K706" i="3"/>
  <c r="A707" i="3"/>
  <c r="B707" i="3"/>
  <c r="D707" i="3"/>
  <c r="E707" i="3"/>
  <c r="F707" i="3" s="1"/>
  <c r="G707" i="3"/>
  <c r="H707" i="3"/>
  <c r="J707" i="3"/>
  <c r="K707" i="3"/>
  <c r="A708" i="3"/>
  <c r="B708" i="3"/>
  <c r="D708" i="3"/>
  <c r="E708" i="3"/>
  <c r="G708" i="3"/>
  <c r="H708" i="3"/>
  <c r="J708" i="3"/>
  <c r="K708" i="3"/>
  <c r="A709" i="3"/>
  <c r="B709" i="3"/>
  <c r="D709" i="3"/>
  <c r="E709" i="3"/>
  <c r="G709" i="3"/>
  <c r="H709" i="3"/>
  <c r="I709" i="3" s="1"/>
  <c r="J709" i="3"/>
  <c r="K709" i="3"/>
  <c r="A710" i="3"/>
  <c r="B710" i="3"/>
  <c r="D710" i="3"/>
  <c r="E710" i="3"/>
  <c r="G710" i="3"/>
  <c r="H710" i="3"/>
  <c r="J710" i="3"/>
  <c r="K710" i="3"/>
  <c r="A711" i="3"/>
  <c r="B711" i="3"/>
  <c r="D711" i="3"/>
  <c r="E711" i="3"/>
  <c r="G711" i="3"/>
  <c r="H711" i="3"/>
  <c r="J711" i="3"/>
  <c r="K711" i="3"/>
  <c r="A712" i="3"/>
  <c r="B712" i="3"/>
  <c r="D712" i="3"/>
  <c r="E712" i="3"/>
  <c r="F712" i="3" s="1"/>
  <c r="G712" i="3"/>
  <c r="H712" i="3"/>
  <c r="J712" i="3"/>
  <c r="K712" i="3"/>
  <c r="A713" i="3"/>
  <c r="B713" i="3"/>
  <c r="D713" i="3"/>
  <c r="E713" i="3"/>
  <c r="G713" i="3"/>
  <c r="H713" i="3"/>
  <c r="J713" i="3"/>
  <c r="L713" i="3" s="1"/>
  <c r="K713" i="3"/>
  <c r="A714" i="3"/>
  <c r="B714" i="3"/>
  <c r="D714" i="3"/>
  <c r="F714" i="3" s="1"/>
  <c r="E714" i="3"/>
  <c r="G714" i="3"/>
  <c r="H714" i="3"/>
  <c r="J714" i="3"/>
  <c r="L714" i="3" s="1"/>
  <c r="K714" i="3"/>
  <c r="A715" i="3"/>
  <c r="B715" i="3"/>
  <c r="D715" i="3"/>
  <c r="E715" i="3"/>
  <c r="G715" i="3"/>
  <c r="H715" i="3"/>
  <c r="J715" i="3"/>
  <c r="K715" i="3"/>
  <c r="A716" i="3"/>
  <c r="B716" i="3"/>
  <c r="D716" i="3"/>
  <c r="E716" i="3"/>
  <c r="G716" i="3"/>
  <c r="H716" i="3"/>
  <c r="J716" i="3"/>
  <c r="K716" i="3"/>
  <c r="A717" i="3"/>
  <c r="B717" i="3"/>
  <c r="D717" i="3"/>
  <c r="E717" i="3"/>
  <c r="G717" i="3"/>
  <c r="H717" i="3"/>
  <c r="I717" i="3" s="1"/>
  <c r="J717" i="3"/>
  <c r="K717" i="3"/>
  <c r="A718" i="3"/>
  <c r="B718" i="3"/>
  <c r="D718" i="3"/>
  <c r="E718" i="3"/>
  <c r="F718" i="3" s="1"/>
  <c r="G718" i="3"/>
  <c r="H718" i="3"/>
  <c r="J718" i="3"/>
  <c r="K718" i="3"/>
  <c r="A719" i="3"/>
  <c r="B719" i="3"/>
  <c r="D719" i="3"/>
  <c r="E719" i="3"/>
  <c r="G719" i="3"/>
  <c r="H719" i="3"/>
  <c r="J719" i="3"/>
  <c r="K719" i="3"/>
  <c r="A720" i="3"/>
  <c r="B720" i="3"/>
  <c r="D720" i="3"/>
  <c r="E720" i="3"/>
  <c r="G720" i="3"/>
  <c r="H720" i="3"/>
  <c r="J720" i="3"/>
  <c r="K720" i="3"/>
  <c r="A721" i="3"/>
  <c r="B721" i="3"/>
  <c r="D721" i="3"/>
  <c r="E721" i="3"/>
  <c r="G721" i="3"/>
  <c r="H721" i="3"/>
  <c r="J721" i="3"/>
  <c r="K721" i="3"/>
  <c r="A722" i="3"/>
  <c r="B722" i="3"/>
  <c r="D722" i="3"/>
  <c r="E722" i="3"/>
  <c r="G722" i="3"/>
  <c r="H722" i="3"/>
  <c r="J722" i="3"/>
  <c r="K722" i="3"/>
  <c r="A723" i="3"/>
  <c r="B723" i="3"/>
  <c r="D723" i="3"/>
  <c r="E723" i="3"/>
  <c r="G723" i="3"/>
  <c r="H723" i="3"/>
  <c r="J723" i="3"/>
  <c r="K723" i="3"/>
  <c r="A724" i="3"/>
  <c r="B724" i="3"/>
  <c r="D724" i="3"/>
  <c r="F724" i="3" s="1"/>
  <c r="E724" i="3"/>
  <c r="G724" i="3"/>
  <c r="H724" i="3"/>
  <c r="J724" i="3"/>
  <c r="K724" i="3"/>
  <c r="A725" i="3"/>
  <c r="B725" i="3"/>
  <c r="D725" i="3"/>
  <c r="F725" i="3" s="1"/>
  <c r="E725" i="3"/>
  <c r="G725" i="3"/>
  <c r="H725" i="3"/>
  <c r="I725" i="3" s="1"/>
  <c r="J725" i="3"/>
  <c r="K725" i="3"/>
  <c r="A726" i="3"/>
  <c r="B726" i="3"/>
  <c r="D726" i="3"/>
  <c r="E726" i="3"/>
  <c r="G726" i="3"/>
  <c r="H726" i="3"/>
  <c r="J726" i="3"/>
  <c r="K726" i="3"/>
  <c r="A727" i="3"/>
  <c r="B727" i="3"/>
  <c r="D727" i="3"/>
  <c r="E727" i="3"/>
  <c r="G727" i="3"/>
  <c r="H727" i="3"/>
  <c r="J727" i="3"/>
  <c r="K727" i="3"/>
  <c r="A728" i="3"/>
  <c r="B728" i="3"/>
  <c r="D728" i="3"/>
  <c r="E728" i="3"/>
  <c r="G728" i="3"/>
  <c r="H728" i="3"/>
  <c r="J728" i="3"/>
  <c r="K728" i="3"/>
  <c r="L728" i="3" s="1"/>
  <c r="A729" i="3"/>
  <c r="B729" i="3"/>
  <c r="D729" i="3"/>
  <c r="E729" i="3"/>
  <c r="G729" i="3"/>
  <c r="H729" i="3"/>
  <c r="J729" i="3"/>
  <c r="K729" i="3"/>
  <c r="A730" i="3"/>
  <c r="B730" i="3"/>
  <c r="D730" i="3"/>
  <c r="E730" i="3"/>
  <c r="G730" i="3"/>
  <c r="H730" i="3"/>
  <c r="J730" i="3"/>
  <c r="K730" i="3"/>
  <c r="A731" i="3"/>
  <c r="B731" i="3"/>
  <c r="D731" i="3"/>
  <c r="E731" i="3"/>
  <c r="G731" i="3"/>
  <c r="H731" i="3"/>
  <c r="J731" i="3"/>
  <c r="K731" i="3"/>
  <c r="A732" i="3"/>
  <c r="B732" i="3"/>
  <c r="D732" i="3"/>
  <c r="E732" i="3"/>
  <c r="G732" i="3"/>
  <c r="H732" i="3"/>
  <c r="J732" i="3"/>
  <c r="K732" i="3"/>
  <c r="A733" i="3"/>
  <c r="B733" i="3"/>
  <c r="D733" i="3"/>
  <c r="E733" i="3"/>
  <c r="G733" i="3"/>
  <c r="H733" i="3"/>
  <c r="I733" i="3" s="1"/>
  <c r="J733" i="3"/>
  <c r="K733" i="3"/>
  <c r="A734" i="3"/>
  <c r="B734" i="3"/>
  <c r="D734" i="3"/>
  <c r="E734" i="3"/>
  <c r="F734" i="3" s="1"/>
  <c r="G734" i="3"/>
  <c r="H734" i="3"/>
  <c r="J734" i="3"/>
  <c r="K734" i="3"/>
  <c r="A735" i="3"/>
  <c r="B735" i="3"/>
  <c r="D735" i="3"/>
  <c r="E735" i="3"/>
  <c r="G735" i="3"/>
  <c r="H735" i="3"/>
  <c r="J735" i="3"/>
  <c r="K735" i="3"/>
  <c r="A736" i="3"/>
  <c r="B736" i="3"/>
  <c r="D736" i="3"/>
  <c r="E736" i="3"/>
  <c r="F736" i="3" s="1"/>
  <c r="G736" i="3"/>
  <c r="H736" i="3"/>
  <c r="J736" i="3"/>
  <c r="L736" i="3" s="1"/>
  <c r="K736" i="3"/>
  <c r="A737" i="3"/>
  <c r="B737" i="3"/>
  <c r="D737" i="3"/>
  <c r="F737" i="3" s="1"/>
  <c r="E737" i="3"/>
  <c r="G737" i="3"/>
  <c r="H737" i="3"/>
  <c r="J737" i="3"/>
  <c r="L737" i="3" s="1"/>
  <c r="K737" i="3"/>
  <c r="A738" i="3"/>
  <c r="B738" i="3"/>
  <c r="D738" i="3"/>
  <c r="F738" i="3" s="1"/>
  <c r="E738" i="3"/>
  <c r="G738" i="3"/>
  <c r="H738" i="3"/>
  <c r="J738" i="3"/>
  <c r="K738" i="3"/>
  <c r="L738" i="3"/>
  <c r="A739" i="3"/>
  <c r="B739" i="3"/>
  <c r="D739" i="3"/>
  <c r="E739" i="3"/>
  <c r="F739" i="3" s="1"/>
  <c r="G739" i="3"/>
  <c r="H739" i="3"/>
  <c r="J739" i="3"/>
  <c r="K739" i="3"/>
  <c r="A740" i="3"/>
  <c r="B740" i="3"/>
  <c r="D740" i="3"/>
  <c r="E740" i="3"/>
  <c r="G740" i="3"/>
  <c r="H740" i="3"/>
  <c r="J740" i="3"/>
  <c r="K740" i="3"/>
  <c r="A741" i="3"/>
  <c r="B741" i="3"/>
  <c r="D741" i="3"/>
  <c r="E741" i="3"/>
  <c r="G741" i="3"/>
  <c r="H741" i="3"/>
  <c r="J741" i="3"/>
  <c r="K741" i="3"/>
  <c r="A742" i="3"/>
  <c r="B742" i="3"/>
  <c r="D742" i="3"/>
  <c r="E742" i="3"/>
  <c r="G742" i="3"/>
  <c r="H742" i="3"/>
  <c r="J742" i="3"/>
  <c r="K742" i="3"/>
  <c r="A743" i="3"/>
  <c r="B743" i="3"/>
  <c r="D743" i="3"/>
  <c r="E743" i="3"/>
  <c r="F743" i="3" s="1"/>
  <c r="G743" i="3"/>
  <c r="H743" i="3"/>
  <c r="J743" i="3"/>
  <c r="K743" i="3"/>
  <c r="A744" i="3"/>
  <c r="B744" i="3"/>
  <c r="D744" i="3"/>
  <c r="E744" i="3"/>
  <c r="G744" i="3"/>
  <c r="H744" i="3"/>
  <c r="J744" i="3"/>
  <c r="K744" i="3"/>
  <c r="A745" i="3"/>
  <c r="B745" i="3"/>
  <c r="D745" i="3"/>
  <c r="F745" i="3" s="1"/>
  <c r="E745" i="3"/>
  <c r="G745" i="3"/>
  <c r="H745" i="3"/>
  <c r="J745" i="3"/>
  <c r="L745" i="3" s="1"/>
  <c r="K745" i="3"/>
  <c r="A746" i="3"/>
  <c r="B746" i="3"/>
  <c r="D746" i="3"/>
  <c r="F746" i="3" s="1"/>
  <c r="E746" i="3"/>
  <c r="G746" i="3"/>
  <c r="H746" i="3"/>
  <c r="J746" i="3"/>
  <c r="L746" i="3" s="1"/>
  <c r="K746" i="3"/>
  <c r="A747" i="3"/>
  <c r="B747" i="3"/>
  <c r="D747" i="3"/>
  <c r="E747" i="3"/>
  <c r="F747" i="3" s="1"/>
  <c r="G747" i="3"/>
  <c r="H747" i="3"/>
  <c r="J747" i="3"/>
  <c r="K747" i="3"/>
  <c r="A748" i="3"/>
  <c r="B748" i="3"/>
  <c r="D748" i="3"/>
  <c r="E748" i="3"/>
  <c r="G748" i="3"/>
  <c r="H748" i="3"/>
  <c r="J748" i="3"/>
  <c r="K748" i="3"/>
  <c r="A749" i="3"/>
  <c r="B749" i="3"/>
  <c r="D749" i="3"/>
  <c r="E749" i="3"/>
  <c r="G749" i="3"/>
  <c r="H749" i="3"/>
  <c r="J749" i="3"/>
  <c r="K749" i="3"/>
  <c r="A750" i="3"/>
  <c r="B750" i="3"/>
  <c r="D750" i="3"/>
  <c r="E750" i="3"/>
  <c r="G750" i="3"/>
  <c r="H750" i="3"/>
  <c r="J750" i="3"/>
  <c r="K750" i="3"/>
  <c r="L750" i="3" s="1"/>
  <c r="A751" i="3"/>
  <c r="B751" i="3"/>
  <c r="D751" i="3"/>
  <c r="E751" i="3"/>
  <c r="G751" i="3"/>
  <c r="H751" i="3"/>
  <c r="J751" i="3"/>
  <c r="K751" i="3"/>
  <c r="A752" i="3"/>
  <c r="B752" i="3"/>
  <c r="D752" i="3"/>
  <c r="F752" i="3" s="1"/>
  <c r="E752" i="3"/>
  <c r="G752" i="3"/>
  <c r="H752" i="3"/>
  <c r="J752" i="3"/>
  <c r="L752" i="3" s="1"/>
  <c r="K752" i="3"/>
  <c r="A753" i="3"/>
  <c r="B753" i="3"/>
  <c r="D753" i="3"/>
  <c r="E753" i="3"/>
  <c r="G753" i="3"/>
  <c r="H753" i="3"/>
  <c r="J753" i="3"/>
  <c r="K753" i="3"/>
  <c r="A754" i="3"/>
  <c r="B754" i="3"/>
  <c r="D754" i="3"/>
  <c r="E754" i="3"/>
  <c r="G754" i="3"/>
  <c r="H754" i="3"/>
  <c r="J754" i="3"/>
  <c r="K754" i="3"/>
  <c r="A755" i="3"/>
  <c r="B755" i="3"/>
  <c r="D755" i="3"/>
  <c r="E755" i="3"/>
  <c r="F755" i="3" s="1"/>
  <c r="G755" i="3"/>
  <c r="H755" i="3"/>
  <c r="J755" i="3"/>
  <c r="K755" i="3"/>
  <c r="A756" i="3"/>
  <c r="B756" i="3"/>
  <c r="D756" i="3"/>
  <c r="E756" i="3"/>
  <c r="G756" i="3"/>
  <c r="H756" i="3"/>
  <c r="J756" i="3"/>
  <c r="K756" i="3"/>
  <c r="A757" i="3"/>
  <c r="B757" i="3"/>
  <c r="D757" i="3"/>
  <c r="E757" i="3"/>
  <c r="G757" i="3"/>
  <c r="H757" i="3"/>
  <c r="J757" i="3"/>
  <c r="K757" i="3"/>
  <c r="A758" i="3"/>
  <c r="B758" i="3"/>
  <c r="D758" i="3"/>
  <c r="E758" i="3"/>
  <c r="G758" i="3"/>
  <c r="H758" i="3"/>
  <c r="J758" i="3"/>
  <c r="K758" i="3"/>
  <c r="A759" i="3"/>
  <c r="B759" i="3"/>
  <c r="D759" i="3"/>
  <c r="E759" i="3"/>
  <c r="G759" i="3"/>
  <c r="H759" i="3"/>
  <c r="J759" i="3"/>
  <c r="K759" i="3"/>
  <c r="A760" i="3"/>
  <c r="B760" i="3"/>
  <c r="D760" i="3"/>
  <c r="F760" i="3" s="1"/>
  <c r="E760" i="3"/>
  <c r="G760" i="3"/>
  <c r="H760" i="3"/>
  <c r="J760" i="3"/>
  <c r="L760" i="3" s="1"/>
  <c r="K760" i="3"/>
  <c r="A761" i="3"/>
  <c r="B761" i="3"/>
  <c r="D761" i="3"/>
  <c r="E761" i="3"/>
  <c r="G761" i="3"/>
  <c r="H761" i="3"/>
  <c r="J761" i="3"/>
  <c r="K761" i="3"/>
  <c r="A762" i="3"/>
  <c r="B762" i="3"/>
  <c r="D762" i="3"/>
  <c r="E762" i="3"/>
  <c r="G762" i="3"/>
  <c r="H762" i="3"/>
  <c r="J762" i="3"/>
  <c r="K762" i="3"/>
  <c r="A763" i="3"/>
  <c r="B763" i="3"/>
  <c r="D763" i="3"/>
  <c r="E763" i="3"/>
  <c r="F763" i="3" s="1"/>
  <c r="G763" i="3"/>
  <c r="H763" i="3"/>
  <c r="J763" i="3"/>
  <c r="K763" i="3"/>
  <c r="A764" i="3"/>
  <c r="B764" i="3"/>
  <c r="D764" i="3"/>
  <c r="E764" i="3"/>
  <c r="G764" i="3"/>
  <c r="H764" i="3"/>
  <c r="J764" i="3"/>
  <c r="K764" i="3"/>
  <c r="A765" i="3"/>
  <c r="B765" i="3"/>
  <c r="D765" i="3"/>
  <c r="E765" i="3"/>
  <c r="G765" i="3"/>
  <c r="H765" i="3"/>
  <c r="J765" i="3"/>
  <c r="K765" i="3"/>
  <c r="A766" i="3"/>
  <c r="B766" i="3"/>
  <c r="D766" i="3"/>
  <c r="E766" i="3"/>
  <c r="G766" i="3"/>
  <c r="H766" i="3"/>
  <c r="J766" i="3"/>
  <c r="K766" i="3"/>
  <c r="A767" i="3"/>
  <c r="B767" i="3"/>
  <c r="D767" i="3"/>
  <c r="E767" i="3"/>
  <c r="F767" i="3" s="1"/>
  <c r="G767" i="3"/>
  <c r="H767" i="3"/>
  <c r="J767" i="3"/>
  <c r="K767" i="3"/>
  <c r="A768" i="3"/>
  <c r="B768" i="3"/>
  <c r="D768" i="3"/>
  <c r="E768" i="3"/>
  <c r="G768" i="3"/>
  <c r="H768" i="3"/>
  <c r="J768" i="3"/>
  <c r="K768" i="3"/>
  <c r="L768" i="3" s="1"/>
  <c r="A769" i="3"/>
  <c r="B769" i="3"/>
  <c r="D769" i="3"/>
  <c r="F769" i="3" s="1"/>
  <c r="E769" i="3"/>
  <c r="G769" i="3"/>
  <c r="H769" i="3"/>
  <c r="J769" i="3"/>
  <c r="L769" i="3" s="1"/>
  <c r="K769" i="3"/>
  <c r="A770" i="3"/>
  <c r="B770" i="3"/>
  <c r="D770" i="3"/>
  <c r="F770" i="3" s="1"/>
  <c r="E770" i="3"/>
  <c r="G770" i="3"/>
  <c r="H770" i="3"/>
  <c r="J770" i="3"/>
  <c r="K770" i="3"/>
  <c r="L770" i="3"/>
  <c r="A771" i="3"/>
  <c r="B771" i="3"/>
  <c r="D771" i="3"/>
  <c r="E771" i="3"/>
  <c r="F771" i="3" s="1"/>
  <c r="G771" i="3"/>
  <c r="H771" i="3"/>
  <c r="J771" i="3"/>
  <c r="K771" i="3"/>
  <c r="A772" i="3"/>
  <c r="B772" i="3"/>
  <c r="D772" i="3"/>
  <c r="E772" i="3"/>
  <c r="G772" i="3"/>
  <c r="H772" i="3"/>
  <c r="J772" i="3"/>
  <c r="K772" i="3"/>
  <c r="A773" i="3"/>
  <c r="B773" i="3"/>
  <c r="D773" i="3"/>
  <c r="E773" i="3"/>
  <c r="G773" i="3"/>
  <c r="H773" i="3"/>
  <c r="J773" i="3"/>
  <c r="K773" i="3"/>
  <c r="A774" i="3"/>
  <c r="B774" i="3"/>
  <c r="D774" i="3"/>
  <c r="E774" i="3"/>
  <c r="G774" i="3"/>
  <c r="H774" i="3"/>
  <c r="J774" i="3"/>
  <c r="K774" i="3"/>
  <c r="A775" i="3"/>
  <c r="B775" i="3"/>
  <c r="D775" i="3"/>
  <c r="E775" i="3"/>
  <c r="F775" i="3" s="1"/>
  <c r="G775" i="3"/>
  <c r="H775" i="3"/>
  <c r="J775" i="3"/>
  <c r="K775" i="3"/>
  <c r="A776" i="3"/>
  <c r="B776" i="3"/>
  <c r="D776" i="3"/>
  <c r="E776" i="3"/>
  <c r="G776" i="3"/>
  <c r="H776" i="3"/>
  <c r="J776" i="3"/>
  <c r="K776" i="3"/>
  <c r="A777" i="3"/>
  <c r="B777" i="3"/>
  <c r="D777" i="3"/>
  <c r="F777" i="3" s="1"/>
  <c r="E777" i="3"/>
  <c r="G777" i="3"/>
  <c r="H777" i="3"/>
  <c r="J777" i="3"/>
  <c r="L777" i="3" s="1"/>
  <c r="K777" i="3"/>
  <c r="A778" i="3"/>
  <c r="B778" i="3"/>
  <c r="D778" i="3"/>
  <c r="F778" i="3" s="1"/>
  <c r="E778" i="3"/>
  <c r="G778" i="3"/>
  <c r="H778" i="3"/>
  <c r="J778" i="3"/>
  <c r="L778" i="3" s="1"/>
  <c r="K778" i="3"/>
  <c r="A779" i="3"/>
  <c r="B779" i="3"/>
  <c r="D779" i="3"/>
  <c r="E779" i="3"/>
  <c r="F779" i="3" s="1"/>
  <c r="G779" i="3"/>
  <c r="H779" i="3"/>
  <c r="J779" i="3"/>
  <c r="K779" i="3"/>
  <c r="A780" i="3"/>
  <c r="B780" i="3"/>
  <c r="D780" i="3"/>
  <c r="E780" i="3"/>
  <c r="G780" i="3"/>
  <c r="H780" i="3"/>
  <c r="J780" i="3"/>
  <c r="K780" i="3"/>
  <c r="A781" i="3"/>
  <c r="B781" i="3"/>
  <c r="D781" i="3"/>
  <c r="E781" i="3"/>
  <c r="G781" i="3"/>
  <c r="H781" i="3"/>
  <c r="J781" i="3"/>
  <c r="K781" i="3"/>
  <c r="A782" i="3"/>
  <c r="B782" i="3"/>
  <c r="D782" i="3"/>
  <c r="E782" i="3"/>
  <c r="G782" i="3"/>
  <c r="H782" i="3"/>
  <c r="J782" i="3"/>
  <c r="K782" i="3"/>
  <c r="L782" i="3" s="1"/>
  <c r="A783" i="3"/>
  <c r="B783" i="3"/>
  <c r="D783" i="3"/>
  <c r="E783" i="3"/>
  <c r="G783" i="3"/>
  <c r="H783" i="3"/>
  <c r="J783" i="3"/>
  <c r="K783" i="3"/>
  <c r="A784" i="3"/>
  <c r="B784" i="3"/>
  <c r="D784" i="3"/>
  <c r="F784" i="3" s="1"/>
  <c r="E784" i="3"/>
  <c r="G784" i="3"/>
  <c r="H784" i="3"/>
  <c r="J784" i="3"/>
  <c r="L784" i="3" s="1"/>
  <c r="K784" i="3"/>
  <c r="A785" i="3"/>
  <c r="B785" i="3"/>
  <c r="D785" i="3"/>
  <c r="E785" i="3"/>
  <c r="G785" i="3"/>
  <c r="H785" i="3"/>
  <c r="J785" i="3"/>
  <c r="K785" i="3"/>
  <c r="A786" i="3"/>
  <c r="B786" i="3"/>
  <c r="D786" i="3"/>
  <c r="E786" i="3"/>
  <c r="G786" i="3"/>
  <c r="H786" i="3"/>
  <c r="J786" i="3"/>
  <c r="K786" i="3"/>
  <c r="A787" i="3"/>
  <c r="B787" i="3"/>
  <c r="D787" i="3"/>
  <c r="E787" i="3"/>
  <c r="F787" i="3" s="1"/>
  <c r="G787" i="3"/>
  <c r="H787" i="3"/>
  <c r="J787" i="3"/>
  <c r="K787" i="3"/>
  <c r="A788" i="3"/>
  <c r="B788" i="3"/>
  <c r="D788" i="3"/>
  <c r="E788" i="3"/>
  <c r="G788" i="3"/>
  <c r="H788" i="3"/>
  <c r="J788" i="3"/>
  <c r="K788" i="3"/>
  <c r="A789" i="3"/>
  <c r="B789" i="3"/>
  <c r="D789" i="3"/>
  <c r="E789" i="3"/>
  <c r="G789" i="3"/>
  <c r="H789" i="3"/>
  <c r="J789" i="3"/>
  <c r="K789" i="3"/>
  <c r="A790" i="3"/>
  <c r="B790" i="3"/>
  <c r="D790" i="3"/>
  <c r="E790" i="3"/>
  <c r="G790" i="3"/>
  <c r="H790" i="3"/>
  <c r="J790" i="3"/>
  <c r="K790" i="3"/>
  <c r="A791" i="3"/>
  <c r="B791" i="3"/>
  <c r="D791" i="3"/>
  <c r="E791" i="3"/>
  <c r="G791" i="3"/>
  <c r="H791" i="3"/>
  <c r="J791" i="3"/>
  <c r="K791" i="3"/>
  <c r="A792" i="3"/>
  <c r="B792" i="3"/>
  <c r="D792" i="3"/>
  <c r="F792" i="3" s="1"/>
  <c r="E792" i="3"/>
  <c r="G792" i="3"/>
  <c r="H792" i="3"/>
  <c r="J792" i="3"/>
  <c r="L792" i="3" s="1"/>
  <c r="K792" i="3"/>
  <c r="A793" i="3"/>
  <c r="B793" i="3"/>
  <c r="D793" i="3"/>
  <c r="E793" i="3"/>
  <c r="G793" i="3"/>
  <c r="H793" i="3"/>
  <c r="J793" i="3"/>
  <c r="K793" i="3"/>
  <c r="A794" i="3"/>
  <c r="B794" i="3"/>
  <c r="D794" i="3"/>
  <c r="E794" i="3"/>
  <c r="G794" i="3"/>
  <c r="H794" i="3"/>
  <c r="J794" i="3"/>
  <c r="K794" i="3"/>
  <c r="A795" i="3"/>
  <c r="B795" i="3"/>
  <c r="D795" i="3"/>
  <c r="E795" i="3"/>
  <c r="F795" i="3" s="1"/>
  <c r="G795" i="3"/>
  <c r="H795" i="3"/>
  <c r="J795" i="3"/>
  <c r="K795" i="3"/>
  <c r="A796" i="3"/>
  <c r="B796" i="3"/>
  <c r="D796" i="3"/>
  <c r="E796" i="3"/>
  <c r="G796" i="3"/>
  <c r="H796" i="3"/>
  <c r="J796" i="3"/>
  <c r="K796" i="3"/>
  <c r="A797" i="3"/>
  <c r="B797" i="3"/>
  <c r="D797" i="3"/>
  <c r="E797" i="3"/>
  <c r="G797" i="3"/>
  <c r="H797" i="3"/>
  <c r="J797" i="3"/>
  <c r="K797" i="3"/>
  <c r="A798" i="3"/>
  <c r="B798" i="3"/>
  <c r="D798" i="3"/>
  <c r="E798" i="3"/>
  <c r="G798" i="3"/>
  <c r="H798" i="3"/>
  <c r="J798" i="3"/>
  <c r="K798" i="3"/>
  <c r="A799" i="3"/>
  <c r="B799" i="3"/>
  <c r="D799" i="3"/>
  <c r="E799" i="3"/>
  <c r="F799" i="3" s="1"/>
  <c r="G799" i="3"/>
  <c r="H799" i="3"/>
  <c r="J799" i="3"/>
  <c r="K799" i="3"/>
  <c r="A800" i="3"/>
  <c r="B800" i="3"/>
  <c r="D800" i="3"/>
  <c r="E800" i="3"/>
  <c r="G800" i="3"/>
  <c r="H800" i="3"/>
  <c r="J800" i="3"/>
  <c r="K800" i="3"/>
  <c r="L800" i="3" s="1"/>
  <c r="A801" i="3"/>
  <c r="B801" i="3"/>
  <c r="D801" i="3"/>
  <c r="F801" i="3" s="1"/>
  <c r="E801" i="3"/>
  <c r="G801" i="3"/>
  <c r="H801" i="3"/>
  <c r="J801" i="3"/>
  <c r="L801" i="3" s="1"/>
  <c r="K801" i="3"/>
  <c r="A802" i="3"/>
  <c r="B802" i="3"/>
  <c r="D802" i="3"/>
  <c r="F802" i="3" s="1"/>
  <c r="E802" i="3"/>
  <c r="G802" i="3"/>
  <c r="H802" i="3"/>
  <c r="J802" i="3"/>
  <c r="K802" i="3"/>
  <c r="L802" i="3"/>
  <c r="A803" i="3"/>
  <c r="B803" i="3"/>
  <c r="D803" i="3"/>
  <c r="E803" i="3"/>
  <c r="F803" i="3" s="1"/>
  <c r="G803" i="3"/>
  <c r="H803" i="3"/>
  <c r="J803" i="3"/>
  <c r="K803" i="3"/>
  <c r="A804" i="3"/>
  <c r="B804" i="3"/>
  <c r="D804" i="3"/>
  <c r="E804" i="3"/>
  <c r="G804" i="3"/>
  <c r="H804" i="3"/>
  <c r="J804" i="3"/>
  <c r="K804" i="3"/>
  <c r="A805" i="3"/>
  <c r="B805" i="3"/>
  <c r="D805" i="3"/>
  <c r="E805" i="3"/>
  <c r="G805" i="3"/>
  <c r="H805" i="3"/>
  <c r="J805" i="3"/>
  <c r="K805" i="3"/>
  <c r="A806" i="3"/>
  <c r="B806" i="3"/>
  <c r="D806" i="3"/>
  <c r="E806" i="3"/>
  <c r="G806" i="3"/>
  <c r="H806" i="3"/>
  <c r="J806" i="3"/>
  <c r="K806" i="3"/>
  <c r="A807" i="3"/>
  <c r="B807" i="3"/>
  <c r="D807" i="3"/>
  <c r="E807" i="3"/>
  <c r="F807" i="3" s="1"/>
  <c r="G807" i="3"/>
  <c r="H807" i="3"/>
  <c r="J807" i="3"/>
  <c r="K807" i="3"/>
  <c r="A808" i="3"/>
  <c r="B808" i="3"/>
  <c r="D808" i="3"/>
  <c r="E808" i="3"/>
  <c r="G808" i="3"/>
  <c r="H808" i="3"/>
  <c r="J808" i="3"/>
  <c r="K808" i="3"/>
  <c r="A809" i="3"/>
  <c r="B809" i="3"/>
  <c r="D809" i="3"/>
  <c r="F809" i="3" s="1"/>
  <c r="E809" i="3"/>
  <c r="G809" i="3"/>
  <c r="H809" i="3"/>
  <c r="J809" i="3"/>
  <c r="L809" i="3" s="1"/>
  <c r="K809" i="3"/>
  <c r="A810" i="3"/>
  <c r="B810" i="3"/>
  <c r="D810" i="3"/>
  <c r="F810" i="3" s="1"/>
  <c r="E810" i="3"/>
  <c r="G810" i="3"/>
  <c r="H810" i="3"/>
  <c r="J810" i="3"/>
  <c r="L810" i="3" s="1"/>
  <c r="K810" i="3"/>
  <c r="A811" i="3"/>
  <c r="B811" i="3"/>
  <c r="D811" i="3"/>
  <c r="E811" i="3"/>
  <c r="F811" i="3" s="1"/>
  <c r="G811" i="3"/>
  <c r="H811" i="3"/>
  <c r="J811" i="3"/>
  <c r="K811" i="3"/>
  <c r="A812" i="3"/>
  <c r="B812" i="3"/>
  <c r="D812" i="3"/>
  <c r="E812" i="3"/>
  <c r="G812" i="3"/>
  <c r="H812" i="3"/>
  <c r="J812" i="3"/>
  <c r="K812" i="3"/>
  <c r="A813" i="3"/>
  <c r="B813" i="3"/>
  <c r="D813" i="3"/>
  <c r="E813" i="3"/>
  <c r="G813" i="3"/>
  <c r="H813" i="3"/>
  <c r="J813" i="3"/>
  <c r="K813" i="3"/>
  <c r="A814" i="3"/>
  <c r="B814" i="3"/>
  <c r="D814" i="3"/>
  <c r="E814" i="3"/>
  <c r="G814" i="3"/>
  <c r="H814" i="3"/>
  <c r="J814" i="3"/>
  <c r="K814" i="3"/>
  <c r="L814" i="3" s="1"/>
  <c r="A815" i="3"/>
  <c r="B815" i="3"/>
  <c r="D815" i="3"/>
  <c r="E815" i="3"/>
  <c r="G815" i="3"/>
  <c r="H815" i="3"/>
  <c r="J815" i="3"/>
  <c r="K815" i="3"/>
  <c r="A816" i="3"/>
  <c r="B816" i="3"/>
  <c r="D816" i="3"/>
  <c r="F816" i="3" s="1"/>
  <c r="E816" i="3"/>
  <c r="G816" i="3"/>
  <c r="H816" i="3"/>
  <c r="J816" i="3"/>
  <c r="L816" i="3" s="1"/>
  <c r="K816" i="3"/>
  <c r="A817" i="3"/>
  <c r="B817" i="3"/>
  <c r="D817" i="3"/>
  <c r="E817" i="3"/>
  <c r="G817" i="3"/>
  <c r="H817" i="3"/>
  <c r="J817" i="3"/>
  <c r="K817" i="3"/>
  <c r="A818" i="3"/>
  <c r="B818" i="3"/>
  <c r="D818" i="3"/>
  <c r="E818" i="3"/>
  <c r="G818" i="3"/>
  <c r="H818" i="3"/>
  <c r="J818" i="3"/>
  <c r="K818" i="3"/>
  <c r="A819" i="3"/>
  <c r="B819" i="3"/>
  <c r="D819" i="3"/>
  <c r="E819" i="3"/>
  <c r="F819" i="3" s="1"/>
  <c r="G819" i="3"/>
  <c r="H819" i="3"/>
  <c r="J819" i="3"/>
  <c r="K819" i="3"/>
  <c r="A820" i="3"/>
  <c r="B820" i="3"/>
  <c r="D820" i="3"/>
  <c r="E820" i="3"/>
  <c r="G820" i="3"/>
  <c r="H820" i="3"/>
  <c r="J820" i="3"/>
  <c r="K820" i="3"/>
  <c r="A821" i="3"/>
  <c r="B821" i="3"/>
  <c r="D821" i="3"/>
  <c r="E821" i="3"/>
  <c r="G821" i="3"/>
  <c r="H821" i="3"/>
  <c r="J821" i="3"/>
  <c r="K821" i="3"/>
  <c r="A822" i="3"/>
  <c r="B822" i="3"/>
  <c r="D822" i="3"/>
  <c r="E822" i="3"/>
  <c r="G822" i="3"/>
  <c r="H822" i="3"/>
  <c r="J822" i="3"/>
  <c r="K822" i="3"/>
  <c r="A823" i="3"/>
  <c r="B823" i="3"/>
  <c r="D823" i="3"/>
  <c r="E823" i="3"/>
  <c r="G823" i="3"/>
  <c r="H823" i="3"/>
  <c r="J823" i="3"/>
  <c r="K823" i="3"/>
  <c r="A824" i="3"/>
  <c r="B824" i="3"/>
  <c r="D824" i="3"/>
  <c r="F824" i="3" s="1"/>
  <c r="E824" i="3"/>
  <c r="G824" i="3"/>
  <c r="H824" i="3"/>
  <c r="J824" i="3"/>
  <c r="L824" i="3" s="1"/>
  <c r="K824" i="3"/>
  <c r="A825" i="3"/>
  <c r="B825" i="3"/>
  <c r="D825" i="3"/>
  <c r="E825" i="3"/>
  <c r="G825" i="3"/>
  <c r="H825" i="3"/>
  <c r="J825" i="3"/>
  <c r="K825" i="3"/>
  <c r="A826" i="3"/>
  <c r="B826" i="3"/>
  <c r="D826" i="3"/>
  <c r="E826" i="3"/>
  <c r="G826" i="3"/>
  <c r="H826" i="3"/>
  <c r="J826" i="3"/>
  <c r="K826" i="3"/>
  <c r="A827" i="3"/>
  <c r="B827" i="3"/>
  <c r="D827" i="3"/>
  <c r="E827" i="3"/>
  <c r="F827" i="3" s="1"/>
  <c r="G827" i="3"/>
  <c r="H827" i="3"/>
  <c r="J827" i="3"/>
  <c r="K827" i="3"/>
  <c r="A828" i="3"/>
  <c r="B828" i="3"/>
  <c r="D828" i="3"/>
  <c r="E828" i="3"/>
  <c r="G828" i="3"/>
  <c r="H828" i="3"/>
  <c r="J828" i="3"/>
  <c r="K828" i="3"/>
  <c r="A829" i="3"/>
  <c r="B829" i="3"/>
  <c r="D829" i="3"/>
  <c r="E829" i="3"/>
  <c r="G829" i="3"/>
  <c r="H829" i="3"/>
  <c r="J829" i="3"/>
  <c r="K829" i="3"/>
  <c r="A830" i="3"/>
  <c r="B830" i="3"/>
  <c r="D830" i="3"/>
  <c r="E830" i="3"/>
  <c r="G830" i="3"/>
  <c r="H830" i="3"/>
  <c r="J830" i="3"/>
  <c r="K830" i="3"/>
  <c r="A831" i="3"/>
  <c r="B831" i="3"/>
  <c r="D831" i="3"/>
  <c r="E831" i="3"/>
  <c r="F831" i="3" s="1"/>
  <c r="G831" i="3"/>
  <c r="H831" i="3"/>
  <c r="J831" i="3"/>
  <c r="K831" i="3"/>
  <c r="A832" i="3"/>
  <c r="B832" i="3"/>
  <c r="D832" i="3"/>
  <c r="E832" i="3"/>
  <c r="G832" i="3"/>
  <c r="H832" i="3"/>
  <c r="J832" i="3"/>
  <c r="K832" i="3"/>
  <c r="L832" i="3" s="1"/>
  <c r="A833" i="3"/>
  <c r="B833" i="3"/>
  <c r="D833" i="3"/>
  <c r="F833" i="3" s="1"/>
  <c r="E833" i="3"/>
  <c r="G833" i="3"/>
  <c r="H833" i="3"/>
  <c r="J833" i="3"/>
  <c r="L833" i="3" s="1"/>
  <c r="K833" i="3"/>
  <c r="A834" i="3"/>
  <c r="B834" i="3"/>
  <c r="D834" i="3"/>
  <c r="F834" i="3" s="1"/>
  <c r="E834" i="3"/>
  <c r="G834" i="3"/>
  <c r="H834" i="3"/>
  <c r="J834" i="3"/>
  <c r="K834" i="3"/>
  <c r="L834" i="3"/>
  <c r="A835" i="3"/>
  <c r="B835" i="3"/>
  <c r="D835" i="3"/>
  <c r="E835" i="3"/>
  <c r="F835" i="3" s="1"/>
  <c r="G835" i="3"/>
  <c r="H835" i="3"/>
  <c r="J835" i="3"/>
  <c r="K835" i="3"/>
  <c r="A836" i="3"/>
  <c r="B836" i="3"/>
  <c r="D836" i="3"/>
  <c r="E836" i="3"/>
  <c r="G836" i="3"/>
  <c r="H836" i="3"/>
  <c r="J836" i="3"/>
  <c r="K836" i="3"/>
  <c r="A837" i="3"/>
  <c r="B837" i="3"/>
  <c r="D837" i="3"/>
  <c r="E837" i="3"/>
  <c r="G837" i="3"/>
  <c r="H837" i="3"/>
  <c r="J837" i="3"/>
  <c r="K837" i="3"/>
  <c r="A838" i="3"/>
  <c r="B838" i="3"/>
  <c r="D838" i="3"/>
  <c r="E838" i="3"/>
  <c r="G838" i="3"/>
  <c r="H838" i="3"/>
  <c r="J838" i="3"/>
  <c r="K838" i="3"/>
  <c r="A839" i="3"/>
  <c r="B839" i="3"/>
  <c r="D839" i="3"/>
  <c r="E839" i="3"/>
  <c r="F839" i="3" s="1"/>
  <c r="G839" i="3"/>
  <c r="H839" i="3"/>
  <c r="J839" i="3"/>
  <c r="K839" i="3"/>
  <c r="A840" i="3"/>
  <c r="B840" i="3"/>
  <c r="D840" i="3"/>
  <c r="E840" i="3"/>
  <c r="G840" i="3"/>
  <c r="H840" i="3"/>
  <c r="J840" i="3"/>
  <c r="K840" i="3"/>
  <c r="A841" i="3"/>
  <c r="B841" i="3"/>
  <c r="D841" i="3"/>
  <c r="F841" i="3" s="1"/>
  <c r="E841" i="3"/>
  <c r="G841" i="3"/>
  <c r="H841" i="3"/>
  <c r="J841" i="3"/>
  <c r="L841" i="3" s="1"/>
  <c r="K841" i="3"/>
  <c r="A842" i="3"/>
  <c r="B842" i="3"/>
  <c r="D842" i="3"/>
  <c r="F842" i="3" s="1"/>
  <c r="E842" i="3"/>
  <c r="G842" i="3"/>
  <c r="H842" i="3"/>
  <c r="J842" i="3"/>
  <c r="L842" i="3" s="1"/>
  <c r="K842" i="3"/>
  <c r="A843" i="3"/>
  <c r="B843" i="3"/>
  <c r="D843" i="3"/>
  <c r="E843" i="3"/>
  <c r="F843" i="3" s="1"/>
  <c r="G843" i="3"/>
  <c r="H843" i="3"/>
  <c r="J843" i="3"/>
  <c r="K843" i="3"/>
  <c r="A844" i="3"/>
  <c r="B844" i="3"/>
  <c r="D844" i="3"/>
  <c r="E844" i="3"/>
  <c r="G844" i="3"/>
  <c r="H844" i="3"/>
  <c r="J844" i="3"/>
  <c r="K844" i="3"/>
  <c r="A845" i="3"/>
  <c r="B845" i="3"/>
  <c r="D845" i="3"/>
  <c r="E845" i="3"/>
  <c r="G845" i="3"/>
  <c r="H845" i="3"/>
  <c r="J845" i="3"/>
  <c r="K845" i="3"/>
  <c r="A846" i="3"/>
  <c r="B846" i="3"/>
  <c r="D846" i="3"/>
  <c r="E846" i="3"/>
  <c r="G846" i="3"/>
  <c r="H846" i="3"/>
  <c r="J846" i="3"/>
  <c r="K846" i="3"/>
  <c r="L846" i="3" s="1"/>
  <c r="A847" i="3"/>
  <c r="B847" i="3"/>
  <c r="D847" i="3"/>
  <c r="E847" i="3"/>
  <c r="G847" i="3"/>
  <c r="H847" i="3"/>
  <c r="J847" i="3"/>
  <c r="K847" i="3"/>
  <c r="A848" i="3"/>
  <c r="B848" i="3"/>
  <c r="D848" i="3"/>
  <c r="F848" i="3" s="1"/>
  <c r="E848" i="3"/>
  <c r="G848" i="3"/>
  <c r="H848" i="3"/>
  <c r="J848" i="3"/>
  <c r="L848" i="3" s="1"/>
  <c r="K848" i="3"/>
  <c r="A849" i="3"/>
  <c r="B849" i="3"/>
  <c r="D849" i="3"/>
  <c r="E849" i="3"/>
  <c r="G849" i="3"/>
  <c r="H849" i="3"/>
  <c r="J849" i="3"/>
  <c r="K849" i="3"/>
  <c r="A850" i="3"/>
  <c r="B850" i="3"/>
  <c r="D850" i="3"/>
  <c r="E850" i="3"/>
  <c r="G850" i="3"/>
  <c r="H850" i="3"/>
  <c r="J850" i="3"/>
  <c r="K850" i="3"/>
  <c r="A851" i="3"/>
  <c r="B851" i="3"/>
  <c r="D851" i="3"/>
  <c r="E851" i="3"/>
  <c r="F851" i="3" s="1"/>
  <c r="G851" i="3"/>
  <c r="H851" i="3"/>
  <c r="J851" i="3"/>
  <c r="K851" i="3"/>
  <c r="A852" i="3"/>
  <c r="B852" i="3"/>
  <c r="D852" i="3"/>
  <c r="E852" i="3"/>
  <c r="G852" i="3"/>
  <c r="H852" i="3"/>
  <c r="J852" i="3"/>
  <c r="K852" i="3"/>
  <c r="A853" i="3"/>
  <c r="B853" i="3"/>
  <c r="D853" i="3"/>
  <c r="E853" i="3"/>
  <c r="G853" i="3"/>
  <c r="H853" i="3"/>
  <c r="J853" i="3"/>
  <c r="K853" i="3"/>
  <c r="A854" i="3"/>
  <c r="B854" i="3"/>
  <c r="D854" i="3"/>
  <c r="E854" i="3"/>
  <c r="G854" i="3"/>
  <c r="H854" i="3"/>
  <c r="J854" i="3"/>
  <c r="K854" i="3"/>
  <c r="A855" i="3"/>
  <c r="B855" i="3"/>
  <c r="D855" i="3"/>
  <c r="E855" i="3"/>
  <c r="G855" i="3"/>
  <c r="H855" i="3"/>
  <c r="J855" i="3"/>
  <c r="K855" i="3"/>
  <c r="A856" i="3"/>
  <c r="B856" i="3"/>
  <c r="D856" i="3"/>
  <c r="F856" i="3" s="1"/>
  <c r="E856" i="3"/>
  <c r="G856" i="3"/>
  <c r="H856" i="3"/>
  <c r="J856" i="3"/>
  <c r="K856" i="3"/>
  <c r="L856" i="3"/>
  <c r="A857" i="3"/>
  <c r="B857" i="3"/>
  <c r="D857" i="3"/>
  <c r="E857" i="3"/>
  <c r="G857" i="3"/>
  <c r="H857" i="3"/>
  <c r="J857" i="3"/>
  <c r="K857" i="3"/>
  <c r="A858" i="3"/>
  <c r="B858" i="3"/>
  <c r="D858" i="3"/>
  <c r="E858" i="3"/>
  <c r="G858" i="3"/>
  <c r="H858" i="3"/>
  <c r="J858" i="3"/>
  <c r="K858" i="3"/>
  <c r="A859" i="3"/>
  <c r="B859" i="3"/>
  <c r="D859" i="3"/>
  <c r="E859" i="3"/>
  <c r="F859" i="3" s="1"/>
  <c r="G859" i="3"/>
  <c r="H859" i="3"/>
  <c r="J859" i="3"/>
  <c r="K859" i="3"/>
  <c r="A860" i="3"/>
  <c r="B860" i="3"/>
  <c r="D860" i="3"/>
  <c r="E860" i="3"/>
  <c r="G860" i="3"/>
  <c r="H860" i="3"/>
  <c r="J860" i="3"/>
  <c r="K860" i="3"/>
  <c r="A861" i="3"/>
  <c r="B861" i="3"/>
  <c r="D861" i="3"/>
  <c r="E861" i="3"/>
  <c r="G861" i="3"/>
  <c r="H861" i="3"/>
  <c r="J861" i="3"/>
  <c r="K861" i="3"/>
  <c r="A862" i="3"/>
  <c r="B862" i="3"/>
  <c r="D862" i="3"/>
  <c r="E862" i="3"/>
  <c r="G862" i="3"/>
  <c r="H862" i="3"/>
  <c r="J862" i="3"/>
  <c r="K862" i="3"/>
  <c r="A863" i="3"/>
  <c r="B863" i="3"/>
  <c r="D863" i="3"/>
  <c r="E863" i="3"/>
  <c r="F863" i="3" s="1"/>
  <c r="G863" i="3"/>
  <c r="H863" i="3"/>
  <c r="J863" i="3"/>
  <c r="K863" i="3"/>
  <c r="A864" i="3"/>
  <c r="B864" i="3"/>
  <c r="D864" i="3"/>
  <c r="E864" i="3"/>
  <c r="G864" i="3"/>
  <c r="H864" i="3"/>
  <c r="J864" i="3"/>
  <c r="K864" i="3"/>
  <c r="L864" i="3" s="1"/>
  <c r="A865" i="3"/>
  <c r="B865" i="3"/>
  <c r="D865" i="3"/>
  <c r="F865" i="3" s="1"/>
  <c r="E865" i="3"/>
  <c r="G865" i="3"/>
  <c r="H865" i="3"/>
  <c r="J865" i="3"/>
  <c r="L865" i="3" s="1"/>
  <c r="K865" i="3"/>
  <c r="A866" i="3"/>
  <c r="B866" i="3"/>
  <c r="D866" i="3"/>
  <c r="F866" i="3" s="1"/>
  <c r="E866" i="3"/>
  <c r="G866" i="3"/>
  <c r="H866" i="3"/>
  <c r="J866" i="3"/>
  <c r="K866" i="3"/>
  <c r="L866" i="3"/>
  <c r="A867" i="3"/>
  <c r="B867" i="3"/>
  <c r="D867" i="3"/>
  <c r="E867" i="3"/>
  <c r="F867" i="3" s="1"/>
  <c r="G867" i="3"/>
  <c r="H867" i="3"/>
  <c r="J867" i="3"/>
  <c r="K867" i="3"/>
  <c r="A868" i="3"/>
  <c r="B868" i="3"/>
  <c r="D868" i="3"/>
  <c r="E868" i="3"/>
  <c r="G868" i="3"/>
  <c r="H868" i="3"/>
  <c r="J868" i="3"/>
  <c r="K868" i="3"/>
  <c r="A869" i="3"/>
  <c r="B869" i="3"/>
  <c r="D869" i="3"/>
  <c r="E869" i="3"/>
  <c r="G869" i="3"/>
  <c r="H869" i="3"/>
  <c r="J869" i="3"/>
  <c r="K869" i="3"/>
  <c r="A870" i="3"/>
  <c r="B870" i="3"/>
  <c r="D870" i="3"/>
  <c r="E870" i="3"/>
  <c r="G870" i="3"/>
  <c r="H870" i="3"/>
  <c r="J870" i="3"/>
  <c r="K870" i="3"/>
  <c r="A871" i="3"/>
  <c r="B871" i="3"/>
  <c r="D871" i="3"/>
  <c r="E871" i="3"/>
  <c r="F871" i="3" s="1"/>
  <c r="G871" i="3"/>
  <c r="H871" i="3"/>
  <c r="J871" i="3"/>
  <c r="K871" i="3"/>
  <c r="A872" i="3"/>
  <c r="B872" i="3"/>
  <c r="D872" i="3"/>
  <c r="E872" i="3"/>
  <c r="G872" i="3"/>
  <c r="H872" i="3"/>
  <c r="J872" i="3"/>
  <c r="K872" i="3"/>
  <c r="A873" i="3"/>
  <c r="B873" i="3"/>
  <c r="D873" i="3"/>
  <c r="F873" i="3" s="1"/>
  <c r="E873" i="3"/>
  <c r="G873" i="3"/>
  <c r="H873" i="3"/>
  <c r="J873" i="3"/>
  <c r="L873" i="3" s="1"/>
  <c r="K873" i="3"/>
  <c r="A874" i="3"/>
  <c r="B874" i="3"/>
  <c r="D874" i="3"/>
  <c r="F874" i="3" s="1"/>
  <c r="E874" i="3"/>
  <c r="G874" i="3"/>
  <c r="H874" i="3"/>
  <c r="J874" i="3"/>
  <c r="L874" i="3" s="1"/>
  <c r="K874" i="3"/>
  <c r="A875" i="3"/>
  <c r="B875" i="3"/>
  <c r="D875" i="3"/>
  <c r="E875" i="3"/>
  <c r="F875" i="3" s="1"/>
  <c r="G875" i="3"/>
  <c r="H875" i="3"/>
  <c r="J875" i="3"/>
  <c r="K875" i="3"/>
  <c r="A876" i="3"/>
  <c r="B876" i="3"/>
  <c r="D876" i="3"/>
  <c r="E876" i="3"/>
  <c r="G876" i="3"/>
  <c r="H876" i="3"/>
  <c r="J876" i="3"/>
  <c r="K876" i="3"/>
  <c r="A877" i="3"/>
  <c r="B877" i="3"/>
  <c r="D877" i="3"/>
  <c r="E877" i="3"/>
  <c r="G877" i="3"/>
  <c r="H877" i="3"/>
  <c r="J877" i="3"/>
  <c r="K877" i="3"/>
  <c r="A878" i="3"/>
  <c r="B878" i="3"/>
  <c r="D878" i="3"/>
  <c r="E878" i="3"/>
  <c r="G878" i="3"/>
  <c r="H878" i="3"/>
  <c r="J878" i="3"/>
  <c r="K878" i="3"/>
  <c r="L878" i="3" s="1"/>
  <c r="A879" i="3"/>
  <c r="B879" i="3"/>
  <c r="D879" i="3"/>
  <c r="E879" i="3"/>
  <c r="G879" i="3"/>
  <c r="H879" i="3"/>
  <c r="J879" i="3"/>
  <c r="K879" i="3"/>
  <c r="A880" i="3"/>
  <c r="B880" i="3"/>
  <c r="D880" i="3"/>
  <c r="F880" i="3" s="1"/>
  <c r="E880" i="3"/>
  <c r="G880" i="3"/>
  <c r="H880" i="3"/>
  <c r="J880" i="3"/>
  <c r="L880" i="3" s="1"/>
  <c r="K880" i="3"/>
  <c r="A881" i="3"/>
  <c r="B881" i="3"/>
  <c r="D881" i="3"/>
  <c r="E881" i="3"/>
  <c r="G881" i="3"/>
  <c r="H881" i="3"/>
  <c r="J881" i="3"/>
  <c r="K881" i="3"/>
  <c r="A882" i="3"/>
  <c r="B882" i="3"/>
  <c r="D882" i="3"/>
  <c r="E882" i="3"/>
  <c r="G882" i="3"/>
  <c r="H882" i="3"/>
  <c r="J882" i="3"/>
  <c r="K882" i="3"/>
  <c r="A883" i="3"/>
  <c r="B883" i="3"/>
  <c r="D883" i="3"/>
  <c r="E883" i="3"/>
  <c r="F883" i="3" s="1"/>
  <c r="G883" i="3"/>
  <c r="H883" i="3"/>
  <c r="J883" i="3"/>
  <c r="K883" i="3"/>
  <c r="A884" i="3"/>
  <c r="B884" i="3"/>
  <c r="D884" i="3"/>
  <c r="E884" i="3"/>
  <c r="G884" i="3"/>
  <c r="H884" i="3"/>
  <c r="J884" i="3"/>
  <c r="K884" i="3"/>
  <c r="A885" i="3"/>
  <c r="B885" i="3"/>
  <c r="D885" i="3"/>
  <c r="E885" i="3"/>
  <c r="G885" i="3"/>
  <c r="H885" i="3"/>
  <c r="J885" i="3"/>
  <c r="L885" i="3" s="1"/>
  <c r="K885" i="3"/>
  <c r="A886" i="3"/>
  <c r="B886" i="3"/>
  <c r="D886" i="3"/>
  <c r="F886" i="3" s="1"/>
  <c r="E886" i="3"/>
  <c r="G886" i="3"/>
  <c r="H886" i="3"/>
  <c r="J886" i="3"/>
  <c r="K886" i="3"/>
  <c r="L886" i="3"/>
  <c r="A887" i="3"/>
  <c r="B887" i="3"/>
  <c r="D887" i="3"/>
  <c r="E887" i="3"/>
  <c r="F887" i="3" s="1"/>
  <c r="G887" i="3"/>
  <c r="H887" i="3"/>
  <c r="J887" i="3"/>
  <c r="K887" i="3"/>
  <c r="A888" i="3"/>
  <c r="B888" i="3"/>
  <c r="D888" i="3"/>
  <c r="E888" i="3"/>
  <c r="G888" i="3"/>
  <c r="H888" i="3"/>
  <c r="J888" i="3"/>
  <c r="L888" i="3" s="1"/>
  <c r="K888" i="3"/>
  <c r="A889" i="3"/>
  <c r="B889" i="3"/>
  <c r="D889" i="3"/>
  <c r="F889" i="3" s="1"/>
  <c r="E889" i="3"/>
  <c r="G889" i="3"/>
  <c r="H889" i="3"/>
  <c r="J889" i="3"/>
  <c r="L889" i="3" s="1"/>
  <c r="K889" i="3"/>
  <c r="A890" i="3"/>
  <c r="B890" i="3"/>
  <c r="D890" i="3"/>
  <c r="F890" i="3" s="1"/>
  <c r="E890" i="3"/>
  <c r="G890" i="3"/>
  <c r="H890" i="3"/>
  <c r="J890" i="3"/>
  <c r="L890" i="3" s="1"/>
  <c r="K890" i="3"/>
  <c r="A891" i="3"/>
  <c r="B891" i="3"/>
  <c r="D891" i="3"/>
  <c r="E891" i="3"/>
  <c r="G891" i="3"/>
  <c r="H891" i="3"/>
  <c r="J891" i="3"/>
  <c r="K891" i="3"/>
  <c r="A892" i="3"/>
  <c r="B892" i="3"/>
  <c r="D892" i="3"/>
  <c r="F892" i="3" s="1"/>
  <c r="E892" i="3"/>
  <c r="G892" i="3"/>
  <c r="H892" i="3"/>
  <c r="J892" i="3"/>
  <c r="K892" i="3"/>
  <c r="L892" i="3"/>
  <c r="A893" i="3"/>
  <c r="B893" i="3"/>
  <c r="D893" i="3"/>
  <c r="E893" i="3"/>
  <c r="G893" i="3"/>
  <c r="H893" i="3"/>
  <c r="J893" i="3"/>
  <c r="K893" i="3"/>
  <c r="A894" i="3"/>
  <c r="B894" i="3"/>
  <c r="C894" i="3" s="1"/>
  <c r="D894" i="3"/>
  <c r="E894" i="3"/>
  <c r="G894" i="3"/>
  <c r="H894" i="3"/>
  <c r="I894" i="3" s="1"/>
  <c r="J894" i="3"/>
  <c r="K894" i="3"/>
  <c r="A895" i="3"/>
  <c r="B895" i="3"/>
  <c r="D895" i="3"/>
  <c r="E895" i="3"/>
  <c r="G895" i="3"/>
  <c r="H895" i="3"/>
  <c r="J895" i="3"/>
  <c r="K895" i="3"/>
  <c r="A896" i="3"/>
  <c r="B896" i="3"/>
  <c r="D896" i="3"/>
  <c r="E896" i="3"/>
  <c r="G896" i="3"/>
  <c r="H896" i="3"/>
  <c r="J896" i="3"/>
  <c r="K896" i="3"/>
  <c r="A897" i="3"/>
  <c r="B897" i="3"/>
  <c r="D897" i="3"/>
  <c r="F897" i="3" s="1"/>
  <c r="E897" i="3"/>
  <c r="G897" i="3"/>
  <c r="H897" i="3"/>
  <c r="J897" i="3"/>
  <c r="L897" i="3" s="1"/>
  <c r="K897" i="3"/>
  <c r="A898" i="3"/>
  <c r="B898" i="3"/>
  <c r="D898" i="3"/>
  <c r="F898" i="3" s="1"/>
  <c r="E898" i="3"/>
  <c r="G898" i="3"/>
  <c r="H898" i="3"/>
  <c r="J898" i="3"/>
  <c r="L898" i="3" s="1"/>
  <c r="K898" i="3"/>
  <c r="A899" i="3"/>
  <c r="B899" i="3"/>
  <c r="D899" i="3"/>
  <c r="E899" i="3"/>
  <c r="G899" i="3"/>
  <c r="H899" i="3"/>
  <c r="J899" i="3"/>
  <c r="K899" i="3"/>
  <c r="A900" i="3"/>
  <c r="B900" i="3"/>
  <c r="D900" i="3"/>
  <c r="F900" i="3" s="1"/>
  <c r="E900" i="3"/>
  <c r="G900" i="3"/>
  <c r="H900" i="3"/>
  <c r="J900" i="3"/>
  <c r="L900" i="3" s="1"/>
  <c r="K900" i="3"/>
  <c r="A901" i="3"/>
  <c r="B901" i="3"/>
  <c r="D901" i="3"/>
  <c r="E901" i="3"/>
  <c r="G901" i="3"/>
  <c r="H901" i="3"/>
  <c r="J901" i="3"/>
  <c r="L901" i="3" s="1"/>
  <c r="K901" i="3"/>
  <c r="A902" i="3"/>
  <c r="B902" i="3"/>
  <c r="D902" i="3"/>
  <c r="F902" i="3" s="1"/>
  <c r="E902" i="3"/>
  <c r="G902" i="3"/>
  <c r="H902" i="3"/>
  <c r="J902" i="3"/>
  <c r="L902" i="3" s="1"/>
  <c r="K902" i="3"/>
  <c r="A903" i="3"/>
  <c r="B903" i="3"/>
  <c r="D903" i="3"/>
  <c r="E903" i="3"/>
  <c r="F903" i="3" s="1"/>
  <c r="G903" i="3"/>
  <c r="H903" i="3"/>
  <c r="J903" i="3"/>
  <c r="K903" i="3"/>
  <c r="A904" i="3"/>
  <c r="B904" i="3"/>
  <c r="D904" i="3"/>
  <c r="E904" i="3"/>
  <c r="G904" i="3"/>
  <c r="H904" i="3"/>
  <c r="J904" i="3"/>
  <c r="L904" i="3" s="1"/>
  <c r="K904" i="3"/>
  <c r="A905" i="3"/>
  <c r="B905" i="3"/>
  <c r="D905" i="3"/>
  <c r="F905" i="3" s="1"/>
  <c r="E905" i="3"/>
  <c r="G905" i="3"/>
  <c r="H905" i="3"/>
  <c r="J905" i="3"/>
  <c r="L905" i="3" s="1"/>
  <c r="K905" i="3"/>
  <c r="A906" i="3"/>
  <c r="B906" i="3"/>
  <c r="D906" i="3"/>
  <c r="F906" i="3" s="1"/>
  <c r="E906" i="3"/>
  <c r="G906" i="3"/>
  <c r="H906" i="3"/>
  <c r="J906" i="3"/>
  <c r="L906" i="3" s="1"/>
  <c r="K906" i="3"/>
  <c r="A907" i="3"/>
  <c r="B907" i="3"/>
  <c r="D907" i="3"/>
  <c r="E907" i="3"/>
  <c r="G907" i="3"/>
  <c r="H907" i="3"/>
  <c r="J907" i="3"/>
  <c r="K907" i="3"/>
  <c r="A908" i="3"/>
  <c r="B908" i="3"/>
  <c r="D908" i="3"/>
  <c r="F908" i="3" s="1"/>
  <c r="E908" i="3"/>
  <c r="G908" i="3"/>
  <c r="H908" i="3"/>
  <c r="J908" i="3"/>
  <c r="L908" i="3" s="1"/>
  <c r="K908" i="3"/>
  <c r="A909" i="3"/>
  <c r="B909" i="3"/>
  <c r="D909" i="3"/>
  <c r="E909" i="3"/>
  <c r="G909" i="3"/>
  <c r="H909" i="3"/>
  <c r="J909" i="3"/>
  <c r="L909" i="3" s="1"/>
  <c r="K909" i="3"/>
  <c r="A910" i="3"/>
  <c r="B910" i="3"/>
  <c r="D910" i="3"/>
  <c r="F910" i="3" s="1"/>
  <c r="E910" i="3"/>
  <c r="G910" i="3"/>
  <c r="H910" i="3"/>
  <c r="J910" i="3"/>
  <c r="L910" i="3" s="1"/>
  <c r="K910" i="3"/>
  <c r="A911" i="3"/>
  <c r="B911" i="3"/>
  <c r="D911" i="3"/>
  <c r="F911" i="3" s="1"/>
  <c r="E911" i="3"/>
  <c r="G911" i="3"/>
  <c r="H911" i="3"/>
  <c r="J911" i="3"/>
  <c r="K911" i="3"/>
  <c r="A912" i="3"/>
  <c r="B912" i="3"/>
  <c r="D912" i="3"/>
  <c r="E912" i="3"/>
  <c r="G912" i="3"/>
  <c r="H912" i="3"/>
  <c r="J912" i="3"/>
  <c r="K912" i="3"/>
  <c r="L912" i="3" s="1"/>
  <c r="A913" i="3"/>
  <c r="B913" i="3"/>
  <c r="D913" i="3"/>
  <c r="E913" i="3"/>
  <c r="G913" i="3"/>
  <c r="H913" i="3"/>
  <c r="J913" i="3"/>
  <c r="K913" i="3"/>
  <c r="A914" i="3"/>
  <c r="B914" i="3"/>
  <c r="D914" i="3"/>
  <c r="E914" i="3"/>
  <c r="G914" i="3"/>
  <c r="H914" i="3"/>
  <c r="J914" i="3"/>
  <c r="K914" i="3"/>
  <c r="A915" i="3"/>
  <c r="B915" i="3"/>
  <c r="D915" i="3"/>
  <c r="E915" i="3"/>
  <c r="G915" i="3"/>
  <c r="H915" i="3"/>
  <c r="J915" i="3"/>
  <c r="K915" i="3"/>
  <c r="A916" i="3"/>
  <c r="B916" i="3"/>
  <c r="D916" i="3"/>
  <c r="F916" i="3" s="1"/>
  <c r="E916" i="3"/>
  <c r="G916" i="3"/>
  <c r="H916" i="3"/>
  <c r="J916" i="3"/>
  <c r="L916" i="3" s="1"/>
  <c r="K916" i="3"/>
  <c r="A917" i="3"/>
  <c r="B917" i="3"/>
  <c r="D917" i="3"/>
  <c r="E917" i="3"/>
  <c r="G917" i="3"/>
  <c r="H917" i="3"/>
  <c r="J917" i="3"/>
  <c r="L917" i="3" s="1"/>
  <c r="K917" i="3"/>
  <c r="A918" i="3"/>
  <c r="B918" i="3"/>
  <c r="D918" i="3"/>
  <c r="F918" i="3" s="1"/>
  <c r="E918" i="3"/>
  <c r="G918" i="3"/>
  <c r="H918" i="3"/>
  <c r="J918" i="3"/>
  <c r="K918" i="3"/>
  <c r="L918" i="3"/>
  <c r="A919" i="3"/>
  <c r="B919" i="3"/>
  <c r="D919" i="3"/>
  <c r="E919" i="3"/>
  <c r="F919" i="3" s="1"/>
  <c r="G919" i="3"/>
  <c r="H919" i="3"/>
  <c r="J919" i="3"/>
  <c r="K919" i="3"/>
  <c r="A920" i="3"/>
  <c r="B920" i="3"/>
  <c r="D920" i="3"/>
  <c r="E920" i="3"/>
  <c r="G920" i="3"/>
  <c r="H920" i="3"/>
  <c r="J920" i="3"/>
  <c r="K920" i="3"/>
  <c r="A921" i="3"/>
  <c r="B921" i="3"/>
  <c r="D921" i="3"/>
  <c r="F921" i="3" s="1"/>
  <c r="E921" i="3"/>
  <c r="G921" i="3"/>
  <c r="H921" i="3"/>
  <c r="J921" i="3"/>
  <c r="L921" i="3" s="1"/>
  <c r="K921" i="3"/>
  <c r="A922" i="3"/>
  <c r="B922" i="3"/>
  <c r="D922" i="3"/>
  <c r="F922" i="3" s="1"/>
  <c r="E922" i="3"/>
  <c r="G922" i="3"/>
  <c r="H922" i="3"/>
  <c r="J922" i="3"/>
  <c r="K922" i="3"/>
  <c r="L922" i="3"/>
  <c r="A923" i="3"/>
  <c r="B923" i="3"/>
  <c r="D923" i="3"/>
  <c r="E923" i="3"/>
  <c r="F923" i="3" s="1"/>
  <c r="G923" i="3"/>
  <c r="H923" i="3"/>
  <c r="J923" i="3"/>
  <c r="K923" i="3"/>
  <c r="A924" i="3"/>
  <c r="B924" i="3"/>
  <c r="D924" i="3"/>
  <c r="E924" i="3"/>
  <c r="G924" i="3"/>
  <c r="H924" i="3"/>
  <c r="J924" i="3"/>
  <c r="K924" i="3"/>
  <c r="A925" i="3"/>
  <c r="B925" i="3"/>
  <c r="D925" i="3"/>
  <c r="E925" i="3"/>
  <c r="G925" i="3"/>
  <c r="H925" i="3"/>
  <c r="J925" i="3"/>
  <c r="K925" i="3"/>
  <c r="A926" i="3"/>
  <c r="B926" i="3"/>
  <c r="C926" i="3" s="1"/>
  <c r="D926" i="3"/>
  <c r="E926" i="3"/>
  <c r="G926" i="3"/>
  <c r="H926" i="3"/>
  <c r="I926" i="3" s="1"/>
  <c r="J926" i="3"/>
  <c r="K926" i="3"/>
  <c r="A927" i="3"/>
  <c r="B927" i="3"/>
  <c r="D927" i="3"/>
  <c r="E927" i="3"/>
  <c r="G927" i="3"/>
  <c r="H927" i="3"/>
  <c r="J927" i="3"/>
  <c r="K927" i="3"/>
  <c r="A928" i="3"/>
  <c r="B928" i="3"/>
  <c r="D928" i="3"/>
  <c r="E928" i="3"/>
  <c r="G928" i="3"/>
  <c r="H928" i="3"/>
  <c r="J928" i="3"/>
  <c r="K928" i="3"/>
  <c r="A929" i="3"/>
  <c r="B929" i="3"/>
  <c r="D929" i="3"/>
  <c r="F929" i="3" s="1"/>
  <c r="E929" i="3"/>
  <c r="G929" i="3"/>
  <c r="H929" i="3"/>
  <c r="J929" i="3"/>
  <c r="L929" i="3" s="1"/>
  <c r="K929" i="3"/>
  <c r="A930" i="3"/>
  <c r="B930" i="3"/>
  <c r="D930" i="3"/>
  <c r="F930" i="3" s="1"/>
  <c r="E930" i="3"/>
  <c r="G930" i="3"/>
  <c r="H930" i="3"/>
  <c r="J930" i="3"/>
  <c r="L930" i="3" s="1"/>
  <c r="K930" i="3"/>
  <c r="A931" i="3"/>
  <c r="B931" i="3"/>
  <c r="D931" i="3"/>
  <c r="E931" i="3"/>
  <c r="F931" i="3" s="1"/>
  <c r="G931" i="3"/>
  <c r="H931" i="3"/>
  <c r="J931" i="3"/>
  <c r="K931" i="3"/>
  <c r="A932" i="3"/>
  <c r="B932" i="3"/>
  <c r="D932" i="3"/>
  <c r="E932" i="3"/>
  <c r="G932" i="3"/>
  <c r="H932" i="3"/>
  <c r="J932" i="3"/>
  <c r="K932" i="3"/>
  <c r="L932" i="3" s="1"/>
  <c r="A933" i="3"/>
  <c r="B933" i="3"/>
  <c r="D933" i="3"/>
  <c r="E933" i="3"/>
  <c r="G933" i="3"/>
  <c r="H933" i="3"/>
  <c r="J933" i="3"/>
  <c r="L933" i="3" s="1"/>
  <c r="K933" i="3"/>
  <c r="A934" i="3"/>
  <c r="B934" i="3"/>
  <c r="D934" i="3"/>
  <c r="F934" i="3" s="1"/>
  <c r="E934" i="3"/>
  <c r="G934" i="3"/>
  <c r="H934" i="3"/>
  <c r="J934" i="3"/>
  <c r="L934" i="3" s="1"/>
  <c r="K934" i="3"/>
  <c r="A935" i="3"/>
  <c r="B935" i="3"/>
  <c r="D935" i="3"/>
  <c r="E935" i="3"/>
  <c r="G935" i="3"/>
  <c r="H935" i="3"/>
  <c r="J935" i="3"/>
  <c r="K935" i="3"/>
  <c r="A936" i="3"/>
  <c r="B936" i="3"/>
  <c r="D936" i="3"/>
  <c r="E936" i="3"/>
  <c r="G936" i="3"/>
  <c r="H936" i="3"/>
  <c r="J936" i="3"/>
  <c r="L936" i="3" s="1"/>
  <c r="K936" i="3"/>
  <c r="A937" i="3"/>
  <c r="B937" i="3"/>
  <c r="D937" i="3"/>
  <c r="E937" i="3"/>
  <c r="F937" i="3"/>
  <c r="G937" i="3"/>
  <c r="H937" i="3"/>
  <c r="J937" i="3"/>
  <c r="K937" i="3"/>
  <c r="A938" i="3"/>
  <c r="B938" i="3"/>
  <c r="C938" i="3" s="1"/>
  <c r="D938" i="3"/>
  <c r="E938" i="3"/>
  <c r="G938" i="3"/>
  <c r="H938" i="3"/>
  <c r="I938" i="3" s="1"/>
  <c r="J938" i="3"/>
  <c r="K938" i="3"/>
  <c r="L938" i="3" s="1"/>
  <c r="A939" i="3"/>
  <c r="B939" i="3"/>
  <c r="D939" i="3"/>
  <c r="E939" i="3"/>
  <c r="F939" i="3" s="1"/>
  <c r="G939" i="3"/>
  <c r="H939" i="3"/>
  <c r="J939" i="3"/>
  <c r="K939" i="3"/>
  <c r="A940" i="3"/>
  <c r="B940" i="3"/>
  <c r="D940" i="3"/>
  <c r="E940" i="3"/>
  <c r="G940" i="3"/>
  <c r="H940" i="3"/>
  <c r="J940" i="3"/>
  <c r="L940" i="3" s="1"/>
  <c r="K940" i="3"/>
  <c r="A941" i="3"/>
  <c r="B941" i="3"/>
  <c r="D941" i="3"/>
  <c r="F941" i="3" s="1"/>
  <c r="E941" i="3"/>
  <c r="G941" i="3"/>
  <c r="H941" i="3"/>
  <c r="J941" i="3"/>
  <c r="K941" i="3"/>
  <c r="A942" i="3"/>
  <c r="B942" i="3"/>
  <c r="D942" i="3"/>
  <c r="E942" i="3"/>
  <c r="G942" i="3"/>
  <c r="H942" i="3"/>
  <c r="J942" i="3"/>
  <c r="K942" i="3"/>
  <c r="A943" i="3"/>
  <c r="B943" i="3"/>
  <c r="D943" i="3"/>
  <c r="F943" i="3" s="1"/>
  <c r="E943" i="3"/>
  <c r="G943" i="3"/>
  <c r="H943" i="3"/>
  <c r="J943" i="3"/>
  <c r="K943" i="3"/>
  <c r="A944" i="3"/>
  <c r="B944" i="3"/>
  <c r="D944" i="3"/>
  <c r="E944" i="3"/>
  <c r="G944" i="3"/>
  <c r="H944" i="3"/>
  <c r="J944" i="3"/>
  <c r="L944" i="3" s="1"/>
  <c r="K944" i="3"/>
  <c r="A945" i="3"/>
  <c r="B945" i="3"/>
  <c r="D945" i="3"/>
  <c r="E945" i="3"/>
  <c r="F945" i="3"/>
  <c r="G945" i="3"/>
  <c r="H945" i="3"/>
  <c r="J945" i="3"/>
  <c r="K945" i="3"/>
  <c r="A946" i="3"/>
  <c r="B946" i="3"/>
  <c r="C946" i="3" s="1"/>
  <c r="D946" i="3"/>
  <c r="E946" i="3"/>
  <c r="G946" i="3"/>
  <c r="H946" i="3"/>
  <c r="I946" i="3" s="1"/>
  <c r="J946" i="3"/>
  <c r="K946" i="3"/>
  <c r="L946" i="3" s="1"/>
  <c r="A947" i="3"/>
  <c r="B947" i="3"/>
  <c r="D947" i="3"/>
  <c r="E947" i="3"/>
  <c r="G947" i="3"/>
  <c r="H947" i="3"/>
  <c r="J947" i="3"/>
  <c r="K947" i="3"/>
  <c r="A948" i="3"/>
  <c r="B948" i="3"/>
  <c r="D948" i="3"/>
  <c r="E948" i="3"/>
  <c r="G948" i="3"/>
  <c r="H948" i="3"/>
  <c r="J948" i="3"/>
  <c r="L948" i="3" s="1"/>
  <c r="K948" i="3"/>
  <c r="A949" i="3"/>
  <c r="B949" i="3"/>
  <c r="D949" i="3"/>
  <c r="F949" i="3" s="1"/>
  <c r="E949" i="3"/>
  <c r="G949" i="3"/>
  <c r="H949" i="3"/>
  <c r="J949" i="3"/>
  <c r="K949" i="3"/>
  <c r="A950" i="3"/>
  <c r="B950" i="3"/>
  <c r="D950" i="3"/>
  <c r="E950" i="3"/>
  <c r="G950" i="3"/>
  <c r="H950" i="3"/>
  <c r="J950" i="3"/>
  <c r="K950" i="3"/>
  <c r="A951" i="3"/>
  <c r="B951" i="3"/>
  <c r="D951" i="3"/>
  <c r="F951" i="3" s="1"/>
  <c r="E951" i="3"/>
  <c r="G951" i="3"/>
  <c r="H951" i="3"/>
  <c r="J951" i="3"/>
  <c r="K951" i="3"/>
  <c r="A952" i="3"/>
  <c r="B952" i="3"/>
  <c r="D952" i="3"/>
  <c r="E952" i="3"/>
  <c r="G952" i="3"/>
  <c r="H952" i="3"/>
  <c r="J952" i="3"/>
  <c r="L952" i="3" s="1"/>
  <c r="K952" i="3"/>
  <c r="A953" i="3"/>
  <c r="B953" i="3"/>
  <c r="D953" i="3"/>
  <c r="F953" i="3" s="1"/>
  <c r="E953" i="3"/>
  <c r="G953" i="3"/>
  <c r="H953" i="3"/>
  <c r="J953" i="3"/>
  <c r="K953" i="3"/>
  <c r="A954" i="3"/>
  <c r="B954" i="3"/>
  <c r="C954" i="3" s="1"/>
  <c r="D954" i="3"/>
  <c r="E954" i="3"/>
  <c r="G954" i="3"/>
  <c r="H954" i="3"/>
  <c r="I954" i="3" s="1"/>
  <c r="J954" i="3"/>
  <c r="K954" i="3"/>
  <c r="L954" i="3" s="1"/>
  <c r="A955" i="3"/>
  <c r="B955" i="3"/>
  <c r="D955" i="3"/>
  <c r="E955" i="3"/>
  <c r="F955" i="3" s="1"/>
  <c r="G955" i="3"/>
  <c r="H955" i="3"/>
  <c r="J955" i="3"/>
  <c r="K955" i="3"/>
  <c r="A956" i="3"/>
  <c r="B956" i="3"/>
  <c r="D956" i="3"/>
  <c r="E956" i="3"/>
  <c r="G956" i="3"/>
  <c r="H956" i="3"/>
  <c r="J956" i="3"/>
  <c r="L956" i="3" s="1"/>
  <c r="K956" i="3"/>
  <c r="A957" i="3"/>
  <c r="B957" i="3"/>
  <c r="D957" i="3"/>
  <c r="F957" i="3" s="1"/>
  <c r="E957" i="3"/>
  <c r="G957" i="3"/>
  <c r="H957" i="3"/>
  <c r="J957" i="3"/>
  <c r="K957" i="3"/>
  <c r="A958" i="3"/>
  <c r="B958" i="3"/>
  <c r="D958" i="3"/>
  <c r="E958" i="3"/>
  <c r="G958" i="3"/>
  <c r="H958" i="3"/>
  <c r="J958" i="3"/>
  <c r="K958" i="3"/>
  <c r="A959" i="3"/>
  <c r="B959" i="3"/>
  <c r="D959" i="3"/>
  <c r="F959" i="3" s="1"/>
  <c r="E959" i="3"/>
  <c r="G959" i="3"/>
  <c r="H959" i="3"/>
  <c r="J959" i="3"/>
  <c r="K959" i="3"/>
  <c r="A960" i="3"/>
  <c r="B960" i="3"/>
  <c r="D960" i="3"/>
  <c r="E960" i="3"/>
  <c r="G960" i="3"/>
  <c r="H960" i="3"/>
  <c r="J960" i="3"/>
  <c r="L960" i="3" s="1"/>
  <c r="K960" i="3"/>
  <c r="A961" i="3"/>
  <c r="B961" i="3"/>
  <c r="D961" i="3"/>
  <c r="F961" i="3" s="1"/>
  <c r="E961" i="3"/>
  <c r="G961" i="3"/>
  <c r="H961" i="3"/>
  <c r="J961" i="3"/>
  <c r="K961" i="3"/>
  <c r="A962" i="3"/>
  <c r="B962" i="3"/>
  <c r="C962" i="3" s="1"/>
  <c r="D962" i="3"/>
  <c r="E962" i="3"/>
  <c r="G962" i="3"/>
  <c r="H962" i="3"/>
  <c r="I962" i="3" s="1"/>
  <c r="J962" i="3"/>
  <c r="K962" i="3"/>
  <c r="L962" i="3" s="1"/>
  <c r="A963" i="3"/>
  <c r="B963" i="3"/>
  <c r="D963" i="3"/>
  <c r="E963" i="3"/>
  <c r="G963" i="3"/>
  <c r="H963" i="3"/>
  <c r="J963" i="3"/>
  <c r="K963" i="3"/>
  <c r="A964" i="3"/>
  <c r="B964" i="3"/>
  <c r="D964" i="3"/>
  <c r="E964" i="3"/>
  <c r="G964" i="3"/>
  <c r="H964" i="3"/>
  <c r="J964" i="3"/>
  <c r="L964" i="3" s="1"/>
  <c r="K964" i="3"/>
  <c r="A965" i="3"/>
  <c r="B965" i="3"/>
  <c r="D965" i="3"/>
  <c r="F965" i="3" s="1"/>
  <c r="E965" i="3"/>
  <c r="G965" i="3"/>
  <c r="H965" i="3"/>
  <c r="J965" i="3"/>
  <c r="K965" i="3"/>
  <c r="A966" i="3"/>
  <c r="B966" i="3"/>
  <c r="D966" i="3"/>
  <c r="E966" i="3"/>
  <c r="G966" i="3"/>
  <c r="H966" i="3"/>
  <c r="J966" i="3"/>
  <c r="K966" i="3"/>
  <c r="A967" i="3"/>
  <c r="B967" i="3"/>
  <c r="D967" i="3"/>
  <c r="F967" i="3" s="1"/>
  <c r="E967" i="3"/>
  <c r="G967" i="3"/>
  <c r="H967" i="3"/>
  <c r="J967" i="3"/>
  <c r="K967" i="3"/>
  <c r="A968" i="3"/>
  <c r="B968" i="3"/>
  <c r="D968" i="3"/>
  <c r="E968" i="3"/>
  <c r="G968" i="3"/>
  <c r="H968" i="3"/>
  <c r="J968" i="3"/>
  <c r="L968" i="3" s="1"/>
  <c r="K968" i="3"/>
  <c r="A969" i="3"/>
  <c r="B969" i="3"/>
  <c r="D969" i="3"/>
  <c r="F969" i="3" s="1"/>
  <c r="E969" i="3"/>
  <c r="G969" i="3"/>
  <c r="H969" i="3"/>
  <c r="J969" i="3"/>
  <c r="K969" i="3"/>
  <c r="A970" i="3"/>
  <c r="B970" i="3"/>
  <c r="C970" i="3" s="1"/>
  <c r="D970" i="3"/>
  <c r="E970" i="3"/>
  <c r="G970" i="3"/>
  <c r="H970" i="3"/>
  <c r="I970" i="3" s="1"/>
  <c r="J970" i="3"/>
  <c r="K970" i="3"/>
  <c r="L970" i="3" s="1"/>
  <c r="A971" i="3"/>
  <c r="B971" i="3"/>
  <c r="D971" i="3"/>
  <c r="E971" i="3"/>
  <c r="F971" i="3" s="1"/>
  <c r="G971" i="3"/>
  <c r="H971" i="3"/>
  <c r="J971" i="3"/>
  <c r="K971" i="3"/>
  <c r="A972" i="3"/>
  <c r="B972" i="3"/>
  <c r="D972" i="3"/>
  <c r="E972" i="3"/>
  <c r="G972" i="3"/>
  <c r="H972" i="3"/>
  <c r="J972" i="3"/>
  <c r="L972" i="3" s="1"/>
  <c r="K972" i="3"/>
  <c r="A973" i="3"/>
  <c r="B973" i="3"/>
  <c r="D973" i="3"/>
  <c r="F973" i="3" s="1"/>
  <c r="E973" i="3"/>
  <c r="G973" i="3"/>
  <c r="H973" i="3"/>
  <c r="J973" i="3"/>
  <c r="K973" i="3"/>
  <c r="A974" i="3"/>
  <c r="B974" i="3"/>
  <c r="D974" i="3"/>
  <c r="E974" i="3"/>
  <c r="G974" i="3"/>
  <c r="H974" i="3"/>
  <c r="J974" i="3"/>
  <c r="K974" i="3"/>
  <c r="A975" i="3"/>
  <c r="B975" i="3"/>
  <c r="D975" i="3"/>
  <c r="F975" i="3" s="1"/>
  <c r="E975" i="3"/>
  <c r="G975" i="3"/>
  <c r="H975" i="3"/>
  <c r="J975" i="3"/>
  <c r="K975" i="3"/>
  <c r="A976" i="3"/>
  <c r="B976" i="3"/>
  <c r="D976" i="3"/>
  <c r="E976" i="3"/>
  <c r="G976" i="3"/>
  <c r="H976" i="3"/>
  <c r="J976" i="3"/>
  <c r="L976" i="3" s="1"/>
  <c r="K976" i="3"/>
  <c r="A977" i="3"/>
  <c r="B977" i="3"/>
  <c r="D977" i="3"/>
  <c r="E977" i="3"/>
  <c r="F977" i="3"/>
  <c r="G977" i="3"/>
  <c r="H977" i="3"/>
  <c r="J977" i="3"/>
  <c r="K977" i="3"/>
  <c r="A978" i="3"/>
  <c r="B978" i="3"/>
  <c r="C978" i="3" s="1"/>
  <c r="D978" i="3"/>
  <c r="E978" i="3"/>
  <c r="G978" i="3"/>
  <c r="H978" i="3"/>
  <c r="I978" i="3" s="1"/>
  <c r="J978" i="3"/>
  <c r="K978" i="3"/>
  <c r="L978" i="3" s="1"/>
  <c r="A979" i="3"/>
  <c r="B979" i="3"/>
  <c r="D979" i="3"/>
  <c r="E979" i="3"/>
  <c r="G979" i="3"/>
  <c r="H979" i="3"/>
  <c r="J979" i="3"/>
  <c r="K979" i="3"/>
  <c r="A980" i="3"/>
  <c r="B980" i="3"/>
  <c r="D980" i="3"/>
  <c r="E980" i="3"/>
  <c r="G980" i="3"/>
  <c r="H980" i="3"/>
  <c r="J980" i="3"/>
  <c r="L980" i="3" s="1"/>
  <c r="K980" i="3"/>
  <c r="A981" i="3"/>
  <c r="B981" i="3"/>
  <c r="D981" i="3"/>
  <c r="F981" i="3" s="1"/>
  <c r="E981" i="3"/>
  <c r="G981" i="3"/>
  <c r="H981" i="3"/>
  <c r="J981" i="3"/>
  <c r="K981" i="3"/>
  <c r="A982" i="3"/>
  <c r="B982" i="3"/>
  <c r="D982" i="3"/>
  <c r="E982" i="3"/>
  <c r="G982" i="3"/>
  <c r="H982" i="3"/>
  <c r="J982" i="3"/>
  <c r="K982" i="3"/>
  <c r="A983" i="3"/>
  <c r="B983" i="3"/>
  <c r="D983" i="3"/>
  <c r="F983" i="3" s="1"/>
  <c r="E983" i="3"/>
  <c r="G983" i="3"/>
  <c r="H983" i="3"/>
  <c r="J983" i="3"/>
  <c r="K983" i="3"/>
  <c r="A984" i="3"/>
  <c r="B984" i="3"/>
  <c r="D984" i="3"/>
  <c r="E984" i="3"/>
  <c r="G984" i="3"/>
  <c r="H984" i="3"/>
  <c r="J984" i="3"/>
  <c r="L984" i="3" s="1"/>
  <c r="K984" i="3"/>
  <c r="A985" i="3"/>
  <c r="B985" i="3"/>
  <c r="D985" i="3"/>
  <c r="F985" i="3" s="1"/>
  <c r="E985" i="3"/>
  <c r="G985" i="3"/>
  <c r="H985" i="3"/>
  <c r="J985" i="3"/>
  <c r="K985" i="3"/>
  <c r="A986" i="3"/>
  <c r="B986" i="3"/>
  <c r="C986" i="3" s="1"/>
  <c r="D986" i="3"/>
  <c r="E986" i="3"/>
  <c r="G986" i="3"/>
  <c r="H986" i="3"/>
  <c r="I986" i="3" s="1"/>
  <c r="J986" i="3"/>
  <c r="K986" i="3"/>
  <c r="L986" i="3" s="1"/>
  <c r="A987" i="3"/>
  <c r="B987" i="3"/>
  <c r="D987" i="3"/>
  <c r="E987" i="3"/>
  <c r="F987" i="3" s="1"/>
  <c r="G987" i="3"/>
  <c r="H987" i="3"/>
  <c r="J987" i="3"/>
  <c r="K987" i="3"/>
  <c r="A988" i="3"/>
  <c r="B988" i="3"/>
  <c r="D988" i="3"/>
  <c r="E988" i="3"/>
  <c r="G988" i="3"/>
  <c r="H988" i="3"/>
  <c r="J988" i="3"/>
  <c r="L988" i="3" s="1"/>
  <c r="K988" i="3"/>
  <c r="A989" i="3"/>
  <c r="B989" i="3"/>
  <c r="D989" i="3"/>
  <c r="F989" i="3" s="1"/>
  <c r="E989" i="3"/>
  <c r="G989" i="3"/>
  <c r="H989" i="3"/>
  <c r="J989" i="3"/>
  <c r="K989" i="3"/>
  <c r="A990" i="3"/>
  <c r="B990" i="3"/>
  <c r="D990" i="3"/>
  <c r="E990" i="3"/>
  <c r="G990" i="3"/>
  <c r="H990" i="3"/>
  <c r="J990" i="3"/>
  <c r="K990" i="3"/>
  <c r="A991" i="3"/>
  <c r="B991" i="3"/>
  <c r="D991" i="3"/>
  <c r="F991" i="3" s="1"/>
  <c r="E991" i="3"/>
  <c r="G991" i="3"/>
  <c r="H991" i="3"/>
  <c r="J991" i="3"/>
  <c r="K991" i="3"/>
  <c r="A992" i="3"/>
  <c r="B992" i="3"/>
  <c r="D992" i="3"/>
  <c r="E992" i="3"/>
  <c r="G992" i="3"/>
  <c r="H992" i="3"/>
  <c r="J992" i="3"/>
  <c r="L992" i="3" s="1"/>
  <c r="K992" i="3"/>
  <c r="A993" i="3"/>
  <c r="B993" i="3"/>
  <c r="D993" i="3"/>
  <c r="F993" i="3" s="1"/>
  <c r="E993" i="3"/>
  <c r="G993" i="3"/>
  <c r="H993" i="3"/>
  <c r="J993" i="3"/>
  <c r="K993" i="3"/>
  <c r="A994" i="3"/>
  <c r="B994" i="3"/>
  <c r="C994" i="3" s="1"/>
  <c r="D994" i="3"/>
  <c r="E994" i="3"/>
  <c r="G994" i="3"/>
  <c r="H994" i="3"/>
  <c r="I994" i="3" s="1"/>
  <c r="J994" i="3"/>
  <c r="K994" i="3"/>
  <c r="L994" i="3" s="1"/>
  <c r="A995" i="3"/>
  <c r="B995" i="3"/>
  <c r="D995" i="3"/>
  <c r="E995" i="3"/>
  <c r="G995" i="3"/>
  <c r="H995" i="3"/>
  <c r="J995" i="3"/>
  <c r="K995" i="3"/>
  <c r="A996" i="3"/>
  <c r="B996" i="3"/>
  <c r="D996" i="3"/>
  <c r="E996" i="3"/>
  <c r="G996" i="3"/>
  <c r="H996" i="3"/>
  <c r="J996" i="3"/>
  <c r="L996" i="3" s="1"/>
  <c r="K996" i="3"/>
  <c r="A997" i="3"/>
  <c r="B997" i="3"/>
  <c r="D997" i="3"/>
  <c r="F997" i="3" s="1"/>
  <c r="E997" i="3"/>
  <c r="G997" i="3"/>
  <c r="H997" i="3"/>
  <c r="J997" i="3"/>
  <c r="K997" i="3"/>
  <c r="A998" i="3"/>
  <c r="B998" i="3"/>
  <c r="D998" i="3"/>
  <c r="E998" i="3"/>
  <c r="G998" i="3"/>
  <c r="H998" i="3"/>
  <c r="J998" i="3"/>
  <c r="K998" i="3"/>
  <c r="A999" i="3"/>
  <c r="B999" i="3"/>
  <c r="D999" i="3"/>
  <c r="F999" i="3" s="1"/>
  <c r="E999" i="3"/>
  <c r="G999" i="3"/>
  <c r="H999" i="3"/>
  <c r="J999" i="3"/>
  <c r="K999" i="3"/>
  <c r="A1000" i="3"/>
  <c r="B1000" i="3"/>
  <c r="D1000" i="3"/>
  <c r="E1000" i="3"/>
  <c r="G1000" i="3"/>
  <c r="H1000" i="3"/>
  <c r="J1000" i="3"/>
  <c r="L1000" i="3" s="1"/>
  <c r="K1000" i="3"/>
  <c r="A1001" i="3"/>
  <c r="B1001" i="3"/>
  <c r="D1001" i="3"/>
  <c r="F1001" i="3" s="1"/>
  <c r="E1001" i="3"/>
  <c r="G1001" i="3"/>
  <c r="H1001" i="3"/>
  <c r="J1001" i="3"/>
  <c r="K1001" i="3"/>
  <c r="A1002" i="3"/>
  <c r="B1002" i="3"/>
  <c r="C1002" i="3" s="1"/>
  <c r="D1002" i="3"/>
  <c r="E1002" i="3"/>
  <c r="G1002" i="3"/>
  <c r="H1002" i="3"/>
  <c r="I1002" i="3" s="1"/>
  <c r="J1002" i="3"/>
  <c r="K1002" i="3"/>
  <c r="L1002" i="3" s="1"/>
  <c r="A1003" i="3"/>
  <c r="B1003" i="3"/>
  <c r="D1003" i="3"/>
  <c r="E1003" i="3"/>
  <c r="F1003" i="3" s="1"/>
  <c r="G1003" i="3"/>
  <c r="H1003" i="3"/>
  <c r="J1003" i="3"/>
  <c r="K1003" i="3"/>
  <c r="A1004" i="3"/>
  <c r="B1004" i="3"/>
  <c r="D1004" i="3"/>
  <c r="E1004" i="3"/>
  <c r="G1004" i="3"/>
  <c r="H1004" i="3"/>
  <c r="J1004" i="3"/>
  <c r="L1004" i="3" s="1"/>
  <c r="K1004" i="3"/>
  <c r="A1005" i="3"/>
  <c r="B1005" i="3"/>
  <c r="D1005" i="3"/>
  <c r="F1005" i="3" s="1"/>
  <c r="E1005" i="3"/>
  <c r="G1005" i="3"/>
  <c r="H1005" i="3"/>
  <c r="J1005" i="3"/>
  <c r="K1005" i="3"/>
  <c r="A1006" i="3"/>
  <c r="B1006" i="3"/>
  <c r="D1006" i="3"/>
  <c r="E1006" i="3"/>
  <c r="G1006" i="3"/>
  <c r="H1006" i="3"/>
  <c r="J1006" i="3"/>
  <c r="K1006" i="3"/>
  <c r="A1007" i="3"/>
  <c r="B1007" i="3"/>
  <c r="D1007" i="3"/>
  <c r="F1007" i="3" s="1"/>
  <c r="E1007" i="3"/>
  <c r="G1007" i="3"/>
  <c r="H1007" i="3"/>
  <c r="J1007" i="3"/>
  <c r="K1007" i="3"/>
  <c r="A1008" i="3"/>
  <c r="B1008" i="3"/>
  <c r="D1008" i="3"/>
  <c r="E1008" i="3"/>
  <c r="G1008" i="3"/>
  <c r="H1008" i="3"/>
  <c r="J1008" i="3"/>
  <c r="L1008" i="3" s="1"/>
  <c r="K1008" i="3"/>
  <c r="A1009" i="3"/>
  <c r="B1009" i="3"/>
  <c r="D1009" i="3"/>
  <c r="E1009" i="3"/>
  <c r="F1009" i="3"/>
  <c r="G1009" i="3"/>
  <c r="H1009" i="3"/>
  <c r="J1009" i="3"/>
  <c r="K1009" i="3"/>
  <c r="A1010" i="3"/>
  <c r="B1010" i="3"/>
  <c r="C1010" i="3" s="1"/>
  <c r="D1010" i="3"/>
  <c r="E1010" i="3"/>
  <c r="G1010" i="3"/>
  <c r="H1010" i="3"/>
  <c r="I1010" i="3" s="1"/>
  <c r="J1010" i="3"/>
  <c r="K1010" i="3"/>
  <c r="L1010" i="3" s="1"/>
  <c r="A1011" i="3"/>
  <c r="B1011" i="3"/>
  <c r="D1011" i="3"/>
  <c r="E1011" i="3"/>
  <c r="G1011" i="3"/>
  <c r="H1011" i="3"/>
  <c r="J1011" i="3"/>
  <c r="K1011" i="3"/>
  <c r="A1012" i="3"/>
  <c r="B1012" i="3"/>
  <c r="D1012" i="3"/>
  <c r="E1012" i="3"/>
  <c r="G1012" i="3"/>
  <c r="H1012" i="3"/>
  <c r="J1012" i="3"/>
  <c r="L1012" i="3" s="1"/>
  <c r="K1012" i="3"/>
  <c r="A1013" i="3"/>
  <c r="B1013" i="3"/>
  <c r="D1013" i="3"/>
  <c r="F1013" i="3" s="1"/>
  <c r="E1013" i="3"/>
  <c r="G1013" i="3"/>
  <c r="H1013" i="3"/>
  <c r="J1013" i="3"/>
  <c r="K1013" i="3"/>
  <c r="A1014" i="3"/>
  <c r="B1014" i="3"/>
  <c r="D1014" i="3"/>
  <c r="E1014" i="3"/>
  <c r="G1014" i="3"/>
  <c r="H1014" i="3"/>
  <c r="J1014" i="3"/>
  <c r="K1014" i="3"/>
  <c r="A1015" i="3"/>
  <c r="B1015" i="3"/>
  <c r="D1015" i="3"/>
  <c r="F1015" i="3" s="1"/>
  <c r="E1015" i="3"/>
  <c r="G1015" i="3"/>
  <c r="H1015" i="3"/>
  <c r="J1015" i="3"/>
  <c r="K1015" i="3"/>
  <c r="A1016" i="3"/>
  <c r="B1016" i="3"/>
  <c r="D1016" i="3"/>
  <c r="E1016" i="3"/>
  <c r="G1016" i="3"/>
  <c r="H1016" i="3"/>
  <c r="J1016" i="3"/>
  <c r="L1016" i="3" s="1"/>
  <c r="K1016" i="3"/>
  <c r="A1017" i="3"/>
  <c r="B1017" i="3"/>
  <c r="D1017" i="3"/>
  <c r="F1017" i="3" s="1"/>
  <c r="E1017" i="3"/>
  <c r="G1017" i="3"/>
  <c r="H1017" i="3"/>
  <c r="J1017" i="3"/>
  <c r="K1017" i="3"/>
  <c r="A1018" i="3"/>
  <c r="B1018" i="3"/>
  <c r="C1018" i="3" s="1"/>
  <c r="D1018" i="3"/>
  <c r="E1018" i="3"/>
  <c r="G1018" i="3"/>
  <c r="H1018" i="3"/>
  <c r="I1018" i="3" s="1"/>
  <c r="J1018" i="3"/>
  <c r="K1018" i="3"/>
  <c r="L1018" i="3" s="1"/>
  <c r="A1019" i="3"/>
  <c r="B1019" i="3"/>
  <c r="D1019" i="3"/>
  <c r="E1019" i="3"/>
  <c r="F1019" i="3" s="1"/>
  <c r="G1019" i="3"/>
  <c r="H1019" i="3"/>
  <c r="J1019" i="3"/>
  <c r="K1019" i="3"/>
  <c r="A1020" i="3"/>
  <c r="B1020" i="3"/>
  <c r="D1020" i="3"/>
  <c r="E1020" i="3"/>
  <c r="G1020" i="3"/>
  <c r="H1020" i="3"/>
  <c r="J1020" i="3"/>
  <c r="L1020" i="3" s="1"/>
  <c r="K1020" i="3"/>
  <c r="A1021" i="3"/>
  <c r="B1021" i="3"/>
  <c r="D1021" i="3"/>
  <c r="F1021" i="3" s="1"/>
  <c r="E1021" i="3"/>
  <c r="G1021" i="3"/>
  <c r="H1021" i="3"/>
  <c r="J1021" i="3"/>
  <c r="K1021" i="3"/>
  <c r="A1022" i="3"/>
  <c r="B1022" i="3"/>
  <c r="D1022" i="3"/>
  <c r="E1022" i="3"/>
  <c r="G1022" i="3"/>
  <c r="H1022" i="3"/>
  <c r="J1022" i="3"/>
  <c r="K1022" i="3"/>
  <c r="A1023" i="3"/>
  <c r="B1023" i="3"/>
  <c r="D1023" i="3"/>
  <c r="F1023" i="3" s="1"/>
  <c r="E1023" i="3"/>
  <c r="G1023" i="3"/>
  <c r="H1023" i="3"/>
  <c r="J1023" i="3"/>
  <c r="K1023" i="3"/>
  <c r="A1024" i="3"/>
  <c r="B1024" i="3"/>
  <c r="D1024" i="3"/>
  <c r="E1024" i="3"/>
  <c r="G1024" i="3"/>
  <c r="H1024" i="3"/>
  <c r="J1024" i="3"/>
  <c r="L1024" i="3" s="1"/>
  <c r="K1024" i="3"/>
  <c r="A1025" i="3"/>
  <c r="B1025" i="3"/>
  <c r="D1025" i="3"/>
  <c r="F1025" i="3" s="1"/>
  <c r="E1025" i="3"/>
  <c r="G1025" i="3"/>
  <c r="H1025" i="3"/>
  <c r="J1025" i="3"/>
  <c r="K1025" i="3"/>
  <c r="A1026" i="3"/>
  <c r="B1026" i="3"/>
  <c r="C1026" i="3" s="1"/>
  <c r="D1026" i="3"/>
  <c r="E1026" i="3"/>
  <c r="G1026" i="3"/>
  <c r="H1026" i="3"/>
  <c r="I1026" i="3" s="1"/>
  <c r="J1026" i="3"/>
  <c r="K1026" i="3"/>
  <c r="L1026" i="3" s="1"/>
  <c r="A1027" i="3"/>
  <c r="B1027" i="3"/>
  <c r="D1027" i="3"/>
  <c r="E1027" i="3"/>
  <c r="G1027" i="3"/>
  <c r="H1027" i="3"/>
  <c r="J1027" i="3"/>
  <c r="K1027" i="3"/>
  <c r="A1028" i="3"/>
  <c r="B1028" i="3"/>
  <c r="D1028" i="3"/>
  <c r="E1028" i="3"/>
  <c r="G1028" i="3"/>
  <c r="H1028" i="3"/>
  <c r="J1028" i="3"/>
  <c r="L1028" i="3" s="1"/>
  <c r="K1028" i="3"/>
  <c r="A1029" i="3"/>
  <c r="B1029" i="3"/>
  <c r="D1029" i="3"/>
  <c r="F1029" i="3" s="1"/>
  <c r="E1029" i="3"/>
  <c r="G1029" i="3"/>
  <c r="H1029" i="3"/>
  <c r="J1029" i="3"/>
  <c r="K1029" i="3"/>
  <c r="A1030" i="3"/>
  <c r="B1030" i="3"/>
  <c r="D1030" i="3"/>
  <c r="E1030" i="3"/>
  <c r="G1030" i="3"/>
  <c r="H1030" i="3"/>
  <c r="J1030" i="3"/>
  <c r="K1030" i="3"/>
  <c r="A1031" i="3"/>
  <c r="B1031" i="3"/>
  <c r="D1031" i="3"/>
  <c r="F1031" i="3" s="1"/>
  <c r="E1031" i="3"/>
  <c r="G1031" i="3"/>
  <c r="H1031" i="3"/>
  <c r="J1031" i="3"/>
  <c r="K1031" i="3"/>
  <c r="A1032" i="3"/>
  <c r="B1032" i="3"/>
  <c r="D1032" i="3"/>
  <c r="E1032" i="3"/>
  <c r="G1032" i="3"/>
  <c r="H1032" i="3"/>
  <c r="J1032" i="3"/>
  <c r="L1032" i="3" s="1"/>
  <c r="K1032" i="3"/>
  <c r="A1033" i="3"/>
  <c r="B1033" i="3"/>
  <c r="D1033" i="3"/>
  <c r="F1033" i="3" s="1"/>
  <c r="E1033" i="3"/>
  <c r="G1033" i="3"/>
  <c r="H1033" i="3"/>
  <c r="J1033" i="3"/>
  <c r="K1033" i="3"/>
  <c r="A1034" i="3"/>
  <c r="B1034" i="3"/>
  <c r="C1034" i="3" s="1"/>
  <c r="D1034" i="3"/>
  <c r="E1034" i="3"/>
  <c r="G1034" i="3"/>
  <c r="H1034" i="3"/>
  <c r="I1034" i="3" s="1"/>
  <c r="J1034" i="3"/>
  <c r="K1034" i="3"/>
  <c r="L1034" i="3" s="1"/>
  <c r="A1035" i="3"/>
  <c r="B1035" i="3"/>
  <c r="D1035" i="3"/>
  <c r="E1035" i="3"/>
  <c r="F1035" i="3" s="1"/>
  <c r="G1035" i="3"/>
  <c r="H1035" i="3"/>
  <c r="J1035" i="3"/>
  <c r="K1035" i="3"/>
  <c r="A1036" i="3"/>
  <c r="B1036" i="3"/>
  <c r="D1036" i="3"/>
  <c r="E1036" i="3"/>
  <c r="G1036" i="3"/>
  <c r="H1036" i="3"/>
  <c r="J1036" i="3"/>
  <c r="L1036" i="3" s="1"/>
  <c r="K1036" i="3"/>
  <c r="A1037" i="3"/>
  <c r="B1037" i="3"/>
  <c r="D1037" i="3"/>
  <c r="F1037" i="3" s="1"/>
  <c r="E1037" i="3"/>
  <c r="G1037" i="3"/>
  <c r="H1037" i="3"/>
  <c r="J1037" i="3"/>
  <c r="K1037" i="3"/>
  <c r="A1038" i="3"/>
  <c r="B1038" i="3"/>
  <c r="D1038" i="3"/>
  <c r="E1038" i="3"/>
  <c r="G1038" i="3"/>
  <c r="H1038" i="3"/>
  <c r="J1038" i="3"/>
  <c r="K1038" i="3"/>
  <c r="A1039" i="3"/>
  <c r="B1039" i="3"/>
  <c r="D1039" i="3"/>
  <c r="F1039" i="3" s="1"/>
  <c r="E1039" i="3"/>
  <c r="G1039" i="3"/>
  <c r="H1039" i="3"/>
  <c r="J1039" i="3"/>
  <c r="K1039" i="3"/>
  <c r="A1040" i="3"/>
  <c r="B1040" i="3"/>
  <c r="D1040" i="3"/>
  <c r="E1040" i="3"/>
  <c r="G1040" i="3"/>
  <c r="H1040" i="3"/>
  <c r="J1040" i="3"/>
  <c r="L1040" i="3" s="1"/>
  <c r="K1040" i="3"/>
  <c r="A1041" i="3"/>
  <c r="B1041" i="3"/>
  <c r="D1041" i="3"/>
  <c r="E1041" i="3"/>
  <c r="F1041" i="3"/>
  <c r="G1041" i="3"/>
  <c r="H1041" i="3"/>
  <c r="J1041" i="3"/>
  <c r="K1041" i="3"/>
  <c r="A1042" i="3"/>
  <c r="B1042" i="3"/>
  <c r="C1042" i="3" s="1"/>
  <c r="D1042" i="3"/>
  <c r="E1042" i="3"/>
  <c r="G1042" i="3"/>
  <c r="H1042" i="3"/>
  <c r="I1042" i="3" s="1"/>
  <c r="J1042" i="3"/>
  <c r="K1042" i="3"/>
  <c r="L1042" i="3" s="1"/>
  <c r="A1043" i="3"/>
  <c r="B1043" i="3"/>
  <c r="D1043" i="3"/>
  <c r="E1043" i="3"/>
  <c r="G1043" i="3"/>
  <c r="H1043" i="3"/>
  <c r="J1043" i="3"/>
  <c r="K1043" i="3"/>
  <c r="A1044" i="3"/>
  <c r="B1044" i="3"/>
  <c r="D1044" i="3"/>
  <c r="E1044" i="3"/>
  <c r="G1044" i="3"/>
  <c r="H1044" i="3"/>
  <c r="J1044" i="3"/>
  <c r="L1044" i="3" s="1"/>
  <c r="K1044" i="3"/>
  <c r="A1045" i="3"/>
  <c r="B1045" i="3"/>
  <c r="D1045" i="3"/>
  <c r="F1045" i="3" s="1"/>
  <c r="E1045" i="3"/>
  <c r="G1045" i="3"/>
  <c r="H1045" i="3"/>
  <c r="J1045" i="3"/>
  <c r="K1045" i="3"/>
  <c r="A1046" i="3"/>
  <c r="B1046" i="3"/>
  <c r="D1046" i="3"/>
  <c r="E1046" i="3"/>
  <c r="G1046" i="3"/>
  <c r="H1046" i="3"/>
  <c r="J1046" i="3"/>
  <c r="K1046" i="3"/>
  <c r="A1047" i="3"/>
  <c r="B1047" i="3"/>
  <c r="D1047" i="3"/>
  <c r="F1047" i="3" s="1"/>
  <c r="E1047" i="3"/>
  <c r="G1047" i="3"/>
  <c r="H1047" i="3"/>
  <c r="J1047" i="3"/>
  <c r="K1047" i="3"/>
  <c r="A1048" i="3"/>
  <c r="B1048" i="3"/>
  <c r="D1048" i="3"/>
  <c r="E1048" i="3"/>
  <c r="G1048" i="3"/>
  <c r="H1048" i="3"/>
  <c r="J1048" i="3"/>
  <c r="L1048" i="3" s="1"/>
  <c r="K1048" i="3"/>
  <c r="A1049" i="3"/>
  <c r="B1049" i="3"/>
  <c r="D1049" i="3"/>
  <c r="F1049" i="3" s="1"/>
  <c r="E1049" i="3"/>
  <c r="G1049" i="3"/>
  <c r="H1049" i="3"/>
  <c r="J1049" i="3"/>
  <c r="K1049" i="3"/>
  <c r="A1050" i="3"/>
  <c r="B1050" i="3"/>
  <c r="C1050" i="3" s="1"/>
  <c r="D1050" i="3"/>
  <c r="E1050" i="3"/>
  <c r="G1050" i="3"/>
  <c r="H1050" i="3"/>
  <c r="I1050" i="3" s="1"/>
  <c r="J1050" i="3"/>
  <c r="K1050" i="3"/>
  <c r="L1050" i="3" s="1"/>
  <c r="A1051" i="3"/>
  <c r="B1051" i="3"/>
  <c r="D1051" i="3"/>
  <c r="E1051" i="3"/>
  <c r="F1051" i="3" s="1"/>
  <c r="G1051" i="3"/>
  <c r="H1051" i="3"/>
  <c r="J1051" i="3"/>
  <c r="K1051" i="3"/>
  <c r="A1052" i="3"/>
  <c r="B1052" i="3"/>
  <c r="D1052" i="3"/>
  <c r="E1052" i="3"/>
  <c r="G1052" i="3"/>
  <c r="H1052" i="3"/>
  <c r="J1052" i="3"/>
  <c r="L1052" i="3" s="1"/>
  <c r="K1052" i="3"/>
  <c r="A1053" i="3"/>
  <c r="B1053" i="3"/>
  <c r="D1053" i="3"/>
  <c r="F1053" i="3" s="1"/>
  <c r="E1053" i="3"/>
  <c r="G1053" i="3"/>
  <c r="H1053" i="3"/>
  <c r="J1053" i="3"/>
  <c r="K1053" i="3"/>
  <c r="A1054" i="3"/>
  <c r="B1054" i="3"/>
  <c r="D1054" i="3"/>
  <c r="E1054" i="3"/>
  <c r="G1054" i="3"/>
  <c r="H1054" i="3"/>
  <c r="J1054" i="3"/>
  <c r="K1054" i="3"/>
  <c r="A1055" i="3"/>
  <c r="B1055" i="3"/>
  <c r="D1055" i="3"/>
  <c r="F1055" i="3" s="1"/>
  <c r="E1055" i="3"/>
  <c r="G1055" i="3"/>
  <c r="H1055" i="3"/>
  <c r="J1055" i="3"/>
  <c r="K1055" i="3"/>
  <c r="A1056" i="3"/>
  <c r="B1056" i="3"/>
  <c r="D1056" i="3"/>
  <c r="E1056" i="3"/>
  <c r="G1056" i="3"/>
  <c r="H1056" i="3"/>
  <c r="J1056" i="3"/>
  <c r="L1056" i="3" s="1"/>
  <c r="K1056" i="3"/>
  <c r="A1057" i="3"/>
  <c r="B1057" i="3"/>
  <c r="D1057" i="3"/>
  <c r="F1057" i="3" s="1"/>
  <c r="E1057" i="3"/>
  <c r="G1057" i="3"/>
  <c r="H1057" i="3"/>
  <c r="J1057" i="3"/>
  <c r="K1057" i="3"/>
  <c r="A1058" i="3"/>
  <c r="B1058" i="3"/>
  <c r="C1058" i="3" s="1"/>
  <c r="D1058" i="3"/>
  <c r="E1058" i="3"/>
  <c r="G1058" i="3"/>
  <c r="H1058" i="3"/>
  <c r="I1058" i="3" s="1"/>
  <c r="J1058" i="3"/>
  <c r="K1058" i="3"/>
  <c r="L1058" i="3" s="1"/>
  <c r="A1059" i="3"/>
  <c r="B1059" i="3"/>
  <c r="D1059" i="3"/>
  <c r="E1059" i="3"/>
  <c r="F1059" i="3" s="1"/>
  <c r="G1059" i="3"/>
  <c r="H1059" i="3"/>
  <c r="J1059" i="3"/>
  <c r="K1059" i="3"/>
  <c r="A1060" i="3"/>
  <c r="B1060" i="3"/>
  <c r="D1060" i="3"/>
  <c r="E1060" i="3"/>
  <c r="G1060" i="3"/>
  <c r="H1060" i="3"/>
  <c r="J1060" i="3"/>
  <c r="L1060" i="3" s="1"/>
  <c r="K1060" i="3"/>
  <c r="A1061" i="3"/>
  <c r="B1061" i="3"/>
  <c r="D1061" i="3"/>
  <c r="F1061" i="3" s="1"/>
  <c r="E1061" i="3"/>
  <c r="G1061" i="3"/>
  <c r="H1061" i="3"/>
  <c r="J1061" i="3"/>
  <c r="K1061" i="3"/>
  <c r="A1062" i="3"/>
  <c r="B1062" i="3"/>
  <c r="D1062" i="3"/>
  <c r="E1062" i="3"/>
  <c r="G1062" i="3"/>
  <c r="H1062" i="3"/>
  <c r="J1062" i="3"/>
  <c r="K1062" i="3"/>
  <c r="A1063" i="3"/>
  <c r="B1063" i="3"/>
  <c r="D1063" i="3"/>
  <c r="F1063" i="3" s="1"/>
  <c r="E1063" i="3"/>
  <c r="G1063" i="3"/>
  <c r="H1063" i="3"/>
  <c r="J1063" i="3"/>
  <c r="K1063" i="3"/>
  <c r="A1064" i="3"/>
  <c r="B1064" i="3"/>
  <c r="D1064" i="3"/>
  <c r="E1064" i="3"/>
  <c r="G1064" i="3"/>
  <c r="H1064" i="3"/>
  <c r="J1064" i="3"/>
  <c r="L1064" i="3" s="1"/>
  <c r="K1064" i="3"/>
  <c r="A1065" i="3"/>
  <c r="B1065" i="3"/>
  <c r="D1065" i="3"/>
  <c r="F1065" i="3" s="1"/>
  <c r="E1065" i="3"/>
  <c r="G1065" i="3"/>
  <c r="H1065" i="3"/>
  <c r="J1065" i="3"/>
  <c r="K1065" i="3"/>
  <c r="A1066" i="3"/>
  <c r="B1066" i="3"/>
  <c r="C1066" i="3" s="1"/>
  <c r="D1066" i="3"/>
  <c r="E1066" i="3"/>
  <c r="G1066" i="3"/>
  <c r="H1066" i="3"/>
  <c r="I1066" i="3" s="1"/>
  <c r="J1066" i="3"/>
  <c r="K1066" i="3"/>
  <c r="L1066" i="3" s="1"/>
  <c r="A1067" i="3"/>
  <c r="B1067" i="3"/>
  <c r="D1067" i="3"/>
  <c r="E1067" i="3"/>
  <c r="F1067" i="3" s="1"/>
  <c r="G1067" i="3"/>
  <c r="H1067" i="3"/>
  <c r="J1067" i="3"/>
  <c r="K1067" i="3"/>
  <c r="A1068" i="3"/>
  <c r="B1068" i="3"/>
  <c r="D1068" i="3"/>
  <c r="E1068" i="3"/>
  <c r="G1068" i="3"/>
  <c r="H1068" i="3"/>
  <c r="J1068" i="3"/>
  <c r="L1068" i="3" s="1"/>
  <c r="K1068" i="3"/>
  <c r="A1069" i="3"/>
  <c r="B1069" i="3"/>
  <c r="D1069" i="3"/>
  <c r="F1069" i="3" s="1"/>
  <c r="E1069" i="3"/>
  <c r="G1069" i="3"/>
  <c r="H1069" i="3"/>
  <c r="J1069" i="3"/>
  <c r="K1069" i="3"/>
  <c r="A1070" i="3"/>
  <c r="B1070" i="3"/>
  <c r="D1070" i="3"/>
  <c r="E1070" i="3"/>
  <c r="G1070" i="3"/>
  <c r="H1070" i="3"/>
  <c r="J1070" i="3"/>
  <c r="K1070" i="3"/>
  <c r="A1071" i="3"/>
  <c r="B1071" i="3"/>
  <c r="D1071" i="3"/>
  <c r="F1071" i="3" s="1"/>
  <c r="E1071" i="3"/>
  <c r="G1071" i="3"/>
  <c r="H1071" i="3"/>
  <c r="J1071" i="3"/>
  <c r="K1071" i="3"/>
  <c r="A1072" i="3"/>
  <c r="B1072" i="3"/>
  <c r="D1072" i="3"/>
  <c r="E1072" i="3"/>
  <c r="G1072" i="3"/>
  <c r="H1072" i="3"/>
  <c r="J1072" i="3"/>
  <c r="L1072" i="3" s="1"/>
  <c r="K1072" i="3"/>
  <c r="A1073" i="3"/>
  <c r="B1073" i="3"/>
  <c r="D1073" i="3"/>
  <c r="E1073" i="3"/>
  <c r="F1073" i="3"/>
  <c r="G1073" i="3"/>
  <c r="H1073" i="3"/>
  <c r="J1073" i="3"/>
  <c r="K1073" i="3"/>
  <c r="A1074" i="3"/>
  <c r="B1074" i="3"/>
  <c r="C1074" i="3" s="1"/>
  <c r="D1074" i="3"/>
  <c r="E1074" i="3"/>
  <c r="G1074" i="3"/>
  <c r="H1074" i="3"/>
  <c r="I1074" i="3" s="1"/>
  <c r="J1074" i="3"/>
  <c r="K1074" i="3"/>
  <c r="L1074" i="3" s="1"/>
  <c r="A1075" i="3"/>
  <c r="B1075" i="3"/>
  <c r="D1075" i="3"/>
  <c r="E1075" i="3"/>
  <c r="F1075" i="3" s="1"/>
  <c r="G1075" i="3"/>
  <c r="H1075" i="3"/>
  <c r="J1075" i="3"/>
  <c r="K1075" i="3"/>
  <c r="A1076" i="3"/>
  <c r="B1076" i="3"/>
  <c r="D1076" i="3"/>
  <c r="E1076" i="3"/>
  <c r="G1076" i="3"/>
  <c r="H1076" i="3"/>
  <c r="J1076" i="3"/>
  <c r="L1076" i="3" s="1"/>
  <c r="K1076" i="3"/>
  <c r="A1077" i="3"/>
  <c r="B1077" i="3"/>
  <c r="D1077" i="3"/>
  <c r="F1077" i="3" s="1"/>
  <c r="E1077" i="3"/>
  <c r="G1077" i="3"/>
  <c r="H1077" i="3"/>
  <c r="J1077" i="3"/>
  <c r="K1077" i="3"/>
  <c r="A1078" i="3"/>
  <c r="B1078" i="3"/>
  <c r="D1078" i="3"/>
  <c r="E1078" i="3"/>
  <c r="G1078" i="3"/>
  <c r="H1078" i="3"/>
  <c r="J1078" i="3"/>
  <c r="K1078" i="3"/>
  <c r="A1079" i="3"/>
  <c r="B1079" i="3"/>
  <c r="D1079" i="3"/>
  <c r="F1079" i="3" s="1"/>
  <c r="E1079" i="3"/>
  <c r="G1079" i="3"/>
  <c r="H1079" i="3"/>
  <c r="J1079" i="3"/>
  <c r="K1079" i="3"/>
  <c r="A1080" i="3"/>
  <c r="B1080" i="3"/>
  <c r="D1080" i="3"/>
  <c r="E1080" i="3"/>
  <c r="G1080" i="3"/>
  <c r="H1080" i="3"/>
  <c r="J1080" i="3"/>
  <c r="L1080" i="3" s="1"/>
  <c r="K1080" i="3"/>
  <c r="A1081" i="3"/>
  <c r="B1081" i="3"/>
  <c r="D1081" i="3"/>
  <c r="F1081" i="3" s="1"/>
  <c r="E1081" i="3"/>
  <c r="G1081" i="3"/>
  <c r="H1081" i="3"/>
  <c r="J1081" i="3"/>
  <c r="K1081" i="3"/>
  <c r="A1082" i="3"/>
  <c r="B1082" i="3"/>
  <c r="C1082" i="3" s="1"/>
  <c r="D1082" i="3"/>
  <c r="E1082" i="3"/>
  <c r="G1082" i="3"/>
  <c r="H1082" i="3"/>
  <c r="I1082" i="3" s="1"/>
  <c r="J1082" i="3"/>
  <c r="K1082" i="3"/>
  <c r="L1082" i="3" s="1"/>
  <c r="A1083" i="3"/>
  <c r="B1083" i="3"/>
  <c r="D1083" i="3"/>
  <c r="E1083" i="3"/>
  <c r="F1083" i="3" s="1"/>
  <c r="G1083" i="3"/>
  <c r="H1083" i="3"/>
  <c r="J1083" i="3"/>
  <c r="K1083" i="3"/>
  <c r="A1084" i="3"/>
  <c r="B1084" i="3"/>
  <c r="D1084" i="3"/>
  <c r="E1084" i="3"/>
  <c r="G1084" i="3"/>
  <c r="H1084" i="3"/>
  <c r="J1084" i="3"/>
  <c r="K1084" i="3"/>
  <c r="A1085" i="3"/>
  <c r="B1085" i="3"/>
  <c r="D1085" i="3"/>
  <c r="F1085" i="3" s="1"/>
  <c r="E1085" i="3"/>
  <c r="G1085" i="3"/>
  <c r="H1085" i="3"/>
  <c r="J1085" i="3"/>
  <c r="K1085" i="3"/>
  <c r="A1086" i="3"/>
  <c r="B1086" i="3"/>
  <c r="D1086" i="3"/>
  <c r="F1086" i="3" s="1"/>
  <c r="E1086" i="3"/>
  <c r="G1086" i="3"/>
  <c r="H1086" i="3"/>
  <c r="J1086" i="3"/>
  <c r="L1086" i="3" s="1"/>
  <c r="K1086" i="3"/>
  <c r="A1087" i="3"/>
  <c r="B1087" i="3"/>
  <c r="D1087" i="3"/>
  <c r="F1087" i="3" s="1"/>
  <c r="E1087" i="3"/>
  <c r="G1087" i="3"/>
  <c r="H1087" i="3"/>
  <c r="J1087" i="3"/>
  <c r="K1087" i="3"/>
  <c r="A1088" i="3"/>
  <c r="B1088" i="3"/>
  <c r="D1088" i="3"/>
  <c r="E1088" i="3"/>
  <c r="G1088" i="3"/>
  <c r="H1088" i="3"/>
  <c r="J1088" i="3"/>
  <c r="K1088" i="3"/>
  <c r="A1089" i="3"/>
  <c r="B1089" i="3"/>
  <c r="D1089" i="3"/>
  <c r="E1089" i="3"/>
  <c r="G1089" i="3"/>
  <c r="H1089" i="3"/>
  <c r="J1089" i="3"/>
  <c r="K1089" i="3"/>
  <c r="A1090" i="3"/>
  <c r="B1090" i="3"/>
  <c r="D1090" i="3"/>
  <c r="F1090" i="3" s="1"/>
  <c r="E1090" i="3"/>
  <c r="G1090" i="3"/>
  <c r="H1090" i="3"/>
  <c r="J1090" i="3"/>
  <c r="L1090" i="3" s="1"/>
  <c r="K1090" i="3"/>
  <c r="A1091" i="3"/>
  <c r="B1091" i="3"/>
  <c r="D1091" i="3"/>
  <c r="F1091" i="3" s="1"/>
  <c r="E1091" i="3"/>
  <c r="G1091" i="3"/>
  <c r="H1091" i="3"/>
  <c r="J1091" i="3"/>
  <c r="K1091" i="3"/>
  <c r="A1092" i="3"/>
  <c r="B1092" i="3"/>
  <c r="D1092" i="3"/>
  <c r="E1092" i="3"/>
  <c r="G1092" i="3"/>
  <c r="H1092" i="3"/>
  <c r="J1092" i="3"/>
  <c r="K1092" i="3"/>
  <c r="A1093" i="3"/>
  <c r="B1093" i="3"/>
  <c r="D1093" i="3"/>
  <c r="F1093" i="3" s="1"/>
  <c r="E1093" i="3"/>
  <c r="G1093" i="3"/>
  <c r="H1093" i="3"/>
  <c r="J1093" i="3"/>
  <c r="K1093" i="3"/>
  <c r="A1094" i="3"/>
  <c r="B1094" i="3"/>
  <c r="D1094" i="3"/>
  <c r="F1094" i="3" s="1"/>
  <c r="E1094" i="3"/>
  <c r="G1094" i="3"/>
  <c r="H1094" i="3"/>
  <c r="J1094" i="3"/>
  <c r="L1094" i="3" s="1"/>
  <c r="K1094" i="3"/>
  <c r="A1095" i="3"/>
  <c r="B1095" i="3"/>
  <c r="D1095" i="3"/>
  <c r="F1095" i="3" s="1"/>
  <c r="E1095" i="3"/>
  <c r="G1095" i="3"/>
  <c r="H1095" i="3"/>
  <c r="J1095" i="3"/>
  <c r="K1095" i="3"/>
  <c r="L1095" i="3" s="1"/>
  <c r="A1096" i="3"/>
  <c r="B1096" i="3"/>
  <c r="C1096" i="3" s="1"/>
  <c r="D1096" i="3"/>
  <c r="E1096" i="3"/>
  <c r="G1096" i="3"/>
  <c r="H1096" i="3"/>
  <c r="I1096" i="3" s="1"/>
  <c r="J1096" i="3"/>
  <c r="K1096" i="3"/>
  <c r="A1097" i="3"/>
  <c r="B1097" i="3"/>
  <c r="D1097" i="3"/>
  <c r="E1097" i="3"/>
  <c r="F1097" i="3" s="1"/>
  <c r="G1097" i="3"/>
  <c r="H1097" i="3"/>
  <c r="J1097" i="3"/>
  <c r="K1097" i="3"/>
  <c r="A1098" i="3"/>
  <c r="B1098" i="3"/>
  <c r="D1098" i="3"/>
  <c r="E1098" i="3"/>
  <c r="G1098" i="3"/>
  <c r="H1098" i="3"/>
  <c r="J1098" i="3"/>
  <c r="K1098" i="3"/>
  <c r="A1099" i="3"/>
  <c r="B1099" i="3"/>
  <c r="D1099" i="3"/>
  <c r="E1099" i="3"/>
  <c r="G1099" i="3"/>
  <c r="H1099" i="3"/>
  <c r="J1099" i="3"/>
  <c r="K1099" i="3"/>
  <c r="A1100" i="3"/>
  <c r="B1100" i="3"/>
  <c r="D1100" i="3"/>
  <c r="E1100" i="3"/>
  <c r="G1100" i="3"/>
  <c r="H1100" i="3"/>
  <c r="J1100" i="3"/>
  <c r="K1100" i="3"/>
  <c r="A1101" i="3"/>
  <c r="B1101" i="3"/>
  <c r="D1101" i="3"/>
  <c r="F1101" i="3" s="1"/>
  <c r="E1101" i="3"/>
  <c r="G1101" i="3"/>
  <c r="H1101" i="3"/>
  <c r="J1101" i="3"/>
  <c r="K1101" i="3"/>
  <c r="A1102" i="3"/>
  <c r="B1102" i="3"/>
  <c r="D1102" i="3"/>
  <c r="F1102" i="3" s="1"/>
  <c r="E1102" i="3"/>
  <c r="G1102" i="3"/>
  <c r="H1102" i="3"/>
  <c r="J1102" i="3"/>
  <c r="L1102" i="3" s="1"/>
  <c r="K1102" i="3"/>
  <c r="A1103" i="3"/>
  <c r="B1103" i="3"/>
  <c r="D1103" i="3"/>
  <c r="F1103" i="3" s="1"/>
  <c r="E1103" i="3"/>
  <c r="G1103" i="3"/>
  <c r="H1103" i="3"/>
  <c r="J1103" i="3"/>
  <c r="K1103" i="3"/>
  <c r="A1104" i="3"/>
  <c r="B1104" i="3"/>
  <c r="D1104" i="3"/>
  <c r="E1104" i="3"/>
  <c r="G1104" i="3"/>
  <c r="H1104" i="3"/>
  <c r="J1104" i="3"/>
  <c r="K1104" i="3"/>
  <c r="A1105" i="3"/>
  <c r="B1105" i="3"/>
  <c r="D1105" i="3"/>
  <c r="E1105" i="3"/>
  <c r="G1105" i="3"/>
  <c r="H1105" i="3"/>
  <c r="J1105" i="3"/>
  <c r="K1105" i="3"/>
  <c r="A1106" i="3"/>
  <c r="B1106" i="3"/>
  <c r="D1106" i="3"/>
  <c r="F1106" i="3" s="1"/>
  <c r="E1106" i="3"/>
  <c r="G1106" i="3"/>
  <c r="H1106" i="3"/>
  <c r="J1106" i="3"/>
  <c r="L1106" i="3" s="1"/>
  <c r="K1106" i="3"/>
  <c r="A1107" i="3"/>
  <c r="B1107" i="3"/>
  <c r="D1107" i="3"/>
  <c r="F1107" i="3" s="1"/>
  <c r="E1107" i="3"/>
  <c r="G1107" i="3"/>
  <c r="H1107" i="3"/>
  <c r="J1107" i="3"/>
  <c r="K1107" i="3"/>
  <c r="A1108" i="3"/>
  <c r="B1108" i="3"/>
  <c r="D1108" i="3"/>
  <c r="E1108" i="3"/>
  <c r="G1108" i="3"/>
  <c r="H1108" i="3"/>
  <c r="J1108" i="3"/>
  <c r="K1108" i="3"/>
  <c r="A1109" i="3"/>
  <c r="B1109" i="3"/>
  <c r="D1109" i="3"/>
  <c r="F1109" i="3" s="1"/>
  <c r="E1109" i="3"/>
  <c r="G1109" i="3"/>
  <c r="H1109" i="3"/>
  <c r="J1109" i="3"/>
  <c r="K1109" i="3"/>
  <c r="A1110" i="3"/>
  <c r="B1110" i="3"/>
  <c r="D1110" i="3"/>
  <c r="F1110" i="3" s="1"/>
  <c r="E1110" i="3"/>
  <c r="G1110" i="3"/>
  <c r="H1110" i="3"/>
  <c r="J1110" i="3"/>
  <c r="L1110" i="3" s="1"/>
  <c r="K1110" i="3"/>
  <c r="A1111" i="3"/>
  <c r="B1111" i="3"/>
  <c r="D1111" i="3"/>
  <c r="F1111" i="3" s="1"/>
  <c r="E1111" i="3"/>
  <c r="G1111" i="3"/>
  <c r="H1111" i="3"/>
  <c r="J1111" i="3"/>
  <c r="K1111" i="3"/>
  <c r="L1111" i="3" s="1"/>
  <c r="A1112" i="3"/>
  <c r="B1112" i="3"/>
  <c r="C1112" i="3" s="1"/>
  <c r="D1112" i="3"/>
  <c r="E1112" i="3"/>
  <c r="G1112" i="3"/>
  <c r="H1112" i="3"/>
  <c r="I1112" i="3" s="1"/>
  <c r="J1112" i="3"/>
  <c r="K1112" i="3"/>
  <c r="A1113" i="3"/>
  <c r="B1113" i="3"/>
  <c r="D1113" i="3"/>
  <c r="E1113" i="3"/>
  <c r="F1113" i="3" s="1"/>
  <c r="G1113" i="3"/>
  <c r="H1113" i="3"/>
  <c r="J1113" i="3"/>
  <c r="K1113" i="3"/>
  <c r="A1114" i="3"/>
  <c r="B1114" i="3"/>
  <c r="D1114" i="3"/>
  <c r="E1114" i="3"/>
  <c r="G1114" i="3"/>
  <c r="H1114" i="3"/>
  <c r="J1114" i="3"/>
  <c r="K1114" i="3"/>
  <c r="A1115" i="3"/>
  <c r="B1115" i="3"/>
  <c r="D1115" i="3"/>
  <c r="E1115" i="3"/>
  <c r="F1115" i="3" s="1"/>
  <c r="G1115" i="3"/>
  <c r="H1115" i="3"/>
  <c r="J1115" i="3"/>
  <c r="K1115" i="3"/>
  <c r="A1116" i="3"/>
  <c r="B1116" i="3"/>
  <c r="D1116" i="3"/>
  <c r="E1116" i="3"/>
  <c r="G1116" i="3"/>
  <c r="H1116" i="3"/>
  <c r="J1116" i="3"/>
  <c r="K1116" i="3"/>
  <c r="A1117" i="3"/>
  <c r="B1117" i="3"/>
  <c r="D1117" i="3"/>
  <c r="F1117" i="3" s="1"/>
  <c r="E1117" i="3"/>
  <c r="G1117" i="3"/>
  <c r="H1117" i="3"/>
  <c r="J1117" i="3"/>
  <c r="K1117" i="3"/>
  <c r="A1118" i="3"/>
  <c r="B1118" i="3"/>
  <c r="D1118" i="3"/>
  <c r="F1118" i="3" s="1"/>
  <c r="E1118" i="3"/>
  <c r="G1118" i="3"/>
  <c r="H1118" i="3"/>
  <c r="J1118" i="3"/>
  <c r="L1118" i="3" s="1"/>
  <c r="K1118" i="3"/>
  <c r="A1119" i="3"/>
  <c r="B1119" i="3"/>
  <c r="D1119" i="3"/>
  <c r="F1119" i="3" s="1"/>
  <c r="E1119" i="3"/>
  <c r="G1119" i="3"/>
  <c r="H1119" i="3"/>
  <c r="J1119" i="3"/>
  <c r="K1119" i="3"/>
  <c r="A1120" i="3"/>
  <c r="B1120" i="3"/>
  <c r="D1120" i="3"/>
  <c r="E1120" i="3"/>
  <c r="G1120" i="3"/>
  <c r="H1120" i="3"/>
  <c r="J1120" i="3"/>
  <c r="K1120" i="3"/>
  <c r="A1121" i="3"/>
  <c r="B1121" i="3"/>
  <c r="D1121" i="3"/>
  <c r="E1121" i="3"/>
  <c r="G1121" i="3"/>
  <c r="H1121" i="3"/>
  <c r="J1121" i="3"/>
  <c r="K1121" i="3"/>
  <c r="A1122" i="3"/>
  <c r="B1122" i="3"/>
  <c r="D1122" i="3"/>
  <c r="F1122" i="3" s="1"/>
  <c r="E1122" i="3"/>
  <c r="G1122" i="3"/>
  <c r="H1122" i="3"/>
  <c r="J1122" i="3"/>
  <c r="L1122" i="3" s="1"/>
  <c r="K1122" i="3"/>
  <c r="A1123" i="3"/>
  <c r="B1123" i="3"/>
  <c r="D1123" i="3"/>
  <c r="F1123" i="3" s="1"/>
  <c r="E1123" i="3"/>
  <c r="G1123" i="3"/>
  <c r="H1123" i="3"/>
  <c r="J1123" i="3"/>
  <c r="K1123" i="3"/>
  <c r="A1124" i="3"/>
  <c r="B1124" i="3"/>
  <c r="D1124" i="3"/>
  <c r="E1124" i="3"/>
  <c r="G1124" i="3"/>
  <c r="H1124" i="3"/>
  <c r="J1124" i="3"/>
  <c r="K1124" i="3"/>
  <c r="A1125" i="3"/>
  <c r="B1125" i="3"/>
  <c r="D1125" i="3"/>
  <c r="F1125" i="3" s="1"/>
  <c r="E1125" i="3"/>
  <c r="G1125" i="3"/>
  <c r="H1125" i="3"/>
  <c r="J1125" i="3"/>
  <c r="K1125" i="3"/>
  <c r="A1126" i="3"/>
  <c r="B1126" i="3"/>
  <c r="D1126" i="3"/>
  <c r="F1126" i="3" s="1"/>
  <c r="E1126" i="3"/>
  <c r="G1126" i="3"/>
  <c r="H1126" i="3"/>
  <c r="J1126" i="3"/>
  <c r="L1126" i="3" s="1"/>
  <c r="K1126" i="3"/>
  <c r="A1127" i="3"/>
  <c r="B1127" i="3"/>
  <c r="D1127" i="3"/>
  <c r="E1127" i="3"/>
  <c r="F1127" i="3"/>
  <c r="G1127" i="3"/>
  <c r="H1127" i="3"/>
  <c r="J1127" i="3"/>
  <c r="K1127" i="3"/>
  <c r="L1127" i="3" s="1"/>
  <c r="A1128" i="3"/>
  <c r="B1128" i="3"/>
  <c r="C1128" i="3" s="1"/>
  <c r="D1128" i="3"/>
  <c r="E1128" i="3"/>
  <c r="G1128" i="3"/>
  <c r="H1128" i="3"/>
  <c r="I1128" i="3" s="1"/>
  <c r="J1128" i="3"/>
  <c r="K1128" i="3"/>
  <c r="A1129" i="3"/>
  <c r="B1129" i="3"/>
  <c r="D1129" i="3"/>
  <c r="E1129" i="3"/>
  <c r="F1129" i="3" s="1"/>
  <c r="G1129" i="3"/>
  <c r="H1129" i="3"/>
  <c r="J1129" i="3"/>
  <c r="K1129" i="3"/>
  <c r="A1130" i="3"/>
  <c r="B1130" i="3"/>
  <c r="D1130" i="3"/>
  <c r="E1130" i="3"/>
  <c r="G1130" i="3"/>
  <c r="H1130" i="3"/>
  <c r="J1130" i="3"/>
  <c r="K1130" i="3"/>
  <c r="A1131" i="3"/>
  <c r="B1131" i="3"/>
  <c r="D1131" i="3"/>
  <c r="E1131" i="3"/>
  <c r="G1131" i="3"/>
  <c r="H1131" i="3"/>
  <c r="J1131" i="3"/>
  <c r="K1131" i="3"/>
  <c r="A1132" i="3"/>
  <c r="B1132" i="3"/>
  <c r="D1132" i="3"/>
  <c r="E1132" i="3"/>
  <c r="G1132" i="3"/>
  <c r="H1132" i="3"/>
  <c r="J1132" i="3"/>
  <c r="K1132" i="3"/>
  <c r="A1133" i="3"/>
  <c r="B1133" i="3"/>
  <c r="D1133" i="3"/>
  <c r="F1133" i="3" s="1"/>
  <c r="E1133" i="3"/>
  <c r="G1133" i="3"/>
  <c r="H1133" i="3"/>
  <c r="J1133" i="3"/>
  <c r="K1133" i="3"/>
  <c r="A1134" i="3"/>
  <c r="B1134" i="3"/>
  <c r="D1134" i="3"/>
  <c r="F1134" i="3" s="1"/>
  <c r="E1134" i="3"/>
  <c r="G1134" i="3"/>
  <c r="H1134" i="3"/>
  <c r="J1134" i="3"/>
  <c r="L1134" i="3" s="1"/>
  <c r="K1134" i="3"/>
  <c r="A1135" i="3"/>
  <c r="B1135" i="3"/>
  <c r="D1135" i="3"/>
  <c r="F1135" i="3" s="1"/>
  <c r="E1135" i="3"/>
  <c r="G1135" i="3"/>
  <c r="H1135" i="3"/>
  <c r="J1135" i="3"/>
  <c r="K1135" i="3"/>
  <c r="A1136" i="3"/>
  <c r="B1136" i="3"/>
  <c r="D1136" i="3"/>
  <c r="E1136" i="3"/>
  <c r="G1136" i="3"/>
  <c r="H1136" i="3"/>
  <c r="J1136" i="3"/>
  <c r="K1136" i="3"/>
  <c r="A1137" i="3"/>
  <c r="B1137" i="3"/>
  <c r="D1137" i="3"/>
  <c r="E1137" i="3"/>
  <c r="G1137" i="3"/>
  <c r="H1137" i="3"/>
  <c r="J1137" i="3"/>
  <c r="K1137" i="3"/>
  <c r="A1138" i="3"/>
  <c r="B1138" i="3"/>
  <c r="D1138" i="3"/>
  <c r="F1138" i="3" s="1"/>
  <c r="E1138" i="3"/>
  <c r="G1138" i="3"/>
  <c r="H1138" i="3"/>
  <c r="J1138" i="3"/>
  <c r="L1138" i="3" s="1"/>
  <c r="K1138" i="3"/>
  <c r="A1139" i="3"/>
  <c r="B1139" i="3"/>
  <c r="D1139" i="3"/>
  <c r="F1139" i="3" s="1"/>
  <c r="E1139" i="3"/>
  <c r="G1139" i="3"/>
  <c r="H1139" i="3"/>
  <c r="J1139" i="3"/>
  <c r="K1139" i="3"/>
  <c r="A1140" i="3"/>
  <c r="B1140" i="3"/>
  <c r="D1140" i="3"/>
  <c r="E1140" i="3"/>
  <c r="G1140" i="3"/>
  <c r="H1140" i="3"/>
  <c r="J1140" i="3"/>
  <c r="K1140" i="3"/>
  <c r="A1141" i="3"/>
  <c r="B1141" i="3"/>
  <c r="D1141" i="3"/>
  <c r="F1141" i="3" s="1"/>
  <c r="E1141" i="3"/>
  <c r="G1141" i="3"/>
  <c r="H1141" i="3"/>
  <c r="J1141" i="3"/>
  <c r="K1141" i="3"/>
  <c r="A1142" i="3"/>
  <c r="B1142" i="3"/>
  <c r="D1142" i="3"/>
  <c r="F1142" i="3" s="1"/>
  <c r="E1142" i="3"/>
  <c r="G1142" i="3"/>
  <c r="H1142" i="3"/>
  <c r="J1142" i="3"/>
  <c r="L1142" i="3" s="1"/>
  <c r="K1142" i="3"/>
  <c r="A1143" i="3"/>
  <c r="B1143" i="3"/>
  <c r="D1143" i="3"/>
  <c r="F1143" i="3" s="1"/>
  <c r="E1143" i="3"/>
  <c r="G1143" i="3"/>
  <c r="H1143" i="3"/>
  <c r="J1143" i="3"/>
  <c r="K1143" i="3"/>
  <c r="L1143" i="3" s="1"/>
  <c r="A1144" i="3"/>
  <c r="B1144" i="3"/>
  <c r="C1144" i="3" s="1"/>
  <c r="D1144" i="3"/>
  <c r="E1144" i="3"/>
  <c r="G1144" i="3"/>
  <c r="H1144" i="3"/>
  <c r="I1144" i="3" s="1"/>
  <c r="J1144" i="3"/>
  <c r="K1144" i="3"/>
  <c r="A1145" i="3"/>
  <c r="B1145" i="3"/>
  <c r="D1145" i="3"/>
  <c r="E1145" i="3"/>
  <c r="F1145" i="3" s="1"/>
  <c r="G1145" i="3"/>
  <c r="H1145" i="3"/>
  <c r="J1145" i="3"/>
  <c r="K1145" i="3"/>
  <c r="A1146" i="3"/>
  <c r="B1146" i="3"/>
  <c r="D1146" i="3"/>
  <c r="E1146" i="3"/>
  <c r="G1146" i="3"/>
  <c r="H1146" i="3"/>
  <c r="J1146" i="3"/>
  <c r="K1146" i="3"/>
  <c r="A1147" i="3"/>
  <c r="B1147" i="3"/>
  <c r="D1147" i="3"/>
  <c r="E1147" i="3"/>
  <c r="F1147" i="3" s="1"/>
  <c r="G1147" i="3"/>
  <c r="H1147" i="3"/>
  <c r="J1147" i="3"/>
  <c r="K1147" i="3"/>
  <c r="A1148" i="3"/>
  <c r="B1148" i="3"/>
  <c r="D1148" i="3"/>
  <c r="E1148" i="3"/>
  <c r="G1148" i="3"/>
  <c r="H1148" i="3"/>
  <c r="J1148" i="3"/>
  <c r="K1148" i="3"/>
  <c r="A1149" i="3"/>
  <c r="B1149" i="3"/>
  <c r="D1149" i="3"/>
  <c r="F1149" i="3" s="1"/>
  <c r="E1149" i="3"/>
  <c r="G1149" i="3"/>
  <c r="H1149" i="3"/>
  <c r="J1149" i="3"/>
  <c r="K1149" i="3"/>
  <c r="A1150" i="3"/>
  <c r="B1150" i="3"/>
  <c r="D1150" i="3"/>
  <c r="F1150" i="3" s="1"/>
  <c r="E1150" i="3"/>
  <c r="G1150" i="3"/>
  <c r="H1150" i="3"/>
  <c r="J1150" i="3"/>
  <c r="L1150" i="3" s="1"/>
  <c r="K1150" i="3"/>
  <c r="A1151" i="3"/>
  <c r="B1151" i="3"/>
  <c r="D1151" i="3"/>
  <c r="F1151" i="3" s="1"/>
  <c r="E1151" i="3"/>
  <c r="G1151" i="3"/>
  <c r="H1151" i="3"/>
  <c r="J1151" i="3"/>
  <c r="K1151" i="3"/>
  <c r="A1152" i="3"/>
  <c r="B1152" i="3"/>
  <c r="D1152" i="3"/>
  <c r="E1152" i="3"/>
  <c r="G1152" i="3"/>
  <c r="H1152" i="3"/>
  <c r="J1152" i="3"/>
  <c r="K1152" i="3"/>
  <c r="A1153" i="3"/>
  <c r="B1153" i="3"/>
  <c r="D1153" i="3"/>
  <c r="E1153" i="3"/>
  <c r="G1153" i="3"/>
  <c r="H1153" i="3"/>
  <c r="J1153" i="3"/>
  <c r="K1153" i="3"/>
  <c r="A1154" i="3"/>
  <c r="B1154" i="3"/>
  <c r="D1154" i="3"/>
  <c r="F1154" i="3" s="1"/>
  <c r="E1154" i="3"/>
  <c r="G1154" i="3"/>
  <c r="H1154" i="3"/>
  <c r="J1154" i="3"/>
  <c r="L1154" i="3" s="1"/>
  <c r="K1154" i="3"/>
  <c r="A1155" i="3"/>
  <c r="B1155" i="3"/>
  <c r="D1155" i="3"/>
  <c r="F1155" i="3" s="1"/>
  <c r="E1155" i="3"/>
  <c r="G1155" i="3"/>
  <c r="H1155" i="3"/>
  <c r="J1155" i="3"/>
  <c r="K1155" i="3"/>
  <c r="A1156" i="3"/>
  <c r="B1156" i="3"/>
  <c r="D1156" i="3"/>
  <c r="E1156" i="3"/>
  <c r="G1156" i="3"/>
  <c r="H1156" i="3"/>
  <c r="J1156" i="3"/>
  <c r="K1156" i="3"/>
  <c r="A1157" i="3"/>
  <c r="B1157" i="3"/>
  <c r="D1157" i="3"/>
  <c r="F1157" i="3" s="1"/>
  <c r="E1157" i="3"/>
  <c r="G1157" i="3"/>
  <c r="H1157" i="3"/>
  <c r="J1157" i="3"/>
  <c r="K1157" i="3"/>
  <c r="A1158" i="3"/>
  <c r="B1158" i="3"/>
  <c r="D1158" i="3"/>
  <c r="F1158" i="3" s="1"/>
  <c r="E1158" i="3"/>
  <c r="G1158" i="3"/>
  <c r="H1158" i="3"/>
  <c r="J1158" i="3"/>
  <c r="L1158" i="3" s="1"/>
  <c r="K1158" i="3"/>
  <c r="A1159" i="3"/>
  <c r="B1159" i="3"/>
  <c r="D1159" i="3"/>
  <c r="F1159" i="3" s="1"/>
  <c r="E1159" i="3"/>
  <c r="G1159" i="3"/>
  <c r="H1159" i="3"/>
  <c r="J1159" i="3"/>
  <c r="K1159" i="3"/>
  <c r="L1159" i="3" s="1"/>
  <c r="A1160" i="3"/>
  <c r="B1160" i="3"/>
  <c r="C1160" i="3" s="1"/>
  <c r="D1160" i="3"/>
  <c r="E1160" i="3"/>
  <c r="G1160" i="3"/>
  <c r="H1160" i="3"/>
  <c r="I1160" i="3" s="1"/>
  <c r="J1160" i="3"/>
  <c r="K1160" i="3"/>
  <c r="A1161" i="3"/>
  <c r="B1161" i="3"/>
  <c r="D1161" i="3"/>
  <c r="E1161" i="3"/>
  <c r="F1161" i="3" s="1"/>
  <c r="G1161" i="3"/>
  <c r="H1161" i="3"/>
  <c r="J1161" i="3"/>
  <c r="K1161" i="3"/>
  <c r="A1162" i="3"/>
  <c r="B1162" i="3"/>
  <c r="D1162" i="3"/>
  <c r="E1162" i="3"/>
  <c r="G1162" i="3"/>
  <c r="H1162" i="3"/>
  <c r="J1162" i="3"/>
  <c r="K1162" i="3"/>
  <c r="A1163" i="3"/>
  <c r="B1163" i="3"/>
  <c r="D1163" i="3"/>
  <c r="E1163" i="3"/>
  <c r="G1163" i="3"/>
  <c r="H1163" i="3"/>
  <c r="J1163" i="3"/>
  <c r="K1163" i="3"/>
  <c r="A1164" i="3"/>
  <c r="B1164" i="3"/>
  <c r="D1164" i="3"/>
  <c r="E1164" i="3"/>
  <c r="G1164" i="3"/>
  <c r="H1164" i="3"/>
  <c r="J1164" i="3"/>
  <c r="K1164" i="3"/>
  <c r="A1165" i="3"/>
  <c r="B1165" i="3"/>
  <c r="D1165" i="3"/>
  <c r="F1165" i="3" s="1"/>
  <c r="E1165" i="3"/>
  <c r="G1165" i="3"/>
  <c r="H1165" i="3"/>
  <c r="J1165" i="3"/>
  <c r="K1165" i="3"/>
  <c r="A1166" i="3"/>
  <c r="B1166" i="3"/>
  <c r="D1166" i="3"/>
  <c r="F1166" i="3" s="1"/>
  <c r="E1166" i="3"/>
  <c r="G1166" i="3"/>
  <c r="H1166" i="3"/>
  <c r="J1166" i="3"/>
  <c r="L1166" i="3" s="1"/>
  <c r="K1166" i="3"/>
  <c r="A1167" i="3"/>
  <c r="B1167" i="3"/>
  <c r="D1167" i="3"/>
  <c r="F1167" i="3" s="1"/>
  <c r="E1167" i="3"/>
  <c r="G1167" i="3"/>
  <c r="H1167" i="3"/>
  <c r="J1167" i="3"/>
  <c r="K1167" i="3"/>
  <c r="A1168" i="3"/>
  <c r="B1168" i="3"/>
  <c r="C1168" i="3" s="1"/>
  <c r="D1168" i="3"/>
  <c r="E1168" i="3"/>
  <c r="F1168" i="3"/>
  <c r="G1168" i="3"/>
  <c r="H1168" i="3"/>
  <c r="I1168" i="3" s="1"/>
  <c r="J1168" i="3"/>
  <c r="K1168" i="3"/>
  <c r="L1168" i="3"/>
  <c r="A1169" i="3"/>
  <c r="B1169" i="3"/>
  <c r="C1169" i="3" s="1"/>
  <c r="D1169" i="3"/>
  <c r="E1169" i="3"/>
  <c r="F1169" i="3"/>
  <c r="G1169" i="3"/>
  <c r="H1169" i="3"/>
  <c r="I1169" i="3" s="1"/>
  <c r="J1169" i="3"/>
  <c r="K1169" i="3"/>
  <c r="L1169" i="3"/>
  <c r="A1170" i="3"/>
  <c r="B1170" i="3"/>
  <c r="C1170" i="3" s="1"/>
  <c r="D1170" i="3"/>
  <c r="E1170" i="3"/>
  <c r="F1170" i="3"/>
  <c r="G1170" i="3"/>
  <c r="H1170" i="3"/>
  <c r="I1170" i="3" s="1"/>
  <c r="J1170" i="3"/>
  <c r="K1170" i="3"/>
  <c r="L1170" i="3"/>
  <c r="A1171" i="3"/>
  <c r="B1171" i="3"/>
  <c r="C1171" i="3" s="1"/>
  <c r="D1171" i="3"/>
  <c r="E1171" i="3"/>
  <c r="F1171" i="3"/>
  <c r="G1171" i="3"/>
  <c r="H1171" i="3"/>
  <c r="I1171" i="3" s="1"/>
  <c r="J1171" i="3"/>
  <c r="K1171" i="3"/>
  <c r="L1171" i="3"/>
  <c r="A1172" i="3"/>
  <c r="B1172" i="3"/>
  <c r="C1172" i="3" s="1"/>
  <c r="D1172" i="3"/>
  <c r="E1172" i="3"/>
  <c r="F1172" i="3"/>
  <c r="G1172" i="3"/>
  <c r="H1172" i="3"/>
  <c r="I1172" i="3" s="1"/>
  <c r="J1172" i="3"/>
  <c r="K1172" i="3"/>
  <c r="L1172" i="3"/>
  <c r="A1173" i="3"/>
  <c r="B1173" i="3"/>
  <c r="C1173" i="3" s="1"/>
  <c r="D1173" i="3"/>
  <c r="E1173" i="3"/>
  <c r="F1173" i="3"/>
  <c r="G1173" i="3"/>
  <c r="H1173" i="3"/>
  <c r="I1173" i="3" s="1"/>
  <c r="J1173" i="3"/>
  <c r="K1173" i="3"/>
  <c r="L1173" i="3"/>
  <c r="A1174" i="3"/>
  <c r="B1174" i="3"/>
  <c r="C1174" i="3" s="1"/>
  <c r="D1174" i="3"/>
  <c r="E1174" i="3"/>
  <c r="F1174" i="3"/>
  <c r="G1174" i="3"/>
  <c r="H1174" i="3"/>
  <c r="I1174" i="3" s="1"/>
  <c r="J1174" i="3"/>
  <c r="K1174" i="3"/>
  <c r="L1174" i="3"/>
  <c r="A1175" i="3"/>
  <c r="B1175" i="3"/>
  <c r="C1175" i="3" s="1"/>
  <c r="D1175" i="3"/>
  <c r="E1175" i="3"/>
  <c r="F1175" i="3"/>
  <c r="G1175" i="3"/>
  <c r="H1175" i="3"/>
  <c r="I1175" i="3" s="1"/>
  <c r="J1175" i="3"/>
  <c r="K1175" i="3"/>
  <c r="L1175" i="3"/>
  <c r="A1176" i="3"/>
  <c r="B1176" i="3"/>
  <c r="C1176" i="3" s="1"/>
  <c r="D1176" i="3"/>
  <c r="E1176" i="3"/>
  <c r="F1176" i="3"/>
  <c r="G1176" i="3"/>
  <c r="H1176" i="3"/>
  <c r="I1176" i="3" s="1"/>
  <c r="J1176" i="3"/>
  <c r="K1176" i="3"/>
  <c r="L1176" i="3"/>
  <c r="A1177" i="3"/>
  <c r="B1177" i="3"/>
  <c r="C1177" i="3" s="1"/>
  <c r="D1177" i="3"/>
  <c r="E1177" i="3"/>
  <c r="F1177" i="3"/>
  <c r="G1177" i="3"/>
  <c r="H1177" i="3"/>
  <c r="I1177" i="3" s="1"/>
  <c r="J1177" i="3"/>
  <c r="K1177" i="3"/>
  <c r="L1177" i="3"/>
  <c r="A1178" i="3"/>
  <c r="B1178" i="3"/>
  <c r="C1178" i="3" s="1"/>
  <c r="D1178" i="3"/>
  <c r="E1178" i="3"/>
  <c r="F1178" i="3"/>
  <c r="G1178" i="3"/>
  <c r="H1178" i="3"/>
  <c r="I1178" i="3" s="1"/>
  <c r="J1178" i="3"/>
  <c r="K1178" i="3"/>
  <c r="L1178" i="3"/>
  <c r="A1179" i="3"/>
  <c r="B1179" i="3"/>
  <c r="C1179" i="3" s="1"/>
  <c r="D1179" i="3"/>
  <c r="E1179" i="3"/>
  <c r="F1179" i="3"/>
  <c r="G1179" i="3"/>
  <c r="H1179" i="3"/>
  <c r="I1179" i="3" s="1"/>
  <c r="J1179" i="3"/>
  <c r="K1179" i="3"/>
  <c r="L1179" i="3"/>
  <c r="A1180" i="3"/>
  <c r="B1180" i="3"/>
  <c r="C1180" i="3" s="1"/>
  <c r="D1180" i="3"/>
  <c r="E1180" i="3"/>
  <c r="F1180" i="3"/>
  <c r="G1180" i="3"/>
  <c r="H1180" i="3"/>
  <c r="I1180" i="3" s="1"/>
  <c r="J1180" i="3"/>
  <c r="K1180" i="3"/>
  <c r="L1180" i="3"/>
  <c r="A1181" i="3"/>
  <c r="B1181" i="3"/>
  <c r="C1181" i="3" s="1"/>
  <c r="D1181" i="3"/>
  <c r="E1181" i="3"/>
  <c r="F1181" i="3"/>
  <c r="G1181" i="3"/>
  <c r="H1181" i="3"/>
  <c r="I1181" i="3" s="1"/>
  <c r="J1181" i="3"/>
  <c r="K1181" i="3"/>
  <c r="L1181" i="3"/>
  <c r="A1182" i="3"/>
  <c r="B1182" i="3"/>
  <c r="C1182" i="3" s="1"/>
  <c r="D1182" i="3"/>
  <c r="E1182" i="3"/>
  <c r="F1182" i="3"/>
  <c r="G1182" i="3"/>
  <c r="H1182" i="3"/>
  <c r="I1182" i="3" s="1"/>
  <c r="J1182" i="3"/>
  <c r="K1182" i="3"/>
  <c r="L1182" i="3"/>
  <c r="A1183" i="3"/>
  <c r="B1183" i="3"/>
  <c r="C1183" i="3" s="1"/>
  <c r="D1183" i="3"/>
  <c r="E1183" i="3"/>
  <c r="F1183" i="3"/>
  <c r="G1183" i="3"/>
  <c r="H1183" i="3"/>
  <c r="I1183" i="3" s="1"/>
  <c r="J1183" i="3"/>
  <c r="K1183" i="3"/>
  <c r="L1183" i="3"/>
  <c r="A1184" i="3"/>
  <c r="B1184" i="3"/>
  <c r="C1184" i="3" s="1"/>
  <c r="D1184" i="3"/>
  <c r="E1184" i="3"/>
  <c r="F1184" i="3"/>
  <c r="G1184" i="3"/>
  <c r="H1184" i="3"/>
  <c r="I1184" i="3" s="1"/>
  <c r="J1184" i="3"/>
  <c r="K1184" i="3"/>
  <c r="L1184" i="3"/>
  <c r="A1185" i="3"/>
  <c r="B1185" i="3"/>
  <c r="C1185" i="3" s="1"/>
  <c r="D1185" i="3"/>
  <c r="E1185" i="3"/>
  <c r="F1185" i="3"/>
  <c r="G1185" i="3"/>
  <c r="H1185" i="3"/>
  <c r="I1185" i="3" s="1"/>
  <c r="J1185" i="3"/>
  <c r="K1185" i="3"/>
  <c r="L1185" i="3"/>
  <c r="A1186" i="3"/>
  <c r="B1186" i="3"/>
  <c r="C1186" i="3" s="1"/>
  <c r="D1186" i="3"/>
  <c r="E1186" i="3"/>
  <c r="F1186" i="3"/>
  <c r="G1186" i="3"/>
  <c r="H1186" i="3"/>
  <c r="I1186" i="3" s="1"/>
  <c r="J1186" i="3"/>
  <c r="K1186" i="3"/>
  <c r="L1186" i="3"/>
  <c r="A1187" i="3"/>
  <c r="B1187" i="3"/>
  <c r="C1187" i="3" s="1"/>
  <c r="D1187" i="3"/>
  <c r="E1187" i="3"/>
  <c r="F1187" i="3"/>
  <c r="G1187" i="3"/>
  <c r="H1187" i="3"/>
  <c r="I1187" i="3" s="1"/>
  <c r="J1187" i="3"/>
  <c r="K1187" i="3"/>
  <c r="L1187" i="3"/>
  <c r="A1188" i="3"/>
  <c r="B1188" i="3"/>
  <c r="C1188" i="3" s="1"/>
  <c r="D1188" i="3"/>
  <c r="E1188" i="3"/>
  <c r="F1188" i="3"/>
  <c r="G1188" i="3"/>
  <c r="H1188" i="3"/>
  <c r="I1188" i="3" s="1"/>
  <c r="J1188" i="3"/>
  <c r="K1188" i="3"/>
  <c r="L1188" i="3"/>
  <c r="A1189" i="3"/>
  <c r="B1189" i="3"/>
  <c r="C1189" i="3" s="1"/>
  <c r="D1189" i="3"/>
  <c r="E1189" i="3"/>
  <c r="F1189" i="3"/>
  <c r="G1189" i="3"/>
  <c r="H1189" i="3"/>
  <c r="I1189" i="3" s="1"/>
  <c r="J1189" i="3"/>
  <c r="K1189" i="3"/>
  <c r="L1189" i="3"/>
  <c r="A1190" i="3"/>
  <c r="B1190" i="3"/>
  <c r="C1190" i="3" s="1"/>
  <c r="D1190" i="3"/>
  <c r="E1190" i="3"/>
  <c r="F1190" i="3"/>
  <c r="G1190" i="3"/>
  <c r="H1190" i="3"/>
  <c r="I1190" i="3" s="1"/>
  <c r="J1190" i="3"/>
  <c r="K1190" i="3"/>
  <c r="L1190" i="3"/>
  <c r="A1191" i="3"/>
  <c r="B1191" i="3"/>
  <c r="C1191" i="3" s="1"/>
  <c r="D1191" i="3"/>
  <c r="E1191" i="3"/>
  <c r="F1191" i="3"/>
  <c r="G1191" i="3"/>
  <c r="H1191" i="3"/>
  <c r="I1191" i="3" s="1"/>
  <c r="J1191" i="3"/>
  <c r="K1191" i="3"/>
  <c r="L1191" i="3"/>
  <c r="A1192" i="3"/>
  <c r="B1192" i="3"/>
  <c r="C1192" i="3" s="1"/>
  <c r="D1192" i="3"/>
  <c r="E1192" i="3"/>
  <c r="F1192" i="3"/>
  <c r="G1192" i="3"/>
  <c r="H1192" i="3"/>
  <c r="I1192" i="3" s="1"/>
  <c r="J1192" i="3"/>
  <c r="K1192" i="3"/>
  <c r="L1192" i="3"/>
  <c r="A1193" i="3"/>
  <c r="B1193" i="3"/>
  <c r="C1193" i="3" s="1"/>
  <c r="D1193" i="3"/>
  <c r="E1193" i="3"/>
  <c r="F1193" i="3"/>
  <c r="G1193" i="3"/>
  <c r="H1193" i="3"/>
  <c r="I1193" i="3" s="1"/>
  <c r="J1193" i="3"/>
  <c r="K1193" i="3"/>
  <c r="L1193" i="3"/>
  <c r="A1194" i="3"/>
  <c r="B1194" i="3"/>
  <c r="C1194" i="3" s="1"/>
  <c r="D1194" i="3"/>
  <c r="E1194" i="3"/>
  <c r="F1194" i="3"/>
  <c r="G1194" i="3"/>
  <c r="H1194" i="3"/>
  <c r="I1194" i="3" s="1"/>
  <c r="J1194" i="3"/>
  <c r="K1194" i="3"/>
  <c r="L1194" i="3"/>
  <c r="A1195" i="3"/>
  <c r="B1195" i="3"/>
  <c r="C1195" i="3" s="1"/>
  <c r="D1195" i="3"/>
  <c r="E1195" i="3"/>
  <c r="F1195" i="3"/>
  <c r="G1195" i="3"/>
  <c r="H1195" i="3"/>
  <c r="I1195" i="3" s="1"/>
  <c r="J1195" i="3"/>
  <c r="K1195" i="3"/>
  <c r="L1195" i="3"/>
  <c r="A1196" i="3"/>
  <c r="B1196" i="3"/>
  <c r="C1196" i="3" s="1"/>
  <c r="D1196" i="3"/>
  <c r="E1196" i="3"/>
  <c r="F1196" i="3"/>
  <c r="G1196" i="3"/>
  <c r="H1196" i="3"/>
  <c r="I1196" i="3" s="1"/>
  <c r="J1196" i="3"/>
  <c r="K1196" i="3"/>
  <c r="L1196" i="3"/>
  <c r="A1197" i="3"/>
  <c r="B1197" i="3"/>
  <c r="C1197" i="3" s="1"/>
  <c r="D1197" i="3"/>
  <c r="E1197" i="3"/>
  <c r="F1197" i="3"/>
  <c r="G1197" i="3"/>
  <c r="H1197" i="3"/>
  <c r="I1197" i="3" s="1"/>
  <c r="J1197" i="3"/>
  <c r="K1197" i="3"/>
  <c r="L1197" i="3"/>
  <c r="A1198" i="3"/>
  <c r="B1198" i="3"/>
  <c r="C1198" i="3" s="1"/>
  <c r="D1198" i="3"/>
  <c r="E1198" i="3"/>
  <c r="F1198" i="3"/>
  <c r="G1198" i="3"/>
  <c r="H1198" i="3"/>
  <c r="I1198" i="3" s="1"/>
  <c r="J1198" i="3"/>
  <c r="K1198" i="3"/>
  <c r="L1198" i="3"/>
  <c r="A1199" i="3"/>
  <c r="B1199" i="3"/>
  <c r="C1199" i="3" s="1"/>
  <c r="D1199" i="3"/>
  <c r="E1199" i="3"/>
  <c r="F1199" i="3"/>
  <c r="G1199" i="3"/>
  <c r="H1199" i="3"/>
  <c r="I1199" i="3" s="1"/>
  <c r="J1199" i="3"/>
  <c r="K1199" i="3"/>
  <c r="L1199" i="3"/>
  <c r="A1200" i="3"/>
  <c r="B1200" i="3"/>
  <c r="C1200" i="3" s="1"/>
  <c r="D1200" i="3"/>
  <c r="E1200" i="3"/>
  <c r="F1200" i="3"/>
  <c r="G1200" i="3"/>
  <c r="H1200" i="3"/>
  <c r="I1200" i="3" s="1"/>
  <c r="J1200" i="3"/>
  <c r="K1200" i="3"/>
  <c r="L1200" i="3"/>
  <c r="A1201" i="3"/>
  <c r="B1201" i="3"/>
  <c r="C1201" i="3" s="1"/>
  <c r="D1201" i="3"/>
  <c r="E1201" i="3"/>
  <c r="F1201" i="3"/>
  <c r="G1201" i="3"/>
  <c r="H1201" i="3"/>
  <c r="I1201" i="3" s="1"/>
  <c r="J1201" i="3"/>
  <c r="K1201" i="3"/>
  <c r="L1201" i="3"/>
  <c r="A1202" i="3"/>
  <c r="B1202" i="3"/>
  <c r="C1202" i="3" s="1"/>
  <c r="D1202" i="3"/>
  <c r="E1202" i="3"/>
  <c r="F1202" i="3"/>
  <c r="G1202" i="3"/>
  <c r="H1202" i="3"/>
  <c r="I1202" i="3" s="1"/>
  <c r="J1202" i="3"/>
  <c r="K1202" i="3"/>
  <c r="L1202" i="3"/>
  <c r="A2" i="3"/>
  <c r="B2" i="3"/>
  <c r="D2" i="3"/>
  <c r="E2" i="3"/>
  <c r="G2" i="3"/>
  <c r="H2" i="3"/>
  <c r="J2" i="3"/>
  <c r="K2" i="3"/>
  <c r="A3" i="2"/>
  <c r="B3" i="2"/>
  <c r="C3" i="2"/>
  <c r="D3" i="2"/>
  <c r="E3" i="2"/>
  <c r="F3" i="2"/>
  <c r="G3" i="2"/>
  <c r="H3" i="2"/>
  <c r="A4" i="2"/>
  <c r="B4" i="2"/>
  <c r="C4" i="2"/>
  <c r="D4" i="2"/>
  <c r="E4" i="2"/>
  <c r="F4" i="2"/>
  <c r="G4" i="2"/>
  <c r="H4" i="2"/>
  <c r="A5" i="2"/>
  <c r="B5" i="2"/>
  <c r="C5" i="2"/>
  <c r="D5" i="2"/>
  <c r="E5" i="2"/>
  <c r="F5" i="2"/>
  <c r="G5" i="2"/>
  <c r="H5" i="2"/>
  <c r="A6" i="2"/>
  <c r="B6" i="2"/>
  <c r="C6" i="2"/>
  <c r="D6" i="2"/>
  <c r="E6" i="2"/>
  <c r="F6" i="2"/>
  <c r="G6" i="2"/>
  <c r="H6" i="2"/>
  <c r="A7" i="2"/>
  <c r="B7" i="2"/>
  <c r="C7" i="2"/>
  <c r="D7" i="2"/>
  <c r="E7" i="2"/>
  <c r="F7" i="2"/>
  <c r="G7" i="2"/>
  <c r="H7" i="2"/>
  <c r="A8" i="2"/>
  <c r="B8" i="2"/>
  <c r="C8" i="2"/>
  <c r="D8" i="2"/>
  <c r="E8" i="2"/>
  <c r="F8" i="2"/>
  <c r="G8" i="2"/>
  <c r="H8" i="2"/>
  <c r="A9" i="2"/>
  <c r="B9" i="2"/>
  <c r="C9" i="2"/>
  <c r="D9" i="2"/>
  <c r="E9" i="2"/>
  <c r="F9" i="2"/>
  <c r="G9" i="2"/>
  <c r="H9" i="2"/>
  <c r="A10" i="2"/>
  <c r="B10" i="2"/>
  <c r="C10" i="2"/>
  <c r="D10" i="2"/>
  <c r="E10" i="2"/>
  <c r="F10" i="2"/>
  <c r="G10" i="2"/>
  <c r="H10" i="2"/>
  <c r="A11" i="2"/>
  <c r="B11" i="2"/>
  <c r="C11" i="2"/>
  <c r="D11" i="2"/>
  <c r="E11" i="2"/>
  <c r="F11" i="2"/>
  <c r="G11" i="2"/>
  <c r="H11" i="2"/>
  <c r="A12" i="2"/>
  <c r="B12" i="2"/>
  <c r="C12" i="2"/>
  <c r="D12" i="2"/>
  <c r="E12" i="2"/>
  <c r="F12" i="2"/>
  <c r="G12" i="2"/>
  <c r="H12" i="2"/>
  <c r="A13" i="2"/>
  <c r="B13" i="2"/>
  <c r="C13" i="2"/>
  <c r="D13" i="2"/>
  <c r="E13" i="2"/>
  <c r="F13" i="2"/>
  <c r="G13" i="2"/>
  <c r="H13" i="2"/>
  <c r="A14" i="2"/>
  <c r="B14" i="2"/>
  <c r="C14" i="2"/>
  <c r="D14" i="2"/>
  <c r="E14" i="2"/>
  <c r="F14" i="2"/>
  <c r="G14" i="2"/>
  <c r="H14" i="2"/>
  <c r="A15" i="2"/>
  <c r="B15" i="2"/>
  <c r="C15" i="2"/>
  <c r="D15" i="2"/>
  <c r="E15" i="2"/>
  <c r="F15" i="2"/>
  <c r="G15" i="2"/>
  <c r="H15" i="2"/>
  <c r="A16" i="2"/>
  <c r="B16" i="2"/>
  <c r="C16" i="2"/>
  <c r="D16" i="2"/>
  <c r="E16" i="2"/>
  <c r="F16" i="2"/>
  <c r="G16" i="2"/>
  <c r="H16" i="2"/>
  <c r="A17" i="2"/>
  <c r="B17" i="2"/>
  <c r="C17" i="2"/>
  <c r="D17" i="2"/>
  <c r="E17" i="2"/>
  <c r="F17" i="2"/>
  <c r="G17" i="2"/>
  <c r="H17" i="2"/>
  <c r="A18" i="2"/>
  <c r="B18" i="2"/>
  <c r="C18" i="2"/>
  <c r="D18" i="2"/>
  <c r="E18" i="2"/>
  <c r="F18" i="2"/>
  <c r="G18" i="2"/>
  <c r="H18" i="2"/>
  <c r="A19" i="2"/>
  <c r="B19" i="2"/>
  <c r="C19" i="2"/>
  <c r="D19" i="2"/>
  <c r="E19" i="2"/>
  <c r="F19" i="2"/>
  <c r="G19" i="2"/>
  <c r="H19" i="2"/>
  <c r="A20" i="2"/>
  <c r="B20" i="2"/>
  <c r="C20" i="2"/>
  <c r="D20" i="2"/>
  <c r="E20" i="2"/>
  <c r="F20" i="2"/>
  <c r="G20" i="2"/>
  <c r="H20" i="2"/>
  <c r="A21" i="2"/>
  <c r="B21" i="2"/>
  <c r="C21" i="2"/>
  <c r="D21" i="2"/>
  <c r="E21" i="2"/>
  <c r="F21" i="2"/>
  <c r="G21" i="2"/>
  <c r="H21" i="2"/>
  <c r="A22" i="2"/>
  <c r="B22" i="2"/>
  <c r="C22" i="2"/>
  <c r="D22" i="2"/>
  <c r="E22" i="2"/>
  <c r="F22" i="2"/>
  <c r="G22" i="2"/>
  <c r="H22" i="2"/>
  <c r="A23" i="2"/>
  <c r="B23" i="2"/>
  <c r="C23" i="2"/>
  <c r="D23" i="2"/>
  <c r="E23" i="2"/>
  <c r="F23" i="2"/>
  <c r="G23" i="2"/>
  <c r="H23" i="2"/>
  <c r="A24" i="2"/>
  <c r="B24" i="2"/>
  <c r="C24" i="2"/>
  <c r="D24" i="2"/>
  <c r="E24" i="2"/>
  <c r="F24" i="2"/>
  <c r="G24" i="2"/>
  <c r="H24" i="2"/>
  <c r="A25" i="2"/>
  <c r="B25" i="2"/>
  <c r="C25" i="2"/>
  <c r="D25" i="2"/>
  <c r="E25" i="2"/>
  <c r="F25" i="2"/>
  <c r="G25" i="2"/>
  <c r="H25" i="2"/>
  <c r="A26" i="2"/>
  <c r="B26" i="2"/>
  <c r="C26" i="2"/>
  <c r="D26" i="2"/>
  <c r="E26" i="2"/>
  <c r="F26" i="2"/>
  <c r="G26" i="2"/>
  <c r="H26" i="2"/>
  <c r="A27" i="2"/>
  <c r="B27" i="2"/>
  <c r="C27" i="2"/>
  <c r="D27" i="2"/>
  <c r="E27" i="2"/>
  <c r="F27" i="2"/>
  <c r="G27" i="2"/>
  <c r="H27" i="2"/>
  <c r="A28" i="2"/>
  <c r="B28" i="2"/>
  <c r="C28" i="2"/>
  <c r="D28" i="2"/>
  <c r="E28" i="2"/>
  <c r="F28" i="2"/>
  <c r="G28" i="2"/>
  <c r="H28" i="2"/>
  <c r="A29" i="2"/>
  <c r="B29" i="2"/>
  <c r="C29" i="2"/>
  <c r="D29" i="2"/>
  <c r="E29" i="2"/>
  <c r="F29" i="2"/>
  <c r="G29" i="2"/>
  <c r="H29" i="2"/>
  <c r="A30" i="2"/>
  <c r="B30" i="2"/>
  <c r="C30" i="2"/>
  <c r="D30" i="2"/>
  <c r="E30" i="2"/>
  <c r="F30" i="2"/>
  <c r="G30" i="2"/>
  <c r="H30" i="2"/>
  <c r="A31" i="2"/>
  <c r="B31" i="2"/>
  <c r="C31" i="2"/>
  <c r="D31" i="2"/>
  <c r="E31" i="2"/>
  <c r="F31" i="2"/>
  <c r="G31" i="2"/>
  <c r="H31" i="2"/>
  <c r="A32" i="2"/>
  <c r="B32" i="2"/>
  <c r="C32" i="2"/>
  <c r="D32" i="2"/>
  <c r="E32" i="2"/>
  <c r="F32" i="2"/>
  <c r="G32" i="2"/>
  <c r="H32" i="2"/>
  <c r="A33" i="2"/>
  <c r="B33" i="2"/>
  <c r="C33" i="2"/>
  <c r="D33" i="2"/>
  <c r="E33" i="2"/>
  <c r="F33" i="2"/>
  <c r="G33" i="2"/>
  <c r="H33" i="2"/>
  <c r="A34" i="2"/>
  <c r="B34" i="2"/>
  <c r="C34" i="2"/>
  <c r="D34" i="2"/>
  <c r="E34" i="2"/>
  <c r="F34" i="2"/>
  <c r="G34" i="2"/>
  <c r="H34" i="2"/>
  <c r="A35" i="2"/>
  <c r="B35" i="2"/>
  <c r="C35" i="2"/>
  <c r="D35" i="2"/>
  <c r="E35" i="2"/>
  <c r="F35" i="2"/>
  <c r="G35" i="2"/>
  <c r="H35" i="2"/>
  <c r="A36" i="2"/>
  <c r="B36" i="2"/>
  <c r="C36" i="2"/>
  <c r="D36" i="2"/>
  <c r="E36" i="2"/>
  <c r="F36" i="2"/>
  <c r="G36" i="2"/>
  <c r="H36" i="2"/>
  <c r="A37" i="2"/>
  <c r="B37" i="2"/>
  <c r="C37" i="2"/>
  <c r="D37" i="2"/>
  <c r="E37" i="2"/>
  <c r="F37" i="2"/>
  <c r="G37" i="2"/>
  <c r="H37" i="2"/>
  <c r="A38" i="2"/>
  <c r="B38" i="2"/>
  <c r="C38" i="2"/>
  <c r="D38" i="2"/>
  <c r="E38" i="2"/>
  <c r="F38" i="2"/>
  <c r="G38" i="2"/>
  <c r="H38" i="2"/>
  <c r="A39" i="2"/>
  <c r="B39" i="2"/>
  <c r="C39" i="2"/>
  <c r="D39" i="2"/>
  <c r="E39" i="2"/>
  <c r="F39" i="2"/>
  <c r="G39" i="2"/>
  <c r="H39" i="2"/>
  <c r="A40" i="2"/>
  <c r="B40" i="2"/>
  <c r="C40" i="2"/>
  <c r="D40" i="2"/>
  <c r="E40" i="2"/>
  <c r="F40" i="2"/>
  <c r="G40" i="2"/>
  <c r="H40" i="2"/>
  <c r="A41" i="2"/>
  <c r="B41" i="2"/>
  <c r="C41" i="2"/>
  <c r="D41" i="2"/>
  <c r="E41" i="2"/>
  <c r="F41" i="2"/>
  <c r="G41" i="2"/>
  <c r="H41" i="2"/>
  <c r="A42" i="2"/>
  <c r="B42" i="2"/>
  <c r="C42" i="2"/>
  <c r="D42" i="2"/>
  <c r="E42" i="2"/>
  <c r="F42" i="2"/>
  <c r="G42" i="2"/>
  <c r="H42" i="2"/>
  <c r="A43" i="2"/>
  <c r="B43" i="2"/>
  <c r="C43" i="2"/>
  <c r="D43" i="2"/>
  <c r="E43" i="2"/>
  <c r="F43" i="2"/>
  <c r="G43" i="2"/>
  <c r="H43" i="2"/>
  <c r="A44" i="2"/>
  <c r="B44" i="2"/>
  <c r="C44" i="2"/>
  <c r="D44" i="2"/>
  <c r="E44" i="2"/>
  <c r="F44" i="2"/>
  <c r="G44" i="2"/>
  <c r="H44" i="2"/>
  <c r="A45" i="2"/>
  <c r="B45" i="2"/>
  <c r="C45" i="2"/>
  <c r="D45" i="2"/>
  <c r="E45" i="2"/>
  <c r="F45" i="2"/>
  <c r="G45" i="2"/>
  <c r="H45" i="2"/>
  <c r="A46" i="2"/>
  <c r="B46" i="2"/>
  <c r="C46" i="2"/>
  <c r="D46" i="2"/>
  <c r="E46" i="2"/>
  <c r="F46" i="2"/>
  <c r="G46" i="2"/>
  <c r="H46" i="2"/>
  <c r="A47" i="2"/>
  <c r="B47" i="2"/>
  <c r="C47" i="2"/>
  <c r="D47" i="2"/>
  <c r="E47" i="2"/>
  <c r="F47" i="2"/>
  <c r="G47" i="2"/>
  <c r="H47" i="2"/>
  <c r="A48" i="2"/>
  <c r="B48" i="2"/>
  <c r="C48" i="2"/>
  <c r="D48" i="2"/>
  <c r="E48" i="2"/>
  <c r="F48" i="2"/>
  <c r="G48" i="2"/>
  <c r="H48" i="2"/>
  <c r="A49" i="2"/>
  <c r="B49" i="2"/>
  <c r="C49" i="2"/>
  <c r="D49" i="2"/>
  <c r="E49" i="2"/>
  <c r="F49" i="2"/>
  <c r="G49" i="2"/>
  <c r="H49" i="2"/>
  <c r="A50" i="2"/>
  <c r="B50" i="2"/>
  <c r="C50" i="2"/>
  <c r="D50" i="2"/>
  <c r="E50" i="2"/>
  <c r="F50" i="2"/>
  <c r="G50" i="2"/>
  <c r="H50" i="2"/>
  <c r="A51" i="2"/>
  <c r="B51" i="2"/>
  <c r="C51" i="2"/>
  <c r="D51" i="2"/>
  <c r="E51" i="2"/>
  <c r="F51" i="2"/>
  <c r="G51" i="2"/>
  <c r="H51" i="2"/>
  <c r="A52" i="2"/>
  <c r="B52" i="2"/>
  <c r="C52" i="2"/>
  <c r="D52" i="2"/>
  <c r="E52" i="2"/>
  <c r="F52" i="2"/>
  <c r="G52" i="2"/>
  <c r="H52" i="2"/>
  <c r="A53" i="2"/>
  <c r="B53" i="2"/>
  <c r="C53" i="2"/>
  <c r="D53" i="2"/>
  <c r="E53" i="2"/>
  <c r="F53" i="2"/>
  <c r="G53" i="2"/>
  <c r="H53" i="2"/>
  <c r="A54" i="2"/>
  <c r="B54" i="2"/>
  <c r="C54" i="2"/>
  <c r="D54" i="2"/>
  <c r="E54" i="2"/>
  <c r="F54" i="2"/>
  <c r="G54" i="2"/>
  <c r="H54" i="2"/>
  <c r="A55" i="2"/>
  <c r="B55" i="2"/>
  <c r="C55" i="2"/>
  <c r="D55" i="2"/>
  <c r="E55" i="2"/>
  <c r="F55" i="2"/>
  <c r="G55" i="2"/>
  <c r="H55" i="2"/>
  <c r="A56" i="2"/>
  <c r="B56" i="2"/>
  <c r="C56" i="2"/>
  <c r="D56" i="2"/>
  <c r="E56" i="2"/>
  <c r="F56" i="2"/>
  <c r="G56" i="2"/>
  <c r="H56" i="2"/>
  <c r="A57" i="2"/>
  <c r="B57" i="2"/>
  <c r="C57" i="2"/>
  <c r="D57" i="2"/>
  <c r="E57" i="2"/>
  <c r="F57" i="2"/>
  <c r="G57" i="2"/>
  <c r="H57" i="2"/>
  <c r="A58" i="2"/>
  <c r="B58" i="2"/>
  <c r="C58" i="2"/>
  <c r="D58" i="2"/>
  <c r="E58" i="2"/>
  <c r="F58" i="2"/>
  <c r="G58" i="2"/>
  <c r="H58" i="2"/>
  <c r="A59" i="2"/>
  <c r="B59" i="2"/>
  <c r="C59" i="2"/>
  <c r="D59" i="2"/>
  <c r="E59" i="2"/>
  <c r="F59" i="2"/>
  <c r="G59" i="2"/>
  <c r="H59" i="2"/>
  <c r="A60" i="2"/>
  <c r="B60" i="2"/>
  <c r="C60" i="2"/>
  <c r="D60" i="2"/>
  <c r="E60" i="2"/>
  <c r="F60" i="2"/>
  <c r="G60" i="2"/>
  <c r="H60" i="2"/>
  <c r="A61" i="2"/>
  <c r="B61" i="2"/>
  <c r="C61" i="2"/>
  <c r="D61" i="2"/>
  <c r="E61" i="2"/>
  <c r="F61" i="2"/>
  <c r="G61" i="2"/>
  <c r="H61" i="2"/>
  <c r="A62" i="2"/>
  <c r="B62" i="2"/>
  <c r="C62" i="2"/>
  <c r="D62" i="2"/>
  <c r="E62" i="2"/>
  <c r="F62" i="2"/>
  <c r="G62" i="2"/>
  <c r="H62" i="2"/>
  <c r="A63" i="2"/>
  <c r="B63" i="2"/>
  <c r="C63" i="2"/>
  <c r="D63" i="2"/>
  <c r="E63" i="2"/>
  <c r="F63" i="2"/>
  <c r="G63" i="2"/>
  <c r="H63" i="2"/>
  <c r="A64" i="2"/>
  <c r="B64" i="2"/>
  <c r="C64" i="2"/>
  <c r="D64" i="2"/>
  <c r="E64" i="2"/>
  <c r="F64" i="2"/>
  <c r="G64" i="2"/>
  <c r="H64" i="2"/>
  <c r="A65" i="2"/>
  <c r="B65" i="2"/>
  <c r="C65" i="2"/>
  <c r="D65" i="2"/>
  <c r="E65" i="2"/>
  <c r="F65" i="2"/>
  <c r="G65" i="2"/>
  <c r="H65" i="2"/>
  <c r="A66" i="2"/>
  <c r="B66" i="2"/>
  <c r="C66" i="2"/>
  <c r="D66" i="2"/>
  <c r="E66" i="2"/>
  <c r="F66" i="2"/>
  <c r="G66" i="2"/>
  <c r="H66" i="2"/>
  <c r="A67" i="2"/>
  <c r="B67" i="2"/>
  <c r="C67" i="2"/>
  <c r="D67" i="2"/>
  <c r="E67" i="2"/>
  <c r="F67" i="2"/>
  <c r="G67" i="2"/>
  <c r="H67" i="2"/>
  <c r="A68" i="2"/>
  <c r="B68" i="2"/>
  <c r="C68" i="2"/>
  <c r="D68" i="2"/>
  <c r="E68" i="2"/>
  <c r="F68" i="2"/>
  <c r="G68" i="2"/>
  <c r="H68" i="2"/>
  <c r="A69" i="2"/>
  <c r="B69" i="2"/>
  <c r="C69" i="2"/>
  <c r="D69" i="2"/>
  <c r="E69" i="2"/>
  <c r="F69" i="2"/>
  <c r="G69" i="2"/>
  <c r="H69" i="2"/>
  <c r="A70" i="2"/>
  <c r="B70" i="2"/>
  <c r="C70" i="2"/>
  <c r="D70" i="2"/>
  <c r="E70" i="2"/>
  <c r="F70" i="2"/>
  <c r="G70" i="2"/>
  <c r="H70" i="2"/>
  <c r="A71" i="2"/>
  <c r="B71" i="2"/>
  <c r="C71" i="2"/>
  <c r="D71" i="2"/>
  <c r="E71" i="2"/>
  <c r="F71" i="2"/>
  <c r="G71" i="2"/>
  <c r="H71" i="2"/>
  <c r="A72" i="2"/>
  <c r="B72" i="2"/>
  <c r="C72" i="2"/>
  <c r="D72" i="2"/>
  <c r="E72" i="2"/>
  <c r="F72" i="2"/>
  <c r="G72" i="2"/>
  <c r="H72" i="2"/>
  <c r="A73" i="2"/>
  <c r="B73" i="2"/>
  <c r="C73" i="2"/>
  <c r="D73" i="2"/>
  <c r="E73" i="2"/>
  <c r="F73" i="2"/>
  <c r="G73" i="2"/>
  <c r="H73" i="2"/>
  <c r="A74" i="2"/>
  <c r="B74" i="2"/>
  <c r="C74" i="2"/>
  <c r="D74" i="2"/>
  <c r="E74" i="2"/>
  <c r="F74" i="2"/>
  <c r="G74" i="2"/>
  <c r="H74" i="2"/>
  <c r="A75" i="2"/>
  <c r="B75" i="2"/>
  <c r="C75" i="2"/>
  <c r="D75" i="2"/>
  <c r="E75" i="2"/>
  <c r="F75" i="2"/>
  <c r="G75" i="2"/>
  <c r="H75" i="2"/>
  <c r="A76" i="2"/>
  <c r="B76" i="2"/>
  <c r="C76" i="2"/>
  <c r="D76" i="2"/>
  <c r="E76" i="2"/>
  <c r="F76" i="2"/>
  <c r="G76" i="2"/>
  <c r="H76" i="2"/>
  <c r="A77" i="2"/>
  <c r="B77" i="2"/>
  <c r="C77" i="2"/>
  <c r="D77" i="2"/>
  <c r="E77" i="2"/>
  <c r="F77" i="2"/>
  <c r="G77" i="2"/>
  <c r="H77" i="2"/>
  <c r="A78" i="2"/>
  <c r="B78" i="2"/>
  <c r="C78" i="2"/>
  <c r="D78" i="2"/>
  <c r="E78" i="2"/>
  <c r="F78" i="2"/>
  <c r="G78" i="2"/>
  <c r="H78" i="2"/>
  <c r="A79" i="2"/>
  <c r="B79" i="2"/>
  <c r="C79" i="2"/>
  <c r="D79" i="2"/>
  <c r="E79" i="2"/>
  <c r="F79" i="2"/>
  <c r="G79" i="2"/>
  <c r="H79" i="2"/>
  <c r="A80" i="2"/>
  <c r="B80" i="2"/>
  <c r="C80" i="2"/>
  <c r="D80" i="2"/>
  <c r="E80" i="2"/>
  <c r="F80" i="2"/>
  <c r="G80" i="2"/>
  <c r="H80" i="2"/>
  <c r="A81" i="2"/>
  <c r="B81" i="2"/>
  <c r="C81" i="2"/>
  <c r="D81" i="2"/>
  <c r="E81" i="2"/>
  <c r="F81" i="2"/>
  <c r="G81" i="2"/>
  <c r="H81" i="2"/>
  <c r="A82" i="2"/>
  <c r="B82" i="2"/>
  <c r="C82" i="2"/>
  <c r="D82" i="2"/>
  <c r="E82" i="2"/>
  <c r="F82" i="2"/>
  <c r="G82" i="2"/>
  <c r="H82" i="2"/>
  <c r="A83" i="2"/>
  <c r="B83" i="2"/>
  <c r="C83" i="2"/>
  <c r="D83" i="2"/>
  <c r="E83" i="2"/>
  <c r="F83" i="2"/>
  <c r="G83" i="2"/>
  <c r="H83" i="2"/>
  <c r="A84" i="2"/>
  <c r="B84" i="2"/>
  <c r="C84" i="2"/>
  <c r="D84" i="2"/>
  <c r="E84" i="2"/>
  <c r="F84" i="2"/>
  <c r="G84" i="2"/>
  <c r="H84" i="2"/>
  <c r="A85" i="2"/>
  <c r="B85" i="2"/>
  <c r="C85" i="2"/>
  <c r="D85" i="2"/>
  <c r="E85" i="2"/>
  <c r="F85" i="2"/>
  <c r="G85" i="2"/>
  <c r="H85" i="2"/>
  <c r="A86" i="2"/>
  <c r="B86" i="2"/>
  <c r="C86" i="2"/>
  <c r="D86" i="2"/>
  <c r="E86" i="2"/>
  <c r="F86" i="2"/>
  <c r="G86" i="2"/>
  <c r="H86" i="2"/>
  <c r="A87" i="2"/>
  <c r="B87" i="2"/>
  <c r="C87" i="2"/>
  <c r="D87" i="2"/>
  <c r="E87" i="2"/>
  <c r="F87" i="2"/>
  <c r="G87" i="2"/>
  <c r="H87" i="2"/>
  <c r="A88" i="2"/>
  <c r="B88" i="2"/>
  <c r="C88" i="2"/>
  <c r="D88" i="2"/>
  <c r="E88" i="2"/>
  <c r="F88" i="2"/>
  <c r="G88" i="2"/>
  <c r="H88" i="2"/>
  <c r="A89" i="2"/>
  <c r="B89" i="2"/>
  <c r="C89" i="2"/>
  <c r="D89" i="2"/>
  <c r="E89" i="2"/>
  <c r="F89" i="2"/>
  <c r="G89" i="2"/>
  <c r="H89" i="2"/>
  <c r="A90" i="2"/>
  <c r="B90" i="2"/>
  <c r="C90" i="2"/>
  <c r="D90" i="2"/>
  <c r="E90" i="2"/>
  <c r="F90" i="2"/>
  <c r="G90" i="2"/>
  <c r="H90" i="2"/>
  <c r="A91" i="2"/>
  <c r="B91" i="2"/>
  <c r="C91" i="2"/>
  <c r="D91" i="2"/>
  <c r="E91" i="2"/>
  <c r="F91" i="2"/>
  <c r="G91" i="2"/>
  <c r="H91" i="2"/>
  <c r="A92" i="2"/>
  <c r="B92" i="2"/>
  <c r="C92" i="2"/>
  <c r="D92" i="2"/>
  <c r="E92" i="2"/>
  <c r="F92" i="2"/>
  <c r="G92" i="2"/>
  <c r="H92" i="2"/>
  <c r="A93" i="2"/>
  <c r="B93" i="2"/>
  <c r="C93" i="2"/>
  <c r="D93" i="2"/>
  <c r="E93" i="2"/>
  <c r="F93" i="2"/>
  <c r="G93" i="2"/>
  <c r="H93" i="2"/>
  <c r="A94" i="2"/>
  <c r="B94" i="2"/>
  <c r="C94" i="2"/>
  <c r="D94" i="2"/>
  <c r="E94" i="2"/>
  <c r="F94" i="2"/>
  <c r="G94" i="2"/>
  <c r="H94" i="2"/>
  <c r="A95" i="2"/>
  <c r="B95" i="2"/>
  <c r="C95" i="2"/>
  <c r="D95" i="2"/>
  <c r="E95" i="2"/>
  <c r="F95" i="2"/>
  <c r="G95" i="2"/>
  <c r="H95" i="2"/>
  <c r="A96" i="2"/>
  <c r="B96" i="2"/>
  <c r="C96" i="2"/>
  <c r="D96" i="2"/>
  <c r="E96" i="2"/>
  <c r="F96" i="2"/>
  <c r="G96" i="2"/>
  <c r="H96" i="2"/>
  <c r="A97" i="2"/>
  <c r="B97" i="2"/>
  <c r="C97" i="2"/>
  <c r="D97" i="2"/>
  <c r="E97" i="2"/>
  <c r="F97" i="2"/>
  <c r="G97" i="2"/>
  <c r="H97" i="2"/>
  <c r="A98" i="2"/>
  <c r="B98" i="2"/>
  <c r="C98" i="2"/>
  <c r="D98" i="2"/>
  <c r="E98" i="2"/>
  <c r="F98" i="2"/>
  <c r="G98" i="2"/>
  <c r="H98" i="2"/>
  <c r="A99" i="2"/>
  <c r="B99" i="2"/>
  <c r="C99" i="2"/>
  <c r="D99" i="2"/>
  <c r="E99" i="2"/>
  <c r="F99" i="2"/>
  <c r="G99" i="2"/>
  <c r="H99" i="2"/>
  <c r="A100" i="2"/>
  <c r="B100" i="2"/>
  <c r="C100" i="2"/>
  <c r="D100" i="2"/>
  <c r="E100" i="2"/>
  <c r="F100" i="2"/>
  <c r="G100" i="2"/>
  <c r="H100" i="2"/>
  <c r="A101" i="2"/>
  <c r="B101" i="2"/>
  <c r="C101" i="2"/>
  <c r="D101" i="2"/>
  <c r="E101" i="2"/>
  <c r="F101" i="2"/>
  <c r="G101" i="2"/>
  <c r="H101" i="2"/>
  <c r="A102" i="2"/>
  <c r="B102" i="2"/>
  <c r="C102" i="2"/>
  <c r="D102" i="2"/>
  <c r="E102" i="2"/>
  <c r="F102" i="2"/>
  <c r="G102" i="2"/>
  <c r="H102" i="2"/>
  <c r="A103" i="2"/>
  <c r="B103" i="2"/>
  <c r="C103" i="2"/>
  <c r="D103" i="2"/>
  <c r="E103" i="2"/>
  <c r="F103" i="2"/>
  <c r="G103" i="2"/>
  <c r="H103" i="2"/>
  <c r="A104" i="2"/>
  <c r="B104" i="2"/>
  <c r="C104" i="2"/>
  <c r="D104" i="2"/>
  <c r="E104" i="2"/>
  <c r="F104" i="2"/>
  <c r="G104" i="2"/>
  <c r="H104" i="2"/>
  <c r="A105" i="2"/>
  <c r="B105" i="2"/>
  <c r="C105" i="2"/>
  <c r="D105" i="2"/>
  <c r="E105" i="2"/>
  <c r="F105" i="2"/>
  <c r="G105" i="2"/>
  <c r="H105" i="2"/>
  <c r="A106" i="2"/>
  <c r="B106" i="2"/>
  <c r="C106" i="2"/>
  <c r="D106" i="2"/>
  <c r="E106" i="2"/>
  <c r="F106" i="2"/>
  <c r="G106" i="2"/>
  <c r="H106" i="2"/>
  <c r="A107" i="2"/>
  <c r="B107" i="2"/>
  <c r="C107" i="2"/>
  <c r="D107" i="2"/>
  <c r="E107" i="2"/>
  <c r="F107" i="2"/>
  <c r="G107" i="2"/>
  <c r="H107" i="2"/>
  <c r="A108" i="2"/>
  <c r="B108" i="2"/>
  <c r="C108" i="2"/>
  <c r="D108" i="2"/>
  <c r="E108" i="2"/>
  <c r="F108" i="2"/>
  <c r="G108" i="2"/>
  <c r="H108" i="2"/>
  <c r="A109" i="2"/>
  <c r="B109" i="2"/>
  <c r="C109" i="2"/>
  <c r="D109" i="2"/>
  <c r="E109" i="2"/>
  <c r="F109" i="2"/>
  <c r="G109" i="2"/>
  <c r="H109" i="2"/>
  <c r="A110" i="2"/>
  <c r="B110" i="2"/>
  <c r="C110" i="2"/>
  <c r="D110" i="2"/>
  <c r="E110" i="2"/>
  <c r="F110" i="2"/>
  <c r="G110" i="2"/>
  <c r="H110" i="2"/>
  <c r="A111" i="2"/>
  <c r="B111" i="2"/>
  <c r="C111" i="2"/>
  <c r="D111" i="2"/>
  <c r="E111" i="2"/>
  <c r="F111" i="2"/>
  <c r="G111" i="2"/>
  <c r="H111" i="2"/>
  <c r="A112" i="2"/>
  <c r="B112" i="2"/>
  <c r="C112" i="2"/>
  <c r="D112" i="2"/>
  <c r="E112" i="2"/>
  <c r="F112" i="2"/>
  <c r="G112" i="2"/>
  <c r="H112" i="2"/>
  <c r="A113" i="2"/>
  <c r="B113" i="2"/>
  <c r="C113" i="2"/>
  <c r="D113" i="2"/>
  <c r="E113" i="2"/>
  <c r="F113" i="2"/>
  <c r="G113" i="2"/>
  <c r="H113" i="2"/>
  <c r="A114" i="2"/>
  <c r="B114" i="2"/>
  <c r="C114" i="2"/>
  <c r="D114" i="2"/>
  <c r="E114" i="2"/>
  <c r="F114" i="2"/>
  <c r="G114" i="2"/>
  <c r="H114" i="2"/>
  <c r="A115" i="2"/>
  <c r="B115" i="2"/>
  <c r="C115" i="2"/>
  <c r="D115" i="2"/>
  <c r="E115" i="2"/>
  <c r="F115" i="2"/>
  <c r="G115" i="2"/>
  <c r="H115" i="2"/>
  <c r="A116" i="2"/>
  <c r="B116" i="2"/>
  <c r="C116" i="2"/>
  <c r="D116" i="2"/>
  <c r="E116" i="2"/>
  <c r="F116" i="2"/>
  <c r="G116" i="2"/>
  <c r="H116" i="2"/>
  <c r="A117" i="2"/>
  <c r="B117" i="2"/>
  <c r="C117" i="2"/>
  <c r="D117" i="2"/>
  <c r="E117" i="2"/>
  <c r="F117" i="2"/>
  <c r="G117" i="2"/>
  <c r="H117" i="2"/>
  <c r="A118" i="2"/>
  <c r="B118" i="2"/>
  <c r="C118" i="2"/>
  <c r="D118" i="2"/>
  <c r="E118" i="2"/>
  <c r="F118" i="2"/>
  <c r="G118" i="2"/>
  <c r="H118" i="2"/>
  <c r="A119" i="2"/>
  <c r="B119" i="2"/>
  <c r="C119" i="2"/>
  <c r="D119" i="2"/>
  <c r="E119" i="2"/>
  <c r="F119" i="2"/>
  <c r="G119" i="2"/>
  <c r="H119" i="2"/>
  <c r="A120" i="2"/>
  <c r="B120" i="2"/>
  <c r="C120" i="2"/>
  <c r="D120" i="2"/>
  <c r="E120" i="2"/>
  <c r="F120" i="2"/>
  <c r="G120" i="2"/>
  <c r="H120" i="2"/>
  <c r="A121" i="2"/>
  <c r="B121" i="2"/>
  <c r="C121" i="2"/>
  <c r="D121" i="2"/>
  <c r="E121" i="2"/>
  <c r="F121" i="2"/>
  <c r="G121" i="2"/>
  <c r="H121" i="2"/>
  <c r="A122" i="2"/>
  <c r="B122" i="2"/>
  <c r="C122" i="2"/>
  <c r="D122" i="2"/>
  <c r="E122" i="2"/>
  <c r="F122" i="2"/>
  <c r="G122" i="2"/>
  <c r="H122" i="2"/>
  <c r="A123" i="2"/>
  <c r="B123" i="2"/>
  <c r="C123" i="2"/>
  <c r="D123" i="2"/>
  <c r="E123" i="2"/>
  <c r="F123" i="2"/>
  <c r="G123" i="2"/>
  <c r="H123" i="2"/>
  <c r="A124" i="2"/>
  <c r="B124" i="2"/>
  <c r="C124" i="2"/>
  <c r="D124" i="2"/>
  <c r="E124" i="2"/>
  <c r="F124" i="2"/>
  <c r="G124" i="2"/>
  <c r="H124" i="2"/>
  <c r="A125" i="2"/>
  <c r="B125" i="2"/>
  <c r="C125" i="2"/>
  <c r="D125" i="2"/>
  <c r="E125" i="2"/>
  <c r="F125" i="2"/>
  <c r="G125" i="2"/>
  <c r="H125" i="2"/>
  <c r="A126" i="2"/>
  <c r="B126" i="2"/>
  <c r="C126" i="2"/>
  <c r="D126" i="2"/>
  <c r="E126" i="2"/>
  <c r="F126" i="2"/>
  <c r="G126" i="2"/>
  <c r="H126" i="2"/>
  <c r="A127" i="2"/>
  <c r="B127" i="2"/>
  <c r="C127" i="2"/>
  <c r="D127" i="2"/>
  <c r="E127" i="2"/>
  <c r="F127" i="2"/>
  <c r="G127" i="2"/>
  <c r="H127" i="2"/>
  <c r="A128" i="2"/>
  <c r="B128" i="2"/>
  <c r="C128" i="2"/>
  <c r="D128" i="2"/>
  <c r="E128" i="2"/>
  <c r="F128" i="2"/>
  <c r="G128" i="2"/>
  <c r="H128" i="2"/>
  <c r="A129" i="2"/>
  <c r="B129" i="2"/>
  <c r="C129" i="2"/>
  <c r="D129" i="2"/>
  <c r="E129" i="2"/>
  <c r="F129" i="2"/>
  <c r="G129" i="2"/>
  <c r="H129" i="2"/>
  <c r="A130" i="2"/>
  <c r="B130" i="2"/>
  <c r="C130" i="2"/>
  <c r="D130" i="2"/>
  <c r="E130" i="2"/>
  <c r="F130" i="2"/>
  <c r="G130" i="2"/>
  <c r="H130" i="2"/>
  <c r="A131" i="2"/>
  <c r="B131" i="2"/>
  <c r="C131" i="2"/>
  <c r="D131" i="2"/>
  <c r="E131" i="2"/>
  <c r="F131" i="2"/>
  <c r="G131" i="2"/>
  <c r="H131" i="2"/>
  <c r="A132" i="2"/>
  <c r="B132" i="2"/>
  <c r="C132" i="2"/>
  <c r="D132" i="2"/>
  <c r="E132" i="2"/>
  <c r="F132" i="2"/>
  <c r="G132" i="2"/>
  <c r="H132" i="2"/>
  <c r="A133" i="2"/>
  <c r="B133" i="2"/>
  <c r="C133" i="2"/>
  <c r="D133" i="2"/>
  <c r="E133" i="2"/>
  <c r="F133" i="2"/>
  <c r="G133" i="2"/>
  <c r="H133" i="2"/>
  <c r="A134" i="2"/>
  <c r="B134" i="2"/>
  <c r="C134" i="2"/>
  <c r="D134" i="2"/>
  <c r="E134" i="2"/>
  <c r="F134" i="2"/>
  <c r="G134" i="2"/>
  <c r="H134" i="2"/>
  <c r="A135" i="2"/>
  <c r="B135" i="2"/>
  <c r="C135" i="2"/>
  <c r="D135" i="2"/>
  <c r="E135" i="2"/>
  <c r="F135" i="2"/>
  <c r="G135" i="2"/>
  <c r="H135" i="2"/>
  <c r="A136" i="2"/>
  <c r="B136" i="2"/>
  <c r="C136" i="2"/>
  <c r="D136" i="2"/>
  <c r="E136" i="2"/>
  <c r="F136" i="2"/>
  <c r="G136" i="2"/>
  <c r="H136" i="2"/>
  <c r="A137" i="2"/>
  <c r="B137" i="2"/>
  <c r="C137" i="2"/>
  <c r="D137" i="2"/>
  <c r="E137" i="2"/>
  <c r="F137" i="2"/>
  <c r="G137" i="2"/>
  <c r="H137" i="2"/>
  <c r="A138" i="2"/>
  <c r="B138" i="2"/>
  <c r="C138" i="2"/>
  <c r="D138" i="2"/>
  <c r="E138" i="2"/>
  <c r="F138" i="2"/>
  <c r="G138" i="2"/>
  <c r="H138" i="2"/>
  <c r="A139" i="2"/>
  <c r="B139" i="2"/>
  <c r="C139" i="2"/>
  <c r="D139" i="2"/>
  <c r="E139" i="2"/>
  <c r="F139" i="2"/>
  <c r="G139" i="2"/>
  <c r="H139" i="2"/>
  <c r="A140" i="2"/>
  <c r="B140" i="2"/>
  <c r="C140" i="2"/>
  <c r="D140" i="2"/>
  <c r="E140" i="2"/>
  <c r="F140" i="2"/>
  <c r="G140" i="2"/>
  <c r="H140" i="2"/>
  <c r="A141" i="2"/>
  <c r="B141" i="2"/>
  <c r="C141" i="2"/>
  <c r="D141" i="2"/>
  <c r="E141" i="2"/>
  <c r="F141" i="2"/>
  <c r="G141" i="2"/>
  <c r="H141" i="2"/>
  <c r="A142" i="2"/>
  <c r="B142" i="2"/>
  <c r="C142" i="2"/>
  <c r="D142" i="2"/>
  <c r="E142" i="2"/>
  <c r="F142" i="2"/>
  <c r="G142" i="2"/>
  <c r="H142" i="2"/>
  <c r="A143" i="2"/>
  <c r="B143" i="2"/>
  <c r="C143" i="2"/>
  <c r="D143" i="2"/>
  <c r="E143" i="2"/>
  <c r="F143" i="2"/>
  <c r="G143" i="2"/>
  <c r="H143" i="2"/>
  <c r="A144" i="2"/>
  <c r="B144" i="2"/>
  <c r="C144" i="2"/>
  <c r="D144" i="2"/>
  <c r="E144" i="2"/>
  <c r="F144" i="2"/>
  <c r="G144" i="2"/>
  <c r="H144" i="2"/>
  <c r="A145" i="2"/>
  <c r="B145" i="2"/>
  <c r="C145" i="2"/>
  <c r="D145" i="2"/>
  <c r="E145" i="2"/>
  <c r="F145" i="2"/>
  <c r="G145" i="2"/>
  <c r="H145" i="2"/>
  <c r="A146" i="2"/>
  <c r="B146" i="2"/>
  <c r="C146" i="2"/>
  <c r="D146" i="2"/>
  <c r="E146" i="2"/>
  <c r="F146" i="2"/>
  <c r="G146" i="2"/>
  <c r="H146" i="2"/>
  <c r="A147" i="2"/>
  <c r="B147" i="2"/>
  <c r="C147" i="2"/>
  <c r="D147" i="2"/>
  <c r="E147" i="2"/>
  <c r="F147" i="2"/>
  <c r="G147" i="2"/>
  <c r="H147" i="2"/>
  <c r="A148" i="2"/>
  <c r="B148" i="2"/>
  <c r="C148" i="2"/>
  <c r="D148" i="2"/>
  <c r="E148" i="2"/>
  <c r="F148" i="2"/>
  <c r="G148" i="2"/>
  <c r="H148" i="2"/>
  <c r="A149" i="2"/>
  <c r="B149" i="2"/>
  <c r="C149" i="2"/>
  <c r="D149" i="2"/>
  <c r="E149" i="2"/>
  <c r="F149" i="2"/>
  <c r="G149" i="2"/>
  <c r="H149" i="2"/>
  <c r="A150" i="2"/>
  <c r="B150" i="2"/>
  <c r="C150" i="2"/>
  <c r="D150" i="2"/>
  <c r="E150" i="2"/>
  <c r="F150" i="2"/>
  <c r="G150" i="2"/>
  <c r="H150" i="2"/>
  <c r="A151" i="2"/>
  <c r="B151" i="2"/>
  <c r="C151" i="2"/>
  <c r="D151" i="2"/>
  <c r="E151" i="2"/>
  <c r="F151" i="2"/>
  <c r="G151" i="2"/>
  <c r="H151" i="2"/>
  <c r="A152" i="2"/>
  <c r="B152" i="2"/>
  <c r="C152" i="2"/>
  <c r="D152" i="2"/>
  <c r="E152" i="2"/>
  <c r="F152" i="2"/>
  <c r="G152" i="2"/>
  <c r="H152" i="2"/>
  <c r="A153" i="2"/>
  <c r="B153" i="2"/>
  <c r="C153" i="2"/>
  <c r="D153" i="2"/>
  <c r="E153" i="2"/>
  <c r="F153" i="2"/>
  <c r="G153" i="2"/>
  <c r="H153" i="2"/>
  <c r="A154" i="2"/>
  <c r="B154" i="2"/>
  <c r="C154" i="2"/>
  <c r="D154" i="2"/>
  <c r="E154" i="2"/>
  <c r="F154" i="2"/>
  <c r="G154" i="2"/>
  <c r="H154" i="2"/>
  <c r="A155" i="2"/>
  <c r="B155" i="2"/>
  <c r="C155" i="2"/>
  <c r="D155" i="2"/>
  <c r="E155" i="2"/>
  <c r="F155" i="2"/>
  <c r="G155" i="2"/>
  <c r="H155" i="2"/>
  <c r="A156" i="2"/>
  <c r="B156" i="2"/>
  <c r="C156" i="2"/>
  <c r="D156" i="2"/>
  <c r="E156" i="2"/>
  <c r="F156" i="2"/>
  <c r="G156" i="2"/>
  <c r="H156" i="2"/>
  <c r="A157" i="2"/>
  <c r="B157" i="2"/>
  <c r="C157" i="2"/>
  <c r="D157" i="2"/>
  <c r="E157" i="2"/>
  <c r="F157" i="2"/>
  <c r="G157" i="2"/>
  <c r="H157" i="2"/>
  <c r="A158" i="2"/>
  <c r="B158" i="2"/>
  <c r="C158" i="2"/>
  <c r="D158" i="2"/>
  <c r="E158" i="2"/>
  <c r="F158" i="2"/>
  <c r="G158" i="2"/>
  <c r="H158" i="2"/>
  <c r="A159" i="2"/>
  <c r="B159" i="2"/>
  <c r="C159" i="2"/>
  <c r="D159" i="2"/>
  <c r="E159" i="2"/>
  <c r="F159" i="2"/>
  <c r="G159" i="2"/>
  <c r="H159" i="2"/>
  <c r="A160" i="2"/>
  <c r="B160" i="2"/>
  <c r="C160" i="2"/>
  <c r="D160" i="2"/>
  <c r="E160" i="2"/>
  <c r="F160" i="2"/>
  <c r="G160" i="2"/>
  <c r="H160" i="2"/>
  <c r="A161" i="2"/>
  <c r="B161" i="2"/>
  <c r="C161" i="2"/>
  <c r="D161" i="2"/>
  <c r="E161" i="2"/>
  <c r="F161" i="2"/>
  <c r="G161" i="2"/>
  <c r="H161" i="2"/>
  <c r="A162" i="2"/>
  <c r="B162" i="2"/>
  <c r="C162" i="2"/>
  <c r="D162" i="2"/>
  <c r="E162" i="2"/>
  <c r="F162" i="2"/>
  <c r="G162" i="2"/>
  <c r="H162" i="2"/>
  <c r="A163" i="2"/>
  <c r="B163" i="2"/>
  <c r="C163" i="2"/>
  <c r="D163" i="2"/>
  <c r="E163" i="2"/>
  <c r="F163" i="2"/>
  <c r="G163" i="2"/>
  <c r="H163" i="2"/>
  <c r="A164" i="2"/>
  <c r="B164" i="2"/>
  <c r="C164" i="2"/>
  <c r="D164" i="2"/>
  <c r="E164" i="2"/>
  <c r="F164" i="2"/>
  <c r="G164" i="2"/>
  <c r="H164" i="2"/>
  <c r="A165" i="2"/>
  <c r="B165" i="2"/>
  <c r="C165" i="2"/>
  <c r="D165" i="2"/>
  <c r="E165" i="2"/>
  <c r="F165" i="2"/>
  <c r="G165" i="2"/>
  <c r="H165" i="2"/>
  <c r="A166" i="2"/>
  <c r="B166" i="2"/>
  <c r="C166" i="2"/>
  <c r="D166" i="2"/>
  <c r="E166" i="2"/>
  <c r="F166" i="2"/>
  <c r="G166" i="2"/>
  <c r="H166" i="2"/>
  <c r="A167" i="2"/>
  <c r="B167" i="2"/>
  <c r="C167" i="2"/>
  <c r="D167" i="2"/>
  <c r="E167" i="2"/>
  <c r="F167" i="2"/>
  <c r="G167" i="2"/>
  <c r="H167" i="2"/>
  <c r="A168" i="2"/>
  <c r="B168" i="2"/>
  <c r="C168" i="2"/>
  <c r="D168" i="2"/>
  <c r="E168" i="2"/>
  <c r="F168" i="2"/>
  <c r="G168" i="2"/>
  <c r="H168" i="2"/>
  <c r="A169" i="2"/>
  <c r="B169" i="2"/>
  <c r="C169" i="2"/>
  <c r="D169" i="2"/>
  <c r="E169" i="2"/>
  <c r="F169" i="2"/>
  <c r="G169" i="2"/>
  <c r="H169" i="2"/>
  <c r="A170" i="2"/>
  <c r="B170" i="2"/>
  <c r="C170" i="2"/>
  <c r="D170" i="2"/>
  <c r="E170" i="2"/>
  <c r="F170" i="2"/>
  <c r="G170" i="2"/>
  <c r="H170" i="2"/>
  <c r="A171" i="2"/>
  <c r="B171" i="2"/>
  <c r="C171" i="2"/>
  <c r="D171" i="2"/>
  <c r="E171" i="2"/>
  <c r="F171" i="2"/>
  <c r="G171" i="2"/>
  <c r="H171" i="2"/>
  <c r="A172" i="2"/>
  <c r="B172" i="2"/>
  <c r="C172" i="2"/>
  <c r="D172" i="2"/>
  <c r="E172" i="2"/>
  <c r="F172" i="2"/>
  <c r="G172" i="2"/>
  <c r="H172" i="2"/>
  <c r="A173" i="2"/>
  <c r="B173" i="2"/>
  <c r="C173" i="2"/>
  <c r="D173" i="2"/>
  <c r="E173" i="2"/>
  <c r="F173" i="2"/>
  <c r="G173" i="2"/>
  <c r="H173" i="2"/>
  <c r="A174" i="2"/>
  <c r="B174" i="2"/>
  <c r="C174" i="2"/>
  <c r="D174" i="2"/>
  <c r="E174" i="2"/>
  <c r="F174" i="2"/>
  <c r="G174" i="2"/>
  <c r="H174" i="2"/>
  <c r="A175" i="2"/>
  <c r="B175" i="2"/>
  <c r="C175" i="2"/>
  <c r="D175" i="2"/>
  <c r="E175" i="2"/>
  <c r="F175" i="2"/>
  <c r="G175" i="2"/>
  <c r="H175" i="2"/>
  <c r="A176" i="2"/>
  <c r="B176" i="2"/>
  <c r="C176" i="2"/>
  <c r="D176" i="2"/>
  <c r="E176" i="2"/>
  <c r="F176" i="2"/>
  <c r="G176" i="2"/>
  <c r="H176" i="2"/>
  <c r="A177" i="2"/>
  <c r="B177" i="2"/>
  <c r="C177" i="2"/>
  <c r="D177" i="2"/>
  <c r="E177" i="2"/>
  <c r="F177" i="2"/>
  <c r="G177" i="2"/>
  <c r="H177" i="2"/>
  <c r="A178" i="2"/>
  <c r="B178" i="2"/>
  <c r="C178" i="2"/>
  <c r="D178" i="2"/>
  <c r="E178" i="2"/>
  <c r="F178" i="2"/>
  <c r="G178" i="2"/>
  <c r="H178" i="2"/>
  <c r="A179" i="2"/>
  <c r="B179" i="2"/>
  <c r="C179" i="2"/>
  <c r="D179" i="2"/>
  <c r="E179" i="2"/>
  <c r="F179" i="2"/>
  <c r="G179" i="2"/>
  <c r="H179" i="2"/>
  <c r="A180" i="2"/>
  <c r="B180" i="2"/>
  <c r="C180" i="2"/>
  <c r="D180" i="2"/>
  <c r="E180" i="2"/>
  <c r="F180" i="2"/>
  <c r="G180" i="2"/>
  <c r="H180" i="2"/>
  <c r="A181" i="2"/>
  <c r="B181" i="2"/>
  <c r="C181" i="2"/>
  <c r="D181" i="2"/>
  <c r="E181" i="2"/>
  <c r="F181" i="2"/>
  <c r="G181" i="2"/>
  <c r="H181" i="2"/>
  <c r="A182" i="2"/>
  <c r="B182" i="2"/>
  <c r="C182" i="2"/>
  <c r="D182" i="2"/>
  <c r="E182" i="2"/>
  <c r="F182" i="2"/>
  <c r="G182" i="2"/>
  <c r="H182" i="2"/>
  <c r="A183" i="2"/>
  <c r="B183" i="2"/>
  <c r="C183" i="2"/>
  <c r="D183" i="2"/>
  <c r="E183" i="2"/>
  <c r="F183" i="2"/>
  <c r="G183" i="2"/>
  <c r="H183" i="2"/>
  <c r="A184" i="2"/>
  <c r="B184" i="2"/>
  <c r="C184" i="2"/>
  <c r="D184" i="2"/>
  <c r="E184" i="2"/>
  <c r="F184" i="2"/>
  <c r="G184" i="2"/>
  <c r="H184" i="2"/>
  <c r="A185" i="2"/>
  <c r="B185" i="2"/>
  <c r="C185" i="2"/>
  <c r="D185" i="2"/>
  <c r="E185" i="2"/>
  <c r="F185" i="2"/>
  <c r="G185" i="2"/>
  <c r="H185" i="2"/>
  <c r="A186" i="2"/>
  <c r="B186" i="2"/>
  <c r="C186" i="2"/>
  <c r="D186" i="2"/>
  <c r="E186" i="2"/>
  <c r="F186" i="2"/>
  <c r="G186" i="2"/>
  <c r="H186" i="2"/>
  <c r="A187" i="2"/>
  <c r="B187" i="2"/>
  <c r="C187" i="2"/>
  <c r="D187" i="2"/>
  <c r="E187" i="2"/>
  <c r="F187" i="2"/>
  <c r="G187" i="2"/>
  <c r="H187" i="2"/>
  <c r="A188" i="2"/>
  <c r="B188" i="2"/>
  <c r="C188" i="2"/>
  <c r="D188" i="2"/>
  <c r="E188" i="2"/>
  <c r="F188" i="2"/>
  <c r="G188" i="2"/>
  <c r="H188" i="2"/>
  <c r="A189" i="2"/>
  <c r="B189" i="2"/>
  <c r="C189" i="2"/>
  <c r="D189" i="2"/>
  <c r="E189" i="2"/>
  <c r="F189" i="2"/>
  <c r="G189" i="2"/>
  <c r="H189" i="2"/>
  <c r="A190" i="2"/>
  <c r="B190" i="2"/>
  <c r="C190" i="2"/>
  <c r="D190" i="2"/>
  <c r="E190" i="2"/>
  <c r="F190" i="2"/>
  <c r="G190" i="2"/>
  <c r="H190" i="2"/>
  <c r="A191" i="2"/>
  <c r="B191" i="2"/>
  <c r="C191" i="2"/>
  <c r="D191" i="2"/>
  <c r="E191" i="2"/>
  <c r="F191" i="2"/>
  <c r="G191" i="2"/>
  <c r="H191" i="2"/>
  <c r="A192" i="2"/>
  <c r="B192" i="2"/>
  <c r="C192" i="2"/>
  <c r="D192" i="2"/>
  <c r="E192" i="2"/>
  <c r="F192" i="2"/>
  <c r="G192" i="2"/>
  <c r="H192" i="2"/>
  <c r="A193" i="2"/>
  <c r="B193" i="2"/>
  <c r="C193" i="2"/>
  <c r="D193" i="2"/>
  <c r="E193" i="2"/>
  <c r="F193" i="2"/>
  <c r="G193" i="2"/>
  <c r="H193" i="2"/>
  <c r="A194" i="2"/>
  <c r="B194" i="2"/>
  <c r="C194" i="2"/>
  <c r="D194" i="2"/>
  <c r="E194" i="2"/>
  <c r="F194" i="2"/>
  <c r="G194" i="2"/>
  <c r="H194" i="2"/>
  <c r="A195" i="2"/>
  <c r="B195" i="2"/>
  <c r="C195" i="2"/>
  <c r="D195" i="2"/>
  <c r="E195" i="2"/>
  <c r="F195" i="2"/>
  <c r="G195" i="2"/>
  <c r="H195" i="2"/>
  <c r="A196" i="2"/>
  <c r="B196" i="2"/>
  <c r="C196" i="2"/>
  <c r="D196" i="2"/>
  <c r="E196" i="2"/>
  <c r="F196" i="2"/>
  <c r="G196" i="2"/>
  <c r="H196" i="2"/>
  <c r="A197" i="2"/>
  <c r="B197" i="2"/>
  <c r="C197" i="2"/>
  <c r="D197" i="2"/>
  <c r="E197" i="2"/>
  <c r="F197" i="2"/>
  <c r="G197" i="2"/>
  <c r="H197" i="2"/>
  <c r="A198" i="2"/>
  <c r="B198" i="2"/>
  <c r="C198" i="2"/>
  <c r="D198" i="2"/>
  <c r="E198" i="2"/>
  <c r="F198" i="2"/>
  <c r="G198" i="2"/>
  <c r="H198" i="2"/>
  <c r="A199" i="2"/>
  <c r="B199" i="2"/>
  <c r="C199" i="2"/>
  <c r="D199" i="2"/>
  <c r="E199" i="2"/>
  <c r="F199" i="2"/>
  <c r="G199" i="2"/>
  <c r="H199" i="2"/>
  <c r="A200" i="2"/>
  <c r="B200" i="2"/>
  <c r="C200" i="2"/>
  <c r="D200" i="2"/>
  <c r="E200" i="2"/>
  <c r="F200" i="2"/>
  <c r="G200" i="2"/>
  <c r="H200" i="2"/>
  <c r="A201" i="2"/>
  <c r="B201" i="2"/>
  <c r="C201" i="2"/>
  <c r="D201" i="2"/>
  <c r="E201" i="2"/>
  <c r="F201" i="2"/>
  <c r="G201" i="2"/>
  <c r="H201" i="2"/>
  <c r="A202" i="2"/>
  <c r="B202" i="2"/>
  <c r="C202" i="2"/>
  <c r="D202" i="2"/>
  <c r="E202" i="2"/>
  <c r="F202" i="2"/>
  <c r="G202" i="2"/>
  <c r="H202" i="2"/>
  <c r="A203" i="2"/>
  <c r="B203" i="2"/>
  <c r="C203" i="2"/>
  <c r="D203" i="2"/>
  <c r="E203" i="2"/>
  <c r="F203" i="2"/>
  <c r="G203" i="2"/>
  <c r="H203" i="2"/>
  <c r="A204" i="2"/>
  <c r="B204" i="2"/>
  <c r="C204" i="2"/>
  <c r="D204" i="2"/>
  <c r="E204" i="2"/>
  <c r="F204" i="2"/>
  <c r="G204" i="2"/>
  <c r="H204" i="2"/>
  <c r="A205" i="2"/>
  <c r="B205" i="2"/>
  <c r="C205" i="2"/>
  <c r="D205" i="2"/>
  <c r="E205" i="2"/>
  <c r="F205" i="2"/>
  <c r="G205" i="2"/>
  <c r="H205" i="2"/>
  <c r="A206" i="2"/>
  <c r="B206" i="2"/>
  <c r="C206" i="2"/>
  <c r="D206" i="2"/>
  <c r="E206" i="2"/>
  <c r="F206" i="2"/>
  <c r="G206" i="2"/>
  <c r="H206" i="2"/>
  <c r="A207" i="2"/>
  <c r="B207" i="2"/>
  <c r="C207" i="2"/>
  <c r="D207" i="2"/>
  <c r="E207" i="2"/>
  <c r="F207" i="2"/>
  <c r="G207" i="2"/>
  <c r="H207" i="2"/>
  <c r="A208" i="2"/>
  <c r="B208" i="2"/>
  <c r="C208" i="2"/>
  <c r="D208" i="2"/>
  <c r="E208" i="2"/>
  <c r="F208" i="2"/>
  <c r="G208" i="2"/>
  <c r="H208" i="2"/>
  <c r="A209" i="2"/>
  <c r="B209" i="2"/>
  <c r="C209" i="2"/>
  <c r="D209" i="2"/>
  <c r="E209" i="2"/>
  <c r="F209" i="2"/>
  <c r="G209" i="2"/>
  <c r="H209" i="2"/>
  <c r="A210" i="2"/>
  <c r="B210" i="2"/>
  <c r="C210" i="2"/>
  <c r="D210" i="2"/>
  <c r="E210" i="2"/>
  <c r="F210" i="2"/>
  <c r="G210" i="2"/>
  <c r="H210" i="2"/>
  <c r="A211" i="2"/>
  <c r="B211" i="2"/>
  <c r="C211" i="2"/>
  <c r="D211" i="2"/>
  <c r="E211" i="2"/>
  <c r="F211" i="2"/>
  <c r="G211" i="2"/>
  <c r="H211" i="2"/>
  <c r="A212" i="2"/>
  <c r="B212" i="2"/>
  <c r="C212" i="2"/>
  <c r="D212" i="2"/>
  <c r="E212" i="2"/>
  <c r="F212" i="2"/>
  <c r="G212" i="2"/>
  <c r="H212" i="2"/>
  <c r="A213" i="2"/>
  <c r="B213" i="2"/>
  <c r="C213" i="2"/>
  <c r="D213" i="2"/>
  <c r="E213" i="2"/>
  <c r="F213" i="2"/>
  <c r="G213" i="2"/>
  <c r="H213" i="2"/>
  <c r="A214" i="2"/>
  <c r="B214" i="2"/>
  <c r="C214" i="2"/>
  <c r="D214" i="2"/>
  <c r="E214" i="2"/>
  <c r="F214" i="2"/>
  <c r="G214" i="2"/>
  <c r="H214" i="2"/>
  <c r="A215" i="2"/>
  <c r="B215" i="2"/>
  <c r="C215" i="2"/>
  <c r="D215" i="2"/>
  <c r="E215" i="2"/>
  <c r="F215" i="2"/>
  <c r="G215" i="2"/>
  <c r="H215" i="2"/>
  <c r="A216" i="2"/>
  <c r="B216" i="2"/>
  <c r="C216" i="2"/>
  <c r="D216" i="2"/>
  <c r="E216" i="2"/>
  <c r="F216" i="2"/>
  <c r="G216" i="2"/>
  <c r="H216" i="2"/>
  <c r="A217" i="2"/>
  <c r="B217" i="2"/>
  <c r="C217" i="2"/>
  <c r="D217" i="2"/>
  <c r="E217" i="2"/>
  <c r="F217" i="2"/>
  <c r="G217" i="2"/>
  <c r="H217" i="2"/>
  <c r="A218" i="2"/>
  <c r="B218" i="2"/>
  <c r="C218" i="2"/>
  <c r="D218" i="2"/>
  <c r="E218" i="2"/>
  <c r="F218" i="2"/>
  <c r="G218" i="2"/>
  <c r="H218" i="2"/>
  <c r="A219" i="2"/>
  <c r="B219" i="2"/>
  <c r="C219" i="2"/>
  <c r="D219" i="2"/>
  <c r="E219" i="2"/>
  <c r="F219" i="2"/>
  <c r="G219" i="2"/>
  <c r="H219" i="2"/>
  <c r="A220" i="2"/>
  <c r="B220" i="2"/>
  <c r="C220" i="2"/>
  <c r="D220" i="2"/>
  <c r="E220" i="2"/>
  <c r="F220" i="2"/>
  <c r="G220" i="2"/>
  <c r="H220" i="2"/>
  <c r="A221" i="2"/>
  <c r="B221" i="2"/>
  <c r="C221" i="2"/>
  <c r="D221" i="2"/>
  <c r="E221" i="2"/>
  <c r="F221" i="2"/>
  <c r="G221" i="2"/>
  <c r="H221" i="2"/>
  <c r="A222" i="2"/>
  <c r="B222" i="2"/>
  <c r="C222" i="2"/>
  <c r="D222" i="2"/>
  <c r="E222" i="2"/>
  <c r="F222" i="2"/>
  <c r="G222" i="2"/>
  <c r="H222" i="2"/>
  <c r="A223" i="2"/>
  <c r="B223" i="2"/>
  <c r="C223" i="2"/>
  <c r="D223" i="2"/>
  <c r="E223" i="2"/>
  <c r="F223" i="2"/>
  <c r="G223" i="2"/>
  <c r="H223" i="2"/>
  <c r="A224" i="2"/>
  <c r="B224" i="2"/>
  <c r="C224" i="2"/>
  <c r="D224" i="2"/>
  <c r="E224" i="2"/>
  <c r="F224" i="2"/>
  <c r="G224" i="2"/>
  <c r="H224" i="2"/>
  <c r="A225" i="2"/>
  <c r="B225" i="2"/>
  <c r="C225" i="2"/>
  <c r="D225" i="2"/>
  <c r="E225" i="2"/>
  <c r="F225" i="2"/>
  <c r="G225" i="2"/>
  <c r="H225" i="2"/>
  <c r="A226" i="2"/>
  <c r="B226" i="2"/>
  <c r="C226" i="2"/>
  <c r="D226" i="2"/>
  <c r="E226" i="2"/>
  <c r="F226" i="2"/>
  <c r="G226" i="2"/>
  <c r="H226" i="2"/>
  <c r="A227" i="2"/>
  <c r="B227" i="2"/>
  <c r="C227" i="2"/>
  <c r="D227" i="2"/>
  <c r="E227" i="2"/>
  <c r="F227" i="2"/>
  <c r="G227" i="2"/>
  <c r="H227" i="2"/>
  <c r="A228" i="2"/>
  <c r="B228" i="2"/>
  <c r="C228" i="2"/>
  <c r="D228" i="2"/>
  <c r="E228" i="2"/>
  <c r="F228" i="2"/>
  <c r="G228" i="2"/>
  <c r="H228" i="2"/>
  <c r="A229" i="2"/>
  <c r="B229" i="2"/>
  <c r="C229" i="2"/>
  <c r="D229" i="2"/>
  <c r="E229" i="2"/>
  <c r="F229" i="2"/>
  <c r="G229" i="2"/>
  <c r="H229" i="2"/>
  <c r="A230" i="2"/>
  <c r="B230" i="2"/>
  <c r="C230" i="2"/>
  <c r="D230" i="2"/>
  <c r="E230" i="2"/>
  <c r="F230" i="2"/>
  <c r="G230" i="2"/>
  <c r="H230" i="2"/>
  <c r="A231" i="2"/>
  <c r="B231" i="2"/>
  <c r="C231" i="2"/>
  <c r="D231" i="2"/>
  <c r="E231" i="2"/>
  <c r="F231" i="2"/>
  <c r="G231" i="2"/>
  <c r="H231" i="2"/>
  <c r="A232" i="2"/>
  <c r="B232" i="2"/>
  <c r="C232" i="2"/>
  <c r="D232" i="2"/>
  <c r="E232" i="2"/>
  <c r="F232" i="2"/>
  <c r="G232" i="2"/>
  <c r="H232" i="2"/>
  <c r="A233" i="2"/>
  <c r="B233" i="2"/>
  <c r="C233" i="2"/>
  <c r="D233" i="2"/>
  <c r="E233" i="2"/>
  <c r="F233" i="2"/>
  <c r="G233" i="2"/>
  <c r="H233" i="2"/>
  <c r="A234" i="2"/>
  <c r="B234" i="2"/>
  <c r="C234" i="2"/>
  <c r="D234" i="2"/>
  <c r="E234" i="2"/>
  <c r="F234" i="2"/>
  <c r="G234" i="2"/>
  <c r="H234" i="2"/>
  <c r="A235" i="2"/>
  <c r="B235" i="2"/>
  <c r="C235" i="2"/>
  <c r="D235" i="2"/>
  <c r="E235" i="2"/>
  <c r="F235" i="2"/>
  <c r="G235" i="2"/>
  <c r="H235" i="2"/>
  <c r="A236" i="2"/>
  <c r="B236" i="2"/>
  <c r="C236" i="2"/>
  <c r="D236" i="2"/>
  <c r="E236" i="2"/>
  <c r="F236" i="2"/>
  <c r="G236" i="2"/>
  <c r="H236" i="2"/>
  <c r="A237" i="2"/>
  <c r="B237" i="2"/>
  <c r="C237" i="2"/>
  <c r="D237" i="2"/>
  <c r="E237" i="2"/>
  <c r="F237" i="2"/>
  <c r="G237" i="2"/>
  <c r="H237" i="2"/>
  <c r="A238" i="2"/>
  <c r="B238" i="2"/>
  <c r="C238" i="2"/>
  <c r="D238" i="2"/>
  <c r="E238" i="2"/>
  <c r="F238" i="2"/>
  <c r="G238" i="2"/>
  <c r="H238" i="2"/>
  <c r="A239" i="2"/>
  <c r="B239" i="2"/>
  <c r="C239" i="2"/>
  <c r="D239" i="2"/>
  <c r="E239" i="2"/>
  <c r="F239" i="2"/>
  <c r="G239" i="2"/>
  <c r="H239" i="2"/>
  <c r="A240" i="2"/>
  <c r="B240" i="2"/>
  <c r="C240" i="2"/>
  <c r="D240" i="2"/>
  <c r="E240" i="2"/>
  <c r="F240" i="2"/>
  <c r="G240" i="2"/>
  <c r="H240" i="2"/>
  <c r="A241" i="2"/>
  <c r="B241" i="2"/>
  <c r="C241" i="2"/>
  <c r="D241" i="2"/>
  <c r="E241" i="2"/>
  <c r="F241" i="2"/>
  <c r="G241" i="2"/>
  <c r="H241" i="2"/>
  <c r="A242" i="2"/>
  <c r="B242" i="2"/>
  <c r="C242" i="2"/>
  <c r="D242" i="2"/>
  <c r="E242" i="2"/>
  <c r="F242" i="2"/>
  <c r="G242" i="2"/>
  <c r="H242" i="2"/>
  <c r="A243" i="2"/>
  <c r="B243" i="2"/>
  <c r="C243" i="2"/>
  <c r="D243" i="2"/>
  <c r="E243" i="2"/>
  <c r="F243" i="2"/>
  <c r="G243" i="2"/>
  <c r="H243" i="2"/>
  <c r="A244" i="2"/>
  <c r="B244" i="2"/>
  <c r="C244" i="2"/>
  <c r="D244" i="2"/>
  <c r="E244" i="2"/>
  <c r="F244" i="2"/>
  <c r="G244" i="2"/>
  <c r="H244" i="2"/>
  <c r="A245" i="2"/>
  <c r="B245" i="2"/>
  <c r="C245" i="2"/>
  <c r="D245" i="2"/>
  <c r="E245" i="2"/>
  <c r="F245" i="2"/>
  <c r="G245" i="2"/>
  <c r="H245" i="2"/>
  <c r="A246" i="2"/>
  <c r="B246" i="2"/>
  <c r="C246" i="2"/>
  <c r="D246" i="2"/>
  <c r="E246" i="2"/>
  <c r="F246" i="2"/>
  <c r="G246" i="2"/>
  <c r="H246" i="2"/>
  <c r="A247" i="2"/>
  <c r="B247" i="2"/>
  <c r="C247" i="2"/>
  <c r="D247" i="2"/>
  <c r="E247" i="2"/>
  <c r="F247" i="2"/>
  <c r="G247" i="2"/>
  <c r="H247" i="2"/>
  <c r="A248" i="2"/>
  <c r="B248" i="2"/>
  <c r="C248" i="2"/>
  <c r="D248" i="2"/>
  <c r="E248" i="2"/>
  <c r="F248" i="2"/>
  <c r="G248" i="2"/>
  <c r="H248" i="2"/>
  <c r="A249" i="2"/>
  <c r="B249" i="2"/>
  <c r="C249" i="2"/>
  <c r="D249" i="2"/>
  <c r="E249" i="2"/>
  <c r="F249" i="2"/>
  <c r="G249" i="2"/>
  <c r="H249" i="2"/>
  <c r="A250" i="2"/>
  <c r="B250" i="2"/>
  <c r="C250" i="2"/>
  <c r="D250" i="2"/>
  <c r="E250" i="2"/>
  <c r="F250" i="2"/>
  <c r="G250" i="2"/>
  <c r="H250" i="2"/>
  <c r="A251" i="2"/>
  <c r="B251" i="2"/>
  <c r="C251" i="2"/>
  <c r="D251" i="2"/>
  <c r="E251" i="2"/>
  <c r="F251" i="2"/>
  <c r="G251" i="2"/>
  <c r="H251" i="2"/>
  <c r="A252" i="2"/>
  <c r="B252" i="2"/>
  <c r="C252" i="2"/>
  <c r="D252" i="2"/>
  <c r="E252" i="2"/>
  <c r="F252" i="2"/>
  <c r="G252" i="2"/>
  <c r="H252" i="2"/>
  <c r="A253" i="2"/>
  <c r="B253" i="2"/>
  <c r="C253" i="2"/>
  <c r="D253" i="2"/>
  <c r="E253" i="2"/>
  <c r="F253" i="2"/>
  <c r="G253" i="2"/>
  <c r="H253" i="2"/>
  <c r="A254" i="2"/>
  <c r="B254" i="2"/>
  <c r="C254" i="2"/>
  <c r="D254" i="2"/>
  <c r="E254" i="2"/>
  <c r="F254" i="2"/>
  <c r="G254" i="2"/>
  <c r="H254" i="2"/>
  <c r="A255" i="2"/>
  <c r="B255" i="2"/>
  <c r="C255" i="2"/>
  <c r="D255" i="2"/>
  <c r="E255" i="2"/>
  <c r="F255" i="2"/>
  <c r="G255" i="2"/>
  <c r="H255" i="2"/>
  <c r="A256" i="2"/>
  <c r="B256" i="2"/>
  <c r="C256" i="2"/>
  <c r="D256" i="2"/>
  <c r="E256" i="2"/>
  <c r="F256" i="2"/>
  <c r="G256" i="2"/>
  <c r="H256" i="2"/>
  <c r="A257" i="2"/>
  <c r="B257" i="2"/>
  <c r="C257" i="2"/>
  <c r="D257" i="2"/>
  <c r="E257" i="2"/>
  <c r="F257" i="2"/>
  <c r="G257" i="2"/>
  <c r="H257" i="2"/>
  <c r="A258" i="2"/>
  <c r="B258" i="2"/>
  <c r="C258" i="2"/>
  <c r="D258" i="2"/>
  <c r="E258" i="2"/>
  <c r="F258" i="2"/>
  <c r="G258" i="2"/>
  <c r="H258" i="2"/>
  <c r="A259" i="2"/>
  <c r="B259" i="2"/>
  <c r="C259" i="2"/>
  <c r="D259" i="2"/>
  <c r="E259" i="2"/>
  <c r="F259" i="2"/>
  <c r="G259" i="2"/>
  <c r="H259" i="2"/>
  <c r="A260" i="2"/>
  <c r="B260" i="2"/>
  <c r="C260" i="2"/>
  <c r="D260" i="2"/>
  <c r="E260" i="2"/>
  <c r="F260" i="2"/>
  <c r="G260" i="2"/>
  <c r="H260" i="2"/>
  <c r="A261" i="2"/>
  <c r="B261" i="2"/>
  <c r="C261" i="2"/>
  <c r="D261" i="2"/>
  <c r="E261" i="2"/>
  <c r="F261" i="2"/>
  <c r="G261" i="2"/>
  <c r="H261" i="2"/>
  <c r="A262" i="2"/>
  <c r="B262" i="2"/>
  <c r="C262" i="2"/>
  <c r="D262" i="2"/>
  <c r="E262" i="2"/>
  <c r="F262" i="2"/>
  <c r="G262" i="2"/>
  <c r="H262" i="2"/>
  <c r="A263" i="2"/>
  <c r="B263" i="2"/>
  <c r="C263" i="2"/>
  <c r="D263" i="2"/>
  <c r="E263" i="2"/>
  <c r="F263" i="2"/>
  <c r="G263" i="2"/>
  <c r="H263" i="2"/>
  <c r="A264" i="2"/>
  <c r="B264" i="2"/>
  <c r="C264" i="2"/>
  <c r="D264" i="2"/>
  <c r="E264" i="2"/>
  <c r="F264" i="2"/>
  <c r="G264" i="2"/>
  <c r="H264" i="2"/>
  <c r="A265" i="2"/>
  <c r="B265" i="2"/>
  <c r="C265" i="2"/>
  <c r="D265" i="2"/>
  <c r="E265" i="2"/>
  <c r="F265" i="2"/>
  <c r="G265" i="2"/>
  <c r="H265" i="2"/>
  <c r="A266" i="2"/>
  <c r="B266" i="2"/>
  <c r="C266" i="2"/>
  <c r="D266" i="2"/>
  <c r="E266" i="2"/>
  <c r="F266" i="2"/>
  <c r="G266" i="2"/>
  <c r="H266" i="2"/>
  <c r="A267" i="2"/>
  <c r="B267" i="2"/>
  <c r="C267" i="2"/>
  <c r="D267" i="2"/>
  <c r="E267" i="2"/>
  <c r="F267" i="2"/>
  <c r="G267" i="2"/>
  <c r="H267" i="2"/>
  <c r="A268" i="2"/>
  <c r="B268" i="2"/>
  <c r="C268" i="2"/>
  <c r="D268" i="2"/>
  <c r="E268" i="2"/>
  <c r="F268" i="2"/>
  <c r="G268" i="2"/>
  <c r="H268" i="2"/>
  <c r="A269" i="2"/>
  <c r="B269" i="2"/>
  <c r="C269" i="2"/>
  <c r="D269" i="2"/>
  <c r="E269" i="2"/>
  <c r="F269" i="2"/>
  <c r="G269" i="2"/>
  <c r="H269" i="2"/>
  <c r="A270" i="2"/>
  <c r="B270" i="2"/>
  <c r="C270" i="2"/>
  <c r="D270" i="2"/>
  <c r="E270" i="2"/>
  <c r="F270" i="2"/>
  <c r="G270" i="2"/>
  <c r="H270" i="2"/>
  <c r="A271" i="2"/>
  <c r="B271" i="2"/>
  <c r="C271" i="2"/>
  <c r="D271" i="2"/>
  <c r="E271" i="2"/>
  <c r="F271" i="2"/>
  <c r="G271" i="2"/>
  <c r="H271" i="2"/>
  <c r="A272" i="2"/>
  <c r="B272" i="2"/>
  <c r="C272" i="2"/>
  <c r="D272" i="2"/>
  <c r="E272" i="2"/>
  <c r="F272" i="2"/>
  <c r="G272" i="2"/>
  <c r="H272" i="2"/>
  <c r="A273" i="2"/>
  <c r="B273" i="2"/>
  <c r="C273" i="2"/>
  <c r="D273" i="2"/>
  <c r="E273" i="2"/>
  <c r="F273" i="2"/>
  <c r="G273" i="2"/>
  <c r="H273" i="2"/>
  <c r="A274" i="2"/>
  <c r="B274" i="2"/>
  <c r="C274" i="2"/>
  <c r="D274" i="2"/>
  <c r="E274" i="2"/>
  <c r="F274" i="2"/>
  <c r="G274" i="2"/>
  <c r="H274" i="2"/>
  <c r="A275" i="2"/>
  <c r="B275" i="2"/>
  <c r="C275" i="2"/>
  <c r="D275" i="2"/>
  <c r="E275" i="2"/>
  <c r="F275" i="2"/>
  <c r="G275" i="2"/>
  <c r="H275" i="2"/>
  <c r="A276" i="2"/>
  <c r="B276" i="2"/>
  <c r="C276" i="2"/>
  <c r="D276" i="2"/>
  <c r="E276" i="2"/>
  <c r="F276" i="2"/>
  <c r="G276" i="2"/>
  <c r="H276" i="2"/>
  <c r="A277" i="2"/>
  <c r="B277" i="2"/>
  <c r="C277" i="2"/>
  <c r="D277" i="2"/>
  <c r="E277" i="2"/>
  <c r="F277" i="2"/>
  <c r="G277" i="2"/>
  <c r="H277" i="2"/>
  <c r="A278" i="2"/>
  <c r="B278" i="2"/>
  <c r="C278" i="2"/>
  <c r="D278" i="2"/>
  <c r="E278" i="2"/>
  <c r="F278" i="2"/>
  <c r="G278" i="2"/>
  <c r="H278" i="2"/>
  <c r="A279" i="2"/>
  <c r="B279" i="2"/>
  <c r="C279" i="2"/>
  <c r="D279" i="2"/>
  <c r="E279" i="2"/>
  <c r="F279" i="2"/>
  <c r="G279" i="2"/>
  <c r="H279" i="2"/>
  <c r="A280" i="2"/>
  <c r="B280" i="2"/>
  <c r="C280" i="2"/>
  <c r="D280" i="2"/>
  <c r="E280" i="2"/>
  <c r="F280" i="2"/>
  <c r="G280" i="2"/>
  <c r="H280" i="2"/>
  <c r="A281" i="2"/>
  <c r="B281" i="2"/>
  <c r="C281" i="2"/>
  <c r="D281" i="2"/>
  <c r="E281" i="2"/>
  <c r="F281" i="2"/>
  <c r="G281" i="2"/>
  <c r="H281" i="2"/>
  <c r="A282" i="2"/>
  <c r="B282" i="2"/>
  <c r="C282" i="2"/>
  <c r="D282" i="2"/>
  <c r="E282" i="2"/>
  <c r="F282" i="2"/>
  <c r="G282" i="2"/>
  <c r="H282" i="2"/>
  <c r="A283" i="2"/>
  <c r="B283" i="2"/>
  <c r="C283" i="2"/>
  <c r="D283" i="2"/>
  <c r="E283" i="2"/>
  <c r="F283" i="2"/>
  <c r="G283" i="2"/>
  <c r="H283" i="2"/>
  <c r="A284" i="2"/>
  <c r="B284" i="2"/>
  <c r="C284" i="2"/>
  <c r="D284" i="2"/>
  <c r="E284" i="2"/>
  <c r="F284" i="2"/>
  <c r="G284" i="2"/>
  <c r="H284" i="2"/>
  <c r="A285" i="2"/>
  <c r="B285" i="2"/>
  <c r="C285" i="2"/>
  <c r="D285" i="2"/>
  <c r="E285" i="2"/>
  <c r="F285" i="2"/>
  <c r="G285" i="2"/>
  <c r="H285" i="2"/>
  <c r="A286" i="2"/>
  <c r="B286" i="2"/>
  <c r="C286" i="2"/>
  <c r="D286" i="2"/>
  <c r="E286" i="2"/>
  <c r="F286" i="2"/>
  <c r="G286" i="2"/>
  <c r="H286" i="2"/>
  <c r="A287" i="2"/>
  <c r="B287" i="2"/>
  <c r="C287" i="2"/>
  <c r="D287" i="2"/>
  <c r="E287" i="2"/>
  <c r="F287" i="2"/>
  <c r="G287" i="2"/>
  <c r="H287" i="2"/>
  <c r="A288" i="2"/>
  <c r="B288" i="2"/>
  <c r="C288" i="2"/>
  <c r="D288" i="2"/>
  <c r="E288" i="2"/>
  <c r="F288" i="2"/>
  <c r="G288" i="2"/>
  <c r="H288" i="2"/>
  <c r="A289" i="2"/>
  <c r="B289" i="2"/>
  <c r="C289" i="2"/>
  <c r="D289" i="2"/>
  <c r="E289" i="2"/>
  <c r="F289" i="2"/>
  <c r="G289" i="2"/>
  <c r="H289" i="2"/>
  <c r="A290" i="2"/>
  <c r="B290" i="2"/>
  <c r="C290" i="2"/>
  <c r="D290" i="2"/>
  <c r="E290" i="2"/>
  <c r="F290" i="2"/>
  <c r="G290" i="2"/>
  <c r="H290" i="2"/>
  <c r="A291" i="2"/>
  <c r="B291" i="2"/>
  <c r="C291" i="2"/>
  <c r="D291" i="2"/>
  <c r="E291" i="2"/>
  <c r="F291" i="2"/>
  <c r="G291" i="2"/>
  <c r="H291" i="2"/>
  <c r="A292" i="2"/>
  <c r="B292" i="2"/>
  <c r="C292" i="2"/>
  <c r="D292" i="2"/>
  <c r="E292" i="2"/>
  <c r="F292" i="2"/>
  <c r="G292" i="2"/>
  <c r="H292" i="2"/>
  <c r="A293" i="2"/>
  <c r="B293" i="2"/>
  <c r="C293" i="2"/>
  <c r="D293" i="2"/>
  <c r="E293" i="2"/>
  <c r="F293" i="2"/>
  <c r="G293" i="2"/>
  <c r="H293" i="2"/>
  <c r="A294" i="2"/>
  <c r="B294" i="2"/>
  <c r="C294" i="2"/>
  <c r="D294" i="2"/>
  <c r="E294" i="2"/>
  <c r="F294" i="2"/>
  <c r="G294" i="2"/>
  <c r="H294" i="2"/>
  <c r="A295" i="2"/>
  <c r="B295" i="2"/>
  <c r="C295" i="2"/>
  <c r="D295" i="2"/>
  <c r="E295" i="2"/>
  <c r="F295" i="2"/>
  <c r="G295" i="2"/>
  <c r="H295" i="2"/>
  <c r="A296" i="2"/>
  <c r="B296" i="2"/>
  <c r="C296" i="2"/>
  <c r="D296" i="2"/>
  <c r="E296" i="2"/>
  <c r="F296" i="2"/>
  <c r="G296" i="2"/>
  <c r="H296" i="2"/>
  <c r="A297" i="2"/>
  <c r="B297" i="2"/>
  <c r="C297" i="2"/>
  <c r="D297" i="2"/>
  <c r="E297" i="2"/>
  <c r="F297" i="2"/>
  <c r="G297" i="2"/>
  <c r="H297" i="2"/>
  <c r="A298" i="2"/>
  <c r="B298" i="2"/>
  <c r="C298" i="2"/>
  <c r="D298" i="2"/>
  <c r="E298" i="2"/>
  <c r="F298" i="2"/>
  <c r="G298" i="2"/>
  <c r="H298" i="2"/>
  <c r="A299" i="2"/>
  <c r="B299" i="2"/>
  <c r="C299" i="2"/>
  <c r="D299" i="2"/>
  <c r="E299" i="2"/>
  <c r="F299" i="2"/>
  <c r="G299" i="2"/>
  <c r="H299" i="2"/>
  <c r="A300" i="2"/>
  <c r="B300" i="2"/>
  <c r="C300" i="2"/>
  <c r="D300" i="2"/>
  <c r="E300" i="2"/>
  <c r="F300" i="2"/>
  <c r="G300" i="2"/>
  <c r="H300" i="2"/>
  <c r="A301" i="2"/>
  <c r="B301" i="2"/>
  <c r="C301" i="2"/>
  <c r="D301" i="2"/>
  <c r="E301" i="2"/>
  <c r="F301" i="2"/>
  <c r="G301" i="2"/>
  <c r="H301" i="2"/>
  <c r="A302" i="2"/>
  <c r="B302" i="2"/>
  <c r="C302" i="2"/>
  <c r="D302" i="2"/>
  <c r="E302" i="2"/>
  <c r="F302" i="2"/>
  <c r="G302" i="2"/>
  <c r="H302" i="2"/>
  <c r="A303" i="2"/>
  <c r="B303" i="2"/>
  <c r="C303" i="2"/>
  <c r="D303" i="2"/>
  <c r="E303" i="2"/>
  <c r="F303" i="2"/>
  <c r="G303" i="2"/>
  <c r="H303" i="2"/>
  <c r="A304" i="2"/>
  <c r="B304" i="2"/>
  <c r="C304" i="2"/>
  <c r="D304" i="2"/>
  <c r="E304" i="2"/>
  <c r="F304" i="2"/>
  <c r="G304" i="2"/>
  <c r="H304" i="2"/>
  <c r="A305" i="2"/>
  <c r="B305" i="2"/>
  <c r="C305" i="2"/>
  <c r="D305" i="2"/>
  <c r="E305" i="2"/>
  <c r="F305" i="2"/>
  <c r="G305" i="2"/>
  <c r="H305" i="2"/>
  <c r="A306" i="2"/>
  <c r="B306" i="2"/>
  <c r="C306" i="2"/>
  <c r="D306" i="2"/>
  <c r="E306" i="2"/>
  <c r="F306" i="2"/>
  <c r="G306" i="2"/>
  <c r="H306" i="2"/>
  <c r="A307" i="2"/>
  <c r="B307" i="2"/>
  <c r="C307" i="2"/>
  <c r="D307" i="2"/>
  <c r="E307" i="2"/>
  <c r="F307" i="2"/>
  <c r="G307" i="2"/>
  <c r="H307" i="2"/>
  <c r="A308" i="2"/>
  <c r="B308" i="2"/>
  <c r="C308" i="2"/>
  <c r="D308" i="2"/>
  <c r="E308" i="2"/>
  <c r="F308" i="2"/>
  <c r="G308" i="2"/>
  <c r="H308" i="2"/>
  <c r="A309" i="2"/>
  <c r="B309" i="2"/>
  <c r="C309" i="2"/>
  <c r="D309" i="2"/>
  <c r="E309" i="2"/>
  <c r="F309" i="2"/>
  <c r="G309" i="2"/>
  <c r="H309" i="2"/>
  <c r="A310" i="2"/>
  <c r="B310" i="2"/>
  <c r="C310" i="2"/>
  <c r="D310" i="2"/>
  <c r="E310" i="2"/>
  <c r="F310" i="2"/>
  <c r="G310" i="2"/>
  <c r="H310" i="2"/>
  <c r="A311" i="2"/>
  <c r="B311" i="2"/>
  <c r="C311" i="2"/>
  <c r="D311" i="2"/>
  <c r="E311" i="2"/>
  <c r="F311" i="2"/>
  <c r="G311" i="2"/>
  <c r="H311" i="2"/>
  <c r="A312" i="2"/>
  <c r="B312" i="2"/>
  <c r="C312" i="2"/>
  <c r="D312" i="2"/>
  <c r="E312" i="2"/>
  <c r="F312" i="2"/>
  <c r="G312" i="2"/>
  <c r="H312" i="2"/>
  <c r="A313" i="2"/>
  <c r="B313" i="2"/>
  <c r="C313" i="2"/>
  <c r="D313" i="2"/>
  <c r="E313" i="2"/>
  <c r="F313" i="2"/>
  <c r="G313" i="2"/>
  <c r="H313" i="2"/>
  <c r="A314" i="2"/>
  <c r="B314" i="2"/>
  <c r="C314" i="2"/>
  <c r="D314" i="2"/>
  <c r="E314" i="2"/>
  <c r="F314" i="2"/>
  <c r="G314" i="2"/>
  <c r="H314" i="2"/>
  <c r="A315" i="2"/>
  <c r="B315" i="2"/>
  <c r="C315" i="2"/>
  <c r="D315" i="2"/>
  <c r="E315" i="2"/>
  <c r="F315" i="2"/>
  <c r="G315" i="2"/>
  <c r="H315" i="2"/>
  <c r="A316" i="2"/>
  <c r="B316" i="2"/>
  <c r="C316" i="2"/>
  <c r="D316" i="2"/>
  <c r="E316" i="2"/>
  <c r="F316" i="2"/>
  <c r="G316" i="2"/>
  <c r="H316" i="2"/>
  <c r="A317" i="2"/>
  <c r="B317" i="2"/>
  <c r="C317" i="2"/>
  <c r="D317" i="2"/>
  <c r="E317" i="2"/>
  <c r="F317" i="2"/>
  <c r="G317" i="2"/>
  <c r="H317" i="2"/>
  <c r="A318" i="2"/>
  <c r="B318" i="2"/>
  <c r="C318" i="2"/>
  <c r="D318" i="2"/>
  <c r="E318" i="2"/>
  <c r="F318" i="2"/>
  <c r="G318" i="2"/>
  <c r="H318" i="2"/>
  <c r="A319" i="2"/>
  <c r="B319" i="2"/>
  <c r="C319" i="2"/>
  <c r="D319" i="2"/>
  <c r="E319" i="2"/>
  <c r="F319" i="2"/>
  <c r="G319" i="2"/>
  <c r="H319" i="2"/>
  <c r="A320" i="2"/>
  <c r="B320" i="2"/>
  <c r="C320" i="2"/>
  <c r="D320" i="2"/>
  <c r="E320" i="2"/>
  <c r="F320" i="2"/>
  <c r="G320" i="2"/>
  <c r="H320" i="2"/>
  <c r="A321" i="2"/>
  <c r="B321" i="2"/>
  <c r="C321" i="2"/>
  <c r="D321" i="2"/>
  <c r="E321" i="2"/>
  <c r="F321" i="2"/>
  <c r="G321" i="2"/>
  <c r="H321" i="2"/>
  <c r="A322" i="2"/>
  <c r="B322" i="2"/>
  <c r="C322" i="2"/>
  <c r="D322" i="2"/>
  <c r="E322" i="2"/>
  <c r="F322" i="2"/>
  <c r="G322" i="2"/>
  <c r="H322" i="2"/>
  <c r="A323" i="2"/>
  <c r="B323" i="2"/>
  <c r="C323" i="2"/>
  <c r="D323" i="2"/>
  <c r="E323" i="2"/>
  <c r="F323" i="2"/>
  <c r="G323" i="2"/>
  <c r="H323" i="2"/>
  <c r="A324" i="2"/>
  <c r="B324" i="2"/>
  <c r="C324" i="2"/>
  <c r="D324" i="2"/>
  <c r="E324" i="2"/>
  <c r="F324" i="2"/>
  <c r="G324" i="2"/>
  <c r="H324" i="2"/>
  <c r="A325" i="2"/>
  <c r="B325" i="2"/>
  <c r="C325" i="2"/>
  <c r="D325" i="2"/>
  <c r="E325" i="2"/>
  <c r="F325" i="2"/>
  <c r="G325" i="2"/>
  <c r="H325" i="2"/>
  <c r="A326" i="2"/>
  <c r="B326" i="2"/>
  <c r="C326" i="2"/>
  <c r="D326" i="2"/>
  <c r="E326" i="2"/>
  <c r="F326" i="2"/>
  <c r="G326" i="2"/>
  <c r="H326" i="2"/>
  <c r="A327" i="2"/>
  <c r="B327" i="2"/>
  <c r="C327" i="2"/>
  <c r="D327" i="2"/>
  <c r="E327" i="2"/>
  <c r="F327" i="2"/>
  <c r="G327" i="2"/>
  <c r="H327" i="2"/>
  <c r="A328" i="2"/>
  <c r="B328" i="2"/>
  <c r="C328" i="2"/>
  <c r="D328" i="2"/>
  <c r="E328" i="2"/>
  <c r="F328" i="2"/>
  <c r="G328" i="2"/>
  <c r="H328" i="2"/>
  <c r="A329" i="2"/>
  <c r="B329" i="2"/>
  <c r="C329" i="2"/>
  <c r="D329" i="2"/>
  <c r="E329" i="2"/>
  <c r="F329" i="2"/>
  <c r="G329" i="2"/>
  <c r="H329" i="2"/>
  <c r="A330" i="2"/>
  <c r="B330" i="2"/>
  <c r="C330" i="2"/>
  <c r="D330" i="2"/>
  <c r="E330" i="2"/>
  <c r="F330" i="2"/>
  <c r="G330" i="2"/>
  <c r="H330" i="2"/>
  <c r="A331" i="2"/>
  <c r="B331" i="2"/>
  <c r="C331" i="2"/>
  <c r="D331" i="2"/>
  <c r="E331" i="2"/>
  <c r="F331" i="2"/>
  <c r="G331" i="2"/>
  <c r="H331" i="2"/>
  <c r="A332" i="2"/>
  <c r="B332" i="2"/>
  <c r="C332" i="2"/>
  <c r="D332" i="2"/>
  <c r="E332" i="2"/>
  <c r="F332" i="2"/>
  <c r="G332" i="2"/>
  <c r="H332" i="2"/>
  <c r="A333" i="2"/>
  <c r="B333" i="2"/>
  <c r="C333" i="2"/>
  <c r="D333" i="2"/>
  <c r="E333" i="2"/>
  <c r="F333" i="2"/>
  <c r="G333" i="2"/>
  <c r="H333" i="2"/>
  <c r="A334" i="2"/>
  <c r="B334" i="2"/>
  <c r="C334" i="2"/>
  <c r="D334" i="2"/>
  <c r="E334" i="2"/>
  <c r="F334" i="2"/>
  <c r="G334" i="2"/>
  <c r="H334" i="2"/>
  <c r="A335" i="2"/>
  <c r="B335" i="2"/>
  <c r="C335" i="2"/>
  <c r="D335" i="2"/>
  <c r="E335" i="2"/>
  <c r="F335" i="2"/>
  <c r="G335" i="2"/>
  <c r="H335" i="2"/>
  <c r="A336" i="2"/>
  <c r="B336" i="2"/>
  <c r="C336" i="2"/>
  <c r="D336" i="2"/>
  <c r="E336" i="2"/>
  <c r="F336" i="2"/>
  <c r="G336" i="2"/>
  <c r="H336" i="2"/>
  <c r="A337" i="2"/>
  <c r="B337" i="2"/>
  <c r="C337" i="2"/>
  <c r="D337" i="2"/>
  <c r="E337" i="2"/>
  <c r="F337" i="2"/>
  <c r="G337" i="2"/>
  <c r="H337" i="2"/>
  <c r="A338" i="2"/>
  <c r="B338" i="2"/>
  <c r="C338" i="2"/>
  <c r="D338" i="2"/>
  <c r="E338" i="2"/>
  <c r="F338" i="2"/>
  <c r="G338" i="2"/>
  <c r="H338" i="2"/>
  <c r="A339" i="2"/>
  <c r="B339" i="2"/>
  <c r="C339" i="2"/>
  <c r="D339" i="2"/>
  <c r="E339" i="2"/>
  <c r="F339" i="2"/>
  <c r="G339" i="2"/>
  <c r="H339" i="2"/>
  <c r="A340" i="2"/>
  <c r="B340" i="2"/>
  <c r="C340" i="2"/>
  <c r="D340" i="2"/>
  <c r="E340" i="2"/>
  <c r="F340" i="2"/>
  <c r="G340" i="2"/>
  <c r="H340" i="2"/>
  <c r="A341" i="2"/>
  <c r="B341" i="2"/>
  <c r="C341" i="2"/>
  <c r="D341" i="2"/>
  <c r="E341" i="2"/>
  <c r="F341" i="2"/>
  <c r="G341" i="2"/>
  <c r="H341" i="2"/>
  <c r="A342" i="2"/>
  <c r="B342" i="2"/>
  <c r="C342" i="2"/>
  <c r="D342" i="2"/>
  <c r="E342" i="2"/>
  <c r="F342" i="2"/>
  <c r="G342" i="2"/>
  <c r="H342" i="2"/>
  <c r="A343" i="2"/>
  <c r="B343" i="2"/>
  <c r="C343" i="2"/>
  <c r="D343" i="2"/>
  <c r="E343" i="2"/>
  <c r="F343" i="2"/>
  <c r="G343" i="2"/>
  <c r="H343" i="2"/>
  <c r="A344" i="2"/>
  <c r="B344" i="2"/>
  <c r="C344" i="2"/>
  <c r="D344" i="2"/>
  <c r="E344" i="2"/>
  <c r="F344" i="2"/>
  <c r="G344" i="2"/>
  <c r="H344" i="2"/>
  <c r="A345" i="2"/>
  <c r="B345" i="2"/>
  <c r="C345" i="2"/>
  <c r="D345" i="2"/>
  <c r="E345" i="2"/>
  <c r="F345" i="2"/>
  <c r="G345" i="2"/>
  <c r="H345" i="2"/>
  <c r="A346" i="2"/>
  <c r="B346" i="2"/>
  <c r="C346" i="2"/>
  <c r="D346" i="2"/>
  <c r="E346" i="2"/>
  <c r="F346" i="2"/>
  <c r="G346" i="2"/>
  <c r="H346" i="2"/>
  <c r="A347" i="2"/>
  <c r="B347" i="2"/>
  <c r="C347" i="2"/>
  <c r="D347" i="2"/>
  <c r="E347" i="2"/>
  <c r="F347" i="2"/>
  <c r="G347" i="2"/>
  <c r="H347" i="2"/>
  <c r="A348" i="2"/>
  <c r="B348" i="2"/>
  <c r="C348" i="2"/>
  <c r="D348" i="2"/>
  <c r="E348" i="2"/>
  <c r="F348" i="2"/>
  <c r="G348" i="2"/>
  <c r="H348" i="2"/>
  <c r="A349" i="2"/>
  <c r="B349" i="2"/>
  <c r="C349" i="2"/>
  <c r="D349" i="2"/>
  <c r="E349" i="2"/>
  <c r="F349" i="2"/>
  <c r="G349" i="2"/>
  <c r="H349" i="2"/>
  <c r="A350" i="2"/>
  <c r="B350" i="2"/>
  <c r="C350" i="2"/>
  <c r="D350" i="2"/>
  <c r="E350" i="2"/>
  <c r="F350" i="2"/>
  <c r="G350" i="2"/>
  <c r="H350" i="2"/>
  <c r="A351" i="2"/>
  <c r="B351" i="2"/>
  <c r="C351" i="2"/>
  <c r="D351" i="2"/>
  <c r="E351" i="2"/>
  <c r="F351" i="2"/>
  <c r="G351" i="2"/>
  <c r="H351" i="2"/>
  <c r="A352" i="2"/>
  <c r="B352" i="2"/>
  <c r="C352" i="2"/>
  <c r="D352" i="2"/>
  <c r="E352" i="2"/>
  <c r="F352" i="2"/>
  <c r="G352" i="2"/>
  <c r="H352" i="2"/>
  <c r="A353" i="2"/>
  <c r="B353" i="2"/>
  <c r="C353" i="2"/>
  <c r="D353" i="2"/>
  <c r="E353" i="2"/>
  <c r="F353" i="2"/>
  <c r="G353" i="2"/>
  <c r="H353" i="2"/>
  <c r="A354" i="2"/>
  <c r="B354" i="2"/>
  <c r="C354" i="2"/>
  <c r="D354" i="2"/>
  <c r="E354" i="2"/>
  <c r="F354" i="2"/>
  <c r="G354" i="2"/>
  <c r="H354" i="2"/>
  <c r="A355" i="2"/>
  <c r="B355" i="2"/>
  <c r="C355" i="2"/>
  <c r="D355" i="2"/>
  <c r="E355" i="2"/>
  <c r="F355" i="2"/>
  <c r="G355" i="2"/>
  <c r="H355" i="2"/>
  <c r="A356" i="2"/>
  <c r="B356" i="2"/>
  <c r="C356" i="2"/>
  <c r="D356" i="2"/>
  <c r="E356" i="2"/>
  <c r="F356" i="2"/>
  <c r="G356" i="2"/>
  <c r="H356" i="2"/>
  <c r="A357" i="2"/>
  <c r="B357" i="2"/>
  <c r="C357" i="2"/>
  <c r="D357" i="2"/>
  <c r="E357" i="2"/>
  <c r="F357" i="2"/>
  <c r="G357" i="2"/>
  <c r="H357" i="2"/>
  <c r="A358" i="2"/>
  <c r="B358" i="2"/>
  <c r="C358" i="2"/>
  <c r="D358" i="2"/>
  <c r="E358" i="2"/>
  <c r="F358" i="2"/>
  <c r="G358" i="2"/>
  <c r="H358" i="2"/>
  <c r="A359" i="2"/>
  <c r="B359" i="2"/>
  <c r="C359" i="2"/>
  <c r="D359" i="2"/>
  <c r="E359" i="2"/>
  <c r="F359" i="2"/>
  <c r="G359" i="2"/>
  <c r="H359" i="2"/>
  <c r="A360" i="2"/>
  <c r="B360" i="2"/>
  <c r="C360" i="2"/>
  <c r="D360" i="2"/>
  <c r="E360" i="2"/>
  <c r="F360" i="2"/>
  <c r="G360" i="2"/>
  <c r="H360" i="2"/>
  <c r="A361" i="2"/>
  <c r="B361" i="2"/>
  <c r="C361" i="2"/>
  <c r="D361" i="2"/>
  <c r="E361" i="2"/>
  <c r="F361" i="2"/>
  <c r="G361" i="2"/>
  <c r="H361" i="2"/>
  <c r="A362" i="2"/>
  <c r="B362" i="2"/>
  <c r="C362" i="2"/>
  <c r="D362" i="2"/>
  <c r="E362" i="2"/>
  <c r="F362" i="2"/>
  <c r="G362" i="2"/>
  <c r="H362" i="2"/>
  <c r="A363" i="2"/>
  <c r="B363" i="2"/>
  <c r="C363" i="2"/>
  <c r="D363" i="2"/>
  <c r="E363" i="2"/>
  <c r="F363" i="2"/>
  <c r="G363" i="2"/>
  <c r="H363" i="2"/>
  <c r="A364" i="2"/>
  <c r="B364" i="2"/>
  <c r="C364" i="2"/>
  <c r="D364" i="2"/>
  <c r="E364" i="2"/>
  <c r="F364" i="2"/>
  <c r="G364" i="2"/>
  <c r="H364" i="2"/>
  <c r="A365" i="2"/>
  <c r="B365" i="2"/>
  <c r="C365" i="2"/>
  <c r="D365" i="2"/>
  <c r="E365" i="2"/>
  <c r="F365" i="2"/>
  <c r="G365" i="2"/>
  <c r="H365" i="2"/>
  <c r="A366" i="2"/>
  <c r="B366" i="2"/>
  <c r="C366" i="2"/>
  <c r="D366" i="2"/>
  <c r="E366" i="2"/>
  <c r="F366" i="2"/>
  <c r="G366" i="2"/>
  <c r="H366" i="2"/>
  <c r="A367" i="2"/>
  <c r="B367" i="2"/>
  <c r="C367" i="2"/>
  <c r="D367" i="2"/>
  <c r="E367" i="2"/>
  <c r="F367" i="2"/>
  <c r="G367" i="2"/>
  <c r="H367" i="2"/>
  <c r="A368" i="2"/>
  <c r="B368" i="2"/>
  <c r="C368" i="2"/>
  <c r="D368" i="2"/>
  <c r="E368" i="2"/>
  <c r="F368" i="2"/>
  <c r="G368" i="2"/>
  <c r="H368" i="2"/>
  <c r="A369" i="2"/>
  <c r="B369" i="2"/>
  <c r="C369" i="2"/>
  <c r="D369" i="2"/>
  <c r="E369" i="2"/>
  <c r="F369" i="2"/>
  <c r="G369" i="2"/>
  <c r="H369" i="2"/>
  <c r="A370" i="2"/>
  <c r="B370" i="2"/>
  <c r="C370" i="2"/>
  <c r="D370" i="2"/>
  <c r="E370" i="2"/>
  <c r="F370" i="2"/>
  <c r="G370" i="2"/>
  <c r="H370" i="2"/>
  <c r="A371" i="2"/>
  <c r="B371" i="2"/>
  <c r="C371" i="2"/>
  <c r="D371" i="2"/>
  <c r="E371" i="2"/>
  <c r="F371" i="2"/>
  <c r="G371" i="2"/>
  <c r="H371" i="2"/>
  <c r="A372" i="2"/>
  <c r="B372" i="2"/>
  <c r="C372" i="2"/>
  <c r="D372" i="2"/>
  <c r="E372" i="2"/>
  <c r="F372" i="2"/>
  <c r="G372" i="2"/>
  <c r="H372" i="2"/>
  <c r="A373" i="2"/>
  <c r="B373" i="2"/>
  <c r="C373" i="2"/>
  <c r="D373" i="2"/>
  <c r="E373" i="2"/>
  <c r="F373" i="2"/>
  <c r="G373" i="2"/>
  <c r="H373" i="2"/>
  <c r="A374" i="2"/>
  <c r="B374" i="2"/>
  <c r="C374" i="2"/>
  <c r="D374" i="2"/>
  <c r="E374" i="2"/>
  <c r="F374" i="2"/>
  <c r="G374" i="2"/>
  <c r="H374" i="2"/>
  <c r="A375" i="2"/>
  <c r="B375" i="2"/>
  <c r="C375" i="2"/>
  <c r="D375" i="2"/>
  <c r="E375" i="2"/>
  <c r="F375" i="2"/>
  <c r="G375" i="2"/>
  <c r="H375" i="2"/>
  <c r="A376" i="2"/>
  <c r="B376" i="2"/>
  <c r="C376" i="2"/>
  <c r="D376" i="2"/>
  <c r="E376" i="2"/>
  <c r="F376" i="2"/>
  <c r="G376" i="2"/>
  <c r="H376" i="2"/>
  <c r="A377" i="2"/>
  <c r="B377" i="2"/>
  <c r="C377" i="2"/>
  <c r="D377" i="2"/>
  <c r="E377" i="2"/>
  <c r="F377" i="2"/>
  <c r="G377" i="2"/>
  <c r="H377" i="2"/>
  <c r="A378" i="2"/>
  <c r="B378" i="2"/>
  <c r="C378" i="2"/>
  <c r="D378" i="2"/>
  <c r="E378" i="2"/>
  <c r="F378" i="2"/>
  <c r="G378" i="2"/>
  <c r="H378" i="2"/>
  <c r="A379" i="2"/>
  <c r="B379" i="2"/>
  <c r="C379" i="2"/>
  <c r="D379" i="2"/>
  <c r="E379" i="2"/>
  <c r="F379" i="2"/>
  <c r="G379" i="2"/>
  <c r="H379" i="2"/>
  <c r="A380" i="2"/>
  <c r="B380" i="2"/>
  <c r="C380" i="2"/>
  <c r="D380" i="2"/>
  <c r="E380" i="2"/>
  <c r="F380" i="2"/>
  <c r="G380" i="2"/>
  <c r="H380" i="2"/>
  <c r="A381" i="2"/>
  <c r="B381" i="2"/>
  <c r="C381" i="2"/>
  <c r="D381" i="2"/>
  <c r="E381" i="2"/>
  <c r="F381" i="2"/>
  <c r="G381" i="2"/>
  <c r="H381" i="2"/>
  <c r="A382" i="2"/>
  <c r="B382" i="2"/>
  <c r="C382" i="2"/>
  <c r="D382" i="2"/>
  <c r="E382" i="2"/>
  <c r="F382" i="2"/>
  <c r="G382" i="2"/>
  <c r="H382" i="2"/>
  <c r="A383" i="2"/>
  <c r="B383" i="2"/>
  <c r="C383" i="2"/>
  <c r="D383" i="2"/>
  <c r="E383" i="2"/>
  <c r="F383" i="2"/>
  <c r="G383" i="2"/>
  <c r="H383" i="2"/>
  <c r="A384" i="2"/>
  <c r="B384" i="2"/>
  <c r="C384" i="2"/>
  <c r="D384" i="2"/>
  <c r="E384" i="2"/>
  <c r="F384" i="2"/>
  <c r="G384" i="2"/>
  <c r="H384" i="2"/>
  <c r="A385" i="2"/>
  <c r="B385" i="2"/>
  <c r="C385" i="2"/>
  <c r="D385" i="2"/>
  <c r="E385" i="2"/>
  <c r="F385" i="2"/>
  <c r="G385" i="2"/>
  <c r="H385" i="2"/>
  <c r="A386" i="2"/>
  <c r="B386" i="2"/>
  <c r="C386" i="2"/>
  <c r="D386" i="2"/>
  <c r="E386" i="2"/>
  <c r="F386" i="2"/>
  <c r="G386" i="2"/>
  <c r="H386" i="2"/>
  <c r="A387" i="2"/>
  <c r="B387" i="2"/>
  <c r="C387" i="2"/>
  <c r="D387" i="2"/>
  <c r="E387" i="2"/>
  <c r="F387" i="2"/>
  <c r="G387" i="2"/>
  <c r="H387" i="2"/>
  <c r="A388" i="2"/>
  <c r="B388" i="2"/>
  <c r="C388" i="2"/>
  <c r="D388" i="2"/>
  <c r="E388" i="2"/>
  <c r="F388" i="2"/>
  <c r="G388" i="2"/>
  <c r="H388" i="2"/>
  <c r="A389" i="2"/>
  <c r="B389" i="2"/>
  <c r="C389" i="2"/>
  <c r="D389" i="2"/>
  <c r="E389" i="2"/>
  <c r="F389" i="2"/>
  <c r="G389" i="2"/>
  <c r="H389" i="2"/>
  <c r="A390" i="2"/>
  <c r="B390" i="2"/>
  <c r="C390" i="2"/>
  <c r="D390" i="2"/>
  <c r="E390" i="2"/>
  <c r="F390" i="2"/>
  <c r="G390" i="2"/>
  <c r="H390" i="2"/>
  <c r="A391" i="2"/>
  <c r="B391" i="2"/>
  <c r="C391" i="2"/>
  <c r="D391" i="2"/>
  <c r="E391" i="2"/>
  <c r="F391" i="2"/>
  <c r="G391" i="2"/>
  <c r="H391" i="2"/>
  <c r="A392" i="2"/>
  <c r="B392" i="2"/>
  <c r="C392" i="2"/>
  <c r="D392" i="2"/>
  <c r="E392" i="2"/>
  <c r="F392" i="2"/>
  <c r="G392" i="2"/>
  <c r="H392" i="2"/>
  <c r="A393" i="2"/>
  <c r="B393" i="2"/>
  <c r="C393" i="2"/>
  <c r="D393" i="2"/>
  <c r="E393" i="2"/>
  <c r="F393" i="2"/>
  <c r="G393" i="2"/>
  <c r="H393" i="2"/>
  <c r="A394" i="2"/>
  <c r="B394" i="2"/>
  <c r="C394" i="2"/>
  <c r="D394" i="2"/>
  <c r="E394" i="2"/>
  <c r="F394" i="2"/>
  <c r="G394" i="2"/>
  <c r="H394" i="2"/>
  <c r="A395" i="2"/>
  <c r="B395" i="2"/>
  <c r="C395" i="2"/>
  <c r="D395" i="2"/>
  <c r="E395" i="2"/>
  <c r="F395" i="2"/>
  <c r="G395" i="2"/>
  <c r="H395" i="2"/>
  <c r="A396" i="2"/>
  <c r="B396" i="2"/>
  <c r="C396" i="2"/>
  <c r="D396" i="2"/>
  <c r="E396" i="2"/>
  <c r="F396" i="2"/>
  <c r="G396" i="2"/>
  <c r="H396" i="2"/>
  <c r="A397" i="2"/>
  <c r="B397" i="2"/>
  <c r="C397" i="2"/>
  <c r="D397" i="2"/>
  <c r="E397" i="2"/>
  <c r="F397" i="2"/>
  <c r="G397" i="2"/>
  <c r="H397" i="2"/>
  <c r="A398" i="2"/>
  <c r="B398" i="2"/>
  <c r="C398" i="2"/>
  <c r="D398" i="2"/>
  <c r="E398" i="2"/>
  <c r="F398" i="2"/>
  <c r="G398" i="2"/>
  <c r="H398" i="2"/>
  <c r="A399" i="2"/>
  <c r="B399" i="2"/>
  <c r="C399" i="2"/>
  <c r="D399" i="2"/>
  <c r="E399" i="2"/>
  <c r="F399" i="2"/>
  <c r="G399" i="2"/>
  <c r="H399" i="2"/>
  <c r="A400" i="2"/>
  <c r="B400" i="2"/>
  <c r="C400" i="2"/>
  <c r="D400" i="2"/>
  <c r="E400" i="2"/>
  <c r="F400" i="2"/>
  <c r="G400" i="2"/>
  <c r="H400" i="2"/>
  <c r="A401" i="2"/>
  <c r="B401" i="2"/>
  <c r="C401" i="2"/>
  <c r="D401" i="2"/>
  <c r="E401" i="2"/>
  <c r="F401" i="2"/>
  <c r="G401" i="2"/>
  <c r="H401" i="2"/>
  <c r="A402" i="2"/>
  <c r="B402" i="2"/>
  <c r="C402" i="2"/>
  <c r="D402" i="2"/>
  <c r="E402" i="2"/>
  <c r="F402" i="2"/>
  <c r="G402" i="2"/>
  <c r="H402" i="2"/>
  <c r="A403" i="2"/>
  <c r="B403" i="2"/>
  <c r="C403" i="2"/>
  <c r="D403" i="2"/>
  <c r="E403" i="2"/>
  <c r="F403" i="2"/>
  <c r="G403" i="2"/>
  <c r="H403" i="2"/>
  <c r="A404" i="2"/>
  <c r="B404" i="2"/>
  <c r="C404" i="2"/>
  <c r="D404" i="2"/>
  <c r="E404" i="2"/>
  <c r="F404" i="2"/>
  <c r="G404" i="2"/>
  <c r="H404" i="2"/>
  <c r="A405" i="2"/>
  <c r="B405" i="2"/>
  <c r="C405" i="2"/>
  <c r="D405" i="2"/>
  <c r="E405" i="2"/>
  <c r="F405" i="2"/>
  <c r="G405" i="2"/>
  <c r="H405" i="2"/>
  <c r="A406" i="2"/>
  <c r="B406" i="2"/>
  <c r="C406" i="2"/>
  <c r="D406" i="2"/>
  <c r="E406" i="2"/>
  <c r="F406" i="2"/>
  <c r="G406" i="2"/>
  <c r="H406" i="2"/>
  <c r="A407" i="2"/>
  <c r="B407" i="2"/>
  <c r="C407" i="2"/>
  <c r="D407" i="2"/>
  <c r="E407" i="2"/>
  <c r="F407" i="2"/>
  <c r="G407" i="2"/>
  <c r="H407" i="2"/>
  <c r="A408" i="2"/>
  <c r="B408" i="2"/>
  <c r="C408" i="2"/>
  <c r="D408" i="2"/>
  <c r="E408" i="2"/>
  <c r="F408" i="2"/>
  <c r="G408" i="2"/>
  <c r="H408" i="2"/>
  <c r="A409" i="2"/>
  <c r="B409" i="2"/>
  <c r="C409" i="2"/>
  <c r="D409" i="2"/>
  <c r="E409" i="2"/>
  <c r="F409" i="2"/>
  <c r="G409" i="2"/>
  <c r="H409" i="2"/>
  <c r="A410" i="2"/>
  <c r="B410" i="2"/>
  <c r="C410" i="2"/>
  <c r="D410" i="2"/>
  <c r="E410" i="2"/>
  <c r="F410" i="2"/>
  <c r="G410" i="2"/>
  <c r="H410" i="2"/>
  <c r="A411" i="2"/>
  <c r="B411" i="2"/>
  <c r="C411" i="2"/>
  <c r="D411" i="2"/>
  <c r="E411" i="2"/>
  <c r="F411" i="2"/>
  <c r="G411" i="2"/>
  <c r="H411" i="2"/>
  <c r="A412" i="2"/>
  <c r="B412" i="2"/>
  <c r="C412" i="2"/>
  <c r="D412" i="2"/>
  <c r="E412" i="2"/>
  <c r="F412" i="2"/>
  <c r="G412" i="2"/>
  <c r="H412" i="2"/>
  <c r="A413" i="2"/>
  <c r="B413" i="2"/>
  <c r="C413" i="2"/>
  <c r="D413" i="2"/>
  <c r="E413" i="2"/>
  <c r="F413" i="2"/>
  <c r="G413" i="2"/>
  <c r="H413" i="2"/>
  <c r="A414" i="2"/>
  <c r="B414" i="2"/>
  <c r="C414" i="2"/>
  <c r="D414" i="2"/>
  <c r="E414" i="2"/>
  <c r="F414" i="2"/>
  <c r="G414" i="2"/>
  <c r="H414" i="2"/>
  <c r="A415" i="2"/>
  <c r="B415" i="2"/>
  <c r="C415" i="2"/>
  <c r="D415" i="2"/>
  <c r="E415" i="2"/>
  <c r="F415" i="2"/>
  <c r="G415" i="2"/>
  <c r="H415" i="2"/>
  <c r="A416" i="2"/>
  <c r="B416" i="2"/>
  <c r="C416" i="2"/>
  <c r="D416" i="2"/>
  <c r="E416" i="2"/>
  <c r="F416" i="2"/>
  <c r="G416" i="2"/>
  <c r="H416" i="2"/>
  <c r="A417" i="2"/>
  <c r="B417" i="2"/>
  <c r="C417" i="2"/>
  <c r="D417" i="2"/>
  <c r="E417" i="2"/>
  <c r="F417" i="2"/>
  <c r="G417" i="2"/>
  <c r="H417" i="2"/>
  <c r="A418" i="2"/>
  <c r="B418" i="2"/>
  <c r="C418" i="2"/>
  <c r="D418" i="2"/>
  <c r="E418" i="2"/>
  <c r="F418" i="2"/>
  <c r="G418" i="2"/>
  <c r="H418" i="2"/>
  <c r="A419" i="2"/>
  <c r="B419" i="2"/>
  <c r="C419" i="2"/>
  <c r="D419" i="2"/>
  <c r="E419" i="2"/>
  <c r="F419" i="2"/>
  <c r="G419" i="2"/>
  <c r="H419" i="2"/>
  <c r="A420" i="2"/>
  <c r="B420" i="2"/>
  <c r="C420" i="2"/>
  <c r="D420" i="2"/>
  <c r="E420" i="2"/>
  <c r="F420" i="2"/>
  <c r="G420" i="2"/>
  <c r="H420" i="2"/>
  <c r="A421" i="2"/>
  <c r="B421" i="2"/>
  <c r="C421" i="2"/>
  <c r="D421" i="2"/>
  <c r="E421" i="2"/>
  <c r="F421" i="2"/>
  <c r="G421" i="2"/>
  <c r="H421" i="2"/>
  <c r="A422" i="2"/>
  <c r="B422" i="2"/>
  <c r="C422" i="2"/>
  <c r="D422" i="2"/>
  <c r="E422" i="2"/>
  <c r="F422" i="2"/>
  <c r="G422" i="2"/>
  <c r="H422" i="2"/>
  <c r="A423" i="2"/>
  <c r="B423" i="2"/>
  <c r="C423" i="2"/>
  <c r="D423" i="2"/>
  <c r="E423" i="2"/>
  <c r="F423" i="2"/>
  <c r="G423" i="2"/>
  <c r="H423" i="2"/>
  <c r="A424" i="2"/>
  <c r="B424" i="2"/>
  <c r="C424" i="2"/>
  <c r="D424" i="2"/>
  <c r="E424" i="2"/>
  <c r="F424" i="2"/>
  <c r="G424" i="2"/>
  <c r="H424" i="2"/>
  <c r="A425" i="2"/>
  <c r="B425" i="2"/>
  <c r="C425" i="2"/>
  <c r="D425" i="2"/>
  <c r="E425" i="2"/>
  <c r="F425" i="2"/>
  <c r="G425" i="2"/>
  <c r="H425" i="2"/>
  <c r="A426" i="2"/>
  <c r="B426" i="2"/>
  <c r="C426" i="2"/>
  <c r="D426" i="2"/>
  <c r="E426" i="2"/>
  <c r="F426" i="2"/>
  <c r="G426" i="2"/>
  <c r="H426" i="2"/>
  <c r="A427" i="2"/>
  <c r="B427" i="2"/>
  <c r="C427" i="2"/>
  <c r="D427" i="2"/>
  <c r="E427" i="2"/>
  <c r="F427" i="2"/>
  <c r="G427" i="2"/>
  <c r="H427" i="2"/>
  <c r="A428" i="2"/>
  <c r="B428" i="2"/>
  <c r="C428" i="2"/>
  <c r="D428" i="2"/>
  <c r="E428" i="2"/>
  <c r="F428" i="2"/>
  <c r="G428" i="2"/>
  <c r="H428" i="2"/>
  <c r="A429" i="2"/>
  <c r="B429" i="2"/>
  <c r="C429" i="2"/>
  <c r="D429" i="2"/>
  <c r="E429" i="2"/>
  <c r="F429" i="2"/>
  <c r="G429" i="2"/>
  <c r="H429" i="2"/>
  <c r="A430" i="2"/>
  <c r="B430" i="2"/>
  <c r="C430" i="2"/>
  <c r="D430" i="2"/>
  <c r="E430" i="2"/>
  <c r="F430" i="2"/>
  <c r="G430" i="2"/>
  <c r="H430" i="2"/>
  <c r="A431" i="2"/>
  <c r="B431" i="2"/>
  <c r="C431" i="2"/>
  <c r="D431" i="2"/>
  <c r="E431" i="2"/>
  <c r="F431" i="2"/>
  <c r="G431" i="2"/>
  <c r="H431" i="2"/>
  <c r="A432" i="2"/>
  <c r="B432" i="2"/>
  <c r="C432" i="2"/>
  <c r="D432" i="2"/>
  <c r="E432" i="2"/>
  <c r="F432" i="2"/>
  <c r="G432" i="2"/>
  <c r="H432" i="2"/>
  <c r="A433" i="2"/>
  <c r="B433" i="2"/>
  <c r="C433" i="2"/>
  <c r="D433" i="2"/>
  <c r="E433" i="2"/>
  <c r="F433" i="2"/>
  <c r="G433" i="2"/>
  <c r="H433" i="2"/>
  <c r="A434" i="2"/>
  <c r="B434" i="2"/>
  <c r="C434" i="2"/>
  <c r="D434" i="2"/>
  <c r="E434" i="2"/>
  <c r="F434" i="2"/>
  <c r="G434" i="2"/>
  <c r="H434" i="2"/>
  <c r="A435" i="2"/>
  <c r="B435" i="2"/>
  <c r="C435" i="2"/>
  <c r="D435" i="2"/>
  <c r="E435" i="2"/>
  <c r="F435" i="2"/>
  <c r="G435" i="2"/>
  <c r="H435" i="2"/>
  <c r="A436" i="2"/>
  <c r="B436" i="2"/>
  <c r="C436" i="2"/>
  <c r="D436" i="2"/>
  <c r="E436" i="2"/>
  <c r="F436" i="2"/>
  <c r="G436" i="2"/>
  <c r="H436" i="2"/>
  <c r="A437" i="2"/>
  <c r="B437" i="2"/>
  <c r="C437" i="2"/>
  <c r="D437" i="2"/>
  <c r="E437" i="2"/>
  <c r="F437" i="2"/>
  <c r="G437" i="2"/>
  <c r="H437" i="2"/>
  <c r="A438" i="2"/>
  <c r="B438" i="2"/>
  <c r="C438" i="2"/>
  <c r="D438" i="2"/>
  <c r="E438" i="2"/>
  <c r="F438" i="2"/>
  <c r="G438" i="2"/>
  <c r="H438" i="2"/>
  <c r="A439" i="2"/>
  <c r="B439" i="2"/>
  <c r="C439" i="2"/>
  <c r="D439" i="2"/>
  <c r="E439" i="2"/>
  <c r="F439" i="2"/>
  <c r="G439" i="2"/>
  <c r="H439" i="2"/>
  <c r="A440" i="2"/>
  <c r="B440" i="2"/>
  <c r="C440" i="2"/>
  <c r="D440" i="2"/>
  <c r="E440" i="2"/>
  <c r="F440" i="2"/>
  <c r="G440" i="2"/>
  <c r="H440" i="2"/>
  <c r="A441" i="2"/>
  <c r="B441" i="2"/>
  <c r="C441" i="2"/>
  <c r="D441" i="2"/>
  <c r="E441" i="2"/>
  <c r="F441" i="2"/>
  <c r="G441" i="2"/>
  <c r="H441" i="2"/>
  <c r="A442" i="2"/>
  <c r="B442" i="2"/>
  <c r="C442" i="2"/>
  <c r="D442" i="2"/>
  <c r="E442" i="2"/>
  <c r="F442" i="2"/>
  <c r="G442" i="2"/>
  <c r="H442" i="2"/>
  <c r="A443" i="2"/>
  <c r="B443" i="2"/>
  <c r="C443" i="2"/>
  <c r="D443" i="2"/>
  <c r="E443" i="2"/>
  <c r="F443" i="2"/>
  <c r="G443" i="2"/>
  <c r="H443" i="2"/>
  <c r="A444" i="2"/>
  <c r="B444" i="2"/>
  <c r="C444" i="2"/>
  <c r="D444" i="2"/>
  <c r="E444" i="2"/>
  <c r="F444" i="2"/>
  <c r="G444" i="2"/>
  <c r="H444" i="2"/>
  <c r="A445" i="2"/>
  <c r="B445" i="2"/>
  <c r="C445" i="2"/>
  <c r="D445" i="2"/>
  <c r="E445" i="2"/>
  <c r="F445" i="2"/>
  <c r="G445" i="2"/>
  <c r="H445" i="2"/>
  <c r="A446" i="2"/>
  <c r="B446" i="2"/>
  <c r="C446" i="2"/>
  <c r="D446" i="2"/>
  <c r="E446" i="2"/>
  <c r="F446" i="2"/>
  <c r="G446" i="2"/>
  <c r="H446" i="2"/>
  <c r="A447" i="2"/>
  <c r="B447" i="2"/>
  <c r="C447" i="2"/>
  <c r="D447" i="2"/>
  <c r="E447" i="2"/>
  <c r="F447" i="2"/>
  <c r="G447" i="2"/>
  <c r="H447" i="2"/>
  <c r="A448" i="2"/>
  <c r="B448" i="2"/>
  <c r="C448" i="2"/>
  <c r="D448" i="2"/>
  <c r="E448" i="2"/>
  <c r="F448" i="2"/>
  <c r="G448" i="2"/>
  <c r="H448" i="2"/>
  <c r="A449" i="2"/>
  <c r="B449" i="2"/>
  <c r="C449" i="2"/>
  <c r="D449" i="2"/>
  <c r="E449" i="2"/>
  <c r="F449" i="2"/>
  <c r="G449" i="2"/>
  <c r="H449" i="2"/>
  <c r="A450" i="2"/>
  <c r="B450" i="2"/>
  <c r="C450" i="2"/>
  <c r="D450" i="2"/>
  <c r="E450" i="2"/>
  <c r="F450" i="2"/>
  <c r="G450" i="2"/>
  <c r="H450" i="2"/>
  <c r="A451" i="2"/>
  <c r="B451" i="2"/>
  <c r="C451" i="2"/>
  <c r="D451" i="2"/>
  <c r="E451" i="2"/>
  <c r="F451" i="2"/>
  <c r="G451" i="2"/>
  <c r="H451" i="2"/>
  <c r="A452" i="2"/>
  <c r="B452" i="2"/>
  <c r="C452" i="2"/>
  <c r="D452" i="2"/>
  <c r="E452" i="2"/>
  <c r="F452" i="2"/>
  <c r="G452" i="2"/>
  <c r="H452" i="2"/>
  <c r="A453" i="2"/>
  <c r="B453" i="2"/>
  <c r="C453" i="2"/>
  <c r="D453" i="2"/>
  <c r="E453" i="2"/>
  <c r="F453" i="2"/>
  <c r="G453" i="2"/>
  <c r="H453" i="2"/>
  <c r="A454" i="2"/>
  <c r="B454" i="2"/>
  <c r="C454" i="2"/>
  <c r="D454" i="2"/>
  <c r="E454" i="2"/>
  <c r="F454" i="2"/>
  <c r="G454" i="2"/>
  <c r="H454" i="2"/>
  <c r="A455" i="2"/>
  <c r="B455" i="2"/>
  <c r="C455" i="2"/>
  <c r="D455" i="2"/>
  <c r="E455" i="2"/>
  <c r="F455" i="2"/>
  <c r="G455" i="2"/>
  <c r="H455" i="2"/>
  <c r="A456" i="2"/>
  <c r="B456" i="2"/>
  <c r="C456" i="2"/>
  <c r="D456" i="2"/>
  <c r="E456" i="2"/>
  <c r="F456" i="2"/>
  <c r="G456" i="2"/>
  <c r="H456" i="2"/>
  <c r="A457" i="2"/>
  <c r="B457" i="2"/>
  <c r="C457" i="2"/>
  <c r="D457" i="2"/>
  <c r="E457" i="2"/>
  <c r="F457" i="2"/>
  <c r="G457" i="2"/>
  <c r="H457" i="2"/>
  <c r="A458" i="2"/>
  <c r="B458" i="2"/>
  <c r="C458" i="2"/>
  <c r="D458" i="2"/>
  <c r="E458" i="2"/>
  <c r="F458" i="2"/>
  <c r="G458" i="2"/>
  <c r="H458" i="2"/>
  <c r="A459" i="2"/>
  <c r="B459" i="2"/>
  <c r="C459" i="2"/>
  <c r="D459" i="2"/>
  <c r="E459" i="2"/>
  <c r="F459" i="2"/>
  <c r="G459" i="2"/>
  <c r="H459" i="2"/>
  <c r="A460" i="2"/>
  <c r="B460" i="2"/>
  <c r="C460" i="2"/>
  <c r="D460" i="2"/>
  <c r="E460" i="2"/>
  <c r="F460" i="2"/>
  <c r="G460" i="2"/>
  <c r="H460" i="2"/>
  <c r="A461" i="2"/>
  <c r="B461" i="2"/>
  <c r="C461" i="2"/>
  <c r="D461" i="2"/>
  <c r="E461" i="2"/>
  <c r="F461" i="2"/>
  <c r="G461" i="2"/>
  <c r="H461" i="2"/>
  <c r="A462" i="2"/>
  <c r="B462" i="2"/>
  <c r="C462" i="2"/>
  <c r="D462" i="2"/>
  <c r="E462" i="2"/>
  <c r="F462" i="2"/>
  <c r="G462" i="2"/>
  <c r="H462" i="2"/>
  <c r="A463" i="2"/>
  <c r="B463" i="2"/>
  <c r="C463" i="2"/>
  <c r="D463" i="2"/>
  <c r="E463" i="2"/>
  <c r="F463" i="2"/>
  <c r="G463" i="2"/>
  <c r="H463" i="2"/>
  <c r="A464" i="2"/>
  <c r="B464" i="2"/>
  <c r="C464" i="2"/>
  <c r="D464" i="2"/>
  <c r="E464" i="2"/>
  <c r="F464" i="2"/>
  <c r="G464" i="2"/>
  <c r="H464" i="2"/>
  <c r="A465" i="2"/>
  <c r="B465" i="2"/>
  <c r="C465" i="2"/>
  <c r="D465" i="2"/>
  <c r="E465" i="2"/>
  <c r="F465" i="2"/>
  <c r="G465" i="2"/>
  <c r="H465" i="2"/>
  <c r="A466" i="2"/>
  <c r="B466" i="2"/>
  <c r="C466" i="2"/>
  <c r="D466" i="2"/>
  <c r="E466" i="2"/>
  <c r="F466" i="2"/>
  <c r="G466" i="2"/>
  <c r="H466" i="2"/>
  <c r="A467" i="2"/>
  <c r="B467" i="2"/>
  <c r="C467" i="2"/>
  <c r="D467" i="2"/>
  <c r="E467" i="2"/>
  <c r="F467" i="2"/>
  <c r="G467" i="2"/>
  <c r="H467" i="2"/>
  <c r="A468" i="2"/>
  <c r="B468" i="2"/>
  <c r="C468" i="2"/>
  <c r="D468" i="2"/>
  <c r="E468" i="2"/>
  <c r="F468" i="2"/>
  <c r="G468" i="2"/>
  <c r="H468" i="2"/>
  <c r="A469" i="2"/>
  <c r="B469" i="2"/>
  <c r="C469" i="2"/>
  <c r="D469" i="2"/>
  <c r="E469" i="2"/>
  <c r="F469" i="2"/>
  <c r="G469" i="2"/>
  <c r="H469" i="2"/>
  <c r="A470" i="2"/>
  <c r="B470" i="2"/>
  <c r="C470" i="2"/>
  <c r="D470" i="2"/>
  <c r="E470" i="2"/>
  <c r="F470" i="2"/>
  <c r="G470" i="2"/>
  <c r="H470" i="2"/>
  <c r="A471" i="2"/>
  <c r="B471" i="2"/>
  <c r="C471" i="2"/>
  <c r="D471" i="2"/>
  <c r="E471" i="2"/>
  <c r="F471" i="2"/>
  <c r="G471" i="2"/>
  <c r="H471" i="2"/>
  <c r="A472" i="2"/>
  <c r="B472" i="2"/>
  <c r="C472" i="2"/>
  <c r="D472" i="2"/>
  <c r="E472" i="2"/>
  <c r="F472" i="2"/>
  <c r="G472" i="2"/>
  <c r="H472" i="2"/>
  <c r="A473" i="2"/>
  <c r="B473" i="2"/>
  <c r="C473" i="2"/>
  <c r="D473" i="2"/>
  <c r="E473" i="2"/>
  <c r="F473" i="2"/>
  <c r="G473" i="2"/>
  <c r="H473" i="2"/>
  <c r="A474" i="2"/>
  <c r="B474" i="2"/>
  <c r="C474" i="2"/>
  <c r="D474" i="2"/>
  <c r="E474" i="2"/>
  <c r="F474" i="2"/>
  <c r="G474" i="2"/>
  <c r="H474" i="2"/>
  <c r="A475" i="2"/>
  <c r="B475" i="2"/>
  <c r="C475" i="2"/>
  <c r="D475" i="2"/>
  <c r="E475" i="2"/>
  <c r="F475" i="2"/>
  <c r="G475" i="2"/>
  <c r="H475" i="2"/>
  <c r="A476" i="2"/>
  <c r="B476" i="2"/>
  <c r="C476" i="2"/>
  <c r="D476" i="2"/>
  <c r="E476" i="2"/>
  <c r="F476" i="2"/>
  <c r="G476" i="2"/>
  <c r="H476" i="2"/>
  <c r="A477" i="2"/>
  <c r="B477" i="2"/>
  <c r="C477" i="2"/>
  <c r="D477" i="2"/>
  <c r="E477" i="2"/>
  <c r="F477" i="2"/>
  <c r="G477" i="2"/>
  <c r="H477" i="2"/>
  <c r="A478" i="2"/>
  <c r="B478" i="2"/>
  <c r="C478" i="2"/>
  <c r="D478" i="2"/>
  <c r="E478" i="2"/>
  <c r="F478" i="2"/>
  <c r="G478" i="2"/>
  <c r="H478" i="2"/>
  <c r="A479" i="2"/>
  <c r="B479" i="2"/>
  <c r="C479" i="2"/>
  <c r="D479" i="2"/>
  <c r="E479" i="2"/>
  <c r="F479" i="2"/>
  <c r="G479" i="2"/>
  <c r="H479" i="2"/>
  <c r="A480" i="2"/>
  <c r="B480" i="2"/>
  <c r="C480" i="2"/>
  <c r="D480" i="2"/>
  <c r="E480" i="2"/>
  <c r="F480" i="2"/>
  <c r="G480" i="2"/>
  <c r="H480" i="2"/>
  <c r="A481" i="2"/>
  <c r="B481" i="2"/>
  <c r="C481" i="2"/>
  <c r="D481" i="2"/>
  <c r="E481" i="2"/>
  <c r="F481" i="2"/>
  <c r="G481" i="2"/>
  <c r="H481" i="2"/>
  <c r="A482" i="2"/>
  <c r="B482" i="2"/>
  <c r="C482" i="2"/>
  <c r="D482" i="2"/>
  <c r="E482" i="2"/>
  <c r="F482" i="2"/>
  <c r="G482" i="2"/>
  <c r="H482" i="2"/>
  <c r="A483" i="2"/>
  <c r="B483" i="2"/>
  <c r="C483" i="2"/>
  <c r="D483" i="2"/>
  <c r="E483" i="2"/>
  <c r="F483" i="2"/>
  <c r="G483" i="2"/>
  <c r="H483" i="2"/>
  <c r="A484" i="2"/>
  <c r="B484" i="2"/>
  <c r="C484" i="2"/>
  <c r="D484" i="2"/>
  <c r="E484" i="2"/>
  <c r="F484" i="2"/>
  <c r="G484" i="2"/>
  <c r="H484" i="2"/>
  <c r="A485" i="2"/>
  <c r="B485" i="2"/>
  <c r="C485" i="2"/>
  <c r="D485" i="2"/>
  <c r="E485" i="2"/>
  <c r="F485" i="2"/>
  <c r="G485" i="2"/>
  <c r="H485" i="2"/>
  <c r="A486" i="2"/>
  <c r="B486" i="2"/>
  <c r="C486" i="2"/>
  <c r="D486" i="2"/>
  <c r="E486" i="2"/>
  <c r="F486" i="2"/>
  <c r="G486" i="2"/>
  <c r="H486" i="2"/>
  <c r="A487" i="2"/>
  <c r="B487" i="2"/>
  <c r="C487" i="2"/>
  <c r="D487" i="2"/>
  <c r="E487" i="2"/>
  <c r="F487" i="2"/>
  <c r="G487" i="2"/>
  <c r="H487" i="2"/>
  <c r="A488" i="2"/>
  <c r="B488" i="2"/>
  <c r="C488" i="2"/>
  <c r="D488" i="2"/>
  <c r="E488" i="2"/>
  <c r="F488" i="2"/>
  <c r="G488" i="2"/>
  <c r="H488" i="2"/>
  <c r="A489" i="2"/>
  <c r="B489" i="2"/>
  <c r="C489" i="2"/>
  <c r="D489" i="2"/>
  <c r="E489" i="2"/>
  <c r="F489" i="2"/>
  <c r="G489" i="2"/>
  <c r="H489" i="2"/>
  <c r="A490" i="2"/>
  <c r="B490" i="2"/>
  <c r="C490" i="2"/>
  <c r="D490" i="2"/>
  <c r="E490" i="2"/>
  <c r="F490" i="2"/>
  <c r="G490" i="2"/>
  <c r="H490" i="2"/>
  <c r="A491" i="2"/>
  <c r="B491" i="2"/>
  <c r="C491" i="2"/>
  <c r="D491" i="2"/>
  <c r="E491" i="2"/>
  <c r="F491" i="2"/>
  <c r="G491" i="2"/>
  <c r="H491" i="2"/>
  <c r="A492" i="2"/>
  <c r="B492" i="2"/>
  <c r="C492" i="2"/>
  <c r="D492" i="2"/>
  <c r="E492" i="2"/>
  <c r="F492" i="2"/>
  <c r="G492" i="2"/>
  <c r="H492" i="2"/>
  <c r="A493" i="2"/>
  <c r="B493" i="2"/>
  <c r="C493" i="2"/>
  <c r="D493" i="2"/>
  <c r="E493" i="2"/>
  <c r="F493" i="2"/>
  <c r="G493" i="2"/>
  <c r="H493" i="2"/>
  <c r="A494" i="2"/>
  <c r="B494" i="2"/>
  <c r="C494" i="2"/>
  <c r="D494" i="2"/>
  <c r="E494" i="2"/>
  <c r="F494" i="2"/>
  <c r="G494" i="2"/>
  <c r="H494" i="2"/>
  <c r="A495" i="2"/>
  <c r="B495" i="2"/>
  <c r="C495" i="2"/>
  <c r="D495" i="2"/>
  <c r="E495" i="2"/>
  <c r="F495" i="2"/>
  <c r="G495" i="2"/>
  <c r="H495" i="2"/>
  <c r="A496" i="2"/>
  <c r="B496" i="2"/>
  <c r="C496" i="2"/>
  <c r="D496" i="2"/>
  <c r="E496" i="2"/>
  <c r="F496" i="2"/>
  <c r="G496" i="2"/>
  <c r="H496" i="2"/>
  <c r="A497" i="2"/>
  <c r="B497" i="2"/>
  <c r="C497" i="2"/>
  <c r="D497" i="2"/>
  <c r="E497" i="2"/>
  <c r="F497" i="2"/>
  <c r="G497" i="2"/>
  <c r="H497" i="2"/>
  <c r="A498" i="2"/>
  <c r="B498" i="2"/>
  <c r="C498" i="2"/>
  <c r="D498" i="2"/>
  <c r="E498" i="2"/>
  <c r="F498" i="2"/>
  <c r="G498" i="2"/>
  <c r="H498" i="2"/>
  <c r="A499" i="2"/>
  <c r="B499" i="2"/>
  <c r="C499" i="2"/>
  <c r="D499" i="2"/>
  <c r="E499" i="2"/>
  <c r="F499" i="2"/>
  <c r="G499" i="2"/>
  <c r="H499" i="2"/>
  <c r="A500" i="2"/>
  <c r="B500" i="2"/>
  <c r="C500" i="2"/>
  <c r="D500" i="2"/>
  <c r="E500" i="2"/>
  <c r="F500" i="2"/>
  <c r="G500" i="2"/>
  <c r="H500" i="2"/>
  <c r="A501" i="2"/>
  <c r="B501" i="2"/>
  <c r="C501" i="2"/>
  <c r="D501" i="2"/>
  <c r="E501" i="2"/>
  <c r="F501" i="2"/>
  <c r="G501" i="2"/>
  <c r="H501" i="2"/>
  <c r="A502" i="2"/>
  <c r="B502" i="2"/>
  <c r="C502" i="2"/>
  <c r="D502" i="2"/>
  <c r="E502" i="2"/>
  <c r="F502" i="2"/>
  <c r="G502" i="2"/>
  <c r="H502" i="2"/>
  <c r="A503" i="2"/>
  <c r="B503" i="2"/>
  <c r="C503" i="2"/>
  <c r="D503" i="2"/>
  <c r="E503" i="2"/>
  <c r="F503" i="2"/>
  <c r="G503" i="2"/>
  <c r="H503" i="2"/>
  <c r="A504" i="2"/>
  <c r="B504" i="2"/>
  <c r="C504" i="2"/>
  <c r="D504" i="2"/>
  <c r="E504" i="2"/>
  <c r="F504" i="2"/>
  <c r="G504" i="2"/>
  <c r="H504" i="2"/>
  <c r="A505" i="2"/>
  <c r="B505" i="2"/>
  <c r="C505" i="2"/>
  <c r="D505" i="2"/>
  <c r="E505" i="2"/>
  <c r="F505" i="2"/>
  <c r="G505" i="2"/>
  <c r="H505" i="2"/>
  <c r="A506" i="2"/>
  <c r="B506" i="2"/>
  <c r="C506" i="2"/>
  <c r="D506" i="2"/>
  <c r="E506" i="2"/>
  <c r="F506" i="2"/>
  <c r="G506" i="2"/>
  <c r="H506" i="2"/>
  <c r="A507" i="2"/>
  <c r="B507" i="2"/>
  <c r="C507" i="2"/>
  <c r="D507" i="2"/>
  <c r="E507" i="2"/>
  <c r="F507" i="2"/>
  <c r="G507" i="2"/>
  <c r="H507" i="2"/>
  <c r="A508" i="2"/>
  <c r="B508" i="2"/>
  <c r="C508" i="2"/>
  <c r="D508" i="2"/>
  <c r="E508" i="2"/>
  <c r="F508" i="2"/>
  <c r="G508" i="2"/>
  <c r="H508" i="2"/>
  <c r="A509" i="2"/>
  <c r="B509" i="2"/>
  <c r="C509" i="2"/>
  <c r="D509" i="2"/>
  <c r="E509" i="2"/>
  <c r="F509" i="2"/>
  <c r="G509" i="2"/>
  <c r="H509" i="2"/>
  <c r="A510" i="2"/>
  <c r="B510" i="2"/>
  <c r="C510" i="2"/>
  <c r="D510" i="2"/>
  <c r="E510" i="2"/>
  <c r="F510" i="2"/>
  <c r="G510" i="2"/>
  <c r="H510" i="2"/>
  <c r="A511" i="2"/>
  <c r="B511" i="2"/>
  <c r="C511" i="2"/>
  <c r="D511" i="2"/>
  <c r="E511" i="2"/>
  <c r="F511" i="2"/>
  <c r="G511" i="2"/>
  <c r="H511" i="2"/>
  <c r="A512" i="2"/>
  <c r="B512" i="2"/>
  <c r="C512" i="2"/>
  <c r="D512" i="2"/>
  <c r="E512" i="2"/>
  <c r="F512" i="2"/>
  <c r="G512" i="2"/>
  <c r="H512" i="2"/>
  <c r="A513" i="2"/>
  <c r="B513" i="2"/>
  <c r="C513" i="2"/>
  <c r="D513" i="2"/>
  <c r="E513" i="2"/>
  <c r="F513" i="2"/>
  <c r="G513" i="2"/>
  <c r="H513" i="2"/>
  <c r="A514" i="2"/>
  <c r="B514" i="2"/>
  <c r="C514" i="2"/>
  <c r="D514" i="2"/>
  <c r="E514" i="2"/>
  <c r="F514" i="2"/>
  <c r="G514" i="2"/>
  <c r="H514" i="2"/>
  <c r="A515" i="2"/>
  <c r="B515" i="2"/>
  <c r="C515" i="2"/>
  <c r="D515" i="2"/>
  <c r="E515" i="2"/>
  <c r="F515" i="2"/>
  <c r="G515" i="2"/>
  <c r="H515" i="2"/>
  <c r="A516" i="2"/>
  <c r="B516" i="2"/>
  <c r="C516" i="2"/>
  <c r="D516" i="2"/>
  <c r="E516" i="2"/>
  <c r="F516" i="2"/>
  <c r="G516" i="2"/>
  <c r="H516" i="2"/>
  <c r="A517" i="2"/>
  <c r="B517" i="2"/>
  <c r="C517" i="2"/>
  <c r="D517" i="2"/>
  <c r="E517" i="2"/>
  <c r="F517" i="2"/>
  <c r="G517" i="2"/>
  <c r="H517" i="2"/>
  <c r="A518" i="2"/>
  <c r="B518" i="2"/>
  <c r="C518" i="2"/>
  <c r="D518" i="2"/>
  <c r="E518" i="2"/>
  <c r="F518" i="2"/>
  <c r="G518" i="2"/>
  <c r="H518" i="2"/>
  <c r="A519" i="2"/>
  <c r="B519" i="2"/>
  <c r="C519" i="2"/>
  <c r="D519" i="2"/>
  <c r="E519" i="2"/>
  <c r="F519" i="2"/>
  <c r="G519" i="2"/>
  <c r="H519" i="2"/>
  <c r="A520" i="2"/>
  <c r="B520" i="2"/>
  <c r="C520" i="2"/>
  <c r="D520" i="2"/>
  <c r="E520" i="2"/>
  <c r="F520" i="2"/>
  <c r="G520" i="2"/>
  <c r="H520" i="2"/>
  <c r="A521" i="2"/>
  <c r="B521" i="2"/>
  <c r="C521" i="2"/>
  <c r="D521" i="2"/>
  <c r="E521" i="2"/>
  <c r="F521" i="2"/>
  <c r="G521" i="2"/>
  <c r="H521" i="2"/>
  <c r="A522" i="2"/>
  <c r="B522" i="2"/>
  <c r="C522" i="2"/>
  <c r="D522" i="2"/>
  <c r="E522" i="2"/>
  <c r="F522" i="2"/>
  <c r="G522" i="2"/>
  <c r="H522" i="2"/>
  <c r="A523" i="2"/>
  <c r="B523" i="2"/>
  <c r="C523" i="2"/>
  <c r="D523" i="2"/>
  <c r="E523" i="2"/>
  <c r="F523" i="2"/>
  <c r="G523" i="2"/>
  <c r="H523" i="2"/>
  <c r="A524" i="2"/>
  <c r="B524" i="2"/>
  <c r="C524" i="2"/>
  <c r="D524" i="2"/>
  <c r="E524" i="2"/>
  <c r="F524" i="2"/>
  <c r="G524" i="2"/>
  <c r="H524" i="2"/>
  <c r="A525" i="2"/>
  <c r="B525" i="2"/>
  <c r="C525" i="2"/>
  <c r="D525" i="2"/>
  <c r="E525" i="2"/>
  <c r="F525" i="2"/>
  <c r="G525" i="2"/>
  <c r="H525" i="2"/>
  <c r="A526" i="2"/>
  <c r="B526" i="2"/>
  <c r="C526" i="2"/>
  <c r="D526" i="2"/>
  <c r="E526" i="2"/>
  <c r="F526" i="2"/>
  <c r="G526" i="2"/>
  <c r="H526" i="2"/>
  <c r="A527" i="2"/>
  <c r="B527" i="2"/>
  <c r="C527" i="2"/>
  <c r="D527" i="2"/>
  <c r="E527" i="2"/>
  <c r="F527" i="2"/>
  <c r="G527" i="2"/>
  <c r="H527" i="2"/>
  <c r="A528" i="2"/>
  <c r="B528" i="2"/>
  <c r="C528" i="2"/>
  <c r="D528" i="2"/>
  <c r="E528" i="2"/>
  <c r="F528" i="2"/>
  <c r="G528" i="2"/>
  <c r="H528" i="2"/>
  <c r="A529" i="2"/>
  <c r="B529" i="2"/>
  <c r="C529" i="2"/>
  <c r="D529" i="2"/>
  <c r="E529" i="2"/>
  <c r="F529" i="2"/>
  <c r="G529" i="2"/>
  <c r="H529" i="2"/>
  <c r="A530" i="2"/>
  <c r="B530" i="2"/>
  <c r="C530" i="2"/>
  <c r="D530" i="2"/>
  <c r="E530" i="2"/>
  <c r="F530" i="2"/>
  <c r="G530" i="2"/>
  <c r="H530" i="2"/>
  <c r="A531" i="2"/>
  <c r="B531" i="2"/>
  <c r="C531" i="2"/>
  <c r="D531" i="2"/>
  <c r="E531" i="2"/>
  <c r="F531" i="2"/>
  <c r="G531" i="2"/>
  <c r="H531" i="2"/>
  <c r="A532" i="2"/>
  <c r="B532" i="2"/>
  <c r="C532" i="2"/>
  <c r="D532" i="2"/>
  <c r="E532" i="2"/>
  <c r="F532" i="2"/>
  <c r="G532" i="2"/>
  <c r="H532" i="2"/>
  <c r="A533" i="2"/>
  <c r="B533" i="2"/>
  <c r="C533" i="2"/>
  <c r="D533" i="2"/>
  <c r="E533" i="2"/>
  <c r="F533" i="2"/>
  <c r="G533" i="2"/>
  <c r="H533" i="2"/>
  <c r="A534" i="2"/>
  <c r="B534" i="2"/>
  <c r="C534" i="2"/>
  <c r="D534" i="2"/>
  <c r="E534" i="2"/>
  <c r="F534" i="2"/>
  <c r="G534" i="2"/>
  <c r="H534" i="2"/>
  <c r="A535" i="2"/>
  <c r="B535" i="2"/>
  <c r="C535" i="2"/>
  <c r="D535" i="2"/>
  <c r="E535" i="2"/>
  <c r="F535" i="2"/>
  <c r="G535" i="2"/>
  <c r="H535" i="2"/>
  <c r="A536" i="2"/>
  <c r="B536" i="2"/>
  <c r="C536" i="2"/>
  <c r="D536" i="2"/>
  <c r="E536" i="2"/>
  <c r="F536" i="2"/>
  <c r="G536" i="2"/>
  <c r="H536" i="2"/>
  <c r="A537" i="2"/>
  <c r="B537" i="2"/>
  <c r="C537" i="2"/>
  <c r="D537" i="2"/>
  <c r="E537" i="2"/>
  <c r="F537" i="2"/>
  <c r="G537" i="2"/>
  <c r="H537" i="2"/>
  <c r="A538" i="2"/>
  <c r="B538" i="2"/>
  <c r="C538" i="2"/>
  <c r="D538" i="2"/>
  <c r="E538" i="2"/>
  <c r="F538" i="2"/>
  <c r="G538" i="2"/>
  <c r="H538" i="2"/>
  <c r="A539" i="2"/>
  <c r="B539" i="2"/>
  <c r="C539" i="2"/>
  <c r="D539" i="2"/>
  <c r="E539" i="2"/>
  <c r="F539" i="2"/>
  <c r="G539" i="2"/>
  <c r="H539" i="2"/>
  <c r="A540" i="2"/>
  <c r="B540" i="2"/>
  <c r="C540" i="2"/>
  <c r="D540" i="2"/>
  <c r="E540" i="2"/>
  <c r="F540" i="2"/>
  <c r="G540" i="2"/>
  <c r="H540" i="2"/>
  <c r="A541" i="2"/>
  <c r="B541" i="2"/>
  <c r="C541" i="2"/>
  <c r="D541" i="2"/>
  <c r="E541" i="2"/>
  <c r="F541" i="2"/>
  <c r="G541" i="2"/>
  <c r="H541" i="2"/>
  <c r="A542" i="2"/>
  <c r="B542" i="2"/>
  <c r="C542" i="2"/>
  <c r="D542" i="2"/>
  <c r="E542" i="2"/>
  <c r="F542" i="2"/>
  <c r="G542" i="2"/>
  <c r="H542" i="2"/>
  <c r="A543" i="2"/>
  <c r="B543" i="2"/>
  <c r="C543" i="2"/>
  <c r="D543" i="2"/>
  <c r="E543" i="2"/>
  <c r="F543" i="2"/>
  <c r="G543" i="2"/>
  <c r="H543" i="2"/>
  <c r="A544" i="2"/>
  <c r="B544" i="2"/>
  <c r="C544" i="2"/>
  <c r="D544" i="2"/>
  <c r="E544" i="2"/>
  <c r="F544" i="2"/>
  <c r="G544" i="2"/>
  <c r="H544" i="2"/>
  <c r="A545" i="2"/>
  <c r="B545" i="2"/>
  <c r="C545" i="2"/>
  <c r="D545" i="2"/>
  <c r="E545" i="2"/>
  <c r="F545" i="2"/>
  <c r="G545" i="2"/>
  <c r="H545" i="2"/>
  <c r="A546" i="2"/>
  <c r="B546" i="2"/>
  <c r="C546" i="2"/>
  <c r="D546" i="2"/>
  <c r="E546" i="2"/>
  <c r="F546" i="2"/>
  <c r="G546" i="2"/>
  <c r="H546" i="2"/>
  <c r="A547" i="2"/>
  <c r="B547" i="2"/>
  <c r="C547" i="2"/>
  <c r="D547" i="2"/>
  <c r="E547" i="2"/>
  <c r="F547" i="2"/>
  <c r="G547" i="2"/>
  <c r="H547" i="2"/>
  <c r="A548" i="2"/>
  <c r="B548" i="2"/>
  <c r="C548" i="2"/>
  <c r="D548" i="2"/>
  <c r="E548" i="2"/>
  <c r="F548" i="2"/>
  <c r="G548" i="2"/>
  <c r="H548" i="2"/>
  <c r="A549" i="2"/>
  <c r="B549" i="2"/>
  <c r="C549" i="2"/>
  <c r="D549" i="2"/>
  <c r="E549" i="2"/>
  <c r="F549" i="2"/>
  <c r="G549" i="2"/>
  <c r="H549" i="2"/>
  <c r="A550" i="2"/>
  <c r="B550" i="2"/>
  <c r="C550" i="2"/>
  <c r="D550" i="2"/>
  <c r="E550" i="2"/>
  <c r="F550" i="2"/>
  <c r="G550" i="2"/>
  <c r="H550" i="2"/>
  <c r="A551" i="2"/>
  <c r="B551" i="2"/>
  <c r="C551" i="2"/>
  <c r="D551" i="2"/>
  <c r="E551" i="2"/>
  <c r="F551" i="2"/>
  <c r="G551" i="2"/>
  <c r="H551" i="2"/>
  <c r="A552" i="2"/>
  <c r="B552" i="2"/>
  <c r="C552" i="2"/>
  <c r="D552" i="2"/>
  <c r="E552" i="2"/>
  <c r="F552" i="2"/>
  <c r="G552" i="2"/>
  <c r="H552" i="2"/>
  <c r="A553" i="2"/>
  <c r="B553" i="2"/>
  <c r="C553" i="2"/>
  <c r="D553" i="2"/>
  <c r="E553" i="2"/>
  <c r="F553" i="2"/>
  <c r="G553" i="2"/>
  <c r="H553" i="2"/>
  <c r="A554" i="2"/>
  <c r="B554" i="2"/>
  <c r="C554" i="2"/>
  <c r="D554" i="2"/>
  <c r="E554" i="2"/>
  <c r="F554" i="2"/>
  <c r="G554" i="2"/>
  <c r="H554" i="2"/>
  <c r="A555" i="2"/>
  <c r="B555" i="2"/>
  <c r="C555" i="2"/>
  <c r="D555" i="2"/>
  <c r="E555" i="2"/>
  <c r="F555" i="2"/>
  <c r="G555" i="2"/>
  <c r="H555" i="2"/>
  <c r="A556" i="2"/>
  <c r="B556" i="2"/>
  <c r="C556" i="2"/>
  <c r="D556" i="2"/>
  <c r="E556" i="2"/>
  <c r="F556" i="2"/>
  <c r="G556" i="2"/>
  <c r="H556" i="2"/>
  <c r="A557" i="2"/>
  <c r="B557" i="2"/>
  <c r="C557" i="2"/>
  <c r="D557" i="2"/>
  <c r="E557" i="2"/>
  <c r="F557" i="2"/>
  <c r="G557" i="2"/>
  <c r="H557" i="2"/>
  <c r="A558" i="2"/>
  <c r="B558" i="2"/>
  <c r="C558" i="2"/>
  <c r="D558" i="2"/>
  <c r="E558" i="2"/>
  <c r="F558" i="2"/>
  <c r="G558" i="2"/>
  <c r="H558" i="2"/>
  <c r="A559" i="2"/>
  <c r="B559" i="2"/>
  <c r="C559" i="2"/>
  <c r="D559" i="2"/>
  <c r="E559" i="2"/>
  <c r="F559" i="2"/>
  <c r="G559" i="2"/>
  <c r="H559" i="2"/>
  <c r="A560" i="2"/>
  <c r="B560" i="2"/>
  <c r="C560" i="2"/>
  <c r="D560" i="2"/>
  <c r="E560" i="2"/>
  <c r="F560" i="2"/>
  <c r="G560" i="2"/>
  <c r="H560" i="2"/>
  <c r="A561" i="2"/>
  <c r="B561" i="2"/>
  <c r="C561" i="2"/>
  <c r="D561" i="2"/>
  <c r="E561" i="2"/>
  <c r="F561" i="2"/>
  <c r="G561" i="2"/>
  <c r="H561" i="2"/>
  <c r="A562" i="2"/>
  <c r="B562" i="2"/>
  <c r="C562" i="2"/>
  <c r="D562" i="2"/>
  <c r="E562" i="2"/>
  <c r="F562" i="2"/>
  <c r="G562" i="2"/>
  <c r="H562" i="2"/>
  <c r="A563" i="2"/>
  <c r="B563" i="2"/>
  <c r="C563" i="2"/>
  <c r="D563" i="2"/>
  <c r="E563" i="2"/>
  <c r="F563" i="2"/>
  <c r="G563" i="2"/>
  <c r="H563" i="2"/>
  <c r="A564" i="2"/>
  <c r="B564" i="2"/>
  <c r="C564" i="2"/>
  <c r="D564" i="2"/>
  <c r="E564" i="2"/>
  <c r="F564" i="2"/>
  <c r="G564" i="2"/>
  <c r="H564" i="2"/>
  <c r="A565" i="2"/>
  <c r="B565" i="2"/>
  <c r="C565" i="2"/>
  <c r="D565" i="2"/>
  <c r="E565" i="2"/>
  <c r="F565" i="2"/>
  <c r="G565" i="2"/>
  <c r="H565" i="2"/>
  <c r="A566" i="2"/>
  <c r="B566" i="2"/>
  <c r="C566" i="2"/>
  <c r="D566" i="2"/>
  <c r="E566" i="2"/>
  <c r="F566" i="2"/>
  <c r="G566" i="2"/>
  <c r="H566" i="2"/>
  <c r="A567" i="2"/>
  <c r="B567" i="2"/>
  <c r="C567" i="2"/>
  <c r="D567" i="2"/>
  <c r="E567" i="2"/>
  <c r="F567" i="2"/>
  <c r="G567" i="2"/>
  <c r="H567" i="2"/>
  <c r="A568" i="2"/>
  <c r="B568" i="2"/>
  <c r="C568" i="2"/>
  <c r="D568" i="2"/>
  <c r="E568" i="2"/>
  <c r="F568" i="2"/>
  <c r="G568" i="2"/>
  <c r="H568" i="2"/>
  <c r="A569" i="2"/>
  <c r="B569" i="2"/>
  <c r="C569" i="2"/>
  <c r="D569" i="2"/>
  <c r="E569" i="2"/>
  <c r="F569" i="2"/>
  <c r="G569" i="2"/>
  <c r="H569" i="2"/>
  <c r="A570" i="2"/>
  <c r="B570" i="2"/>
  <c r="C570" i="2"/>
  <c r="D570" i="2"/>
  <c r="E570" i="2"/>
  <c r="F570" i="2"/>
  <c r="G570" i="2"/>
  <c r="H570" i="2"/>
  <c r="A571" i="2"/>
  <c r="B571" i="2"/>
  <c r="C571" i="2"/>
  <c r="D571" i="2"/>
  <c r="E571" i="2"/>
  <c r="F571" i="2"/>
  <c r="G571" i="2"/>
  <c r="H571" i="2"/>
  <c r="A572" i="2"/>
  <c r="B572" i="2"/>
  <c r="C572" i="2"/>
  <c r="D572" i="2"/>
  <c r="E572" i="2"/>
  <c r="F572" i="2"/>
  <c r="G572" i="2"/>
  <c r="H572" i="2"/>
  <c r="A573" i="2"/>
  <c r="B573" i="2"/>
  <c r="C573" i="2"/>
  <c r="D573" i="2"/>
  <c r="E573" i="2"/>
  <c r="F573" i="2"/>
  <c r="G573" i="2"/>
  <c r="H573" i="2"/>
  <c r="A574" i="2"/>
  <c r="B574" i="2"/>
  <c r="C574" i="2"/>
  <c r="D574" i="2"/>
  <c r="E574" i="2"/>
  <c r="F574" i="2"/>
  <c r="G574" i="2"/>
  <c r="H574" i="2"/>
  <c r="A575" i="2"/>
  <c r="B575" i="2"/>
  <c r="C575" i="2"/>
  <c r="D575" i="2"/>
  <c r="E575" i="2"/>
  <c r="F575" i="2"/>
  <c r="G575" i="2"/>
  <c r="H575" i="2"/>
  <c r="A576" i="2"/>
  <c r="B576" i="2"/>
  <c r="C576" i="2"/>
  <c r="D576" i="2"/>
  <c r="E576" i="2"/>
  <c r="F576" i="2"/>
  <c r="G576" i="2"/>
  <c r="H576" i="2"/>
  <c r="A577" i="2"/>
  <c r="B577" i="2"/>
  <c r="C577" i="2"/>
  <c r="D577" i="2"/>
  <c r="E577" i="2"/>
  <c r="F577" i="2"/>
  <c r="G577" i="2"/>
  <c r="H577" i="2"/>
  <c r="A578" i="2"/>
  <c r="B578" i="2"/>
  <c r="C578" i="2"/>
  <c r="D578" i="2"/>
  <c r="E578" i="2"/>
  <c r="F578" i="2"/>
  <c r="G578" i="2"/>
  <c r="H578" i="2"/>
  <c r="A579" i="2"/>
  <c r="B579" i="2"/>
  <c r="C579" i="2"/>
  <c r="D579" i="2"/>
  <c r="E579" i="2"/>
  <c r="F579" i="2"/>
  <c r="G579" i="2"/>
  <c r="H579" i="2"/>
  <c r="A580" i="2"/>
  <c r="B580" i="2"/>
  <c r="C580" i="2"/>
  <c r="D580" i="2"/>
  <c r="E580" i="2"/>
  <c r="F580" i="2"/>
  <c r="G580" i="2"/>
  <c r="H580" i="2"/>
  <c r="A581" i="2"/>
  <c r="B581" i="2"/>
  <c r="C581" i="2"/>
  <c r="D581" i="2"/>
  <c r="E581" i="2"/>
  <c r="F581" i="2"/>
  <c r="G581" i="2"/>
  <c r="H581" i="2"/>
  <c r="A582" i="2"/>
  <c r="B582" i="2"/>
  <c r="C582" i="2"/>
  <c r="D582" i="2"/>
  <c r="E582" i="2"/>
  <c r="F582" i="2"/>
  <c r="G582" i="2"/>
  <c r="H582" i="2"/>
  <c r="A583" i="2"/>
  <c r="B583" i="2"/>
  <c r="C583" i="2"/>
  <c r="D583" i="2"/>
  <c r="E583" i="2"/>
  <c r="F583" i="2"/>
  <c r="G583" i="2"/>
  <c r="H583" i="2"/>
  <c r="A584" i="2"/>
  <c r="B584" i="2"/>
  <c r="C584" i="2"/>
  <c r="D584" i="2"/>
  <c r="E584" i="2"/>
  <c r="F584" i="2"/>
  <c r="G584" i="2"/>
  <c r="H584" i="2"/>
  <c r="A585" i="2"/>
  <c r="B585" i="2"/>
  <c r="C585" i="2"/>
  <c r="D585" i="2"/>
  <c r="E585" i="2"/>
  <c r="F585" i="2"/>
  <c r="G585" i="2"/>
  <c r="H585" i="2"/>
  <c r="A586" i="2"/>
  <c r="B586" i="2"/>
  <c r="C586" i="2"/>
  <c r="D586" i="2"/>
  <c r="E586" i="2"/>
  <c r="F586" i="2"/>
  <c r="G586" i="2"/>
  <c r="H586" i="2"/>
  <c r="A587" i="2"/>
  <c r="B587" i="2"/>
  <c r="C587" i="2"/>
  <c r="D587" i="2"/>
  <c r="E587" i="2"/>
  <c r="F587" i="2"/>
  <c r="G587" i="2"/>
  <c r="H587" i="2"/>
  <c r="A588" i="2"/>
  <c r="B588" i="2"/>
  <c r="C588" i="2"/>
  <c r="D588" i="2"/>
  <c r="E588" i="2"/>
  <c r="F588" i="2"/>
  <c r="G588" i="2"/>
  <c r="H588" i="2"/>
  <c r="A589" i="2"/>
  <c r="B589" i="2"/>
  <c r="C589" i="2"/>
  <c r="D589" i="2"/>
  <c r="E589" i="2"/>
  <c r="F589" i="2"/>
  <c r="G589" i="2"/>
  <c r="H589" i="2"/>
  <c r="A590" i="2"/>
  <c r="B590" i="2"/>
  <c r="C590" i="2"/>
  <c r="D590" i="2"/>
  <c r="E590" i="2"/>
  <c r="F590" i="2"/>
  <c r="G590" i="2"/>
  <c r="H590" i="2"/>
  <c r="A591" i="2"/>
  <c r="B591" i="2"/>
  <c r="C591" i="2"/>
  <c r="D591" i="2"/>
  <c r="E591" i="2"/>
  <c r="F591" i="2"/>
  <c r="G591" i="2"/>
  <c r="H591" i="2"/>
  <c r="A592" i="2"/>
  <c r="B592" i="2"/>
  <c r="C592" i="2"/>
  <c r="D592" i="2"/>
  <c r="E592" i="2"/>
  <c r="F592" i="2"/>
  <c r="G592" i="2"/>
  <c r="H592" i="2"/>
  <c r="A593" i="2"/>
  <c r="B593" i="2"/>
  <c r="C593" i="2"/>
  <c r="D593" i="2"/>
  <c r="E593" i="2"/>
  <c r="F593" i="2"/>
  <c r="G593" i="2"/>
  <c r="H593" i="2"/>
  <c r="A594" i="2"/>
  <c r="B594" i="2"/>
  <c r="C594" i="2"/>
  <c r="D594" i="2"/>
  <c r="E594" i="2"/>
  <c r="F594" i="2"/>
  <c r="G594" i="2"/>
  <c r="H594" i="2"/>
  <c r="A595" i="2"/>
  <c r="B595" i="2"/>
  <c r="C595" i="2"/>
  <c r="D595" i="2"/>
  <c r="E595" i="2"/>
  <c r="F595" i="2"/>
  <c r="G595" i="2"/>
  <c r="H595" i="2"/>
  <c r="A596" i="2"/>
  <c r="B596" i="2"/>
  <c r="C596" i="2"/>
  <c r="D596" i="2"/>
  <c r="E596" i="2"/>
  <c r="F596" i="2"/>
  <c r="G596" i="2"/>
  <c r="H596" i="2"/>
  <c r="A597" i="2"/>
  <c r="B597" i="2"/>
  <c r="C597" i="2"/>
  <c r="D597" i="2"/>
  <c r="E597" i="2"/>
  <c r="F597" i="2"/>
  <c r="G597" i="2"/>
  <c r="H597" i="2"/>
  <c r="A598" i="2"/>
  <c r="B598" i="2"/>
  <c r="C598" i="2"/>
  <c r="D598" i="2"/>
  <c r="E598" i="2"/>
  <c r="F598" i="2"/>
  <c r="G598" i="2"/>
  <c r="H598" i="2"/>
  <c r="A599" i="2"/>
  <c r="B599" i="2"/>
  <c r="C599" i="2"/>
  <c r="D599" i="2"/>
  <c r="E599" i="2"/>
  <c r="F599" i="2"/>
  <c r="G599" i="2"/>
  <c r="H599" i="2"/>
  <c r="A600" i="2"/>
  <c r="B600" i="2"/>
  <c r="C600" i="2"/>
  <c r="D600" i="2"/>
  <c r="E600" i="2"/>
  <c r="F600" i="2"/>
  <c r="G600" i="2"/>
  <c r="H600" i="2"/>
  <c r="A601" i="2"/>
  <c r="B601" i="2"/>
  <c r="C601" i="2"/>
  <c r="D601" i="2"/>
  <c r="E601" i="2"/>
  <c r="F601" i="2"/>
  <c r="G601" i="2"/>
  <c r="H601" i="2"/>
  <c r="A602" i="2"/>
  <c r="B602" i="2"/>
  <c r="C602" i="2"/>
  <c r="D602" i="2"/>
  <c r="E602" i="2"/>
  <c r="F602" i="2"/>
  <c r="G602" i="2"/>
  <c r="H602" i="2"/>
  <c r="A603" i="2"/>
  <c r="B603" i="2"/>
  <c r="C603" i="2"/>
  <c r="D603" i="2"/>
  <c r="E603" i="2"/>
  <c r="F603" i="2"/>
  <c r="G603" i="2"/>
  <c r="H603" i="2"/>
  <c r="A604" i="2"/>
  <c r="B604" i="2"/>
  <c r="C604" i="2"/>
  <c r="D604" i="2"/>
  <c r="E604" i="2"/>
  <c r="F604" i="2"/>
  <c r="G604" i="2"/>
  <c r="H604" i="2"/>
  <c r="A605" i="2"/>
  <c r="B605" i="2"/>
  <c r="C605" i="2"/>
  <c r="D605" i="2"/>
  <c r="E605" i="2"/>
  <c r="F605" i="2"/>
  <c r="G605" i="2"/>
  <c r="H605" i="2"/>
  <c r="A606" i="2"/>
  <c r="B606" i="2"/>
  <c r="C606" i="2"/>
  <c r="D606" i="2"/>
  <c r="E606" i="2"/>
  <c r="F606" i="2"/>
  <c r="G606" i="2"/>
  <c r="H606" i="2"/>
  <c r="A607" i="2"/>
  <c r="B607" i="2"/>
  <c r="C607" i="2"/>
  <c r="D607" i="2"/>
  <c r="E607" i="2"/>
  <c r="F607" i="2"/>
  <c r="G607" i="2"/>
  <c r="H607" i="2"/>
  <c r="A608" i="2"/>
  <c r="B608" i="2"/>
  <c r="C608" i="2"/>
  <c r="D608" i="2"/>
  <c r="E608" i="2"/>
  <c r="F608" i="2"/>
  <c r="G608" i="2"/>
  <c r="H608" i="2"/>
  <c r="A609" i="2"/>
  <c r="B609" i="2"/>
  <c r="C609" i="2"/>
  <c r="D609" i="2"/>
  <c r="E609" i="2"/>
  <c r="F609" i="2"/>
  <c r="G609" i="2"/>
  <c r="H609" i="2"/>
  <c r="A610" i="2"/>
  <c r="B610" i="2"/>
  <c r="C610" i="2"/>
  <c r="D610" i="2"/>
  <c r="E610" i="2"/>
  <c r="F610" i="2"/>
  <c r="G610" i="2"/>
  <c r="H610" i="2"/>
  <c r="A611" i="2"/>
  <c r="B611" i="2"/>
  <c r="C611" i="2"/>
  <c r="D611" i="2"/>
  <c r="E611" i="2"/>
  <c r="F611" i="2"/>
  <c r="G611" i="2"/>
  <c r="H611" i="2"/>
  <c r="A612" i="2"/>
  <c r="B612" i="2"/>
  <c r="C612" i="2"/>
  <c r="D612" i="2"/>
  <c r="E612" i="2"/>
  <c r="F612" i="2"/>
  <c r="G612" i="2"/>
  <c r="H612" i="2"/>
  <c r="A613" i="2"/>
  <c r="B613" i="2"/>
  <c r="C613" i="2"/>
  <c r="D613" i="2"/>
  <c r="E613" i="2"/>
  <c r="F613" i="2"/>
  <c r="G613" i="2"/>
  <c r="H613" i="2"/>
  <c r="A614" i="2"/>
  <c r="B614" i="2"/>
  <c r="C614" i="2"/>
  <c r="D614" i="2"/>
  <c r="E614" i="2"/>
  <c r="F614" i="2"/>
  <c r="G614" i="2"/>
  <c r="H614" i="2"/>
  <c r="A615" i="2"/>
  <c r="B615" i="2"/>
  <c r="C615" i="2"/>
  <c r="D615" i="2"/>
  <c r="E615" i="2"/>
  <c r="F615" i="2"/>
  <c r="G615" i="2"/>
  <c r="H615" i="2"/>
  <c r="A616" i="2"/>
  <c r="B616" i="2"/>
  <c r="C616" i="2"/>
  <c r="D616" i="2"/>
  <c r="E616" i="2"/>
  <c r="F616" i="2"/>
  <c r="G616" i="2"/>
  <c r="H616" i="2"/>
  <c r="A617" i="2"/>
  <c r="B617" i="2"/>
  <c r="C617" i="2"/>
  <c r="D617" i="2"/>
  <c r="E617" i="2"/>
  <c r="F617" i="2"/>
  <c r="G617" i="2"/>
  <c r="H617" i="2"/>
  <c r="A618" i="2"/>
  <c r="B618" i="2"/>
  <c r="C618" i="2"/>
  <c r="D618" i="2"/>
  <c r="E618" i="2"/>
  <c r="F618" i="2"/>
  <c r="G618" i="2"/>
  <c r="H618" i="2"/>
  <c r="A619" i="2"/>
  <c r="B619" i="2"/>
  <c r="C619" i="2"/>
  <c r="D619" i="2"/>
  <c r="E619" i="2"/>
  <c r="F619" i="2"/>
  <c r="G619" i="2"/>
  <c r="H619" i="2"/>
  <c r="A620" i="2"/>
  <c r="B620" i="2"/>
  <c r="C620" i="2"/>
  <c r="D620" i="2"/>
  <c r="E620" i="2"/>
  <c r="F620" i="2"/>
  <c r="G620" i="2"/>
  <c r="H620" i="2"/>
  <c r="A621" i="2"/>
  <c r="B621" i="2"/>
  <c r="C621" i="2"/>
  <c r="D621" i="2"/>
  <c r="E621" i="2"/>
  <c r="F621" i="2"/>
  <c r="G621" i="2"/>
  <c r="H621" i="2"/>
  <c r="A622" i="2"/>
  <c r="B622" i="2"/>
  <c r="C622" i="2"/>
  <c r="D622" i="2"/>
  <c r="E622" i="2"/>
  <c r="F622" i="2"/>
  <c r="G622" i="2"/>
  <c r="H622" i="2"/>
  <c r="A623" i="2"/>
  <c r="B623" i="2"/>
  <c r="C623" i="2"/>
  <c r="D623" i="2"/>
  <c r="E623" i="2"/>
  <c r="F623" i="2"/>
  <c r="G623" i="2"/>
  <c r="H623" i="2"/>
  <c r="A624" i="2"/>
  <c r="B624" i="2"/>
  <c r="C624" i="2"/>
  <c r="D624" i="2"/>
  <c r="E624" i="2"/>
  <c r="F624" i="2"/>
  <c r="G624" i="2"/>
  <c r="H624" i="2"/>
  <c r="A625" i="2"/>
  <c r="B625" i="2"/>
  <c r="C625" i="2"/>
  <c r="D625" i="2"/>
  <c r="E625" i="2"/>
  <c r="F625" i="2"/>
  <c r="G625" i="2"/>
  <c r="H625" i="2"/>
  <c r="A626" i="2"/>
  <c r="B626" i="2"/>
  <c r="C626" i="2"/>
  <c r="D626" i="2"/>
  <c r="E626" i="2"/>
  <c r="F626" i="2"/>
  <c r="G626" i="2"/>
  <c r="H626" i="2"/>
  <c r="A627" i="2"/>
  <c r="B627" i="2"/>
  <c r="C627" i="2"/>
  <c r="D627" i="2"/>
  <c r="E627" i="2"/>
  <c r="F627" i="2"/>
  <c r="G627" i="2"/>
  <c r="H627" i="2"/>
  <c r="A628" i="2"/>
  <c r="B628" i="2"/>
  <c r="C628" i="2"/>
  <c r="D628" i="2"/>
  <c r="E628" i="2"/>
  <c r="F628" i="2"/>
  <c r="G628" i="2"/>
  <c r="H628" i="2"/>
  <c r="A629" i="2"/>
  <c r="B629" i="2"/>
  <c r="C629" i="2"/>
  <c r="D629" i="2"/>
  <c r="E629" i="2"/>
  <c r="F629" i="2"/>
  <c r="G629" i="2"/>
  <c r="H629" i="2"/>
  <c r="A630" i="2"/>
  <c r="B630" i="2"/>
  <c r="C630" i="2"/>
  <c r="D630" i="2"/>
  <c r="E630" i="2"/>
  <c r="F630" i="2"/>
  <c r="G630" i="2"/>
  <c r="H630" i="2"/>
  <c r="A631" i="2"/>
  <c r="B631" i="2"/>
  <c r="C631" i="2"/>
  <c r="D631" i="2"/>
  <c r="E631" i="2"/>
  <c r="F631" i="2"/>
  <c r="G631" i="2"/>
  <c r="H631" i="2"/>
  <c r="A632" i="2"/>
  <c r="B632" i="2"/>
  <c r="C632" i="2"/>
  <c r="D632" i="2"/>
  <c r="E632" i="2"/>
  <c r="F632" i="2"/>
  <c r="G632" i="2"/>
  <c r="H632" i="2"/>
  <c r="A633" i="2"/>
  <c r="B633" i="2"/>
  <c r="C633" i="2"/>
  <c r="D633" i="2"/>
  <c r="E633" i="2"/>
  <c r="F633" i="2"/>
  <c r="G633" i="2"/>
  <c r="H633" i="2"/>
  <c r="A634" i="2"/>
  <c r="B634" i="2"/>
  <c r="C634" i="2"/>
  <c r="D634" i="2"/>
  <c r="E634" i="2"/>
  <c r="F634" i="2"/>
  <c r="G634" i="2"/>
  <c r="H634" i="2"/>
  <c r="A635" i="2"/>
  <c r="B635" i="2"/>
  <c r="C635" i="2"/>
  <c r="D635" i="2"/>
  <c r="E635" i="2"/>
  <c r="F635" i="2"/>
  <c r="G635" i="2"/>
  <c r="H635" i="2"/>
  <c r="A636" i="2"/>
  <c r="B636" i="2"/>
  <c r="C636" i="2"/>
  <c r="D636" i="2"/>
  <c r="E636" i="2"/>
  <c r="F636" i="2"/>
  <c r="G636" i="2"/>
  <c r="H636" i="2"/>
  <c r="A637" i="2"/>
  <c r="B637" i="2"/>
  <c r="C637" i="2"/>
  <c r="D637" i="2"/>
  <c r="E637" i="2"/>
  <c r="F637" i="2"/>
  <c r="G637" i="2"/>
  <c r="H637" i="2"/>
  <c r="A638" i="2"/>
  <c r="B638" i="2"/>
  <c r="C638" i="2"/>
  <c r="D638" i="2"/>
  <c r="E638" i="2"/>
  <c r="F638" i="2"/>
  <c r="G638" i="2"/>
  <c r="H638" i="2"/>
  <c r="A639" i="2"/>
  <c r="B639" i="2"/>
  <c r="C639" i="2"/>
  <c r="D639" i="2"/>
  <c r="E639" i="2"/>
  <c r="F639" i="2"/>
  <c r="G639" i="2"/>
  <c r="H639" i="2"/>
  <c r="A640" i="2"/>
  <c r="B640" i="2"/>
  <c r="C640" i="2"/>
  <c r="D640" i="2"/>
  <c r="E640" i="2"/>
  <c r="F640" i="2"/>
  <c r="G640" i="2"/>
  <c r="H640" i="2"/>
  <c r="A641" i="2"/>
  <c r="B641" i="2"/>
  <c r="C641" i="2"/>
  <c r="D641" i="2"/>
  <c r="E641" i="2"/>
  <c r="F641" i="2"/>
  <c r="G641" i="2"/>
  <c r="H641" i="2"/>
  <c r="A642" i="2"/>
  <c r="B642" i="2"/>
  <c r="C642" i="2"/>
  <c r="D642" i="2"/>
  <c r="E642" i="2"/>
  <c r="F642" i="2"/>
  <c r="G642" i="2"/>
  <c r="H642" i="2"/>
  <c r="A643" i="2"/>
  <c r="B643" i="2"/>
  <c r="C643" i="2"/>
  <c r="D643" i="2"/>
  <c r="E643" i="2"/>
  <c r="F643" i="2"/>
  <c r="G643" i="2"/>
  <c r="H643" i="2"/>
  <c r="A644" i="2"/>
  <c r="B644" i="2"/>
  <c r="C644" i="2"/>
  <c r="D644" i="2"/>
  <c r="E644" i="2"/>
  <c r="F644" i="2"/>
  <c r="G644" i="2"/>
  <c r="H644" i="2"/>
  <c r="A645" i="2"/>
  <c r="B645" i="2"/>
  <c r="C645" i="2"/>
  <c r="D645" i="2"/>
  <c r="E645" i="2"/>
  <c r="F645" i="2"/>
  <c r="G645" i="2"/>
  <c r="H645" i="2"/>
  <c r="A646" i="2"/>
  <c r="B646" i="2"/>
  <c r="C646" i="2"/>
  <c r="D646" i="2"/>
  <c r="E646" i="2"/>
  <c r="F646" i="2"/>
  <c r="G646" i="2"/>
  <c r="H646" i="2"/>
  <c r="A647" i="2"/>
  <c r="B647" i="2"/>
  <c r="C647" i="2"/>
  <c r="D647" i="2"/>
  <c r="E647" i="2"/>
  <c r="F647" i="2"/>
  <c r="G647" i="2"/>
  <c r="H647" i="2"/>
  <c r="A648" i="2"/>
  <c r="B648" i="2"/>
  <c r="C648" i="2"/>
  <c r="D648" i="2"/>
  <c r="E648" i="2"/>
  <c r="F648" i="2"/>
  <c r="G648" i="2"/>
  <c r="H648" i="2"/>
  <c r="A649" i="2"/>
  <c r="B649" i="2"/>
  <c r="C649" i="2"/>
  <c r="D649" i="2"/>
  <c r="E649" i="2"/>
  <c r="F649" i="2"/>
  <c r="G649" i="2"/>
  <c r="H649" i="2"/>
  <c r="A650" i="2"/>
  <c r="B650" i="2"/>
  <c r="C650" i="2"/>
  <c r="D650" i="2"/>
  <c r="E650" i="2"/>
  <c r="F650" i="2"/>
  <c r="G650" i="2"/>
  <c r="H650" i="2"/>
  <c r="A651" i="2"/>
  <c r="B651" i="2"/>
  <c r="C651" i="2"/>
  <c r="D651" i="2"/>
  <c r="E651" i="2"/>
  <c r="F651" i="2"/>
  <c r="G651" i="2"/>
  <c r="H651" i="2"/>
  <c r="A652" i="2"/>
  <c r="B652" i="2"/>
  <c r="C652" i="2"/>
  <c r="D652" i="2"/>
  <c r="E652" i="2"/>
  <c r="F652" i="2"/>
  <c r="G652" i="2"/>
  <c r="H652" i="2"/>
  <c r="A653" i="2"/>
  <c r="B653" i="2"/>
  <c r="C653" i="2"/>
  <c r="D653" i="2"/>
  <c r="E653" i="2"/>
  <c r="F653" i="2"/>
  <c r="G653" i="2"/>
  <c r="H653" i="2"/>
  <c r="A654" i="2"/>
  <c r="B654" i="2"/>
  <c r="C654" i="2"/>
  <c r="D654" i="2"/>
  <c r="E654" i="2"/>
  <c r="F654" i="2"/>
  <c r="G654" i="2"/>
  <c r="H654" i="2"/>
  <c r="A655" i="2"/>
  <c r="B655" i="2"/>
  <c r="C655" i="2"/>
  <c r="D655" i="2"/>
  <c r="E655" i="2"/>
  <c r="F655" i="2"/>
  <c r="G655" i="2"/>
  <c r="H655" i="2"/>
  <c r="A656" i="2"/>
  <c r="B656" i="2"/>
  <c r="C656" i="2"/>
  <c r="D656" i="2"/>
  <c r="E656" i="2"/>
  <c r="F656" i="2"/>
  <c r="G656" i="2"/>
  <c r="H656" i="2"/>
  <c r="A657" i="2"/>
  <c r="B657" i="2"/>
  <c r="C657" i="2"/>
  <c r="D657" i="2"/>
  <c r="E657" i="2"/>
  <c r="F657" i="2"/>
  <c r="G657" i="2"/>
  <c r="H657" i="2"/>
  <c r="A658" i="2"/>
  <c r="B658" i="2"/>
  <c r="C658" i="2"/>
  <c r="D658" i="2"/>
  <c r="E658" i="2"/>
  <c r="F658" i="2"/>
  <c r="G658" i="2"/>
  <c r="H658" i="2"/>
  <c r="A659" i="2"/>
  <c r="B659" i="2"/>
  <c r="C659" i="2"/>
  <c r="D659" i="2"/>
  <c r="E659" i="2"/>
  <c r="F659" i="2"/>
  <c r="G659" i="2"/>
  <c r="H659" i="2"/>
  <c r="A660" i="2"/>
  <c r="B660" i="2"/>
  <c r="C660" i="2"/>
  <c r="D660" i="2"/>
  <c r="E660" i="2"/>
  <c r="F660" i="2"/>
  <c r="G660" i="2"/>
  <c r="H660" i="2"/>
  <c r="A661" i="2"/>
  <c r="B661" i="2"/>
  <c r="C661" i="2"/>
  <c r="D661" i="2"/>
  <c r="E661" i="2"/>
  <c r="F661" i="2"/>
  <c r="G661" i="2"/>
  <c r="H661" i="2"/>
  <c r="A662" i="2"/>
  <c r="B662" i="2"/>
  <c r="C662" i="2"/>
  <c r="D662" i="2"/>
  <c r="E662" i="2"/>
  <c r="F662" i="2"/>
  <c r="G662" i="2"/>
  <c r="H662" i="2"/>
  <c r="A663" i="2"/>
  <c r="B663" i="2"/>
  <c r="C663" i="2"/>
  <c r="D663" i="2"/>
  <c r="E663" i="2"/>
  <c r="F663" i="2"/>
  <c r="G663" i="2"/>
  <c r="H663" i="2"/>
  <c r="A664" i="2"/>
  <c r="B664" i="2"/>
  <c r="C664" i="2"/>
  <c r="D664" i="2"/>
  <c r="E664" i="2"/>
  <c r="F664" i="2"/>
  <c r="G664" i="2"/>
  <c r="H664" i="2"/>
  <c r="A665" i="2"/>
  <c r="B665" i="2"/>
  <c r="C665" i="2"/>
  <c r="D665" i="2"/>
  <c r="E665" i="2"/>
  <c r="F665" i="2"/>
  <c r="G665" i="2"/>
  <c r="H665" i="2"/>
  <c r="A666" i="2"/>
  <c r="B666" i="2"/>
  <c r="C666" i="2"/>
  <c r="D666" i="2"/>
  <c r="E666" i="2"/>
  <c r="F666" i="2"/>
  <c r="G666" i="2"/>
  <c r="H666" i="2"/>
  <c r="A667" i="2"/>
  <c r="B667" i="2"/>
  <c r="C667" i="2"/>
  <c r="D667" i="2"/>
  <c r="E667" i="2"/>
  <c r="F667" i="2"/>
  <c r="G667" i="2"/>
  <c r="H667" i="2"/>
  <c r="A668" i="2"/>
  <c r="B668" i="2"/>
  <c r="C668" i="2"/>
  <c r="D668" i="2"/>
  <c r="E668" i="2"/>
  <c r="F668" i="2"/>
  <c r="G668" i="2"/>
  <c r="H668" i="2"/>
  <c r="A669" i="2"/>
  <c r="B669" i="2"/>
  <c r="C669" i="2"/>
  <c r="D669" i="2"/>
  <c r="E669" i="2"/>
  <c r="F669" i="2"/>
  <c r="G669" i="2"/>
  <c r="H669" i="2"/>
  <c r="A670" i="2"/>
  <c r="B670" i="2"/>
  <c r="C670" i="2"/>
  <c r="D670" i="2"/>
  <c r="E670" i="2"/>
  <c r="F670" i="2"/>
  <c r="G670" i="2"/>
  <c r="H670" i="2"/>
  <c r="A671" i="2"/>
  <c r="B671" i="2"/>
  <c r="C671" i="2"/>
  <c r="D671" i="2"/>
  <c r="E671" i="2"/>
  <c r="F671" i="2"/>
  <c r="G671" i="2"/>
  <c r="H671" i="2"/>
  <c r="A672" i="2"/>
  <c r="B672" i="2"/>
  <c r="C672" i="2"/>
  <c r="D672" i="2"/>
  <c r="E672" i="2"/>
  <c r="F672" i="2"/>
  <c r="G672" i="2"/>
  <c r="H672" i="2"/>
  <c r="A673" i="2"/>
  <c r="B673" i="2"/>
  <c r="C673" i="2"/>
  <c r="D673" i="2"/>
  <c r="E673" i="2"/>
  <c r="F673" i="2"/>
  <c r="G673" i="2"/>
  <c r="H673" i="2"/>
  <c r="A674" i="2"/>
  <c r="B674" i="2"/>
  <c r="C674" i="2"/>
  <c r="D674" i="2"/>
  <c r="E674" i="2"/>
  <c r="F674" i="2"/>
  <c r="G674" i="2"/>
  <c r="H674" i="2"/>
  <c r="A675" i="2"/>
  <c r="B675" i="2"/>
  <c r="C675" i="2"/>
  <c r="D675" i="2"/>
  <c r="E675" i="2"/>
  <c r="F675" i="2"/>
  <c r="G675" i="2"/>
  <c r="H675" i="2"/>
  <c r="A676" i="2"/>
  <c r="B676" i="2"/>
  <c r="C676" i="2"/>
  <c r="D676" i="2"/>
  <c r="E676" i="2"/>
  <c r="F676" i="2"/>
  <c r="G676" i="2"/>
  <c r="H676" i="2"/>
  <c r="A677" i="2"/>
  <c r="B677" i="2"/>
  <c r="C677" i="2"/>
  <c r="D677" i="2"/>
  <c r="E677" i="2"/>
  <c r="F677" i="2"/>
  <c r="G677" i="2"/>
  <c r="H677" i="2"/>
  <c r="A678" i="2"/>
  <c r="B678" i="2"/>
  <c r="C678" i="2"/>
  <c r="D678" i="2"/>
  <c r="E678" i="2"/>
  <c r="F678" i="2"/>
  <c r="G678" i="2"/>
  <c r="H678" i="2"/>
  <c r="A679" i="2"/>
  <c r="B679" i="2"/>
  <c r="C679" i="2"/>
  <c r="D679" i="2"/>
  <c r="E679" i="2"/>
  <c r="F679" i="2"/>
  <c r="G679" i="2"/>
  <c r="H679" i="2"/>
  <c r="A680" i="2"/>
  <c r="B680" i="2"/>
  <c r="C680" i="2"/>
  <c r="D680" i="2"/>
  <c r="E680" i="2"/>
  <c r="F680" i="2"/>
  <c r="G680" i="2"/>
  <c r="H680" i="2"/>
  <c r="A681" i="2"/>
  <c r="B681" i="2"/>
  <c r="C681" i="2"/>
  <c r="D681" i="2"/>
  <c r="E681" i="2"/>
  <c r="F681" i="2"/>
  <c r="G681" i="2"/>
  <c r="H681" i="2"/>
  <c r="A682" i="2"/>
  <c r="B682" i="2"/>
  <c r="C682" i="2"/>
  <c r="D682" i="2"/>
  <c r="E682" i="2"/>
  <c r="F682" i="2"/>
  <c r="G682" i="2"/>
  <c r="H682" i="2"/>
  <c r="A683" i="2"/>
  <c r="B683" i="2"/>
  <c r="C683" i="2"/>
  <c r="D683" i="2"/>
  <c r="E683" i="2"/>
  <c r="F683" i="2"/>
  <c r="G683" i="2"/>
  <c r="H683" i="2"/>
  <c r="A684" i="2"/>
  <c r="B684" i="2"/>
  <c r="C684" i="2"/>
  <c r="D684" i="2"/>
  <c r="E684" i="2"/>
  <c r="F684" i="2"/>
  <c r="G684" i="2"/>
  <c r="H684" i="2"/>
  <c r="A685" i="2"/>
  <c r="B685" i="2"/>
  <c r="C685" i="2"/>
  <c r="D685" i="2"/>
  <c r="E685" i="2"/>
  <c r="F685" i="2"/>
  <c r="G685" i="2"/>
  <c r="H685" i="2"/>
  <c r="A686" i="2"/>
  <c r="B686" i="2"/>
  <c r="C686" i="2"/>
  <c r="D686" i="2"/>
  <c r="E686" i="2"/>
  <c r="F686" i="2"/>
  <c r="G686" i="2"/>
  <c r="H686" i="2"/>
  <c r="A687" i="2"/>
  <c r="B687" i="2"/>
  <c r="C687" i="2"/>
  <c r="D687" i="2"/>
  <c r="E687" i="2"/>
  <c r="F687" i="2"/>
  <c r="G687" i="2"/>
  <c r="H687" i="2"/>
  <c r="A688" i="2"/>
  <c r="B688" i="2"/>
  <c r="C688" i="2"/>
  <c r="D688" i="2"/>
  <c r="E688" i="2"/>
  <c r="F688" i="2"/>
  <c r="G688" i="2"/>
  <c r="H688" i="2"/>
  <c r="A689" i="2"/>
  <c r="B689" i="2"/>
  <c r="C689" i="2"/>
  <c r="D689" i="2"/>
  <c r="E689" i="2"/>
  <c r="F689" i="2"/>
  <c r="G689" i="2"/>
  <c r="H689" i="2"/>
  <c r="A690" i="2"/>
  <c r="B690" i="2"/>
  <c r="C690" i="2"/>
  <c r="D690" i="2"/>
  <c r="E690" i="2"/>
  <c r="F690" i="2"/>
  <c r="G690" i="2"/>
  <c r="H690" i="2"/>
  <c r="A691" i="2"/>
  <c r="B691" i="2"/>
  <c r="C691" i="2"/>
  <c r="D691" i="2"/>
  <c r="E691" i="2"/>
  <c r="F691" i="2"/>
  <c r="G691" i="2"/>
  <c r="H691" i="2"/>
  <c r="A692" i="2"/>
  <c r="B692" i="2"/>
  <c r="C692" i="2"/>
  <c r="D692" i="2"/>
  <c r="E692" i="2"/>
  <c r="F692" i="2"/>
  <c r="G692" i="2"/>
  <c r="H692" i="2"/>
  <c r="A693" i="2"/>
  <c r="B693" i="2"/>
  <c r="C693" i="2"/>
  <c r="D693" i="2"/>
  <c r="E693" i="2"/>
  <c r="F693" i="2"/>
  <c r="G693" i="2"/>
  <c r="H693" i="2"/>
  <c r="A694" i="2"/>
  <c r="B694" i="2"/>
  <c r="C694" i="2"/>
  <c r="D694" i="2"/>
  <c r="E694" i="2"/>
  <c r="F694" i="2"/>
  <c r="G694" i="2"/>
  <c r="H694" i="2"/>
  <c r="A695" i="2"/>
  <c r="B695" i="2"/>
  <c r="C695" i="2"/>
  <c r="D695" i="2"/>
  <c r="E695" i="2"/>
  <c r="F695" i="2"/>
  <c r="G695" i="2"/>
  <c r="H695" i="2"/>
  <c r="A696" i="2"/>
  <c r="B696" i="2"/>
  <c r="C696" i="2"/>
  <c r="D696" i="2"/>
  <c r="E696" i="2"/>
  <c r="F696" i="2"/>
  <c r="G696" i="2"/>
  <c r="H696" i="2"/>
  <c r="A697" i="2"/>
  <c r="B697" i="2"/>
  <c r="C697" i="2"/>
  <c r="D697" i="2"/>
  <c r="E697" i="2"/>
  <c r="F697" i="2"/>
  <c r="G697" i="2"/>
  <c r="H697" i="2"/>
  <c r="A698" i="2"/>
  <c r="B698" i="2"/>
  <c r="C698" i="2"/>
  <c r="D698" i="2"/>
  <c r="E698" i="2"/>
  <c r="F698" i="2"/>
  <c r="G698" i="2"/>
  <c r="H698" i="2"/>
  <c r="A699" i="2"/>
  <c r="B699" i="2"/>
  <c r="C699" i="2"/>
  <c r="D699" i="2"/>
  <c r="E699" i="2"/>
  <c r="F699" i="2"/>
  <c r="G699" i="2"/>
  <c r="H699" i="2"/>
  <c r="A700" i="2"/>
  <c r="B700" i="2"/>
  <c r="C700" i="2"/>
  <c r="D700" i="2"/>
  <c r="E700" i="2"/>
  <c r="F700" i="2"/>
  <c r="G700" i="2"/>
  <c r="H700" i="2"/>
  <c r="A701" i="2"/>
  <c r="B701" i="2"/>
  <c r="C701" i="2"/>
  <c r="D701" i="2"/>
  <c r="E701" i="2"/>
  <c r="F701" i="2"/>
  <c r="G701" i="2"/>
  <c r="H701" i="2"/>
  <c r="A702" i="2"/>
  <c r="B702" i="2"/>
  <c r="C702" i="2"/>
  <c r="D702" i="2"/>
  <c r="E702" i="2"/>
  <c r="F702" i="2"/>
  <c r="G702" i="2"/>
  <c r="H702" i="2"/>
  <c r="A703" i="2"/>
  <c r="B703" i="2"/>
  <c r="C703" i="2"/>
  <c r="D703" i="2"/>
  <c r="E703" i="2"/>
  <c r="F703" i="2"/>
  <c r="G703" i="2"/>
  <c r="H703" i="2"/>
  <c r="A704" i="2"/>
  <c r="B704" i="2"/>
  <c r="C704" i="2"/>
  <c r="D704" i="2"/>
  <c r="E704" i="2"/>
  <c r="F704" i="2"/>
  <c r="G704" i="2"/>
  <c r="H704" i="2"/>
  <c r="A705" i="2"/>
  <c r="B705" i="2"/>
  <c r="C705" i="2"/>
  <c r="D705" i="2"/>
  <c r="E705" i="2"/>
  <c r="F705" i="2"/>
  <c r="G705" i="2"/>
  <c r="H705" i="2"/>
  <c r="A706" i="2"/>
  <c r="B706" i="2"/>
  <c r="C706" i="2"/>
  <c r="D706" i="2"/>
  <c r="E706" i="2"/>
  <c r="F706" i="2"/>
  <c r="G706" i="2"/>
  <c r="H706" i="2"/>
  <c r="A707" i="2"/>
  <c r="B707" i="2"/>
  <c r="C707" i="2"/>
  <c r="D707" i="2"/>
  <c r="E707" i="2"/>
  <c r="F707" i="2"/>
  <c r="G707" i="2"/>
  <c r="H707" i="2"/>
  <c r="A708" i="2"/>
  <c r="B708" i="2"/>
  <c r="C708" i="2"/>
  <c r="D708" i="2"/>
  <c r="E708" i="2"/>
  <c r="F708" i="2"/>
  <c r="G708" i="2"/>
  <c r="H708" i="2"/>
  <c r="A709" i="2"/>
  <c r="B709" i="2"/>
  <c r="C709" i="2"/>
  <c r="D709" i="2"/>
  <c r="E709" i="2"/>
  <c r="F709" i="2"/>
  <c r="G709" i="2"/>
  <c r="H709" i="2"/>
  <c r="A710" i="2"/>
  <c r="B710" i="2"/>
  <c r="C710" i="2"/>
  <c r="D710" i="2"/>
  <c r="E710" i="2"/>
  <c r="F710" i="2"/>
  <c r="G710" i="2"/>
  <c r="H710" i="2"/>
  <c r="A711" i="2"/>
  <c r="B711" i="2"/>
  <c r="C711" i="2"/>
  <c r="D711" i="2"/>
  <c r="E711" i="2"/>
  <c r="F711" i="2"/>
  <c r="G711" i="2"/>
  <c r="H711" i="2"/>
  <c r="A712" i="2"/>
  <c r="B712" i="2"/>
  <c r="C712" i="2"/>
  <c r="D712" i="2"/>
  <c r="E712" i="2"/>
  <c r="F712" i="2"/>
  <c r="G712" i="2"/>
  <c r="H712" i="2"/>
  <c r="A713" i="2"/>
  <c r="B713" i="2"/>
  <c r="C713" i="2"/>
  <c r="D713" i="2"/>
  <c r="E713" i="2"/>
  <c r="F713" i="2"/>
  <c r="G713" i="2"/>
  <c r="H713" i="2"/>
  <c r="A714" i="2"/>
  <c r="B714" i="2"/>
  <c r="C714" i="2"/>
  <c r="D714" i="2"/>
  <c r="E714" i="2"/>
  <c r="F714" i="2"/>
  <c r="G714" i="2"/>
  <c r="H714" i="2"/>
  <c r="A715" i="2"/>
  <c r="B715" i="2"/>
  <c r="C715" i="2"/>
  <c r="D715" i="2"/>
  <c r="E715" i="2"/>
  <c r="F715" i="2"/>
  <c r="G715" i="2"/>
  <c r="H715" i="2"/>
  <c r="A716" i="2"/>
  <c r="B716" i="2"/>
  <c r="C716" i="2"/>
  <c r="D716" i="2"/>
  <c r="E716" i="2"/>
  <c r="F716" i="2"/>
  <c r="G716" i="2"/>
  <c r="H716" i="2"/>
  <c r="A717" i="2"/>
  <c r="B717" i="2"/>
  <c r="C717" i="2"/>
  <c r="D717" i="2"/>
  <c r="E717" i="2"/>
  <c r="F717" i="2"/>
  <c r="G717" i="2"/>
  <c r="H717" i="2"/>
  <c r="A718" i="2"/>
  <c r="B718" i="2"/>
  <c r="C718" i="2"/>
  <c r="D718" i="2"/>
  <c r="E718" i="2"/>
  <c r="F718" i="2"/>
  <c r="G718" i="2"/>
  <c r="H718" i="2"/>
  <c r="A719" i="2"/>
  <c r="B719" i="2"/>
  <c r="C719" i="2"/>
  <c r="D719" i="2"/>
  <c r="E719" i="2"/>
  <c r="F719" i="2"/>
  <c r="G719" i="2"/>
  <c r="H719" i="2"/>
  <c r="A720" i="2"/>
  <c r="B720" i="2"/>
  <c r="C720" i="2"/>
  <c r="D720" i="2"/>
  <c r="E720" i="2"/>
  <c r="F720" i="2"/>
  <c r="G720" i="2"/>
  <c r="H720" i="2"/>
  <c r="A721" i="2"/>
  <c r="B721" i="2"/>
  <c r="C721" i="2"/>
  <c r="D721" i="2"/>
  <c r="E721" i="2"/>
  <c r="F721" i="2"/>
  <c r="G721" i="2"/>
  <c r="H721" i="2"/>
  <c r="A722" i="2"/>
  <c r="B722" i="2"/>
  <c r="C722" i="2"/>
  <c r="D722" i="2"/>
  <c r="E722" i="2"/>
  <c r="F722" i="2"/>
  <c r="G722" i="2"/>
  <c r="H722" i="2"/>
  <c r="A723" i="2"/>
  <c r="B723" i="2"/>
  <c r="C723" i="2"/>
  <c r="D723" i="2"/>
  <c r="E723" i="2"/>
  <c r="F723" i="2"/>
  <c r="G723" i="2"/>
  <c r="H723" i="2"/>
  <c r="A724" i="2"/>
  <c r="B724" i="2"/>
  <c r="C724" i="2"/>
  <c r="D724" i="2"/>
  <c r="E724" i="2"/>
  <c r="F724" i="2"/>
  <c r="G724" i="2"/>
  <c r="H724" i="2"/>
  <c r="A725" i="2"/>
  <c r="B725" i="2"/>
  <c r="C725" i="2"/>
  <c r="D725" i="2"/>
  <c r="E725" i="2"/>
  <c r="F725" i="2"/>
  <c r="G725" i="2"/>
  <c r="H725" i="2"/>
  <c r="A726" i="2"/>
  <c r="B726" i="2"/>
  <c r="C726" i="2"/>
  <c r="D726" i="2"/>
  <c r="E726" i="2"/>
  <c r="F726" i="2"/>
  <c r="G726" i="2"/>
  <c r="H726" i="2"/>
  <c r="A727" i="2"/>
  <c r="B727" i="2"/>
  <c r="C727" i="2"/>
  <c r="D727" i="2"/>
  <c r="E727" i="2"/>
  <c r="F727" i="2"/>
  <c r="G727" i="2"/>
  <c r="H727" i="2"/>
  <c r="A728" i="2"/>
  <c r="B728" i="2"/>
  <c r="C728" i="2"/>
  <c r="D728" i="2"/>
  <c r="E728" i="2"/>
  <c r="F728" i="2"/>
  <c r="G728" i="2"/>
  <c r="H728" i="2"/>
  <c r="A729" i="2"/>
  <c r="B729" i="2"/>
  <c r="C729" i="2"/>
  <c r="D729" i="2"/>
  <c r="E729" i="2"/>
  <c r="F729" i="2"/>
  <c r="G729" i="2"/>
  <c r="H729" i="2"/>
  <c r="A730" i="2"/>
  <c r="B730" i="2"/>
  <c r="C730" i="2"/>
  <c r="D730" i="2"/>
  <c r="E730" i="2"/>
  <c r="F730" i="2"/>
  <c r="G730" i="2"/>
  <c r="H730" i="2"/>
  <c r="A731" i="2"/>
  <c r="B731" i="2"/>
  <c r="C731" i="2"/>
  <c r="D731" i="2"/>
  <c r="E731" i="2"/>
  <c r="F731" i="2"/>
  <c r="G731" i="2"/>
  <c r="H731" i="2"/>
  <c r="A732" i="2"/>
  <c r="B732" i="2"/>
  <c r="C732" i="2"/>
  <c r="D732" i="2"/>
  <c r="E732" i="2"/>
  <c r="F732" i="2"/>
  <c r="G732" i="2"/>
  <c r="H732" i="2"/>
  <c r="A733" i="2"/>
  <c r="B733" i="2"/>
  <c r="C733" i="2"/>
  <c r="D733" i="2"/>
  <c r="E733" i="2"/>
  <c r="F733" i="2"/>
  <c r="G733" i="2"/>
  <c r="H733" i="2"/>
  <c r="A734" i="2"/>
  <c r="B734" i="2"/>
  <c r="C734" i="2"/>
  <c r="D734" i="2"/>
  <c r="E734" i="2"/>
  <c r="F734" i="2"/>
  <c r="G734" i="2"/>
  <c r="H734" i="2"/>
  <c r="A735" i="2"/>
  <c r="B735" i="2"/>
  <c r="C735" i="2"/>
  <c r="D735" i="2"/>
  <c r="E735" i="2"/>
  <c r="F735" i="2"/>
  <c r="G735" i="2"/>
  <c r="H735" i="2"/>
  <c r="A736" i="2"/>
  <c r="B736" i="2"/>
  <c r="C736" i="2"/>
  <c r="D736" i="2"/>
  <c r="E736" i="2"/>
  <c r="F736" i="2"/>
  <c r="G736" i="2"/>
  <c r="H736" i="2"/>
  <c r="A737" i="2"/>
  <c r="B737" i="2"/>
  <c r="C737" i="2"/>
  <c r="D737" i="2"/>
  <c r="E737" i="2"/>
  <c r="F737" i="2"/>
  <c r="G737" i="2"/>
  <c r="H737" i="2"/>
  <c r="A738" i="2"/>
  <c r="B738" i="2"/>
  <c r="C738" i="2"/>
  <c r="D738" i="2"/>
  <c r="E738" i="2"/>
  <c r="F738" i="2"/>
  <c r="G738" i="2"/>
  <c r="H738" i="2"/>
  <c r="A739" i="2"/>
  <c r="B739" i="2"/>
  <c r="C739" i="2"/>
  <c r="D739" i="2"/>
  <c r="E739" i="2"/>
  <c r="F739" i="2"/>
  <c r="G739" i="2"/>
  <c r="H739" i="2"/>
  <c r="A740" i="2"/>
  <c r="B740" i="2"/>
  <c r="C740" i="2"/>
  <c r="D740" i="2"/>
  <c r="E740" i="2"/>
  <c r="F740" i="2"/>
  <c r="G740" i="2"/>
  <c r="H740" i="2"/>
  <c r="A741" i="2"/>
  <c r="B741" i="2"/>
  <c r="C741" i="2"/>
  <c r="D741" i="2"/>
  <c r="E741" i="2"/>
  <c r="F741" i="2"/>
  <c r="G741" i="2"/>
  <c r="H741" i="2"/>
  <c r="A742" i="2"/>
  <c r="B742" i="2"/>
  <c r="C742" i="2"/>
  <c r="D742" i="2"/>
  <c r="E742" i="2"/>
  <c r="F742" i="2"/>
  <c r="G742" i="2"/>
  <c r="H742" i="2"/>
  <c r="A743" i="2"/>
  <c r="B743" i="2"/>
  <c r="C743" i="2"/>
  <c r="D743" i="2"/>
  <c r="E743" i="2"/>
  <c r="F743" i="2"/>
  <c r="G743" i="2"/>
  <c r="H743" i="2"/>
  <c r="A744" i="2"/>
  <c r="B744" i="2"/>
  <c r="C744" i="2"/>
  <c r="D744" i="2"/>
  <c r="E744" i="2"/>
  <c r="F744" i="2"/>
  <c r="G744" i="2"/>
  <c r="H744" i="2"/>
  <c r="A745" i="2"/>
  <c r="B745" i="2"/>
  <c r="C745" i="2"/>
  <c r="D745" i="2"/>
  <c r="E745" i="2"/>
  <c r="F745" i="2"/>
  <c r="G745" i="2"/>
  <c r="H745" i="2"/>
  <c r="A746" i="2"/>
  <c r="B746" i="2"/>
  <c r="C746" i="2"/>
  <c r="D746" i="2"/>
  <c r="E746" i="2"/>
  <c r="F746" i="2"/>
  <c r="G746" i="2"/>
  <c r="H746" i="2"/>
  <c r="A747" i="2"/>
  <c r="B747" i="2"/>
  <c r="C747" i="2"/>
  <c r="D747" i="2"/>
  <c r="E747" i="2"/>
  <c r="F747" i="2"/>
  <c r="G747" i="2"/>
  <c r="H747" i="2"/>
  <c r="A748" i="2"/>
  <c r="B748" i="2"/>
  <c r="C748" i="2"/>
  <c r="D748" i="2"/>
  <c r="E748" i="2"/>
  <c r="F748" i="2"/>
  <c r="G748" i="2"/>
  <c r="H748" i="2"/>
  <c r="A749" i="2"/>
  <c r="B749" i="2"/>
  <c r="C749" i="2"/>
  <c r="D749" i="2"/>
  <c r="E749" i="2"/>
  <c r="F749" i="2"/>
  <c r="G749" i="2"/>
  <c r="H749" i="2"/>
  <c r="A750" i="2"/>
  <c r="B750" i="2"/>
  <c r="C750" i="2"/>
  <c r="D750" i="2"/>
  <c r="E750" i="2"/>
  <c r="F750" i="2"/>
  <c r="G750" i="2"/>
  <c r="H750" i="2"/>
  <c r="A751" i="2"/>
  <c r="B751" i="2"/>
  <c r="C751" i="2"/>
  <c r="D751" i="2"/>
  <c r="E751" i="2"/>
  <c r="F751" i="2"/>
  <c r="G751" i="2"/>
  <c r="H751" i="2"/>
  <c r="A752" i="2"/>
  <c r="B752" i="2"/>
  <c r="C752" i="2"/>
  <c r="D752" i="2"/>
  <c r="E752" i="2"/>
  <c r="F752" i="2"/>
  <c r="G752" i="2"/>
  <c r="H752" i="2"/>
  <c r="A753" i="2"/>
  <c r="B753" i="2"/>
  <c r="C753" i="2"/>
  <c r="D753" i="2"/>
  <c r="E753" i="2"/>
  <c r="F753" i="2"/>
  <c r="G753" i="2"/>
  <c r="H753" i="2"/>
  <c r="A754" i="2"/>
  <c r="B754" i="2"/>
  <c r="C754" i="2"/>
  <c r="D754" i="2"/>
  <c r="E754" i="2"/>
  <c r="F754" i="2"/>
  <c r="G754" i="2"/>
  <c r="H754" i="2"/>
  <c r="A755" i="2"/>
  <c r="B755" i="2"/>
  <c r="C755" i="2"/>
  <c r="D755" i="2"/>
  <c r="E755" i="2"/>
  <c r="F755" i="2"/>
  <c r="G755" i="2"/>
  <c r="H755" i="2"/>
  <c r="A756" i="2"/>
  <c r="B756" i="2"/>
  <c r="C756" i="2"/>
  <c r="D756" i="2"/>
  <c r="E756" i="2"/>
  <c r="F756" i="2"/>
  <c r="G756" i="2"/>
  <c r="H756" i="2"/>
  <c r="A757" i="2"/>
  <c r="B757" i="2"/>
  <c r="C757" i="2"/>
  <c r="D757" i="2"/>
  <c r="E757" i="2"/>
  <c r="F757" i="2"/>
  <c r="G757" i="2"/>
  <c r="H757" i="2"/>
  <c r="A758" i="2"/>
  <c r="B758" i="2"/>
  <c r="C758" i="2"/>
  <c r="D758" i="2"/>
  <c r="E758" i="2"/>
  <c r="F758" i="2"/>
  <c r="G758" i="2"/>
  <c r="H758" i="2"/>
  <c r="A759" i="2"/>
  <c r="B759" i="2"/>
  <c r="C759" i="2"/>
  <c r="D759" i="2"/>
  <c r="E759" i="2"/>
  <c r="F759" i="2"/>
  <c r="G759" i="2"/>
  <c r="H759" i="2"/>
  <c r="A760" i="2"/>
  <c r="B760" i="2"/>
  <c r="C760" i="2"/>
  <c r="D760" i="2"/>
  <c r="E760" i="2"/>
  <c r="F760" i="2"/>
  <c r="G760" i="2"/>
  <c r="H760" i="2"/>
  <c r="A761" i="2"/>
  <c r="B761" i="2"/>
  <c r="C761" i="2"/>
  <c r="D761" i="2"/>
  <c r="E761" i="2"/>
  <c r="F761" i="2"/>
  <c r="G761" i="2"/>
  <c r="H761" i="2"/>
  <c r="A762" i="2"/>
  <c r="B762" i="2"/>
  <c r="C762" i="2"/>
  <c r="D762" i="2"/>
  <c r="E762" i="2"/>
  <c r="F762" i="2"/>
  <c r="G762" i="2"/>
  <c r="H762" i="2"/>
  <c r="A763" i="2"/>
  <c r="B763" i="2"/>
  <c r="C763" i="2"/>
  <c r="D763" i="2"/>
  <c r="E763" i="2"/>
  <c r="F763" i="2"/>
  <c r="G763" i="2"/>
  <c r="H763" i="2"/>
  <c r="A764" i="2"/>
  <c r="B764" i="2"/>
  <c r="C764" i="2"/>
  <c r="D764" i="2"/>
  <c r="E764" i="2"/>
  <c r="F764" i="2"/>
  <c r="G764" i="2"/>
  <c r="H764" i="2"/>
  <c r="A765" i="2"/>
  <c r="B765" i="2"/>
  <c r="C765" i="2"/>
  <c r="D765" i="2"/>
  <c r="E765" i="2"/>
  <c r="F765" i="2"/>
  <c r="G765" i="2"/>
  <c r="H765" i="2"/>
  <c r="A766" i="2"/>
  <c r="B766" i="2"/>
  <c r="C766" i="2"/>
  <c r="D766" i="2"/>
  <c r="E766" i="2"/>
  <c r="F766" i="2"/>
  <c r="G766" i="2"/>
  <c r="H766" i="2"/>
  <c r="A767" i="2"/>
  <c r="B767" i="2"/>
  <c r="C767" i="2"/>
  <c r="D767" i="2"/>
  <c r="E767" i="2"/>
  <c r="F767" i="2"/>
  <c r="G767" i="2"/>
  <c r="H767" i="2"/>
  <c r="A768" i="2"/>
  <c r="B768" i="2"/>
  <c r="C768" i="2"/>
  <c r="D768" i="2"/>
  <c r="E768" i="2"/>
  <c r="F768" i="2"/>
  <c r="G768" i="2"/>
  <c r="H768" i="2"/>
  <c r="A769" i="2"/>
  <c r="B769" i="2"/>
  <c r="C769" i="2"/>
  <c r="D769" i="2"/>
  <c r="E769" i="2"/>
  <c r="F769" i="2"/>
  <c r="G769" i="2"/>
  <c r="H769" i="2"/>
  <c r="A770" i="2"/>
  <c r="B770" i="2"/>
  <c r="C770" i="2"/>
  <c r="D770" i="2"/>
  <c r="E770" i="2"/>
  <c r="F770" i="2"/>
  <c r="G770" i="2"/>
  <c r="H770" i="2"/>
  <c r="A771" i="2"/>
  <c r="B771" i="2"/>
  <c r="C771" i="2"/>
  <c r="D771" i="2"/>
  <c r="E771" i="2"/>
  <c r="F771" i="2"/>
  <c r="G771" i="2"/>
  <c r="H771" i="2"/>
  <c r="A772" i="2"/>
  <c r="B772" i="2"/>
  <c r="C772" i="2"/>
  <c r="D772" i="2"/>
  <c r="E772" i="2"/>
  <c r="F772" i="2"/>
  <c r="G772" i="2"/>
  <c r="H772" i="2"/>
  <c r="A773" i="2"/>
  <c r="B773" i="2"/>
  <c r="C773" i="2"/>
  <c r="D773" i="2"/>
  <c r="E773" i="2"/>
  <c r="F773" i="2"/>
  <c r="G773" i="2"/>
  <c r="H773" i="2"/>
  <c r="A774" i="2"/>
  <c r="B774" i="2"/>
  <c r="C774" i="2"/>
  <c r="D774" i="2"/>
  <c r="E774" i="2"/>
  <c r="F774" i="2"/>
  <c r="G774" i="2"/>
  <c r="H774" i="2"/>
  <c r="A775" i="2"/>
  <c r="B775" i="2"/>
  <c r="C775" i="2"/>
  <c r="D775" i="2"/>
  <c r="E775" i="2"/>
  <c r="F775" i="2"/>
  <c r="G775" i="2"/>
  <c r="H775" i="2"/>
  <c r="A776" i="2"/>
  <c r="B776" i="2"/>
  <c r="C776" i="2"/>
  <c r="D776" i="2"/>
  <c r="E776" i="2"/>
  <c r="F776" i="2"/>
  <c r="G776" i="2"/>
  <c r="H776" i="2"/>
  <c r="A777" i="2"/>
  <c r="B777" i="2"/>
  <c r="C777" i="2"/>
  <c r="D777" i="2"/>
  <c r="E777" i="2"/>
  <c r="F777" i="2"/>
  <c r="G777" i="2"/>
  <c r="H777" i="2"/>
  <c r="A778" i="2"/>
  <c r="B778" i="2"/>
  <c r="C778" i="2"/>
  <c r="D778" i="2"/>
  <c r="E778" i="2"/>
  <c r="F778" i="2"/>
  <c r="G778" i="2"/>
  <c r="H778" i="2"/>
  <c r="A779" i="2"/>
  <c r="B779" i="2"/>
  <c r="C779" i="2"/>
  <c r="D779" i="2"/>
  <c r="E779" i="2"/>
  <c r="F779" i="2"/>
  <c r="G779" i="2"/>
  <c r="H779" i="2"/>
  <c r="A780" i="2"/>
  <c r="B780" i="2"/>
  <c r="C780" i="2"/>
  <c r="D780" i="2"/>
  <c r="E780" i="2"/>
  <c r="F780" i="2"/>
  <c r="G780" i="2"/>
  <c r="H780" i="2"/>
  <c r="A781" i="2"/>
  <c r="B781" i="2"/>
  <c r="C781" i="2"/>
  <c r="D781" i="2"/>
  <c r="E781" i="2"/>
  <c r="F781" i="2"/>
  <c r="G781" i="2"/>
  <c r="H781" i="2"/>
  <c r="A782" i="2"/>
  <c r="B782" i="2"/>
  <c r="C782" i="2"/>
  <c r="D782" i="2"/>
  <c r="E782" i="2"/>
  <c r="F782" i="2"/>
  <c r="G782" i="2"/>
  <c r="H782" i="2"/>
  <c r="A783" i="2"/>
  <c r="B783" i="2"/>
  <c r="C783" i="2"/>
  <c r="D783" i="2"/>
  <c r="E783" i="2"/>
  <c r="F783" i="2"/>
  <c r="G783" i="2"/>
  <c r="H783" i="2"/>
  <c r="A784" i="2"/>
  <c r="B784" i="2"/>
  <c r="C784" i="2"/>
  <c r="D784" i="2"/>
  <c r="E784" i="2"/>
  <c r="F784" i="2"/>
  <c r="G784" i="2"/>
  <c r="H784" i="2"/>
  <c r="A785" i="2"/>
  <c r="B785" i="2"/>
  <c r="C785" i="2"/>
  <c r="D785" i="2"/>
  <c r="E785" i="2"/>
  <c r="F785" i="2"/>
  <c r="G785" i="2"/>
  <c r="H785" i="2"/>
  <c r="A786" i="2"/>
  <c r="B786" i="2"/>
  <c r="C786" i="2"/>
  <c r="D786" i="2"/>
  <c r="E786" i="2"/>
  <c r="F786" i="2"/>
  <c r="G786" i="2"/>
  <c r="H786" i="2"/>
  <c r="A787" i="2"/>
  <c r="B787" i="2"/>
  <c r="C787" i="2"/>
  <c r="D787" i="2"/>
  <c r="E787" i="2"/>
  <c r="F787" i="2"/>
  <c r="G787" i="2"/>
  <c r="H787" i="2"/>
  <c r="A788" i="2"/>
  <c r="B788" i="2"/>
  <c r="C788" i="2"/>
  <c r="D788" i="2"/>
  <c r="E788" i="2"/>
  <c r="F788" i="2"/>
  <c r="G788" i="2"/>
  <c r="H788" i="2"/>
  <c r="A789" i="2"/>
  <c r="B789" i="2"/>
  <c r="C789" i="2"/>
  <c r="D789" i="2"/>
  <c r="E789" i="2"/>
  <c r="F789" i="2"/>
  <c r="G789" i="2"/>
  <c r="H789" i="2"/>
  <c r="A790" i="2"/>
  <c r="B790" i="2"/>
  <c r="C790" i="2"/>
  <c r="D790" i="2"/>
  <c r="E790" i="2"/>
  <c r="F790" i="2"/>
  <c r="G790" i="2"/>
  <c r="H790" i="2"/>
  <c r="A791" i="2"/>
  <c r="B791" i="2"/>
  <c r="C791" i="2"/>
  <c r="D791" i="2"/>
  <c r="E791" i="2"/>
  <c r="F791" i="2"/>
  <c r="G791" i="2"/>
  <c r="H791" i="2"/>
  <c r="A792" i="2"/>
  <c r="B792" i="2"/>
  <c r="C792" i="2"/>
  <c r="D792" i="2"/>
  <c r="E792" i="2"/>
  <c r="F792" i="2"/>
  <c r="G792" i="2"/>
  <c r="H792" i="2"/>
  <c r="A793" i="2"/>
  <c r="B793" i="2"/>
  <c r="C793" i="2"/>
  <c r="D793" i="2"/>
  <c r="E793" i="2"/>
  <c r="F793" i="2"/>
  <c r="G793" i="2"/>
  <c r="H793" i="2"/>
  <c r="A794" i="2"/>
  <c r="B794" i="2"/>
  <c r="C794" i="2"/>
  <c r="D794" i="2"/>
  <c r="E794" i="2"/>
  <c r="F794" i="2"/>
  <c r="G794" i="2"/>
  <c r="H794" i="2"/>
  <c r="A795" i="2"/>
  <c r="B795" i="2"/>
  <c r="C795" i="2"/>
  <c r="D795" i="2"/>
  <c r="E795" i="2"/>
  <c r="F795" i="2"/>
  <c r="G795" i="2"/>
  <c r="H795" i="2"/>
  <c r="A796" i="2"/>
  <c r="B796" i="2"/>
  <c r="C796" i="2"/>
  <c r="D796" i="2"/>
  <c r="E796" i="2"/>
  <c r="F796" i="2"/>
  <c r="G796" i="2"/>
  <c r="H796" i="2"/>
  <c r="A797" i="2"/>
  <c r="B797" i="2"/>
  <c r="C797" i="2"/>
  <c r="D797" i="2"/>
  <c r="E797" i="2"/>
  <c r="F797" i="2"/>
  <c r="G797" i="2"/>
  <c r="H797" i="2"/>
  <c r="A798" i="2"/>
  <c r="B798" i="2"/>
  <c r="C798" i="2"/>
  <c r="D798" i="2"/>
  <c r="E798" i="2"/>
  <c r="F798" i="2"/>
  <c r="G798" i="2"/>
  <c r="H798" i="2"/>
  <c r="A799" i="2"/>
  <c r="B799" i="2"/>
  <c r="C799" i="2"/>
  <c r="D799" i="2"/>
  <c r="E799" i="2"/>
  <c r="F799" i="2"/>
  <c r="G799" i="2"/>
  <c r="H799" i="2"/>
  <c r="A800" i="2"/>
  <c r="B800" i="2"/>
  <c r="C800" i="2"/>
  <c r="D800" i="2"/>
  <c r="E800" i="2"/>
  <c r="F800" i="2"/>
  <c r="G800" i="2"/>
  <c r="H800" i="2"/>
  <c r="A801" i="2"/>
  <c r="B801" i="2"/>
  <c r="C801" i="2"/>
  <c r="D801" i="2"/>
  <c r="E801" i="2"/>
  <c r="F801" i="2"/>
  <c r="G801" i="2"/>
  <c r="H801" i="2"/>
  <c r="A802" i="2"/>
  <c r="B802" i="2"/>
  <c r="C802" i="2"/>
  <c r="D802" i="2"/>
  <c r="E802" i="2"/>
  <c r="F802" i="2"/>
  <c r="G802" i="2"/>
  <c r="H802" i="2"/>
  <c r="A803" i="2"/>
  <c r="B803" i="2"/>
  <c r="C803" i="2"/>
  <c r="D803" i="2"/>
  <c r="E803" i="2"/>
  <c r="F803" i="2"/>
  <c r="G803" i="2"/>
  <c r="H803" i="2"/>
  <c r="A804" i="2"/>
  <c r="B804" i="2"/>
  <c r="C804" i="2"/>
  <c r="D804" i="2"/>
  <c r="E804" i="2"/>
  <c r="F804" i="2"/>
  <c r="G804" i="2"/>
  <c r="H804" i="2"/>
  <c r="A805" i="2"/>
  <c r="B805" i="2"/>
  <c r="C805" i="2"/>
  <c r="D805" i="2"/>
  <c r="E805" i="2"/>
  <c r="F805" i="2"/>
  <c r="G805" i="2"/>
  <c r="H805" i="2"/>
  <c r="A806" i="2"/>
  <c r="B806" i="2"/>
  <c r="C806" i="2"/>
  <c r="D806" i="2"/>
  <c r="E806" i="2"/>
  <c r="F806" i="2"/>
  <c r="G806" i="2"/>
  <c r="H806" i="2"/>
  <c r="A807" i="2"/>
  <c r="B807" i="2"/>
  <c r="C807" i="2"/>
  <c r="D807" i="2"/>
  <c r="E807" i="2"/>
  <c r="F807" i="2"/>
  <c r="G807" i="2"/>
  <c r="H807" i="2"/>
  <c r="A808" i="2"/>
  <c r="B808" i="2"/>
  <c r="C808" i="2"/>
  <c r="D808" i="2"/>
  <c r="E808" i="2"/>
  <c r="F808" i="2"/>
  <c r="G808" i="2"/>
  <c r="H808" i="2"/>
  <c r="A809" i="2"/>
  <c r="B809" i="2"/>
  <c r="C809" i="2"/>
  <c r="D809" i="2"/>
  <c r="E809" i="2"/>
  <c r="F809" i="2"/>
  <c r="G809" i="2"/>
  <c r="H809" i="2"/>
  <c r="A810" i="2"/>
  <c r="B810" i="2"/>
  <c r="C810" i="2"/>
  <c r="D810" i="2"/>
  <c r="E810" i="2"/>
  <c r="F810" i="2"/>
  <c r="G810" i="2"/>
  <c r="H810" i="2"/>
  <c r="A811" i="2"/>
  <c r="B811" i="2"/>
  <c r="C811" i="2"/>
  <c r="D811" i="2"/>
  <c r="E811" i="2"/>
  <c r="F811" i="2"/>
  <c r="G811" i="2"/>
  <c r="H811" i="2"/>
  <c r="A812" i="2"/>
  <c r="B812" i="2"/>
  <c r="C812" i="2"/>
  <c r="D812" i="2"/>
  <c r="E812" i="2"/>
  <c r="F812" i="2"/>
  <c r="G812" i="2"/>
  <c r="H812" i="2"/>
  <c r="A813" i="2"/>
  <c r="B813" i="2"/>
  <c r="C813" i="2"/>
  <c r="D813" i="2"/>
  <c r="E813" i="2"/>
  <c r="F813" i="2"/>
  <c r="G813" i="2"/>
  <c r="H813" i="2"/>
  <c r="A814" i="2"/>
  <c r="B814" i="2"/>
  <c r="C814" i="2"/>
  <c r="D814" i="2"/>
  <c r="E814" i="2"/>
  <c r="F814" i="2"/>
  <c r="G814" i="2"/>
  <c r="H814" i="2"/>
  <c r="A815" i="2"/>
  <c r="B815" i="2"/>
  <c r="C815" i="2"/>
  <c r="D815" i="2"/>
  <c r="E815" i="2"/>
  <c r="F815" i="2"/>
  <c r="G815" i="2"/>
  <c r="H815" i="2"/>
  <c r="A816" i="2"/>
  <c r="B816" i="2"/>
  <c r="C816" i="2"/>
  <c r="D816" i="2"/>
  <c r="E816" i="2"/>
  <c r="F816" i="2"/>
  <c r="G816" i="2"/>
  <c r="H816" i="2"/>
  <c r="A817" i="2"/>
  <c r="B817" i="2"/>
  <c r="C817" i="2"/>
  <c r="D817" i="2"/>
  <c r="E817" i="2"/>
  <c r="F817" i="2"/>
  <c r="G817" i="2"/>
  <c r="H817" i="2"/>
  <c r="A818" i="2"/>
  <c r="B818" i="2"/>
  <c r="C818" i="2"/>
  <c r="D818" i="2"/>
  <c r="E818" i="2"/>
  <c r="F818" i="2"/>
  <c r="G818" i="2"/>
  <c r="H818" i="2"/>
  <c r="A819" i="2"/>
  <c r="B819" i="2"/>
  <c r="C819" i="2"/>
  <c r="D819" i="2"/>
  <c r="E819" i="2"/>
  <c r="F819" i="2"/>
  <c r="G819" i="2"/>
  <c r="H819" i="2"/>
  <c r="A820" i="2"/>
  <c r="B820" i="2"/>
  <c r="C820" i="2"/>
  <c r="D820" i="2"/>
  <c r="E820" i="2"/>
  <c r="F820" i="2"/>
  <c r="G820" i="2"/>
  <c r="H820" i="2"/>
  <c r="A821" i="2"/>
  <c r="B821" i="2"/>
  <c r="C821" i="2"/>
  <c r="D821" i="2"/>
  <c r="E821" i="2"/>
  <c r="F821" i="2"/>
  <c r="G821" i="2"/>
  <c r="H821" i="2"/>
  <c r="A822" i="2"/>
  <c r="B822" i="2"/>
  <c r="C822" i="2"/>
  <c r="D822" i="2"/>
  <c r="E822" i="2"/>
  <c r="F822" i="2"/>
  <c r="G822" i="2"/>
  <c r="H822" i="2"/>
  <c r="A823" i="2"/>
  <c r="B823" i="2"/>
  <c r="C823" i="2"/>
  <c r="D823" i="2"/>
  <c r="E823" i="2"/>
  <c r="F823" i="2"/>
  <c r="G823" i="2"/>
  <c r="H823" i="2"/>
  <c r="A824" i="2"/>
  <c r="B824" i="2"/>
  <c r="C824" i="2"/>
  <c r="D824" i="2"/>
  <c r="E824" i="2"/>
  <c r="F824" i="2"/>
  <c r="G824" i="2"/>
  <c r="H824" i="2"/>
  <c r="A825" i="2"/>
  <c r="B825" i="2"/>
  <c r="C825" i="2"/>
  <c r="D825" i="2"/>
  <c r="E825" i="2"/>
  <c r="F825" i="2"/>
  <c r="G825" i="2"/>
  <c r="H825" i="2"/>
  <c r="A826" i="2"/>
  <c r="B826" i="2"/>
  <c r="C826" i="2"/>
  <c r="D826" i="2"/>
  <c r="E826" i="2"/>
  <c r="F826" i="2"/>
  <c r="G826" i="2"/>
  <c r="H826" i="2"/>
  <c r="A827" i="2"/>
  <c r="B827" i="2"/>
  <c r="C827" i="2"/>
  <c r="D827" i="2"/>
  <c r="E827" i="2"/>
  <c r="F827" i="2"/>
  <c r="G827" i="2"/>
  <c r="H827" i="2"/>
  <c r="A828" i="2"/>
  <c r="B828" i="2"/>
  <c r="C828" i="2"/>
  <c r="D828" i="2"/>
  <c r="E828" i="2"/>
  <c r="F828" i="2"/>
  <c r="G828" i="2"/>
  <c r="H828" i="2"/>
  <c r="A829" i="2"/>
  <c r="B829" i="2"/>
  <c r="C829" i="2"/>
  <c r="D829" i="2"/>
  <c r="E829" i="2"/>
  <c r="F829" i="2"/>
  <c r="G829" i="2"/>
  <c r="H829" i="2"/>
  <c r="A830" i="2"/>
  <c r="B830" i="2"/>
  <c r="C830" i="2"/>
  <c r="D830" i="2"/>
  <c r="E830" i="2"/>
  <c r="F830" i="2"/>
  <c r="G830" i="2"/>
  <c r="H830" i="2"/>
  <c r="A831" i="2"/>
  <c r="B831" i="2"/>
  <c r="C831" i="2"/>
  <c r="D831" i="2"/>
  <c r="E831" i="2"/>
  <c r="F831" i="2"/>
  <c r="G831" i="2"/>
  <c r="H831" i="2"/>
  <c r="A832" i="2"/>
  <c r="B832" i="2"/>
  <c r="C832" i="2"/>
  <c r="D832" i="2"/>
  <c r="E832" i="2"/>
  <c r="F832" i="2"/>
  <c r="G832" i="2"/>
  <c r="H832" i="2"/>
  <c r="A833" i="2"/>
  <c r="B833" i="2"/>
  <c r="C833" i="2"/>
  <c r="D833" i="2"/>
  <c r="E833" i="2"/>
  <c r="F833" i="2"/>
  <c r="G833" i="2"/>
  <c r="H833" i="2"/>
  <c r="A834" i="2"/>
  <c r="B834" i="2"/>
  <c r="C834" i="2"/>
  <c r="D834" i="2"/>
  <c r="E834" i="2"/>
  <c r="F834" i="2"/>
  <c r="G834" i="2"/>
  <c r="H834" i="2"/>
  <c r="A835" i="2"/>
  <c r="B835" i="2"/>
  <c r="C835" i="2"/>
  <c r="D835" i="2"/>
  <c r="E835" i="2"/>
  <c r="F835" i="2"/>
  <c r="G835" i="2"/>
  <c r="H835" i="2"/>
  <c r="A836" i="2"/>
  <c r="B836" i="2"/>
  <c r="C836" i="2"/>
  <c r="D836" i="2"/>
  <c r="E836" i="2"/>
  <c r="F836" i="2"/>
  <c r="G836" i="2"/>
  <c r="H836" i="2"/>
  <c r="A837" i="2"/>
  <c r="B837" i="2"/>
  <c r="C837" i="2"/>
  <c r="D837" i="2"/>
  <c r="E837" i="2"/>
  <c r="F837" i="2"/>
  <c r="G837" i="2"/>
  <c r="H837" i="2"/>
  <c r="A838" i="2"/>
  <c r="B838" i="2"/>
  <c r="C838" i="2"/>
  <c r="D838" i="2"/>
  <c r="E838" i="2"/>
  <c r="F838" i="2"/>
  <c r="G838" i="2"/>
  <c r="H838" i="2"/>
  <c r="A839" i="2"/>
  <c r="B839" i="2"/>
  <c r="C839" i="2"/>
  <c r="D839" i="2"/>
  <c r="E839" i="2"/>
  <c r="F839" i="2"/>
  <c r="G839" i="2"/>
  <c r="H839" i="2"/>
  <c r="A840" i="2"/>
  <c r="B840" i="2"/>
  <c r="C840" i="2"/>
  <c r="D840" i="2"/>
  <c r="E840" i="2"/>
  <c r="F840" i="2"/>
  <c r="G840" i="2"/>
  <c r="H840" i="2"/>
  <c r="A841" i="2"/>
  <c r="B841" i="2"/>
  <c r="C841" i="2"/>
  <c r="D841" i="2"/>
  <c r="E841" i="2"/>
  <c r="F841" i="2"/>
  <c r="G841" i="2"/>
  <c r="H841" i="2"/>
  <c r="A842" i="2"/>
  <c r="B842" i="2"/>
  <c r="C842" i="2"/>
  <c r="D842" i="2"/>
  <c r="E842" i="2"/>
  <c r="F842" i="2"/>
  <c r="G842" i="2"/>
  <c r="H842" i="2"/>
  <c r="A843" i="2"/>
  <c r="B843" i="2"/>
  <c r="C843" i="2"/>
  <c r="D843" i="2"/>
  <c r="E843" i="2"/>
  <c r="F843" i="2"/>
  <c r="G843" i="2"/>
  <c r="H843" i="2"/>
  <c r="A844" i="2"/>
  <c r="B844" i="2"/>
  <c r="C844" i="2"/>
  <c r="D844" i="2"/>
  <c r="E844" i="2"/>
  <c r="F844" i="2"/>
  <c r="G844" i="2"/>
  <c r="H844" i="2"/>
  <c r="A845" i="2"/>
  <c r="B845" i="2"/>
  <c r="C845" i="2"/>
  <c r="D845" i="2"/>
  <c r="E845" i="2"/>
  <c r="F845" i="2"/>
  <c r="G845" i="2"/>
  <c r="H845" i="2"/>
  <c r="A846" i="2"/>
  <c r="B846" i="2"/>
  <c r="C846" i="2"/>
  <c r="D846" i="2"/>
  <c r="E846" i="2"/>
  <c r="F846" i="2"/>
  <c r="G846" i="2"/>
  <c r="H846" i="2"/>
  <c r="A847" i="2"/>
  <c r="B847" i="2"/>
  <c r="C847" i="2"/>
  <c r="D847" i="2"/>
  <c r="E847" i="2"/>
  <c r="F847" i="2"/>
  <c r="G847" i="2"/>
  <c r="H847" i="2"/>
  <c r="A848" i="2"/>
  <c r="B848" i="2"/>
  <c r="C848" i="2"/>
  <c r="D848" i="2"/>
  <c r="E848" i="2"/>
  <c r="F848" i="2"/>
  <c r="G848" i="2"/>
  <c r="H848" i="2"/>
  <c r="A849" i="2"/>
  <c r="B849" i="2"/>
  <c r="C849" i="2"/>
  <c r="D849" i="2"/>
  <c r="E849" i="2"/>
  <c r="F849" i="2"/>
  <c r="G849" i="2"/>
  <c r="H849" i="2"/>
  <c r="A850" i="2"/>
  <c r="B850" i="2"/>
  <c r="C850" i="2"/>
  <c r="D850" i="2"/>
  <c r="E850" i="2"/>
  <c r="F850" i="2"/>
  <c r="G850" i="2"/>
  <c r="H850" i="2"/>
  <c r="A851" i="2"/>
  <c r="B851" i="2"/>
  <c r="C851" i="2"/>
  <c r="D851" i="2"/>
  <c r="E851" i="2"/>
  <c r="F851" i="2"/>
  <c r="G851" i="2"/>
  <c r="H851" i="2"/>
  <c r="A852" i="2"/>
  <c r="B852" i="2"/>
  <c r="C852" i="2"/>
  <c r="D852" i="2"/>
  <c r="E852" i="2"/>
  <c r="F852" i="2"/>
  <c r="G852" i="2"/>
  <c r="H852" i="2"/>
  <c r="A853" i="2"/>
  <c r="B853" i="2"/>
  <c r="C853" i="2"/>
  <c r="D853" i="2"/>
  <c r="E853" i="2"/>
  <c r="F853" i="2"/>
  <c r="G853" i="2"/>
  <c r="H853" i="2"/>
  <c r="A854" i="2"/>
  <c r="B854" i="2"/>
  <c r="C854" i="2"/>
  <c r="D854" i="2"/>
  <c r="E854" i="2"/>
  <c r="F854" i="2"/>
  <c r="G854" i="2"/>
  <c r="H854" i="2"/>
  <c r="A855" i="2"/>
  <c r="B855" i="2"/>
  <c r="C855" i="2"/>
  <c r="D855" i="2"/>
  <c r="E855" i="2"/>
  <c r="F855" i="2"/>
  <c r="G855" i="2"/>
  <c r="H855" i="2"/>
  <c r="A856" i="2"/>
  <c r="B856" i="2"/>
  <c r="C856" i="2"/>
  <c r="D856" i="2"/>
  <c r="E856" i="2"/>
  <c r="F856" i="2"/>
  <c r="G856" i="2"/>
  <c r="H856" i="2"/>
  <c r="A857" i="2"/>
  <c r="B857" i="2"/>
  <c r="C857" i="2"/>
  <c r="D857" i="2"/>
  <c r="E857" i="2"/>
  <c r="F857" i="2"/>
  <c r="G857" i="2"/>
  <c r="H857" i="2"/>
  <c r="A858" i="2"/>
  <c r="B858" i="2"/>
  <c r="C858" i="2"/>
  <c r="D858" i="2"/>
  <c r="E858" i="2"/>
  <c r="F858" i="2"/>
  <c r="G858" i="2"/>
  <c r="H858" i="2"/>
  <c r="A859" i="2"/>
  <c r="B859" i="2"/>
  <c r="C859" i="2"/>
  <c r="D859" i="2"/>
  <c r="E859" i="2"/>
  <c r="F859" i="2"/>
  <c r="G859" i="2"/>
  <c r="H859" i="2"/>
  <c r="A860" i="2"/>
  <c r="B860" i="2"/>
  <c r="C860" i="2"/>
  <c r="D860" i="2"/>
  <c r="E860" i="2"/>
  <c r="F860" i="2"/>
  <c r="G860" i="2"/>
  <c r="H860" i="2"/>
  <c r="A861" i="2"/>
  <c r="B861" i="2"/>
  <c r="C861" i="2"/>
  <c r="D861" i="2"/>
  <c r="E861" i="2"/>
  <c r="F861" i="2"/>
  <c r="G861" i="2"/>
  <c r="H861" i="2"/>
  <c r="A862" i="2"/>
  <c r="B862" i="2"/>
  <c r="C862" i="2"/>
  <c r="D862" i="2"/>
  <c r="E862" i="2"/>
  <c r="F862" i="2"/>
  <c r="G862" i="2"/>
  <c r="H862" i="2"/>
  <c r="A863" i="2"/>
  <c r="B863" i="2"/>
  <c r="C863" i="2"/>
  <c r="D863" i="2"/>
  <c r="E863" i="2"/>
  <c r="F863" i="2"/>
  <c r="G863" i="2"/>
  <c r="H863" i="2"/>
  <c r="A864" i="2"/>
  <c r="B864" i="2"/>
  <c r="C864" i="2"/>
  <c r="D864" i="2"/>
  <c r="E864" i="2"/>
  <c r="F864" i="2"/>
  <c r="G864" i="2"/>
  <c r="H864" i="2"/>
  <c r="A865" i="2"/>
  <c r="B865" i="2"/>
  <c r="C865" i="2"/>
  <c r="D865" i="2"/>
  <c r="E865" i="2"/>
  <c r="F865" i="2"/>
  <c r="G865" i="2"/>
  <c r="H865" i="2"/>
  <c r="A866" i="2"/>
  <c r="B866" i="2"/>
  <c r="C866" i="2"/>
  <c r="D866" i="2"/>
  <c r="E866" i="2"/>
  <c r="F866" i="2"/>
  <c r="G866" i="2"/>
  <c r="H866" i="2"/>
  <c r="A867" i="2"/>
  <c r="B867" i="2"/>
  <c r="C867" i="2"/>
  <c r="D867" i="2"/>
  <c r="E867" i="2"/>
  <c r="F867" i="2"/>
  <c r="G867" i="2"/>
  <c r="H867" i="2"/>
  <c r="A868" i="2"/>
  <c r="B868" i="2"/>
  <c r="C868" i="2"/>
  <c r="D868" i="2"/>
  <c r="E868" i="2"/>
  <c r="F868" i="2"/>
  <c r="G868" i="2"/>
  <c r="H868" i="2"/>
  <c r="A869" i="2"/>
  <c r="B869" i="2"/>
  <c r="C869" i="2"/>
  <c r="D869" i="2"/>
  <c r="E869" i="2"/>
  <c r="F869" i="2"/>
  <c r="G869" i="2"/>
  <c r="H869" i="2"/>
  <c r="A870" i="2"/>
  <c r="B870" i="2"/>
  <c r="C870" i="2"/>
  <c r="D870" i="2"/>
  <c r="E870" i="2"/>
  <c r="F870" i="2"/>
  <c r="G870" i="2"/>
  <c r="H870" i="2"/>
  <c r="A871" i="2"/>
  <c r="B871" i="2"/>
  <c r="C871" i="2"/>
  <c r="D871" i="2"/>
  <c r="E871" i="2"/>
  <c r="F871" i="2"/>
  <c r="G871" i="2"/>
  <c r="H871" i="2"/>
  <c r="A872" i="2"/>
  <c r="B872" i="2"/>
  <c r="C872" i="2"/>
  <c r="D872" i="2"/>
  <c r="E872" i="2"/>
  <c r="F872" i="2"/>
  <c r="G872" i="2"/>
  <c r="H872" i="2"/>
  <c r="A873" i="2"/>
  <c r="B873" i="2"/>
  <c r="C873" i="2"/>
  <c r="D873" i="2"/>
  <c r="E873" i="2"/>
  <c r="F873" i="2"/>
  <c r="G873" i="2"/>
  <c r="H873" i="2"/>
  <c r="A874" i="2"/>
  <c r="B874" i="2"/>
  <c r="C874" i="2"/>
  <c r="D874" i="2"/>
  <c r="E874" i="2"/>
  <c r="F874" i="2"/>
  <c r="G874" i="2"/>
  <c r="H874" i="2"/>
  <c r="A875" i="2"/>
  <c r="B875" i="2"/>
  <c r="C875" i="2"/>
  <c r="D875" i="2"/>
  <c r="E875" i="2"/>
  <c r="F875" i="2"/>
  <c r="G875" i="2"/>
  <c r="H875" i="2"/>
  <c r="A876" i="2"/>
  <c r="B876" i="2"/>
  <c r="C876" i="2"/>
  <c r="D876" i="2"/>
  <c r="E876" i="2"/>
  <c r="F876" i="2"/>
  <c r="G876" i="2"/>
  <c r="H876" i="2"/>
  <c r="A877" i="2"/>
  <c r="B877" i="2"/>
  <c r="C877" i="2"/>
  <c r="D877" i="2"/>
  <c r="E877" i="2"/>
  <c r="F877" i="2"/>
  <c r="G877" i="2"/>
  <c r="H877" i="2"/>
  <c r="A878" i="2"/>
  <c r="B878" i="2"/>
  <c r="C878" i="2"/>
  <c r="D878" i="2"/>
  <c r="E878" i="2"/>
  <c r="F878" i="2"/>
  <c r="G878" i="2"/>
  <c r="H878" i="2"/>
  <c r="A879" i="2"/>
  <c r="B879" i="2"/>
  <c r="C879" i="2"/>
  <c r="D879" i="2"/>
  <c r="E879" i="2"/>
  <c r="F879" i="2"/>
  <c r="G879" i="2"/>
  <c r="H879" i="2"/>
  <c r="A880" i="2"/>
  <c r="B880" i="2"/>
  <c r="C880" i="2"/>
  <c r="D880" i="2"/>
  <c r="E880" i="2"/>
  <c r="F880" i="2"/>
  <c r="G880" i="2"/>
  <c r="H880" i="2"/>
  <c r="A881" i="2"/>
  <c r="B881" i="2"/>
  <c r="C881" i="2"/>
  <c r="D881" i="2"/>
  <c r="E881" i="2"/>
  <c r="F881" i="2"/>
  <c r="G881" i="2"/>
  <c r="H881" i="2"/>
  <c r="A882" i="2"/>
  <c r="B882" i="2"/>
  <c r="C882" i="2"/>
  <c r="D882" i="2"/>
  <c r="E882" i="2"/>
  <c r="F882" i="2"/>
  <c r="G882" i="2"/>
  <c r="H882" i="2"/>
  <c r="A883" i="2"/>
  <c r="B883" i="2"/>
  <c r="C883" i="2"/>
  <c r="D883" i="2"/>
  <c r="E883" i="2"/>
  <c r="F883" i="2"/>
  <c r="G883" i="2"/>
  <c r="H883" i="2"/>
  <c r="A884" i="2"/>
  <c r="B884" i="2"/>
  <c r="C884" i="2"/>
  <c r="D884" i="2"/>
  <c r="E884" i="2"/>
  <c r="F884" i="2"/>
  <c r="G884" i="2"/>
  <c r="H884" i="2"/>
  <c r="A885" i="2"/>
  <c r="B885" i="2"/>
  <c r="C885" i="2"/>
  <c r="D885" i="2"/>
  <c r="E885" i="2"/>
  <c r="F885" i="2"/>
  <c r="G885" i="2"/>
  <c r="H885" i="2"/>
  <c r="A886" i="2"/>
  <c r="B886" i="2"/>
  <c r="C886" i="2"/>
  <c r="D886" i="2"/>
  <c r="E886" i="2"/>
  <c r="F886" i="2"/>
  <c r="G886" i="2"/>
  <c r="H886" i="2"/>
  <c r="A887" i="2"/>
  <c r="B887" i="2"/>
  <c r="C887" i="2"/>
  <c r="D887" i="2"/>
  <c r="E887" i="2"/>
  <c r="F887" i="2"/>
  <c r="G887" i="2"/>
  <c r="H887" i="2"/>
  <c r="A888" i="2"/>
  <c r="B888" i="2"/>
  <c r="C888" i="2"/>
  <c r="D888" i="2"/>
  <c r="E888" i="2"/>
  <c r="F888" i="2"/>
  <c r="G888" i="2"/>
  <c r="H888" i="2"/>
  <c r="A889" i="2"/>
  <c r="B889" i="2"/>
  <c r="C889" i="2"/>
  <c r="D889" i="2"/>
  <c r="E889" i="2"/>
  <c r="F889" i="2"/>
  <c r="G889" i="2"/>
  <c r="H889" i="2"/>
  <c r="A890" i="2"/>
  <c r="B890" i="2"/>
  <c r="C890" i="2"/>
  <c r="D890" i="2"/>
  <c r="E890" i="2"/>
  <c r="F890" i="2"/>
  <c r="G890" i="2"/>
  <c r="H890" i="2"/>
  <c r="A891" i="2"/>
  <c r="B891" i="2"/>
  <c r="C891" i="2"/>
  <c r="D891" i="2"/>
  <c r="E891" i="2"/>
  <c r="F891" i="2"/>
  <c r="G891" i="2"/>
  <c r="H891" i="2"/>
  <c r="A892" i="2"/>
  <c r="B892" i="2"/>
  <c r="C892" i="2"/>
  <c r="D892" i="2"/>
  <c r="E892" i="2"/>
  <c r="F892" i="2"/>
  <c r="G892" i="2"/>
  <c r="H892" i="2"/>
  <c r="A893" i="2"/>
  <c r="B893" i="2"/>
  <c r="C893" i="2"/>
  <c r="D893" i="2"/>
  <c r="E893" i="2"/>
  <c r="F893" i="2"/>
  <c r="G893" i="2"/>
  <c r="H893" i="2"/>
  <c r="A894" i="2"/>
  <c r="B894" i="2"/>
  <c r="C894" i="2"/>
  <c r="D894" i="2"/>
  <c r="E894" i="2"/>
  <c r="F894" i="2"/>
  <c r="G894" i="2"/>
  <c r="H894" i="2"/>
  <c r="A895" i="2"/>
  <c r="B895" i="2"/>
  <c r="C895" i="2"/>
  <c r="D895" i="2"/>
  <c r="E895" i="2"/>
  <c r="F895" i="2"/>
  <c r="G895" i="2"/>
  <c r="H895" i="2"/>
  <c r="A896" i="2"/>
  <c r="B896" i="2"/>
  <c r="C896" i="2"/>
  <c r="D896" i="2"/>
  <c r="E896" i="2"/>
  <c r="F896" i="2"/>
  <c r="G896" i="2"/>
  <c r="H896" i="2"/>
  <c r="A897" i="2"/>
  <c r="B897" i="2"/>
  <c r="C897" i="2"/>
  <c r="D897" i="2"/>
  <c r="E897" i="2"/>
  <c r="F897" i="2"/>
  <c r="G897" i="2"/>
  <c r="H897" i="2"/>
  <c r="A898" i="2"/>
  <c r="B898" i="2"/>
  <c r="C898" i="2"/>
  <c r="D898" i="2"/>
  <c r="E898" i="2"/>
  <c r="F898" i="2"/>
  <c r="G898" i="2"/>
  <c r="H898" i="2"/>
  <c r="A899" i="2"/>
  <c r="B899" i="2"/>
  <c r="C899" i="2"/>
  <c r="D899" i="2"/>
  <c r="E899" i="2"/>
  <c r="F899" i="2"/>
  <c r="G899" i="2"/>
  <c r="H899" i="2"/>
  <c r="A900" i="2"/>
  <c r="B900" i="2"/>
  <c r="C900" i="2"/>
  <c r="D900" i="2"/>
  <c r="E900" i="2"/>
  <c r="F900" i="2"/>
  <c r="G900" i="2"/>
  <c r="H900" i="2"/>
  <c r="A901" i="2"/>
  <c r="B901" i="2"/>
  <c r="C901" i="2"/>
  <c r="D901" i="2"/>
  <c r="E901" i="2"/>
  <c r="F901" i="2"/>
  <c r="G901" i="2"/>
  <c r="H901" i="2"/>
  <c r="A902" i="2"/>
  <c r="B902" i="2"/>
  <c r="C902" i="2"/>
  <c r="D902" i="2"/>
  <c r="E902" i="2"/>
  <c r="F902" i="2"/>
  <c r="G902" i="2"/>
  <c r="H902" i="2"/>
  <c r="A903" i="2"/>
  <c r="B903" i="2"/>
  <c r="C903" i="2"/>
  <c r="D903" i="2"/>
  <c r="E903" i="2"/>
  <c r="F903" i="2"/>
  <c r="G903" i="2"/>
  <c r="H903" i="2"/>
  <c r="A904" i="2"/>
  <c r="B904" i="2"/>
  <c r="C904" i="2"/>
  <c r="D904" i="2"/>
  <c r="E904" i="2"/>
  <c r="F904" i="2"/>
  <c r="G904" i="2"/>
  <c r="H904" i="2"/>
  <c r="A905" i="2"/>
  <c r="B905" i="2"/>
  <c r="C905" i="2"/>
  <c r="D905" i="2"/>
  <c r="E905" i="2"/>
  <c r="F905" i="2"/>
  <c r="G905" i="2"/>
  <c r="H905" i="2"/>
  <c r="A906" i="2"/>
  <c r="B906" i="2"/>
  <c r="C906" i="2"/>
  <c r="D906" i="2"/>
  <c r="E906" i="2"/>
  <c r="F906" i="2"/>
  <c r="G906" i="2"/>
  <c r="H906" i="2"/>
  <c r="A907" i="2"/>
  <c r="B907" i="2"/>
  <c r="C907" i="2"/>
  <c r="D907" i="2"/>
  <c r="E907" i="2"/>
  <c r="F907" i="2"/>
  <c r="G907" i="2"/>
  <c r="H907" i="2"/>
  <c r="A908" i="2"/>
  <c r="B908" i="2"/>
  <c r="C908" i="2"/>
  <c r="D908" i="2"/>
  <c r="E908" i="2"/>
  <c r="F908" i="2"/>
  <c r="G908" i="2"/>
  <c r="H908" i="2"/>
  <c r="A909" i="2"/>
  <c r="B909" i="2"/>
  <c r="C909" i="2"/>
  <c r="D909" i="2"/>
  <c r="E909" i="2"/>
  <c r="F909" i="2"/>
  <c r="G909" i="2"/>
  <c r="H909" i="2"/>
  <c r="A910" i="2"/>
  <c r="B910" i="2"/>
  <c r="C910" i="2"/>
  <c r="D910" i="2"/>
  <c r="E910" i="2"/>
  <c r="F910" i="2"/>
  <c r="G910" i="2"/>
  <c r="H910" i="2"/>
  <c r="A911" i="2"/>
  <c r="B911" i="2"/>
  <c r="C911" i="2"/>
  <c r="D911" i="2"/>
  <c r="E911" i="2"/>
  <c r="F911" i="2"/>
  <c r="G911" i="2"/>
  <c r="H911" i="2"/>
  <c r="A912" i="2"/>
  <c r="B912" i="2"/>
  <c r="C912" i="2"/>
  <c r="D912" i="2"/>
  <c r="E912" i="2"/>
  <c r="F912" i="2"/>
  <c r="G912" i="2"/>
  <c r="H912" i="2"/>
  <c r="A913" i="2"/>
  <c r="B913" i="2"/>
  <c r="C913" i="2"/>
  <c r="D913" i="2"/>
  <c r="E913" i="2"/>
  <c r="F913" i="2"/>
  <c r="G913" i="2"/>
  <c r="H913" i="2"/>
  <c r="A914" i="2"/>
  <c r="B914" i="2"/>
  <c r="C914" i="2"/>
  <c r="D914" i="2"/>
  <c r="E914" i="2"/>
  <c r="F914" i="2"/>
  <c r="G914" i="2"/>
  <c r="H914" i="2"/>
  <c r="A915" i="2"/>
  <c r="B915" i="2"/>
  <c r="C915" i="2"/>
  <c r="D915" i="2"/>
  <c r="E915" i="2"/>
  <c r="F915" i="2"/>
  <c r="G915" i="2"/>
  <c r="H915" i="2"/>
  <c r="A916" i="2"/>
  <c r="B916" i="2"/>
  <c r="C916" i="2"/>
  <c r="D916" i="2"/>
  <c r="E916" i="2"/>
  <c r="F916" i="2"/>
  <c r="G916" i="2"/>
  <c r="H916" i="2"/>
  <c r="A917" i="2"/>
  <c r="B917" i="2"/>
  <c r="C917" i="2"/>
  <c r="D917" i="2"/>
  <c r="E917" i="2"/>
  <c r="F917" i="2"/>
  <c r="G917" i="2"/>
  <c r="H917" i="2"/>
  <c r="A918" i="2"/>
  <c r="B918" i="2"/>
  <c r="C918" i="2"/>
  <c r="D918" i="2"/>
  <c r="E918" i="2"/>
  <c r="F918" i="2"/>
  <c r="G918" i="2"/>
  <c r="H918" i="2"/>
  <c r="A919" i="2"/>
  <c r="B919" i="2"/>
  <c r="C919" i="2"/>
  <c r="D919" i="2"/>
  <c r="E919" i="2"/>
  <c r="F919" i="2"/>
  <c r="G919" i="2"/>
  <c r="H919" i="2"/>
  <c r="A920" i="2"/>
  <c r="B920" i="2"/>
  <c r="C920" i="2"/>
  <c r="D920" i="2"/>
  <c r="E920" i="2"/>
  <c r="F920" i="2"/>
  <c r="G920" i="2"/>
  <c r="H920" i="2"/>
  <c r="A921" i="2"/>
  <c r="B921" i="2"/>
  <c r="C921" i="2"/>
  <c r="D921" i="2"/>
  <c r="E921" i="2"/>
  <c r="F921" i="2"/>
  <c r="G921" i="2"/>
  <c r="H921" i="2"/>
  <c r="A922" i="2"/>
  <c r="B922" i="2"/>
  <c r="C922" i="2"/>
  <c r="D922" i="2"/>
  <c r="E922" i="2"/>
  <c r="F922" i="2"/>
  <c r="G922" i="2"/>
  <c r="H922" i="2"/>
  <c r="A923" i="2"/>
  <c r="B923" i="2"/>
  <c r="C923" i="2"/>
  <c r="D923" i="2"/>
  <c r="E923" i="2"/>
  <c r="F923" i="2"/>
  <c r="G923" i="2"/>
  <c r="H923" i="2"/>
  <c r="A924" i="2"/>
  <c r="B924" i="2"/>
  <c r="C924" i="2"/>
  <c r="D924" i="2"/>
  <c r="E924" i="2"/>
  <c r="F924" i="2"/>
  <c r="G924" i="2"/>
  <c r="H924" i="2"/>
  <c r="A925" i="2"/>
  <c r="B925" i="2"/>
  <c r="C925" i="2"/>
  <c r="D925" i="2"/>
  <c r="E925" i="2"/>
  <c r="F925" i="2"/>
  <c r="G925" i="2"/>
  <c r="H925" i="2"/>
  <c r="A926" i="2"/>
  <c r="B926" i="2"/>
  <c r="C926" i="2"/>
  <c r="D926" i="2"/>
  <c r="E926" i="2"/>
  <c r="F926" i="2"/>
  <c r="G926" i="2"/>
  <c r="H926" i="2"/>
  <c r="A927" i="2"/>
  <c r="B927" i="2"/>
  <c r="C927" i="2"/>
  <c r="D927" i="2"/>
  <c r="E927" i="2"/>
  <c r="F927" i="2"/>
  <c r="G927" i="2"/>
  <c r="H927" i="2"/>
  <c r="A928" i="2"/>
  <c r="B928" i="2"/>
  <c r="C928" i="2"/>
  <c r="D928" i="2"/>
  <c r="E928" i="2"/>
  <c r="F928" i="2"/>
  <c r="G928" i="2"/>
  <c r="H928" i="2"/>
  <c r="A929" i="2"/>
  <c r="B929" i="2"/>
  <c r="C929" i="2"/>
  <c r="D929" i="2"/>
  <c r="E929" i="2"/>
  <c r="F929" i="2"/>
  <c r="G929" i="2"/>
  <c r="H929" i="2"/>
  <c r="A930" i="2"/>
  <c r="B930" i="2"/>
  <c r="C930" i="2"/>
  <c r="D930" i="2"/>
  <c r="E930" i="2"/>
  <c r="F930" i="2"/>
  <c r="G930" i="2"/>
  <c r="H930" i="2"/>
  <c r="A931" i="2"/>
  <c r="B931" i="2"/>
  <c r="C931" i="2"/>
  <c r="D931" i="2"/>
  <c r="E931" i="2"/>
  <c r="F931" i="2"/>
  <c r="G931" i="2"/>
  <c r="H931" i="2"/>
  <c r="A932" i="2"/>
  <c r="B932" i="2"/>
  <c r="C932" i="2"/>
  <c r="D932" i="2"/>
  <c r="E932" i="2"/>
  <c r="F932" i="2"/>
  <c r="G932" i="2"/>
  <c r="H932" i="2"/>
  <c r="A933" i="2"/>
  <c r="B933" i="2"/>
  <c r="C933" i="2"/>
  <c r="D933" i="2"/>
  <c r="E933" i="2"/>
  <c r="F933" i="2"/>
  <c r="G933" i="2"/>
  <c r="H933" i="2"/>
  <c r="A934" i="2"/>
  <c r="B934" i="2"/>
  <c r="C934" i="2"/>
  <c r="D934" i="2"/>
  <c r="E934" i="2"/>
  <c r="F934" i="2"/>
  <c r="G934" i="2"/>
  <c r="H934" i="2"/>
  <c r="A935" i="2"/>
  <c r="B935" i="2"/>
  <c r="C935" i="2"/>
  <c r="D935" i="2"/>
  <c r="E935" i="2"/>
  <c r="F935" i="2"/>
  <c r="G935" i="2"/>
  <c r="H935" i="2"/>
  <c r="A936" i="2"/>
  <c r="B936" i="2"/>
  <c r="C936" i="2"/>
  <c r="D936" i="2"/>
  <c r="E936" i="2"/>
  <c r="F936" i="2"/>
  <c r="G936" i="2"/>
  <c r="H936" i="2"/>
  <c r="A937" i="2"/>
  <c r="B937" i="2"/>
  <c r="C937" i="2"/>
  <c r="D937" i="2"/>
  <c r="E937" i="2"/>
  <c r="F937" i="2"/>
  <c r="G937" i="2"/>
  <c r="H937" i="2"/>
  <c r="A938" i="2"/>
  <c r="B938" i="2"/>
  <c r="C938" i="2"/>
  <c r="D938" i="2"/>
  <c r="E938" i="2"/>
  <c r="F938" i="2"/>
  <c r="G938" i="2"/>
  <c r="H938" i="2"/>
  <c r="A939" i="2"/>
  <c r="B939" i="2"/>
  <c r="C939" i="2"/>
  <c r="D939" i="2"/>
  <c r="E939" i="2"/>
  <c r="F939" i="2"/>
  <c r="G939" i="2"/>
  <c r="H939" i="2"/>
  <c r="A940" i="2"/>
  <c r="B940" i="2"/>
  <c r="C940" i="2"/>
  <c r="D940" i="2"/>
  <c r="E940" i="2"/>
  <c r="F940" i="2"/>
  <c r="G940" i="2"/>
  <c r="H940" i="2"/>
  <c r="A941" i="2"/>
  <c r="B941" i="2"/>
  <c r="C941" i="2"/>
  <c r="D941" i="2"/>
  <c r="E941" i="2"/>
  <c r="F941" i="2"/>
  <c r="G941" i="2"/>
  <c r="H941" i="2"/>
  <c r="A942" i="2"/>
  <c r="B942" i="2"/>
  <c r="C942" i="2"/>
  <c r="D942" i="2"/>
  <c r="E942" i="2"/>
  <c r="F942" i="2"/>
  <c r="G942" i="2"/>
  <c r="H942" i="2"/>
  <c r="A943" i="2"/>
  <c r="B943" i="2"/>
  <c r="C943" i="2"/>
  <c r="D943" i="2"/>
  <c r="E943" i="2"/>
  <c r="F943" i="2"/>
  <c r="G943" i="2"/>
  <c r="H943" i="2"/>
  <c r="A944" i="2"/>
  <c r="B944" i="2"/>
  <c r="C944" i="2"/>
  <c r="D944" i="2"/>
  <c r="E944" i="2"/>
  <c r="F944" i="2"/>
  <c r="G944" i="2"/>
  <c r="H944" i="2"/>
  <c r="A945" i="2"/>
  <c r="B945" i="2"/>
  <c r="C945" i="2"/>
  <c r="D945" i="2"/>
  <c r="E945" i="2"/>
  <c r="F945" i="2"/>
  <c r="G945" i="2"/>
  <c r="H945" i="2"/>
  <c r="A946" i="2"/>
  <c r="B946" i="2"/>
  <c r="C946" i="2"/>
  <c r="D946" i="2"/>
  <c r="E946" i="2"/>
  <c r="F946" i="2"/>
  <c r="G946" i="2"/>
  <c r="H946" i="2"/>
  <c r="A947" i="2"/>
  <c r="B947" i="2"/>
  <c r="C947" i="2"/>
  <c r="D947" i="2"/>
  <c r="E947" i="2"/>
  <c r="F947" i="2"/>
  <c r="G947" i="2"/>
  <c r="H947" i="2"/>
  <c r="A948" i="2"/>
  <c r="B948" i="2"/>
  <c r="C948" i="2"/>
  <c r="D948" i="2"/>
  <c r="E948" i="2"/>
  <c r="F948" i="2"/>
  <c r="G948" i="2"/>
  <c r="H948" i="2"/>
  <c r="A949" i="2"/>
  <c r="B949" i="2"/>
  <c r="C949" i="2"/>
  <c r="D949" i="2"/>
  <c r="E949" i="2"/>
  <c r="F949" i="2"/>
  <c r="G949" i="2"/>
  <c r="H949" i="2"/>
  <c r="A950" i="2"/>
  <c r="B950" i="2"/>
  <c r="C950" i="2"/>
  <c r="D950" i="2"/>
  <c r="E950" i="2"/>
  <c r="F950" i="2"/>
  <c r="G950" i="2"/>
  <c r="H950" i="2"/>
  <c r="A951" i="2"/>
  <c r="B951" i="2"/>
  <c r="C951" i="2"/>
  <c r="D951" i="2"/>
  <c r="E951" i="2"/>
  <c r="F951" i="2"/>
  <c r="G951" i="2"/>
  <c r="H951" i="2"/>
  <c r="A952" i="2"/>
  <c r="B952" i="2"/>
  <c r="C952" i="2"/>
  <c r="D952" i="2"/>
  <c r="E952" i="2"/>
  <c r="F952" i="2"/>
  <c r="G952" i="2"/>
  <c r="H952" i="2"/>
  <c r="A953" i="2"/>
  <c r="B953" i="2"/>
  <c r="C953" i="2"/>
  <c r="D953" i="2"/>
  <c r="E953" i="2"/>
  <c r="F953" i="2"/>
  <c r="G953" i="2"/>
  <c r="H953" i="2"/>
  <c r="A954" i="2"/>
  <c r="B954" i="2"/>
  <c r="C954" i="2"/>
  <c r="D954" i="2"/>
  <c r="E954" i="2"/>
  <c r="F954" i="2"/>
  <c r="G954" i="2"/>
  <c r="H954" i="2"/>
  <c r="A955" i="2"/>
  <c r="B955" i="2"/>
  <c r="C955" i="2"/>
  <c r="D955" i="2"/>
  <c r="E955" i="2"/>
  <c r="F955" i="2"/>
  <c r="G955" i="2"/>
  <c r="H955" i="2"/>
  <c r="A956" i="2"/>
  <c r="B956" i="2"/>
  <c r="C956" i="2"/>
  <c r="D956" i="2"/>
  <c r="E956" i="2"/>
  <c r="F956" i="2"/>
  <c r="G956" i="2"/>
  <c r="H956" i="2"/>
  <c r="A957" i="2"/>
  <c r="B957" i="2"/>
  <c r="C957" i="2"/>
  <c r="D957" i="2"/>
  <c r="E957" i="2"/>
  <c r="F957" i="2"/>
  <c r="G957" i="2"/>
  <c r="H957" i="2"/>
  <c r="A958" i="2"/>
  <c r="B958" i="2"/>
  <c r="C958" i="2"/>
  <c r="D958" i="2"/>
  <c r="E958" i="2"/>
  <c r="F958" i="2"/>
  <c r="G958" i="2"/>
  <c r="H958" i="2"/>
  <c r="A959" i="2"/>
  <c r="B959" i="2"/>
  <c r="C959" i="2"/>
  <c r="D959" i="2"/>
  <c r="E959" i="2"/>
  <c r="F959" i="2"/>
  <c r="G959" i="2"/>
  <c r="H959" i="2"/>
  <c r="A960" i="2"/>
  <c r="B960" i="2"/>
  <c r="C960" i="2"/>
  <c r="D960" i="2"/>
  <c r="E960" i="2"/>
  <c r="F960" i="2"/>
  <c r="G960" i="2"/>
  <c r="H960" i="2"/>
  <c r="A961" i="2"/>
  <c r="B961" i="2"/>
  <c r="C961" i="2"/>
  <c r="D961" i="2"/>
  <c r="E961" i="2"/>
  <c r="F961" i="2"/>
  <c r="G961" i="2"/>
  <c r="H961" i="2"/>
  <c r="A962" i="2"/>
  <c r="B962" i="2"/>
  <c r="C962" i="2"/>
  <c r="D962" i="2"/>
  <c r="E962" i="2"/>
  <c r="F962" i="2"/>
  <c r="G962" i="2"/>
  <c r="H962" i="2"/>
  <c r="A963" i="2"/>
  <c r="B963" i="2"/>
  <c r="C963" i="2"/>
  <c r="D963" i="2"/>
  <c r="E963" i="2"/>
  <c r="F963" i="2"/>
  <c r="G963" i="2"/>
  <c r="H963" i="2"/>
  <c r="A964" i="2"/>
  <c r="B964" i="2"/>
  <c r="C964" i="2"/>
  <c r="D964" i="2"/>
  <c r="E964" i="2"/>
  <c r="F964" i="2"/>
  <c r="G964" i="2"/>
  <c r="H964" i="2"/>
  <c r="A965" i="2"/>
  <c r="B965" i="2"/>
  <c r="C965" i="2"/>
  <c r="D965" i="2"/>
  <c r="E965" i="2"/>
  <c r="F965" i="2"/>
  <c r="G965" i="2"/>
  <c r="H965" i="2"/>
  <c r="A966" i="2"/>
  <c r="B966" i="2"/>
  <c r="C966" i="2"/>
  <c r="D966" i="2"/>
  <c r="E966" i="2"/>
  <c r="F966" i="2"/>
  <c r="G966" i="2"/>
  <c r="H966" i="2"/>
  <c r="A967" i="2"/>
  <c r="B967" i="2"/>
  <c r="C967" i="2"/>
  <c r="D967" i="2"/>
  <c r="E967" i="2"/>
  <c r="F967" i="2"/>
  <c r="G967" i="2"/>
  <c r="H967" i="2"/>
  <c r="A968" i="2"/>
  <c r="B968" i="2"/>
  <c r="C968" i="2"/>
  <c r="D968" i="2"/>
  <c r="E968" i="2"/>
  <c r="F968" i="2"/>
  <c r="G968" i="2"/>
  <c r="H968" i="2"/>
  <c r="A969" i="2"/>
  <c r="B969" i="2"/>
  <c r="C969" i="2"/>
  <c r="D969" i="2"/>
  <c r="E969" i="2"/>
  <c r="F969" i="2"/>
  <c r="G969" i="2"/>
  <c r="H969" i="2"/>
  <c r="A970" i="2"/>
  <c r="B970" i="2"/>
  <c r="C970" i="2"/>
  <c r="D970" i="2"/>
  <c r="E970" i="2"/>
  <c r="F970" i="2"/>
  <c r="G970" i="2"/>
  <c r="H970" i="2"/>
  <c r="A971" i="2"/>
  <c r="B971" i="2"/>
  <c r="C971" i="2"/>
  <c r="D971" i="2"/>
  <c r="E971" i="2"/>
  <c r="F971" i="2"/>
  <c r="G971" i="2"/>
  <c r="H971" i="2"/>
  <c r="A972" i="2"/>
  <c r="B972" i="2"/>
  <c r="C972" i="2"/>
  <c r="D972" i="2"/>
  <c r="E972" i="2"/>
  <c r="F972" i="2"/>
  <c r="G972" i="2"/>
  <c r="H972" i="2"/>
  <c r="A973" i="2"/>
  <c r="B973" i="2"/>
  <c r="C973" i="2"/>
  <c r="D973" i="2"/>
  <c r="E973" i="2"/>
  <c r="F973" i="2"/>
  <c r="G973" i="2"/>
  <c r="H973" i="2"/>
  <c r="A974" i="2"/>
  <c r="B974" i="2"/>
  <c r="C974" i="2"/>
  <c r="D974" i="2"/>
  <c r="E974" i="2"/>
  <c r="F974" i="2"/>
  <c r="G974" i="2"/>
  <c r="H974" i="2"/>
  <c r="A975" i="2"/>
  <c r="B975" i="2"/>
  <c r="C975" i="2"/>
  <c r="D975" i="2"/>
  <c r="E975" i="2"/>
  <c r="F975" i="2"/>
  <c r="G975" i="2"/>
  <c r="H975" i="2"/>
  <c r="A976" i="2"/>
  <c r="B976" i="2"/>
  <c r="C976" i="2"/>
  <c r="D976" i="2"/>
  <c r="E976" i="2"/>
  <c r="F976" i="2"/>
  <c r="G976" i="2"/>
  <c r="H976" i="2"/>
  <c r="A977" i="2"/>
  <c r="B977" i="2"/>
  <c r="C977" i="2"/>
  <c r="D977" i="2"/>
  <c r="E977" i="2"/>
  <c r="F977" i="2"/>
  <c r="G977" i="2"/>
  <c r="H977" i="2"/>
  <c r="A978" i="2"/>
  <c r="B978" i="2"/>
  <c r="C978" i="2"/>
  <c r="D978" i="2"/>
  <c r="E978" i="2"/>
  <c r="F978" i="2"/>
  <c r="G978" i="2"/>
  <c r="H978" i="2"/>
  <c r="A979" i="2"/>
  <c r="B979" i="2"/>
  <c r="C979" i="2"/>
  <c r="D979" i="2"/>
  <c r="E979" i="2"/>
  <c r="F979" i="2"/>
  <c r="G979" i="2"/>
  <c r="H979" i="2"/>
  <c r="A980" i="2"/>
  <c r="B980" i="2"/>
  <c r="C980" i="2"/>
  <c r="D980" i="2"/>
  <c r="E980" i="2"/>
  <c r="F980" i="2"/>
  <c r="G980" i="2"/>
  <c r="H980" i="2"/>
  <c r="A981" i="2"/>
  <c r="B981" i="2"/>
  <c r="C981" i="2"/>
  <c r="D981" i="2"/>
  <c r="E981" i="2"/>
  <c r="F981" i="2"/>
  <c r="G981" i="2"/>
  <c r="H981" i="2"/>
  <c r="A982" i="2"/>
  <c r="B982" i="2"/>
  <c r="C982" i="2"/>
  <c r="D982" i="2"/>
  <c r="E982" i="2"/>
  <c r="F982" i="2"/>
  <c r="G982" i="2"/>
  <c r="H982" i="2"/>
  <c r="A983" i="2"/>
  <c r="B983" i="2"/>
  <c r="C983" i="2"/>
  <c r="D983" i="2"/>
  <c r="E983" i="2"/>
  <c r="F983" i="2"/>
  <c r="G983" i="2"/>
  <c r="H983" i="2"/>
  <c r="A984" i="2"/>
  <c r="B984" i="2"/>
  <c r="C984" i="2"/>
  <c r="D984" i="2"/>
  <c r="E984" i="2"/>
  <c r="F984" i="2"/>
  <c r="G984" i="2"/>
  <c r="H984" i="2"/>
  <c r="A985" i="2"/>
  <c r="B985" i="2"/>
  <c r="C985" i="2"/>
  <c r="D985" i="2"/>
  <c r="E985" i="2"/>
  <c r="F985" i="2"/>
  <c r="G985" i="2"/>
  <c r="H985" i="2"/>
  <c r="A986" i="2"/>
  <c r="B986" i="2"/>
  <c r="C986" i="2"/>
  <c r="D986" i="2"/>
  <c r="E986" i="2"/>
  <c r="F986" i="2"/>
  <c r="G986" i="2"/>
  <c r="H986" i="2"/>
  <c r="A987" i="2"/>
  <c r="B987" i="2"/>
  <c r="C987" i="2"/>
  <c r="D987" i="2"/>
  <c r="E987" i="2"/>
  <c r="F987" i="2"/>
  <c r="G987" i="2"/>
  <c r="H987" i="2"/>
  <c r="A988" i="2"/>
  <c r="B988" i="2"/>
  <c r="C988" i="2"/>
  <c r="D988" i="2"/>
  <c r="E988" i="2"/>
  <c r="F988" i="2"/>
  <c r="G988" i="2"/>
  <c r="H988" i="2"/>
  <c r="A989" i="2"/>
  <c r="B989" i="2"/>
  <c r="C989" i="2"/>
  <c r="D989" i="2"/>
  <c r="E989" i="2"/>
  <c r="F989" i="2"/>
  <c r="G989" i="2"/>
  <c r="H989" i="2"/>
  <c r="A990" i="2"/>
  <c r="B990" i="2"/>
  <c r="C990" i="2"/>
  <c r="D990" i="2"/>
  <c r="E990" i="2"/>
  <c r="F990" i="2"/>
  <c r="G990" i="2"/>
  <c r="H990" i="2"/>
  <c r="A991" i="2"/>
  <c r="B991" i="2"/>
  <c r="C991" i="2"/>
  <c r="D991" i="2"/>
  <c r="E991" i="2"/>
  <c r="F991" i="2"/>
  <c r="G991" i="2"/>
  <c r="H991" i="2"/>
  <c r="A992" i="2"/>
  <c r="B992" i="2"/>
  <c r="C992" i="2"/>
  <c r="D992" i="2"/>
  <c r="E992" i="2"/>
  <c r="F992" i="2"/>
  <c r="G992" i="2"/>
  <c r="H992" i="2"/>
  <c r="A993" i="2"/>
  <c r="B993" i="2"/>
  <c r="C993" i="2"/>
  <c r="D993" i="2"/>
  <c r="E993" i="2"/>
  <c r="F993" i="2"/>
  <c r="G993" i="2"/>
  <c r="H993" i="2"/>
  <c r="A994" i="2"/>
  <c r="B994" i="2"/>
  <c r="C994" i="2"/>
  <c r="D994" i="2"/>
  <c r="E994" i="2"/>
  <c r="F994" i="2"/>
  <c r="G994" i="2"/>
  <c r="H994" i="2"/>
  <c r="A995" i="2"/>
  <c r="B995" i="2"/>
  <c r="C995" i="2"/>
  <c r="D995" i="2"/>
  <c r="E995" i="2"/>
  <c r="F995" i="2"/>
  <c r="G995" i="2"/>
  <c r="H995" i="2"/>
  <c r="A996" i="2"/>
  <c r="B996" i="2"/>
  <c r="C996" i="2"/>
  <c r="D996" i="2"/>
  <c r="E996" i="2"/>
  <c r="F996" i="2"/>
  <c r="G996" i="2"/>
  <c r="H996" i="2"/>
  <c r="A997" i="2"/>
  <c r="B997" i="2"/>
  <c r="C997" i="2"/>
  <c r="D997" i="2"/>
  <c r="E997" i="2"/>
  <c r="F997" i="2"/>
  <c r="G997" i="2"/>
  <c r="H997" i="2"/>
  <c r="A998" i="2"/>
  <c r="B998" i="2"/>
  <c r="C998" i="2"/>
  <c r="D998" i="2"/>
  <c r="E998" i="2"/>
  <c r="F998" i="2"/>
  <c r="G998" i="2"/>
  <c r="H998" i="2"/>
  <c r="A999" i="2"/>
  <c r="B999" i="2"/>
  <c r="C999" i="2"/>
  <c r="D999" i="2"/>
  <c r="E999" i="2"/>
  <c r="F999" i="2"/>
  <c r="G999" i="2"/>
  <c r="H999" i="2"/>
  <c r="A1000" i="2"/>
  <c r="B1000" i="2"/>
  <c r="C1000" i="2"/>
  <c r="D1000" i="2"/>
  <c r="E1000" i="2"/>
  <c r="F1000" i="2"/>
  <c r="G1000" i="2"/>
  <c r="H1000" i="2"/>
  <c r="A1001" i="2"/>
  <c r="B1001" i="2"/>
  <c r="C1001" i="2"/>
  <c r="D1001" i="2"/>
  <c r="E1001" i="2"/>
  <c r="F1001" i="2"/>
  <c r="G1001" i="2"/>
  <c r="H1001" i="2"/>
  <c r="A1002" i="2"/>
  <c r="B1002" i="2"/>
  <c r="C1002" i="2"/>
  <c r="D1002" i="2"/>
  <c r="E1002" i="2"/>
  <c r="F1002" i="2"/>
  <c r="G1002" i="2"/>
  <c r="H1002" i="2"/>
  <c r="A1003" i="2"/>
  <c r="B1003" i="2"/>
  <c r="C1003" i="2"/>
  <c r="D1003" i="2"/>
  <c r="E1003" i="2"/>
  <c r="F1003" i="2"/>
  <c r="G1003" i="2"/>
  <c r="H1003" i="2"/>
  <c r="A1004" i="2"/>
  <c r="B1004" i="2"/>
  <c r="C1004" i="2"/>
  <c r="D1004" i="2"/>
  <c r="E1004" i="2"/>
  <c r="F1004" i="2"/>
  <c r="G1004" i="2"/>
  <c r="H1004" i="2"/>
  <c r="A1005" i="2"/>
  <c r="B1005" i="2"/>
  <c r="C1005" i="2"/>
  <c r="D1005" i="2"/>
  <c r="E1005" i="2"/>
  <c r="F1005" i="2"/>
  <c r="G1005" i="2"/>
  <c r="H1005" i="2"/>
  <c r="A1006" i="2"/>
  <c r="B1006" i="2"/>
  <c r="C1006" i="2"/>
  <c r="D1006" i="2"/>
  <c r="E1006" i="2"/>
  <c r="F1006" i="2"/>
  <c r="G1006" i="2"/>
  <c r="H1006" i="2"/>
  <c r="A1007" i="2"/>
  <c r="B1007" i="2"/>
  <c r="C1007" i="2"/>
  <c r="D1007" i="2"/>
  <c r="E1007" i="2"/>
  <c r="F1007" i="2"/>
  <c r="G1007" i="2"/>
  <c r="H1007" i="2"/>
  <c r="A1008" i="2"/>
  <c r="B1008" i="2"/>
  <c r="C1008" i="2"/>
  <c r="D1008" i="2"/>
  <c r="E1008" i="2"/>
  <c r="F1008" i="2"/>
  <c r="G1008" i="2"/>
  <c r="H1008" i="2"/>
  <c r="A1009" i="2"/>
  <c r="B1009" i="2"/>
  <c r="C1009" i="2"/>
  <c r="D1009" i="2"/>
  <c r="E1009" i="2"/>
  <c r="F1009" i="2"/>
  <c r="G1009" i="2"/>
  <c r="H1009" i="2"/>
  <c r="A1010" i="2"/>
  <c r="B1010" i="2"/>
  <c r="C1010" i="2"/>
  <c r="D1010" i="2"/>
  <c r="E1010" i="2"/>
  <c r="F1010" i="2"/>
  <c r="G1010" i="2"/>
  <c r="H1010" i="2"/>
  <c r="A1011" i="2"/>
  <c r="B1011" i="2"/>
  <c r="C1011" i="2"/>
  <c r="D1011" i="2"/>
  <c r="E1011" i="2"/>
  <c r="F1011" i="2"/>
  <c r="G1011" i="2"/>
  <c r="H1011" i="2"/>
  <c r="A1012" i="2"/>
  <c r="B1012" i="2"/>
  <c r="C1012" i="2"/>
  <c r="D1012" i="2"/>
  <c r="E1012" i="2"/>
  <c r="F1012" i="2"/>
  <c r="G1012" i="2"/>
  <c r="H1012" i="2"/>
  <c r="A1013" i="2"/>
  <c r="B1013" i="2"/>
  <c r="C1013" i="2"/>
  <c r="D1013" i="2"/>
  <c r="E1013" i="2"/>
  <c r="F1013" i="2"/>
  <c r="G1013" i="2"/>
  <c r="H1013" i="2"/>
  <c r="A1014" i="2"/>
  <c r="B1014" i="2"/>
  <c r="C1014" i="2"/>
  <c r="D1014" i="2"/>
  <c r="E1014" i="2"/>
  <c r="F1014" i="2"/>
  <c r="G1014" i="2"/>
  <c r="H1014" i="2"/>
  <c r="A1015" i="2"/>
  <c r="B1015" i="2"/>
  <c r="C1015" i="2"/>
  <c r="D1015" i="2"/>
  <c r="E1015" i="2"/>
  <c r="F1015" i="2"/>
  <c r="G1015" i="2"/>
  <c r="H1015" i="2"/>
  <c r="A1016" i="2"/>
  <c r="B1016" i="2"/>
  <c r="C1016" i="2"/>
  <c r="D1016" i="2"/>
  <c r="E1016" i="2"/>
  <c r="F1016" i="2"/>
  <c r="G1016" i="2"/>
  <c r="H1016" i="2"/>
  <c r="A1017" i="2"/>
  <c r="B1017" i="2"/>
  <c r="C1017" i="2"/>
  <c r="D1017" i="2"/>
  <c r="E1017" i="2"/>
  <c r="F1017" i="2"/>
  <c r="G1017" i="2"/>
  <c r="H1017" i="2"/>
  <c r="A1018" i="2"/>
  <c r="B1018" i="2"/>
  <c r="C1018" i="2"/>
  <c r="D1018" i="2"/>
  <c r="E1018" i="2"/>
  <c r="F1018" i="2"/>
  <c r="G1018" i="2"/>
  <c r="H1018" i="2"/>
  <c r="A1019" i="2"/>
  <c r="B1019" i="2"/>
  <c r="C1019" i="2"/>
  <c r="D1019" i="2"/>
  <c r="E1019" i="2"/>
  <c r="F1019" i="2"/>
  <c r="G1019" i="2"/>
  <c r="H1019" i="2"/>
  <c r="A1020" i="2"/>
  <c r="B1020" i="2"/>
  <c r="C1020" i="2"/>
  <c r="D1020" i="2"/>
  <c r="E1020" i="2"/>
  <c r="F1020" i="2"/>
  <c r="G1020" i="2"/>
  <c r="H1020" i="2"/>
  <c r="A1021" i="2"/>
  <c r="B1021" i="2"/>
  <c r="C1021" i="2"/>
  <c r="D1021" i="2"/>
  <c r="E1021" i="2"/>
  <c r="F1021" i="2"/>
  <c r="G1021" i="2"/>
  <c r="H1021" i="2"/>
  <c r="A1022" i="2"/>
  <c r="B1022" i="2"/>
  <c r="C1022" i="2"/>
  <c r="D1022" i="2"/>
  <c r="E1022" i="2"/>
  <c r="F1022" i="2"/>
  <c r="G1022" i="2"/>
  <c r="H1022" i="2"/>
  <c r="A1023" i="2"/>
  <c r="B1023" i="2"/>
  <c r="C1023" i="2"/>
  <c r="D1023" i="2"/>
  <c r="E1023" i="2"/>
  <c r="F1023" i="2"/>
  <c r="G1023" i="2"/>
  <c r="H1023" i="2"/>
  <c r="A1024" i="2"/>
  <c r="B1024" i="2"/>
  <c r="C1024" i="2"/>
  <c r="D1024" i="2"/>
  <c r="E1024" i="2"/>
  <c r="F1024" i="2"/>
  <c r="G1024" i="2"/>
  <c r="H1024" i="2"/>
  <c r="A1025" i="2"/>
  <c r="B1025" i="2"/>
  <c r="C1025" i="2"/>
  <c r="D1025" i="2"/>
  <c r="E1025" i="2"/>
  <c r="F1025" i="2"/>
  <c r="G1025" i="2"/>
  <c r="H1025" i="2"/>
  <c r="A1026" i="2"/>
  <c r="B1026" i="2"/>
  <c r="C1026" i="2"/>
  <c r="D1026" i="2"/>
  <c r="E1026" i="2"/>
  <c r="F1026" i="2"/>
  <c r="G1026" i="2"/>
  <c r="H1026" i="2"/>
  <c r="A1027" i="2"/>
  <c r="B1027" i="2"/>
  <c r="C1027" i="2"/>
  <c r="D1027" i="2"/>
  <c r="E1027" i="2"/>
  <c r="F1027" i="2"/>
  <c r="G1027" i="2"/>
  <c r="H1027" i="2"/>
  <c r="A1028" i="2"/>
  <c r="B1028" i="2"/>
  <c r="C1028" i="2"/>
  <c r="D1028" i="2"/>
  <c r="E1028" i="2"/>
  <c r="F1028" i="2"/>
  <c r="G1028" i="2"/>
  <c r="H1028" i="2"/>
  <c r="A1029" i="2"/>
  <c r="B1029" i="2"/>
  <c r="C1029" i="2"/>
  <c r="D1029" i="2"/>
  <c r="E1029" i="2"/>
  <c r="F1029" i="2"/>
  <c r="G1029" i="2"/>
  <c r="H1029" i="2"/>
  <c r="A1030" i="2"/>
  <c r="B1030" i="2"/>
  <c r="C1030" i="2"/>
  <c r="D1030" i="2"/>
  <c r="E1030" i="2"/>
  <c r="F1030" i="2"/>
  <c r="G1030" i="2"/>
  <c r="H1030" i="2"/>
  <c r="A1031" i="2"/>
  <c r="B1031" i="2"/>
  <c r="C1031" i="2"/>
  <c r="D1031" i="2"/>
  <c r="E1031" i="2"/>
  <c r="F1031" i="2"/>
  <c r="G1031" i="2"/>
  <c r="H1031" i="2"/>
  <c r="A1032" i="2"/>
  <c r="B1032" i="2"/>
  <c r="C1032" i="2"/>
  <c r="D1032" i="2"/>
  <c r="E1032" i="2"/>
  <c r="F1032" i="2"/>
  <c r="G1032" i="2"/>
  <c r="H1032" i="2"/>
  <c r="A1033" i="2"/>
  <c r="B1033" i="2"/>
  <c r="C1033" i="2"/>
  <c r="D1033" i="2"/>
  <c r="E1033" i="2"/>
  <c r="F1033" i="2"/>
  <c r="G1033" i="2"/>
  <c r="H1033" i="2"/>
  <c r="A1034" i="2"/>
  <c r="B1034" i="2"/>
  <c r="C1034" i="2"/>
  <c r="D1034" i="2"/>
  <c r="E1034" i="2"/>
  <c r="F1034" i="2"/>
  <c r="G1034" i="2"/>
  <c r="H1034" i="2"/>
  <c r="A1035" i="2"/>
  <c r="B1035" i="2"/>
  <c r="C1035" i="2"/>
  <c r="D1035" i="2"/>
  <c r="E1035" i="2"/>
  <c r="F1035" i="2"/>
  <c r="G1035" i="2"/>
  <c r="H1035" i="2"/>
  <c r="A1036" i="2"/>
  <c r="B1036" i="2"/>
  <c r="C1036" i="2"/>
  <c r="D1036" i="2"/>
  <c r="E1036" i="2"/>
  <c r="F1036" i="2"/>
  <c r="G1036" i="2"/>
  <c r="H1036" i="2"/>
  <c r="A1037" i="2"/>
  <c r="B1037" i="2"/>
  <c r="C1037" i="2"/>
  <c r="D1037" i="2"/>
  <c r="E1037" i="2"/>
  <c r="F1037" i="2"/>
  <c r="G1037" i="2"/>
  <c r="H1037" i="2"/>
  <c r="A1038" i="2"/>
  <c r="B1038" i="2"/>
  <c r="C1038" i="2"/>
  <c r="D1038" i="2"/>
  <c r="E1038" i="2"/>
  <c r="F1038" i="2"/>
  <c r="G1038" i="2"/>
  <c r="H1038" i="2"/>
  <c r="A1039" i="2"/>
  <c r="B1039" i="2"/>
  <c r="C1039" i="2"/>
  <c r="D1039" i="2"/>
  <c r="E1039" i="2"/>
  <c r="F1039" i="2"/>
  <c r="G1039" i="2"/>
  <c r="H1039" i="2"/>
  <c r="A1040" i="2"/>
  <c r="B1040" i="2"/>
  <c r="C1040" i="2"/>
  <c r="D1040" i="2"/>
  <c r="E1040" i="2"/>
  <c r="F1040" i="2"/>
  <c r="G1040" i="2"/>
  <c r="H1040" i="2"/>
  <c r="A1041" i="2"/>
  <c r="B1041" i="2"/>
  <c r="C1041" i="2"/>
  <c r="D1041" i="2"/>
  <c r="E1041" i="2"/>
  <c r="F1041" i="2"/>
  <c r="G1041" i="2"/>
  <c r="H1041" i="2"/>
  <c r="A1042" i="2"/>
  <c r="B1042" i="2"/>
  <c r="C1042" i="2"/>
  <c r="D1042" i="2"/>
  <c r="E1042" i="2"/>
  <c r="F1042" i="2"/>
  <c r="G1042" i="2"/>
  <c r="H1042" i="2"/>
  <c r="A1043" i="2"/>
  <c r="B1043" i="2"/>
  <c r="C1043" i="2"/>
  <c r="D1043" i="2"/>
  <c r="E1043" i="2"/>
  <c r="F1043" i="2"/>
  <c r="G1043" i="2"/>
  <c r="H1043" i="2"/>
  <c r="A1044" i="2"/>
  <c r="B1044" i="2"/>
  <c r="C1044" i="2"/>
  <c r="D1044" i="2"/>
  <c r="E1044" i="2"/>
  <c r="F1044" i="2"/>
  <c r="G1044" i="2"/>
  <c r="H1044" i="2"/>
  <c r="A1045" i="2"/>
  <c r="B1045" i="2"/>
  <c r="C1045" i="2"/>
  <c r="D1045" i="2"/>
  <c r="E1045" i="2"/>
  <c r="F1045" i="2"/>
  <c r="G1045" i="2"/>
  <c r="H1045" i="2"/>
  <c r="A1046" i="2"/>
  <c r="B1046" i="2"/>
  <c r="C1046" i="2"/>
  <c r="D1046" i="2"/>
  <c r="E1046" i="2"/>
  <c r="F1046" i="2"/>
  <c r="G1046" i="2"/>
  <c r="H1046" i="2"/>
  <c r="A1047" i="2"/>
  <c r="B1047" i="2"/>
  <c r="C1047" i="2"/>
  <c r="D1047" i="2"/>
  <c r="E1047" i="2"/>
  <c r="F1047" i="2"/>
  <c r="G1047" i="2"/>
  <c r="H1047" i="2"/>
  <c r="A1048" i="2"/>
  <c r="B1048" i="2"/>
  <c r="C1048" i="2"/>
  <c r="D1048" i="2"/>
  <c r="E1048" i="2"/>
  <c r="F1048" i="2"/>
  <c r="G1048" i="2"/>
  <c r="H1048" i="2"/>
  <c r="A1049" i="2"/>
  <c r="B1049" i="2"/>
  <c r="C1049" i="2"/>
  <c r="D1049" i="2"/>
  <c r="E1049" i="2"/>
  <c r="F1049" i="2"/>
  <c r="G1049" i="2"/>
  <c r="H1049" i="2"/>
  <c r="A1050" i="2"/>
  <c r="B1050" i="2"/>
  <c r="C1050" i="2"/>
  <c r="D1050" i="2"/>
  <c r="E1050" i="2"/>
  <c r="F1050" i="2"/>
  <c r="G1050" i="2"/>
  <c r="H1050" i="2"/>
  <c r="A1051" i="2"/>
  <c r="B1051" i="2"/>
  <c r="C1051" i="2"/>
  <c r="D1051" i="2"/>
  <c r="E1051" i="2"/>
  <c r="F1051" i="2"/>
  <c r="G1051" i="2"/>
  <c r="H1051" i="2"/>
  <c r="A1052" i="2"/>
  <c r="B1052" i="2"/>
  <c r="C1052" i="2"/>
  <c r="D1052" i="2"/>
  <c r="E1052" i="2"/>
  <c r="F1052" i="2"/>
  <c r="G1052" i="2"/>
  <c r="H1052" i="2"/>
  <c r="A1053" i="2"/>
  <c r="B1053" i="2"/>
  <c r="C1053" i="2"/>
  <c r="D1053" i="2"/>
  <c r="E1053" i="2"/>
  <c r="F1053" i="2"/>
  <c r="G1053" i="2"/>
  <c r="H1053" i="2"/>
  <c r="A1054" i="2"/>
  <c r="B1054" i="2"/>
  <c r="C1054" i="2"/>
  <c r="D1054" i="2"/>
  <c r="E1054" i="2"/>
  <c r="F1054" i="2"/>
  <c r="G1054" i="2"/>
  <c r="H1054" i="2"/>
  <c r="A1055" i="2"/>
  <c r="B1055" i="2"/>
  <c r="C1055" i="2"/>
  <c r="D1055" i="2"/>
  <c r="E1055" i="2"/>
  <c r="F1055" i="2"/>
  <c r="G1055" i="2"/>
  <c r="H1055" i="2"/>
  <c r="A1056" i="2"/>
  <c r="B1056" i="2"/>
  <c r="C1056" i="2"/>
  <c r="D1056" i="2"/>
  <c r="E1056" i="2"/>
  <c r="F1056" i="2"/>
  <c r="G1056" i="2"/>
  <c r="H1056" i="2"/>
  <c r="A1057" i="2"/>
  <c r="B1057" i="2"/>
  <c r="C1057" i="2"/>
  <c r="D1057" i="2"/>
  <c r="E1057" i="2"/>
  <c r="F1057" i="2"/>
  <c r="G1057" i="2"/>
  <c r="H1057" i="2"/>
  <c r="A1058" i="2"/>
  <c r="B1058" i="2"/>
  <c r="C1058" i="2"/>
  <c r="D1058" i="2"/>
  <c r="E1058" i="2"/>
  <c r="F1058" i="2"/>
  <c r="G1058" i="2"/>
  <c r="H1058" i="2"/>
  <c r="A1059" i="2"/>
  <c r="B1059" i="2"/>
  <c r="C1059" i="2"/>
  <c r="D1059" i="2"/>
  <c r="E1059" i="2"/>
  <c r="F1059" i="2"/>
  <c r="G1059" i="2"/>
  <c r="H1059" i="2"/>
  <c r="A1060" i="2"/>
  <c r="B1060" i="2"/>
  <c r="C1060" i="2"/>
  <c r="D1060" i="2"/>
  <c r="E1060" i="2"/>
  <c r="F1060" i="2"/>
  <c r="G1060" i="2"/>
  <c r="H1060" i="2"/>
  <c r="A1061" i="2"/>
  <c r="B1061" i="2"/>
  <c r="C1061" i="2"/>
  <c r="D1061" i="2"/>
  <c r="E1061" i="2"/>
  <c r="F1061" i="2"/>
  <c r="G1061" i="2"/>
  <c r="H1061" i="2"/>
  <c r="A1062" i="2"/>
  <c r="B1062" i="2"/>
  <c r="C1062" i="2"/>
  <c r="D1062" i="2"/>
  <c r="E1062" i="2"/>
  <c r="F1062" i="2"/>
  <c r="G1062" i="2"/>
  <c r="H1062" i="2"/>
  <c r="A1063" i="2"/>
  <c r="B1063" i="2"/>
  <c r="C1063" i="2"/>
  <c r="D1063" i="2"/>
  <c r="E1063" i="2"/>
  <c r="F1063" i="2"/>
  <c r="G1063" i="2"/>
  <c r="H1063" i="2"/>
  <c r="A1064" i="2"/>
  <c r="B1064" i="2"/>
  <c r="C1064" i="2"/>
  <c r="D1064" i="2"/>
  <c r="E1064" i="2"/>
  <c r="F1064" i="2"/>
  <c r="G1064" i="2"/>
  <c r="H1064" i="2"/>
  <c r="A1065" i="2"/>
  <c r="B1065" i="2"/>
  <c r="C1065" i="2"/>
  <c r="D1065" i="2"/>
  <c r="E1065" i="2"/>
  <c r="F1065" i="2"/>
  <c r="G1065" i="2"/>
  <c r="H1065" i="2"/>
  <c r="A1066" i="2"/>
  <c r="B1066" i="2"/>
  <c r="C1066" i="2"/>
  <c r="D1066" i="2"/>
  <c r="E1066" i="2"/>
  <c r="F1066" i="2"/>
  <c r="G1066" i="2"/>
  <c r="H1066" i="2"/>
  <c r="A1067" i="2"/>
  <c r="B1067" i="2"/>
  <c r="C1067" i="2"/>
  <c r="D1067" i="2"/>
  <c r="E1067" i="2"/>
  <c r="F1067" i="2"/>
  <c r="G1067" i="2"/>
  <c r="H1067" i="2"/>
  <c r="A1068" i="2"/>
  <c r="B1068" i="2"/>
  <c r="C1068" i="2"/>
  <c r="D1068" i="2"/>
  <c r="E1068" i="2"/>
  <c r="F1068" i="2"/>
  <c r="G1068" i="2"/>
  <c r="H1068" i="2"/>
  <c r="A1069" i="2"/>
  <c r="B1069" i="2"/>
  <c r="C1069" i="2"/>
  <c r="D1069" i="2"/>
  <c r="E1069" i="2"/>
  <c r="F1069" i="2"/>
  <c r="G1069" i="2"/>
  <c r="H1069" i="2"/>
  <c r="A1070" i="2"/>
  <c r="B1070" i="2"/>
  <c r="C1070" i="2"/>
  <c r="D1070" i="2"/>
  <c r="E1070" i="2"/>
  <c r="F1070" i="2"/>
  <c r="G1070" i="2"/>
  <c r="H1070" i="2"/>
  <c r="A1071" i="2"/>
  <c r="B1071" i="2"/>
  <c r="C1071" i="2"/>
  <c r="D1071" i="2"/>
  <c r="E1071" i="2"/>
  <c r="F1071" i="2"/>
  <c r="G1071" i="2"/>
  <c r="H1071" i="2"/>
  <c r="A1072" i="2"/>
  <c r="B1072" i="2"/>
  <c r="C1072" i="2"/>
  <c r="D1072" i="2"/>
  <c r="E1072" i="2"/>
  <c r="F1072" i="2"/>
  <c r="G1072" i="2"/>
  <c r="H1072" i="2"/>
  <c r="A1073" i="2"/>
  <c r="B1073" i="2"/>
  <c r="C1073" i="2"/>
  <c r="D1073" i="2"/>
  <c r="E1073" i="2"/>
  <c r="F1073" i="2"/>
  <c r="G1073" i="2"/>
  <c r="H1073" i="2"/>
  <c r="A1074" i="2"/>
  <c r="B1074" i="2"/>
  <c r="C1074" i="2"/>
  <c r="D1074" i="2"/>
  <c r="E1074" i="2"/>
  <c r="F1074" i="2"/>
  <c r="G1074" i="2"/>
  <c r="H1074" i="2"/>
  <c r="A1075" i="2"/>
  <c r="B1075" i="2"/>
  <c r="C1075" i="2"/>
  <c r="D1075" i="2"/>
  <c r="E1075" i="2"/>
  <c r="F1075" i="2"/>
  <c r="G1075" i="2"/>
  <c r="H1075" i="2"/>
  <c r="A1076" i="2"/>
  <c r="B1076" i="2"/>
  <c r="C1076" i="2"/>
  <c r="D1076" i="2"/>
  <c r="E1076" i="2"/>
  <c r="F1076" i="2"/>
  <c r="G1076" i="2"/>
  <c r="H1076" i="2"/>
  <c r="A1077" i="2"/>
  <c r="B1077" i="2"/>
  <c r="C1077" i="2"/>
  <c r="D1077" i="2"/>
  <c r="E1077" i="2"/>
  <c r="F1077" i="2"/>
  <c r="G1077" i="2"/>
  <c r="H1077" i="2"/>
  <c r="A1078" i="2"/>
  <c r="B1078" i="2"/>
  <c r="C1078" i="2"/>
  <c r="D1078" i="2"/>
  <c r="E1078" i="2"/>
  <c r="F1078" i="2"/>
  <c r="G1078" i="2"/>
  <c r="H1078" i="2"/>
  <c r="A1079" i="2"/>
  <c r="B1079" i="2"/>
  <c r="C1079" i="2"/>
  <c r="D1079" i="2"/>
  <c r="E1079" i="2"/>
  <c r="F1079" i="2"/>
  <c r="G1079" i="2"/>
  <c r="H1079" i="2"/>
  <c r="A1080" i="2"/>
  <c r="B1080" i="2"/>
  <c r="C1080" i="2"/>
  <c r="D1080" i="2"/>
  <c r="E1080" i="2"/>
  <c r="F1080" i="2"/>
  <c r="G1080" i="2"/>
  <c r="H1080" i="2"/>
  <c r="A1081" i="2"/>
  <c r="B1081" i="2"/>
  <c r="C1081" i="2"/>
  <c r="D1081" i="2"/>
  <c r="E1081" i="2"/>
  <c r="F1081" i="2"/>
  <c r="G1081" i="2"/>
  <c r="H1081" i="2"/>
  <c r="A1082" i="2"/>
  <c r="B1082" i="2"/>
  <c r="C1082" i="2"/>
  <c r="D1082" i="2"/>
  <c r="E1082" i="2"/>
  <c r="F1082" i="2"/>
  <c r="G1082" i="2"/>
  <c r="H1082" i="2"/>
  <c r="A1083" i="2"/>
  <c r="B1083" i="2"/>
  <c r="C1083" i="2"/>
  <c r="D1083" i="2"/>
  <c r="E1083" i="2"/>
  <c r="F1083" i="2"/>
  <c r="G1083" i="2"/>
  <c r="H1083" i="2"/>
  <c r="A1084" i="2"/>
  <c r="B1084" i="2"/>
  <c r="C1084" i="2"/>
  <c r="D1084" i="2"/>
  <c r="E1084" i="2"/>
  <c r="F1084" i="2"/>
  <c r="G1084" i="2"/>
  <c r="H1084" i="2"/>
  <c r="A1085" i="2"/>
  <c r="B1085" i="2"/>
  <c r="C1085" i="2"/>
  <c r="D1085" i="2"/>
  <c r="E1085" i="2"/>
  <c r="F1085" i="2"/>
  <c r="G1085" i="2"/>
  <c r="H1085" i="2"/>
  <c r="A1086" i="2"/>
  <c r="B1086" i="2"/>
  <c r="C1086" i="2"/>
  <c r="D1086" i="2"/>
  <c r="E1086" i="2"/>
  <c r="F1086" i="2"/>
  <c r="G1086" i="2"/>
  <c r="H1086" i="2"/>
  <c r="A1087" i="2"/>
  <c r="B1087" i="2"/>
  <c r="C1087" i="2"/>
  <c r="D1087" i="2"/>
  <c r="E1087" i="2"/>
  <c r="F1087" i="2"/>
  <c r="G1087" i="2"/>
  <c r="H1087" i="2"/>
  <c r="A1088" i="2"/>
  <c r="B1088" i="2"/>
  <c r="C1088" i="2"/>
  <c r="D1088" i="2"/>
  <c r="E1088" i="2"/>
  <c r="F1088" i="2"/>
  <c r="G1088" i="2"/>
  <c r="H1088" i="2"/>
  <c r="A1089" i="2"/>
  <c r="B1089" i="2"/>
  <c r="C1089" i="2"/>
  <c r="D1089" i="2"/>
  <c r="E1089" i="2"/>
  <c r="F1089" i="2"/>
  <c r="G1089" i="2"/>
  <c r="H1089" i="2"/>
  <c r="A1090" i="2"/>
  <c r="B1090" i="2"/>
  <c r="C1090" i="2"/>
  <c r="D1090" i="2"/>
  <c r="E1090" i="2"/>
  <c r="F1090" i="2"/>
  <c r="G1090" i="2"/>
  <c r="H1090" i="2"/>
  <c r="A1091" i="2"/>
  <c r="B1091" i="2"/>
  <c r="C1091" i="2"/>
  <c r="D1091" i="2"/>
  <c r="E1091" i="2"/>
  <c r="F1091" i="2"/>
  <c r="G1091" i="2"/>
  <c r="H1091" i="2"/>
  <c r="A1092" i="2"/>
  <c r="B1092" i="2"/>
  <c r="C1092" i="2"/>
  <c r="D1092" i="2"/>
  <c r="E1092" i="2"/>
  <c r="F1092" i="2"/>
  <c r="G1092" i="2"/>
  <c r="H1092" i="2"/>
  <c r="A1093" i="2"/>
  <c r="B1093" i="2"/>
  <c r="C1093" i="2"/>
  <c r="D1093" i="2"/>
  <c r="E1093" i="2"/>
  <c r="F1093" i="2"/>
  <c r="G1093" i="2"/>
  <c r="H1093" i="2"/>
  <c r="A1094" i="2"/>
  <c r="B1094" i="2"/>
  <c r="C1094" i="2"/>
  <c r="D1094" i="2"/>
  <c r="E1094" i="2"/>
  <c r="F1094" i="2"/>
  <c r="G1094" i="2"/>
  <c r="H1094" i="2"/>
  <c r="A1095" i="2"/>
  <c r="B1095" i="2"/>
  <c r="C1095" i="2"/>
  <c r="D1095" i="2"/>
  <c r="E1095" i="2"/>
  <c r="F1095" i="2"/>
  <c r="G1095" i="2"/>
  <c r="H1095" i="2"/>
  <c r="A1096" i="2"/>
  <c r="B1096" i="2"/>
  <c r="C1096" i="2"/>
  <c r="D1096" i="2"/>
  <c r="E1096" i="2"/>
  <c r="F1096" i="2"/>
  <c r="G1096" i="2"/>
  <c r="H1096" i="2"/>
  <c r="A1097" i="2"/>
  <c r="B1097" i="2"/>
  <c r="C1097" i="2"/>
  <c r="D1097" i="2"/>
  <c r="E1097" i="2"/>
  <c r="F1097" i="2"/>
  <c r="G1097" i="2"/>
  <c r="H1097" i="2"/>
  <c r="A1098" i="2"/>
  <c r="B1098" i="2"/>
  <c r="C1098" i="2"/>
  <c r="D1098" i="2"/>
  <c r="E1098" i="2"/>
  <c r="F1098" i="2"/>
  <c r="G1098" i="2"/>
  <c r="H1098" i="2"/>
  <c r="A1099" i="2"/>
  <c r="B1099" i="2"/>
  <c r="C1099" i="2"/>
  <c r="D1099" i="2"/>
  <c r="E1099" i="2"/>
  <c r="F1099" i="2"/>
  <c r="G1099" i="2"/>
  <c r="H1099" i="2"/>
  <c r="A1100" i="2"/>
  <c r="B1100" i="2"/>
  <c r="C1100" i="2"/>
  <c r="D1100" i="2"/>
  <c r="E1100" i="2"/>
  <c r="F1100" i="2"/>
  <c r="G1100" i="2"/>
  <c r="H1100" i="2"/>
  <c r="A1101" i="2"/>
  <c r="B1101" i="2"/>
  <c r="C1101" i="2"/>
  <c r="D1101" i="2"/>
  <c r="E1101" i="2"/>
  <c r="F1101" i="2"/>
  <c r="G1101" i="2"/>
  <c r="H1101" i="2"/>
  <c r="A1102" i="2"/>
  <c r="B1102" i="2"/>
  <c r="C1102" i="2"/>
  <c r="D1102" i="2"/>
  <c r="E1102" i="2"/>
  <c r="F1102" i="2"/>
  <c r="G1102" i="2"/>
  <c r="H1102" i="2"/>
  <c r="A1103" i="2"/>
  <c r="B1103" i="2"/>
  <c r="C1103" i="2"/>
  <c r="D1103" i="2"/>
  <c r="E1103" i="2"/>
  <c r="F1103" i="2"/>
  <c r="G1103" i="2"/>
  <c r="H1103" i="2"/>
  <c r="A1104" i="2"/>
  <c r="B1104" i="2"/>
  <c r="C1104" i="2"/>
  <c r="D1104" i="2"/>
  <c r="E1104" i="2"/>
  <c r="F1104" i="2"/>
  <c r="G1104" i="2"/>
  <c r="H1104" i="2"/>
  <c r="A1105" i="2"/>
  <c r="B1105" i="2"/>
  <c r="C1105" i="2"/>
  <c r="D1105" i="2"/>
  <c r="E1105" i="2"/>
  <c r="F1105" i="2"/>
  <c r="G1105" i="2"/>
  <c r="H1105" i="2"/>
  <c r="A1106" i="2"/>
  <c r="B1106" i="2"/>
  <c r="C1106" i="2"/>
  <c r="D1106" i="2"/>
  <c r="E1106" i="2"/>
  <c r="F1106" i="2"/>
  <c r="G1106" i="2"/>
  <c r="H1106" i="2"/>
  <c r="A1107" i="2"/>
  <c r="B1107" i="2"/>
  <c r="C1107" i="2"/>
  <c r="D1107" i="2"/>
  <c r="E1107" i="2"/>
  <c r="F1107" i="2"/>
  <c r="G1107" i="2"/>
  <c r="H1107" i="2"/>
  <c r="A1108" i="2"/>
  <c r="B1108" i="2"/>
  <c r="C1108" i="2"/>
  <c r="D1108" i="2"/>
  <c r="E1108" i="2"/>
  <c r="F1108" i="2"/>
  <c r="G1108" i="2"/>
  <c r="H1108" i="2"/>
  <c r="A1109" i="2"/>
  <c r="B1109" i="2"/>
  <c r="C1109" i="2"/>
  <c r="D1109" i="2"/>
  <c r="E1109" i="2"/>
  <c r="F1109" i="2"/>
  <c r="G1109" i="2"/>
  <c r="H1109" i="2"/>
  <c r="A1110" i="2"/>
  <c r="B1110" i="2"/>
  <c r="C1110" i="2"/>
  <c r="D1110" i="2"/>
  <c r="E1110" i="2"/>
  <c r="F1110" i="2"/>
  <c r="G1110" i="2"/>
  <c r="H1110" i="2"/>
  <c r="A1111" i="2"/>
  <c r="B1111" i="2"/>
  <c r="C1111" i="2"/>
  <c r="D1111" i="2"/>
  <c r="E1111" i="2"/>
  <c r="F1111" i="2"/>
  <c r="G1111" i="2"/>
  <c r="H1111" i="2"/>
  <c r="A1112" i="2"/>
  <c r="B1112" i="2"/>
  <c r="C1112" i="2"/>
  <c r="D1112" i="2"/>
  <c r="E1112" i="2"/>
  <c r="F1112" i="2"/>
  <c r="G1112" i="2"/>
  <c r="H1112" i="2"/>
  <c r="A1113" i="2"/>
  <c r="B1113" i="2"/>
  <c r="C1113" i="2"/>
  <c r="D1113" i="2"/>
  <c r="E1113" i="2"/>
  <c r="F1113" i="2"/>
  <c r="G1113" i="2"/>
  <c r="H1113" i="2"/>
  <c r="A1114" i="2"/>
  <c r="B1114" i="2"/>
  <c r="C1114" i="2"/>
  <c r="D1114" i="2"/>
  <c r="E1114" i="2"/>
  <c r="F1114" i="2"/>
  <c r="G1114" i="2"/>
  <c r="H1114" i="2"/>
  <c r="A1115" i="2"/>
  <c r="B1115" i="2"/>
  <c r="C1115" i="2"/>
  <c r="D1115" i="2"/>
  <c r="E1115" i="2"/>
  <c r="F1115" i="2"/>
  <c r="G1115" i="2"/>
  <c r="H1115" i="2"/>
  <c r="A1116" i="2"/>
  <c r="B1116" i="2"/>
  <c r="C1116" i="2"/>
  <c r="D1116" i="2"/>
  <c r="E1116" i="2"/>
  <c r="F1116" i="2"/>
  <c r="G1116" i="2"/>
  <c r="H1116" i="2"/>
  <c r="A1117" i="2"/>
  <c r="B1117" i="2"/>
  <c r="C1117" i="2"/>
  <c r="D1117" i="2"/>
  <c r="E1117" i="2"/>
  <c r="F1117" i="2"/>
  <c r="G1117" i="2"/>
  <c r="H1117" i="2"/>
  <c r="A1118" i="2"/>
  <c r="B1118" i="2"/>
  <c r="C1118" i="2"/>
  <c r="D1118" i="2"/>
  <c r="E1118" i="2"/>
  <c r="F1118" i="2"/>
  <c r="G1118" i="2"/>
  <c r="H1118" i="2"/>
  <c r="A1119" i="2"/>
  <c r="B1119" i="2"/>
  <c r="C1119" i="2"/>
  <c r="D1119" i="2"/>
  <c r="E1119" i="2"/>
  <c r="F1119" i="2"/>
  <c r="G1119" i="2"/>
  <c r="H1119" i="2"/>
  <c r="A1120" i="2"/>
  <c r="B1120" i="2"/>
  <c r="C1120" i="2"/>
  <c r="D1120" i="2"/>
  <c r="E1120" i="2"/>
  <c r="F1120" i="2"/>
  <c r="G1120" i="2"/>
  <c r="H1120" i="2"/>
  <c r="A1121" i="2"/>
  <c r="B1121" i="2"/>
  <c r="C1121" i="2"/>
  <c r="D1121" i="2"/>
  <c r="E1121" i="2"/>
  <c r="F1121" i="2"/>
  <c r="G1121" i="2"/>
  <c r="H1121" i="2"/>
  <c r="A1122" i="2"/>
  <c r="B1122" i="2"/>
  <c r="C1122" i="2"/>
  <c r="D1122" i="2"/>
  <c r="E1122" i="2"/>
  <c r="F1122" i="2"/>
  <c r="G1122" i="2"/>
  <c r="H1122" i="2"/>
  <c r="A1123" i="2"/>
  <c r="B1123" i="2"/>
  <c r="C1123" i="2"/>
  <c r="D1123" i="2"/>
  <c r="E1123" i="2"/>
  <c r="F1123" i="2"/>
  <c r="G1123" i="2"/>
  <c r="H1123" i="2"/>
  <c r="A1124" i="2"/>
  <c r="B1124" i="2"/>
  <c r="C1124" i="2"/>
  <c r="D1124" i="2"/>
  <c r="E1124" i="2"/>
  <c r="F1124" i="2"/>
  <c r="G1124" i="2"/>
  <c r="H1124" i="2"/>
  <c r="A1125" i="2"/>
  <c r="B1125" i="2"/>
  <c r="C1125" i="2"/>
  <c r="D1125" i="2"/>
  <c r="E1125" i="2"/>
  <c r="F1125" i="2"/>
  <c r="G1125" i="2"/>
  <c r="H1125" i="2"/>
  <c r="A1126" i="2"/>
  <c r="B1126" i="2"/>
  <c r="C1126" i="2"/>
  <c r="D1126" i="2"/>
  <c r="E1126" i="2"/>
  <c r="F1126" i="2"/>
  <c r="G1126" i="2"/>
  <c r="H1126" i="2"/>
  <c r="A1127" i="2"/>
  <c r="B1127" i="2"/>
  <c r="C1127" i="2"/>
  <c r="D1127" i="2"/>
  <c r="E1127" i="2"/>
  <c r="F1127" i="2"/>
  <c r="G1127" i="2"/>
  <c r="H1127" i="2"/>
  <c r="A1128" i="2"/>
  <c r="B1128" i="2"/>
  <c r="C1128" i="2"/>
  <c r="D1128" i="2"/>
  <c r="E1128" i="2"/>
  <c r="F1128" i="2"/>
  <c r="G1128" i="2"/>
  <c r="H1128" i="2"/>
  <c r="A1129" i="2"/>
  <c r="B1129" i="2"/>
  <c r="C1129" i="2"/>
  <c r="D1129" i="2"/>
  <c r="E1129" i="2"/>
  <c r="F1129" i="2"/>
  <c r="G1129" i="2"/>
  <c r="H1129" i="2"/>
  <c r="A1130" i="2"/>
  <c r="B1130" i="2"/>
  <c r="C1130" i="2"/>
  <c r="D1130" i="2"/>
  <c r="E1130" i="2"/>
  <c r="F1130" i="2"/>
  <c r="G1130" i="2"/>
  <c r="H1130" i="2"/>
  <c r="A1131" i="2"/>
  <c r="B1131" i="2"/>
  <c r="C1131" i="2"/>
  <c r="D1131" i="2"/>
  <c r="E1131" i="2"/>
  <c r="F1131" i="2"/>
  <c r="G1131" i="2"/>
  <c r="H1131" i="2"/>
  <c r="A1132" i="2"/>
  <c r="B1132" i="2"/>
  <c r="C1132" i="2"/>
  <c r="D1132" i="2"/>
  <c r="E1132" i="2"/>
  <c r="F1132" i="2"/>
  <c r="G1132" i="2"/>
  <c r="H1132" i="2"/>
  <c r="A1133" i="2"/>
  <c r="B1133" i="2"/>
  <c r="C1133" i="2"/>
  <c r="D1133" i="2"/>
  <c r="E1133" i="2"/>
  <c r="F1133" i="2"/>
  <c r="G1133" i="2"/>
  <c r="H1133" i="2"/>
  <c r="A1134" i="2"/>
  <c r="B1134" i="2"/>
  <c r="C1134" i="2"/>
  <c r="D1134" i="2"/>
  <c r="E1134" i="2"/>
  <c r="F1134" i="2"/>
  <c r="G1134" i="2"/>
  <c r="H1134" i="2"/>
  <c r="A1135" i="2"/>
  <c r="B1135" i="2"/>
  <c r="C1135" i="2"/>
  <c r="D1135" i="2"/>
  <c r="E1135" i="2"/>
  <c r="F1135" i="2"/>
  <c r="G1135" i="2"/>
  <c r="H1135" i="2"/>
  <c r="A1136" i="2"/>
  <c r="B1136" i="2"/>
  <c r="C1136" i="2"/>
  <c r="D1136" i="2"/>
  <c r="E1136" i="2"/>
  <c r="F1136" i="2"/>
  <c r="G1136" i="2"/>
  <c r="H1136" i="2"/>
  <c r="A1137" i="2"/>
  <c r="B1137" i="2"/>
  <c r="C1137" i="2"/>
  <c r="D1137" i="2"/>
  <c r="E1137" i="2"/>
  <c r="F1137" i="2"/>
  <c r="G1137" i="2"/>
  <c r="H1137" i="2"/>
  <c r="A1138" i="2"/>
  <c r="B1138" i="2"/>
  <c r="C1138" i="2"/>
  <c r="D1138" i="2"/>
  <c r="E1138" i="2"/>
  <c r="F1138" i="2"/>
  <c r="G1138" i="2"/>
  <c r="H1138" i="2"/>
  <c r="A1139" i="2"/>
  <c r="B1139" i="2"/>
  <c r="C1139" i="2"/>
  <c r="D1139" i="2"/>
  <c r="E1139" i="2"/>
  <c r="F1139" i="2"/>
  <c r="G1139" i="2"/>
  <c r="H1139" i="2"/>
  <c r="A1140" i="2"/>
  <c r="B1140" i="2"/>
  <c r="C1140" i="2"/>
  <c r="D1140" i="2"/>
  <c r="E1140" i="2"/>
  <c r="F1140" i="2"/>
  <c r="G1140" i="2"/>
  <c r="H1140" i="2"/>
  <c r="A1141" i="2"/>
  <c r="B1141" i="2"/>
  <c r="C1141" i="2"/>
  <c r="D1141" i="2"/>
  <c r="E1141" i="2"/>
  <c r="F1141" i="2"/>
  <c r="G1141" i="2"/>
  <c r="H1141" i="2"/>
  <c r="A1142" i="2"/>
  <c r="B1142" i="2"/>
  <c r="C1142" i="2"/>
  <c r="D1142" i="2"/>
  <c r="E1142" i="2"/>
  <c r="F1142" i="2"/>
  <c r="G1142" i="2"/>
  <c r="H1142" i="2"/>
  <c r="A1143" i="2"/>
  <c r="B1143" i="2"/>
  <c r="C1143" i="2"/>
  <c r="D1143" i="2"/>
  <c r="E1143" i="2"/>
  <c r="F1143" i="2"/>
  <c r="G1143" i="2"/>
  <c r="H1143" i="2"/>
  <c r="A1144" i="2"/>
  <c r="B1144" i="2"/>
  <c r="C1144" i="2"/>
  <c r="D1144" i="2"/>
  <c r="E1144" i="2"/>
  <c r="F1144" i="2"/>
  <c r="G1144" i="2"/>
  <c r="H1144" i="2"/>
  <c r="A1145" i="2"/>
  <c r="B1145" i="2"/>
  <c r="C1145" i="2"/>
  <c r="D1145" i="2"/>
  <c r="E1145" i="2"/>
  <c r="F1145" i="2"/>
  <c r="G1145" i="2"/>
  <c r="H1145" i="2"/>
  <c r="A1146" i="2"/>
  <c r="B1146" i="2"/>
  <c r="C1146" i="2"/>
  <c r="D1146" i="2"/>
  <c r="E1146" i="2"/>
  <c r="F1146" i="2"/>
  <c r="G1146" i="2"/>
  <c r="H1146" i="2"/>
  <c r="A1147" i="2"/>
  <c r="B1147" i="2"/>
  <c r="C1147" i="2"/>
  <c r="D1147" i="2"/>
  <c r="E1147" i="2"/>
  <c r="F1147" i="2"/>
  <c r="G1147" i="2"/>
  <c r="H1147" i="2"/>
  <c r="A1148" i="2"/>
  <c r="B1148" i="2"/>
  <c r="C1148" i="2"/>
  <c r="D1148" i="2"/>
  <c r="E1148" i="2"/>
  <c r="F1148" i="2"/>
  <c r="G1148" i="2"/>
  <c r="H1148" i="2"/>
  <c r="A1149" i="2"/>
  <c r="B1149" i="2"/>
  <c r="C1149" i="2"/>
  <c r="D1149" i="2"/>
  <c r="E1149" i="2"/>
  <c r="F1149" i="2"/>
  <c r="G1149" i="2"/>
  <c r="H1149" i="2"/>
  <c r="A1150" i="2"/>
  <c r="B1150" i="2"/>
  <c r="C1150" i="2"/>
  <c r="D1150" i="2"/>
  <c r="E1150" i="2"/>
  <c r="F1150" i="2"/>
  <c r="G1150" i="2"/>
  <c r="H1150" i="2"/>
  <c r="A1151" i="2"/>
  <c r="B1151" i="2"/>
  <c r="C1151" i="2"/>
  <c r="D1151" i="2"/>
  <c r="E1151" i="2"/>
  <c r="F1151" i="2"/>
  <c r="G1151" i="2"/>
  <c r="H1151" i="2"/>
  <c r="A1152" i="2"/>
  <c r="B1152" i="2"/>
  <c r="C1152" i="2"/>
  <c r="D1152" i="2"/>
  <c r="E1152" i="2"/>
  <c r="F1152" i="2"/>
  <c r="G1152" i="2"/>
  <c r="H1152" i="2"/>
  <c r="A1153" i="2"/>
  <c r="B1153" i="2"/>
  <c r="C1153" i="2"/>
  <c r="D1153" i="2"/>
  <c r="E1153" i="2"/>
  <c r="F1153" i="2"/>
  <c r="G1153" i="2"/>
  <c r="H1153" i="2"/>
  <c r="A1154" i="2"/>
  <c r="B1154" i="2"/>
  <c r="C1154" i="2"/>
  <c r="D1154" i="2"/>
  <c r="E1154" i="2"/>
  <c r="F1154" i="2"/>
  <c r="G1154" i="2"/>
  <c r="H1154" i="2"/>
  <c r="A1155" i="2"/>
  <c r="B1155" i="2"/>
  <c r="C1155" i="2"/>
  <c r="D1155" i="2"/>
  <c r="E1155" i="2"/>
  <c r="F1155" i="2"/>
  <c r="G1155" i="2"/>
  <c r="H1155" i="2"/>
  <c r="A1156" i="2"/>
  <c r="B1156" i="2"/>
  <c r="C1156" i="2"/>
  <c r="D1156" i="2"/>
  <c r="E1156" i="2"/>
  <c r="F1156" i="2"/>
  <c r="G1156" i="2"/>
  <c r="H1156" i="2"/>
  <c r="A1157" i="2"/>
  <c r="B1157" i="2"/>
  <c r="C1157" i="2"/>
  <c r="D1157" i="2"/>
  <c r="E1157" i="2"/>
  <c r="F1157" i="2"/>
  <c r="G1157" i="2"/>
  <c r="H1157" i="2"/>
  <c r="A1158" i="2"/>
  <c r="B1158" i="2"/>
  <c r="C1158" i="2"/>
  <c r="D1158" i="2"/>
  <c r="E1158" i="2"/>
  <c r="F1158" i="2"/>
  <c r="G1158" i="2"/>
  <c r="H1158" i="2"/>
  <c r="A1159" i="2"/>
  <c r="B1159" i="2"/>
  <c r="C1159" i="2"/>
  <c r="D1159" i="2"/>
  <c r="E1159" i="2"/>
  <c r="F1159" i="2"/>
  <c r="G1159" i="2"/>
  <c r="H1159" i="2"/>
  <c r="A1160" i="2"/>
  <c r="B1160" i="2"/>
  <c r="C1160" i="2"/>
  <c r="D1160" i="2"/>
  <c r="E1160" i="2"/>
  <c r="F1160" i="2"/>
  <c r="G1160" i="2"/>
  <c r="H1160" i="2"/>
  <c r="A1161" i="2"/>
  <c r="B1161" i="2"/>
  <c r="C1161" i="2"/>
  <c r="D1161" i="2"/>
  <c r="E1161" i="2"/>
  <c r="F1161" i="2"/>
  <c r="G1161" i="2"/>
  <c r="H1161" i="2"/>
  <c r="A1162" i="2"/>
  <c r="B1162" i="2"/>
  <c r="C1162" i="2"/>
  <c r="D1162" i="2"/>
  <c r="E1162" i="2"/>
  <c r="F1162" i="2"/>
  <c r="G1162" i="2"/>
  <c r="H1162" i="2"/>
  <c r="A1163" i="2"/>
  <c r="B1163" i="2"/>
  <c r="C1163" i="2"/>
  <c r="D1163" i="2"/>
  <c r="E1163" i="2"/>
  <c r="F1163" i="2"/>
  <c r="G1163" i="2"/>
  <c r="H1163" i="2"/>
  <c r="A1164" i="2"/>
  <c r="B1164" i="2"/>
  <c r="C1164" i="2"/>
  <c r="D1164" i="2"/>
  <c r="E1164" i="2"/>
  <c r="F1164" i="2"/>
  <c r="G1164" i="2"/>
  <c r="H1164" i="2"/>
  <c r="A1165" i="2"/>
  <c r="B1165" i="2"/>
  <c r="C1165" i="2"/>
  <c r="D1165" i="2"/>
  <c r="E1165" i="2"/>
  <c r="F1165" i="2"/>
  <c r="G1165" i="2"/>
  <c r="H1165" i="2"/>
  <c r="A1166" i="2"/>
  <c r="B1166" i="2"/>
  <c r="C1166" i="2"/>
  <c r="D1166" i="2"/>
  <c r="E1166" i="2"/>
  <c r="F1166" i="2"/>
  <c r="G1166" i="2"/>
  <c r="H1166" i="2"/>
  <c r="A1167" i="2"/>
  <c r="B1167" i="2"/>
  <c r="C1167" i="2"/>
  <c r="D1167" i="2"/>
  <c r="E1167" i="2"/>
  <c r="F1167" i="2"/>
  <c r="G1167" i="2"/>
  <c r="H1167" i="2"/>
  <c r="A1168" i="2"/>
  <c r="B1168" i="2"/>
  <c r="C1168" i="2"/>
  <c r="D1168" i="2"/>
  <c r="E1168" i="2"/>
  <c r="F1168" i="2"/>
  <c r="G1168" i="2"/>
  <c r="H1168" i="2"/>
  <c r="A1169" i="2"/>
  <c r="B1169" i="2"/>
  <c r="C1169" i="2"/>
  <c r="D1169" i="2"/>
  <c r="E1169" i="2"/>
  <c r="F1169" i="2"/>
  <c r="G1169" i="2"/>
  <c r="H1169" i="2"/>
  <c r="A1170" i="2"/>
  <c r="B1170" i="2"/>
  <c r="C1170" i="2"/>
  <c r="D1170" i="2"/>
  <c r="E1170" i="2"/>
  <c r="F1170" i="2"/>
  <c r="G1170" i="2"/>
  <c r="H1170" i="2"/>
  <c r="A1171" i="2"/>
  <c r="B1171" i="2"/>
  <c r="C1171" i="2"/>
  <c r="D1171" i="2"/>
  <c r="E1171" i="2"/>
  <c r="F1171" i="2"/>
  <c r="G1171" i="2"/>
  <c r="H1171" i="2"/>
  <c r="A1172" i="2"/>
  <c r="B1172" i="2"/>
  <c r="C1172" i="2"/>
  <c r="D1172" i="2"/>
  <c r="E1172" i="2"/>
  <c r="F1172" i="2"/>
  <c r="G1172" i="2"/>
  <c r="H1172" i="2"/>
  <c r="A1173" i="2"/>
  <c r="B1173" i="2"/>
  <c r="C1173" i="2"/>
  <c r="D1173" i="2"/>
  <c r="E1173" i="2"/>
  <c r="F1173" i="2"/>
  <c r="G1173" i="2"/>
  <c r="H1173" i="2"/>
  <c r="A1174" i="2"/>
  <c r="B1174" i="2"/>
  <c r="C1174" i="2"/>
  <c r="D1174" i="2"/>
  <c r="E1174" i="2"/>
  <c r="F1174" i="2"/>
  <c r="G1174" i="2"/>
  <c r="H1174" i="2"/>
  <c r="A1175" i="2"/>
  <c r="B1175" i="2"/>
  <c r="C1175" i="2"/>
  <c r="D1175" i="2"/>
  <c r="E1175" i="2"/>
  <c r="F1175" i="2"/>
  <c r="G1175" i="2"/>
  <c r="H1175" i="2"/>
  <c r="A1176" i="2"/>
  <c r="B1176" i="2"/>
  <c r="C1176" i="2"/>
  <c r="D1176" i="2"/>
  <c r="E1176" i="2"/>
  <c r="F1176" i="2"/>
  <c r="G1176" i="2"/>
  <c r="H1176" i="2"/>
  <c r="A1177" i="2"/>
  <c r="B1177" i="2"/>
  <c r="C1177" i="2"/>
  <c r="D1177" i="2"/>
  <c r="E1177" i="2"/>
  <c r="F1177" i="2"/>
  <c r="G1177" i="2"/>
  <c r="H1177" i="2"/>
  <c r="A1178" i="2"/>
  <c r="B1178" i="2"/>
  <c r="C1178" i="2"/>
  <c r="D1178" i="2"/>
  <c r="E1178" i="2"/>
  <c r="F1178" i="2"/>
  <c r="G1178" i="2"/>
  <c r="H1178" i="2"/>
  <c r="A1179" i="2"/>
  <c r="B1179" i="2"/>
  <c r="C1179" i="2"/>
  <c r="D1179" i="2"/>
  <c r="E1179" i="2"/>
  <c r="F1179" i="2"/>
  <c r="G1179" i="2"/>
  <c r="H1179" i="2"/>
  <c r="A1180" i="2"/>
  <c r="B1180" i="2"/>
  <c r="C1180" i="2"/>
  <c r="D1180" i="2"/>
  <c r="E1180" i="2"/>
  <c r="F1180" i="2"/>
  <c r="G1180" i="2"/>
  <c r="H1180" i="2"/>
  <c r="A1181" i="2"/>
  <c r="B1181" i="2"/>
  <c r="C1181" i="2"/>
  <c r="D1181" i="2"/>
  <c r="E1181" i="2"/>
  <c r="F1181" i="2"/>
  <c r="G1181" i="2"/>
  <c r="H1181" i="2"/>
  <c r="A1182" i="2"/>
  <c r="B1182" i="2"/>
  <c r="C1182" i="2"/>
  <c r="D1182" i="2"/>
  <c r="E1182" i="2"/>
  <c r="F1182" i="2"/>
  <c r="G1182" i="2"/>
  <c r="H1182" i="2"/>
  <c r="A1183" i="2"/>
  <c r="B1183" i="2"/>
  <c r="C1183" i="2"/>
  <c r="D1183" i="2"/>
  <c r="E1183" i="2"/>
  <c r="F1183" i="2"/>
  <c r="G1183" i="2"/>
  <c r="H1183" i="2"/>
  <c r="A1184" i="2"/>
  <c r="B1184" i="2"/>
  <c r="C1184" i="2"/>
  <c r="D1184" i="2"/>
  <c r="E1184" i="2"/>
  <c r="F1184" i="2"/>
  <c r="G1184" i="2"/>
  <c r="H1184" i="2"/>
  <c r="A1185" i="2"/>
  <c r="B1185" i="2"/>
  <c r="C1185" i="2"/>
  <c r="D1185" i="2"/>
  <c r="E1185" i="2"/>
  <c r="F1185" i="2"/>
  <c r="G1185" i="2"/>
  <c r="H1185" i="2"/>
  <c r="A1186" i="2"/>
  <c r="B1186" i="2"/>
  <c r="C1186" i="2"/>
  <c r="D1186" i="2"/>
  <c r="E1186" i="2"/>
  <c r="F1186" i="2"/>
  <c r="G1186" i="2"/>
  <c r="H1186" i="2"/>
  <c r="A1187" i="2"/>
  <c r="B1187" i="2"/>
  <c r="C1187" i="2"/>
  <c r="D1187" i="2"/>
  <c r="E1187" i="2"/>
  <c r="F1187" i="2"/>
  <c r="G1187" i="2"/>
  <c r="H1187" i="2"/>
  <c r="A1188" i="2"/>
  <c r="B1188" i="2"/>
  <c r="C1188" i="2"/>
  <c r="D1188" i="2"/>
  <c r="E1188" i="2"/>
  <c r="F1188" i="2"/>
  <c r="G1188" i="2"/>
  <c r="H1188" i="2"/>
  <c r="A1189" i="2"/>
  <c r="B1189" i="2"/>
  <c r="C1189" i="2"/>
  <c r="D1189" i="2"/>
  <c r="E1189" i="2"/>
  <c r="F1189" i="2"/>
  <c r="G1189" i="2"/>
  <c r="H1189" i="2"/>
  <c r="A1190" i="2"/>
  <c r="B1190" i="2"/>
  <c r="C1190" i="2"/>
  <c r="D1190" i="2"/>
  <c r="E1190" i="2"/>
  <c r="F1190" i="2"/>
  <c r="G1190" i="2"/>
  <c r="H1190" i="2"/>
  <c r="A1191" i="2"/>
  <c r="B1191" i="2"/>
  <c r="C1191" i="2"/>
  <c r="D1191" i="2"/>
  <c r="E1191" i="2"/>
  <c r="F1191" i="2"/>
  <c r="G1191" i="2"/>
  <c r="H1191" i="2"/>
  <c r="A1192" i="2"/>
  <c r="B1192" i="2"/>
  <c r="C1192" i="2"/>
  <c r="D1192" i="2"/>
  <c r="E1192" i="2"/>
  <c r="F1192" i="2"/>
  <c r="G1192" i="2"/>
  <c r="H1192" i="2"/>
  <c r="A1193" i="2"/>
  <c r="B1193" i="2"/>
  <c r="C1193" i="2"/>
  <c r="D1193" i="2"/>
  <c r="E1193" i="2"/>
  <c r="F1193" i="2"/>
  <c r="G1193" i="2"/>
  <c r="H1193" i="2"/>
  <c r="A1194" i="2"/>
  <c r="B1194" i="2"/>
  <c r="C1194" i="2"/>
  <c r="D1194" i="2"/>
  <c r="E1194" i="2"/>
  <c r="F1194" i="2"/>
  <c r="G1194" i="2"/>
  <c r="H1194" i="2"/>
  <c r="A1195" i="2"/>
  <c r="B1195" i="2"/>
  <c r="C1195" i="2"/>
  <c r="D1195" i="2"/>
  <c r="E1195" i="2"/>
  <c r="F1195" i="2"/>
  <c r="G1195" i="2"/>
  <c r="H1195" i="2"/>
  <c r="A1196" i="2"/>
  <c r="B1196" i="2"/>
  <c r="C1196" i="2"/>
  <c r="D1196" i="2"/>
  <c r="E1196" i="2"/>
  <c r="F1196" i="2"/>
  <c r="G1196" i="2"/>
  <c r="H1196" i="2"/>
  <c r="A1197" i="2"/>
  <c r="B1197" i="2"/>
  <c r="C1197" i="2"/>
  <c r="D1197" i="2"/>
  <c r="E1197" i="2"/>
  <c r="F1197" i="2"/>
  <c r="G1197" i="2"/>
  <c r="H1197" i="2"/>
  <c r="A1198" i="2"/>
  <c r="B1198" i="2"/>
  <c r="C1198" i="2"/>
  <c r="D1198" i="2"/>
  <c r="E1198" i="2"/>
  <c r="F1198" i="2"/>
  <c r="G1198" i="2"/>
  <c r="H1198" i="2"/>
  <c r="A1199" i="2"/>
  <c r="B1199" i="2"/>
  <c r="C1199" i="2"/>
  <c r="D1199" i="2"/>
  <c r="E1199" i="2"/>
  <c r="F1199" i="2"/>
  <c r="G1199" i="2"/>
  <c r="H1199" i="2"/>
  <c r="A1200" i="2"/>
  <c r="B1200" i="2"/>
  <c r="C1200" i="2"/>
  <c r="D1200" i="2"/>
  <c r="E1200" i="2"/>
  <c r="F1200" i="2"/>
  <c r="G1200" i="2"/>
  <c r="H1200" i="2"/>
  <c r="A1201" i="2"/>
  <c r="B1201" i="2"/>
  <c r="C1201" i="2"/>
  <c r="D1201" i="2"/>
  <c r="E1201" i="2"/>
  <c r="F1201" i="2"/>
  <c r="G1201" i="2"/>
  <c r="H1201" i="2"/>
  <c r="H2" i="2"/>
  <c r="G2" i="2"/>
  <c r="F2" i="2"/>
  <c r="E2" i="2"/>
  <c r="D2" i="2"/>
  <c r="C2" i="2"/>
  <c r="B2" i="2"/>
  <c r="A2" i="2"/>
  <c r="A426" i="44"/>
  <c r="A425" i="44"/>
  <c r="A424" i="44"/>
  <c r="A423" i="44"/>
  <c r="A422" i="44"/>
  <c r="A421" i="44"/>
  <c r="A420" i="44"/>
  <c r="A419" i="44"/>
  <c r="A418" i="44"/>
  <c r="A417" i="44"/>
  <c r="A416" i="44"/>
  <c r="A415" i="44"/>
  <c r="A414" i="44"/>
  <c r="A413" i="44"/>
  <c r="A412" i="44"/>
  <c r="A411" i="44"/>
  <c r="A410" i="44"/>
  <c r="A409" i="44"/>
  <c r="A408" i="44"/>
  <c r="A407" i="44"/>
  <c r="A406" i="44"/>
  <c r="A405" i="44"/>
  <c r="A404" i="44"/>
  <c r="A403" i="44"/>
  <c r="A402" i="44"/>
  <c r="A401" i="44"/>
  <c r="A400" i="44"/>
  <c r="A399" i="44"/>
  <c r="A398" i="44"/>
  <c r="A397" i="44"/>
  <c r="A396" i="44"/>
  <c r="A395" i="44"/>
  <c r="A394" i="44"/>
  <c r="A393" i="44"/>
  <c r="A392" i="44"/>
  <c r="A391" i="44"/>
  <c r="A390" i="44"/>
  <c r="A389" i="44"/>
  <c r="A388" i="44"/>
  <c r="A387" i="44"/>
  <c r="A386" i="44"/>
  <c r="A385" i="44"/>
  <c r="A384" i="44"/>
  <c r="A383" i="44"/>
  <c r="A382" i="44"/>
  <c r="A381" i="44"/>
  <c r="A380" i="44"/>
  <c r="A379" i="44"/>
  <c r="A378" i="44"/>
  <c r="A377" i="44"/>
  <c r="A376" i="44"/>
  <c r="A375" i="44"/>
  <c r="A374" i="44"/>
  <c r="A373" i="44"/>
  <c r="A372" i="44"/>
  <c r="A371" i="44"/>
  <c r="A370" i="44"/>
  <c r="A369" i="44"/>
  <c r="A368" i="44"/>
  <c r="A367" i="44"/>
  <c r="A366" i="44"/>
  <c r="A365" i="44"/>
  <c r="A364" i="44"/>
  <c r="A363" i="44"/>
  <c r="A362" i="44"/>
  <c r="A361" i="44"/>
  <c r="A360" i="44"/>
  <c r="A359" i="44"/>
  <c r="A358" i="44"/>
  <c r="A357" i="44"/>
  <c r="A356" i="44"/>
  <c r="A355" i="44"/>
  <c r="A354" i="44"/>
  <c r="A353" i="44"/>
  <c r="A352" i="44"/>
  <c r="A351" i="44"/>
  <c r="A350" i="44"/>
  <c r="A349" i="44"/>
  <c r="A348" i="44"/>
  <c r="A347" i="44"/>
  <c r="A346" i="44"/>
  <c r="A345" i="44"/>
  <c r="A344" i="44"/>
  <c r="A343" i="44"/>
  <c r="A342" i="44"/>
  <c r="A341" i="44"/>
  <c r="A340" i="44"/>
  <c r="A339" i="44"/>
  <c r="A338" i="44"/>
  <c r="A337" i="44"/>
  <c r="A336" i="44"/>
  <c r="A335" i="44"/>
  <c r="A334" i="44"/>
  <c r="A333" i="44"/>
  <c r="A332" i="44"/>
  <c r="A331" i="44"/>
  <c r="A330" i="44"/>
  <c r="A329" i="44"/>
  <c r="A328" i="44"/>
  <c r="A327" i="44"/>
  <c r="A326" i="44"/>
  <c r="A325" i="44"/>
  <c r="A324" i="44"/>
  <c r="A323" i="44"/>
  <c r="A322" i="44"/>
  <c r="A321" i="44"/>
  <c r="A320" i="44"/>
  <c r="A319" i="44"/>
  <c r="A318" i="44"/>
  <c r="A317" i="44"/>
  <c r="A316" i="44"/>
  <c r="A315" i="44"/>
  <c r="A314" i="44"/>
  <c r="A313" i="44"/>
  <c r="A312" i="44"/>
  <c r="A311" i="44"/>
  <c r="A310" i="44"/>
  <c r="A309" i="44"/>
  <c r="A308" i="44"/>
  <c r="A307" i="44"/>
  <c r="A306" i="44"/>
  <c r="A305" i="44"/>
  <c r="A304" i="44"/>
  <c r="A303" i="44"/>
  <c r="A302" i="44"/>
  <c r="A301" i="44"/>
  <c r="A300" i="44"/>
  <c r="A299" i="44"/>
  <c r="A298" i="44"/>
  <c r="A297" i="44"/>
  <c r="A296" i="44"/>
  <c r="A295" i="44"/>
  <c r="A294" i="44"/>
  <c r="A293" i="44"/>
  <c r="A292" i="44"/>
  <c r="A291" i="44"/>
  <c r="A290" i="44"/>
  <c r="A289" i="44"/>
  <c r="A288" i="44"/>
  <c r="A287" i="44"/>
  <c r="A286" i="44"/>
  <c r="A285" i="44"/>
  <c r="A284" i="44"/>
  <c r="A283" i="44"/>
  <c r="A282" i="44"/>
  <c r="A281" i="44"/>
  <c r="A280" i="44"/>
  <c r="A279" i="44"/>
  <c r="A278" i="44"/>
  <c r="A277" i="44"/>
  <c r="A276" i="44"/>
  <c r="A275" i="44"/>
  <c r="A274" i="44"/>
  <c r="A273" i="44"/>
  <c r="A272" i="44"/>
  <c r="A271" i="44"/>
  <c r="A270" i="44"/>
  <c r="A269" i="44"/>
  <c r="A268" i="44"/>
  <c r="A267" i="44"/>
  <c r="A266" i="44"/>
  <c r="A265" i="44"/>
  <c r="A264" i="44"/>
  <c r="A263" i="44"/>
  <c r="A262" i="44"/>
  <c r="A261" i="44"/>
  <c r="A260" i="44"/>
  <c r="A259" i="44"/>
  <c r="A258" i="44"/>
  <c r="A257" i="44"/>
  <c r="A256" i="44"/>
  <c r="A255" i="44"/>
  <c r="A254" i="44"/>
  <c r="A253" i="44"/>
  <c r="A252" i="44"/>
  <c r="A251" i="44"/>
  <c r="A250" i="44"/>
  <c r="A249" i="44"/>
  <c r="A248" i="44"/>
  <c r="A247" i="44"/>
  <c r="A246" i="44"/>
  <c r="A245" i="44"/>
  <c r="A244" i="44"/>
  <c r="A243" i="44"/>
  <c r="A242" i="44"/>
  <c r="A241" i="44"/>
  <c r="A240" i="44"/>
  <c r="A239" i="44"/>
  <c r="A238" i="44"/>
  <c r="A237" i="44"/>
  <c r="A236" i="44"/>
  <c r="A235" i="44"/>
  <c r="A234" i="44"/>
  <c r="A233" i="44"/>
  <c r="A232" i="44"/>
  <c r="A231" i="44"/>
  <c r="A230" i="44"/>
  <c r="A229" i="44"/>
  <c r="A228" i="44"/>
  <c r="A227" i="44"/>
  <c r="A226" i="44"/>
  <c r="A225" i="44"/>
  <c r="A224" i="44"/>
  <c r="A223" i="44"/>
  <c r="A222" i="44"/>
  <c r="A221" i="44"/>
  <c r="A220" i="44"/>
  <c r="A219" i="44"/>
  <c r="A218" i="44"/>
  <c r="A217" i="44"/>
  <c r="A216" i="44"/>
  <c r="A215" i="44"/>
  <c r="A214" i="44"/>
  <c r="A213" i="44"/>
  <c r="A212" i="44"/>
  <c r="A211" i="44"/>
  <c r="A210" i="44"/>
  <c r="A209" i="44"/>
  <c r="A208" i="44"/>
  <c r="A207" i="44"/>
  <c r="A206" i="44"/>
  <c r="A205" i="44"/>
  <c r="A204" i="44"/>
  <c r="A203" i="44"/>
  <c r="A202" i="44"/>
  <c r="A201" i="44"/>
  <c r="A200" i="44"/>
  <c r="A199" i="44"/>
  <c r="A198" i="44"/>
  <c r="A197" i="44"/>
  <c r="A196" i="44"/>
  <c r="A195" i="44"/>
  <c r="A194" i="44"/>
  <c r="A193" i="44"/>
  <c r="A192" i="44"/>
  <c r="A191" i="44"/>
  <c r="A190" i="44"/>
  <c r="A189" i="44"/>
  <c r="A188" i="44"/>
  <c r="A187" i="44"/>
  <c r="A186" i="44"/>
  <c r="A185" i="44"/>
  <c r="A184" i="44"/>
  <c r="A183" i="44"/>
  <c r="A182" i="44"/>
  <c r="A181" i="44"/>
  <c r="A180" i="44"/>
  <c r="A179" i="44"/>
  <c r="A178" i="44"/>
  <c r="A177" i="44"/>
  <c r="A176" i="44"/>
  <c r="A175" i="44"/>
  <c r="A174" i="44"/>
  <c r="A173" i="44"/>
  <c r="A172" i="44"/>
  <c r="A171" i="44"/>
  <c r="A170" i="44"/>
  <c r="A169" i="44"/>
  <c r="A168" i="44"/>
  <c r="A167" i="44"/>
  <c r="A166" i="44"/>
  <c r="A165" i="44"/>
  <c r="A164" i="44"/>
  <c r="A163" i="44"/>
  <c r="A162" i="44"/>
  <c r="A161" i="44"/>
  <c r="A160" i="44"/>
  <c r="A159" i="44"/>
  <c r="A158" i="44"/>
  <c r="A157" i="44"/>
  <c r="A156" i="44"/>
  <c r="A155" i="44"/>
  <c r="A154" i="44"/>
  <c r="A153" i="44"/>
  <c r="A152" i="44"/>
  <c r="A151" i="44"/>
  <c r="A150" i="44"/>
  <c r="A149" i="44"/>
  <c r="A148" i="44"/>
  <c r="A147" i="44"/>
  <c r="A146" i="44"/>
  <c r="A145" i="44"/>
  <c r="A144" i="44"/>
  <c r="A143" i="44"/>
  <c r="A142" i="44"/>
  <c r="A141" i="44"/>
  <c r="A140" i="44"/>
  <c r="A139" i="44"/>
  <c r="A138" i="44"/>
  <c r="A137" i="44"/>
  <c r="A136" i="44"/>
  <c r="A135" i="44"/>
  <c r="A134" i="44"/>
  <c r="A133" i="44"/>
  <c r="A132" i="44"/>
  <c r="A131" i="44"/>
  <c r="A130" i="44"/>
  <c r="A129" i="44"/>
  <c r="A128" i="44"/>
  <c r="A127" i="44"/>
  <c r="A126" i="44"/>
  <c r="A125" i="44"/>
  <c r="A124" i="44"/>
  <c r="A123" i="44"/>
  <c r="A122" i="44"/>
  <c r="A121" i="44"/>
  <c r="A120" i="44"/>
  <c r="A119" i="44"/>
  <c r="A118" i="44"/>
  <c r="A117" i="44"/>
  <c r="A116" i="44"/>
  <c r="A115" i="44"/>
  <c r="A114" i="44"/>
  <c r="A113" i="44"/>
  <c r="A112" i="44"/>
  <c r="A111" i="44"/>
  <c r="A110" i="44"/>
  <c r="A109" i="44"/>
  <c r="A108" i="44"/>
  <c r="A107" i="44"/>
  <c r="A106" i="44"/>
  <c r="A105" i="44"/>
  <c r="A104" i="44"/>
  <c r="A103" i="44"/>
  <c r="A102" i="44"/>
  <c r="A101" i="44"/>
  <c r="A100" i="44"/>
  <c r="A99" i="44"/>
  <c r="A98" i="44"/>
  <c r="A97" i="44"/>
  <c r="A96" i="44"/>
  <c r="A95" i="44"/>
  <c r="A94" i="44"/>
  <c r="A93" i="44"/>
  <c r="A92" i="44"/>
  <c r="A91" i="44"/>
  <c r="A90" i="44"/>
  <c r="A89" i="44"/>
  <c r="A88" i="44"/>
  <c r="A87" i="44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A6" i="44"/>
  <c r="A5" i="44"/>
  <c r="A4" i="44"/>
  <c r="A3" i="44"/>
  <c r="A2" i="44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3" i="1"/>
  <c r="A994" i="1"/>
  <c r="A995" i="1"/>
  <c r="A996" i="1"/>
  <c r="A997" i="1"/>
  <c r="A998" i="1"/>
  <c r="A999" i="1"/>
  <c r="A1000" i="1"/>
  <c r="A100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16" i="1"/>
  <c r="A1017" i="1"/>
  <c r="A1018" i="1"/>
  <c r="A1019" i="1"/>
  <c r="A1020" i="1"/>
  <c r="A1021" i="1"/>
  <c r="A1007" i="1"/>
  <c r="A1014" i="1"/>
  <c r="A1015" i="1"/>
  <c r="A990" i="1"/>
  <c r="A991" i="1"/>
  <c r="A992" i="1"/>
  <c r="A1003" i="1"/>
  <c r="A1004" i="1"/>
  <c r="A1005" i="1"/>
  <c r="A1006" i="1"/>
  <c r="A1008" i="1"/>
  <c r="A1009" i="1"/>
  <c r="A1010" i="1"/>
  <c r="A1011" i="1"/>
  <c r="A1012" i="1"/>
  <c r="A1013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002" i="1"/>
  <c r="A11" i="56"/>
  <c r="AC11" i="56"/>
  <c r="AD11" i="56"/>
  <c r="AC12" i="56"/>
  <c r="AD12" i="56"/>
  <c r="AC13" i="56"/>
  <c r="AD13" i="56"/>
  <c r="AC14" i="56"/>
  <c r="AD14" i="56"/>
  <c r="AC15" i="56"/>
  <c r="AD15" i="56"/>
  <c r="AC16" i="56"/>
  <c r="AD16" i="56"/>
  <c r="AC17" i="56"/>
  <c r="AD17" i="56"/>
  <c r="AC18" i="56"/>
  <c r="AD18" i="56"/>
  <c r="AC19" i="56"/>
  <c r="AD19" i="56"/>
  <c r="AC20" i="56"/>
  <c r="AD20" i="56"/>
  <c r="AC21" i="56"/>
  <c r="AD21" i="56"/>
  <c r="AC22" i="56"/>
  <c r="AD22" i="56"/>
  <c r="AC23" i="56"/>
  <c r="AD23" i="56"/>
  <c r="AC24" i="56"/>
  <c r="AD24" i="56"/>
  <c r="AC25" i="56"/>
  <c r="AD25" i="56"/>
  <c r="AC26" i="56"/>
  <c r="AD26" i="56"/>
  <c r="AC27" i="56"/>
  <c r="AD27" i="56"/>
  <c r="AC28" i="56"/>
  <c r="AD28" i="56"/>
  <c r="AC29" i="56"/>
  <c r="AD29" i="56"/>
  <c r="AC30" i="56"/>
  <c r="AD30" i="56"/>
  <c r="AC31" i="56"/>
  <c r="AD31" i="56"/>
  <c r="AC32" i="56"/>
  <c r="AD32" i="56"/>
  <c r="AC33" i="56"/>
  <c r="AD33" i="56"/>
  <c r="AC34" i="56"/>
  <c r="AD34" i="56"/>
  <c r="AC35" i="56"/>
  <c r="AD35" i="56"/>
  <c r="AC36" i="56"/>
  <c r="AD36" i="56"/>
  <c r="D37" i="56"/>
  <c r="E37" i="56"/>
  <c r="F37" i="56"/>
  <c r="G37" i="56"/>
  <c r="I37" i="56"/>
  <c r="J37" i="56"/>
  <c r="K37" i="56"/>
  <c r="L37" i="56"/>
  <c r="N37" i="56"/>
  <c r="O37" i="56"/>
  <c r="Q37" i="56"/>
  <c r="R37" i="56"/>
  <c r="T37" i="56"/>
  <c r="U37" i="56"/>
  <c r="W37" i="56"/>
  <c r="X37" i="56"/>
  <c r="Y37" i="56"/>
  <c r="Z37" i="56"/>
  <c r="AA37" i="56"/>
  <c r="AB37" i="56"/>
  <c r="AC37" i="56"/>
  <c r="AD37" i="56"/>
  <c r="D38" i="56"/>
  <c r="E38" i="56"/>
  <c r="F38" i="56"/>
  <c r="G38" i="56"/>
  <c r="I38" i="56"/>
  <c r="J38" i="56"/>
  <c r="K38" i="56"/>
  <c r="L38" i="56"/>
  <c r="N38" i="56"/>
  <c r="O38" i="56"/>
  <c r="P38" i="56"/>
  <c r="Q38" i="56"/>
  <c r="R38" i="56"/>
  <c r="T38" i="56"/>
  <c r="U38" i="56"/>
  <c r="W38" i="56"/>
  <c r="X38" i="56"/>
  <c r="Z38" i="56"/>
  <c r="AA38" i="56"/>
  <c r="AC38" i="56"/>
  <c r="AD38" i="56"/>
  <c r="D39" i="56"/>
  <c r="E39" i="56"/>
  <c r="F39" i="56"/>
  <c r="G39" i="56"/>
  <c r="I39" i="56"/>
  <c r="J39" i="56"/>
  <c r="K39" i="56"/>
  <c r="L39" i="56"/>
  <c r="N39" i="56"/>
  <c r="O39" i="56"/>
  <c r="P39" i="56"/>
  <c r="Q39" i="56"/>
  <c r="R39" i="56"/>
  <c r="S39" i="56"/>
  <c r="T39" i="56"/>
  <c r="U39" i="56"/>
  <c r="V39" i="56"/>
  <c r="W39" i="56"/>
  <c r="X39" i="56"/>
  <c r="Z39" i="56"/>
  <c r="AA39" i="56"/>
  <c r="AB39" i="56"/>
  <c r="AC39" i="56"/>
  <c r="AD39" i="56"/>
  <c r="D40" i="56"/>
  <c r="E40" i="56"/>
  <c r="F40" i="56"/>
  <c r="G40" i="56"/>
  <c r="I40" i="56"/>
  <c r="J40" i="56"/>
  <c r="K40" i="56"/>
  <c r="L40" i="56"/>
  <c r="N40" i="56"/>
  <c r="O40" i="56"/>
  <c r="P40" i="56"/>
  <c r="Q40" i="56"/>
  <c r="R40" i="56"/>
  <c r="T40" i="56"/>
  <c r="U40" i="56"/>
  <c r="W40" i="56"/>
  <c r="X40" i="56"/>
  <c r="Z40" i="56"/>
  <c r="AA40" i="56"/>
  <c r="AC40" i="56"/>
  <c r="AD40" i="56"/>
  <c r="D41" i="56"/>
  <c r="E41" i="56"/>
  <c r="F41" i="56"/>
  <c r="G41" i="56"/>
  <c r="I41" i="56"/>
  <c r="J41" i="56"/>
  <c r="K41" i="56"/>
  <c r="L41" i="56"/>
  <c r="N41" i="56"/>
  <c r="O41" i="56"/>
  <c r="P41" i="56"/>
  <c r="Q41" i="56"/>
  <c r="R41" i="56"/>
  <c r="S41" i="56"/>
  <c r="T41" i="56"/>
  <c r="U41" i="56"/>
  <c r="V41" i="56"/>
  <c r="W41" i="56"/>
  <c r="X41" i="56"/>
  <c r="Z41" i="56"/>
  <c r="AA41" i="56"/>
  <c r="AB41" i="56"/>
  <c r="AC41" i="56"/>
  <c r="AD41" i="56"/>
  <c r="D42" i="56"/>
  <c r="E42" i="56"/>
  <c r="F42" i="56"/>
  <c r="G42" i="56"/>
  <c r="I42" i="56"/>
  <c r="J42" i="56"/>
  <c r="K42" i="56"/>
  <c r="L42" i="56"/>
  <c r="N42" i="56"/>
  <c r="O42" i="56"/>
  <c r="P42" i="56"/>
  <c r="Q42" i="56"/>
  <c r="R42" i="56"/>
  <c r="T42" i="56"/>
  <c r="U42" i="56"/>
  <c r="W42" i="56"/>
  <c r="X42" i="56"/>
  <c r="Z42" i="56"/>
  <c r="AA42" i="56"/>
  <c r="AC42" i="56"/>
  <c r="AD42" i="56"/>
  <c r="D43" i="56"/>
  <c r="E43" i="56"/>
  <c r="F43" i="56"/>
  <c r="G43" i="56"/>
  <c r="I43" i="56"/>
  <c r="J43" i="56"/>
  <c r="K43" i="56"/>
  <c r="L43" i="56"/>
  <c r="N43" i="56"/>
  <c r="O43" i="56"/>
  <c r="P43" i="56"/>
  <c r="Q43" i="56"/>
  <c r="R43" i="56"/>
  <c r="S43" i="56"/>
  <c r="T43" i="56"/>
  <c r="U43" i="56"/>
  <c r="V43" i="56"/>
  <c r="W43" i="56"/>
  <c r="X43" i="56"/>
  <c r="Z43" i="56"/>
  <c r="AA43" i="56"/>
  <c r="AB43" i="56"/>
  <c r="AC43" i="56"/>
  <c r="AD43" i="56"/>
  <c r="D44" i="56"/>
  <c r="E44" i="56"/>
  <c r="F44" i="56"/>
  <c r="G44" i="56"/>
  <c r="I44" i="56"/>
  <c r="J44" i="56"/>
  <c r="K44" i="56"/>
  <c r="L44" i="56"/>
  <c r="N44" i="56"/>
  <c r="O44" i="56"/>
  <c r="P44" i="56"/>
  <c r="Q44" i="56"/>
  <c r="R44" i="56"/>
  <c r="T44" i="56"/>
  <c r="U44" i="56"/>
  <c r="W44" i="56"/>
  <c r="X44" i="56"/>
  <c r="Z44" i="56"/>
  <c r="AA44" i="56"/>
  <c r="AC44" i="56"/>
  <c r="AD44" i="56"/>
  <c r="D45" i="56"/>
  <c r="E45" i="56"/>
  <c r="F45" i="56"/>
  <c r="G45" i="56"/>
  <c r="I45" i="56"/>
  <c r="J45" i="56"/>
  <c r="K45" i="56"/>
  <c r="L45" i="56"/>
  <c r="N45" i="56"/>
  <c r="O45" i="56"/>
  <c r="P45" i="56"/>
  <c r="Q45" i="56"/>
  <c r="R45" i="56"/>
  <c r="S45" i="56"/>
  <c r="T45" i="56"/>
  <c r="U45" i="56"/>
  <c r="V45" i="56"/>
  <c r="W45" i="56"/>
  <c r="X45" i="56"/>
  <c r="Z45" i="56"/>
  <c r="AA45" i="56"/>
  <c r="AB45" i="56"/>
  <c r="AC45" i="56"/>
  <c r="AD45" i="56"/>
  <c r="D46" i="56"/>
  <c r="E46" i="56"/>
  <c r="F46" i="56"/>
  <c r="G46" i="56"/>
  <c r="I46" i="56"/>
  <c r="J46" i="56"/>
  <c r="K46" i="56"/>
  <c r="L46" i="56"/>
  <c r="N46" i="56"/>
  <c r="O46" i="56"/>
  <c r="P46" i="56"/>
  <c r="Q46" i="56"/>
  <c r="R46" i="56"/>
  <c r="T46" i="56"/>
  <c r="U46" i="56"/>
  <c r="W46" i="56"/>
  <c r="X46" i="56"/>
  <c r="Z46" i="56"/>
  <c r="AA46" i="56"/>
  <c r="AC46" i="56"/>
  <c r="AD46" i="56"/>
  <c r="D47" i="56"/>
  <c r="E47" i="56"/>
  <c r="F47" i="56"/>
  <c r="G47" i="56"/>
  <c r="I47" i="56"/>
  <c r="J47" i="56"/>
  <c r="K47" i="56"/>
  <c r="L47" i="56"/>
  <c r="N47" i="56"/>
  <c r="O47" i="56"/>
  <c r="P47" i="56"/>
  <c r="Q47" i="56"/>
  <c r="R47" i="56"/>
  <c r="S47" i="56"/>
  <c r="T47" i="56"/>
  <c r="U47" i="56"/>
  <c r="V47" i="56"/>
  <c r="W47" i="56"/>
  <c r="X47" i="56"/>
  <c r="Z47" i="56"/>
  <c r="AA47" i="56"/>
  <c r="AB47" i="56"/>
  <c r="AC47" i="56"/>
  <c r="AD47" i="56"/>
  <c r="D48" i="56"/>
  <c r="E48" i="56"/>
  <c r="F48" i="56"/>
  <c r="G48" i="56"/>
  <c r="I48" i="56"/>
  <c r="J48" i="56"/>
  <c r="M48" i="56"/>
  <c r="K48" i="56"/>
  <c r="L48" i="56"/>
  <c r="N48" i="56"/>
  <c r="O48" i="56"/>
  <c r="Q48" i="56"/>
  <c r="R48" i="56"/>
  <c r="T48" i="56"/>
  <c r="U48" i="56"/>
  <c r="W48" i="56"/>
  <c r="X48" i="56"/>
  <c r="Y48" i="56"/>
  <c r="Z48" i="56"/>
  <c r="AA48" i="56"/>
  <c r="AB48" i="56"/>
  <c r="AC48" i="56"/>
  <c r="AD48" i="56"/>
  <c r="D49" i="56"/>
  <c r="E49" i="56"/>
  <c r="F49" i="56"/>
  <c r="G49" i="56"/>
  <c r="I49" i="56"/>
  <c r="J49" i="56"/>
  <c r="K49" i="56"/>
  <c r="L49" i="56"/>
  <c r="N49" i="56"/>
  <c r="O49" i="56"/>
  <c r="Q49" i="56"/>
  <c r="R49" i="56"/>
  <c r="S49" i="56"/>
  <c r="T49" i="56"/>
  <c r="U49" i="56"/>
  <c r="W49" i="56"/>
  <c r="X49" i="56"/>
  <c r="Z49" i="56"/>
  <c r="AA49" i="56"/>
  <c r="AC49" i="56"/>
  <c r="AD49" i="56"/>
  <c r="D50" i="56"/>
  <c r="E50" i="56"/>
  <c r="F50" i="56"/>
  <c r="G50" i="56"/>
  <c r="I50" i="56"/>
  <c r="J50" i="56"/>
  <c r="K50" i="56"/>
  <c r="L50" i="56"/>
  <c r="M50" i="56"/>
  <c r="N50" i="56"/>
  <c r="O50" i="56"/>
  <c r="P50" i="56"/>
  <c r="Q50" i="56"/>
  <c r="R50" i="56"/>
  <c r="S50" i="56"/>
  <c r="T50" i="56"/>
  <c r="U50" i="56"/>
  <c r="W50" i="56"/>
  <c r="X50" i="56"/>
  <c r="Y50" i="56"/>
  <c r="Z50" i="56"/>
  <c r="AA50" i="56"/>
  <c r="AC50" i="56"/>
  <c r="AD50" i="56"/>
  <c r="D51" i="56"/>
  <c r="E51" i="56"/>
  <c r="F51" i="56"/>
  <c r="G51" i="56"/>
  <c r="I51" i="56"/>
  <c r="J51" i="56"/>
  <c r="K51" i="56"/>
  <c r="L51" i="56"/>
  <c r="N51" i="56"/>
  <c r="O51" i="56"/>
  <c r="Q51" i="56"/>
  <c r="R51" i="56"/>
  <c r="S51" i="56"/>
  <c r="T51" i="56"/>
  <c r="U51" i="56"/>
  <c r="V51" i="56"/>
  <c r="W51" i="56"/>
  <c r="X51" i="56"/>
  <c r="Z51" i="56"/>
  <c r="AA51" i="56"/>
  <c r="AC51" i="56"/>
  <c r="AD51" i="56"/>
  <c r="D52" i="56"/>
  <c r="E52" i="56"/>
  <c r="F52" i="56"/>
  <c r="G52" i="56"/>
  <c r="I52" i="56"/>
  <c r="J52" i="56"/>
  <c r="K52" i="56"/>
  <c r="L52" i="56"/>
  <c r="M52" i="56"/>
  <c r="N52" i="56"/>
  <c r="O52" i="56"/>
  <c r="P52" i="56"/>
  <c r="Q52" i="56"/>
  <c r="R52" i="56"/>
  <c r="S52" i="56"/>
  <c r="T52" i="56"/>
  <c r="U52" i="56"/>
  <c r="W52" i="56"/>
  <c r="X52" i="56"/>
  <c r="Y52" i="56"/>
  <c r="Z52" i="56"/>
  <c r="AA52" i="56"/>
  <c r="AC52" i="56"/>
  <c r="AD52" i="56"/>
  <c r="D53" i="56"/>
  <c r="E53" i="56"/>
  <c r="F53" i="56"/>
  <c r="G53" i="56"/>
  <c r="I53" i="56"/>
  <c r="J53" i="56"/>
  <c r="K53" i="56"/>
  <c r="L53" i="56"/>
  <c r="N53" i="56"/>
  <c r="O53" i="56"/>
  <c r="Q53" i="56"/>
  <c r="R53" i="56"/>
  <c r="S53" i="56"/>
  <c r="T53" i="56"/>
  <c r="U53" i="56"/>
  <c r="V53" i="56"/>
  <c r="W53" i="56"/>
  <c r="X53" i="56"/>
  <c r="Y53" i="56"/>
  <c r="Z53" i="56"/>
  <c r="AA53" i="56"/>
  <c r="AC53" i="56"/>
  <c r="AD53" i="56"/>
  <c r="D54" i="56"/>
  <c r="E54" i="56"/>
  <c r="F54" i="56"/>
  <c r="G54" i="56"/>
  <c r="I54" i="56"/>
  <c r="J54" i="56"/>
  <c r="M54" i="56"/>
  <c r="K54" i="56"/>
  <c r="L54" i="56"/>
  <c r="N54" i="56"/>
  <c r="O54" i="56"/>
  <c r="Q54" i="56"/>
  <c r="R54" i="56"/>
  <c r="S54" i="56"/>
  <c r="T54" i="56"/>
  <c r="U54" i="56"/>
  <c r="V54" i="56"/>
  <c r="W54" i="56"/>
  <c r="X54" i="56"/>
  <c r="Y54" i="56"/>
  <c r="Z54" i="56"/>
  <c r="AA54" i="56"/>
  <c r="AC54" i="56"/>
  <c r="AD54" i="56"/>
  <c r="D55" i="56"/>
  <c r="E55" i="56"/>
  <c r="F55" i="56"/>
  <c r="G55" i="56"/>
  <c r="I55" i="56"/>
  <c r="J55" i="56"/>
  <c r="K55" i="56"/>
  <c r="L55" i="56"/>
  <c r="M55" i="56"/>
  <c r="N55" i="56"/>
  <c r="O55" i="56"/>
  <c r="P55" i="56"/>
  <c r="Q55" i="56"/>
  <c r="R55" i="56"/>
  <c r="S55" i="56"/>
  <c r="T55" i="56"/>
  <c r="U55" i="56"/>
  <c r="W55" i="56"/>
  <c r="X55" i="56"/>
  <c r="Y55" i="56"/>
  <c r="Z55" i="56"/>
  <c r="AA55" i="56"/>
  <c r="AB55" i="56"/>
  <c r="AC55" i="56"/>
  <c r="AD55" i="56"/>
  <c r="D56" i="56"/>
  <c r="E56" i="56"/>
  <c r="F56" i="56"/>
  <c r="G56" i="56"/>
  <c r="I56" i="56"/>
  <c r="J56" i="56"/>
  <c r="M56" i="56"/>
  <c r="K56" i="56"/>
  <c r="L56" i="56"/>
  <c r="N56" i="56"/>
  <c r="O56" i="56"/>
  <c r="Q56" i="56"/>
  <c r="R56" i="56"/>
  <c r="S56" i="56"/>
  <c r="T56" i="56"/>
  <c r="U56" i="56"/>
  <c r="V56" i="56"/>
  <c r="W56" i="56"/>
  <c r="X56" i="56"/>
  <c r="Y56" i="56"/>
  <c r="Z56" i="56"/>
  <c r="AA56" i="56"/>
  <c r="AC56" i="56"/>
  <c r="AD56" i="56"/>
  <c r="D57" i="56"/>
  <c r="E57" i="56"/>
  <c r="F57" i="56"/>
  <c r="G57" i="56"/>
  <c r="I57" i="56"/>
  <c r="J57" i="56"/>
  <c r="K57" i="56"/>
  <c r="L57" i="56"/>
  <c r="M57" i="56"/>
  <c r="N57" i="56"/>
  <c r="O57" i="56"/>
  <c r="P57" i="56"/>
  <c r="Q57" i="56"/>
  <c r="R57" i="56"/>
  <c r="S57" i="56"/>
  <c r="T57" i="56"/>
  <c r="U57" i="56"/>
  <c r="V57" i="56"/>
  <c r="W57" i="56"/>
  <c r="X57" i="56"/>
  <c r="Y57" i="56"/>
  <c r="Z57" i="56"/>
  <c r="AA57" i="56"/>
  <c r="AB57" i="56"/>
  <c r="AC57" i="56"/>
  <c r="AD57" i="56"/>
  <c r="D58" i="56"/>
  <c r="E58" i="56"/>
  <c r="H58" i="56"/>
  <c r="F58" i="56"/>
  <c r="G58" i="56"/>
  <c r="I58" i="56"/>
  <c r="J58" i="56"/>
  <c r="K58" i="56"/>
  <c r="L58" i="56"/>
  <c r="M58" i="56"/>
  <c r="N58" i="56"/>
  <c r="O58" i="56"/>
  <c r="P58" i="56"/>
  <c r="Q58" i="56"/>
  <c r="R58" i="56"/>
  <c r="S58" i="56"/>
  <c r="T58" i="56"/>
  <c r="U58" i="56"/>
  <c r="V58" i="56"/>
  <c r="W58" i="56"/>
  <c r="X58" i="56"/>
  <c r="Y58" i="56"/>
  <c r="Z58" i="56"/>
  <c r="AA58" i="56"/>
  <c r="AB58" i="56"/>
  <c r="AC58" i="56"/>
  <c r="AD58" i="56"/>
  <c r="D59" i="56"/>
  <c r="E59" i="56"/>
  <c r="F59" i="56"/>
  <c r="G59" i="56"/>
  <c r="H59" i="56"/>
  <c r="I59" i="56"/>
  <c r="J59" i="56"/>
  <c r="K59" i="56"/>
  <c r="L59" i="56"/>
  <c r="N59" i="56"/>
  <c r="O59" i="56"/>
  <c r="P59" i="56"/>
  <c r="Q59" i="56"/>
  <c r="R59" i="56"/>
  <c r="T59" i="56"/>
  <c r="U59" i="56"/>
  <c r="V59" i="56"/>
  <c r="W59" i="56"/>
  <c r="X59" i="56"/>
  <c r="Y59" i="56"/>
  <c r="Z59" i="56"/>
  <c r="AA59" i="56"/>
  <c r="AB59" i="56"/>
  <c r="AC59" i="56"/>
  <c r="AD59" i="56"/>
  <c r="D60" i="56"/>
  <c r="E60" i="56"/>
  <c r="F60" i="56"/>
  <c r="G60" i="56"/>
  <c r="H60" i="56"/>
  <c r="I60" i="56"/>
  <c r="J60" i="56"/>
  <c r="K60" i="56"/>
  <c r="L60" i="56"/>
  <c r="N60" i="56"/>
  <c r="O60" i="56"/>
  <c r="P60" i="56"/>
  <c r="Q60" i="56"/>
  <c r="R60" i="56"/>
  <c r="T60" i="56"/>
  <c r="U60" i="56"/>
  <c r="V60" i="56"/>
  <c r="W60" i="56"/>
  <c r="X60" i="56"/>
  <c r="Y60" i="56"/>
  <c r="Z60" i="56"/>
  <c r="AA60" i="56"/>
  <c r="AB60" i="56"/>
  <c r="AC60" i="56"/>
  <c r="AD60" i="56"/>
  <c r="D61" i="56"/>
  <c r="E61" i="56"/>
  <c r="F61" i="56"/>
  <c r="G61" i="56"/>
  <c r="H61" i="56"/>
  <c r="I61" i="56"/>
  <c r="J61" i="56"/>
  <c r="K61" i="56"/>
  <c r="L61" i="56"/>
  <c r="N61" i="56"/>
  <c r="O61" i="56"/>
  <c r="P61" i="56"/>
  <c r="Q61" i="56"/>
  <c r="R61" i="56"/>
  <c r="T61" i="56"/>
  <c r="U61" i="56"/>
  <c r="V61" i="56"/>
  <c r="W61" i="56"/>
  <c r="X61" i="56"/>
  <c r="Y61" i="56"/>
  <c r="Z61" i="56"/>
  <c r="AA61" i="56"/>
  <c r="AB61" i="56"/>
  <c r="AC61" i="56"/>
  <c r="AD61" i="56"/>
  <c r="D62" i="56"/>
  <c r="E62" i="56"/>
  <c r="F62" i="56"/>
  <c r="G62" i="56"/>
  <c r="H62" i="56"/>
  <c r="I62" i="56"/>
  <c r="J62" i="56"/>
  <c r="K62" i="56"/>
  <c r="L62" i="56"/>
  <c r="N62" i="56"/>
  <c r="O62" i="56"/>
  <c r="P62" i="56"/>
  <c r="Q62" i="56"/>
  <c r="R62" i="56"/>
  <c r="T62" i="56"/>
  <c r="U62" i="56"/>
  <c r="V62" i="56"/>
  <c r="W62" i="56"/>
  <c r="X62" i="56"/>
  <c r="Y62" i="56"/>
  <c r="Z62" i="56"/>
  <c r="AA62" i="56"/>
  <c r="AB62" i="56"/>
  <c r="AC62" i="56"/>
  <c r="AD62" i="56"/>
  <c r="D63" i="56"/>
  <c r="E63" i="56"/>
  <c r="F63" i="56"/>
  <c r="G63" i="56"/>
  <c r="H63" i="56"/>
  <c r="I63" i="56"/>
  <c r="J63" i="56"/>
  <c r="K63" i="56"/>
  <c r="L63" i="56"/>
  <c r="N63" i="56"/>
  <c r="O63" i="56"/>
  <c r="P63" i="56"/>
  <c r="Q63" i="56"/>
  <c r="R63" i="56"/>
  <c r="T63" i="56"/>
  <c r="U63" i="56"/>
  <c r="V63" i="56"/>
  <c r="W63" i="56"/>
  <c r="X63" i="56"/>
  <c r="Y63" i="56"/>
  <c r="Z63" i="56"/>
  <c r="AA63" i="56"/>
  <c r="AB63" i="56"/>
  <c r="AC63" i="56"/>
  <c r="AD63" i="56"/>
  <c r="D64" i="56"/>
  <c r="E64" i="56"/>
  <c r="F64" i="56"/>
  <c r="G64" i="56"/>
  <c r="H64" i="56"/>
  <c r="I64" i="56"/>
  <c r="J64" i="56"/>
  <c r="K64" i="56"/>
  <c r="L64" i="56"/>
  <c r="N64" i="56"/>
  <c r="O64" i="56"/>
  <c r="P64" i="56"/>
  <c r="Q64" i="56"/>
  <c r="R64" i="56"/>
  <c r="T64" i="56"/>
  <c r="U64" i="56"/>
  <c r="V64" i="56"/>
  <c r="W64" i="56"/>
  <c r="X64" i="56"/>
  <c r="Y64" i="56"/>
  <c r="Z64" i="56"/>
  <c r="AA64" i="56"/>
  <c r="AB64" i="56"/>
  <c r="AC64" i="56"/>
  <c r="AD64" i="56"/>
  <c r="D65" i="56"/>
  <c r="E65" i="56"/>
  <c r="F65" i="56"/>
  <c r="G65" i="56"/>
  <c r="H65" i="56"/>
  <c r="I65" i="56"/>
  <c r="J65" i="56"/>
  <c r="M65" i="56"/>
  <c r="K65" i="56"/>
  <c r="L65" i="56"/>
  <c r="N65" i="56"/>
  <c r="O65" i="56"/>
  <c r="P65" i="56"/>
  <c r="Q65" i="56"/>
  <c r="R65" i="56"/>
  <c r="S65" i="56"/>
  <c r="T65" i="56"/>
  <c r="U65" i="56"/>
  <c r="V65" i="56"/>
  <c r="W65" i="56"/>
  <c r="X65" i="56"/>
  <c r="Y65" i="56"/>
  <c r="Z65" i="56"/>
  <c r="AA65" i="56"/>
  <c r="AB65" i="56"/>
  <c r="AC65" i="56"/>
  <c r="AD65" i="56"/>
  <c r="D66" i="56"/>
  <c r="E66" i="56"/>
  <c r="F66" i="56"/>
  <c r="G66" i="56"/>
  <c r="H66" i="56"/>
  <c r="I66" i="56"/>
  <c r="J66" i="56"/>
  <c r="M66" i="56"/>
  <c r="K66" i="56"/>
  <c r="L66" i="56"/>
  <c r="N66" i="56"/>
  <c r="O66" i="56"/>
  <c r="P66" i="56"/>
  <c r="Q66" i="56"/>
  <c r="R66" i="56"/>
  <c r="S66" i="56"/>
  <c r="T66" i="56"/>
  <c r="U66" i="56"/>
  <c r="V66" i="56"/>
  <c r="W66" i="56"/>
  <c r="X66" i="56"/>
  <c r="Y66" i="56"/>
  <c r="Z66" i="56"/>
  <c r="AA66" i="56"/>
  <c r="AB66" i="56"/>
  <c r="AC66" i="56"/>
  <c r="AD66" i="56"/>
  <c r="D67" i="56"/>
  <c r="E67" i="56"/>
  <c r="F67" i="56"/>
  <c r="G67" i="56"/>
  <c r="H67" i="56"/>
  <c r="I67" i="56"/>
  <c r="J67" i="56"/>
  <c r="M67" i="56"/>
  <c r="K67" i="56"/>
  <c r="L67" i="56"/>
  <c r="N67" i="56"/>
  <c r="O67" i="56"/>
  <c r="P67" i="56"/>
  <c r="Q67" i="56"/>
  <c r="R67" i="56"/>
  <c r="S67" i="56"/>
  <c r="T67" i="56"/>
  <c r="U67" i="56"/>
  <c r="V67" i="56"/>
  <c r="W67" i="56"/>
  <c r="X67" i="56"/>
  <c r="Y67" i="56"/>
  <c r="Z67" i="56"/>
  <c r="AA67" i="56"/>
  <c r="AB67" i="56"/>
  <c r="AC67" i="56"/>
  <c r="AD67" i="56"/>
  <c r="D68" i="56"/>
  <c r="E68" i="56"/>
  <c r="F68" i="56"/>
  <c r="G68" i="56"/>
  <c r="H68" i="56"/>
  <c r="I68" i="56"/>
  <c r="J68" i="56"/>
  <c r="M68" i="56"/>
  <c r="K68" i="56"/>
  <c r="L68" i="56"/>
  <c r="N68" i="56"/>
  <c r="O68" i="56"/>
  <c r="P68" i="56"/>
  <c r="Q68" i="56"/>
  <c r="R68" i="56"/>
  <c r="S68" i="56"/>
  <c r="T68" i="56"/>
  <c r="U68" i="56"/>
  <c r="V68" i="56"/>
  <c r="W68" i="56"/>
  <c r="X68" i="56"/>
  <c r="Y68" i="56"/>
  <c r="Z68" i="56"/>
  <c r="AA68" i="56"/>
  <c r="AB68" i="56"/>
  <c r="AC68" i="56"/>
  <c r="AD68" i="56"/>
  <c r="D69" i="56"/>
  <c r="E69" i="56"/>
  <c r="F69" i="56"/>
  <c r="G69" i="56"/>
  <c r="H69" i="56"/>
  <c r="I69" i="56"/>
  <c r="J69" i="56"/>
  <c r="K69" i="56"/>
  <c r="L69" i="56"/>
  <c r="N69" i="56"/>
  <c r="O69" i="56"/>
  <c r="P69" i="56"/>
  <c r="Q69" i="56"/>
  <c r="R69" i="56"/>
  <c r="S69" i="56"/>
  <c r="T69" i="56"/>
  <c r="U69" i="56"/>
  <c r="V69" i="56"/>
  <c r="W69" i="56"/>
  <c r="X69" i="56"/>
  <c r="Y69" i="56"/>
  <c r="Z69" i="56"/>
  <c r="AA69" i="56"/>
  <c r="AB69" i="56"/>
  <c r="AC69" i="56"/>
  <c r="AD69" i="56"/>
  <c r="D70" i="56"/>
  <c r="E70" i="56"/>
  <c r="F70" i="56"/>
  <c r="G70" i="56"/>
  <c r="H70" i="56"/>
  <c r="I70" i="56"/>
  <c r="J70" i="56"/>
  <c r="K70" i="56"/>
  <c r="L70" i="56"/>
  <c r="N70" i="56"/>
  <c r="O70" i="56"/>
  <c r="P70" i="56"/>
  <c r="Q70" i="56"/>
  <c r="R70" i="56"/>
  <c r="S70" i="56"/>
  <c r="T70" i="56"/>
  <c r="U70" i="56"/>
  <c r="V70" i="56"/>
  <c r="W70" i="56"/>
  <c r="X70" i="56"/>
  <c r="Y70" i="56"/>
  <c r="Z70" i="56"/>
  <c r="AA70" i="56"/>
  <c r="AB70" i="56"/>
  <c r="AC70" i="56"/>
  <c r="AD70" i="56"/>
  <c r="D71" i="56"/>
  <c r="E71" i="56"/>
  <c r="F71" i="56"/>
  <c r="G71" i="56"/>
  <c r="H71" i="56"/>
  <c r="I71" i="56"/>
  <c r="J71" i="56"/>
  <c r="K71" i="56"/>
  <c r="L71" i="56"/>
  <c r="N71" i="56"/>
  <c r="O71" i="56"/>
  <c r="P71" i="56"/>
  <c r="Q71" i="56"/>
  <c r="R71" i="56"/>
  <c r="S71" i="56"/>
  <c r="T71" i="56"/>
  <c r="U71" i="56"/>
  <c r="V71" i="56"/>
  <c r="W71" i="56"/>
  <c r="X71" i="56"/>
  <c r="Y71" i="56"/>
  <c r="Z71" i="56"/>
  <c r="AA71" i="56"/>
  <c r="AB71" i="56"/>
  <c r="AC71" i="56"/>
  <c r="AD71" i="56"/>
  <c r="D72" i="56"/>
  <c r="E72" i="56"/>
  <c r="F72" i="56"/>
  <c r="G72" i="56"/>
  <c r="H72" i="56"/>
  <c r="I72" i="56"/>
  <c r="J72" i="56"/>
  <c r="K72" i="56"/>
  <c r="L72" i="56"/>
  <c r="N72" i="56"/>
  <c r="O72" i="56"/>
  <c r="P72" i="56"/>
  <c r="Q72" i="56"/>
  <c r="R72" i="56"/>
  <c r="S72" i="56"/>
  <c r="T72" i="56"/>
  <c r="U72" i="56"/>
  <c r="V72" i="56"/>
  <c r="W72" i="56"/>
  <c r="X72" i="56"/>
  <c r="Y72" i="56"/>
  <c r="Z72" i="56"/>
  <c r="AA72" i="56"/>
  <c r="AB72" i="56"/>
  <c r="AC72" i="56"/>
  <c r="AD72" i="56"/>
  <c r="D73" i="56"/>
  <c r="E73" i="56"/>
  <c r="F73" i="56"/>
  <c r="G73" i="56"/>
  <c r="H73" i="56"/>
  <c r="I73" i="56"/>
  <c r="J73" i="56"/>
  <c r="K73" i="56"/>
  <c r="L73" i="56"/>
  <c r="N73" i="56"/>
  <c r="O73" i="56"/>
  <c r="P73" i="56"/>
  <c r="Q73" i="56"/>
  <c r="R73" i="56"/>
  <c r="S73" i="56"/>
  <c r="T73" i="56"/>
  <c r="U73" i="56"/>
  <c r="V73" i="56"/>
  <c r="W73" i="56"/>
  <c r="X73" i="56"/>
  <c r="Y73" i="56"/>
  <c r="Z73" i="56"/>
  <c r="AA73" i="56"/>
  <c r="AB73" i="56"/>
  <c r="AC73" i="56"/>
  <c r="AD73" i="56"/>
  <c r="D74" i="56"/>
  <c r="E74" i="56"/>
  <c r="F74" i="56"/>
  <c r="G74" i="56"/>
  <c r="H74" i="56"/>
  <c r="I74" i="56"/>
  <c r="J74" i="56"/>
  <c r="K74" i="56"/>
  <c r="L74" i="56"/>
  <c r="N74" i="56"/>
  <c r="O74" i="56"/>
  <c r="P74" i="56"/>
  <c r="Q74" i="56"/>
  <c r="R74" i="56"/>
  <c r="S74" i="56"/>
  <c r="T74" i="56"/>
  <c r="U74" i="56"/>
  <c r="V74" i="56"/>
  <c r="W74" i="56"/>
  <c r="X74" i="56"/>
  <c r="Y74" i="56"/>
  <c r="Z74" i="56"/>
  <c r="AA74" i="56"/>
  <c r="AB74" i="56"/>
  <c r="AC74" i="56"/>
  <c r="AD74" i="56"/>
  <c r="D75" i="56"/>
  <c r="E75" i="56"/>
  <c r="F75" i="56"/>
  <c r="G75" i="56"/>
  <c r="H75" i="56"/>
  <c r="I75" i="56"/>
  <c r="J75" i="56"/>
  <c r="K75" i="56"/>
  <c r="L75" i="56"/>
  <c r="N75" i="56"/>
  <c r="O75" i="56"/>
  <c r="P75" i="56"/>
  <c r="Q75" i="56"/>
  <c r="R75" i="56"/>
  <c r="S75" i="56"/>
  <c r="T75" i="56"/>
  <c r="U75" i="56"/>
  <c r="V75" i="56"/>
  <c r="W75" i="56"/>
  <c r="X75" i="56"/>
  <c r="Y75" i="56"/>
  <c r="Z75" i="56"/>
  <c r="AA75" i="56"/>
  <c r="AB75" i="56"/>
  <c r="AC75" i="56"/>
  <c r="AD75" i="56"/>
  <c r="D76" i="56"/>
  <c r="E76" i="56"/>
  <c r="H76" i="56"/>
  <c r="F76" i="56"/>
  <c r="G76" i="56"/>
  <c r="I76" i="56"/>
  <c r="J76" i="56"/>
  <c r="K76" i="56"/>
  <c r="L76" i="56"/>
  <c r="M76" i="56"/>
  <c r="N76" i="56"/>
  <c r="O76" i="56"/>
  <c r="P76" i="56"/>
  <c r="Q76" i="56"/>
  <c r="R76" i="56"/>
  <c r="S76" i="56"/>
  <c r="T76" i="56"/>
  <c r="U76" i="56"/>
  <c r="V76" i="56"/>
  <c r="W76" i="56"/>
  <c r="X76" i="56"/>
  <c r="Y76" i="56"/>
  <c r="Z76" i="56"/>
  <c r="AA76" i="56"/>
  <c r="AB76" i="56"/>
  <c r="AC76" i="56"/>
  <c r="AD76" i="56"/>
  <c r="D77" i="56"/>
  <c r="E77" i="56"/>
  <c r="H77" i="56"/>
  <c r="F77" i="56"/>
  <c r="G77" i="56"/>
  <c r="I77" i="56"/>
  <c r="J77" i="56"/>
  <c r="K77" i="56"/>
  <c r="L77" i="56"/>
  <c r="M77" i="56"/>
  <c r="N77" i="56"/>
  <c r="O77" i="56"/>
  <c r="P77" i="56"/>
  <c r="Q77" i="56"/>
  <c r="R77" i="56"/>
  <c r="S77" i="56"/>
  <c r="T77" i="56"/>
  <c r="U77" i="56"/>
  <c r="V77" i="56"/>
  <c r="W77" i="56"/>
  <c r="X77" i="56"/>
  <c r="Y77" i="56"/>
  <c r="Z77" i="56"/>
  <c r="AA77" i="56"/>
  <c r="AB77" i="56"/>
  <c r="AC77" i="56"/>
  <c r="AD77" i="56"/>
  <c r="D78" i="56"/>
  <c r="A78" i="56" s="1"/>
  <c r="E78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S78" i="56"/>
  <c r="T78" i="56"/>
  <c r="U78" i="56"/>
  <c r="V78" i="56"/>
  <c r="W78" i="56"/>
  <c r="X78" i="56"/>
  <c r="Y78" i="56"/>
  <c r="Z78" i="56"/>
  <c r="AA78" i="56"/>
  <c r="AB78" i="56"/>
  <c r="AC78" i="56"/>
  <c r="AD78" i="56"/>
  <c r="AE78" i="56"/>
  <c r="D79" i="56"/>
  <c r="A79" i="56" s="1"/>
  <c r="E79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S79" i="56"/>
  <c r="T79" i="56"/>
  <c r="U79" i="56"/>
  <c r="V79" i="56"/>
  <c r="W79" i="56"/>
  <c r="X79" i="56"/>
  <c r="Y79" i="56"/>
  <c r="Z79" i="56"/>
  <c r="AA79" i="56"/>
  <c r="AB79" i="56"/>
  <c r="AC79" i="56"/>
  <c r="AD79" i="56"/>
  <c r="AE79" i="56"/>
  <c r="D80" i="56"/>
  <c r="A80" i="56" s="1"/>
  <c r="E80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S80" i="56"/>
  <c r="T80" i="56"/>
  <c r="U80" i="56"/>
  <c r="V80" i="56"/>
  <c r="W80" i="56"/>
  <c r="X80" i="56"/>
  <c r="Y80" i="56"/>
  <c r="Z80" i="56"/>
  <c r="AA80" i="56"/>
  <c r="AB80" i="56"/>
  <c r="AC80" i="56"/>
  <c r="AD80" i="56"/>
  <c r="AE80" i="56"/>
  <c r="A11" i="55"/>
  <c r="AD11" i="55"/>
  <c r="AD12" i="55"/>
  <c r="AC13" i="55"/>
  <c r="AD13" i="55"/>
  <c r="AD14" i="55"/>
  <c r="AD15" i="55"/>
  <c r="AC16" i="55"/>
  <c r="AD16" i="55"/>
  <c r="AD17" i="55"/>
  <c r="AD18" i="55"/>
  <c r="AC19" i="55"/>
  <c r="AD19" i="55"/>
  <c r="AD20" i="55"/>
  <c r="AD21" i="55"/>
  <c r="AD22" i="55"/>
  <c r="AD23" i="55"/>
  <c r="D24" i="55"/>
  <c r="G24" i="55"/>
  <c r="AC24" i="55"/>
  <c r="AD24" i="55"/>
  <c r="D25" i="55"/>
  <c r="A25" i="55" s="1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AD25" i="55"/>
  <c r="AE25" i="55"/>
  <c r="D26" i="55"/>
  <c r="A26" i="55" s="1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T26" i="55"/>
  <c r="U26" i="55"/>
  <c r="V26" i="55"/>
  <c r="W26" i="55"/>
  <c r="X26" i="55"/>
  <c r="Y26" i="55"/>
  <c r="Z26" i="55"/>
  <c r="AA26" i="55"/>
  <c r="AB26" i="55"/>
  <c r="AC26" i="55"/>
  <c r="AD26" i="55"/>
  <c r="AE26" i="55"/>
  <c r="D27" i="55"/>
  <c r="A27" i="55" s="1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T27" i="55"/>
  <c r="U27" i="55"/>
  <c r="V27" i="55"/>
  <c r="W27" i="55"/>
  <c r="X27" i="55"/>
  <c r="Y27" i="55"/>
  <c r="Z27" i="55"/>
  <c r="AA27" i="55"/>
  <c r="AB27" i="55"/>
  <c r="AC27" i="55"/>
  <c r="AD27" i="55"/>
  <c r="AE27" i="55"/>
  <c r="D28" i="55"/>
  <c r="A28" i="55" s="1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T28" i="55"/>
  <c r="U28" i="55"/>
  <c r="V28" i="55"/>
  <c r="W28" i="55"/>
  <c r="X28" i="55"/>
  <c r="Y28" i="55"/>
  <c r="Z28" i="55"/>
  <c r="AA28" i="55"/>
  <c r="AB28" i="55"/>
  <c r="AC28" i="55"/>
  <c r="AD28" i="55"/>
  <c r="AE28" i="55"/>
  <c r="D29" i="55"/>
  <c r="A29" i="55" s="1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T29" i="55"/>
  <c r="U29" i="55"/>
  <c r="V29" i="55"/>
  <c r="W29" i="55"/>
  <c r="X29" i="55"/>
  <c r="Y29" i="55"/>
  <c r="Z29" i="55"/>
  <c r="AA29" i="55"/>
  <c r="AB29" i="55"/>
  <c r="AC29" i="55"/>
  <c r="AD29" i="55"/>
  <c r="AE29" i="55"/>
  <c r="D30" i="55"/>
  <c r="A30" i="55" s="1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T30" i="55"/>
  <c r="U30" i="55"/>
  <c r="V30" i="55"/>
  <c r="W30" i="55"/>
  <c r="X30" i="55"/>
  <c r="Y30" i="55"/>
  <c r="Z30" i="55"/>
  <c r="AA30" i="55"/>
  <c r="AB30" i="55"/>
  <c r="AC30" i="55"/>
  <c r="AD30" i="55"/>
  <c r="AE30" i="55"/>
  <c r="D31" i="55"/>
  <c r="A31" i="55" s="1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T31" i="55"/>
  <c r="U31" i="55"/>
  <c r="V31" i="55"/>
  <c r="W31" i="55"/>
  <c r="X31" i="55"/>
  <c r="Y31" i="55"/>
  <c r="Z31" i="55"/>
  <c r="AA31" i="55"/>
  <c r="AB31" i="55"/>
  <c r="AC31" i="55"/>
  <c r="AD31" i="55"/>
  <c r="AE31" i="55"/>
  <c r="D32" i="55"/>
  <c r="A32" i="55" s="1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T32" i="55"/>
  <c r="U32" i="55"/>
  <c r="V32" i="55"/>
  <c r="W32" i="55"/>
  <c r="X32" i="55"/>
  <c r="Y32" i="55"/>
  <c r="Z32" i="55"/>
  <c r="AA32" i="55"/>
  <c r="AB32" i="55"/>
  <c r="AC32" i="55"/>
  <c r="AD32" i="55"/>
  <c r="AE32" i="55"/>
  <c r="D33" i="55"/>
  <c r="A33" i="55" s="1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T33" i="55"/>
  <c r="U33" i="55"/>
  <c r="V33" i="55"/>
  <c r="W33" i="55"/>
  <c r="X33" i="55"/>
  <c r="Y33" i="55"/>
  <c r="Z33" i="55"/>
  <c r="AA33" i="55"/>
  <c r="AB33" i="55"/>
  <c r="AC33" i="55"/>
  <c r="AD33" i="55"/>
  <c r="AE33" i="55"/>
  <c r="D34" i="55"/>
  <c r="A34" i="55" s="1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T34" i="55"/>
  <c r="U34" i="55"/>
  <c r="V34" i="55"/>
  <c r="W34" i="55"/>
  <c r="X34" i="55"/>
  <c r="Y34" i="55"/>
  <c r="Z34" i="55"/>
  <c r="AA34" i="55"/>
  <c r="AB34" i="55"/>
  <c r="AC34" i="55"/>
  <c r="AD34" i="55"/>
  <c r="AE34" i="55"/>
  <c r="D35" i="55"/>
  <c r="A35" i="55" s="1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T35" i="55"/>
  <c r="U35" i="55"/>
  <c r="V35" i="55"/>
  <c r="W35" i="55"/>
  <c r="X35" i="55"/>
  <c r="Y35" i="55"/>
  <c r="Z35" i="55"/>
  <c r="AA35" i="55"/>
  <c r="AB35" i="55"/>
  <c r="AC35" i="55"/>
  <c r="AD35" i="55"/>
  <c r="AE35" i="55"/>
  <c r="D36" i="55"/>
  <c r="A36" i="55" s="1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T36" i="55"/>
  <c r="U36" i="55"/>
  <c r="V36" i="55"/>
  <c r="W36" i="55"/>
  <c r="X36" i="55"/>
  <c r="Y36" i="55"/>
  <c r="Z36" i="55"/>
  <c r="AA36" i="55"/>
  <c r="AB36" i="55"/>
  <c r="AC36" i="55"/>
  <c r="AD36" i="55"/>
  <c r="AE36" i="55"/>
  <c r="D37" i="55"/>
  <c r="A37" i="55" s="1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T37" i="55"/>
  <c r="U37" i="55"/>
  <c r="V37" i="55"/>
  <c r="W37" i="55"/>
  <c r="X37" i="55"/>
  <c r="Y37" i="55"/>
  <c r="Z37" i="55"/>
  <c r="AA37" i="55"/>
  <c r="AB37" i="55"/>
  <c r="AC37" i="55"/>
  <c r="AD37" i="55"/>
  <c r="AE37" i="55"/>
  <c r="D38" i="55"/>
  <c r="A38" i="55" s="1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T38" i="55"/>
  <c r="U38" i="55"/>
  <c r="V38" i="55"/>
  <c r="W38" i="55"/>
  <c r="X38" i="55"/>
  <c r="Y38" i="55"/>
  <c r="Z38" i="55"/>
  <c r="AA38" i="55"/>
  <c r="AB38" i="55"/>
  <c r="AC38" i="55"/>
  <c r="AD38" i="55"/>
  <c r="AE38" i="55"/>
  <c r="D39" i="55"/>
  <c r="A39" i="55" s="1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T39" i="55"/>
  <c r="U39" i="55"/>
  <c r="V39" i="55"/>
  <c r="W39" i="55"/>
  <c r="X39" i="55"/>
  <c r="Y39" i="55"/>
  <c r="Z39" i="55"/>
  <c r="AA39" i="55"/>
  <c r="AB39" i="55"/>
  <c r="AC39" i="55"/>
  <c r="AD39" i="55"/>
  <c r="AE39" i="55"/>
  <c r="D40" i="55"/>
  <c r="A40" i="55" s="1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T40" i="55"/>
  <c r="U40" i="55"/>
  <c r="V40" i="55"/>
  <c r="W40" i="55"/>
  <c r="X40" i="55"/>
  <c r="Y40" i="55"/>
  <c r="Z40" i="55"/>
  <c r="AA40" i="55"/>
  <c r="AB40" i="55"/>
  <c r="AC40" i="55"/>
  <c r="AD40" i="55"/>
  <c r="AE40" i="55"/>
  <c r="D41" i="55"/>
  <c r="A41" i="55" s="1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T41" i="55"/>
  <c r="U41" i="55"/>
  <c r="V41" i="55"/>
  <c r="W41" i="55"/>
  <c r="X41" i="55"/>
  <c r="Y41" i="55"/>
  <c r="Z41" i="55"/>
  <c r="AA41" i="55"/>
  <c r="AB41" i="55"/>
  <c r="AC41" i="55"/>
  <c r="AD41" i="55"/>
  <c r="AE41" i="55"/>
  <c r="D42" i="55"/>
  <c r="A42" i="55" s="1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T42" i="55"/>
  <c r="U42" i="55"/>
  <c r="V42" i="55"/>
  <c r="W42" i="55"/>
  <c r="X42" i="55"/>
  <c r="Y42" i="55"/>
  <c r="Z42" i="55"/>
  <c r="AA42" i="55"/>
  <c r="AB42" i="55"/>
  <c r="AC42" i="55"/>
  <c r="AD42" i="55"/>
  <c r="AE42" i="55"/>
  <c r="D43" i="55"/>
  <c r="A43" i="55" s="1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T43" i="55"/>
  <c r="U43" i="55"/>
  <c r="V43" i="55"/>
  <c r="W43" i="55"/>
  <c r="X43" i="55"/>
  <c r="Y43" i="55"/>
  <c r="Z43" i="55"/>
  <c r="AA43" i="55"/>
  <c r="AB43" i="55"/>
  <c r="AC43" i="55"/>
  <c r="AD43" i="55"/>
  <c r="AE43" i="55"/>
  <c r="D44" i="55"/>
  <c r="A44" i="55" s="1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T44" i="55"/>
  <c r="U44" i="55"/>
  <c r="V44" i="55"/>
  <c r="W44" i="55"/>
  <c r="X44" i="55"/>
  <c r="Y44" i="55"/>
  <c r="Z44" i="55"/>
  <c r="AA44" i="55"/>
  <c r="AB44" i="55"/>
  <c r="AC44" i="55"/>
  <c r="AD44" i="55"/>
  <c r="AE44" i="55"/>
  <c r="D45" i="55"/>
  <c r="A45" i="55" s="1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T45" i="55"/>
  <c r="U45" i="55"/>
  <c r="V45" i="55"/>
  <c r="W45" i="55"/>
  <c r="X45" i="55"/>
  <c r="Y45" i="55"/>
  <c r="Z45" i="55"/>
  <c r="AA45" i="55"/>
  <c r="AB45" i="55"/>
  <c r="AC45" i="55"/>
  <c r="AD45" i="55"/>
  <c r="AE45" i="55"/>
  <c r="D46" i="55"/>
  <c r="A46" i="55" s="1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T46" i="55"/>
  <c r="U46" i="55"/>
  <c r="V46" i="55"/>
  <c r="W46" i="55"/>
  <c r="X46" i="55"/>
  <c r="Y46" i="55"/>
  <c r="Z46" i="55"/>
  <c r="AA46" i="55"/>
  <c r="AB46" i="55"/>
  <c r="AC46" i="55"/>
  <c r="AD46" i="55"/>
  <c r="AE46" i="55"/>
  <c r="D47" i="55"/>
  <c r="A47" i="55" s="1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T47" i="55"/>
  <c r="U47" i="55"/>
  <c r="V47" i="55"/>
  <c r="W47" i="55"/>
  <c r="X47" i="55"/>
  <c r="Y47" i="55"/>
  <c r="Z47" i="55"/>
  <c r="AA47" i="55"/>
  <c r="AB47" i="55"/>
  <c r="AC47" i="55"/>
  <c r="AD47" i="55"/>
  <c r="AE47" i="55"/>
  <c r="D48" i="55"/>
  <c r="A48" i="55" s="1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T48" i="55"/>
  <c r="U48" i="55"/>
  <c r="V48" i="55"/>
  <c r="W48" i="55"/>
  <c r="X48" i="55"/>
  <c r="Y48" i="55"/>
  <c r="Z48" i="55"/>
  <c r="AA48" i="55"/>
  <c r="AB48" i="55"/>
  <c r="AC48" i="55"/>
  <c r="AD48" i="55"/>
  <c r="AE48" i="55"/>
  <c r="D49" i="55"/>
  <c r="A49" i="55" s="1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T49" i="55"/>
  <c r="U49" i="55"/>
  <c r="V49" i="55"/>
  <c r="W49" i="55"/>
  <c r="X49" i="55"/>
  <c r="Y49" i="55"/>
  <c r="Z49" i="55"/>
  <c r="AA49" i="55"/>
  <c r="AB49" i="55"/>
  <c r="AC49" i="55"/>
  <c r="AD49" i="55"/>
  <c r="AE49" i="55"/>
  <c r="D50" i="55"/>
  <c r="A50" i="55" s="1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T50" i="55"/>
  <c r="U50" i="55"/>
  <c r="V50" i="55"/>
  <c r="W50" i="55"/>
  <c r="X50" i="55"/>
  <c r="Y50" i="55"/>
  <c r="Z50" i="55"/>
  <c r="AA50" i="55"/>
  <c r="AB50" i="55"/>
  <c r="AC50" i="55"/>
  <c r="AD50" i="55"/>
  <c r="AE50" i="55"/>
  <c r="D51" i="55"/>
  <c r="A51" i="55" s="1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T51" i="55"/>
  <c r="U51" i="55"/>
  <c r="V51" i="55"/>
  <c r="W51" i="55"/>
  <c r="X51" i="55"/>
  <c r="Y51" i="55"/>
  <c r="Z51" i="55"/>
  <c r="AA51" i="55"/>
  <c r="AB51" i="55"/>
  <c r="AC51" i="55"/>
  <c r="AD51" i="55"/>
  <c r="AE51" i="55"/>
  <c r="D52" i="55"/>
  <c r="A52" i="55" s="1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T52" i="55"/>
  <c r="U52" i="55"/>
  <c r="V52" i="55"/>
  <c r="W52" i="55"/>
  <c r="X52" i="55"/>
  <c r="Y52" i="55"/>
  <c r="Z52" i="55"/>
  <c r="AA52" i="55"/>
  <c r="AB52" i="55"/>
  <c r="AC52" i="55"/>
  <c r="AD52" i="55"/>
  <c r="AE52" i="55"/>
  <c r="D53" i="55"/>
  <c r="A53" i="55" s="1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T53" i="55"/>
  <c r="U53" i="55"/>
  <c r="V53" i="55"/>
  <c r="W53" i="55"/>
  <c r="X53" i="55"/>
  <c r="Y53" i="55"/>
  <c r="Z53" i="55"/>
  <c r="AA53" i="55"/>
  <c r="AB53" i="55"/>
  <c r="AC53" i="55"/>
  <c r="AD53" i="55"/>
  <c r="AE53" i="55"/>
  <c r="D54" i="55"/>
  <c r="A54" i="55" s="1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T54" i="55"/>
  <c r="U54" i="55"/>
  <c r="V54" i="55"/>
  <c r="W54" i="55"/>
  <c r="X54" i="55"/>
  <c r="Y54" i="55"/>
  <c r="Z54" i="55"/>
  <c r="AA54" i="55"/>
  <c r="AB54" i="55"/>
  <c r="AC54" i="55"/>
  <c r="AD54" i="55"/>
  <c r="AE54" i="55"/>
  <c r="D55" i="55"/>
  <c r="A55" i="55" s="1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T55" i="55"/>
  <c r="U55" i="55"/>
  <c r="V55" i="55"/>
  <c r="W55" i="55"/>
  <c r="X55" i="55"/>
  <c r="Y55" i="55"/>
  <c r="Z55" i="55"/>
  <c r="AA55" i="55"/>
  <c r="AB55" i="55"/>
  <c r="AC55" i="55"/>
  <c r="AD55" i="55"/>
  <c r="AE55" i="55"/>
  <c r="D56" i="55"/>
  <c r="A56" i="55" s="1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T56" i="55"/>
  <c r="U56" i="55"/>
  <c r="V56" i="55"/>
  <c r="W56" i="55"/>
  <c r="X56" i="55"/>
  <c r="Y56" i="55"/>
  <c r="Z56" i="55"/>
  <c r="AA56" i="55"/>
  <c r="AB56" i="55"/>
  <c r="AC56" i="55"/>
  <c r="AD56" i="55"/>
  <c r="AE56" i="55"/>
  <c r="D57" i="55"/>
  <c r="A57" i="55" s="1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T57" i="55"/>
  <c r="U57" i="55"/>
  <c r="V57" i="55"/>
  <c r="W57" i="55"/>
  <c r="X57" i="55"/>
  <c r="Y57" i="55"/>
  <c r="Z57" i="55"/>
  <c r="AA57" i="55"/>
  <c r="AB57" i="55"/>
  <c r="AC57" i="55"/>
  <c r="AD57" i="55"/>
  <c r="AE57" i="55"/>
  <c r="D58" i="55"/>
  <c r="A58" i="55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T58" i="55"/>
  <c r="U58" i="55"/>
  <c r="V58" i="55"/>
  <c r="W58" i="55"/>
  <c r="X58" i="55"/>
  <c r="Y58" i="55"/>
  <c r="Z58" i="55"/>
  <c r="AA58" i="55"/>
  <c r="AB58" i="55"/>
  <c r="AC58" i="55"/>
  <c r="AD58" i="55"/>
  <c r="AE58" i="55"/>
  <c r="D59" i="55"/>
  <c r="A59" i="55" s="1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D60" i="55"/>
  <c r="A60" i="55" s="1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D61" i="55"/>
  <c r="A61" i="55" s="1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D62" i="55"/>
  <c r="A62" i="55" s="1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D63" i="55"/>
  <c r="A63" i="55" s="1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T63" i="55"/>
  <c r="U63" i="55"/>
  <c r="V63" i="55"/>
  <c r="W63" i="55"/>
  <c r="X63" i="55"/>
  <c r="Y63" i="55"/>
  <c r="Z63" i="55"/>
  <c r="AA63" i="55"/>
  <c r="AB63" i="55"/>
  <c r="AC63" i="55"/>
  <c r="AD63" i="55"/>
  <c r="AE63" i="55"/>
  <c r="D64" i="55"/>
  <c r="A64" i="55" s="1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T64" i="55"/>
  <c r="U64" i="55"/>
  <c r="V64" i="55"/>
  <c r="W64" i="55"/>
  <c r="X64" i="55"/>
  <c r="Y64" i="55"/>
  <c r="Z64" i="55"/>
  <c r="AA64" i="55"/>
  <c r="AB64" i="55"/>
  <c r="AC64" i="55"/>
  <c r="AD64" i="55"/>
  <c r="AE64" i="55"/>
  <c r="D65" i="55"/>
  <c r="A65" i="55" s="1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T65" i="55"/>
  <c r="U65" i="55"/>
  <c r="V65" i="55"/>
  <c r="W65" i="55"/>
  <c r="X65" i="55"/>
  <c r="Y65" i="55"/>
  <c r="Z65" i="55"/>
  <c r="AA65" i="55"/>
  <c r="AB65" i="55"/>
  <c r="AC65" i="55"/>
  <c r="AD65" i="55"/>
  <c r="AE65" i="55"/>
  <c r="D66" i="55"/>
  <c r="A66" i="55" s="1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T66" i="55"/>
  <c r="U66" i="55"/>
  <c r="V66" i="55"/>
  <c r="W66" i="55"/>
  <c r="X66" i="55"/>
  <c r="Y66" i="55"/>
  <c r="Z66" i="55"/>
  <c r="AA66" i="55"/>
  <c r="AB66" i="55"/>
  <c r="AC66" i="55"/>
  <c r="AD66" i="55"/>
  <c r="AE66" i="55"/>
  <c r="D67" i="55"/>
  <c r="A67" i="55" s="1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T67" i="55"/>
  <c r="U67" i="55"/>
  <c r="V67" i="55"/>
  <c r="W67" i="55"/>
  <c r="X67" i="55"/>
  <c r="Y67" i="55"/>
  <c r="Z67" i="55"/>
  <c r="AA67" i="55"/>
  <c r="AB67" i="55"/>
  <c r="AC67" i="55"/>
  <c r="AD67" i="55"/>
  <c r="AE67" i="55"/>
  <c r="D68" i="55"/>
  <c r="A68" i="55" s="1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T68" i="55"/>
  <c r="U68" i="55"/>
  <c r="V68" i="55"/>
  <c r="W68" i="55"/>
  <c r="X68" i="55"/>
  <c r="Y68" i="55"/>
  <c r="Z68" i="55"/>
  <c r="AA68" i="55"/>
  <c r="AB68" i="55"/>
  <c r="AC68" i="55"/>
  <c r="AD68" i="55"/>
  <c r="AE68" i="55"/>
  <c r="D69" i="55"/>
  <c r="A69" i="55" s="1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T69" i="55"/>
  <c r="U69" i="55"/>
  <c r="V69" i="55"/>
  <c r="W69" i="55"/>
  <c r="X69" i="55"/>
  <c r="Y69" i="55"/>
  <c r="Z69" i="55"/>
  <c r="AA69" i="55"/>
  <c r="AB69" i="55"/>
  <c r="AC69" i="55"/>
  <c r="AD69" i="55"/>
  <c r="AE69" i="55"/>
  <c r="D70" i="55"/>
  <c r="A70" i="55" s="1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T70" i="55"/>
  <c r="U70" i="55"/>
  <c r="V70" i="55"/>
  <c r="W70" i="55"/>
  <c r="X70" i="55"/>
  <c r="Y70" i="55"/>
  <c r="Z70" i="55"/>
  <c r="AA70" i="55"/>
  <c r="AB70" i="55"/>
  <c r="AC70" i="55"/>
  <c r="AD70" i="55"/>
  <c r="AE70" i="55"/>
  <c r="D71" i="55"/>
  <c r="A71" i="55" s="1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T71" i="55"/>
  <c r="U71" i="55"/>
  <c r="V71" i="55"/>
  <c r="W71" i="55"/>
  <c r="X71" i="55"/>
  <c r="Y71" i="55"/>
  <c r="Z71" i="55"/>
  <c r="AA71" i="55"/>
  <c r="AB71" i="55"/>
  <c r="AC71" i="55"/>
  <c r="AD71" i="55"/>
  <c r="AE71" i="55"/>
  <c r="D72" i="55"/>
  <c r="A72" i="55" s="1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T72" i="55"/>
  <c r="U72" i="55"/>
  <c r="V72" i="55"/>
  <c r="W72" i="55"/>
  <c r="X72" i="55"/>
  <c r="Y72" i="55"/>
  <c r="Z72" i="55"/>
  <c r="AA72" i="55"/>
  <c r="AB72" i="55"/>
  <c r="AC72" i="55"/>
  <c r="AD72" i="55"/>
  <c r="AE72" i="55"/>
  <c r="D73" i="55"/>
  <c r="A73" i="55" s="1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T73" i="55"/>
  <c r="U73" i="55"/>
  <c r="V73" i="55"/>
  <c r="W73" i="55"/>
  <c r="X73" i="55"/>
  <c r="Y73" i="55"/>
  <c r="Z73" i="55"/>
  <c r="AA73" i="55"/>
  <c r="AB73" i="55"/>
  <c r="AC73" i="55"/>
  <c r="AD73" i="55"/>
  <c r="AE73" i="55"/>
  <c r="D74" i="55"/>
  <c r="A74" i="55" s="1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T74" i="55"/>
  <c r="U74" i="55"/>
  <c r="V74" i="55"/>
  <c r="W74" i="55"/>
  <c r="X74" i="55"/>
  <c r="Y74" i="55"/>
  <c r="Z74" i="55"/>
  <c r="AA74" i="55"/>
  <c r="AB74" i="55"/>
  <c r="AC74" i="55"/>
  <c r="AD74" i="55"/>
  <c r="AE74" i="55"/>
  <c r="D75" i="55"/>
  <c r="A75" i="55" s="1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T75" i="55"/>
  <c r="U75" i="55"/>
  <c r="V75" i="55"/>
  <c r="W75" i="55"/>
  <c r="X75" i="55"/>
  <c r="Y75" i="55"/>
  <c r="Z75" i="55"/>
  <c r="AA75" i="55"/>
  <c r="AB75" i="55"/>
  <c r="AC75" i="55"/>
  <c r="AD75" i="55"/>
  <c r="AE75" i="55"/>
  <c r="D76" i="55"/>
  <c r="A76" i="55" s="1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T76" i="55"/>
  <c r="U76" i="55"/>
  <c r="V76" i="55"/>
  <c r="W76" i="55"/>
  <c r="X76" i="55"/>
  <c r="Y76" i="55"/>
  <c r="Z76" i="55"/>
  <c r="AA76" i="55"/>
  <c r="AB76" i="55"/>
  <c r="AC76" i="55"/>
  <c r="AD76" i="55"/>
  <c r="AE76" i="55"/>
  <c r="D77" i="55"/>
  <c r="A77" i="55" s="1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T77" i="55"/>
  <c r="U77" i="55"/>
  <c r="V77" i="55"/>
  <c r="W77" i="55"/>
  <c r="X77" i="55"/>
  <c r="Y77" i="55"/>
  <c r="Z77" i="55"/>
  <c r="AA77" i="55"/>
  <c r="AB77" i="55"/>
  <c r="AC77" i="55"/>
  <c r="AD77" i="55"/>
  <c r="AE77" i="55"/>
  <c r="D78" i="55"/>
  <c r="A78" i="55" s="1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T78" i="55"/>
  <c r="U78" i="55"/>
  <c r="V78" i="55"/>
  <c r="W78" i="55"/>
  <c r="X78" i="55"/>
  <c r="Y78" i="55"/>
  <c r="Z78" i="55"/>
  <c r="AA78" i="55"/>
  <c r="AB78" i="55"/>
  <c r="AC78" i="55"/>
  <c r="AD78" i="55"/>
  <c r="AE78" i="55"/>
  <c r="D79" i="55"/>
  <c r="A79" i="55" s="1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T79" i="55"/>
  <c r="U79" i="55"/>
  <c r="V79" i="55"/>
  <c r="W79" i="55"/>
  <c r="X79" i="55"/>
  <c r="Y79" i="55"/>
  <c r="Z79" i="55"/>
  <c r="AA79" i="55"/>
  <c r="AB79" i="55"/>
  <c r="AC79" i="55"/>
  <c r="AD79" i="55"/>
  <c r="AE79" i="55"/>
  <c r="D80" i="55"/>
  <c r="A80" i="55" s="1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T80" i="55"/>
  <c r="U80" i="55"/>
  <c r="V80" i="55"/>
  <c r="W80" i="55"/>
  <c r="X80" i="55"/>
  <c r="Y80" i="55"/>
  <c r="Z80" i="55"/>
  <c r="AA80" i="55"/>
  <c r="AB80" i="55"/>
  <c r="AC80" i="55"/>
  <c r="AD80" i="55"/>
  <c r="AE80" i="55"/>
  <c r="A11" i="54"/>
  <c r="AD12" i="54"/>
  <c r="AC16" i="54"/>
  <c r="AD16" i="54"/>
  <c r="AD17" i="54"/>
  <c r="AD18" i="54"/>
  <c r="AD24" i="54"/>
  <c r="AD25" i="54"/>
  <c r="AD26" i="54"/>
  <c r="AD27" i="54"/>
  <c r="AD28" i="54"/>
  <c r="AD29" i="54"/>
  <c r="D30" i="54"/>
  <c r="A30" i="54" s="1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V30" i="54"/>
  <c r="W30" i="54"/>
  <c r="X30" i="54"/>
  <c r="Y30" i="54"/>
  <c r="Z30" i="54"/>
  <c r="AA30" i="54"/>
  <c r="AB30" i="54"/>
  <c r="AC30" i="54"/>
  <c r="AD30" i="54"/>
  <c r="AE30" i="54"/>
  <c r="D31" i="54"/>
  <c r="A31" i="54" s="1"/>
  <c r="E31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S31" i="54"/>
  <c r="T31" i="54"/>
  <c r="U31" i="54"/>
  <c r="V31" i="54"/>
  <c r="W31" i="54"/>
  <c r="X31" i="54"/>
  <c r="Y31" i="54"/>
  <c r="Z31" i="54"/>
  <c r="AA31" i="54"/>
  <c r="AB31" i="54"/>
  <c r="AC31" i="54"/>
  <c r="AD31" i="54"/>
  <c r="AE31" i="54"/>
  <c r="D32" i="54"/>
  <c r="A32" i="54" s="1"/>
  <c r="E32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S32" i="54"/>
  <c r="T32" i="54"/>
  <c r="U32" i="54"/>
  <c r="V32" i="54"/>
  <c r="W32" i="54"/>
  <c r="X32" i="54"/>
  <c r="Y32" i="54"/>
  <c r="Z32" i="54"/>
  <c r="AA32" i="54"/>
  <c r="AB32" i="54"/>
  <c r="AC32" i="54"/>
  <c r="AD32" i="54"/>
  <c r="AE32" i="54"/>
  <c r="D33" i="54"/>
  <c r="A33" i="54" s="1"/>
  <c r="E33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S33" i="54"/>
  <c r="T33" i="54"/>
  <c r="U33" i="54"/>
  <c r="V33" i="54"/>
  <c r="W33" i="54"/>
  <c r="X33" i="54"/>
  <c r="Y33" i="54"/>
  <c r="Z33" i="54"/>
  <c r="AA33" i="54"/>
  <c r="AB33" i="54"/>
  <c r="AC33" i="54"/>
  <c r="AD33" i="54"/>
  <c r="AE33" i="54"/>
  <c r="D34" i="54"/>
  <c r="A34" i="54" s="1"/>
  <c r="E34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S34" i="54"/>
  <c r="T34" i="54"/>
  <c r="U34" i="54"/>
  <c r="V34" i="54"/>
  <c r="W34" i="54"/>
  <c r="X34" i="54"/>
  <c r="Y34" i="54"/>
  <c r="Z34" i="54"/>
  <c r="AA34" i="54"/>
  <c r="AB34" i="54"/>
  <c r="AC34" i="54"/>
  <c r="AD34" i="54"/>
  <c r="AE34" i="54"/>
  <c r="D35" i="54"/>
  <c r="A35" i="54" s="1"/>
  <c r="E35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S35" i="54"/>
  <c r="T35" i="54"/>
  <c r="U35" i="54"/>
  <c r="V35" i="54"/>
  <c r="W35" i="54"/>
  <c r="X35" i="54"/>
  <c r="Y35" i="54"/>
  <c r="Z35" i="54"/>
  <c r="AA35" i="54"/>
  <c r="AB35" i="54"/>
  <c r="AC35" i="54"/>
  <c r="AD35" i="54"/>
  <c r="AE35" i="54"/>
  <c r="D36" i="54"/>
  <c r="A36" i="54" s="1"/>
  <c r="E36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S36" i="54"/>
  <c r="T36" i="54"/>
  <c r="U36" i="54"/>
  <c r="V36" i="54"/>
  <c r="W36" i="54"/>
  <c r="X36" i="54"/>
  <c r="Y36" i="54"/>
  <c r="Z36" i="54"/>
  <c r="AA36" i="54"/>
  <c r="AB36" i="54"/>
  <c r="AC36" i="54"/>
  <c r="AD36" i="54"/>
  <c r="AE36" i="54"/>
  <c r="D37" i="54"/>
  <c r="A37" i="54" s="1"/>
  <c r="E37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S37" i="54"/>
  <c r="T37" i="54"/>
  <c r="U37" i="54"/>
  <c r="V37" i="54"/>
  <c r="W37" i="54"/>
  <c r="X37" i="54"/>
  <c r="Y37" i="54"/>
  <c r="Z37" i="54"/>
  <c r="AA37" i="54"/>
  <c r="AB37" i="54"/>
  <c r="AC37" i="54"/>
  <c r="AD37" i="54"/>
  <c r="AE37" i="54"/>
  <c r="D38" i="54"/>
  <c r="A38" i="54" s="1"/>
  <c r="E38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S38" i="54"/>
  <c r="T38" i="54"/>
  <c r="U38" i="54"/>
  <c r="V38" i="54"/>
  <c r="W38" i="54"/>
  <c r="X38" i="54"/>
  <c r="Y38" i="54"/>
  <c r="Z38" i="54"/>
  <c r="AA38" i="54"/>
  <c r="AB38" i="54"/>
  <c r="AC38" i="54"/>
  <c r="AD38" i="54"/>
  <c r="AE38" i="54"/>
  <c r="D39" i="54"/>
  <c r="A39" i="54" s="1"/>
  <c r="E39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S39" i="54"/>
  <c r="T39" i="54"/>
  <c r="U39" i="54"/>
  <c r="V39" i="54"/>
  <c r="W39" i="54"/>
  <c r="X39" i="54"/>
  <c r="Y39" i="54"/>
  <c r="Z39" i="54"/>
  <c r="AA39" i="54"/>
  <c r="AB39" i="54"/>
  <c r="AC39" i="54"/>
  <c r="AD39" i="54"/>
  <c r="AE39" i="54"/>
  <c r="D40" i="54"/>
  <c r="A40" i="54" s="1"/>
  <c r="E40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S40" i="54"/>
  <c r="T40" i="54"/>
  <c r="U40" i="54"/>
  <c r="V40" i="54"/>
  <c r="W40" i="54"/>
  <c r="X40" i="54"/>
  <c r="Y40" i="54"/>
  <c r="Z40" i="54"/>
  <c r="AA40" i="54"/>
  <c r="AB40" i="54"/>
  <c r="AC40" i="54"/>
  <c r="AD40" i="54"/>
  <c r="AE40" i="54"/>
  <c r="D41" i="54"/>
  <c r="A41" i="54" s="1"/>
  <c r="E41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S41" i="54"/>
  <c r="T41" i="54"/>
  <c r="U41" i="54"/>
  <c r="V41" i="54"/>
  <c r="W41" i="54"/>
  <c r="X41" i="54"/>
  <c r="Y41" i="54"/>
  <c r="Z41" i="54"/>
  <c r="AA41" i="54"/>
  <c r="AB41" i="54"/>
  <c r="AC41" i="54"/>
  <c r="AD41" i="54"/>
  <c r="AE41" i="54"/>
  <c r="D42" i="54"/>
  <c r="A42" i="54" s="1"/>
  <c r="E42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S42" i="54"/>
  <c r="T42" i="54"/>
  <c r="U42" i="54"/>
  <c r="V42" i="54"/>
  <c r="W42" i="54"/>
  <c r="X42" i="54"/>
  <c r="Y42" i="54"/>
  <c r="Z42" i="54"/>
  <c r="AA42" i="54"/>
  <c r="AB42" i="54"/>
  <c r="AC42" i="54"/>
  <c r="AD42" i="54"/>
  <c r="AE42" i="54"/>
  <c r="D43" i="54"/>
  <c r="A43" i="54" s="1"/>
  <c r="E43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S43" i="54"/>
  <c r="T43" i="54"/>
  <c r="U43" i="54"/>
  <c r="V43" i="54"/>
  <c r="W43" i="54"/>
  <c r="X43" i="54"/>
  <c r="Y43" i="54"/>
  <c r="Z43" i="54"/>
  <c r="AA43" i="54"/>
  <c r="AB43" i="54"/>
  <c r="AC43" i="54"/>
  <c r="AD43" i="54"/>
  <c r="AE43" i="54"/>
  <c r="D44" i="54"/>
  <c r="A44" i="54" s="1"/>
  <c r="E44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S44" i="54"/>
  <c r="T44" i="54"/>
  <c r="U44" i="54"/>
  <c r="V44" i="54"/>
  <c r="W44" i="54"/>
  <c r="X44" i="54"/>
  <c r="Y44" i="54"/>
  <c r="Z44" i="54"/>
  <c r="AA44" i="54"/>
  <c r="AB44" i="54"/>
  <c r="AC44" i="54"/>
  <c r="AD44" i="54"/>
  <c r="AE44" i="54"/>
  <c r="D45" i="54"/>
  <c r="A45" i="54" s="1"/>
  <c r="E45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S45" i="54"/>
  <c r="T45" i="54"/>
  <c r="U45" i="54"/>
  <c r="V45" i="54"/>
  <c r="W45" i="54"/>
  <c r="X45" i="54"/>
  <c r="Y45" i="54"/>
  <c r="Z45" i="54"/>
  <c r="AA45" i="54"/>
  <c r="AB45" i="54"/>
  <c r="AC45" i="54"/>
  <c r="AD45" i="54"/>
  <c r="AE45" i="54"/>
  <c r="D46" i="54"/>
  <c r="A46" i="54" s="1"/>
  <c r="E46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S46" i="54"/>
  <c r="T46" i="54"/>
  <c r="U46" i="54"/>
  <c r="V46" i="54"/>
  <c r="W46" i="54"/>
  <c r="X46" i="54"/>
  <c r="Y46" i="54"/>
  <c r="Z46" i="54"/>
  <c r="AA46" i="54"/>
  <c r="AB46" i="54"/>
  <c r="AC46" i="54"/>
  <c r="AD46" i="54"/>
  <c r="AE46" i="54"/>
  <c r="D47" i="54"/>
  <c r="A47" i="54" s="1"/>
  <c r="E47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S47" i="54"/>
  <c r="T47" i="54"/>
  <c r="U47" i="54"/>
  <c r="V47" i="54"/>
  <c r="W47" i="54"/>
  <c r="X47" i="54"/>
  <c r="Y47" i="54"/>
  <c r="Z47" i="54"/>
  <c r="AA47" i="54"/>
  <c r="AB47" i="54"/>
  <c r="AC47" i="54"/>
  <c r="AD47" i="54"/>
  <c r="AE47" i="54"/>
  <c r="D48" i="54"/>
  <c r="A48" i="54" s="1"/>
  <c r="E48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S48" i="54"/>
  <c r="T48" i="54"/>
  <c r="U48" i="54"/>
  <c r="V48" i="54"/>
  <c r="W48" i="54"/>
  <c r="X48" i="54"/>
  <c r="Y48" i="54"/>
  <c r="Z48" i="54"/>
  <c r="AA48" i="54"/>
  <c r="AB48" i="54"/>
  <c r="AC48" i="54"/>
  <c r="AD48" i="54"/>
  <c r="AE48" i="54"/>
  <c r="D49" i="54"/>
  <c r="A49" i="54" s="1"/>
  <c r="E49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S49" i="54"/>
  <c r="T49" i="54"/>
  <c r="U49" i="54"/>
  <c r="V49" i="54"/>
  <c r="W49" i="54"/>
  <c r="X49" i="54"/>
  <c r="Y49" i="54"/>
  <c r="Z49" i="54"/>
  <c r="AA49" i="54"/>
  <c r="AB49" i="54"/>
  <c r="AC49" i="54"/>
  <c r="AD49" i="54"/>
  <c r="AE49" i="54"/>
  <c r="D50" i="54"/>
  <c r="A50" i="54" s="1"/>
  <c r="E50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S50" i="54"/>
  <c r="T50" i="54"/>
  <c r="U50" i="54"/>
  <c r="V50" i="54"/>
  <c r="W50" i="54"/>
  <c r="X50" i="54"/>
  <c r="Y50" i="54"/>
  <c r="Z50" i="54"/>
  <c r="AA50" i="54"/>
  <c r="AB50" i="54"/>
  <c r="AC50" i="54"/>
  <c r="AD50" i="54"/>
  <c r="AE50" i="54"/>
  <c r="D51" i="54"/>
  <c r="A51" i="54" s="1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V51" i="54"/>
  <c r="W51" i="54"/>
  <c r="X51" i="54"/>
  <c r="Y51" i="54"/>
  <c r="Z51" i="54"/>
  <c r="AA51" i="54"/>
  <c r="AB51" i="54"/>
  <c r="AC51" i="54"/>
  <c r="AD51" i="54"/>
  <c r="AE51" i="54"/>
  <c r="D52" i="54"/>
  <c r="A52" i="54" s="1"/>
  <c r="E52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S52" i="54"/>
  <c r="T52" i="54"/>
  <c r="U52" i="54"/>
  <c r="V52" i="54"/>
  <c r="W52" i="54"/>
  <c r="X52" i="54"/>
  <c r="Y52" i="54"/>
  <c r="Z52" i="54"/>
  <c r="AA52" i="54"/>
  <c r="AB52" i="54"/>
  <c r="AC52" i="54"/>
  <c r="AD52" i="54"/>
  <c r="AE52" i="54"/>
  <c r="D53" i="54"/>
  <c r="A53" i="54" s="1"/>
  <c r="E53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S53" i="54"/>
  <c r="T53" i="54"/>
  <c r="U53" i="54"/>
  <c r="V53" i="54"/>
  <c r="W53" i="54"/>
  <c r="X53" i="54"/>
  <c r="Y53" i="54"/>
  <c r="Z53" i="54"/>
  <c r="AA53" i="54"/>
  <c r="AB53" i="54"/>
  <c r="AC53" i="54"/>
  <c r="AD53" i="54"/>
  <c r="AE53" i="54"/>
  <c r="D54" i="54"/>
  <c r="A54" i="54" s="1"/>
  <c r="E54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S54" i="54"/>
  <c r="T54" i="54"/>
  <c r="U54" i="54"/>
  <c r="V54" i="54"/>
  <c r="W54" i="54"/>
  <c r="X54" i="54"/>
  <c r="Y54" i="54"/>
  <c r="Z54" i="54"/>
  <c r="AA54" i="54"/>
  <c r="AB54" i="54"/>
  <c r="AC54" i="54"/>
  <c r="AD54" i="54"/>
  <c r="AE54" i="54"/>
  <c r="D55" i="54"/>
  <c r="A55" i="54" s="1"/>
  <c r="E55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S55" i="54"/>
  <c r="T55" i="54"/>
  <c r="U55" i="54"/>
  <c r="V55" i="54"/>
  <c r="W55" i="54"/>
  <c r="X55" i="54"/>
  <c r="Y55" i="54"/>
  <c r="Z55" i="54"/>
  <c r="AA55" i="54"/>
  <c r="AB55" i="54"/>
  <c r="AC55" i="54"/>
  <c r="AD55" i="54"/>
  <c r="AE55" i="54"/>
  <c r="D56" i="54"/>
  <c r="A56" i="54" s="1"/>
  <c r="E56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S56" i="54"/>
  <c r="T56" i="54"/>
  <c r="U56" i="54"/>
  <c r="V56" i="54"/>
  <c r="W56" i="54"/>
  <c r="X56" i="54"/>
  <c r="Y56" i="54"/>
  <c r="Z56" i="54"/>
  <c r="AA56" i="54"/>
  <c r="AB56" i="54"/>
  <c r="AC56" i="54"/>
  <c r="AD56" i="54"/>
  <c r="AE56" i="54"/>
  <c r="D57" i="54"/>
  <c r="A57" i="54" s="1"/>
  <c r="E57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S57" i="54"/>
  <c r="T57" i="54"/>
  <c r="U57" i="54"/>
  <c r="V57" i="54"/>
  <c r="W57" i="54"/>
  <c r="X57" i="54"/>
  <c r="Y57" i="54"/>
  <c r="Z57" i="54"/>
  <c r="AA57" i="54"/>
  <c r="AB57" i="54"/>
  <c r="AC57" i="54"/>
  <c r="AD57" i="54"/>
  <c r="AE57" i="54"/>
  <c r="D58" i="54"/>
  <c r="A58" i="54" s="1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V58" i="54"/>
  <c r="W58" i="54"/>
  <c r="X58" i="54"/>
  <c r="Y58" i="54"/>
  <c r="Z58" i="54"/>
  <c r="AA58" i="54"/>
  <c r="AB58" i="54"/>
  <c r="AC58" i="54"/>
  <c r="AD58" i="54"/>
  <c r="AE58" i="54"/>
  <c r="D59" i="54"/>
  <c r="A59" i="54" s="1"/>
  <c r="E59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S59" i="54"/>
  <c r="T59" i="54"/>
  <c r="U59" i="54"/>
  <c r="V59" i="54"/>
  <c r="W59" i="54"/>
  <c r="X59" i="54"/>
  <c r="Y59" i="54"/>
  <c r="Z59" i="54"/>
  <c r="AA59" i="54"/>
  <c r="AB59" i="54"/>
  <c r="AC59" i="54"/>
  <c r="AD59" i="54"/>
  <c r="AE59" i="54"/>
  <c r="D60" i="54"/>
  <c r="A60" i="54" s="1"/>
  <c r="E60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S60" i="54"/>
  <c r="T60" i="54"/>
  <c r="U60" i="54"/>
  <c r="V60" i="54"/>
  <c r="W60" i="54"/>
  <c r="X60" i="54"/>
  <c r="Y60" i="54"/>
  <c r="Z60" i="54"/>
  <c r="AA60" i="54"/>
  <c r="AB60" i="54"/>
  <c r="AC60" i="54"/>
  <c r="AD60" i="54"/>
  <c r="AE60" i="54"/>
  <c r="D61" i="54"/>
  <c r="A61" i="54" s="1"/>
  <c r="E61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S61" i="54"/>
  <c r="T61" i="54"/>
  <c r="U61" i="54"/>
  <c r="V61" i="54"/>
  <c r="W61" i="54"/>
  <c r="X61" i="54"/>
  <c r="Y61" i="54"/>
  <c r="Z61" i="54"/>
  <c r="AA61" i="54"/>
  <c r="AB61" i="54"/>
  <c r="AC61" i="54"/>
  <c r="AD61" i="54"/>
  <c r="AE61" i="54"/>
  <c r="D62" i="54"/>
  <c r="A62" i="54" s="1"/>
  <c r="E62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S62" i="54"/>
  <c r="T62" i="54"/>
  <c r="U62" i="54"/>
  <c r="V62" i="54"/>
  <c r="W62" i="54"/>
  <c r="X62" i="54"/>
  <c r="Y62" i="54"/>
  <c r="Z62" i="54"/>
  <c r="AA62" i="54"/>
  <c r="AB62" i="54"/>
  <c r="AC62" i="54"/>
  <c r="AD62" i="54"/>
  <c r="AE62" i="54"/>
  <c r="D63" i="54"/>
  <c r="A63" i="54" s="1"/>
  <c r="E63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S63" i="54"/>
  <c r="T63" i="54"/>
  <c r="U63" i="54"/>
  <c r="V63" i="54"/>
  <c r="W63" i="54"/>
  <c r="X63" i="54"/>
  <c r="Y63" i="54"/>
  <c r="Z63" i="54"/>
  <c r="AA63" i="54"/>
  <c r="AB63" i="54"/>
  <c r="AC63" i="54"/>
  <c r="AD63" i="54"/>
  <c r="AE63" i="54"/>
  <c r="D64" i="54"/>
  <c r="A64" i="54" s="1"/>
  <c r="E64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S64" i="54"/>
  <c r="T64" i="54"/>
  <c r="U64" i="54"/>
  <c r="V64" i="54"/>
  <c r="W64" i="54"/>
  <c r="X64" i="54"/>
  <c r="Y64" i="54"/>
  <c r="Z64" i="54"/>
  <c r="AA64" i="54"/>
  <c r="AB64" i="54"/>
  <c r="AC64" i="54"/>
  <c r="AD64" i="54"/>
  <c r="AE64" i="54"/>
  <c r="D65" i="54"/>
  <c r="A65" i="54" s="1"/>
  <c r="E65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S65" i="54"/>
  <c r="T65" i="54"/>
  <c r="U65" i="54"/>
  <c r="V65" i="54"/>
  <c r="W65" i="54"/>
  <c r="X65" i="54"/>
  <c r="Y65" i="54"/>
  <c r="Z65" i="54"/>
  <c r="AA65" i="54"/>
  <c r="AB65" i="54"/>
  <c r="AC65" i="54"/>
  <c r="AD65" i="54"/>
  <c r="AE65" i="54"/>
  <c r="D66" i="54"/>
  <c r="A66" i="54" s="1"/>
  <c r="E66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S66" i="54"/>
  <c r="T66" i="54"/>
  <c r="U66" i="54"/>
  <c r="V66" i="54"/>
  <c r="W66" i="54"/>
  <c r="X66" i="54"/>
  <c r="Y66" i="54"/>
  <c r="Z66" i="54"/>
  <c r="AA66" i="54"/>
  <c r="AB66" i="54"/>
  <c r="AC66" i="54"/>
  <c r="AD66" i="54"/>
  <c r="AE66" i="54"/>
  <c r="D67" i="54"/>
  <c r="A67" i="54" s="1"/>
  <c r="E67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S67" i="54"/>
  <c r="T67" i="54"/>
  <c r="U67" i="54"/>
  <c r="V67" i="54"/>
  <c r="W67" i="54"/>
  <c r="X67" i="54"/>
  <c r="Y67" i="54"/>
  <c r="Z67" i="54"/>
  <c r="AA67" i="54"/>
  <c r="AB67" i="54"/>
  <c r="AC67" i="54"/>
  <c r="AD67" i="54"/>
  <c r="AE67" i="54"/>
  <c r="D68" i="54"/>
  <c r="A68" i="54" s="1"/>
  <c r="E68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S68" i="54"/>
  <c r="T68" i="54"/>
  <c r="U68" i="54"/>
  <c r="V68" i="54"/>
  <c r="W68" i="54"/>
  <c r="X68" i="54"/>
  <c r="Y68" i="54"/>
  <c r="Z68" i="54"/>
  <c r="AA68" i="54"/>
  <c r="AB68" i="54"/>
  <c r="AC68" i="54"/>
  <c r="AD68" i="54"/>
  <c r="AE68" i="54"/>
  <c r="D69" i="54"/>
  <c r="A69" i="54" s="1"/>
  <c r="E69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S69" i="54"/>
  <c r="T69" i="54"/>
  <c r="U69" i="54"/>
  <c r="V69" i="54"/>
  <c r="W69" i="54"/>
  <c r="X69" i="54"/>
  <c r="Y69" i="54"/>
  <c r="Z69" i="54"/>
  <c r="AA69" i="54"/>
  <c r="AB69" i="54"/>
  <c r="AC69" i="54"/>
  <c r="AD69" i="54"/>
  <c r="AE69" i="54"/>
  <c r="D70" i="54"/>
  <c r="A70" i="54"/>
  <c r="E70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S70" i="54"/>
  <c r="T70" i="54"/>
  <c r="U70" i="54"/>
  <c r="V70" i="54"/>
  <c r="W70" i="54"/>
  <c r="X70" i="54"/>
  <c r="Y70" i="54"/>
  <c r="Z70" i="54"/>
  <c r="AA70" i="54"/>
  <c r="AB70" i="54"/>
  <c r="AC70" i="54"/>
  <c r="AD70" i="54"/>
  <c r="AE70" i="54"/>
  <c r="D71" i="54"/>
  <c r="A71" i="54" s="1"/>
  <c r="E71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S71" i="54"/>
  <c r="T71" i="54"/>
  <c r="U71" i="54"/>
  <c r="V71" i="54"/>
  <c r="W71" i="54"/>
  <c r="X71" i="54"/>
  <c r="Y71" i="54"/>
  <c r="Z71" i="54"/>
  <c r="AA71" i="54"/>
  <c r="AB71" i="54"/>
  <c r="AC71" i="54"/>
  <c r="AD71" i="54"/>
  <c r="AE71" i="54"/>
  <c r="D72" i="54"/>
  <c r="A72" i="54" s="1"/>
  <c r="E72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S72" i="54"/>
  <c r="T72" i="54"/>
  <c r="U72" i="54"/>
  <c r="V72" i="54"/>
  <c r="W72" i="54"/>
  <c r="X72" i="54"/>
  <c r="Y72" i="54"/>
  <c r="Z72" i="54"/>
  <c r="AA72" i="54"/>
  <c r="AB72" i="54"/>
  <c r="AC72" i="54"/>
  <c r="AD72" i="54"/>
  <c r="AE72" i="54"/>
  <c r="D73" i="54"/>
  <c r="A73" i="54" s="1"/>
  <c r="E73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S73" i="54"/>
  <c r="T73" i="54"/>
  <c r="U73" i="54"/>
  <c r="V73" i="54"/>
  <c r="W73" i="54"/>
  <c r="X73" i="54"/>
  <c r="Y73" i="54"/>
  <c r="Z73" i="54"/>
  <c r="AA73" i="54"/>
  <c r="AB73" i="54"/>
  <c r="AC73" i="54"/>
  <c r="AD73" i="54"/>
  <c r="AE73" i="54"/>
  <c r="D74" i="54"/>
  <c r="A74" i="54" s="1"/>
  <c r="E74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S74" i="54"/>
  <c r="T74" i="54"/>
  <c r="U74" i="54"/>
  <c r="V74" i="54"/>
  <c r="W74" i="54"/>
  <c r="X74" i="54"/>
  <c r="Y74" i="54"/>
  <c r="Z74" i="54"/>
  <c r="AA74" i="54"/>
  <c r="AB74" i="54"/>
  <c r="AC74" i="54"/>
  <c r="AD74" i="54"/>
  <c r="AE74" i="54"/>
  <c r="D75" i="54"/>
  <c r="A75" i="54" s="1"/>
  <c r="E75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S75" i="54"/>
  <c r="T75" i="54"/>
  <c r="U75" i="54"/>
  <c r="V75" i="54"/>
  <c r="W75" i="54"/>
  <c r="X75" i="54"/>
  <c r="Y75" i="54"/>
  <c r="Z75" i="54"/>
  <c r="AA75" i="54"/>
  <c r="AB75" i="54"/>
  <c r="AC75" i="54"/>
  <c r="AD75" i="54"/>
  <c r="AE75" i="54"/>
  <c r="D76" i="54"/>
  <c r="A76" i="54" s="1"/>
  <c r="E76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S76" i="54"/>
  <c r="T76" i="54"/>
  <c r="U76" i="54"/>
  <c r="V76" i="54"/>
  <c r="W76" i="54"/>
  <c r="X76" i="54"/>
  <c r="Y76" i="54"/>
  <c r="Z76" i="54"/>
  <c r="AA76" i="54"/>
  <c r="AB76" i="54"/>
  <c r="AC76" i="54"/>
  <c r="AD76" i="54"/>
  <c r="AE76" i="54"/>
  <c r="D77" i="54"/>
  <c r="A77" i="54" s="1"/>
  <c r="E77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S77" i="54"/>
  <c r="T77" i="54"/>
  <c r="U77" i="54"/>
  <c r="V77" i="54"/>
  <c r="W77" i="54"/>
  <c r="X77" i="54"/>
  <c r="Y77" i="54"/>
  <c r="Z77" i="54"/>
  <c r="AA77" i="54"/>
  <c r="AB77" i="54"/>
  <c r="AC77" i="54"/>
  <c r="AD77" i="54"/>
  <c r="AE77" i="54"/>
  <c r="D78" i="54"/>
  <c r="A78" i="54" s="1"/>
  <c r="E78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S78" i="54"/>
  <c r="T78" i="54"/>
  <c r="U78" i="54"/>
  <c r="V78" i="54"/>
  <c r="W78" i="54"/>
  <c r="X78" i="54"/>
  <c r="Y78" i="54"/>
  <c r="Z78" i="54"/>
  <c r="AA78" i="54"/>
  <c r="AB78" i="54"/>
  <c r="AC78" i="54"/>
  <c r="AD78" i="54"/>
  <c r="AE78" i="54"/>
  <c r="D79" i="54"/>
  <c r="A79" i="54" s="1"/>
  <c r="E79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S79" i="54"/>
  <c r="T79" i="54"/>
  <c r="U79" i="54"/>
  <c r="V79" i="54"/>
  <c r="W79" i="54"/>
  <c r="X79" i="54"/>
  <c r="Y79" i="54"/>
  <c r="Z79" i="54"/>
  <c r="AA79" i="54"/>
  <c r="AB79" i="54"/>
  <c r="AC79" i="54"/>
  <c r="AD79" i="54"/>
  <c r="AE79" i="54"/>
  <c r="D80" i="54"/>
  <c r="A80" i="54" s="1"/>
  <c r="E80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S80" i="54"/>
  <c r="T80" i="54"/>
  <c r="U80" i="54"/>
  <c r="V80" i="54"/>
  <c r="W80" i="54"/>
  <c r="X80" i="54"/>
  <c r="Y80" i="54"/>
  <c r="Z80" i="54"/>
  <c r="AA80" i="54"/>
  <c r="AB80" i="54"/>
  <c r="AC80" i="54"/>
  <c r="AD80" i="54"/>
  <c r="AE80" i="54"/>
  <c r="A11" i="53"/>
  <c r="AC11" i="53"/>
  <c r="AD11" i="53"/>
  <c r="AC12" i="53"/>
  <c r="AD12" i="53"/>
  <c r="AD13" i="53"/>
  <c r="AC15" i="53"/>
  <c r="AD16" i="53"/>
  <c r="AC21" i="53"/>
  <c r="AD21" i="53"/>
  <c r="AC22" i="53"/>
  <c r="AD22" i="53"/>
  <c r="AD23" i="53"/>
  <c r="AC25" i="53"/>
  <c r="AD25" i="53"/>
  <c r="AC26" i="53"/>
  <c r="AD26" i="53"/>
  <c r="AC27" i="53"/>
  <c r="AD27" i="53"/>
  <c r="AD28" i="53"/>
  <c r="AD30" i="53"/>
  <c r="AC31" i="53"/>
  <c r="AC32" i="53"/>
  <c r="AD32" i="53"/>
  <c r="AC33" i="53"/>
  <c r="AD33" i="53"/>
  <c r="AC34" i="53"/>
  <c r="AD34" i="53"/>
  <c r="AD35" i="53"/>
  <c r="AC38" i="53"/>
  <c r="AD38" i="53"/>
  <c r="AC39" i="53"/>
  <c r="AD39" i="53"/>
  <c r="AC40" i="53"/>
  <c r="AD40" i="53"/>
  <c r="AC41" i="53"/>
  <c r="AD41" i="53"/>
  <c r="AD42" i="53"/>
  <c r="AC43" i="53"/>
  <c r="AD43" i="53"/>
  <c r="AC44" i="53"/>
  <c r="AD44" i="53"/>
  <c r="AC45" i="53"/>
  <c r="AD45" i="53"/>
  <c r="AC46" i="53"/>
  <c r="AD46" i="53"/>
  <c r="AC47" i="53"/>
  <c r="AD47" i="53"/>
  <c r="AC48" i="53"/>
  <c r="AD48" i="53"/>
  <c r="AD49" i="53"/>
  <c r="AC51" i="53"/>
  <c r="AC52" i="53"/>
  <c r="AD52" i="53"/>
  <c r="AC53" i="53"/>
  <c r="AD53" i="53"/>
  <c r="AC54" i="53"/>
  <c r="AD54" i="53"/>
  <c r="AD55" i="53"/>
  <c r="AC56" i="53"/>
  <c r="AD56" i="53"/>
  <c r="AC57" i="53"/>
  <c r="AD57" i="53"/>
  <c r="AC58" i="53"/>
  <c r="AD58" i="53"/>
  <c r="AD59" i="53"/>
  <c r="AD60" i="53"/>
  <c r="AC61" i="53"/>
  <c r="AD61" i="53"/>
  <c r="AC62" i="53"/>
  <c r="AD62" i="53"/>
  <c r="AC63" i="53"/>
  <c r="AD63" i="53"/>
  <c r="D64" i="53"/>
  <c r="AC64" i="53"/>
  <c r="AD64" i="53"/>
  <c r="F65" i="53"/>
  <c r="AC65" i="53"/>
  <c r="AD65" i="53"/>
  <c r="AC66" i="53"/>
  <c r="AD66" i="53"/>
  <c r="D67" i="53"/>
  <c r="AA67" i="53"/>
  <c r="AC67" i="53"/>
  <c r="AD67" i="53"/>
  <c r="D68" i="53"/>
  <c r="A68" i="53" s="1"/>
  <c r="E68" i="53"/>
  <c r="F68" i="53"/>
  <c r="G68" i="53"/>
  <c r="H68" i="53"/>
  <c r="I68" i="53"/>
  <c r="J68" i="53"/>
  <c r="K68" i="53"/>
  <c r="L68" i="53"/>
  <c r="M68" i="53"/>
  <c r="N68" i="53"/>
  <c r="O68" i="53"/>
  <c r="P68" i="53"/>
  <c r="Q68" i="53"/>
  <c r="R68" i="53"/>
  <c r="S68" i="53"/>
  <c r="T68" i="53"/>
  <c r="U68" i="53"/>
  <c r="V68" i="53"/>
  <c r="W68" i="53"/>
  <c r="X68" i="53"/>
  <c r="Y68" i="53"/>
  <c r="Z68" i="53"/>
  <c r="AA68" i="53"/>
  <c r="AB68" i="53"/>
  <c r="AC68" i="53"/>
  <c r="AD68" i="53"/>
  <c r="AE68" i="53"/>
  <c r="D69" i="53"/>
  <c r="A69" i="53" s="1"/>
  <c r="E69" i="53"/>
  <c r="F69" i="53"/>
  <c r="G69" i="53"/>
  <c r="H69" i="53"/>
  <c r="I69" i="53"/>
  <c r="J69" i="53"/>
  <c r="K69" i="53"/>
  <c r="L69" i="53"/>
  <c r="M69" i="53"/>
  <c r="N69" i="53"/>
  <c r="O69" i="53"/>
  <c r="P69" i="53"/>
  <c r="Q69" i="53"/>
  <c r="R69" i="53"/>
  <c r="S69" i="53"/>
  <c r="T69" i="53"/>
  <c r="U69" i="53"/>
  <c r="V69" i="53"/>
  <c r="W69" i="53"/>
  <c r="X69" i="53"/>
  <c r="Y69" i="53"/>
  <c r="Z69" i="53"/>
  <c r="AA69" i="53"/>
  <c r="AB69" i="53"/>
  <c r="AC69" i="53"/>
  <c r="AD69" i="53"/>
  <c r="AE69" i="53"/>
  <c r="D70" i="53"/>
  <c r="A70" i="53"/>
  <c r="E70" i="53"/>
  <c r="F70" i="53"/>
  <c r="G70" i="53"/>
  <c r="H70" i="53"/>
  <c r="I70" i="53"/>
  <c r="J70" i="53"/>
  <c r="K70" i="53"/>
  <c r="L70" i="53"/>
  <c r="M70" i="53"/>
  <c r="N70" i="53"/>
  <c r="O70" i="53"/>
  <c r="P70" i="53"/>
  <c r="Q70" i="53"/>
  <c r="R70" i="53"/>
  <c r="S70" i="53"/>
  <c r="T70" i="53"/>
  <c r="U70" i="53"/>
  <c r="V70" i="53"/>
  <c r="W70" i="53"/>
  <c r="X70" i="53"/>
  <c r="Y70" i="53"/>
  <c r="Z70" i="53"/>
  <c r="AA70" i="53"/>
  <c r="AB70" i="53"/>
  <c r="AC70" i="53"/>
  <c r="AD70" i="53"/>
  <c r="AE70" i="53"/>
  <c r="D71" i="53"/>
  <c r="A71" i="53" s="1"/>
  <c r="E71" i="53"/>
  <c r="F71" i="53"/>
  <c r="G71" i="53"/>
  <c r="H71" i="53"/>
  <c r="I71" i="53"/>
  <c r="J71" i="53"/>
  <c r="K71" i="53"/>
  <c r="L71" i="53"/>
  <c r="M71" i="53"/>
  <c r="N71" i="53"/>
  <c r="O71" i="53"/>
  <c r="P71" i="53"/>
  <c r="Q71" i="53"/>
  <c r="R71" i="53"/>
  <c r="S71" i="53"/>
  <c r="T71" i="53"/>
  <c r="U71" i="53"/>
  <c r="V71" i="53"/>
  <c r="W71" i="53"/>
  <c r="X71" i="53"/>
  <c r="Y71" i="53"/>
  <c r="Z71" i="53"/>
  <c r="AA71" i="53"/>
  <c r="AB71" i="53"/>
  <c r="AC71" i="53"/>
  <c r="AD71" i="53"/>
  <c r="AE71" i="53"/>
  <c r="D72" i="53"/>
  <c r="A72" i="53" s="1"/>
  <c r="E72" i="53"/>
  <c r="F72" i="53"/>
  <c r="G72" i="53"/>
  <c r="H72" i="53"/>
  <c r="I72" i="53"/>
  <c r="J72" i="53"/>
  <c r="K72" i="53"/>
  <c r="L72" i="53"/>
  <c r="M72" i="53"/>
  <c r="N72" i="53"/>
  <c r="O72" i="53"/>
  <c r="P72" i="53"/>
  <c r="Q72" i="53"/>
  <c r="R72" i="53"/>
  <c r="S72" i="53"/>
  <c r="T72" i="53"/>
  <c r="U72" i="53"/>
  <c r="V72" i="53"/>
  <c r="W72" i="53"/>
  <c r="X72" i="53"/>
  <c r="Y72" i="53"/>
  <c r="Z72" i="53"/>
  <c r="AA72" i="53"/>
  <c r="AB72" i="53"/>
  <c r="AC72" i="53"/>
  <c r="AD72" i="53"/>
  <c r="AE72" i="53"/>
  <c r="D73" i="53"/>
  <c r="A73" i="53" s="1"/>
  <c r="E73" i="53"/>
  <c r="F73" i="53"/>
  <c r="G73" i="53"/>
  <c r="H73" i="53"/>
  <c r="I73" i="53"/>
  <c r="J73" i="53"/>
  <c r="K73" i="53"/>
  <c r="L73" i="53"/>
  <c r="M73" i="53"/>
  <c r="N73" i="53"/>
  <c r="O73" i="53"/>
  <c r="P73" i="53"/>
  <c r="Q73" i="53"/>
  <c r="R73" i="53"/>
  <c r="S73" i="53"/>
  <c r="T73" i="53"/>
  <c r="U73" i="53"/>
  <c r="V73" i="53"/>
  <c r="W73" i="53"/>
  <c r="X73" i="53"/>
  <c r="Y73" i="53"/>
  <c r="Z73" i="53"/>
  <c r="AA73" i="53"/>
  <c r="AB73" i="53"/>
  <c r="AC73" i="53"/>
  <c r="AD73" i="53"/>
  <c r="AE73" i="53"/>
  <c r="D74" i="53"/>
  <c r="A74" i="53" s="1"/>
  <c r="E74" i="53"/>
  <c r="F74" i="53"/>
  <c r="G74" i="53"/>
  <c r="H74" i="53"/>
  <c r="I74" i="53"/>
  <c r="J74" i="53"/>
  <c r="K74" i="53"/>
  <c r="L74" i="53"/>
  <c r="M74" i="53"/>
  <c r="N74" i="53"/>
  <c r="O74" i="53"/>
  <c r="P74" i="53"/>
  <c r="Q74" i="53"/>
  <c r="R74" i="53"/>
  <c r="S74" i="53"/>
  <c r="T74" i="53"/>
  <c r="U74" i="53"/>
  <c r="V74" i="53"/>
  <c r="W74" i="53"/>
  <c r="X74" i="53"/>
  <c r="Y74" i="53"/>
  <c r="Z74" i="53"/>
  <c r="AA74" i="53"/>
  <c r="AB74" i="53"/>
  <c r="AC74" i="53"/>
  <c r="AD74" i="53"/>
  <c r="AE74" i="53"/>
  <c r="D75" i="53"/>
  <c r="A75" i="53" s="1"/>
  <c r="E75" i="53"/>
  <c r="F75" i="53"/>
  <c r="G75" i="53"/>
  <c r="H75" i="53"/>
  <c r="I75" i="53"/>
  <c r="J75" i="53"/>
  <c r="K75" i="53"/>
  <c r="L75" i="53"/>
  <c r="M75" i="53"/>
  <c r="N75" i="53"/>
  <c r="O75" i="53"/>
  <c r="P75" i="53"/>
  <c r="Q75" i="53"/>
  <c r="R75" i="53"/>
  <c r="S75" i="53"/>
  <c r="T75" i="53"/>
  <c r="U75" i="53"/>
  <c r="V75" i="53"/>
  <c r="W75" i="53"/>
  <c r="X75" i="53"/>
  <c r="Y75" i="53"/>
  <c r="Z75" i="53"/>
  <c r="AA75" i="53"/>
  <c r="AB75" i="53"/>
  <c r="AC75" i="53"/>
  <c r="AD75" i="53"/>
  <c r="AE75" i="53"/>
  <c r="D76" i="53"/>
  <c r="A76" i="53" s="1"/>
  <c r="E76" i="53"/>
  <c r="F76" i="53"/>
  <c r="G76" i="53"/>
  <c r="H76" i="53"/>
  <c r="I76" i="53"/>
  <c r="J76" i="53"/>
  <c r="K76" i="53"/>
  <c r="L76" i="53"/>
  <c r="M76" i="53"/>
  <c r="N76" i="53"/>
  <c r="O76" i="53"/>
  <c r="P76" i="53"/>
  <c r="Q76" i="53"/>
  <c r="R76" i="53"/>
  <c r="S76" i="53"/>
  <c r="T76" i="53"/>
  <c r="U76" i="53"/>
  <c r="V76" i="53"/>
  <c r="W76" i="53"/>
  <c r="X76" i="53"/>
  <c r="Y76" i="53"/>
  <c r="Z76" i="53"/>
  <c r="AA76" i="53"/>
  <c r="AB76" i="53"/>
  <c r="AC76" i="53"/>
  <c r="AD76" i="53"/>
  <c r="AE76" i="53"/>
  <c r="D77" i="53"/>
  <c r="A77" i="53" s="1"/>
  <c r="E77" i="53"/>
  <c r="F77" i="53"/>
  <c r="G77" i="53"/>
  <c r="H77" i="53"/>
  <c r="I77" i="53"/>
  <c r="J77" i="53"/>
  <c r="K77" i="53"/>
  <c r="L77" i="53"/>
  <c r="M77" i="53"/>
  <c r="N77" i="53"/>
  <c r="O77" i="53"/>
  <c r="P77" i="53"/>
  <c r="Q77" i="53"/>
  <c r="R77" i="53"/>
  <c r="S77" i="53"/>
  <c r="T77" i="53"/>
  <c r="U77" i="53"/>
  <c r="V77" i="53"/>
  <c r="W77" i="53"/>
  <c r="X77" i="53"/>
  <c r="Y77" i="53"/>
  <c r="Z77" i="53"/>
  <c r="AA77" i="53"/>
  <c r="AB77" i="53"/>
  <c r="AC77" i="53"/>
  <c r="AD77" i="53"/>
  <c r="AE77" i="53"/>
  <c r="D78" i="53"/>
  <c r="A78" i="53" s="1"/>
  <c r="E78" i="53"/>
  <c r="F78" i="53"/>
  <c r="G78" i="53"/>
  <c r="H78" i="53"/>
  <c r="I78" i="53"/>
  <c r="J78" i="53"/>
  <c r="K78" i="53"/>
  <c r="L78" i="53"/>
  <c r="M78" i="53"/>
  <c r="N78" i="53"/>
  <c r="O78" i="53"/>
  <c r="P78" i="53"/>
  <c r="Q78" i="53"/>
  <c r="R78" i="53"/>
  <c r="S78" i="53"/>
  <c r="T78" i="53"/>
  <c r="U78" i="53"/>
  <c r="V78" i="53"/>
  <c r="W78" i="53"/>
  <c r="X78" i="53"/>
  <c r="Y78" i="53"/>
  <c r="Z78" i="53"/>
  <c r="AA78" i="53"/>
  <c r="AB78" i="53"/>
  <c r="AC78" i="53"/>
  <c r="AD78" i="53"/>
  <c r="AE78" i="53"/>
  <c r="D79" i="53"/>
  <c r="A79" i="53" s="1"/>
  <c r="E79" i="53"/>
  <c r="F79" i="53"/>
  <c r="G79" i="53"/>
  <c r="H79" i="53"/>
  <c r="I79" i="53"/>
  <c r="J79" i="53"/>
  <c r="K79" i="53"/>
  <c r="L79" i="53"/>
  <c r="M79" i="53"/>
  <c r="N79" i="53"/>
  <c r="O79" i="53"/>
  <c r="P79" i="53"/>
  <c r="Q79" i="53"/>
  <c r="R79" i="53"/>
  <c r="S79" i="53"/>
  <c r="T79" i="53"/>
  <c r="U79" i="53"/>
  <c r="V79" i="53"/>
  <c r="W79" i="53"/>
  <c r="X79" i="53"/>
  <c r="Y79" i="53"/>
  <c r="Z79" i="53"/>
  <c r="AA79" i="53"/>
  <c r="AB79" i="53"/>
  <c r="AC79" i="53"/>
  <c r="AD79" i="53"/>
  <c r="AE79" i="53"/>
  <c r="D80" i="53"/>
  <c r="A80" i="53" s="1"/>
  <c r="E80" i="53"/>
  <c r="F80" i="53"/>
  <c r="G80" i="53"/>
  <c r="H80" i="53"/>
  <c r="I80" i="53"/>
  <c r="J80" i="53"/>
  <c r="K80" i="53"/>
  <c r="L80" i="53"/>
  <c r="M80" i="53"/>
  <c r="N80" i="53"/>
  <c r="O80" i="53"/>
  <c r="P80" i="53"/>
  <c r="Q80" i="53"/>
  <c r="R80" i="53"/>
  <c r="S80" i="53"/>
  <c r="T80" i="53"/>
  <c r="U80" i="53"/>
  <c r="V80" i="53"/>
  <c r="W80" i="53"/>
  <c r="X80" i="53"/>
  <c r="Y80" i="53"/>
  <c r="Z80" i="53"/>
  <c r="AA80" i="53"/>
  <c r="AB80" i="53"/>
  <c r="AC80" i="53"/>
  <c r="AD80" i="53"/>
  <c r="AE80" i="53"/>
  <c r="A11" i="52"/>
  <c r="AD11" i="52"/>
  <c r="AC12" i="52"/>
  <c r="AD13" i="52"/>
  <c r="AD14" i="52"/>
  <c r="AC15" i="52"/>
  <c r="AD15" i="52"/>
  <c r="AC16" i="52"/>
  <c r="AD18" i="52"/>
  <c r="AC19" i="52"/>
  <c r="AD20" i="52"/>
  <c r="AC21" i="52"/>
  <c r="AD21" i="52"/>
  <c r="AD22" i="52"/>
  <c r="D23" i="52"/>
  <c r="AA23" i="52"/>
  <c r="AC23" i="52"/>
  <c r="AD23" i="52"/>
  <c r="D24" i="52"/>
  <c r="A24" i="52" s="1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U24" i="52"/>
  <c r="V24" i="52"/>
  <c r="W24" i="52"/>
  <c r="X24" i="52"/>
  <c r="Y24" i="52"/>
  <c r="Z24" i="52"/>
  <c r="AA24" i="52"/>
  <c r="AB24" i="52"/>
  <c r="AC24" i="52"/>
  <c r="AD24" i="52"/>
  <c r="AE24" i="52"/>
  <c r="D25" i="52"/>
  <c r="A25" i="52" s="1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U25" i="52"/>
  <c r="V25" i="52"/>
  <c r="W25" i="52"/>
  <c r="X25" i="52"/>
  <c r="Y25" i="52"/>
  <c r="Z25" i="52"/>
  <c r="AA25" i="52"/>
  <c r="AB25" i="52"/>
  <c r="AC25" i="52"/>
  <c r="AD25" i="52"/>
  <c r="AE25" i="52"/>
  <c r="D26" i="52"/>
  <c r="A26" i="52" s="1"/>
  <c r="E26" i="52"/>
  <c r="F26" i="52"/>
  <c r="G26" i="52"/>
  <c r="H26" i="52"/>
  <c r="I26" i="52"/>
  <c r="J26" i="52"/>
  <c r="K26" i="52"/>
  <c r="L26" i="52"/>
  <c r="M26" i="52"/>
  <c r="N26" i="52"/>
  <c r="O26" i="52"/>
  <c r="P26" i="52"/>
  <c r="Q26" i="52"/>
  <c r="R26" i="52"/>
  <c r="S26" i="52"/>
  <c r="T26" i="52"/>
  <c r="U26" i="52"/>
  <c r="V26" i="52"/>
  <c r="W26" i="52"/>
  <c r="X26" i="52"/>
  <c r="Y26" i="52"/>
  <c r="Z26" i="52"/>
  <c r="AA26" i="52"/>
  <c r="AB26" i="52"/>
  <c r="AC26" i="52"/>
  <c r="AD26" i="52"/>
  <c r="AE26" i="52"/>
  <c r="D27" i="52"/>
  <c r="A27" i="52" s="1"/>
  <c r="E27" i="52"/>
  <c r="F27" i="52"/>
  <c r="G27" i="52"/>
  <c r="H27" i="52"/>
  <c r="I27" i="52"/>
  <c r="J27" i="52"/>
  <c r="K27" i="52"/>
  <c r="L27" i="52"/>
  <c r="M27" i="52"/>
  <c r="N27" i="52"/>
  <c r="O27" i="52"/>
  <c r="P27" i="52"/>
  <c r="Q27" i="52"/>
  <c r="R27" i="52"/>
  <c r="S27" i="52"/>
  <c r="T27" i="52"/>
  <c r="U27" i="52"/>
  <c r="V27" i="52"/>
  <c r="W27" i="52"/>
  <c r="X27" i="52"/>
  <c r="Y27" i="52"/>
  <c r="Z27" i="52"/>
  <c r="AA27" i="52"/>
  <c r="AB27" i="52"/>
  <c r="AC27" i="52"/>
  <c r="AD27" i="52"/>
  <c r="AE27" i="52"/>
  <c r="D28" i="52"/>
  <c r="A28" i="52" s="1"/>
  <c r="E28" i="52"/>
  <c r="F28" i="52"/>
  <c r="G28" i="52"/>
  <c r="H28" i="52"/>
  <c r="I28" i="52"/>
  <c r="J28" i="52"/>
  <c r="K28" i="52"/>
  <c r="L28" i="52"/>
  <c r="M28" i="52"/>
  <c r="N28" i="52"/>
  <c r="O28" i="52"/>
  <c r="P28" i="52"/>
  <c r="Q28" i="52"/>
  <c r="R28" i="52"/>
  <c r="S28" i="52"/>
  <c r="T28" i="52"/>
  <c r="U28" i="52"/>
  <c r="V28" i="52"/>
  <c r="W28" i="52"/>
  <c r="X28" i="52"/>
  <c r="Y28" i="52"/>
  <c r="Z28" i="52"/>
  <c r="AA28" i="52"/>
  <c r="AB28" i="52"/>
  <c r="AC28" i="52"/>
  <c r="AD28" i="52"/>
  <c r="AE28" i="52"/>
  <c r="D29" i="52"/>
  <c r="A29" i="52" s="1"/>
  <c r="E29" i="52"/>
  <c r="F29" i="52"/>
  <c r="G29" i="52"/>
  <c r="H29" i="52"/>
  <c r="I29" i="52"/>
  <c r="J29" i="52"/>
  <c r="K29" i="52"/>
  <c r="L29" i="52"/>
  <c r="M29" i="52"/>
  <c r="N29" i="52"/>
  <c r="O29" i="52"/>
  <c r="P29" i="52"/>
  <c r="Q29" i="52"/>
  <c r="R29" i="52"/>
  <c r="S29" i="52"/>
  <c r="T29" i="52"/>
  <c r="U29" i="52"/>
  <c r="V29" i="52"/>
  <c r="W29" i="52"/>
  <c r="X29" i="52"/>
  <c r="Y29" i="52"/>
  <c r="Z29" i="52"/>
  <c r="AA29" i="52"/>
  <c r="AB29" i="52"/>
  <c r="AC29" i="52"/>
  <c r="AD29" i="52"/>
  <c r="AE29" i="52"/>
  <c r="D30" i="52"/>
  <c r="A30" i="52" s="1"/>
  <c r="E30" i="52"/>
  <c r="F30" i="52"/>
  <c r="G30" i="52"/>
  <c r="H30" i="52"/>
  <c r="I30" i="52"/>
  <c r="J30" i="52"/>
  <c r="K30" i="52"/>
  <c r="L30" i="52"/>
  <c r="M30" i="52"/>
  <c r="N30" i="52"/>
  <c r="O30" i="52"/>
  <c r="P30" i="52"/>
  <c r="Q30" i="52"/>
  <c r="R30" i="52"/>
  <c r="S30" i="52"/>
  <c r="T30" i="52"/>
  <c r="U30" i="52"/>
  <c r="V30" i="52"/>
  <c r="W30" i="52"/>
  <c r="X30" i="52"/>
  <c r="Y30" i="52"/>
  <c r="Z30" i="52"/>
  <c r="AA30" i="52"/>
  <c r="AB30" i="52"/>
  <c r="AC30" i="52"/>
  <c r="AD30" i="52"/>
  <c r="AE30" i="52"/>
  <c r="D31" i="52"/>
  <c r="A31" i="52"/>
  <c r="E31" i="52"/>
  <c r="F31" i="52"/>
  <c r="G31" i="52"/>
  <c r="H31" i="52"/>
  <c r="I31" i="52"/>
  <c r="J31" i="52"/>
  <c r="K31" i="52"/>
  <c r="L31" i="52"/>
  <c r="M31" i="52"/>
  <c r="N31" i="52"/>
  <c r="O31" i="52"/>
  <c r="P31" i="52"/>
  <c r="Q31" i="52"/>
  <c r="R31" i="52"/>
  <c r="S31" i="52"/>
  <c r="T31" i="52"/>
  <c r="U31" i="52"/>
  <c r="V31" i="52"/>
  <c r="W31" i="52"/>
  <c r="X31" i="52"/>
  <c r="Y31" i="52"/>
  <c r="Z31" i="52"/>
  <c r="AA31" i="52"/>
  <c r="AB31" i="52"/>
  <c r="AC31" i="52"/>
  <c r="AD31" i="52"/>
  <c r="AE31" i="52"/>
  <c r="D32" i="52"/>
  <c r="A32" i="52" s="1"/>
  <c r="E32" i="52"/>
  <c r="F32" i="52"/>
  <c r="G32" i="52"/>
  <c r="H32" i="52"/>
  <c r="I32" i="52"/>
  <c r="J32" i="52"/>
  <c r="K32" i="52"/>
  <c r="L32" i="52"/>
  <c r="M32" i="52"/>
  <c r="N32" i="52"/>
  <c r="O32" i="52"/>
  <c r="P32" i="52"/>
  <c r="Q32" i="52"/>
  <c r="R32" i="52"/>
  <c r="S32" i="52"/>
  <c r="T32" i="52"/>
  <c r="U32" i="52"/>
  <c r="V32" i="52"/>
  <c r="W32" i="52"/>
  <c r="X32" i="52"/>
  <c r="Y32" i="52"/>
  <c r="Z32" i="52"/>
  <c r="AA32" i="52"/>
  <c r="AB32" i="52"/>
  <c r="AC32" i="52"/>
  <c r="AD32" i="52"/>
  <c r="AE32" i="52"/>
  <c r="D33" i="52"/>
  <c r="A33" i="52" s="1"/>
  <c r="E33" i="52"/>
  <c r="F33" i="52"/>
  <c r="G33" i="52"/>
  <c r="H33" i="52"/>
  <c r="I33" i="52"/>
  <c r="J33" i="52"/>
  <c r="K33" i="52"/>
  <c r="L33" i="52"/>
  <c r="M33" i="52"/>
  <c r="N33" i="52"/>
  <c r="O33" i="52"/>
  <c r="P33" i="52"/>
  <c r="Q33" i="52"/>
  <c r="R33" i="52"/>
  <c r="S33" i="52"/>
  <c r="T33" i="52"/>
  <c r="U33" i="52"/>
  <c r="V33" i="52"/>
  <c r="W33" i="52"/>
  <c r="X33" i="52"/>
  <c r="Y33" i="52"/>
  <c r="Z33" i="52"/>
  <c r="AA33" i="52"/>
  <c r="AB33" i="52"/>
  <c r="AC33" i="52"/>
  <c r="AD33" i="52"/>
  <c r="AE33" i="52"/>
  <c r="D34" i="52"/>
  <c r="A34" i="52" s="1"/>
  <c r="E34" i="52"/>
  <c r="F34" i="52"/>
  <c r="G34" i="52"/>
  <c r="H34" i="52"/>
  <c r="I34" i="52"/>
  <c r="J34" i="52"/>
  <c r="K34" i="52"/>
  <c r="L34" i="52"/>
  <c r="M34" i="52"/>
  <c r="N34" i="52"/>
  <c r="O34" i="52"/>
  <c r="P34" i="52"/>
  <c r="Q34" i="52"/>
  <c r="R34" i="52"/>
  <c r="S34" i="52"/>
  <c r="T34" i="52"/>
  <c r="U34" i="52"/>
  <c r="V34" i="52"/>
  <c r="W34" i="52"/>
  <c r="X34" i="52"/>
  <c r="Y34" i="52"/>
  <c r="Z34" i="52"/>
  <c r="AA34" i="52"/>
  <c r="AB34" i="52"/>
  <c r="AC34" i="52"/>
  <c r="AD34" i="52"/>
  <c r="AE34" i="52"/>
  <c r="D35" i="52"/>
  <c r="A35" i="52" s="1"/>
  <c r="E35" i="52"/>
  <c r="F35" i="52"/>
  <c r="G35" i="52"/>
  <c r="H35" i="52"/>
  <c r="I35" i="52"/>
  <c r="J35" i="52"/>
  <c r="K35" i="52"/>
  <c r="L35" i="52"/>
  <c r="M35" i="52"/>
  <c r="N35" i="52"/>
  <c r="O35" i="52"/>
  <c r="P35" i="52"/>
  <c r="Q35" i="52"/>
  <c r="R35" i="52"/>
  <c r="S35" i="52"/>
  <c r="T35" i="52"/>
  <c r="U35" i="52"/>
  <c r="V35" i="52"/>
  <c r="W35" i="52"/>
  <c r="X35" i="52"/>
  <c r="Y35" i="52"/>
  <c r="Z35" i="52"/>
  <c r="AA35" i="52"/>
  <c r="AB35" i="52"/>
  <c r="AC35" i="52"/>
  <c r="AD35" i="52"/>
  <c r="AE35" i="52"/>
  <c r="D36" i="52"/>
  <c r="A36" i="52" s="1"/>
  <c r="E36" i="52"/>
  <c r="F36" i="52"/>
  <c r="G36" i="52"/>
  <c r="H36" i="52"/>
  <c r="I36" i="52"/>
  <c r="J36" i="52"/>
  <c r="K36" i="52"/>
  <c r="L36" i="52"/>
  <c r="M36" i="52"/>
  <c r="N36" i="52"/>
  <c r="O36" i="52"/>
  <c r="P36" i="52"/>
  <c r="Q36" i="52"/>
  <c r="R36" i="52"/>
  <c r="S36" i="52"/>
  <c r="T36" i="52"/>
  <c r="U36" i="52"/>
  <c r="V36" i="52"/>
  <c r="W36" i="52"/>
  <c r="X36" i="52"/>
  <c r="Y36" i="52"/>
  <c r="Z36" i="52"/>
  <c r="AA36" i="52"/>
  <c r="AB36" i="52"/>
  <c r="AC36" i="52"/>
  <c r="AD36" i="52"/>
  <c r="AE36" i="52"/>
  <c r="D37" i="52"/>
  <c r="A37" i="52" s="1"/>
  <c r="E37" i="52"/>
  <c r="F37" i="52"/>
  <c r="G37" i="52"/>
  <c r="H37" i="52"/>
  <c r="I37" i="52"/>
  <c r="J37" i="52"/>
  <c r="K37" i="52"/>
  <c r="L37" i="52"/>
  <c r="M37" i="52"/>
  <c r="N37" i="52"/>
  <c r="O37" i="52"/>
  <c r="P37" i="52"/>
  <c r="Q37" i="52"/>
  <c r="R37" i="52"/>
  <c r="S37" i="52"/>
  <c r="T37" i="52"/>
  <c r="U37" i="52"/>
  <c r="V37" i="52"/>
  <c r="W37" i="52"/>
  <c r="X37" i="52"/>
  <c r="Y37" i="52"/>
  <c r="Z37" i="52"/>
  <c r="AA37" i="52"/>
  <c r="AB37" i="52"/>
  <c r="AC37" i="52"/>
  <c r="AD37" i="52"/>
  <c r="AE37" i="52"/>
  <c r="D38" i="52"/>
  <c r="A38" i="52" s="1"/>
  <c r="E38" i="52"/>
  <c r="F38" i="52"/>
  <c r="G38" i="52"/>
  <c r="H38" i="52"/>
  <c r="I38" i="52"/>
  <c r="J38" i="52"/>
  <c r="K38" i="52"/>
  <c r="L38" i="52"/>
  <c r="M38" i="52"/>
  <c r="N38" i="52"/>
  <c r="O38" i="52"/>
  <c r="P38" i="52"/>
  <c r="Q38" i="52"/>
  <c r="R38" i="52"/>
  <c r="S38" i="52"/>
  <c r="T38" i="52"/>
  <c r="U38" i="52"/>
  <c r="V38" i="52"/>
  <c r="W38" i="52"/>
  <c r="X38" i="52"/>
  <c r="Y38" i="52"/>
  <c r="Z38" i="52"/>
  <c r="AA38" i="52"/>
  <c r="AB38" i="52"/>
  <c r="AC38" i="52"/>
  <c r="AD38" i="52"/>
  <c r="AE38" i="52"/>
  <c r="D39" i="52"/>
  <c r="A39" i="52" s="1"/>
  <c r="E39" i="52"/>
  <c r="F39" i="52"/>
  <c r="G39" i="52"/>
  <c r="H39" i="52"/>
  <c r="I39" i="52"/>
  <c r="J39" i="52"/>
  <c r="K39" i="52"/>
  <c r="L39" i="52"/>
  <c r="M39" i="52"/>
  <c r="N39" i="52"/>
  <c r="O39" i="52"/>
  <c r="P39" i="52"/>
  <c r="Q39" i="52"/>
  <c r="R39" i="52"/>
  <c r="S39" i="52"/>
  <c r="T39" i="52"/>
  <c r="U39" i="52"/>
  <c r="V39" i="52"/>
  <c r="W39" i="52"/>
  <c r="X39" i="52"/>
  <c r="Y39" i="52"/>
  <c r="Z39" i="52"/>
  <c r="AA39" i="52"/>
  <c r="AB39" i="52"/>
  <c r="AC39" i="52"/>
  <c r="AD39" i="52"/>
  <c r="AE39" i="52"/>
  <c r="D40" i="52"/>
  <c r="A40" i="52" s="1"/>
  <c r="E40" i="52"/>
  <c r="F40" i="52"/>
  <c r="G40" i="52"/>
  <c r="H40" i="52"/>
  <c r="I40" i="52"/>
  <c r="J40" i="52"/>
  <c r="K40" i="52"/>
  <c r="L40" i="52"/>
  <c r="M40" i="52"/>
  <c r="N40" i="52"/>
  <c r="O40" i="52"/>
  <c r="P40" i="52"/>
  <c r="Q40" i="52"/>
  <c r="R40" i="52"/>
  <c r="S40" i="52"/>
  <c r="T40" i="52"/>
  <c r="U40" i="52"/>
  <c r="V40" i="52"/>
  <c r="W40" i="52"/>
  <c r="X40" i="52"/>
  <c r="Y40" i="52"/>
  <c r="Z40" i="52"/>
  <c r="AA40" i="52"/>
  <c r="AB40" i="52"/>
  <c r="AC40" i="52"/>
  <c r="AD40" i="52"/>
  <c r="AE40" i="52"/>
  <c r="D41" i="52"/>
  <c r="A41" i="52" s="1"/>
  <c r="E41" i="52"/>
  <c r="F41" i="52"/>
  <c r="G41" i="52"/>
  <c r="H41" i="52"/>
  <c r="I41" i="52"/>
  <c r="J41" i="52"/>
  <c r="K41" i="52"/>
  <c r="L41" i="52"/>
  <c r="M41" i="52"/>
  <c r="N41" i="52"/>
  <c r="O41" i="52"/>
  <c r="P41" i="52"/>
  <c r="Q41" i="52"/>
  <c r="R41" i="52"/>
  <c r="S41" i="52"/>
  <c r="T41" i="52"/>
  <c r="U41" i="52"/>
  <c r="V41" i="52"/>
  <c r="W41" i="52"/>
  <c r="X41" i="52"/>
  <c r="Y41" i="52"/>
  <c r="Z41" i="52"/>
  <c r="AA41" i="52"/>
  <c r="AB41" i="52"/>
  <c r="AC41" i="52"/>
  <c r="AD41" i="52"/>
  <c r="AE41" i="52"/>
  <c r="D42" i="52"/>
  <c r="A42" i="52" s="1"/>
  <c r="E42" i="52"/>
  <c r="F42" i="52"/>
  <c r="G42" i="52"/>
  <c r="H42" i="52"/>
  <c r="I42" i="52"/>
  <c r="J42" i="52"/>
  <c r="K42" i="52"/>
  <c r="L42" i="52"/>
  <c r="M42" i="52"/>
  <c r="N42" i="52"/>
  <c r="O42" i="52"/>
  <c r="P42" i="52"/>
  <c r="Q42" i="52"/>
  <c r="R42" i="52"/>
  <c r="S42" i="52"/>
  <c r="T42" i="52"/>
  <c r="U42" i="52"/>
  <c r="V42" i="52"/>
  <c r="W42" i="52"/>
  <c r="X42" i="52"/>
  <c r="Y42" i="52"/>
  <c r="Z42" i="52"/>
  <c r="AA42" i="52"/>
  <c r="AB42" i="52"/>
  <c r="AC42" i="52"/>
  <c r="AD42" i="52"/>
  <c r="AE42" i="52"/>
  <c r="D43" i="52"/>
  <c r="A43" i="52" s="1"/>
  <c r="E43" i="52"/>
  <c r="F43" i="52"/>
  <c r="G43" i="52"/>
  <c r="H43" i="52"/>
  <c r="I43" i="52"/>
  <c r="J43" i="52"/>
  <c r="K43" i="52"/>
  <c r="L43" i="52"/>
  <c r="M43" i="52"/>
  <c r="N43" i="52"/>
  <c r="O43" i="52"/>
  <c r="P43" i="52"/>
  <c r="Q43" i="52"/>
  <c r="R43" i="52"/>
  <c r="S43" i="52"/>
  <c r="T43" i="52"/>
  <c r="U43" i="52"/>
  <c r="V43" i="52"/>
  <c r="W43" i="52"/>
  <c r="X43" i="52"/>
  <c r="Y43" i="52"/>
  <c r="Z43" i="52"/>
  <c r="AA43" i="52"/>
  <c r="AB43" i="52"/>
  <c r="AC43" i="52"/>
  <c r="AD43" i="52"/>
  <c r="AE43" i="52"/>
  <c r="D44" i="52"/>
  <c r="A44" i="52" s="1"/>
  <c r="E44" i="52"/>
  <c r="F44" i="52"/>
  <c r="G44" i="52"/>
  <c r="H44" i="52"/>
  <c r="I44" i="52"/>
  <c r="J44" i="52"/>
  <c r="K44" i="52"/>
  <c r="L44" i="52"/>
  <c r="M44" i="52"/>
  <c r="N44" i="52"/>
  <c r="O44" i="52"/>
  <c r="P44" i="52"/>
  <c r="Q44" i="52"/>
  <c r="R44" i="52"/>
  <c r="S44" i="52"/>
  <c r="T44" i="52"/>
  <c r="U44" i="52"/>
  <c r="V44" i="52"/>
  <c r="W44" i="52"/>
  <c r="X44" i="52"/>
  <c r="Y44" i="52"/>
  <c r="Z44" i="52"/>
  <c r="AA44" i="52"/>
  <c r="AB44" i="52"/>
  <c r="AC44" i="52"/>
  <c r="AD44" i="52"/>
  <c r="AE44" i="52"/>
  <c r="D45" i="52"/>
  <c r="A45" i="52" s="1"/>
  <c r="E45" i="52"/>
  <c r="F45" i="52"/>
  <c r="G45" i="52"/>
  <c r="H45" i="52"/>
  <c r="I45" i="52"/>
  <c r="J45" i="52"/>
  <c r="K45" i="52"/>
  <c r="L45" i="52"/>
  <c r="M45" i="52"/>
  <c r="N45" i="52"/>
  <c r="O45" i="52"/>
  <c r="P45" i="52"/>
  <c r="Q45" i="52"/>
  <c r="R45" i="52"/>
  <c r="S45" i="52"/>
  <c r="T45" i="52"/>
  <c r="U45" i="52"/>
  <c r="V45" i="52"/>
  <c r="W45" i="52"/>
  <c r="X45" i="52"/>
  <c r="Y45" i="52"/>
  <c r="Z45" i="52"/>
  <c r="AA45" i="52"/>
  <c r="AB45" i="52"/>
  <c r="AC45" i="52"/>
  <c r="AD45" i="52"/>
  <c r="AE45" i="52"/>
  <c r="D46" i="52"/>
  <c r="A46" i="52" s="1"/>
  <c r="E46" i="52"/>
  <c r="F46" i="52"/>
  <c r="G46" i="52"/>
  <c r="H46" i="52"/>
  <c r="I46" i="52"/>
  <c r="J46" i="52"/>
  <c r="K46" i="52"/>
  <c r="L46" i="52"/>
  <c r="M46" i="52"/>
  <c r="N46" i="52"/>
  <c r="O46" i="52"/>
  <c r="P46" i="52"/>
  <c r="Q46" i="52"/>
  <c r="R46" i="52"/>
  <c r="S46" i="52"/>
  <c r="T46" i="52"/>
  <c r="U46" i="52"/>
  <c r="V46" i="52"/>
  <c r="W46" i="52"/>
  <c r="X46" i="52"/>
  <c r="Y46" i="52"/>
  <c r="Z46" i="52"/>
  <c r="AA46" i="52"/>
  <c r="AB46" i="52"/>
  <c r="AC46" i="52"/>
  <c r="AD46" i="52"/>
  <c r="AE46" i="52"/>
  <c r="D47" i="52"/>
  <c r="A47" i="52" s="1"/>
  <c r="E47" i="52"/>
  <c r="F47" i="52"/>
  <c r="G47" i="52"/>
  <c r="H47" i="52"/>
  <c r="I47" i="52"/>
  <c r="J47" i="52"/>
  <c r="K47" i="52"/>
  <c r="L47" i="52"/>
  <c r="M47" i="52"/>
  <c r="N47" i="52"/>
  <c r="O47" i="52"/>
  <c r="P47" i="52"/>
  <c r="Q47" i="52"/>
  <c r="R47" i="52"/>
  <c r="S47" i="52"/>
  <c r="T47" i="52"/>
  <c r="U47" i="52"/>
  <c r="V47" i="52"/>
  <c r="W47" i="52"/>
  <c r="X47" i="52"/>
  <c r="Y47" i="52"/>
  <c r="Z47" i="52"/>
  <c r="AA47" i="52"/>
  <c r="AB47" i="52"/>
  <c r="AC47" i="52"/>
  <c r="AD47" i="52"/>
  <c r="AE47" i="52"/>
  <c r="D48" i="52"/>
  <c r="A48" i="52" s="1"/>
  <c r="E48" i="52"/>
  <c r="F48" i="52"/>
  <c r="G48" i="52"/>
  <c r="H48" i="52"/>
  <c r="I48" i="52"/>
  <c r="J48" i="52"/>
  <c r="K48" i="52"/>
  <c r="L48" i="52"/>
  <c r="M48" i="52"/>
  <c r="N48" i="52"/>
  <c r="O48" i="52"/>
  <c r="P48" i="52"/>
  <c r="Q48" i="52"/>
  <c r="R48" i="52"/>
  <c r="S48" i="52"/>
  <c r="T48" i="52"/>
  <c r="U48" i="52"/>
  <c r="V48" i="52"/>
  <c r="W48" i="52"/>
  <c r="X48" i="52"/>
  <c r="Y48" i="52"/>
  <c r="Z48" i="52"/>
  <c r="AA48" i="52"/>
  <c r="AB48" i="52"/>
  <c r="AC48" i="52"/>
  <c r="AD48" i="52"/>
  <c r="AE48" i="52"/>
  <c r="D49" i="52"/>
  <c r="A49" i="52" s="1"/>
  <c r="E49" i="52"/>
  <c r="F49" i="52"/>
  <c r="G49" i="52"/>
  <c r="H49" i="52"/>
  <c r="I49" i="52"/>
  <c r="J49" i="52"/>
  <c r="K49" i="52"/>
  <c r="L49" i="52"/>
  <c r="M49" i="52"/>
  <c r="N49" i="52"/>
  <c r="O49" i="52"/>
  <c r="P49" i="52"/>
  <c r="Q49" i="52"/>
  <c r="R49" i="52"/>
  <c r="S49" i="52"/>
  <c r="T49" i="52"/>
  <c r="U49" i="52"/>
  <c r="V49" i="52"/>
  <c r="W49" i="52"/>
  <c r="X49" i="52"/>
  <c r="Y49" i="52"/>
  <c r="Z49" i="52"/>
  <c r="AA49" i="52"/>
  <c r="AB49" i="52"/>
  <c r="AC49" i="52"/>
  <c r="AD49" i="52"/>
  <c r="AE49" i="52"/>
  <c r="D50" i="52"/>
  <c r="A50" i="52" s="1"/>
  <c r="E50" i="52"/>
  <c r="F50" i="52"/>
  <c r="G50" i="52"/>
  <c r="H50" i="52"/>
  <c r="I50" i="52"/>
  <c r="J50" i="52"/>
  <c r="K50" i="52"/>
  <c r="L50" i="52"/>
  <c r="M50" i="52"/>
  <c r="N50" i="52"/>
  <c r="O50" i="52"/>
  <c r="P50" i="52"/>
  <c r="Q50" i="52"/>
  <c r="R50" i="52"/>
  <c r="S50" i="52"/>
  <c r="T50" i="52"/>
  <c r="U50" i="52"/>
  <c r="V50" i="52"/>
  <c r="W50" i="52"/>
  <c r="X50" i="52"/>
  <c r="Y50" i="52"/>
  <c r="Z50" i="52"/>
  <c r="AA50" i="52"/>
  <c r="AB50" i="52"/>
  <c r="AC50" i="52"/>
  <c r="AD50" i="52"/>
  <c r="AE50" i="52"/>
  <c r="D51" i="52"/>
  <c r="A51" i="52" s="1"/>
  <c r="E51" i="52"/>
  <c r="F51" i="52"/>
  <c r="G51" i="52"/>
  <c r="H51" i="52"/>
  <c r="I51" i="52"/>
  <c r="J51" i="52"/>
  <c r="K51" i="52"/>
  <c r="L51" i="52"/>
  <c r="M51" i="52"/>
  <c r="N51" i="52"/>
  <c r="O51" i="52"/>
  <c r="P51" i="52"/>
  <c r="Q51" i="52"/>
  <c r="R51" i="52"/>
  <c r="S51" i="52"/>
  <c r="T51" i="52"/>
  <c r="U51" i="52"/>
  <c r="V51" i="52"/>
  <c r="W51" i="52"/>
  <c r="X51" i="52"/>
  <c r="Y51" i="52"/>
  <c r="Z51" i="52"/>
  <c r="AA51" i="52"/>
  <c r="AB51" i="52"/>
  <c r="AC51" i="52"/>
  <c r="AD51" i="52"/>
  <c r="AE51" i="52"/>
  <c r="D52" i="52"/>
  <c r="A52" i="52" s="1"/>
  <c r="E52" i="52"/>
  <c r="F52" i="52"/>
  <c r="G52" i="52"/>
  <c r="H52" i="52"/>
  <c r="I52" i="52"/>
  <c r="J52" i="52"/>
  <c r="K52" i="52"/>
  <c r="L52" i="52"/>
  <c r="M52" i="52"/>
  <c r="N52" i="52"/>
  <c r="O52" i="52"/>
  <c r="P52" i="52"/>
  <c r="Q52" i="52"/>
  <c r="R52" i="52"/>
  <c r="S52" i="52"/>
  <c r="T52" i="52"/>
  <c r="U52" i="52"/>
  <c r="V52" i="52"/>
  <c r="W52" i="52"/>
  <c r="X52" i="52"/>
  <c r="Y52" i="52"/>
  <c r="Z52" i="52"/>
  <c r="AA52" i="52"/>
  <c r="AB52" i="52"/>
  <c r="AC52" i="52"/>
  <c r="AD52" i="52"/>
  <c r="AE52" i="52"/>
  <c r="D53" i="52"/>
  <c r="A53" i="52" s="1"/>
  <c r="E53" i="52"/>
  <c r="F53" i="52"/>
  <c r="G53" i="52"/>
  <c r="H53" i="52"/>
  <c r="I53" i="52"/>
  <c r="J53" i="52"/>
  <c r="K53" i="52"/>
  <c r="L53" i="52"/>
  <c r="M53" i="52"/>
  <c r="N53" i="52"/>
  <c r="O53" i="52"/>
  <c r="P53" i="52"/>
  <c r="Q53" i="52"/>
  <c r="R53" i="52"/>
  <c r="S53" i="52"/>
  <c r="T53" i="52"/>
  <c r="U53" i="52"/>
  <c r="V53" i="52"/>
  <c r="W53" i="52"/>
  <c r="X53" i="52"/>
  <c r="Y53" i="52"/>
  <c r="Z53" i="52"/>
  <c r="AA53" i="52"/>
  <c r="AB53" i="52"/>
  <c r="AC53" i="52"/>
  <c r="AD53" i="52"/>
  <c r="AE53" i="52"/>
  <c r="D54" i="52"/>
  <c r="A54" i="52" s="1"/>
  <c r="E54" i="52"/>
  <c r="F54" i="52"/>
  <c r="G54" i="52"/>
  <c r="H54" i="52"/>
  <c r="I54" i="52"/>
  <c r="J54" i="52"/>
  <c r="K54" i="52"/>
  <c r="L54" i="52"/>
  <c r="M54" i="52"/>
  <c r="N54" i="52"/>
  <c r="O54" i="52"/>
  <c r="P54" i="52"/>
  <c r="Q54" i="52"/>
  <c r="R54" i="52"/>
  <c r="S54" i="52"/>
  <c r="T54" i="52"/>
  <c r="U54" i="52"/>
  <c r="V54" i="52"/>
  <c r="W54" i="52"/>
  <c r="X54" i="52"/>
  <c r="Y54" i="52"/>
  <c r="Z54" i="52"/>
  <c r="AA54" i="52"/>
  <c r="AB54" i="52"/>
  <c r="AC54" i="52"/>
  <c r="AD54" i="52"/>
  <c r="AE54" i="52"/>
  <c r="D55" i="52"/>
  <c r="A55" i="52" s="1"/>
  <c r="E55" i="52"/>
  <c r="F55" i="52"/>
  <c r="G55" i="52"/>
  <c r="H55" i="52"/>
  <c r="I55" i="52"/>
  <c r="J55" i="52"/>
  <c r="K55" i="52"/>
  <c r="L55" i="52"/>
  <c r="M55" i="52"/>
  <c r="N55" i="52"/>
  <c r="O55" i="52"/>
  <c r="P55" i="52"/>
  <c r="Q55" i="52"/>
  <c r="R55" i="52"/>
  <c r="S55" i="52"/>
  <c r="T55" i="52"/>
  <c r="U55" i="52"/>
  <c r="V55" i="52"/>
  <c r="W55" i="52"/>
  <c r="X55" i="52"/>
  <c r="Y55" i="52"/>
  <c r="Z55" i="52"/>
  <c r="AA55" i="52"/>
  <c r="AB55" i="52"/>
  <c r="AC55" i="52"/>
  <c r="AD55" i="52"/>
  <c r="AE55" i="52"/>
  <c r="D56" i="52"/>
  <c r="A56" i="52" s="1"/>
  <c r="E56" i="52"/>
  <c r="F56" i="52"/>
  <c r="G56" i="52"/>
  <c r="H56" i="52"/>
  <c r="I56" i="52"/>
  <c r="J56" i="52"/>
  <c r="K56" i="52"/>
  <c r="L56" i="52"/>
  <c r="M56" i="52"/>
  <c r="N56" i="52"/>
  <c r="O56" i="52"/>
  <c r="P56" i="52"/>
  <c r="Q56" i="52"/>
  <c r="R56" i="52"/>
  <c r="S56" i="52"/>
  <c r="T56" i="52"/>
  <c r="U56" i="52"/>
  <c r="V56" i="52"/>
  <c r="W56" i="52"/>
  <c r="X56" i="52"/>
  <c r="Y56" i="52"/>
  <c r="Z56" i="52"/>
  <c r="AA56" i="52"/>
  <c r="AB56" i="52"/>
  <c r="AC56" i="52"/>
  <c r="AD56" i="52"/>
  <c r="AE56" i="52"/>
  <c r="D57" i="52"/>
  <c r="A57" i="52" s="1"/>
  <c r="E57" i="52"/>
  <c r="F57" i="52"/>
  <c r="G57" i="52"/>
  <c r="H57" i="52"/>
  <c r="I57" i="52"/>
  <c r="J57" i="52"/>
  <c r="K57" i="52"/>
  <c r="L57" i="52"/>
  <c r="M57" i="52"/>
  <c r="N57" i="52"/>
  <c r="O57" i="52"/>
  <c r="P57" i="52"/>
  <c r="Q57" i="52"/>
  <c r="R57" i="52"/>
  <c r="S57" i="52"/>
  <c r="T57" i="52"/>
  <c r="U57" i="52"/>
  <c r="V57" i="52"/>
  <c r="W57" i="52"/>
  <c r="X57" i="52"/>
  <c r="Y57" i="52"/>
  <c r="Z57" i="52"/>
  <c r="AA57" i="52"/>
  <c r="AB57" i="52"/>
  <c r="AC57" i="52"/>
  <c r="AD57" i="52"/>
  <c r="AE57" i="52"/>
  <c r="D58" i="52"/>
  <c r="A58" i="52" s="1"/>
  <c r="E58" i="52"/>
  <c r="F58" i="52"/>
  <c r="G58" i="52"/>
  <c r="H58" i="52"/>
  <c r="I58" i="52"/>
  <c r="J58" i="52"/>
  <c r="K58" i="52"/>
  <c r="L58" i="52"/>
  <c r="M58" i="52"/>
  <c r="N58" i="52"/>
  <c r="O58" i="52"/>
  <c r="P58" i="52"/>
  <c r="Q58" i="52"/>
  <c r="R58" i="52"/>
  <c r="S58" i="52"/>
  <c r="T58" i="52"/>
  <c r="U58" i="52"/>
  <c r="V58" i="52"/>
  <c r="W58" i="52"/>
  <c r="X58" i="52"/>
  <c r="Y58" i="52"/>
  <c r="Z58" i="52"/>
  <c r="AA58" i="52"/>
  <c r="AB58" i="52"/>
  <c r="AC58" i="52"/>
  <c r="AD58" i="52"/>
  <c r="AE58" i="52"/>
  <c r="D59" i="52"/>
  <c r="A59" i="52" s="1"/>
  <c r="E59" i="52"/>
  <c r="F59" i="52"/>
  <c r="G59" i="52"/>
  <c r="H59" i="52"/>
  <c r="I59" i="52"/>
  <c r="J59" i="52"/>
  <c r="K59" i="52"/>
  <c r="L59" i="52"/>
  <c r="M59" i="52"/>
  <c r="N59" i="52"/>
  <c r="O59" i="52"/>
  <c r="P59" i="52"/>
  <c r="Q59" i="52"/>
  <c r="R59" i="52"/>
  <c r="S59" i="52"/>
  <c r="T59" i="52"/>
  <c r="U59" i="52"/>
  <c r="V59" i="52"/>
  <c r="W59" i="52"/>
  <c r="X59" i="52"/>
  <c r="Y59" i="52"/>
  <c r="Z59" i="52"/>
  <c r="AA59" i="52"/>
  <c r="AB59" i="52"/>
  <c r="AC59" i="52"/>
  <c r="AD59" i="52"/>
  <c r="AE59" i="52"/>
  <c r="D60" i="52"/>
  <c r="A60" i="52" s="1"/>
  <c r="E60" i="52"/>
  <c r="F60" i="52"/>
  <c r="G60" i="52"/>
  <c r="H60" i="52"/>
  <c r="I60" i="52"/>
  <c r="J60" i="52"/>
  <c r="K60" i="52"/>
  <c r="L60" i="52"/>
  <c r="M60" i="52"/>
  <c r="N60" i="52"/>
  <c r="O60" i="52"/>
  <c r="P60" i="52"/>
  <c r="Q60" i="52"/>
  <c r="R60" i="52"/>
  <c r="S60" i="52"/>
  <c r="T60" i="52"/>
  <c r="U60" i="52"/>
  <c r="V60" i="52"/>
  <c r="W60" i="52"/>
  <c r="X60" i="52"/>
  <c r="Y60" i="52"/>
  <c r="Z60" i="52"/>
  <c r="AA60" i="52"/>
  <c r="AB60" i="52"/>
  <c r="AC60" i="52"/>
  <c r="AD60" i="52"/>
  <c r="AE60" i="52"/>
  <c r="D61" i="52"/>
  <c r="A61" i="52" s="1"/>
  <c r="E61" i="52"/>
  <c r="F61" i="52"/>
  <c r="G61" i="52"/>
  <c r="H61" i="52"/>
  <c r="I61" i="52"/>
  <c r="J61" i="52"/>
  <c r="K61" i="52"/>
  <c r="L61" i="52"/>
  <c r="M61" i="52"/>
  <c r="N61" i="52"/>
  <c r="O61" i="52"/>
  <c r="P61" i="52"/>
  <c r="Q61" i="52"/>
  <c r="R61" i="52"/>
  <c r="S61" i="52"/>
  <c r="T61" i="52"/>
  <c r="U61" i="52"/>
  <c r="V61" i="52"/>
  <c r="W61" i="52"/>
  <c r="X61" i="52"/>
  <c r="Y61" i="52"/>
  <c r="Z61" i="52"/>
  <c r="AA61" i="52"/>
  <c r="AB61" i="52"/>
  <c r="AC61" i="52"/>
  <c r="AD61" i="52"/>
  <c r="AE61" i="52"/>
  <c r="D62" i="52"/>
  <c r="A62" i="52" s="1"/>
  <c r="E62" i="52"/>
  <c r="F62" i="52"/>
  <c r="G62" i="52"/>
  <c r="H62" i="52"/>
  <c r="I62" i="52"/>
  <c r="J62" i="52"/>
  <c r="K62" i="52"/>
  <c r="L62" i="52"/>
  <c r="M62" i="52"/>
  <c r="N62" i="52"/>
  <c r="O62" i="52"/>
  <c r="P62" i="52"/>
  <c r="Q62" i="52"/>
  <c r="R62" i="52"/>
  <c r="S62" i="52"/>
  <c r="T62" i="52"/>
  <c r="U62" i="52"/>
  <c r="V62" i="52"/>
  <c r="W62" i="52"/>
  <c r="X62" i="52"/>
  <c r="Y62" i="52"/>
  <c r="Z62" i="52"/>
  <c r="AA62" i="52"/>
  <c r="AB62" i="52"/>
  <c r="AC62" i="52"/>
  <c r="AD62" i="52"/>
  <c r="AE62" i="52"/>
  <c r="D63" i="52"/>
  <c r="A63" i="52" s="1"/>
  <c r="E63" i="52"/>
  <c r="F63" i="52"/>
  <c r="G63" i="52"/>
  <c r="H63" i="52"/>
  <c r="I63" i="52"/>
  <c r="J63" i="52"/>
  <c r="K63" i="52"/>
  <c r="L63" i="52"/>
  <c r="M63" i="52"/>
  <c r="N63" i="52"/>
  <c r="O63" i="52"/>
  <c r="P63" i="52"/>
  <c r="Q63" i="52"/>
  <c r="R63" i="52"/>
  <c r="S63" i="52"/>
  <c r="T63" i="52"/>
  <c r="U63" i="52"/>
  <c r="V63" i="52"/>
  <c r="W63" i="52"/>
  <c r="X63" i="52"/>
  <c r="Y63" i="52"/>
  <c r="Z63" i="52"/>
  <c r="AA63" i="52"/>
  <c r="AB63" i="52"/>
  <c r="AC63" i="52"/>
  <c r="AD63" i="52"/>
  <c r="AE63" i="52"/>
  <c r="D64" i="52"/>
  <c r="A64" i="52" s="1"/>
  <c r="E64" i="52"/>
  <c r="F64" i="52"/>
  <c r="G64" i="52"/>
  <c r="H64" i="52"/>
  <c r="I64" i="52"/>
  <c r="J64" i="52"/>
  <c r="K64" i="52"/>
  <c r="L64" i="52"/>
  <c r="M64" i="52"/>
  <c r="N64" i="52"/>
  <c r="O64" i="52"/>
  <c r="P64" i="52"/>
  <c r="Q64" i="52"/>
  <c r="R64" i="52"/>
  <c r="S64" i="52"/>
  <c r="T64" i="52"/>
  <c r="U64" i="52"/>
  <c r="V64" i="52"/>
  <c r="W64" i="52"/>
  <c r="X64" i="52"/>
  <c r="Y64" i="52"/>
  <c r="Z64" i="52"/>
  <c r="AA64" i="52"/>
  <c r="AB64" i="52"/>
  <c r="AC64" i="52"/>
  <c r="AD64" i="52"/>
  <c r="AE64" i="52"/>
  <c r="D65" i="52"/>
  <c r="A65" i="52" s="1"/>
  <c r="E65" i="52"/>
  <c r="F65" i="52"/>
  <c r="G65" i="52"/>
  <c r="H65" i="52"/>
  <c r="I65" i="52"/>
  <c r="J65" i="52"/>
  <c r="K65" i="52"/>
  <c r="L65" i="52"/>
  <c r="M65" i="52"/>
  <c r="N65" i="52"/>
  <c r="O65" i="52"/>
  <c r="P65" i="52"/>
  <c r="Q65" i="52"/>
  <c r="R65" i="52"/>
  <c r="S65" i="52"/>
  <c r="T65" i="52"/>
  <c r="U65" i="52"/>
  <c r="V65" i="52"/>
  <c r="W65" i="52"/>
  <c r="X65" i="52"/>
  <c r="Y65" i="52"/>
  <c r="Z65" i="52"/>
  <c r="AA65" i="52"/>
  <c r="AB65" i="52"/>
  <c r="AC65" i="52"/>
  <c r="AD65" i="52"/>
  <c r="AE65" i="52"/>
  <c r="D66" i="52"/>
  <c r="A66" i="52" s="1"/>
  <c r="E66" i="52"/>
  <c r="F66" i="52"/>
  <c r="G66" i="52"/>
  <c r="H66" i="52"/>
  <c r="I66" i="52"/>
  <c r="J66" i="52"/>
  <c r="K66" i="52"/>
  <c r="L66" i="52"/>
  <c r="M66" i="52"/>
  <c r="N66" i="52"/>
  <c r="O66" i="52"/>
  <c r="P66" i="52"/>
  <c r="Q66" i="52"/>
  <c r="R66" i="52"/>
  <c r="S66" i="52"/>
  <c r="T66" i="52"/>
  <c r="U66" i="52"/>
  <c r="V66" i="52"/>
  <c r="W66" i="52"/>
  <c r="X66" i="52"/>
  <c r="Y66" i="52"/>
  <c r="Z66" i="52"/>
  <c r="AA66" i="52"/>
  <c r="AB66" i="52"/>
  <c r="AC66" i="52"/>
  <c r="AD66" i="52"/>
  <c r="AE66" i="52"/>
  <c r="D67" i="52"/>
  <c r="A67" i="52" s="1"/>
  <c r="E67" i="52"/>
  <c r="F67" i="52"/>
  <c r="G67" i="52"/>
  <c r="H67" i="52"/>
  <c r="I67" i="52"/>
  <c r="J67" i="52"/>
  <c r="K67" i="52"/>
  <c r="L67" i="52"/>
  <c r="M67" i="52"/>
  <c r="N67" i="52"/>
  <c r="O67" i="52"/>
  <c r="P67" i="52"/>
  <c r="Q67" i="52"/>
  <c r="R67" i="52"/>
  <c r="S67" i="52"/>
  <c r="T67" i="52"/>
  <c r="U67" i="52"/>
  <c r="V67" i="52"/>
  <c r="W67" i="52"/>
  <c r="X67" i="52"/>
  <c r="Y67" i="52"/>
  <c r="Z67" i="52"/>
  <c r="AA67" i="52"/>
  <c r="AB67" i="52"/>
  <c r="AC67" i="52"/>
  <c r="AD67" i="52"/>
  <c r="AE67" i="52"/>
  <c r="D68" i="52"/>
  <c r="A68" i="52" s="1"/>
  <c r="E68" i="52"/>
  <c r="F68" i="52"/>
  <c r="G68" i="52"/>
  <c r="H68" i="52"/>
  <c r="I68" i="52"/>
  <c r="J68" i="52"/>
  <c r="K68" i="52"/>
  <c r="L68" i="52"/>
  <c r="M68" i="52"/>
  <c r="N68" i="52"/>
  <c r="O68" i="52"/>
  <c r="P68" i="52"/>
  <c r="Q68" i="52"/>
  <c r="R68" i="52"/>
  <c r="S68" i="52"/>
  <c r="T68" i="52"/>
  <c r="U68" i="52"/>
  <c r="V68" i="52"/>
  <c r="W68" i="52"/>
  <c r="X68" i="52"/>
  <c r="Y68" i="52"/>
  <c r="Z68" i="52"/>
  <c r="AA68" i="52"/>
  <c r="AB68" i="52"/>
  <c r="AC68" i="52"/>
  <c r="AD68" i="52"/>
  <c r="AE68" i="52"/>
  <c r="D69" i="52"/>
  <c r="A69" i="52" s="1"/>
  <c r="E69" i="52"/>
  <c r="F69" i="52"/>
  <c r="G69" i="52"/>
  <c r="H69" i="52"/>
  <c r="I69" i="52"/>
  <c r="J69" i="52"/>
  <c r="K69" i="52"/>
  <c r="L69" i="52"/>
  <c r="M69" i="52"/>
  <c r="N69" i="52"/>
  <c r="O69" i="52"/>
  <c r="P69" i="52"/>
  <c r="Q69" i="52"/>
  <c r="R69" i="52"/>
  <c r="S69" i="52"/>
  <c r="T69" i="52"/>
  <c r="U69" i="52"/>
  <c r="V69" i="52"/>
  <c r="W69" i="52"/>
  <c r="X69" i="52"/>
  <c r="Y69" i="52"/>
  <c r="Z69" i="52"/>
  <c r="AA69" i="52"/>
  <c r="AB69" i="52"/>
  <c r="AC69" i="52"/>
  <c r="AD69" i="52"/>
  <c r="AE69" i="52"/>
  <c r="D70" i="52"/>
  <c r="A70" i="52" s="1"/>
  <c r="E70" i="52"/>
  <c r="F70" i="52"/>
  <c r="G70" i="52"/>
  <c r="H70" i="52"/>
  <c r="I70" i="52"/>
  <c r="J70" i="52"/>
  <c r="K70" i="52"/>
  <c r="L70" i="52"/>
  <c r="M70" i="52"/>
  <c r="N70" i="52"/>
  <c r="O70" i="52"/>
  <c r="P70" i="52"/>
  <c r="Q70" i="52"/>
  <c r="R70" i="52"/>
  <c r="S70" i="52"/>
  <c r="T70" i="52"/>
  <c r="U70" i="52"/>
  <c r="V70" i="52"/>
  <c r="W70" i="52"/>
  <c r="X70" i="52"/>
  <c r="Y70" i="52"/>
  <c r="Z70" i="52"/>
  <c r="AA70" i="52"/>
  <c r="AB70" i="52"/>
  <c r="AC70" i="52"/>
  <c r="AD70" i="52"/>
  <c r="AE70" i="52"/>
  <c r="D71" i="52"/>
  <c r="A71" i="52" s="1"/>
  <c r="E71" i="52"/>
  <c r="F71" i="52"/>
  <c r="G71" i="52"/>
  <c r="H71" i="52"/>
  <c r="I71" i="52"/>
  <c r="J71" i="52"/>
  <c r="K71" i="52"/>
  <c r="L71" i="52"/>
  <c r="M71" i="52"/>
  <c r="N71" i="52"/>
  <c r="O71" i="52"/>
  <c r="P71" i="52"/>
  <c r="Q71" i="52"/>
  <c r="R71" i="52"/>
  <c r="S71" i="52"/>
  <c r="T71" i="52"/>
  <c r="U71" i="52"/>
  <c r="V71" i="52"/>
  <c r="W71" i="52"/>
  <c r="X71" i="52"/>
  <c r="Y71" i="52"/>
  <c r="Z71" i="52"/>
  <c r="AA71" i="52"/>
  <c r="AB71" i="52"/>
  <c r="AC71" i="52"/>
  <c r="AD71" i="52"/>
  <c r="AE71" i="52"/>
  <c r="D72" i="52"/>
  <c r="A72" i="52" s="1"/>
  <c r="E72" i="52"/>
  <c r="F72" i="52"/>
  <c r="G72" i="52"/>
  <c r="H72" i="52"/>
  <c r="I72" i="52"/>
  <c r="J72" i="52"/>
  <c r="K72" i="52"/>
  <c r="L72" i="52"/>
  <c r="M72" i="52"/>
  <c r="N72" i="52"/>
  <c r="O72" i="52"/>
  <c r="P72" i="52"/>
  <c r="Q72" i="52"/>
  <c r="R72" i="52"/>
  <c r="S72" i="52"/>
  <c r="T72" i="52"/>
  <c r="U72" i="52"/>
  <c r="V72" i="52"/>
  <c r="W72" i="52"/>
  <c r="X72" i="52"/>
  <c r="Y72" i="52"/>
  <c r="Z72" i="52"/>
  <c r="AA72" i="52"/>
  <c r="AB72" i="52"/>
  <c r="AC72" i="52"/>
  <c r="AD72" i="52"/>
  <c r="AE72" i="52"/>
  <c r="D73" i="52"/>
  <c r="A73" i="52" s="1"/>
  <c r="E73" i="52"/>
  <c r="F73" i="52"/>
  <c r="G73" i="52"/>
  <c r="H73" i="52"/>
  <c r="I73" i="52"/>
  <c r="J73" i="52"/>
  <c r="K73" i="52"/>
  <c r="L73" i="52"/>
  <c r="M73" i="52"/>
  <c r="N73" i="52"/>
  <c r="O73" i="52"/>
  <c r="P73" i="52"/>
  <c r="Q73" i="52"/>
  <c r="R73" i="52"/>
  <c r="S73" i="52"/>
  <c r="T73" i="52"/>
  <c r="U73" i="52"/>
  <c r="V73" i="52"/>
  <c r="W73" i="52"/>
  <c r="X73" i="52"/>
  <c r="Y73" i="52"/>
  <c r="Z73" i="52"/>
  <c r="AA73" i="52"/>
  <c r="AB73" i="52"/>
  <c r="AC73" i="52"/>
  <c r="AD73" i="52"/>
  <c r="AE73" i="52"/>
  <c r="D74" i="52"/>
  <c r="A74" i="52" s="1"/>
  <c r="E74" i="52"/>
  <c r="F74" i="52"/>
  <c r="G74" i="52"/>
  <c r="H74" i="52"/>
  <c r="I74" i="52"/>
  <c r="J74" i="52"/>
  <c r="K74" i="52"/>
  <c r="L74" i="52"/>
  <c r="M74" i="52"/>
  <c r="N74" i="52"/>
  <c r="O74" i="52"/>
  <c r="P74" i="52"/>
  <c r="Q74" i="52"/>
  <c r="R74" i="52"/>
  <c r="S74" i="52"/>
  <c r="T74" i="52"/>
  <c r="U74" i="52"/>
  <c r="V74" i="52"/>
  <c r="W74" i="52"/>
  <c r="X74" i="52"/>
  <c r="Y74" i="52"/>
  <c r="Z74" i="52"/>
  <c r="AA74" i="52"/>
  <c r="AB74" i="52"/>
  <c r="AC74" i="52"/>
  <c r="AD74" i="52"/>
  <c r="AE74" i="52"/>
  <c r="D75" i="52"/>
  <c r="A75" i="52" s="1"/>
  <c r="E75" i="52"/>
  <c r="F75" i="52"/>
  <c r="G75" i="52"/>
  <c r="H75" i="52"/>
  <c r="I75" i="52"/>
  <c r="J75" i="52"/>
  <c r="K75" i="52"/>
  <c r="L75" i="52"/>
  <c r="M75" i="52"/>
  <c r="N75" i="52"/>
  <c r="O75" i="52"/>
  <c r="P75" i="52"/>
  <c r="Q75" i="52"/>
  <c r="R75" i="52"/>
  <c r="S75" i="52"/>
  <c r="T75" i="52"/>
  <c r="U75" i="52"/>
  <c r="V75" i="52"/>
  <c r="W75" i="52"/>
  <c r="X75" i="52"/>
  <c r="Y75" i="52"/>
  <c r="Z75" i="52"/>
  <c r="AA75" i="52"/>
  <c r="AB75" i="52"/>
  <c r="AC75" i="52"/>
  <c r="AD75" i="52"/>
  <c r="AE75" i="52"/>
  <c r="D76" i="52"/>
  <c r="A76" i="52" s="1"/>
  <c r="E76" i="52"/>
  <c r="F76" i="52"/>
  <c r="G76" i="52"/>
  <c r="H76" i="52"/>
  <c r="I76" i="52"/>
  <c r="J76" i="52"/>
  <c r="K76" i="52"/>
  <c r="L76" i="52"/>
  <c r="M76" i="52"/>
  <c r="N76" i="52"/>
  <c r="O76" i="52"/>
  <c r="P76" i="52"/>
  <c r="Q76" i="52"/>
  <c r="R76" i="52"/>
  <c r="S76" i="52"/>
  <c r="T76" i="52"/>
  <c r="U76" i="52"/>
  <c r="V76" i="52"/>
  <c r="W76" i="52"/>
  <c r="X76" i="52"/>
  <c r="Y76" i="52"/>
  <c r="Z76" i="52"/>
  <c r="AA76" i="52"/>
  <c r="AB76" i="52"/>
  <c r="AC76" i="52"/>
  <c r="AD76" i="52"/>
  <c r="AE76" i="52"/>
  <c r="D77" i="52"/>
  <c r="A77" i="52" s="1"/>
  <c r="E77" i="52"/>
  <c r="F77" i="52"/>
  <c r="G77" i="52"/>
  <c r="H77" i="52"/>
  <c r="I77" i="52"/>
  <c r="J77" i="52"/>
  <c r="K77" i="52"/>
  <c r="L77" i="52"/>
  <c r="M77" i="52"/>
  <c r="N77" i="52"/>
  <c r="O77" i="52"/>
  <c r="P77" i="52"/>
  <c r="Q77" i="52"/>
  <c r="R77" i="52"/>
  <c r="S77" i="52"/>
  <c r="T77" i="52"/>
  <c r="U77" i="52"/>
  <c r="V77" i="52"/>
  <c r="W77" i="52"/>
  <c r="X77" i="52"/>
  <c r="Y77" i="52"/>
  <c r="Z77" i="52"/>
  <c r="AA77" i="52"/>
  <c r="AB77" i="52"/>
  <c r="AC77" i="52"/>
  <c r="AD77" i="52"/>
  <c r="AE77" i="52"/>
  <c r="D78" i="52"/>
  <c r="A78" i="52" s="1"/>
  <c r="E78" i="52"/>
  <c r="F78" i="52"/>
  <c r="G78" i="52"/>
  <c r="H78" i="52"/>
  <c r="I78" i="52"/>
  <c r="J78" i="52"/>
  <c r="K78" i="52"/>
  <c r="L78" i="52"/>
  <c r="M78" i="52"/>
  <c r="N78" i="52"/>
  <c r="O78" i="52"/>
  <c r="P78" i="52"/>
  <c r="Q78" i="52"/>
  <c r="R78" i="52"/>
  <c r="S78" i="52"/>
  <c r="T78" i="52"/>
  <c r="U78" i="52"/>
  <c r="V78" i="52"/>
  <c r="W78" i="52"/>
  <c r="X78" i="52"/>
  <c r="Y78" i="52"/>
  <c r="Z78" i="52"/>
  <c r="AA78" i="52"/>
  <c r="AB78" i="52"/>
  <c r="AC78" i="52"/>
  <c r="AD78" i="52"/>
  <c r="AE78" i="52"/>
  <c r="D79" i="52"/>
  <c r="A79" i="52" s="1"/>
  <c r="E79" i="52"/>
  <c r="F79" i="52"/>
  <c r="G79" i="52"/>
  <c r="H79" i="52"/>
  <c r="I79" i="52"/>
  <c r="J79" i="52"/>
  <c r="K79" i="52"/>
  <c r="L79" i="52"/>
  <c r="M79" i="52"/>
  <c r="N79" i="52"/>
  <c r="O79" i="52"/>
  <c r="P79" i="52"/>
  <c r="Q79" i="52"/>
  <c r="R79" i="52"/>
  <c r="S79" i="52"/>
  <c r="T79" i="52"/>
  <c r="U79" i="52"/>
  <c r="V79" i="52"/>
  <c r="W79" i="52"/>
  <c r="X79" i="52"/>
  <c r="Y79" i="52"/>
  <c r="Z79" i="52"/>
  <c r="AA79" i="52"/>
  <c r="AB79" i="52"/>
  <c r="AC79" i="52"/>
  <c r="AD79" i="52"/>
  <c r="AE79" i="52"/>
  <c r="D80" i="52"/>
  <c r="A80" i="52" s="1"/>
  <c r="E80" i="52"/>
  <c r="F80" i="52"/>
  <c r="G80" i="52"/>
  <c r="H80" i="52"/>
  <c r="I80" i="52"/>
  <c r="J80" i="52"/>
  <c r="K80" i="52"/>
  <c r="L80" i="52"/>
  <c r="M80" i="52"/>
  <c r="N80" i="52"/>
  <c r="O80" i="52"/>
  <c r="P80" i="52"/>
  <c r="Q80" i="52"/>
  <c r="R80" i="52"/>
  <c r="S80" i="52"/>
  <c r="T80" i="52"/>
  <c r="U80" i="52"/>
  <c r="V80" i="52"/>
  <c r="W80" i="52"/>
  <c r="X80" i="52"/>
  <c r="Y80" i="52"/>
  <c r="Z80" i="52"/>
  <c r="AA80" i="52"/>
  <c r="AB80" i="52"/>
  <c r="AC80" i="52"/>
  <c r="AD80" i="52"/>
  <c r="AE80" i="52"/>
  <c r="A11" i="51"/>
  <c r="AD11" i="51"/>
  <c r="AD12" i="51"/>
  <c r="AD13" i="51"/>
  <c r="AD15" i="51"/>
  <c r="AD16" i="51"/>
  <c r="AD18" i="51"/>
  <c r="AD19" i="51"/>
  <c r="D20" i="51"/>
  <c r="A20" i="51" s="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AD20" i="51"/>
  <c r="AE20" i="51"/>
  <c r="D21" i="51"/>
  <c r="A21" i="51" s="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AD21" i="51"/>
  <c r="AE21" i="51"/>
  <c r="D22" i="51"/>
  <c r="A22" i="51" s="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AD22" i="51"/>
  <c r="AE22" i="51"/>
  <c r="D23" i="51"/>
  <c r="A23" i="51" s="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AD23" i="51"/>
  <c r="AE23" i="51"/>
  <c r="D24" i="51"/>
  <c r="A24" i="51" s="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AD24" i="51"/>
  <c r="AE24" i="51"/>
  <c r="D25" i="51"/>
  <c r="A25" i="51" s="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AD25" i="51"/>
  <c r="AE25" i="51"/>
  <c r="D26" i="51"/>
  <c r="A26" i="51" s="1"/>
  <c r="E26" i="51"/>
  <c r="F26" i="51"/>
  <c r="G26" i="51"/>
  <c r="H26" i="51"/>
  <c r="I26" i="51"/>
  <c r="J26" i="51"/>
  <c r="K26" i="51"/>
  <c r="L26" i="51"/>
  <c r="M26" i="51"/>
  <c r="N26" i="51"/>
  <c r="O26" i="51"/>
  <c r="P26" i="51"/>
  <c r="Q26" i="51"/>
  <c r="R26" i="51"/>
  <c r="S26" i="51"/>
  <c r="T26" i="51"/>
  <c r="U26" i="51"/>
  <c r="V26" i="51"/>
  <c r="W26" i="51"/>
  <c r="X26" i="51"/>
  <c r="Y26" i="51"/>
  <c r="Z26" i="51"/>
  <c r="AA26" i="51"/>
  <c r="AB26" i="51"/>
  <c r="AC26" i="51"/>
  <c r="AD26" i="51"/>
  <c r="AE26" i="51"/>
  <c r="D27" i="51"/>
  <c r="A27" i="51" s="1"/>
  <c r="E27" i="51"/>
  <c r="F27" i="51"/>
  <c r="G27" i="51"/>
  <c r="H27" i="51"/>
  <c r="I27" i="51"/>
  <c r="J27" i="51"/>
  <c r="K27" i="51"/>
  <c r="L27" i="51"/>
  <c r="M27" i="51"/>
  <c r="N27" i="51"/>
  <c r="O27" i="51"/>
  <c r="P27" i="51"/>
  <c r="Q27" i="51"/>
  <c r="R27" i="51"/>
  <c r="S27" i="51"/>
  <c r="T27" i="51"/>
  <c r="U27" i="51"/>
  <c r="V27" i="51"/>
  <c r="W27" i="51"/>
  <c r="X27" i="51"/>
  <c r="Y27" i="51"/>
  <c r="Z27" i="51"/>
  <c r="AA27" i="51"/>
  <c r="AB27" i="51"/>
  <c r="AC27" i="51"/>
  <c r="AD27" i="51"/>
  <c r="AE27" i="51"/>
  <c r="D28" i="51"/>
  <c r="A28" i="51" s="1"/>
  <c r="E28" i="51"/>
  <c r="F28" i="51"/>
  <c r="G28" i="51"/>
  <c r="H28" i="51"/>
  <c r="I28" i="51"/>
  <c r="J28" i="51"/>
  <c r="K28" i="51"/>
  <c r="L28" i="51"/>
  <c r="M28" i="51"/>
  <c r="N28" i="51"/>
  <c r="O28" i="51"/>
  <c r="P28" i="51"/>
  <c r="Q28" i="51"/>
  <c r="R28" i="51"/>
  <c r="S28" i="51"/>
  <c r="T28" i="51"/>
  <c r="U28" i="51"/>
  <c r="V28" i="51"/>
  <c r="W28" i="51"/>
  <c r="X28" i="51"/>
  <c r="Y28" i="51"/>
  <c r="Z28" i="51"/>
  <c r="AA28" i="51"/>
  <c r="AB28" i="51"/>
  <c r="AC28" i="51"/>
  <c r="AD28" i="51"/>
  <c r="AE28" i="51"/>
  <c r="D29" i="51"/>
  <c r="A29" i="51" s="1"/>
  <c r="E29" i="51"/>
  <c r="F29" i="51"/>
  <c r="G29" i="51"/>
  <c r="H29" i="51"/>
  <c r="I29" i="51"/>
  <c r="J29" i="51"/>
  <c r="K29" i="51"/>
  <c r="L29" i="51"/>
  <c r="M29" i="51"/>
  <c r="N29" i="51"/>
  <c r="O29" i="51"/>
  <c r="P29" i="51"/>
  <c r="Q29" i="51"/>
  <c r="R29" i="51"/>
  <c r="S29" i="51"/>
  <c r="T29" i="51"/>
  <c r="U29" i="51"/>
  <c r="V29" i="51"/>
  <c r="W29" i="51"/>
  <c r="X29" i="51"/>
  <c r="Y29" i="51"/>
  <c r="Z29" i="51"/>
  <c r="AA29" i="51"/>
  <c r="AB29" i="51"/>
  <c r="AC29" i="51"/>
  <c r="AD29" i="51"/>
  <c r="AE29" i="51"/>
  <c r="D30" i="51"/>
  <c r="A30" i="51" s="1"/>
  <c r="E30" i="51"/>
  <c r="F30" i="51"/>
  <c r="G30" i="51"/>
  <c r="H30" i="51"/>
  <c r="I30" i="51"/>
  <c r="J30" i="51"/>
  <c r="K30" i="51"/>
  <c r="L30" i="51"/>
  <c r="M30" i="51"/>
  <c r="N30" i="51"/>
  <c r="O30" i="51"/>
  <c r="P30" i="51"/>
  <c r="Q30" i="51"/>
  <c r="R30" i="51"/>
  <c r="S30" i="51"/>
  <c r="T30" i="51"/>
  <c r="U30" i="51"/>
  <c r="V30" i="51"/>
  <c r="W30" i="51"/>
  <c r="X30" i="51"/>
  <c r="Y30" i="51"/>
  <c r="Z30" i="51"/>
  <c r="AA30" i="51"/>
  <c r="AB30" i="51"/>
  <c r="AC30" i="51"/>
  <c r="AD30" i="51"/>
  <c r="AE30" i="51"/>
  <c r="D31" i="51"/>
  <c r="A31" i="51" s="1"/>
  <c r="E31" i="51"/>
  <c r="F31" i="51"/>
  <c r="G31" i="51"/>
  <c r="H31" i="51"/>
  <c r="I31" i="51"/>
  <c r="J31" i="51"/>
  <c r="K31" i="51"/>
  <c r="L31" i="51"/>
  <c r="M31" i="51"/>
  <c r="N31" i="51"/>
  <c r="O31" i="51"/>
  <c r="P31" i="51"/>
  <c r="Q31" i="51"/>
  <c r="R31" i="51"/>
  <c r="S31" i="51"/>
  <c r="T31" i="51"/>
  <c r="U31" i="51"/>
  <c r="V31" i="51"/>
  <c r="W31" i="51"/>
  <c r="X31" i="51"/>
  <c r="Y31" i="51"/>
  <c r="Z31" i="51"/>
  <c r="AA31" i="51"/>
  <c r="AB31" i="51"/>
  <c r="AC31" i="51"/>
  <c r="AD31" i="51"/>
  <c r="AE31" i="51"/>
  <c r="D32" i="51"/>
  <c r="A32" i="51" s="1"/>
  <c r="E32" i="51"/>
  <c r="F32" i="51"/>
  <c r="G32" i="51"/>
  <c r="H32" i="51"/>
  <c r="I32" i="51"/>
  <c r="J32" i="51"/>
  <c r="K32" i="51"/>
  <c r="L32" i="51"/>
  <c r="M32" i="51"/>
  <c r="N32" i="51"/>
  <c r="O32" i="51"/>
  <c r="P32" i="51"/>
  <c r="Q32" i="51"/>
  <c r="R32" i="51"/>
  <c r="S32" i="51"/>
  <c r="T32" i="51"/>
  <c r="U32" i="51"/>
  <c r="V32" i="51"/>
  <c r="W32" i="51"/>
  <c r="X32" i="51"/>
  <c r="Y32" i="51"/>
  <c r="Z32" i="51"/>
  <c r="AA32" i="51"/>
  <c r="AB32" i="51"/>
  <c r="AC32" i="51"/>
  <c r="AD32" i="51"/>
  <c r="AE32" i="51"/>
  <c r="D33" i="51"/>
  <c r="A33" i="51" s="1"/>
  <c r="E33" i="51"/>
  <c r="F33" i="51"/>
  <c r="G33" i="51"/>
  <c r="H33" i="51"/>
  <c r="I33" i="51"/>
  <c r="J33" i="51"/>
  <c r="K33" i="51"/>
  <c r="L33" i="51"/>
  <c r="M33" i="51"/>
  <c r="N33" i="51"/>
  <c r="O33" i="51"/>
  <c r="P33" i="51"/>
  <c r="Q33" i="51"/>
  <c r="R33" i="51"/>
  <c r="S33" i="51"/>
  <c r="T33" i="51"/>
  <c r="U33" i="51"/>
  <c r="V33" i="51"/>
  <c r="W33" i="51"/>
  <c r="X33" i="51"/>
  <c r="Y33" i="51"/>
  <c r="Z33" i="51"/>
  <c r="AA33" i="51"/>
  <c r="AB33" i="51"/>
  <c r="AC33" i="51"/>
  <c r="AD33" i="51"/>
  <c r="AE33" i="51"/>
  <c r="D34" i="51"/>
  <c r="A34" i="51" s="1"/>
  <c r="E34" i="51"/>
  <c r="F34" i="51"/>
  <c r="G34" i="51"/>
  <c r="H34" i="51"/>
  <c r="I34" i="51"/>
  <c r="J34" i="51"/>
  <c r="K34" i="51"/>
  <c r="L34" i="51"/>
  <c r="M34" i="51"/>
  <c r="N34" i="51"/>
  <c r="O34" i="51"/>
  <c r="P34" i="51"/>
  <c r="Q34" i="51"/>
  <c r="R34" i="51"/>
  <c r="S34" i="51"/>
  <c r="T34" i="51"/>
  <c r="U34" i="51"/>
  <c r="V34" i="51"/>
  <c r="W34" i="51"/>
  <c r="X34" i="51"/>
  <c r="Y34" i="51"/>
  <c r="Z34" i="51"/>
  <c r="AA34" i="51"/>
  <c r="AB34" i="51"/>
  <c r="AC34" i="51"/>
  <c r="AD34" i="51"/>
  <c r="AE34" i="51"/>
  <c r="D35" i="51"/>
  <c r="A35" i="51"/>
  <c r="E35" i="51"/>
  <c r="F35" i="51"/>
  <c r="G35" i="51"/>
  <c r="H35" i="51"/>
  <c r="I35" i="51"/>
  <c r="J35" i="51"/>
  <c r="K35" i="51"/>
  <c r="L35" i="51"/>
  <c r="M35" i="51"/>
  <c r="N35" i="51"/>
  <c r="O35" i="51"/>
  <c r="P35" i="51"/>
  <c r="Q35" i="51"/>
  <c r="R35" i="51"/>
  <c r="S35" i="51"/>
  <c r="T35" i="51"/>
  <c r="U35" i="51"/>
  <c r="V35" i="51"/>
  <c r="W35" i="51"/>
  <c r="X35" i="51"/>
  <c r="Y35" i="51"/>
  <c r="Z35" i="51"/>
  <c r="AA35" i="51"/>
  <c r="AB35" i="51"/>
  <c r="AC35" i="51"/>
  <c r="AD35" i="51"/>
  <c r="AE35" i="51"/>
  <c r="D36" i="51"/>
  <c r="A36" i="51" s="1"/>
  <c r="E36" i="51"/>
  <c r="F36" i="51"/>
  <c r="G36" i="51"/>
  <c r="H36" i="51"/>
  <c r="I36" i="51"/>
  <c r="J36" i="51"/>
  <c r="K36" i="51"/>
  <c r="L36" i="51"/>
  <c r="M36" i="51"/>
  <c r="N36" i="51"/>
  <c r="O36" i="51"/>
  <c r="P36" i="51"/>
  <c r="Q36" i="51"/>
  <c r="R36" i="51"/>
  <c r="S36" i="51"/>
  <c r="T36" i="51"/>
  <c r="U36" i="51"/>
  <c r="V36" i="51"/>
  <c r="W36" i="51"/>
  <c r="X36" i="51"/>
  <c r="Y36" i="51"/>
  <c r="Z36" i="51"/>
  <c r="AA36" i="51"/>
  <c r="AB36" i="51"/>
  <c r="AC36" i="51"/>
  <c r="AD36" i="51"/>
  <c r="AE36" i="51"/>
  <c r="D37" i="51"/>
  <c r="A37" i="51" s="1"/>
  <c r="E37" i="51"/>
  <c r="F37" i="51"/>
  <c r="G37" i="51"/>
  <c r="H37" i="51"/>
  <c r="I37" i="51"/>
  <c r="J37" i="51"/>
  <c r="K37" i="51"/>
  <c r="L37" i="51"/>
  <c r="M37" i="51"/>
  <c r="N37" i="51"/>
  <c r="O37" i="51"/>
  <c r="P37" i="51"/>
  <c r="Q37" i="51"/>
  <c r="R37" i="51"/>
  <c r="S37" i="51"/>
  <c r="T37" i="51"/>
  <c r="U37" i="51"/>
  <c r="V37" i="51"/>
  <c r="W37" i="51"/>
  <c r="X37" i="51"/>
  <c r="Y37" i="51"/>
  <c r="Z37" i="51"/>
  <c r="AA37" i="51"/>
  <c r="AB37" i="51"/>
  <c r="AC37" i="51"/>
  <c r="AD37" i="51"/>
  <c r="AE37" i="51"/>
  <c r="D38" i="51"/>
  <c r="A38" i="51" s="1"/>
  <c r="E38" i="51"/>
  <c r="F38" i="51"/>
  <c r="G38" i="51"/>
  <c r="H38" i="51"/>
  <c r="I38" i="51"/>
  <c r="J38" i="51"/>
  <c r="K38" i="51"/>
  <c r="L38" i="51"/>
  <c r="M38" i="51"/>
  <c r="N38" i="51"/>
  <c r="O38" i="51"/>
  <c r="P38" i="51"/>
  <c r="Q38" i="51"/>
  <c r="R38" i="51"/>
  <c r="S38" i="51"/>
  <c r="T38" i="51"/>
  <c r="U38" i="51"/>
  <c r="V38" i="51"/>
  <c r="W38" i="51"/>
  <c r="X38" i="51"/>
  <c r="Y38" i="51"/>
  <c r="Z38" i="51"/>
  <c r="AA38" i="51"/>
  <c r="AB38" i="51"/>
  <c r="AC38" i="51"/>
  <c r="AD38" i="51"/>
  <c r="AE38" i="51"/>
  <c r="D39" i="51"/>
  <c r="A39" i="51" s="1"/>
  <c r="E39" i="51"/>
  <c r="F39" i="51"/>
  <c r="G39" i="51"/>
  <c r="H39" i="51"/>
  <c r="I39" i="51"/>
  <c r="J39" i="51"/>
  <c r="K39" i="51"/>
  <c r="L39" i="51"/>
  <c r="M39" i="51"/>
  <c r="N39" i="51"/>
  <c r="O39" i="51"/>
  <c r="P39" i="51"/>
  <c r="Q39" i="51"/>
  <c r="R39" i="51"/>
  <c r="S39" i="51"/>
  <c r="T39" i="51"/>
  <c r="U39" i="51"/>
  <c r="V39" i="51"/>
  <c r="W39" i="51"/>
  <c r="X39" i="51"/>
  <c r="Y39" i="51"/>
  <c r="Z39" i="51"/>
  <c r="AA39" i="51"/>
  <c r="AB39" i="51"/>
  <c r="AC39" i="51"/>
  <c r="AD39" i="51"/>
  <c r="AE39" i="51"/>
  <c r="D40" i="51"/>
  <c r="A40" i="51" s="1"/>
  <c r="E40" i="51"/>
  <c r="F40" i="51"/>
  <c r="G40" i="51"/>
  <c r="H40" i="51"/>
  <c r="I40" i="51"/>
  <c r="J40" i="51"/>
  <c r="K40" i="51"/>
  <c r="L40" i="51"/>
  <c r="M40" i="51"/>
  <c r="N40" i="51"/>
  <c r="O40" i="51"/>
  <c r="P40" i="51"/>
  <c r="Q40" i="51"/>
  <c r="R40" i="51"/>
  <c r="S40" i="51"/>
  <c r="T40" i="51"/>
  <c r="U40" i="51"/>
  <c r="V40" i="51"/>
  <c r="W40" i="51"/>
  <c r="X40" i="51"/>
  <c r="Y40" i="51"/>
  <c r="Z40" i="51"/>
  <c r="AA40" i="51"/>
  <c r="AB40" i="51"/>
  <c r="AC40" i="51"/>
  <c r="AD40" i="51"/>
  <c r="AE40" i="51"/>
  <c r="D41" i="51"/>
  <c r="A41" i="51" s="1"/>
  <c r="E41" i="51"/>
  <c r="F41" i="51"/>
  <c r="G41" i="51"/>
  <c r="H41" i="51"/>
  <c r="I41" i="51"/>
  <c r="J41" i="51"/>
  <c r="K41" i="51"/>
  <c r="L41" i="51"/>
  <c r="M41" i="51"/>
  <c r="N41" i="51"/>
  <c r="O41" i="51"/>
  <c r="P41" i="51"/>
  <c r="Q41" i="51"/>
  <c r="R41" i="51"/>
  <c r="S41" i="51"/>
  <c r="T41" i="51"/>
  <c r="U41" i="51"/>
  <c r="V41" i="51"/>
  <c r="W41" i="51"/>
  <c r="X41" i="51"/>
  <c r="Y41" i="51"/>
  <c r="Z41" i="51"/>
  <c r="AA41" i="51"/>
  <c r="AB41" i="51"/>
  <c r="AC41" i="51"/>
  <c r="AD41" i="51"/>
  <c r="AE41" i="51"/>
  <c r="D42" i="51"/>
  <c r="A42" i="51" s="1"/>
  <c r="E42" i="51"/>
  <c r="F42" i="51"/>
  <c r="G42" i="51"/>
  <c r="H42" i="51"/>
  <c r="I42" i="51"/>
  <c r="J42" i="51"/>
  <c r="K42" i="51"/>
  <c r="L42" i="51"/>
  <c r="M42" i="51"/>
  <c r="N42" i="51"/>
  <c r="O42" i="51"/>
  <c r="P42" i="51"/>
  <c r="Q42" i="51"/>
  <c r="R42" i="51"/>
  <c r="S42" i="51"/>
  <c r="T42" i="51"/>
  <c r="U42" i="51"/>
  <c r="V42" i="51"/>
  <c r="W42" i="51"/>
  <c r="X42" i="51"/>
  <c r="Y42" i="51"/>
  <c r="Z42" i="51"/>
  <c r="AA42" i="51"/>
  <c r="AB42" i="51"/>
  <c r="AC42" i="51"/>
  <c r="AD42" i="51"/>
  <c r="AE42" i="51"/>
  <c r="D43" i="51"/>
  <c r="A43" i="51" s="1"/>
  <c r="E43" i="51"/>
  <c r="F43" i="51"/>
  <c r="G43" i="51"/>
  <c r="H43" i="51"/>
  <c r="I43" i="51"/>
  <c r="J43" i="51"/>
  <c r="K43" i="51"/>
  <c r="L43" i="51"/>
  <c r="M43" i="51"/>
  <c r="N43" i="51"/>
  <c r="O43" i="51"/>
  <c r="P43" i="51"/>
  <c r="Q43" i="51"/>
  <c r="R43" i="51"/>
  <c r="S43" i="51"/>
  <c r="T43" i="51"/>
  <c r="U43" i="51"/>
  <c r="V43" i="51"/>
  <c r="W43" i="51"/>
  <c r="X43" i="51"/>
  <c r="Y43" i="51"/>
  <c r="Z43" i="51"/>
  <c r="AA43" i="51"/>
  <c r="AB43" i="51"/>
  <c r="AC43" i="51"/>
  <c r="AD43" i="51"/>
  <c r="AE43" i="51"/>
  <c r="D44" i="51"/>
  <c r="A44" i="51" s="1"/>
  <c r="E44" i="51"/>
  <c r="F44" i="51"/>
  <c r="G44" i="51"/>
  <c r="H44" i="51"/>
  <c r="I44" i="51"/>
  <c r="J44" i="51"/>
  <c r="K44" i="51"/>
  <c r="L44" i="51"/>
  <c r="M44" i="51"/>
  <c r="N44" i="51"/>
  <c r="O44" i="51"/>
  <c r="P44" i="51"/>
  <c r="Q44" i="51"/>
  <c r="R44" i="51"/>
  <c r="S44" i="51"/>
  <c r="T44" i="51"/>
  <c r="U44" i="51"/>
  <c r="V44" i="51"/>
  <c r="W44" i="51"/>
  <c r="X44" i="51"/>
  <c r="Y44" i="51"/>
  <c r="Z44" i="51"/>
  <c r="AA44" i="51"/>
  <c r="AB44" i="51"/>
  <c r="AC44" i="51"/>
  <c r="AD44" i="51"/>
  <c r="AE44" i="51"/>
  <c r="D45" i="51"/>
  <c r="A45" i="51" s="1"/>
  <c r="E45" i="51"/>
  <c r="F45" i="51"/>
  <c r="G45" i="51"/>
  <c r="H45" i="51"/>
  <c r="I45" i="51"/>
  <c r="J45" i="51"/>
  <c r="K45" i="51"/>
  <c r="L45" i="51"/>
  <c r="M45" i="51"/>
  <c r="N45" i="51"/>
  <c r="O45" i="51"/>
  <c r="P45" i="51"/>
  <c r="Q45" i="51"/>
  <c r="R45" i="51"/>
  <c r="S45" i="51"/>
  <c r="T45" i="51"/>
  <c r="U45" i="51"/>
  <c r="V45" i="51"/>
  <c r="W45" i="51"/>
  <c r="X45" i="51"/>
  <c r="Y45" i="51"/>
  <c r="Z45" i="51"/>
  <c r="AA45" i="51"/>
  <c r="AB45" i="51"/>
  <c r="AC45" i="51"/>
  <c r="AD45" i="51"/>
  <c r="AE45" i="51"/>
  <c r="D46" i="51"/>
  <c r="A46" i="51" s="1"/>
  <c r="E46" i="51"/>
  <c r="F46" i="51"/>
  <c r="G46" i="51"/>
  <c r="H46" i="51"/>
  <c r="I46" i="51"/>
  <c r="J46" i="51"/>
  <c r="K46" i="51"/>
  <c r="L46" i="51"/>
  <c r="M46" i="51"/>
  <c r="N46" i="51"/>
  <c r="O46" i="51"/>
  <c r="P46" i="51"/>
  <c r="Q46" i="51"/>
  <c r="R46" i="51"/>
  <c r="S46" i="51"/>
  <c r="T46" i="51"/>
  <c r="U46" i="51"/>
  <c r="V46" i="51"/>
  <c r="W46" i="51"/>
  <c r="X46" i="51"/>
  <c r="Y46" i="51"/>
  <c r="Z46" i="51"/>
  <c r="AA46" i="51"/>
  <c r="AB46" i="51"/>
  <c r="AC46" i="51"/>
  <c r="AD46" i="51"/>
  <c r="AE46" i="51"/>
  <c r="D47" i="51"/>
  <c r="A47" i="51" s="1"/>
  <c r="E47" i="51"/>
  <c r="F47" i="51"/>
  <c r="G47" i="51"/>
  <c r="H47" i="51"/>
  <c r="I47" i="51"/>
  <c r="J47" i="51"/>
  <c r="K47" i="51"/>
  <c r="L47" i="51"/>
  <c r="M47" i="51"/>
  <c r="N47" i="51"/>
  <c r="O47" i="51"/>
  <c r="P47" i="51"/>
  <c r="Q47" i="51"/>
  <c r="R47" i="51"/>
  <c r="S47" i="51"/>
  <c r="T47" i="51"/>
  <c r="U47" i="51"/>
  <c r="V47" i="51"/>
  <c r="W47" i="51"/>
  <c r="X47" i="51"/>
  <c r="Y47" i="51"/>
  <c r="Z47" i="51"/>
  <c r="AA47" i="51"/>
  <c r="AB47" i="51"/>
  <c r="AC47" i="51"/>
  <c r="AD47" i="51"/>
  <c r="AE47" i="51"/>
  <c r="D48" i="51"/>
  <c r="A48" i="51" s="1"/>
  <c r="E48" i="51"/>
  <c r="F48" i="51"/>
  <c r="G48" i="51"/>
  <c r="H48" i="51"/>
  <c r="I48" i="51"/>
  <c r="J48" i="51"/>
  <c r="K48" i="51"/>
  <c r="L48" i="51"/>
  <c r="M48" i="51"/>
  <c r="N48" i="51"/>
  <c r="O48" i="51"/>
  <c r="P48" i="51"/>
  <c r="Q48" i="51"/>
  <c r="R48" i="51"/>
  <c r="S48" i="51"/>
  <c r="T48" i="51"/>
  <c r="U48" i="51"/>
  <c r="V48" i="51"/>
  <c r="W48" i="51"/>
  <c r="X48" i="51"/>
  <c r="Y48" i="51"/>
  <c r="Z48" i="51"/>
  <c r="AA48" i="51"/>
  <c r="AB48" i="51"/>
  <c r="AC48" i="51"/>
  <c r="AD48" i="51"/>
  <c r="AE48" i="51"/>
  <c r="D49" i="51"/>
  <c r="A49" i="51" s="1"/>
  <c r="E49" i="51"/>
  <c r="F49" i="51"/>
  <c r="G49" i="51"/>
  <c r="H49" i="51"/>
  <c r="I49" i="51"/>
  <c r="J49" i="51"/>
  <c r="K49" i="51"/>
  <c r="L49" i="51"/>
  <c r="M49" i="51"/>
  <c r="N49" i="51"/>
  <c r="O49" i="51"/>
  <c r="P49" i="51"/>
  <c r="Q49" i="51"/>
  <c r="R49" i="51"/>
  <c r="S49" i="51"/>
  <c r="T49" i="51"/>
  <c r="U49" i="51"/>
  <c r="V49" i="51"/>
  <c r="W49" i="51"/>
  <c r="X49" i="51"/>
  <c r="Y49" i="51"/>
  <c r="Z49" i="51"/>
  <c r="AA49" i="51"/>
  <c r="AB49" i="51"/>
  <c r="AC49" i="51"/>
  <c r="AD49" i="51"/>
  <c r="AE49" i="51"/>
  <c r="D50" i="51"/>
  <c r="A50" i="51" s="1"/>
  <c r="E50" i="51"/>
  <c r="F50" i="51"/>
  <c r="G50" i="51"/>
  <c r="H50" i="51"/>
  <c r="I50" i="51"/>
  <c r="J50" i="51"/>
  <c r="K50" i="51"/>
  <c r="L50" i="51"/>
  <c r="M50" i="51"/>
  <c r="N50" i="51"/>
  <c r="O50" i="51"/>
  <c r="P50" i="51"/>
  <c r="Q50" i="51"/>
  <c r="R50" i="51"/>
  <c r="S50" i="51"/>
  <c r="T50" i="51"/>
  <c r="U50" i="51"/>
  <c r="V50" i="51"/>
  <c r="W50" i="51"/>
  <c r="X50" i="51"/>
  <c r="Y50" i="51"/>
  <c r="Z50" i="51"/>
  <c r="AA50" i="51"/>
  <c r="AB50" i="51"/>
  <c r="AC50" i="51"/>
  <c r="AD50" i="51"/>
  <c r="AE50" i="51"/>
  <c r="D51" i="51"/>
  <c r="A51" i="51" s="1"/>
  <c r="E51" i="51"/>
  <c r="F51" i="51"/>
  <c r="G51" i="51"/>
  <c r="H51" i="51"/>
  <c r="I51" i="51"/>
  <c r="J51" i="51"/>
  <c r="K51" i="51"/>
  <c r="L51" i="51"/>
  <c r="M51" i="51"/>
  <c r="N51" i="51"/>
  <c r="O51" i="51"/>
  <c r="P51" i="51"/>
  <c r="Q51" i="51"/>
  <c r="R51" i="51"/>
  <c r="S51" i="51"/>
  <c r="T51" i="51"/>
  <c r="U51" i="51"/>
  <c r="V51" i="51"/>
  <c r="W51" i="51"/>
  <c r="X51" i="51"/>
  <c r="Y51" i="51"/>
  <c r="Z51" i="51"/>
  <c r="AA51" i="51"/>
  <c r="AB51" i="51"/>
  <c r="AC51" i="51"/>
  <c r="AD51" i="51"/>
  <c r="AE51" i="51"/>
  <c r="D52" i="51"/>
  <c r="A52" i="51" s="1"/>
  <c r="E52" i="51"/>
  <c r="F52" i="51"/>
  <c r="G52" i="51"/>
  <c r="H52" i="51"/>
  <c r="I52" i="51"/>
  <c r="J52" i="51"/>
  <c r="K52" i="51"/>
  <c r="L52" i="51"/>
  <c r="M52" i="51"/>
  <c r="N52" i="51"/>
  <c r="O52" i="51"/>
  <c r="P52" i="51"/>
  <c r="Q52" i="51"/>
  <c r="R52" i="51"/>
  <c r="S52" i="51"/>
  <c r="T52" i="51"/>
  <c r="U52" i="51"/>
  <c r="V52" i="51"/>
  <c r="W52" i="51"/>
  <c r="X52" i="51"/>
  <c r="Y52" i="51"/>
  <c r="Z52" i="51"/>
  <c r="AA52" i="51"/>
  <c r="AB52" i="51"/>
  <c r="AC52" i="51"/>
  <c r="AD52" i="51"/>
  <c r="AE52" i="51"/>
  <c r="D53" i="51"/>
  <c r="A53" i="51" s="1"/>
  <c r="E53" i="51"/>
  <c r="F53" i="51"/>
  <c r="G53" i="51"/>
  <c r="H53" i="51"/>
  <c r="I53" i="51"/>
  <c r="J53" i="51"/>
  <c r="K53" i="51"/>
  <c r="L53" i="51"/>
  <c r="M53" i="51"/>
  <c r="N53" i="51"/>
  <c r="O53" i="51"/>
  <c r="P53" i="51"/>
  <c r="Q53" i="51"/>
  <c r="R53" i="51"/>
  <c r="S53" i="51"/>
  <c r="T53" i="51"/>
  <c r="U53" i="51"/>
  <c r="V53" i="51"/>
  <c r="W53" i="51"/>
  <c r="X53" i="51"/>
  <c r="Y53" i="51"/>
  <c r="Z53" i="51"/>
  <c r="AA53" i="51"/>
  <c r="AB53" i="51"/>
  <c r="AC53" i="51"/>
  <c r="AD53" i="51"/>
  <c r="AE53" i="51"/>
  <c r="D54" i="51"/>
  <c r="A54" i="51" s="1"/>
  <c r="E54" i="51"/>
  <c r="F54" i="51"/>
  <c r="G54" i="51"/>
  <c r="H54" i="51"/>
  <c r="I54" i="51"/>
  <c r="J54" i="51"/>
  <c r="K54" i="51"/>
  <c r="L54" i="51"/>
  <c r="M54" i="51"/>
  <c r="N54" i="51"/>
  <c r="O54" i="51"/>
  <c r="P54" i="51"/>
  <c r="Q54" i="51"/>
  <c r="R54" i="51"/>
  <c r="S54" i="51"/>
  <c r="T54" i="51"/>
  <c r="U54" i="51"/>
  <c r="V54" i="51"/>
  <c r="W54" i="51"/>
  <c r="X54" i="51"/>
  <c r="Y54" i="51"/>
  <c r="Z54" i="51"/>
  <c r="AA54" i="51"/>
  <c r="AB54" i="51"/>
  <c r="AC54" i="51"/>
  <c r="AD54" i="51"/>
  <c r="AE54" i="51"/>
  <c r="D55" i="51"/>
  <c r="A55" i="51" s="1"/>
  <c r="E55" i="51"/>
  <c r="F55" i="51"/>
  <c r="G55" i="51"/>
  <c r="H55" i="51"/>
  <c r="I55" i="51"/>
  <c r="J55" i="51"/>
  <c r="K55" i="51"/>
  <c r="L55" i="51"/>
  <c r="M55" i="51"/>
  <c r="N55" i="51"/>
  <c r="O55" i="51"/>
  <c r="P55" i="51"/>
  <c r="Q55" i="51"/>
  <c r="R55" i="51"/>
  <c r="S55" i="51"/>
  <c r="T55" i="51"/>
  <c r="U55" i="51"/>
  <c r="V55" i="51"/>
  <c r="W55" i="51"/>
  <c r="X55" i="51"/>
  <c r="Y55" i="51"/>
  <c r="Z55" i="51"/>
  <c r="AA55" i="51"/>
  <c r="AB55" i="51"/>
  <c r="AC55" i="51"/>
  <c r="AD55" i="51"/>
  <c r="AE55" i="51"/>
  <c r="D56" i="51"/>
  <c r="A56" i="51" s="1"/>
  <c r="E56" i="51"/>
  <c r="F56" i="51"/>
  <c r="G56" i="51"/>
  <c r="H56" i="51"/>
  <c r="I56" i="51"/>
  <c r="J56" i="51"/>
  <c r="K56" i="51"/>
  <c r="L56" i="51"/>
  <c r="M56" i="51"/>
  <c r="N56" i="51"/>
  <c r="O56" i="51"/>
  <c r="P56" i="51"/>
  <c r="Q56" i="51"/>
  <c r="R56" i="51"/>
  <c r="S56" i="51"/>
  <c r="T56" i="51"/>
  <c r="U56" i="51"/>
  <c r="V56" i="51"/>
  <c r="W56" i="51"/>
  <c r="X56" i="51"/>
  <c r="Y56" i="51"/>
  <c r="Z56" i="51"/>
  <c r="AA56" i="51"/>
  <c r="AB56" i="51"/>
  <c r="AC56" i="51"/>
  <c r="AD56" i="51"/>
  <c r="AE56" i="51"/>
  <c r="D57" i="51"/>
  <c r="A57" i="51" s="1"/>
  <c r="E57" i="51"/>
  <c r="F57" i="51"/>
  <c r="G57" i="51"/>
  <c r="H57" i="51"/>
  <c r="I57" i="51"/>
  <c r="J57" i="51"/>
  <c r="K57" i="51"/>
  <c r="L57" i="51"/>
  <c r="M57" i="51"/>
  <c r="N57" i="51"/>
  <c r="O57" i="51"/>
  <c r="P57" i="51"/>
  <c r="Q57" i="51"/>
  <c r="R57" i="51"/>
  <c r="S57" i="51"/>
  <c r="T57" i="51"/>
  <c r="U57" i="51"/>
  <c r="V57" i="51"/>
  <c r="W57" i="51"/>
  <c r="X57" i="51"/>
  <c r="Y57" i="51"/>
  <c r="Z57" i="51"/>
  <c r="AA57" i="51"/>
  <c r="AB57" i="51"/>
  <c r="AC57" i="51"/>
  <c r="AD57" i="51"/>
  <c r="AE57" i="51"/>
  <c r="D58" i="51"/>
  <c r="A58" i="51" s="1"/>
  <c r="E58" i="51"/>
  <c r="F58" i="51"/>
  <c r="G58" i="51"/>
  <c r="H58" i="51"/>
  <c r="I58" i="51"/>
  <c r="J58" i="51"/>
  <c r="K58" i="51"/>
  <c r="L58" i="51"/>
  <c r="M58" i="51"/>
  <c r="N58" i="51"/>
  <c r="O58" i="51"/>
  <c r="P58" i="51"/>
  <c r="Q58" i="51"/>
  <c r="R58" i="51"/>
  <c r="S58" i="51"/>
  <c r="T58" i="51"/>
  <c r="U58" i="51"/>
  <c r="V58" i="51"/>
  <c r="W58" i="51"/>
  <c r="X58" i="51"/>
  <c r="Y58" i="51"/>
  <c r="Z58" i="51"/>
  <c r="AA58" i="51"/>
  <c r="AB58" i="51"/>
  <c r="AC58" i="51"/>
  <c r="AD58" i="51"/>
  <c r="AE58" i="51"/>
  <c r="D59" i="51"/>
  <c r="A59" i="51" s="1"/>
  <c r="E59" i="51"/>
  <c r="F59" i="51"/>
  <c r="G59" i="51"/>
  <c r="H59" i="51"/>
  <c r="I59" i="51"/>
  <c r="J59" i="51"/>
  <c r="K59" i="51"/>
  <c r="L59" i="51"/>
  <c r="M59" i="51"/>
  <c r="N59" i="51"/>
  <c r="O59" i="51"/>
  <c r="P59" i="51"/>
  <c r="Q59" i="51"/>
  <c r="R59" i="51"/>
  <c r="S59" i="51"/>
  <c r="T59" i="51"/>
  <c r="U59" i="51"/>
  <c r="V59" i="51"/>
  <c r="W59" i="51"/>
  <c r="X59" i="51"/>
  <c r="Y59" i="51"/>
  <c r="Z59" i="51"/>
  <c r="AA59" i="51"/>
  <c r="AB59" i="51"/>
  <c r="AC59" i="51"/>
  <c r="AD59" i="51"/>
  <c r="AE59" i="51"/>
  <c r="D60" i="51"/>
  <c r="A60" i="51" s="1"/>
  <c r="E60" i="51"/>
  <c r="F60" i="51"/>
  <c r="G60" i="51"/>
  <c r="H60" i="51"/>
  <c r="I60" i="51"/>
  <c r="J60" i="51"/>
  <c r="K60" i="51"/>
  <c r="L60" i="51"/>
  <c r="M60" i="51"/>
  <c r="N60" i="51"/>
  <c r="O60" i="51"/>
  <c r="P60" i="51"/>
  <c r="Q60" i="51"/>
  <c r="R60" i="51"/>
  <c r="S60" i="51"/>
  <c r="T60" i="51"/>
  <c r="U60" i="51"/>
  <c r="V60" i="51"/>
  <c r="W60" i="51"/>
  <c r="X60" i="51"/>
  <c r="Y60" i="51"/>
  <c r="Z60" i="51"/>
  <c r="AA60" i="51"/>
  <c r="AB60" i="51"/>
  <c r="AC60" i="51"/>
  <c r="AD60" i="51"/>
  <c r="AE60" i="51"/>
  <c r="D61" i="51"/>
  <c r="A61" i="51" s="1"/>
  <c r="E61" i="51"/>
  <c r="F61" i="51"/>
  <c r="G61" i="51"/>
  <c r="H61" i="51"/>
  <c r="I61" i="51"/>
  <c r="J61" i="51"/>
  <c r="K61" i="51"/>
  <c r="L61" i="51"/>
  <c r="M61" i="51"/>
  <c r="N61" i="51"/>
  <c r="O61" i="51"/>
  <c r="P61" i="51"/>
  <c r="Q61" i="51"/>
  <c r="R61" i="51"/>
  <c r="S61" i="51"/>
  <c r="T61" i="51"/>
  <c r="U61" i="51"/>
  <c r="V61" i="51"/>
  <c r="W61" i="51"/>
  <c r="X61" i="51"/>
  <c r="Y61" i="51"/>
  <c r="Z61" i="51"/>
  <c r="AA61" i="51"/>
  <c r="AB61" i="51"/>
  <c r="AC61" i="51"/>
  <c r="AD61" i="51"/>
  <c r="AE61" i="51"/>
  <c r="D62" i="51"/>
  <c r="A62" i="51" s="1"/>
  <c r="E62" i="51"/>
  <c r="F62" i="51"/>
  <c r="G62" i="51"/>
  <c r="H62" i="51"/>
  <c r="I62" i="51"/>
  <c r="J62" i="51"/>
  <c r="K62" i="51"/>
  <c r="L62" i="51"/>
  <c r="M62" i="51"/>
  <c r="N62" i="51"/>
  <c r="O62" i="51"/>
  <c r="P62" i="51"/>
  <c r="Q62" i="51"/>
  <c r="R62" i="51"/>
  <c r="S62" i="51"/>
  <c r="T62" i="51"/>
  <c r="U62" i="51"/>
  <c r="V62" i="51"/>
  <c r="W62" i="51"/>
  <c r="X62" i="51"/>
  <c r="Y62" i="51"/>
  <c r="Z62" i="51"/>
  <c r="AA62" i="51"/>
  <c r="AB62" i="51"/>
  <c r="AC62" i="51"/>
  <c r="AD62" i="51"/>
  <c r="AE62" i="51"/>
  <c r="D63" i="51"/>
  <c r="A63" i="51" s="1"/>
  <c r="E63" i="51"/>
  <c r="F63" i="51"/>
  <c r="G63" i="51"/>
  <c r="H63" i="51"/>
  <c r="I63" i="51"/>
  <c r="J63" i="51"/>
  <c r="K63" i="51"/>
  <c r="L63" i="51"/>
  <c r="M63" i="51"/>
  <c r="N63" i="51"/>
  <c r="O63" i="51"/>
  <c r="P63" i="51"/>
  <c r="Q63" i="51"/>
  <c r="R63" i="51"/>
  <c r="S63" i="51"/>
  <c r="T63" i="51"/>
  <c r="U63" i="51"/>
  <c r="V63" i="51"/>
  <c r="W63" i="51"/>
  <c r="X63" i="51"/>
  <c r="Y63" i="51"/>
  <c r="Z63" i="51"/>
  <c r="AA63" i="51"/>
  <c r="AB63" i="51"/>
  <c r="AC63" i="51"/>
  <c r="AD63" i="51"/>
  <c r="AE63" i="51"/>
  <c r="D64" i="51"/>
  <c r="A64" i="51" s="1"/>
  <c r="E64" i="51"/>
  <c r="F64" i="51"/>
  <c r="G64" i="51"/>
  <c r="H64" i="51"/>
  <c r="I64" i="51"/>
  <c r="J64" i="51"/>
  <c r="K64" i="51"/>
  <c r="L64" i="51"/>
  <c r="M64" i="51"/>
  <c r="N64" i="51"/>
  <c r="O64" i="51"/>
  <c r="P64" i="51"/>
  <c r="Q64" i="51"/>
  <c r="R64" i="51"/>
  <c r="S64" i="51"/>
  <c r="T64" i="51"/>
  <c r="U64" i="51"/>
  <c r="V64" i="51"/>
  <c r="W64" i="51"/>
  <c r="X64" i="51"/>
  <c r="Y64" i="51"/>
  <c r="Z64" i="51"/>
  <c r="AA64" i="51"/>
  <c r="AB64" i="51"/>
  <c r="AC64" i="51"/>
  <c r="AD64" i="51"/>
  <c r="AE64" i="51"/>
  <c r="D65" i="51"/>
  <c r="A65" i="51" s="1"/>
  <c r="E65" i="51"/>
  <c r="F65" i="51"/>
  <c r="G65" i="51"/>
  <c r="H65" i="51"/>
  <c r="I65" i="51"/>
  <c r="J65" i="51"/>
  <c r="K65" i="51"/>
  <c r="L65" i="51"/>
  <c r="M65" i="51"/>
  <c r="N65" i="51"/>
  <c r="O65" i="51"/>
  <c r="P65" i="51"/>
  <c r="Q65" i="51"/>
  <c r="R65" i="51"/>
  <c r="S65" i="51"/>
  <c r="T65" i="51"/>
  <c r="U65" i="51"/>
  <c r="V65" i="51"/>
  <c r="W65" i="51"/>
  <c r="X65" i="51"/>
  <c r="Y65" i="51"/>
  <c r="Z65" i="51"/>
  <c r="AA65" i="51"/>
  <c r="AB65" i="51"/>
  <c r="AC65" i="51"/>
  <c r="AD65" i="51"/>
  <c r="AE65" i="51"/>
  <c r="D66" i="51"/>
  <c r="A66" i="51" s="1"/>
  <c r="E66" i="51"/>
  <c r="F66" i="51"/>
  <c r="G66" i="51"/>
  <c r="H66" i="51"/>
  <c r="I66" i="51"/>
  <c r="J66" i="51"/>
  <c r="K66" i="51"/>
  <c r="L66" i="51"/>
  <c r="M66" i="51"/>
  <c r="N66" i="51"/>
  <c r="O66" i="51"/>
  <c r="P66" i="51"/>
  <c r="Q66" i="51"/>
  <c r="R66" i="51"/>
  <c r="S66" i="51"/>
  <c r="T66" i="51"/>
  <c r="U66" i="51"/>
  <c r="V66" i="51"/>
  <c r="W66" i="51"/>
  <c r="X66" i="51"/>
  <c r="Y66" i="51"/>
  <c r="Z66" i="51"/>
  <c r="AA66" i="51"/>
  <c r="AB66" i="51"/>
  <c r="AC66" i="51"/>
  <c r="AD66" i="51"/>
  <c r="AE66" i="51"/>
  <c r="D67" i="51"/>
  <c r="A67" i="51" s="1"/>
  <c r="E67" i="51"/>
  <c r="F67" i="51"/>
  <c r="G67" i="51"/>
  <c r="H67" i="51"/>
  <c r="I67" i="51"/>
  <c r="J67" i="51"/>
  <c r="K67" i="51"/>
  <c r="L67" i="51"/>
  <c r="M67" i="51"/>
  <c r="N67" i="51"/>
  <c r="O67" i="51"/>
  <c r="P67" i="51"/>
  <c r="Q67" i="51"/>
  <c r="R67" i="51"/>
  <c r="S67" i="51"/>
  <c r="T67" i="51"/>
  <c r="U67" i="51"/>
  <c r="V67" i="51"/>
  <c r="W67" i="51"/>
  <c r="X67" i="51"/>
  <c r="Y67" i="51"/>
  <c r="Z67" i="51"/>
  <c r="AA67" i="51"/>
  <c r="AB67" i="51"/>
  <c r="AC67" i="51"/>
  <c r="AD67" i="51"/>
  <c r="AE67" i="51"/>
  <c r="D68" i="51"/>
  <c r="A68" i="51" s="1"/>
  <c r="E68" i="51"/>
  <c r="F68" i="51"/>
  <c r="G68" i="51"/>
  <c r="H68" i="51"/>
  <c r="I68" i="51"/>
  <c r="J68" i="51"/>
  <c r="K68" i="51"/>
  <c r="L68" i="51"/>
  <c r="M68" i="51"/>
  <c r="N68" i="51"/>
  <c r="O68" i="51"/>
  <c r="P68" i="51"/>
  <c r="Q68" i="51"/>
  <c r="R68" i="51"/>
  <c r="S68" i="51"/>
  <c r="T68" i="51"/>
  <c r="U68" i="51"/>
  <c r="V68" i="51"/>
  <c r="W68" i="51"/>
  <c r="X68" i="51"/>
  <c r="Y68" i="51"/>
  <c r="Z68" i="51"/>
  <c r="AA68" i="51"/>
  <c r="AB68" i="51"/>
  <c r="AC68" i="51"/>
  <c r="AD68" i="51"/>
  <c r="AE68" i="51"/>
  <c r="D69" i="51"/>
  <c r="A69" i="51" s="1"/>
  <c r="E69" i="51"/>
  <c r="F69" i="51"/>
  <c r="G69" i="51"/>
  <c r="H69" i="51"/>
  <c r="I69" i="51"/>
  <c r="J69" i="51"/>
  <c r="K69" i="51"/>
  <c r="L69" i="51"/>
  <c r="M69" i="51"/>
  <c r="N69" i="51"/>
  <c r="O69" i="51"/>
  <c r="P69" i="51"/>
  <c r="Q69" i="51"/>
  <c r="R69" i="51"/>
  <c r="S69" i="51"/>
  <c r="T69" i="51"/>
  <c r="U69" i="51"/>
  <c r="V69" i="51"/>
  <c r="W69" i="51"/>
  <c r="X69" i="51"/>
  <c r="Y69" i="51"/>
  <c r="Z69" i="51"/>
  <c r="AA69" i="51"/>
  <c r="AB69" i="51"/>
  <c r="AC69" i="51"/>
  <c r="AD69" i="51"/>
  <c r="AE69" i="51"/>
  <c r="D70" i="51"/>
  <c r="A70" i="51" s="1"/>
  <c r="E70" i="51"/>
  <c r="F70" i="51"/>
  <c r="G70" i="51"/>
  <c r="H70" i="51"/>
  <c r="I70" i="51"/>
  <c r="J70" i="51"/>
  <c r="K70" i="51"/>
  <c r="L70" i="51"/>
  <c r="M70" i="51"/>
  <c r="N70" i="51"/>
  <c r="O70" i="51"/>
  <c r="P70" i="51"/>
  <c r="Q70" i="51"/>
  <c r="R70" i="51"/>
  <c r="S70" i="51"/>
  <c r="T70" i="51"/>
  <c r="U70" i="51"/>
  <c r="V70" i="51"/>
  <c r="W70" i="51"/>
  <c r="X70" i="51"/>
  <c r="Y70" i="51"/>
  <c r="Z70" i="51"/>
  <c r="AA70" i="51"/>
  <c r="AB70" i="51"/>
  <c r="AC70" i="51"/>
  <c r="AD70" i="51"/>
  <c r="AE70" i="51"/>
  <c r="D71" i="51"/>
  <c r="A71" i="51" s="1"/>
  <c r="E71" i="51"/>
  <c r="F71" i="51"/>
  <c r="G71" i="51"/>
  <c r="H71" i="51"/>
  <c r="I71" i="51"/>
  <c r="J71" i="51"/>
  <c r="K71" i="51"/>
  <c r="L71" i="51"/>
  <c r="M71" i="51"/>
  <c r="N71" i="51"/>
  <c r="O71" i="51"/>
  <c r="P71" i="51"/>
  <c r="Q71" i="51"/>
  <c r="R71" i="51"/>
  <c r="S71" i="51"/>
  <c r="T71" i="51"/>
  <c r="U71" i="51"/>
  <c r="V71" i="51"/>
  <c r="W71" i="51"/>
  <c r="X71" i="51"/>
  <c r="Y71" i="51"/>
  <c r="Z71" i="51"/>
  <c r="AA71" i="51"/>
  <c r="AB71" i="51"/>
  <c r="AC71" i="51"/>
  <c r="AD71" i="51"/>
  <c r="AE71" i="51"/>
  <c r="D72" i="51"/>
  <c r="A72" i="51" s="1"/>
  <c r="E72" i="51"/>
  <c r="F72" i="51"/>
  <c r="G72" i="51"/>
  <c r="H72" i="51"/>
  <c r="I72" i="51"/>
  <c r="J72" i="51"/>
  <c r="K72" i="51"/>
  <c r="L72" i="51"/>
  <c r="M72" i="51"/>
  <c r="N72" i="51"/>
  <c r="O72" i="51"/>
  <c r="P72" i="51"/>
  <c r="Q72" i="51"/>
  <c r="R72" i="51"/>
  <c r="S72" i="51"/>
  <c r="T72" i="51"/>
  <c r="U72" i="51"/>
  <c r="V72" i="51"/>
  <c r="W72" i="51"/>
  <c r="X72" i="51"/>
  <c r="Y72" i="51"/>
  <c r="Z72" i="51"/>
  <c r="AA72" i="51"/>
  <c r="AB72" i="51"/>
  <c r="AC72" i="51"/>
  <c r="AD72" i="51"/>
  <c r="AE72" i="51"/>
  <c r="D73" i="51"/>
  <c r="A73" i="51" s="1"/>
  <c r="E73" i="51"/>
  <c r="F73" i="51"/>
  <c r="G73" i="51"/>
  <c r="H73" i="51"/>
  <c r="I73" i="51"/>
  <c r="J73" i="51"/>
  <c r="K73" i="51"/>
  <c r="L73" i="51"/>
  <c r="M73" i="51"/>
  <c r="N73" i="51"/>
  <c r="O73" i="51"/>
  <c r="P73" i="51"/>
  <c r="Q73" i="51"/>
  <c r="R73" i="51"/>
  <c r="S73" i="51"/>
  <c r="T73" i="51"/>
  <c r="U73" i="51"/>
  <c r="V73" i="51"/>
  <c r="W73" i="51"/>
  <c r="X73" i="51"/>
  <c r="Y73" i="51"/>
  <c r="Z73" i="51"/>
  <c r="AA73" i="51"/>
  <c r="AB73" i="51"/>
  <c r="AC73" i="51"/>
  <c r="AD73" i="51"/>
  <c r="AE73" i="51"/>
  <c r="D74" i="51"/>
  <c r="A74" i="51" s="1"/>
  <c r="E74" i="51"/>
  <c r="F74" i="51"/>
  <c r="G74" i="51"/>
  <c r="H74" i="51"/>
  <c r="I74" i="51"/>
  <c r="J74" i="51"/>
  <c r="K74" i="51"/>
  <c r="L74" i="51"/>
  <c r="M74" i="51"/>
  <c r="N74" i="51"/>
  <c r="O74" i="51"/>
  <c r="P74" i="51"/>
  <c r="Q74" i="51"/>
  <c r="R74" i="51"/>
  <c r="S74" i="51"/>
  <c r="T74" i="51"/>
  <c r="U74" i="51"/>
  <c r="V74" i="51"/>
  <c r="W74" i="51"/>
  <c r="X74" i="51"/>
  <c r="Y74" i="51"/>
  <c r="Z74" i="51"/>
  <c r="AA74" i="51"/>
  <c r="AB74" i="51"/>
  <c r="AC74" i="51"/>
  <c r="AD74" i="51"/>
  <c r="AE74" i="51"/>
  <c r="D75" i="51"/>
  <c r="A75" i="51"/>
  <c r="E75" i="51"/>
  <c r="F75" i="51"/>
  <c r="G75" i="51"/>
  <c r="H75" i="51"/>
  <c r="I75" i="51"/>
  <c r="J75" i="51"/>
  <c r="K75" i="51"/>
  <c r="L75" i="51"/>
  <c r="M75" i="51"/>
  <c r="N75" i="51"/>
  <c r="O75" i="51"/>
  <c r="P75" i="51"/>
  <c r="Q75" i="51"/>
  <c r="R75" i="51"/>
  <c r="S75" i="51"/>
  <c r="T75" i="51"/>
  <c r="U75" i="51"/>
  <c r="V75" i="51"/>
  <c r="W75" i="51"/>
  <c r="X75" i="51"/>
  <c r="Y75" i="51"/>
  <c r="Z75" i="51"/>
  <c r="AA75" i="51"/>
  <c r="AB75" i="51"/>
  <c r="AC75" i="51"/>
  <c r="AD75" i="51"/>
  <c r="AE75" i="51"/>
  <c r="D76" i="51"/>
  <c r="A76" i="51" s="1"/>
  <c r="E76" i="51"/>
  <c r="F76" i="51"/>
  <c r="G76" i="51"/>
  <c r="H76" i="51"/>
  <c r="I76" i="51"/>
  <c r="J76" i="51"/>
  <c r="K76" i="51"/>
  <c r="L76" i="51"/>
  <c r="M76" i="51"/>
  <c r="N76" i="51"/>
  <c r="O76" i="51"/>
  <c r="P76" i="51"/>
  <c r="Q76" i="51"/>
  <c r="R76" i="51"/>
  <c r="S76" i="51"/>
  <c r="T76" i="51"/>
  <c r="U76" i="51"/>
  <c r="V76" i="51"/>
  <c r="W76" i="51"/>
  <c r="X76" i="51"/>
  <c r="Y76" i="51"/>
  <c r="Z76" i="51"/>
  <c r="AA76" i="51"/>
  <c r="AB76" i="51"/>
  <c r="AC76" i="51"/>
  <c r="AD76" i="51"/>
  <c r="AE76" i="51"/>
  <c r="D77" i="51"/>
  <c r="A77" i="51" s="1"/>
  <c r="E77" i="51"/>
  <c r="F77" i="51"/>
  <c r="G77" i="51"/>
  <c r="H77" i="51"/>
  <c r="I77" i="51"/>
  <c r="J77" i="51"/>
  <c r="K77" i="51"/>
  <c r="L77" i="51"/>
  <c r="M77" i="51"/>
  <c r="N77" i="51"/>
  <c r="O77" i="51"/>
  <c r="P77" i="51"/>
  <c r="Q77" i="51"/>
  <c r="R77" i="51"/>
  <c r="S77" i="51"/>
  <c r="T77" i="51"/>
  <c r="U77" i="51"/>
  <c r="V77" i="51"/>
  <c r="W77" i="51"/>
  <c r="X77" i="51"/>
  <c r="Y77" i="51"/>
  <c r="Z77" i="51"/>
  <c r="AA77" i="51"/>
  <c r="AB77" i="51"/>
  <c r="AC77" i="51"/>
  <c r="AD77" i="51"/>
  <c r="AE77" i="51"/>
  <c r="D78" i="51"/>
  <c r="A78" i="51" s="1"/>
  <c r="E78" i="51"/>
  <c r="F78" i="51"/>
  <c r="G78" i="51"/>
  <c r="H78" i="51"/>
  <c r="I78" i="51"/>
  <c r="J78" i="51"/>
  <c r="K78" i="51"/>
  <c r="L78" i="51"/>
  <c r="M78" i="51"/>
  <c r="N78" i="51"/>
  <c r="O78" i="51"/>
  <c r="P78" i="51"/>
  <c r="Q78" i="51"/>
  <c r="R78" i="51"/>
  <c r="S78" i="51"/>
  <c r="T78" i="51"/>
  <c r="U78" i="51"/>
  <c r="V78" i="51"/>
  <c r="W78" i="51"/>
  <c r="X78" i="51"/>
  <c r="Y78" i="51"/>
  <c r="Z78" i="51"/>
  <c r="AA78" i="51"/>
  <c r="AB78" i="51"/>
  <c r="AC78" i="51"/>
  <c r="AD78" i="51"/>
  <c r="AE78" i="51"/>
  <c r="D79" i="51"/>
  <c r="A79" i="51" s="1"/>
  <c r="E79" i="51"/>
  <c r="F79" i="51"/>
  <c r="G79" i="51"/>
  <c r="H79" i="51"/>
  <c r="I79" i="51"/>
  <c r="J79" i="51"/>
  <c r="K79" i="51"/>
  <c r="L79" i="51"/>
  <c r="M79" i="51"/>
  <c r="N79" i="51"/>
  <c r="O79" i="51"/>
  <c r="P79" i="51"/>
  <c r="Q79" i="51"/>
  <c r="R79" i="51"/>
  <c r="S79" i="51"/>
  <c r="T79" i="51"/>
  <c r="U79" i="51"/>
  <c r="V79" i="51"/>
  <c r="W79" i="51"/>
  <c r="X79" i="51"/>
  <c r="Y79" i="51"/>
  <c r="Z79" i="51"/>
  <c r="AA79" i="51"/>
  <c r="AB79" i="51"/>
  <c r="AC79" i="51"/>
  <c r="AD79" i="51"/>
  <c r="AE79" i="51"/>
  <c r="D80" i="51"/>
  <c r="A80" i="51" s="1"/>
  <c r="E80" i="51"/>
  <c r="F80" i="51"/>
  <c r="G80" i="51"/>
  <c r="H80" i="51"/>
  <c r="I80" i="51"/>
  <c r="J80" i="51"/>
  <c r="K80" i="51"/>
  <c r="L80" i="51"/>
  <c r="M80" i="51"/>
  <c r="N80" i="51"/>
  <c r="O80" i="51"/>
  <c r="P80" i="51"/>
  <c r="Q80" i="51"/>
  <c r="R80" i="51"/>
  <c r="S80" i="51"/>
  <c r="T80" i="51"/>
  <c r="U80" i="51"/>
  <c r="V80" i="51"/>
  <c r="W80" i="51"/>
  <c r="X80" i="51"/>
  <c r="Y80" i="51"/>
  <c r="Z80" i="51"/>
  <c r="AA80" i="51"/>
  <c r="AB80" i="51"/>
  <c r="AC80" i="51"/>
  <c r="AD80" i="51"/>
  <c r="AE80" i="51"/>
  <c r="A11" i="50"/>
  <c r="AC11" i="50"/>
  <c r="AC13" i="50"/>
  <c r="AD15" i="50"/>
  <c r="AC16" i="50"/>
  <c r="AD19" i="50"/>
  <c r="AD20" i="50"/>
  <c r="AC21" i="50"/>
  <c r="AD22" i="50"/>
  <c r="AD23" i="50"/>
  <c r="AD24" i="50"/>
  <c r="AC25" i="50"/>
  <c r="AD25" i="50"/>
  <c r="AD26" i="50"/>
  <c r="AD28" i="50"/>
  <c r="AD29" i="50"/>
  <c r="AD31" i="50"/>
  <c r="AD32" i="50"/>
  <c r="AD33" i="50"/>
  <c r="AC34" i="50"/>
  <c r="AD34" i="50"/>
  <c r="AC36" i="50"/>
  <c r="AC37" i="50"/>
  <c r="AD39" i="50"/>
  <c r="AD40" i="50"/>
  <c r="AD41" i="50"/>
  <c r="AC42" i="50"/>
  <c r="AD42" i="50"/>
  <c r="AD43" i="50"/>
  <c r="AC44" i="50"/>
  <c r="AD44" i="50"/>
  <c r="AC45" i="50"/>
  <c r="AD45" i="50"/>
  <c r="AC46" i="50"/>
  <c r="AD46" i="50"/>
  <c r="E47" i="50"/>
  <c r="AC47" i="50"/>
  <c r="AD47" i="50"/>
  <c r="D48" i="50"/>
  <c r="A48" i="50" s="1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R48" i="50"/>
  <c r="S48" i="50"/>
  <c r="T48" i="50"/>
  <c r="U48" i="50"/>
  <c r="V48" i="50"/>
  <c r="W48" i="50"/>
  <c r="X48" i="50"/>
  <c r="Y48" i="50"/>
  <c r="Z48" i="50"/>
  <c r="AA48" i="50"/>
  <c r="AB48" i="50"/>
  <c r="AC48" i="50"/>
  <c r="AD48" i="50"/>
  <c r="AE48" i="50"/>
  <c r="D49" i="50"/>
  <c r="A49" i="50" s="1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R49" i="50"/>
  <c r="S49" i="50"/>
  <c r="T49" i="50"/>
  <c r="U49" i="50"/>
  <c r="V49" i="50"/>
  <c r="W49" i="50"/>
  <c r="X49" i="50"/>
  <c r="Y49" i="50"/>
  <c r="Z49" i="50"/>
  <c r="AA49" i="50"/>
  <c r="AB49" i="50"/>
  <c r="AC49" i="50"/>
  <c r="AD49" i="50"/>
  <c r="AE49" i="50"/>
  <c r="D50" i="50"/>
  <c r="A50" i="50" s="1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R50" i="50"/>
  <c r="S50" i="50"/>
  <c r="T50" i="50"/>
  <c r="U50" i="50"/>
  <c r="V50" i="50"/>
  <c r="W50" i="50"/>
  <c r="X50" i="50"/>
  <c r="Y50" i="50"/>
  <c r="Z50" i="50"/>
  <c r="AA50" i="50"/>
  <c r="AB50" i="50"/>
  <c r="AC50" i="50"/>
  <c r="AD50" i="50"/>
  <c r="AE50" i="50"/>
  <c r="D51" i="50"/>
  <c r="A51" i="50" s="1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R51" i="50"/>
  <c r="S51" i="50"/>
  <c r="T51" i="50"/>
  <c r="U51" i="50"/>
  <c r="V51" i="50"/>
  <c r="W51" i="50"/>
  <c r="X51" i="50"/>
  <c r="Y51" i="50"/>
  <c r="Z51" i="50"/>
  <c r="AA51" i="50"/>
  <c r="AB51" i="50"/>
  <c r="AC51" i="50"/>
  <c r="AD51" i="50"/>
  <c r="AE51" i="50"/>
  <c r="D52" i="50"/>
  <c r="A52" i="50" s="1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R52" i="50"/>
  <c r="S52" i="50"/>
  <c r="T52" i="50"/>
  <c r="U52" i="50"/>
  <c r="V52" i="50"/>
  <c r="W52" i="50"/>
  <c r="X52" i="50"/>
  <c r="Y52" i="50"/>
  <c r="Z52" i="50"/>
  <c r="AA52" i="50"/>
  <c r="AB52" i="50"/>
  <c r="AC52" i="50"/>
  <c r="AD52" i="50"/>
  <c r="AE52" i="50"/>
  <c r="D53" i="50"/>
  <c r="A53" i="50" s="1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R53" i="50"/>
  <c r="S53" i="50"/>
  <c r="T53" i="50"/>
  <c r="U53" i="50"/>
  <c r="V53" i="50"/>
  <c r="W53" i="50"/>
  <c r="X53" i="50"/>
  <c r="Y53" i="50"/>
  <c r="Z53" i="50"/>
  <c r="AA53" i="50"/>
  <c r="AB53" i="50"/>
  <c r="AC53" i="50"/>
  <c r="AD53" i="50"/>
  <c r="AE53" i="50"/>
  <c r="D54" i="50"/>
  <c r="A54" i="50" s="1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R54" i="50"/>
  <c r="S54" i="50"/>
  <c r="T54" i="50"/>
  <c r="U54" i="50"/>
  <c r="V54" i="50"/>
  <c r="W54" i="50"/>
  <c r="X54" i="50"/>
  <c r="Y54" i="50"/>
  <c r="Z54" i="50"/>
  <c r="AA54" i="50"/>
  <c r="AB54" i="50"/>
  <c r="AC54" i="50"/>
  <c r="AD54" i="50"/>
  <c r="AE54" i="50"/>
  <c r="D55" i="50"/>
  <c r="A55" i="50" s="1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R55" i="50"/>
  <c r="S55" i="50"/>
  <c r="T55" i="50"/>
  <c r="U55" i="50"/>
  <c r="V55" i="50"/>
  <c r="W55" i="50"/>
  <c r="X55" i="50"/>
  <c r="Y55" i="50"/>
  <c r="Z55" i="50"/>
  <c r="AA55" i="50"/>
  <c r="AB55" i="50"/>
  <c r="AC55" i="50"/>
  <c r="AD55" i="50"/>
  <c r="AE55" i="50"/>
  <c r="D56" i="50"/>
  <c r="A56" i="50" s="1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R56" i="50"/>
  <c r="S56" i="50"/>
  <c r="T56" i="50"/>
  <c r="U56" i="50"/>
  <c r="V56" i="50"/>
  <c r="W56" i="50"/>
  <c r="X56" i="50"/>
  <c r="Y56" i="50"/>
  <c r="Z56" i="50"/>
  <c r="AA56" i="50"/>
  <c r="AB56" i="50"/>
  <c r="AC56" i="50"/>
  <c r="AD56" i="50"/>
  <c r="AE56" i="50"/>
  <c r="D57" i="50"/>
  <c r="A57" i="50" s="1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R57" i="50"/>
  <c r="S57" i="50"/>
  <c r="T57" i="50"/>
  <c r="U57" i="50"/>
  <c r="V57" i="50"/>
  <c r="W57" i="50"/>
  <c r="X57" i="50"/>
  <c r="Y57" i="50"/>
  <c r="Z57" i="50"/>
  <c r="AA57" i="50"/>
  <c r="AB57" i="50"/>
  <c r="AC57" i="50"/>
  <c r="AD57" i="50"/>
  <c r="AE57" i="50"/>
  <c r="D58" i="50"/>
  <c r="A58" i="50" s="1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R58" i="50"/>
  <c r="S58" i="50"/>
  <c r="T58" i="50"/>
  <c r="U58" i="50"/>
  <c r="V58" i="50"/>
  <c r="W58" i="50"/>
  <c r="X58" i="50"/>
  <c r="Y58" i="50"/>
  <c r="Z58" i="50"/>
  <c r="AA58" i="50"/>
  <c r="AB58" i="50"/>
  <c r="AC58" i="50"/>
  <c r="AD58" i="50"/>
  <c r="AE58" i="50"/>
  <c r="D59" i="50"/>
  <c r="A59" i="50" s="1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R59" i="50"/>
  <c r="S59" i="50"/>
  <c r="T59" i="50"/>
  <c r="U59" i="50"/>
  <c r="V59" i="50"/>
  <c r="W59" i="50"/>
  <c r="X59" i="50"/>
  <c r="Y59" i="50"/>
  <c r="Z59" i="50"/>
  <c r="AA59" i="50"/>
  <c r="AB59" i="50"/>
  <c r="AC59" i="50"/>
  <c r="AD59" i="50"/>
  <c r="AE59" i="50"/>
  <c r="D60" i="50"/>
  <c r="A60" i="50" s="1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R60" i="50"/>
  <c r="S60" i="50"/>
  <c r="T60" i="50"/>
  <c r="U60" i="50"/>
  <c r="V60" i="50"/>
  <c r="W60" i="50"/>
  <c r="X60" i="50"/>
  <c r="Y60" i="50"/>
  <c r="Z60" i="50"/>
  <c r="AA60" i="50"/>
  <c r="AB60" i="50"/>
  <c r="AC60" i="50"/>
  <c r="AD60" i="50"/>
  <c r="AE60" i="50"/>
  <c r="D61" i="50"/>
  <c r="A61" i="50" s="1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R61" i="50"/>
  <c r="S61" i="50"/>
  <c r="T61" i="50"/>
  <c r="U61" i="50"/>
  <c r="V61" i="50"/>
  <c r="W61" i="50"/>
  <c r="X61" i="50"/>
  <c r="Y61" i="50"/>
  <c r="Z61" i="50"/>
  <c r="AA61" i="50"/>
  <c r="AB61" i="50"/>
  <c r="AC61" i="50"/>
  <c r="AD61" i="50"/>
  <c r="AE61" i="50"/>
  <c r="D62" i="50"/>
  <c r="A62" i="50" s="1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R62" i="50"/>
  <c r="S62" i="50"/>
  <c r="T62" i="50"/>
  <c r="U62" i="50"/>
  <c r="V62" i="50"/>
  <c r="W62" i="50"/>
  <c r="X62" i="50"/>
  <c r="Y62" i="50"/>
  <c r="Z62" i="50"/>
  <c r="AA62" i="50"/>
  <c r="AB62" i="50"/>
  <c r="AC62" i="50"/>
  <c r="AD62" i="50"/>
  <c r="AE62" i="50"/>
  <c r="D63" i="50"/>
  <c r="A63" i="50" s="1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R63" i="50"/>
  <c r="S63" i="50"/>
  <c r="T63" i="50"/>
  <c r="U63" i="50"/>
  <c r="V63" i="50"/>
  <c r="W63" i="50"/>
  <c r="X63" i="50"/>
  <c r="Y63" i="50"/>
  <c r="Z63" i="50"/>
  <c r="AA63" i="50"/>
  <c r="AB63" i="50"/>
  <c r="AC63" i="50"/>
  <c r="AD63" i="50"/>
  <c r="AE63" i="50"/>
  <c r="D64" i="50"/>
  <c r="A64" i="50" s="1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R64" i="50"/>
  <c r="S64" i="50"/>
  <c r="T64" i="50"/>
  <c r="U64" i="50"/>
  <c r="V64" i="50"/>
  <c r="W64" i="50"/>
  <c r="X64" i="50"/>
  <c r="Y64" i="50"/>
  <c r="Z64" i="50"/>
  <c r="AA64" i="50"/>
  <c r="AB64" i="50"/>
  <c r="AC64" i="50"/>
  <c r="AD64" i="50"/>
  <c r="AE64" i="50"/>
  <c r="D65" i="50"/>
  <c r="A65" i="50" s="1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R65" i="50"/>
  <c r="S65" i="50"/>
  <c r="T65" i="50"/>
  <c r="U65" i="50"/>
  <c r="V65" i="50"/>
  <c r="W65" i="50"/>
  <c r="X65" i="50"/>
  <c r="Y65" i="50"/>
  <c r="Z65" i="50"/>
  <c r="AA65" i="50"/>
  <c r="AB65" i="50"/>
  <c r="AC65" i="50"/>
  <c r="AD65" i="50"/>
  <c r="AE65" i="50"/>
  <c r="D66" i="50"/>
  <c r="A66" i="50" s="1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R66" i="50"/>
  <c r="S66" i="50"/>
  <c r="T66" i="50"/>
  <c r="U66" i="50"/>
  <c r="V66" i="50"/>
  <c r="W66" i="50"/>
  <c r="X66" i="50"/>
  <c r="Y66" i="50"/>
  <c r="Z66" i="50"/>
  <c r="AA66" i="50"/>
  <c r="AB66" i="50"/>
  <c r="AC66" i="50"/>
  <c r="AD66" i="50"/>
  <c r="AE66" i="50"/>
  <c r="D67" i="50"/>
  <c r="A67" i="50" s="1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R67" i="50"/>
  <c r="S67" i="50"/>
  <c r="T67" i="50"/>
  <c r="U67" i="50"/>
  <c r="V67" i="50"/>
  <c r="W67" i="50"/>
  <c r="X67" i="50"/>
  <c r="Y67" i="50"/>
  <c r="Z67" i="50"/>
  <c r="AA67" i="50"/>
  <c r="AB67" i="50"/>
  <c r="AC67" i="50"/>
  <c r="AD67" i="50"/>
  <c r="AE67" i="50"/>
  <c r="D68" i="50"/>
  <c r="A68" i="50" s="1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R68" i="50"/>
  <c r="S68" i="50"/>
  <c r="T68" i="50"/>
  <c r="U68" i="50"/>
  <c r="V68" i="50"/>
  <c r="W68" i="50"/>
  <c r="X68" i="50"/>
  <c r="Y68" i="50"/>
  <c r="Z68" i="50"/>
  <c r="AA68" i="50"/>
  <c r="AB68" i="50"/>
  <c r="AC68" i="50"/>
  <c r="AD68" i="50"/>
  <c r="AE68" i="50"/>
  <c r="D69" i="50"/>
  <c r="A69" i="50" s="1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R69" i="50"/>
  <c r="S69" i="50"/>
  <c r="T69" i="50"/>
  <c r="U69" i="50"/>
  <c r="V69" i="50"/>
  <c r="W69" i="50"/>
  <c r="X69" i="50"/>
  <c r="Y69" i="50"/>
  <c r="Z69" i="50"/>
  <c r="AA69" i="50"/>
  <c r="AB69" i="50"/>
  <c r="AC69" i="50"/>
  <c r="AD69" i="50"/>
  <c r="AE69" i="50"/>
  <c r="D70" i="50"/>
  <c r="A70" i="50" s="1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R70" i="50"/>
  <c r="S70" i="50"/>
  <c r="T70" i="50"/>
  <c r="U70" i="50"/>
  <c r="V70" i="50"/>
  <c r="W70" i="50"/>
  <c r="X70" i="50"/>
  <c r="Y70" i="50"/>
  <c r="Z70" i="50"/>
  <c r="AA70" i="50"/>
  <c r="AB70" i="50"/>
  <c r="AC70" i="50"/>
  <c r="AD70" i="50"/>
  <c r="AE70" i="50"/>
  <c r="D71" i="50"/>
  <c r="A71" i="50" s="1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R71" i="50"/>
  <c r="S71" i="50"/>
  <c r="T71" i="50"/>
  <c r="U71" i="50"/>
  <c r="V71" i="50"/>
  <c r="W71" i="50"/>
  <c r="X71" i="50"/>
  <c r="Y71" i="50"/>
  <c r="Z71" i="50"/>
  <c r="AA71" i="50"/>
  <c r="AB71" i="50"/>
  <c r="AC71" i="50"/>
  <c r="AD71" i="50"/>
  <c r="AE71" i="50"/>
  <c r="D72" i="50"/>
  <c r="A72" i="50" s="1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R72" i="50"/>
  <c r="S72" i="50"/>
  <c r="T72" i="50"/>
  <c r="U72" i="50"/>
  <c r="V72" i="50"/>
  <c r="W72" i="50"/>
  <c r="X72" i="50"/>
  <c r="Y72" i="50"/>
  <c r="Z72" i="50"/>
  <c r="AA72" i="50"/>
  <c r="AB72" i="50"/>
  <c r="AC72" i="50"/>
  <c r="AD72" i="50"/>
  <c r="AE72" i="50"/>
  <c r="D73" i="50"/>
  <c r="A73" i="50" s="1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R73" i="50"/>
  <c r="S73" i="50"/>
  <c r="T73" i="50"/>
  <c r="U73" i="50"/>
  <c r="V73" i="50"/>
  <c r="W73" i="50"/>
  <c r="X73" i="50"/>
  <c r="Y73" i="50"/>
  <c r="Z73" i="50"/>
  <c r="AA73" i="50"/>
  <c r="AB73" i="50"/>
  <c r="AC73" i="50"/>
  <c r="AD73" i="50"/>
  <c r="AE73" i="50"/>
  <c r="D74" i="50"/>
  <c r="A74" i="50" s="1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R74" i="50"/>
  <c r="S74" i="50"/>
  <c r="T74" i="50"/>
  <c r="U74" i="50"/>
  <c r="V74" i="50"/>
  <c r="W74" i="50"/>
  <c r="X74" i="50"/>
  <c r="Y74" i="50"/>
  <c r="Z74" i="50"/>
  <c r="AA74" i="50"/>
  <c r="AB74" i="50"/>
  <c r="AC74" i="50"/>
  <c r="AD74" i="50"/>
  <c r="AE74" i="50"/>
  <c r="D75" i="50"/>
  <c r="A75" i="50" s="1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R75" i="50"/>
  <c r="S75" i="50"/>
  <c r="T75" i="50"/>
  <c r="U75" i="50"/>
  <c r="V75" i="50"/>
  <c r="W75" i="50"/>
  <c r="X75" i="50"/>
  <c r="Y75" i="50"/>
  <c r="Z75" i="50"/>
  <c r="AA75" i="50"/>
  <c r="AB75" i="50"/>
  <c r="AC75" i="50"/>
  <c r="AD75" i="50"/>
  <c r="AE75" i="50"/>
  <c r="D76" i="50"/>
  <c r="A76" i="50" s="1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R76" i="50"/>
  <c r="S76" i="50"/>
  <c r="T76" i="50"/>
  <c r="U76" i="50"/>
  <c r="V76" i="50"/>
  <c r="W76" i="50"/>
  <c r="X76" i="50"/>
  <c r="Y76" i="50"/>
  <c r="Z76" i="50"/>
  <c r="AA76" i="50"/>
  <c r="AB76" i="50"/>
  <c r="AC76" i="50"/>
  <c r="AD76" i="50"/>
  <c r="AE76" i="50"/>
  <c r="D77" i="50"/>
  <c r="A77" i="50" s="1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R77" i="50"/>
  <c r="S77" i="50"/>
  <c r="T77" i="50"/>
  <c r="U77" i="50"/>
  <c r="V77" i="50"/>
  <c r="W77" i="50"/>
  <c r="X77" i="50"/>
  <c r="Y77" i="50"/>
  <c r="Z77" i="50"/>
  <c r="AA77" i="50"/>
  <c r="AB77" i="50"/>
  <c r="AC77" i="50"/>
  <c r="AD77" i="50"/>
  <c r="AE77" i="50"/>
  <c r="D78" i="50"/>
  <c r="A78" i="50" s="1"/>
  <c r="E78" i="50"/>
  <c r="F78" i="50"/>
  <c r="G78" i="50"/>
  <c r="H78" i="50"/>
  <c r="I78" i="50"/>
  <c r="J78" i="50"/>
  <c r="K78" i="50"/>
  <c r="L78" i="50"/>
  <c r="M78" i="50"/>
  <c r="N78" i="50"/>
  <c r="O78" i="50"/>
  <c r="P78" i="50"/>
  <c r="Q78" i="50"/>
  <c r="R78" i="50"/>
  <c r="S78" i="50"/>
  <c r="T78" i="50"/>
  <c r="U78" i="50"/>
  <c r="V78" i="50"/>
  <c r="W78" i="50"/>
  <c r="X78" i="50"/>
  <c r="Y78" i="50"/>
  <c r="Z78" i="50"/>
  <c r="AA78" i="50"/>
  <c r="AB78" i="50"/>
  <c r="AC78" i="50"/>
  <c r="AD78" i="50"/>
  <c r="AE78" i="50"/>
  <c r="D79" i="50"/>
  <c r="A79" i="50" s="1"/>
  <c r="E79" i="50"/>
  <c r="F79" i="50"/>
  <c r="G79" i="50"/>
  <c r="H79" i="50"/>
  <c r="I79" i="50"/>
  <c r="J79" i="50"/>
  <c r="K79" i="50"/>
  <c r="L79" i="50"/>
  <c r="M79" i="50"/>
  <c r="N79" i="50"/>
  <c r="O79" i="50"/>
  <c r="P79" i="50"/>
  <c r="Q79" i="50"/>
  <c r="R79" i="50"/>
  <c r="S79" i="50"/>
  <c r="T79" i="50"/>
  <c r="U79" i="50"/>
  <c r="V79" i="50"/>
  <c r="W79" i="50"/>
  <c r="X79" i="50"/>
  <c r="Y79" i="50"/>
  <c r="Z79" i="50"/>
  <c r="AA79" i="50"/>
  <c r="AB79" i="50"/>
  <c r="AC79" i="50"/>
  <c r="AD79" i="50"/>
  <c r="AE79" i="50"/>
  <c r="D80" i="50"/>
  <c r="A80" i="50" s="1"/>
  <c r="E80" i="50"/>
  <c r="F80" i="50"/>
  <c r="G80" i="50"/>
  <c r="H80" i="50"/>
  <c r="I80" i="50"/>
  <c r="J80" i="50"/>
  <c r="K80" i="50"/>
  <c r="L80" i="50"/>
  <c r="M80" i="50"/>
  <c r="N80" i="50"/>
  <c r="O80" i="50"/>
  <c r="P80" i="50"/>
  <c r="Q80" i="50"/>
  <c r="R80" i="50"/>
  <c r="S80" i="50"/>
  <c r="T80" i="50"/>
  <c r="U80" i="50"/>
  <c r="V80" i="50"/>
  <c r="W80" i="50"/>
  <c r="X80" i="50"/>
  <c r="Y80" i="50"/>
  <c r="Z80" i="50"/>
  <c r="AA80" i="50"/>
  <c r="AB80" i="50"/>
  <c r="AC80" i="50"/>
  <c r="AD80" i="50"/>
  <c r="AE80" i="50"/>
  <c r="A11" i="49"/>
  <c r="AC11" i="49"/>
  <c r="AD11" i="49"/>
  <c r="AC13" i="49"/>
  <c r="AC14" i="49"/>
  <c r="AD14" i="49"/>
  <c r="AC15" i="49"/>
  <c r="AC16" i="49"/>
  <c r="AD16" i="49"/>
  <c r="AC17" i="49"/>
  <c r="AD18" i="49"/>
  <c r="AC19" i="49"/>
  <c r="AD19" i="49"/>
  <c r="AC22" i="49"/>
  <c r="AD22" i="49"/>
  <c r="AC23" i="49"/>
  <c r="AD23" i="49"/>
  <c r="AC24" i="49"/>
  <c r="AC25" i="49"/>
  <c r="AD25" i="49"/>
  <c r="AC26" i="49"/>
  <c r="AC27" i="49"/>
  <c r="AD27" i="49"/>
  <c r="AC28" i="49"/>
  <c r="AD28" i="49"/>
  <c r="AC29" i="49"/>
  <c r="AC30" i="49"/>
  <c r="AD30" i="49"/>
  <c r="AC31" i="49"/>
  <c r="AD31" i="49"/>
  <c r="AC32" i="49"/>
  <c r="AD32" i="49"/>
  <c r="AC33" i="49"/>
  <c r="AC34" i="49"/>
  <c r="AC35" i="49"/>
  <c r="AD35" i="49"/>
  <c r="AC36" i="49"/>
  <c r="AC37" i="49"/>
  <c r="AD37" i="49"/>
  <c r="AC38" i="49"/>
  <c r="AD38" i="49"/>
  <c r="AC39" i="49"/>
  <c r="AC40" i="49"/>
  <c r="AC41" i="49"/>
  <c r="AD41" i="49"/>
  <c r="D42" i="49"/>
  <c r="AC42" i="49"/>
  <c r="AD42" i="49"/>
  <c r="D43" i="49"/>
  <c r="AA43" i="49"/>
  <c r="AC43" i="49"/>
  <c r="AD43" i="49"/>
  <c r="E44" i="49"/>
  <c r="AA44" i="49"/>
  <c r="AC44" i="49"/>
  <c r="AD44" i="49"/>
  <c r="D45" i="49"/>
  <c r="A45" i="49" s="1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R45" i="49"/>
  <c r="S45" i="49"/>
  <c r="T45" i="49"/>
  <c r="U45" i="49"/>
  <c r="V45" i="49"/>
  <c r="W45" i="49"/>
  <c r="X45" i="49"/>
  <c r="Y45" i="49"/>
  <c r="Z45" i="49"/>
  <c r="AA45" i="49"/>
  <c r="AB45" i="49"/>
  <c r="AC45" i="49"/>
  <c r="AD45" i="49"/>
  <c r="AE45" i="49"/>
  <c r="D46" i="49"/>
  <c r="A46" i="49" s="1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R46" i="49"/>
  <c r="S46" i="49"/>
  <c r="T46" i="49"/>
  <c r="U46" i="49"/>
  <c r="V46" i="49"/>
  <c r="W46" i="49"/>
  <c r="X46" i="49"/>
  <c r="Y46" i="49"/>
  <c r="Z46" i="49"/>
  <c r="AA46" i="49"/>
  <c r="AB46" i="49"/>
  <c r="AC46" i="49"/>
  <c r="AD46" i="49"/>
  <c r="AE46" i="49"/>
  <c r="D47" i="49"/>
  <c r="A47" i="49" s="1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R47" i="49"/>
  <c r="S47" i="49"/>
  <c r="T47" i="49"/>
  <c r="U47" i="49"/>
  <c r="V47" i="49"/>
  <c r="W47" i="49"/>
  <c r="X47" i="49"/>
  <c r="Y47" i="49"/>
  <c r="Z47" i="49"/>
  <c r="AA47" i="49"/>
  <c r="AB47" i="49"/>
  <c r="AC47" i="49"/>
  <c r="AD47" i="49"/>
  <c r="AE47" i="49"/>
  <c r="D48" i="49"/>
  <c r="A48" i="49" s="1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R48" i="49"/>
  <c r="S48" i="49"/>
  <c r="T48" i="49"/>
  <c r="U48" i="49"/>
  <c r="V48" i="49"/>
  <c r="W48" i="49"/>
  <c r="X48" i="49"/>
  <c r="Y48" i="49"/>
  <c r="Z48" i="49"/>
  <c r="AA48" i="49"/>
  <c r="AB48" i="49"/>
  <c r="AC48" i="49"/>
  <c r="AD48" i="49"/>
  <c r="AE48" i="49"/>
  <c r="D49" i="49"/>
  <c r="A49" i="49" s="1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R49" i="49"/>
  <c r="S49" i="49"/>
  <c r="T49" i="49"/>
  <c r="U49" i="49"/>
  <c r="V49" i="49"/>
  <c r="W49" i="49"/>
  <c r="X49" i="49"/>
  <c r="Y49" i="49"/>
  <c r="Z49" i="49"/>
  <c r="AA49" i="49"/>
  <c r="AB49" i="49"/>
  <c r="AC49" i="49"/>
  <c r="AD49" i="49"/>
  <c r="AE49" i="49"/>
  <c r="D50" i="49"/>
  <c r="A50" i="49" s="1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R50" i="49"/>
  <c r="S50" i="49"/>
  <c r="T50" i="49"/>
  <c r="U50" i="49"/>
  <c r="V50" i="49"/>
  <c r="W50" i="49"/>
  <c r="X50" i="49"/>
  <c r="Y50" i="49"/>
  <c r="Z50" i="49"/>
  <c r="AA50" i="49"/>
  <c r="AB50" i="49"/>
  <c r="AC50" i="49"/>
  <c r="AD50" i="49"/>
  <c r="AE50" i="49"/>
  <c r="D51" i="49"/>
  <c r="A51" i="49" s="1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R51" i="49"/>
  <c r="S51" i="49"/>
  <c r="T51" i="49"/>
  <c r="U51" i="49"/>
  <c r="V51" i="49"/>
  <c r="W51" i="49"/>
  <c r="X51" i="49"/>
  <c r="Y51" i="49"/>
  <c r="Z51" i="49"/>
  <c r="AA51" i="49"/>
  <c r="AB51" i="49"/>
  <c r="AC51" i="49"/>
  <c r="AD51" i="49"/>
  <c r="AE51" i="49"/>
  <c r="D52" i="49"/>
  <c r="A52" i="49" s="1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R52" i="49"/>
  <c r="S52" i="49"/>
  <c r="T52" i="49"/>
  <c r="U52" i="49"/>
  <c r="V52" i="49"/>
  <c r="W52" i="49"/>
  <c r="X52" i="49"/>
  <c r="Y52" i="49"/>
  <c r="Z52" i="49"/>
  <c r="AA52" i="49"/>
  <c r="AB52" i="49"/>
  <c r="AC52" i="49"/>
  <c r="AD52" i="49"/>
  <c r="AE52" i="49"/>
  <c r="D53" i="49"/>
  <c r="A53" i="49" s="1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R53" i="49"/>
  <c r="S53" i="49"/>
  <c r="T53" i="49"/>
  <c r="U53" i="49"/>
  <c r="V53" i="49"/>
  <c r="W53" i="49"/>
  <c r="X53" i="49"/>
  <c r="Y53" i="49"/>
  <c r="Z53" i="49"/>
  <c r="AA53" i="49"/>
  <c r="AB53" i="49"/>
  <c r="AC53" i="49"/>
  <c r="AD53" i="49"/>
  <c r="AE53" i="49"/>
  <c r="D54" i="49"/>
  <c r="A54" i="49" s="1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R54" i="49"/>
  <c r="S54" i="49"/>
  <c r="T54" i="49"/>
  <c r="U54" i="49"/>
  <c r="V54" i="49"/>
  <c r="W54" i="49"/>
  <c r="X54" i="49"/>
  <c r="Y54" i="49"/>
  <c r="Z54" i="49"/>
  <c r="AA54" i="49"/>
  <c r="AB54" i="49"/>
  <c r="AC54" i="49"/>
  <c r="AD54" i="49"/>
  <c r="AE54" i="49"/>
  <c r="D55" i="49"/>
  <c r="A55" i="49" s="1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R55" i="49"/>
  <c r="S55" i="49"/>
  <c r="T55" i="49"/>
  <c r="U55" i="49"/>
  <c r="V55" i="49"/>
  <c r="W55" i="49"/>
  <c r="X55" i="49"/>
  <c r="Y55" i="49"/>
  <c r="Z55" i="49"/>
  <c r="AA55" i="49"/>
  <c r="AB55" i="49"/>
  <c r="AC55" i="49"/>
  <c r="AD55" i="49"/>
  <c r="AE55" i="49"/>
  <c r="D56" i="49"/>
  <c r="A56" i="49" s="1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R56" i="49"/>
  <c r="S56" i="49"/>
  <c r="T56" i="49"/>
  <c r="U56" i="49"/>
  <c r="V56" i="49"/>
  <c r="W56" i="49"/>
  <c r="X56" i="49"/>
  <c r="Y56" i="49"/>
  <c r="Z56" i="49"/>
  <c r="AA56" i="49"/>
  <c r="AB56" i="49"/>
  <c r="AC56" i="49"/>
  <c r="AD56" i="49"/>
  <c r="AE56" i="49"/>
  <c r="D57" i="49"/>
  <c r="A57" i="49" s="1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R57" i="49"/>
  <c r="S57" i="49"/>
  <c r="T57" i="49"/>
  <c r="U57" i="49"/>
  <c r="V57" i="49"/>
  <c r="W57" i="49"/>
  <c r="X57" i="49"/>
  <c r="Y57" i="49"/>
  <c r="Z57" i="49"/>
  <c r="AA57" i="49"/>
  <c r="AB57" i="49"/>
  <c r="AC57" i="49"/>
  <c r="AD57" i="49"/>
  <c r="AE57" i="49"/>
  <c r="D58" i="49"/>
  <c r="A58" i="49" s="1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R58" i="49"/>
  <c r="S58" i="49"/>
  <c r="T58" i="49"/>
  <c r="U58" i="49"/>
  <c r="V58" i="49"/>
  <c r="W58" i="49"/>
  <c r="X58" i="49"/>
  <c r="Y58" i="49"/>
  <c r="Z58" i="49"/>
  <c r="AA58" i="49"/>
  <c r="AB58" i="49"/>
  <c r="AC58" i="49"/>
  <c r="AD58" i="49"/>
  <c r="AE58" i="49"/>
  <c r="D59" i="49"/>
  <c r="A59" i="49" s="1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R59" i="49"/>
  <c r="S59" i="49"/>
  <c r="T59" i="49"/>
  <c r="U59" i="49"/>
  <c r="V59" i="49"/>
  <c r="W59" i="49"/>
  <c r="X59" i="49"/>
  <c r="Y59" i="49"/>
  <c r="Z59" i="49"/>
  <c r="AA59" i="49"/>
  <c r="AB59" i="49"/>
  <c r="AC59" i="49"/>
  <c r="AD59" i="49"/>
  <c r="AE59" i="49"/>
  <c r="D60" i="49"/>
  <c r="A60" i="49" s="1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R60" i="49"/>
  <c r="S60" i="49"/>
  <c r="T60" i="49"/>
  <c r="U60" i="49"/>
  <c r="V60" i="49"/>
  <c r="W60" i="49"/>
  <c r="X60" i="49"/>
  <c r="Y60" i="49"/>
  <c r="Z60" i="49"/>
  <c r="AA60" i="49"/>
  <c r="AB60" i="49"/>
  <c r="AC60" i="49"/>
  <c r="AD60" i="49"/>
  <c r="AE60" i="49"/>
  <c r="D61" i="49"/>
  <c r="A61" i="49" s="1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R61" i="49"/>
  <c r="S61" i="49"/>
  <c r="T61" i="49"/>
  <c r="U61" i="49"/>
  <c r="V61" i="49"/>
  <c r="W61" i="49"/>
  <c r="X61" i="49"/>
  <c r="Y61" i="49"/>
  <c r="Z61" i="49"/>
  <c r="AA61" i="49"/>
  <c r="AB61" i="49"/>
  <c r="AC61" i="49"/>
  <c r="AD61" i="49"/>
  <c r="AE61" i="49"/>
  <c r="D62" i="49"/>
  <c r="A62" i="49" s="1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R62" i="49"/>
  <c r="S62" i="49"/>
  <c r="T62" i="49"/>
  <c r="U62" i="49"/>
  <c r="V62" i="49"/>
  <c r="W62" i="49"/>
  <c r="X62" i="49"/>
  <c r="Y62" i="49"/>
  <c r="Z62" i="49"/>
  <c r="AA62" i="49"/>
  <c r="AB62" i="49"/>
  <c r="AC62" i="49"/>
  <c r="AD62" i="49"/>
  <c r="AE62" i="49"/>
  <c r="D63" i="49"/>
  <c r="A63" i="49" s="1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R63" i="49"/>
  <c r="S63" i="49"/>
  <c r="T63" i="49"/>
  <c r="U63" i="49"/>
  <c r="V63" i="49"/>
  <c r="W63" i="49"/>
  <c r="X63" i="49"/>
  <c r="Y63" i="49"/>
  <c r="Z63" i="49"/>
  <c r="AA63" i="49"/>
  <c r="AB63" i="49"/>
  <c r="AC63" i="49"/>
  <c r="AD63" i="49"/>
  <c r="AE63" i="49"/>
  <c r="D64" i="49"/>
  <c r="A64" i="49" s="1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R64" i="49"/>
  <c r="S64" i="49"/>
  <c r="T64" i="49"/>
  <c r="U64" i="49"/>
  <c r="V64" i="49"/>
  <c r="W64" i="49"/>
  <c r="X64" i="49"/>
  <c r="Y64" i="49"/>
  <c r="Z64" i="49"/>
  <c r="AA64" i="49"/>
  <c r="AB64" i="49"/>
  <c r="AC64" i="49"/>
  <c r="AD64" i="49"/>
  <c r="AE64" i="49"/>
  <c r="D65" i="49"/>
  <c r="A65" i="49" s="1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R65" i="49"/>
  <c r="S65" i="49"/>
  <c r="T65" i="49"/>
  <c r="U65" i="49"/>
  <c r="V65" i="49"/>
  <c r="W65" i="49"/>
  <c r="X65" i="49"/>
  <c r="Y65" i="49"/>
  <c r="Z65" i="49"/>
  <c r="AA65" i="49"/>
  <c r="AB65" i="49"/>
  <c r="AC65" i="49"/>
  <c r="AD65" i="49"/>
  <c r="AE65" i="49"/>
  <c r="D66" i="49"/>
  <c r="A66" i="49" s="1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R66" i="49"/>
  <c r="S66" i="49"/>
  <c r="T66" i="49"/>
  <c r="U66" i="49"/>
  <c r="V66" i="49"/>
  <c r="W66" i="49"/>
  <c r="X66" i="49"/>
  <c r="Y66" i="49"/>
  <c r="Z66" i="49"/>
  <c r="AA66" i="49"/>
  <c r="AB66" i="49"/>
  <c r="AC66" i="49"/>
  <c r="AD66" i="49"/>
  <c r="AE66" i="49"/>
  <c r="D67" i="49"/>
  <c r="A67" i="49" s="1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R67" i="49"/>
  <c r="S67" i="49"/>
  <c r="T67" i="49"/>
  <c r="U67" i="49"/>
  <c r="V67" i="49"/>
  <c r="W67" i="49"/>
  <c r="X67" i="49"/>
  <c r="Y67" i="49"/>
  <c r="Z67" i="49"/>
  <c r="AA67" i="49"/>
  <c r="AB67" i="49"/>
  <c r="AC67" i="49"/>
  <c r="AD67" i="49"/>
  <c r="AE67" i="49"/>
  <c r="D68" i="49"/>
  <c r="A68" i="49" s="1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R68" i="49"/>
  <c r="S68" i="49"/>
  <c r="T68" i="49"/>
  <c r="U68" i="49"/>
  <c r="V68" i="49"/>
  <c r="W68" i="49"/>
  <c r="X68" i="49"/>
  <c r="Y68" i="49"/>
  <c r="Z68" i="49"/>
  <c r="AA68" i="49"/>
  <c r="AB68" i="49"/>
  <c r="AC68" i="49"/>
  <c r="AD68" i="49"/>
  <c r="AE68" i="49"/>
  <c r="D69" i="49"/>
  <c r="A69" i="49" s="1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R69" i="49"/>
  <c r="S69" i="49"/>
  <c r="T69" i="49"/>
  <c r="U69" i="49"/>
  <c r="V69" i="49"/>
  <c r="W69" i="49"/>
  <c r="X69" i="49"/>
  <c r="Y69" i="49"/>
  <c r="Z69" i="49"/>
  <c r="AA69" i="49"/>
  <c r="AB69" i="49"/>
  <c r="AC69" i="49"/>
  <c r="AD69" i="49"/>
  <c r="AE69" i="49"/>
  <c r="D70" i="49"/>
  <c r="A70" i="49" s="1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R70" i="49"/>
  <c r="S70" i="49"/>
  <c r="T70" i="49"/>
  <c r="U70" i="49"/>
  <c r="V70" i="49"/>
  <c r="W70" i="49"/>
  <c r="X70" i="49"/>
  <c r="Y70" i="49"/>
  <c r="Z70" i="49"/>
  <c r="AA70" i="49"/>
  <c r="AB70" i="49"/>
  <c r="AC70" i="49"/>
  <c r="AD70" i="49"/>
  <c r="AE70" i="49"/>
  <c r="D71" i="49"/>
  <c r="A71" i="49" s="1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R71" i="49"/>
  <c r="S71" i="49"/>
  <c r="T71" i="49"/>
  <c r="U71" i="49"/>
  <c r="V71" i="49"/>
  <c r="W71" i="49"/>
  <c r="X71" i="49"/>
  <c r="Y71" i="49"/>
  <c r="Z71" i="49"/>
  <c r="AA71" i="49"/>
  <c r="AB71" i="49"/>
  <c r="AC71" i="49"/>
  <c r="AD71" i="49"/>
  <c r="AE71" i="49"/>
  <c r="D72" i="49"/>
  <c r="A72" i="49" s="1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R72" i="49"/>
  <c r="S72" i="49"/>
  <c r="T72" i="49"/>
  <c r="U72" i="49"/>
  <c r="V72" i="49"/>
  <c r="W72" i="49"/>
  <c r="X72" i="49"/>
  <c r="Y72" i="49"/>
  <c r="Z72" i="49"/>
  <c r="AA72" i="49"/>
  <c r="AB72" i="49"/>
  <c r="AC72" i="49"/>
  <c r="AD72" i="49"/>
  <c r="AE72" i="49"/>
  <c r="D73" i="49"/>
  <c r="A73" i="49" s="1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R73" i="49"/>
  <c r="S73" i="49"/>
  <c r="T73" i="49"/>
  <c r="U73" i="49"/>
  <c r="V73" i="49"/>
  <c r="W73" i="49"/>
  <c r="X73" i="49"/>
  <c r="Y73" i="49"/>
  <c r="Z73" i="49"/>
  <c r="AA73" i="49"/>
  <c r="AB73" i="49"/>
  <c r="AC73" i="49"/>
  <c r="AD73" i="49"/>
  <c r="AE73" i="49"/>
  <c r="D74" i="49"/>
  <c r="A74" i="49" s="1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R74" i="49"/>
  <c r="S74" i="49"/>
  <c r="T74" i="49"/>
  <c r="U74" i="49"/>
  <c r="V74" i="49"/>
  <c r="W74" i="49"/>
  <c r="X74" i="49"/>
  <c r="Y74" i="49"/>
  <c r="Z74" i="49"/>
  <c r="AA74" i="49"/>
  <c r="AB74" i="49"/>
  <c r="AC74" i="49"/>
  <c r="AD74" i="49"/>
  <c r="AE74" i="49"/>
  <c r="D75" i="49"/>
  <c r="A75" i="49" s="1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R75" i="49"/>
  <c r="S75" i="49"/>
  <c r="T75" i="49"/>
  <c r="U75" i="49"/>
  <c r="V75" i="49"/>
  <c r="W75" i="49"/>
  <c r="X75" i="49"/>
  <c r="Y75" i="49"/>
  <c r="Z75" i="49"/>
  <c r="AA75" i="49"/>
  <c r="AB75" i="49"/>
  <c r="AC75" i="49"/>
  <c r="AD75" i="49"/>
  <c r="AE75" i="49"/>
  <c r="D76" i="49"/>
  <c r="A76" i="49" s="1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R76" i="49"/>
  <c r="S76" i="49"/>
  <c r="T76" i="49"/>
  <c r="U76" i="49"/>
  <c r="V76" i="49"/>
  <c r="W76" i="49"/>
  <c r="X76" i="49"/>
  <c r="Y76" i="49"/>
  <c r="Z76" i="49"/>
  <c r="AA76" i="49"/>
  <c r="AB76" i="49"/>
  <c r="AC76" i="49"/>
  <c r="AD76" i="49"/>
  <c r="AE76" i="49"/>
  <c r="D77" i="49"/>
  <c r="A77" i="49" s="1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R77" i="49"/>
  <c r="S77" i="49"/>
  <c r="T77" i="49"/>
  <c r="U77" i="49"/>
  <c r="V77" i="49"/>
  <c r="W77" i="49"/>
  <c r="X77" i="49"/>
  <c r="Y77" i="49"/>
  <c r="Z77" i="49"/>
  <c r="AA77" i="49"/>
  <c r="AB77" i="49"/>
  <c r="AC77" i="49"/>
  <c r="AD77" i="49"/>
  <c r="AE77" i="49"/>
  <c r="D78" i="49"/>
  <c r="A78" i="49" s="1"/>
  <c r="E78" i="49"/>
  <c r="F78" i="49"/>
  <c r="G78" i="49"/>
  <c r="H78" i="49"/>
  <c r="I78" i="49"/>
  <c r="J78" i="49"/>
  <c r="K78" i="49"/>
  <c r="L78" i="49"/>
  <c r="M78" i="49"/>
  <c r="N78" i="49"/>
  <c r="O78" i="49"/>
  <c r="P78" i="49"/>
  <c r="Q78" i="49"/>
  <c r="R78" i="49"/>
  <c r="S78" i="49"/>
  <c r="T78" i="49"/>
  <c r="U78" i="49"/>
  <c r="V78" i="49"/>
  <c r="W78" i="49"/>
  <c r="X78" i="49"/>
  <c r="Y78" i="49"/>
  <c r="Z78" i="49"/>
  <c r="AA78" i="49"/>
  <c r="AB78" i="49"/>
  <c r="AC78" i="49"/>
  <c r="AD78" i="49"/>
  <c r="AE78" i="49"/>
  <c r="D79" i="49"/>
  <c r="A79" i="49" s="1"/>
  <c r="E79" i="49"/>
  <c r="F79" i="49"/>
  <c r="G79" i="49"/>
  <c r="H79" i="49"/>
  <c r="I79" i="49"/>
  <c r="J79" i="49"/>
  <c r="K79" i="49"/>
  <c r="L79" i="49"/>
  <c r="M79" i="49"/>
  <c r="N79" i="49"/>
  <c r="O79" i="49"/>
  <c r="P79" i="49"/>
  <c r="Q79" i="49"/>
  <c r="R79" i="49"/>
  <c r="S79" i="49"/>
  <c r="T79" i="49"/>
  <c r="U79" i="49"/>
  <c r="V79" i="49"/>
  <c r="W79" i="49"/>
  <c r="X79" i="49"/>
  <c r="Y79" i="49"/>
  <c r="Z79" i="49"/>
  <c r="AA79" i="49"/>
  <c r="AB79" i="49"/>
  <c r="AC79" i="49"/>
  <c r="AD79" i="49"/>
  <c r="AE79" i="49"/>
  <c r="D80" i="49"/>
  <c r="A80" i="49" s="1"/>
  <c r="E80" i="49"/>
  <c r="F80" i="49"/>
  <c r="G80" i="49"/>
  <c r="H80" i="49"/>
  <c r="I80" i="49"/>
  <c r="J80" i="49"/>
  <c r="K80" i="49"/>
  <c r="L80" i="49"/>
  <c r="M80" i="49"/>
  <c r="N80" i="49"/>
  <c r="O80" i="49"/>
  <c r="P80" i="49"/>
  <c r="Q80" i="49"/>
  <c r="R80" i="49"/>
  <c r="S80" i="49"/>
  <c r="T80" i="49"/>
  <c r="U80" i="49"/>
  <c r="V80" i="49"/>
  <c r="W80" i="49"/>
  <c r="X80" i="49"/>
  <c r="Y80" i="49"/>
  <c r="Z80" i="49"/>
  <c r="AA80" i="49"/>
  <c r="AB80" i="49"/>
  <c r="AC80" i="49"/>
  <c r="AD80" i="49"/>
  <c r="AE80" i="49"/>
  <c r="A11" i="48"/>
  <c r="AC14" i="48"/>
  <c r="AC15" i="48"/>
  <c r="AC16" i="48"/>
  <c r="AC17" i="48"/>
  <c r="AD17" i="48"/>
  <c r="AD19" i="48"/>
  <c r="AD21" i="48"/>
  <c r="AD25" i="48"/>
  <c r="AC27" i="48"/>
  <c r="AD27" i="48"/>
  <c r="AC28" i="48"/>
  <c r="AD28" i="48"/>
  <c r="AC29" i="48"/>
  <c r="AD29" i="48"/>
  <c r="AC30" i="48"/>
  <c r="AD30" i="48"/>
  <c r="AC31" i="48"/>
  <c r="AD31" i="48"/>
  <c r="D32" i="48"/>
  <c r="AC32" i="48"/>
  <c r="AD32" i="48"/>
  <c r="F33" i="48"/>
  <c r="AA33" i="48"/>
  <c r="AC33" i="48"/>
  <c r="AD33" i="48"/>
  <c r="D34" i="48"/>
  <c r="A34" i="48" s="1"/>
  <c r="E34" i="48"/>
  <c r="F34" i="48"/>
  <c r="G34" i="48"/>
  <c r="H34" i="48"/>
  <c r="I34" i="48"/>
  <c r="J34" i="48"/>
  <c r="K34" i="48"/>
  <c r="L34" i="48"/>
  <c r="M34" i="48"/>
  <c r="N34" i="48"/>
  <c r="O34" i="48"/>
  <c r="P34" i="48"/>
  <c r="Q34" i="48"/>
  <c r="R34" i="48"/>
  <c r="S34" i="48"/>
  <c r="T34" i="48"/>
  <c r="U34" i="48"/>
  <c r="V34" i="48"/>
  <c r="W34" i="48"/>
  <c r="X34" i="48"/>
  <c r="Y34" i="48"/>
  <c r="Z34" i="48"/>
  <c r="AA34" i="48"/>
  <c r="AB34" i="48"/>
  <c r="AC34" i="48"/>
  <c r="AD34" i="48"/>
  <c r="AE34" i="48"/>
  <c r="D35" i="48"/>
  <c r="A35" i="48" s="1"/>
  <c r="E35" i="48"/>
  <c r="F35" i="48"/>
  <c r="G35" i="48"/>
  <c r="H35" i="48"/>
  <c r="I35" i="48"/>
  <c r="J35" i="48"/>
  <c r="K35" i="48"/>
  <c r="L35" i="48"/>
  <c r="M35" i="48"/>
  <c r="N35" i="48"/>
  <c r="O35" i="48"/>
  <c r="P35" i="48"/>
  <c r="Q35" i="48"/>
  <c r="R35" i="48"/>
  <c r="S35" i="48"/>
  <c r="T35" i="48"/>
  <c r="U35" i="48"/>
  <c r="V35" i="48"/>
  <c r="W35" i="48"/>
  <c r="X35" i="48"/>
  <c r="Y35" i="48"/>
  <c r="Z35" i="48"/>
  <c r="AA35" i="48"/>
  <c r="AB35" i="48"/>
  <c r="AC35" i="48"/>
  <c r="AD35" i="48"/>
  <c r="AE35" i="48"/>
  <c r="D36" i="48"/>
  <c r="A36" i="48" s="1"/>
  <c r="E36" i="48"/>
  <c r="F36" i="48"/>
  <c r="G36" i="48"/>
  <c r="H36" i="48"/>
  <c r="I36" i="48"/>
  <c r="J36" i="48"/>
  <c r="K36" i="48"/>
  <c r="L36" i="48"/>
  <c r="M36" i="48"/>
  <c r="N36" i="48"/>
  <c r="O36" i="48"/>
  <c r="P36" i="48"/>
  <c r="Q36" i="48"/>
  <c r="R36" i="48"/>
  <c r="S36" i="48"/>
  <c r="T36" i="48"/>
  <c r="U36" i="48"/>
  <c r="V36" i="48"/>
  <c r="W36" i="48"/>
  <c r="X36" i="48"/>
  <c r="Y36" i="48"/>
  <c r="Z36" i="48"/>
  <c r="AA36" i="48"/>
  <c r="AB36" i="48"/>
  <c r="AC36" i="48"/>
  <c r="AD36" i="48"/>
  <c r="AE36" i="48"/>
  <c r="D37" i="48"/>
  <c r="A37" i="48" s="1"/>
  <c r="E37" i="48"/>
  <c r="F37" i="48"/>
  <c r="G37" i="48"/>
  <c r="H37" i="48"/>
  <c r="I37" i="48"/>
  <c r="J37" i="48"/>
  <c r="K37" i="48"/>
  <c r="L37" i="48"/>
  <c r="M37" i="48"/>
  <c r="N37" i="48"/>
  <c r="O37" i="48"/>
  <c r="P37" i="48"/>
  <c r="Q37" i="48"/>
  <c r="R37" i="48"/>
  <c r="S37" i="48"/>
  <c r="T37" i="48"/>
  <c r="U37" i="48"/>
  <c r="V37" i="48"/>
  <c r="W37" i="48"/>
  <c r="X37" i="48"/>
  <c r="Y37" i="48"/>
  <c r="Z37" i="48"/>
  <c r="AA37" i="48"/>
  <c r="AB37" i="48"/>
  <c r="AC37" i="48"/>
  <c r="AD37" i="48"/>
  <c r="AE37" i="48"/>
  <c r="D38" i="48"/>
  <c r="A38" i="48" s="1"/>
  <c r="E38" i="48"/>
  <c r="F38" i="48"/>
  <c r="G38" i="48"/>
  <c r="H38" i="48"/>
  <c r="I38" i="48"/>
  <c r="J38" i="48"/>
  <c r="K38" i="48"/>
  <c r="L38" i="48"/>
  <c r="M38" i="48"/>
  <c r="N38" i="48"/>
  <c r="O38" i="48"/>
  <c r="P38" i="48"/>
  <c r="Q38" i="48"/>
  <c r="R38" i="48"/>
  <c r="S38" i="48"/>
  <c r="T38" i="48"/>
  <c r="U38" i="48"/>
  <c r="V38" i="48"/>
  <c r="W38" i="48"/>
  <c r="X38" i="48"/>
  <c r="Y38" i="48"/>
  <c r="Z38" i="48"/>
  <c r="AA38" i="48"/>
  <c r="AB38" i="48"/>
  <c r="AC38" i="48"/>
  <c r="AD38" i="48"/>
  <c r="AE38" i="48"/>
  <c r="D39" i="48"/>
  <c r="A39" i="48" s="1"/>
  <c r="E39" i="48"/>
  <c r="F39" i="48"/>
  <c r="G39" i="48"/>
  <c r="H39" i="48"/>
  <c r="I39" i="48"/>
  <c r="J39" i="48"/>
  <c r="K39" i="48"/>
  <c r="L39" i="48"/>
  <c r="M39" i="48"/>
  <c r="N39" i="48"/>
  <c r="O39" i="48"/>
  <c r="P39" i="48"/>
  <c r="Q39" i="48"/>
  <c r="R39" i="48"/>
  <c r="S39" i="48"/>
  <c r="T39" i="48"/>
  <c r="U39" i="48"/>
  <c r="V39" i="48"/>
  <c r="W39" i="48"/>
  <c r="X39" i="48"/>
  <c r="Y39" i="48"/>
  <c r="Z39" i="48"/>
  <c r="AA39" i="48"/>
  <c r="AB39" i="48"/>
  <c r="AC39" i="48"/>
  <c r="AD39" i="48"/>
  <c r="AE39" i="48"/>
  <c r="D40" i="48"/>
  <c r="A40" i="48" s="1"/>
  <c r="E40" i="48"/>
  <c r="F40" i="48"/>
  <c r="G40" i="48"/>
  <c r="H40" i="48"/>
  <c r="I40" i="48"/>
  <c r="J40" i="48"/>
  <c r="K40" i="48"/>
  <c r="L40" i="48"/>
  <c r="M40" i="48"/>
  <c r="N40" i="48"/>
  <c r="O40" i="48"/>
  <c r="P40" i="48"/>
  <c r="Q40" i="48"/>
  <c r="R40" i="48"/>
  <c r="S40" i="48"/>
  <c r="T40" i="48"/>
  <c r="U40" i="48"/>
  <c r="V40" i="48"/>
  <c r="W40" i="48"/>
  <c r="X40" i="48"/>
  <c r="Y40" i="48"/>
  <c r="Z40" i="48"/>
  <c r="AA40" i="48"/>
  <c r="AB40" i="48"/>
  <c r="AC40" i="48"/>
  <c r="AD40" i="48"/>
  <c r="AE40" i="48"/>
  <c r="D41" i="48"/>
  <c r="A41" i="48" s="1"/>
  <c r="E41" i="48"/>
  <c r="F41" i="48"/>
  <c r="G41" i="48"/>
  <c r="H41" i="48"/>
  <c r="I41" i="48"/>
  <c r="J41" i="48"/>
  <c r="K41" i="48"/>
  <c r="L41" i="48"/>
  <c r="M41" i="48"/>
  <c r="N41" i="48"/>
  <c r="O41" i="48"/>
  <c r="P41" i="48"/>
  <c r="Q41" i="48"/>
  <c r="R41" i="48"/>
  <c r="S41" i="48"/>
  <c r="T41" i="48"/>
  <c r="U41" i="48"/>
  <c r="V41" i="48"/>
  <c r="W41" i="48"/>
  <c r="X41" i="48"/>
  <c r="Y41" i="48"/>
  <c r="Z41" i="48"/>
  <c r="AA41" i="48"/>
  <c r="AB41" i="48"/>
  <c r="AC41" i="48"/>
  <c r="AD41" i="48"/>
  <c r="AE41" i="48"/>
  <c r="D42" i="48"/>
  <c r="A42" i="48" s="1"/>
  <c r="E42" i="48"/>
  <c r="F42" i="48"/>
  <c r="G42" i="48"/>
  <c r="H42" i="48"/>
  <c r="I42" i="48"/>
  <c r="J42" i="48"/>
  <c r="K42" i="48"/>
  <c r="L42" i="48"/>
  <c r="M42" i="48"/>
  <c r="N42" i="48"/>
  <c r="O42" i="48"/>
  <c r="P42" i="48"/>
  <c r="Q42" i="48"/>
  <c r="R42" i="48"/>
  <c r="S42" i="48"/>
  <c r="T42" i="48"/>
  <c r="U42" i="48"/>
  <c r="V42" i="48"/>
  <c r="W42" i="48"/>
  <c r="X42" i="48"/>
  <c r="Y42" i="48"/>
  <c r="Z42" i="48"/>
  <c r="AA42" i="48"/>
  <c r="AB42" i="48"/>
  <c r="AC42" i="48"/>
  <c r="AD42" i="48"/>
  <c r="AE42" i="48"/>
  <c r="D43" i="48"/>
  <c r="A43" i="48"/>
  <c r="E43" i="48"/>
  <c r="F43" i="48"/>
  <c r="G43" i="48"/>
  <c r="H43" i="48"/>
  <c r="I43" i="48"/>
  <c r="J43" i="48"/>
  <c r="K43" i="48"/>
  <c r="L43" i="48"/>
  <c r="M43" i="48"/>
  <c r="N43" i="48"/>
  <c r="O43" i="48"/>
  <c r="P43" i="48"/>
  <c r="Q43" i="48"/>
  <c r="R43" i="48"/>
  <c r="S43" i="48"/>
  <c r="T43" i="48"/>
  <c r="U43" i="48"/>
  <c r="V43" i="48"/>
  <c r="W43" i="48"/>
  <c r="X43" i="48"/>
  <c r="Y43" i="48"/>
  <c r="Z43" i="48"/>
  <c r="AA43" i="48"/>
  <c r="AB43" i="48"/>
  <c r="AC43" i="48"/>
  <c r="AD43" i="48"/>
  <c r="AE43" i="48"/>
  <c r="D44" i="48"/>
  <c r="A44" i="48" s="1"/>
  <c r="E44" i="48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T44" i="48"/>
  <c r="U44" i="48"/>
  <c r="V44" i="48"/>
  <c r="W44" i="48"/>
  <c r="X44" i="48"/>
  <c r="Y44" i="48"/>
  <c r="Z44" i="48"/>
  <c r="AA44" i="48"/>
  <c r="AB44" i="48"/>
  <c r="AC44" i="48"/>
  <c r="AD44" i="48"/>
  <c r="AE44" i="48"/>
  <c r="D45" i="48"/>
  <c r="A45" i="48" s="1"/>
  <c r="E45" i="48"/>
  <c r="F45" i="48"/>
  <c r="G45" i="48"/>
  <c r="H45" i="48"/>
  <c r="I45" i="48"/>
  <c r="J45" i="48"/>
  <c r="K45" i="48"/>
  <c r="L45" i="48"/>
  <c r="M45" i="48"/>
  <c r="N45" i="48"/>
  <c r="O45" i="48"/>
  <c r="P45" i="48"/>
  <c r="Q45" i="48"/>
  <c r="R45" i="48"/>
  <c r="S45" i="48"/>
  <c r="T45" i="48"/>
  <c r="U45" i="48"/>
  <c r="V45" i="48"/>
  <c r="W45" i="48"/>
  <c r="X45" i="48"/>
  <c r="Y45" i="48"/>
  <c r="Z45" i="48"/>
  <c r="AA45" i="48"/>
  <c r="AB45" i="48"/>
  <c r="AC45" i="48"/>
  <c r="AD45" i="48"/>
  <c r="AE45" i="48"/>
  <c r="D46" i="48"/>
  <c r="A46" i="48" s="1"/>
  <c r="E46" i="48"/>
  <c r="F46" i="48"/>
  <c r="G46" i="48"/>
  <c r="H46" i="48"/>
  <c r="I46" i="48"/>
  <c r="J46" i="48"/>
  <c r="K46" i="48"/>
  <c r="L46" i="48"/>
  <c r="M46" i="48"/>
  <c r="N46" i="48"/>
  <c r="O46" i="48"/>
  <c r="P46" i="48"/>
  <c r="Q46" i="48"/>
  <c r="R46" i="48"/>
  <c r="S46" i="48"/>
  <c r="T46" i="48"/>
  <c r="U46" i="48"/>
  <c r="V46" i="48"/>
  <c r="W46" i="48"/>
  <c r="X46" i="48"/>
  <c r="Y46" i="48"/>
  <c r="Z46" i="48"/>
  <c r="AA46" i="48"/>
  <c r="AB46" i="48"/>
  <c r="AC46" i="48"/>
  <c r="AD46" i="48"/>
  <c r="AE46" i="48"/>
  <c r="D47" i="48"/>
  <c r="A47" i="48" s="1"/>
  <c r="E47" i="48"/>
  <c r="F47" i="48"/>
  <c r="G47" i="48"/>
  <c r="H47" i="48"/>
  <c r="I47" i="48"/>
  <c r="J47" i="48"/>
  <c r="K47" i="48"/>
  <c r="L47" i="48"/>
  <c r="M47" i="48"/>
  <c r="N47" i="48"/>
  <c r="O47" i="48"/>
  <c r="P47" i="48"/>
  <c r="Q47" i="48"/>
  <c r="R47" i="48"/>
  <c r="S47" i="48"/>
  <c r="T47" i="48"/>
  <c r="U47" i="48"/>
  <c r="V47" i="48"/>
  <c r="W47" i="48"/>
  <c r="X47" i="48"/>
  <c r="Y47" i="48"/>
  <c r="Z47" i="48"/>
  <c r="AA47" i="48"/>
  <c r="AB47" i="48"/>
  <c r="AC47" i="48"/>
  <c r="AD47" i="48"/>
  <c r="AE47" i="48"/>
  <c r="D48" i="48"/>
  <c r="A48" i="48" s="1"/>
  <c r="E48" i="48"/>
  <c r="F48" i="48"/>
  <c r="G48" i="48"/>
  <c r="H48" i="48"/>
  <c r="I48" i="48"/>
  <c r="J48" i="48"/>
  <c r="K48" i="48"/>
  <c r="L48" i="48"/>
  <c r="M48" i="48"/>
  <c r="N48" i="48"/>
  <c r="O48" i="48"/>
  <c r="P48" i="48"/>
  <c r="Q48" i="48"/>
  <c r="R48" i="48"/>
  <c r="S48" i="48"/>
  <c r="T48" i="48"/>
  <c r="U48" i="48"/>
  <c r="V48" i="48"/>
  <c r="W48" i="48"/>
  <c r="X48" i="48"/>
  <c r="Y48" i="48"/>
  <c r="Z48" i="48"/>
  <c r="AA48" i="48"/>
  <c r="AB48" i="48"/>
  <c r="AC48" i="48"/>
  <c r="AD48" i="48"/>
  <c r="AE48" i="48"/>
  <c r="D49" i="48"/>
  <c r="A49" i="48" s="1"/>
  <c r="E49" i="48"/>
  <c r="F49" i="48"/>
  <c r="G49" i="48"/>
  <c r="H49" i="48"/>
  <c r="I49" i="48"/>
  <c r="J49" i="48"/>
  <c r="K49" i="48"/>
  <c r="L49" i="48"/>
  <c r="M49" i="48"/>
  <c r="N49" i="48"/>
  <c r="O49" i="48"/>
  <c r="P49" i="48"/>
  <c r="Q49" i="48"/>
  <c r="R49" i="48"/>
  <c r="S49" i="48"/>
  <c r="T49" i="48"/>
  <c r="U49" i="48"/>
  <c r="V49" i="48"/>
  <c r="W49" i="48"/>
  <c r="X49" i="48"/>
  <c r="Y49" i="48"/>
  <c r="Z49" i="48"/>
  <c r="AA49" i="48"/>
  <c r="AB49" i="48"/>
  <c r="AC49" i="48"/>
  <c r="AD49" i="48"/>
  <c r="AE49" i="48"/>
  <c r="D50" i="48"/>
  <c r="A50" i="48" s="1"/>
  <c r="E50" i="48"/>
  <c r="F50" i="48"/>
  <c r="G50" i="48"/>
  <c r="H50" i="48"/>
  <c r="I50" i="48"/>
  <c r="J50" i="48"/>
  <c r="K50" i="48"/>
  <c r="L50" i="48"/>
  <c r="M50" i="48"/>
  <c r="N50" i="48"/>
  <c r="O50" i="48"/>
  <c r="P50" i="48"/>
  <c r="Q50" i="48"/>
  <c r="R50" i="48"/>
  <c r="S50" i="48"/>
  <c r="T50" i="48"/>
  <c r="U50" i="48"/>
  <c r="V50" i="48"/>
  <c r="W50" i="48"/>
  <c r="X50" i="48"/>
  <c r="Y50" i="48"/>
  <c r="Z50" i="48"/>
  <c r="AA50" i="48"/>
  <c r="AB50" i="48"/>
  <c r="AC50" i="48"/>
  <c r="AD50" i="48"/>
  <c r="AE50" i="48"/>
  <c r="D51" i="48"/>
  <c r="A51" i="48" s="1"/>
  <c r="E51" i="48"/>
  <c r="F51" i="48"/>
  <c r="G51" i="48"/>
  <c r="H51" i="48"/>
  <c r="I51" i="48"/>
  <c r="J51" i="48"/>
  <c r="K51" i="48"/>
  <c r="L51" i="48"/>
  <c r="M51" i="48"/>
  <c r="N51" i="48"/>
  <c r="O51" i="48"/>
  <c r="P51" i="48"/>
  <c r="Q51" i="48"/>
  <c r="R51" i="48"/>
  <c r="S51" i="48"/>
  <c r="T51" i="48"/>
  <c r="U51" i="48"/>
  <c r="V51" i="48"/>
  <c r="W51" i="48"/>
  <c r="X51" i="48"/>
  <c r="Y51" i="48"/>
  <c r="Z51" i="48"/>
  <c r="AA51" i="48"/>
  <c r="AB51" i="48"/>
  <c r="AC51" i="48"/>
  <c r="AD51" i="48"/>
  <c r="AE51" i="48"/>
  <c r="D52" i="48"/>
  <c r="A52" i="48" s="1"/>
  <c r="E52" i="48"/>
  <c r="F52" i="48"/>
  <c r="G52" i="48"/>
  <c r="H52" i="48"/>
  <c r="I52" i="48"/>
  <c r="J52" i="48"/>
  <c r="K52" i="48"/>
  <c r="L52" i="48"/>
  <c r="M52" i="48"/>
  <c r="N52" i="48"/>
  <c r="O52" i="48"/>
  <c r="P52" i="48"/>
  <c r="Q52" i="48"/>
  <c r="R52" i="48"/>
  <c r="S52" i="48"/>
  <c r="T52" i="48"/>
  <c r="U52" i="48"/>
  <c r="V52" i="48"/>
  <c r="W52" i="48"/>
  <c r="X52" i="48"/>
  <c r="Y52" i="48"/>
  <c r="Z52" i="48"/>
  <c r="AA52" i="48"/>
  <c r="AB52" i="48"/>
  <c r="AC52" i="48"/>
  <c r="AD52" i="48"/>
  <c r="AE52" i="48"/>
  <c r="D53" i="48"/>
  <c r="A53" i="48" s="1"/>
  <c r="E53" i="48"/>
  <c r="F53" i="48"/>
  <c r="G53" i="48"/>
  <c r="H53" i="48"/>
  <c r="I53" i="48"/>
  <c r="J53" i="48"/>
  <c r="K53" i="48"/>
  <c r="L53" i="48"/>
  <c r="M53" i="48"/>
  <c r="N53" i="48"/>
  <c r="O53" i="48"/>
  <c r="P53" i="48"/>
  <c r="Q53" i="48"/>
  <c r="R53" i="48"/>
  <c r="S53" i="48"/>
  <c r="T53" i="48"/>
  <c r="U53" i="48"/>
  <c r="V53" i="48"/>
  <c r="W53" i="48"/>
  <c r="X53" i="48"/>
  <c r="Y53" i="48"/>
  <c r="Z53" i="48"/>
  <c r="AA53" i="48"/>
  <c r="AB53" i="48"/>
  <c r="AC53" i="48"/>
  <c r="AD53" i="48"/>
  <c r="AE53" i="48"/>
  <c r="D54" i="48"/>
  <c r="A54" i="48" s="1"/>
  <c r="E54" i="48"/>
  <c r="F54" i="48"/>
  <c r="G54" i="48"/>
  <c r="H54" i="48"/>
  <c r="I54" i="48"/>
  <c r="J54" i="48"/>
  <c r="K54" i="48"/>
  <c r="L54" i="48"/>
  <c r="M54" i="48"/>
  <c r="N54" i="48"/>
  <c r="O54" i="48"/>
  <c r="P54" i="48"/>
  <c r="Q54" i="48"/>
  <c r="R54" i="48"/>
  <c r="S54" i="48"/>
  <c r="T54" i="48"/>
  <c r="U54" i="48"/>
  <c r="V54" i="48"/>
  <c r="W54" i="48"/>
  <c r="X54" i="48"/>
  <c r="Y54" i="48"/>
  <c r="Z54" i="48"/>
  <c r="AA54" i="48"/>
  <c r="AB54" i="48"/>
  <c r="AC54" i="48"/>
  <c r="AD54" i="48"/>
  <c r="AE54" i="48"/>
  <c r="D55" i="48"/>
  <c r="A55" i="48" s="1"/>
  <c r="E55" i="48"/>
  <c r="F55" i="48"/>
  <c r="G55" i="48"/>
  <c r="H55" i="48"/>
  <c r="I55" i="48"/>
  <c r="J55" i="48"/>
  <c r="K55" i="48"/>
  <c r="L55" i="48"/>
  <c r="M55" i="48"/>
  <c r="N55" i="48"/>
  <c r="O55" i="48"/>
  <c r="P55" i="48"/>
  <c r="Q55" i="48"/>
  <c r="R55" i="48"/>
  <c r="S55" i="48"/>
  <c r="T55" i="48"/>
  <c r="U55" i="48"/>
  <c r="V55" i="48"/>
  <c r="W55" i="48"/>
  <c r="X55" i="48"/>
  <c r="Y55" i="48"/>
  <c r="Z55" i="48"/>
  <c r="AA55" i="48"/>
  <c r="AB55" i="48"/>
  <c r="AC55" i="48"/>
  <c r="AD55" i="48"/>
  <c r="AE55" i="48"/>
  <c r="D56" i="48"/>
  <c r="A56" i="48" s="1"/>
  <c r="E56" i="48"/>
  <c r="F56" i="48"/>
  <c r="G56" i="48"/>
  <c r="H56" i="48"/>
  <c r="I56" i="48"/>
  <c r="J56" i="48"/>
  <c r="K56" i="48"/>
  <c r="L56" i="48"/>
  <c r="M56" i="48"/>
  <c r="N56" i="48"/>
  <c r="O56" i="48"/>
  <c r="P56" i="48"/>
  <c r="Q56" i="48"/>
  <c r="R56" i="48"/>
  <c r="S56" i="48"/>
  <c r="T56" i="48"/>
  <c r="U56" i="48"/>
  <c r="V56" i="48"/>
  <c r="W56" i="48"/>
  <c r="X56" i="48"/>
  <c r="Y56" i="48"/>
  <c r="Z56" i="48"/>
  <c r="AA56" i="48"/>
  <c r="AB56" i="48"/>
  <c r="AC56" i="48"/>
  <c r="AD56" i="48"/>
  <c r="AE56" i="48"/>
  <c r="D57" i="48"/>
  <c r="A57" i="48" s="1"/>
  <c r="E57" i="48"/>
  <c r="F57" i="48"/>
  <c r="G57" i="48"/>
  <c r="H57" i="48"/>
  <c r="I57" i="48"/>
  <c r="J57" i="48"/>
  <c r="K57" i="48"/>
  <c r="L57" i="48"/>
  <c r="M57" i="48"/>
  <c r="N57" i="48"/>
  <c r="O57" i="48"/>
  <c r="P57" i="48"/>
  <c r="Q57" i="48"/>
  <c r="R57" i="48"/>
  <c r="S57" i="48"/>
  <c r="T57" i="48"/>
  <c r="U57" i="48"/>
  <c r="V57" i="48"/>
  <c r="W57" i="48"/>
  <c r="X57" i="48"/>
  <c r="Y57" i="48"/>
  <c r="Z57" i="48"/>
  <c r="AA57" i="48"/>
  <c r="AB57" i="48"/>
  <c r="AC57" i="48"/>
  <c r="AD57" i="48"/>
  <c r="AE57" i="48"/>
  <c r="D58" i="48"/>
  <c r="A58" i="48" s="1"/>
  <c r="E58" i="48"/>
  <c r="F58" i="48"/>
  <c r="G58" i="48"/>
  <c r="H58" i="48"/>
  <c r="I58" i="48"/>
  <c r="J58" i="48"/>
  <c r="K58" i="48"/>
  <c r="L58" i="48"/>
  <c r="M58" i="48"/>
  <c r="N58" i="48"/>
  <c r="O58" i="48"/>
  <c r="P58" i="48"/>
  <c r="Q58" i="48"/>
  <c r="R58" i="48"/>
  <c r="S58" i="48"/>
  <c r="T58" i="48"/>
  <c r="U58" i="48"/>
  <c r="V58" i="48"/>
  <c r="W58" i="48"/>
  <c r="X58" i="48"/>
  <c r="Y58" i="48"/>
  <c r="Z58" i="48"/>
  <c r="AA58" i="48"/>
  <c r="AB58" i="48"/>
  <c r="AC58" i="48"/>
  <c r="AD58" i="48"/>
  <c r="AE58" i="48"/>
  <c r="D59" i="48"/>
  <c r="A59" i="48" s="1"/>
  <c r="E59" i="48"/>
  <c r="F59" i="48"/>
  <c r="G59" i="48"/>
  <c r="H59" i="48"/>
  <c r="I59" i="48"/>
  <c r="J59" i="48"/>
  <c r="K59" i="48"/>
  <c r="L59" i="48"/>
  <c r="M59" i="48"/>
  <c r="N59" i="48"/>
  <c r="O59" i="48"/>
  <c r="P59" i="48"/>
  <c r="Q59" i="48"/>
  <c r="R59" i="48"/>
  <c r="S59" i="48"/>
  <c r="T59" i="48"/>
  <c r="U59" i="48"/>
  <c r="V59" i="48"/>
  <c r="W59" i="48"/>
  <c r="X59" i="48"/>
  <c r="Y59" i="48"/>
  <c r="Z59" i="48"/>
  <c r="AA59" i="48"/>
  <c r="AB59" i="48"/>
  <c r="AC59" i="48"/>
  <c r="AD59" i="48"/>
  <c r="AE59" i="48"/>
  <c r="D60" i="48"/>
  <c r="A60" i="48" s="1"/>
  <c r="E60" i="48"/>
  <c r="F60" i="48"/>
  <c r="G60" i="48"/>
  <c r="H60" i="48"/>
  <c r="I60" i="48"/>
  <c r="J60" i="48"/>
  <c r="K60" i="48"/>
  <c r="L60" i="48"/>
  <c r="M60" i="48"/>
  <c r="N60" i="48"/>
  <c r="O60" i="48"/>
  <c r="P60" i="48"/>
  <c r="Q60" i="48"/>
  <c r="R60" i="48"/>
  <c r="S60" i="48"/>
  <c r="T60" i="48"/>
  <c r="U60" i="48"/>
  <c r="V60" i="48"/>
  <c r="W60" i="48"/>
  <c r="X60" i="48"/>
  <c r="Y60" i="48"/>
  <c r="Z60" i="48"/>
  <c r="AA60" i="48"/>
  <c r="AB60" i="48"/>
  <c r="AC60" i="48"/>
  <c r="AD60" i="48"/>
  <c r="AE60" i="48"/>
  <c r="D61" i="48"/>
  <c r="A61" i="48" s="1"/>
  <c r="E61" i="48"/>
  <c r="F61" i="48"/>
  <c r="G61" i="48"/>
  <c r="H61" i="48"/>
  <c r="I61" i="48"/>
  <c r="J61" i="48"/>
  <c r="K61" i="48"/>
  <c r="L61" i="48"/>
  <c r="M61" i="48"/>
  <c r="N61" i="48"/>
  <c r="O61" i="48"/>
  <c r="P61" i="48"/>
  <c r="Q61" i="48"/>
  <c r="R61" i="48"/>
  <c r="S61" i="48"/>
  <c r="T61" i="48"/>
  <c r="U61" i="48"/>
  <c r="V61" i="48"/>
  <c r="W61" i="48"/>
  <c r="X61" i="48"/>
  <c r="Y61" i="48"/>
  <c r="Z61" i="48"/>
  <c r="AA61" i="48"/>
  <c r="AB61" i="48"/>
  <c r="AC61" i="48"/>
  <c r="AD61" i="48"/>
  <c r="AE61" i="48"/>
  <c r="D62" i="48"/>
  <c r="A62" i="48" s="1"/>
  <c r="E62" i="48"/>
  <c r="F62" i="48"/>
  <c r="G62" i="48"/>
  <c r="H62" i="48"/>
  <c r="I62" i="48"/>
  <c r="J62" i="48"/>
  <c r="K62" i="48"/>
  <c r="L62" i="48"/>
  <c r="M62" i="48"/>
  <c r="N62" i="48"/>
  <c r="O62" i="48"/>
  <c r="P62" i="48"/>
  <c r="Q62" i="48"/>
  <c r="R62" i="48"/>
  <c r="S62" i="48"/>
  <c r="T62" i="48"/>
  <c r="U62" i="48"/>
  <c r="V62" i="48"/>
  <c r="W62" i="48"/>
  <c r="X62" i="48"/>
  <c r="Y62" i="48"/>
  <c r="Z62" i="48"/>
  <c r="AA62" i="48"/>
  <c r="AB62" i="48"/>
  <c r="AC62" i="48"/>
  <c r="AD62" i="48"/>
  <c r="AE62" i="48"/>
  <c r="D63" i="48"/>
  <c r="A63" i="48" s="1"/>
  <c r="E63" i="48"/>
  <c r="F63" i="48"/>
  <c r="G63" i="48"/>
  <c r="H63" i="48"/>
  <c r="I63" i="48"/>
  <c r="J63" i="48"/>
  <c r="K63" i="48"/>
  <c r="L63" i="48"/>
  <c r="M63" i="48"/>
  <c r="N63" i="48"/>
  <c r="O63" i="48"/>
  <c r="P63" i="48"/>
  <c r="Q63" i="48"/>
  <c r="R63" i="48"/>
  <c r="S63" i="48"/>
  <c r="T63" i="48"/>
  <c r="U63" i="48"/>
  <c r="V63" i="48"/>
  <c r="W63" i="48"/>
  <c r="X63" i="48"/>
  <c r="Y63" i="48"/>
  <c r="Z63" i="48"/>
  <c r="AA63" i="48"/>
  <c r="AB63" i="48"/>
  <c r="AC63" i="48"/>
  <c r="AD63" i="48"/>
  <c r="AE63" i="48"/>
  <c r="D64" i="48"/>
  <c r="A64" i="48" s="1"/>
  <c r="E64" i="48"/>
  <c r="F64" i="48"/>
  <c r="G64" i="48"/>
  <c r="H64" i="48"/>
  <c r="I64" i="48"/>
  <c r="J64" i="48"/>
  <c r="K64" i="48"/>
  <c r="L64" i="48"/>
  <c r="M64" i="48"/>
  <c r="N64" i="48"/>
  <c r="O64" i="48"/>
  <c r="P64" i="48"/>
  <c r="Q64" i="48"/>
  <c r="R64" i="48"/>
  <c r="S64" i="48"/>
  <c r="T64" i="48"/>
  <c r="U64" i="48"/>
  <c r="V64" i="48"/>
  <c r="W64" i="48"/>
  <c r="X64" i="48"/>
  <c r="Y64" i="48"/>
  <c r="Z64" i="48"/>
  <c r="AA64" i="48"/>
  <c r="AB64" i="48"/>
  <c r="AC64" i="48"/>
  <c r="AD64" i="48"/>
  <c r="AE64" i="48"/>
  <c r="D65" i="48"/>
  <c r="A65" i="48" s="1"/>
  <c r="E65" i="48"/>
  <c r="F65" i="48"/>
  <c r="G65" i="48"/>
  <c r="H65" i="48"/>
  <c r="I65" i="48"/>
  <c r="J65" i="48"/>
  <c r="K65" i="48"/>
  <c r="L65" i="48"/>
  <c r="M65" i="48"/>
  <c r="N65" i="48"/>
  <c r="O65" i="48"/>
  <c r="P65" i="48"/>
  <c r="Q65" i="48"/>
  <c r="R65" i="48"/>
  <c r="S65" i="48"/>
  <c r="T65" i="48"/>
  <c r="U65" i="48"/>
  <c r="V65" i="48"/>
  <c r="W65" i="48"/>
  <c r="X65" i="48"/>
  <c r="Y65" i="48"/>
  <c r="Z65" i="48"/>
  <c r="AA65" i="48"/>
  <c r="AB65" i="48"/>
  <c r="AC65" i="48"/>
  <c r="AD65" i="48"/>
  <c r="AE65" i="48"/>
  <c r="D66" i="48"/>
  <c r="A66" i="48" s="1"/>
  <c r="E66" i="48"/>
  <c r="F66" i="48"/>
  <c r="G66" i="48"/>
  <c r="H66" i="48"/>
  <c r="I66" i="48"/>
  <c r="J66" i="48"/>
  <c r="K66" i="48"/>
  <c r="L66" i="48"/>
  <c r="M66" i="48"/>
  <c r="N66" i="48"/>
  <c r="O66" i="48"/>
  <c r="P66" i="48"/>
  <c r="Q66" i="48"/>
  <c r="R66" i="48"/>
  <c r="S66" i="48"/>
  <c r="T66" i="48"/>
  <c r="U66" i="48"/>
  <c r="V66" i="48"/>
  <c r="W66" i="48"/>
  <c r="X66" i="48"/>
  <c r="Y66" i="48"/>
  <c r="Z66" i="48"/>
  <c r="AA66" i="48"/>
  <c r="AB66" i="48"/>
  <c r="AC66" i="48"/>
  <c r="AD66" i="48"/>
  <c r="AE66" i="48"/>
  <c r="D67" i="48"/>
  <c r="A67" i="48" s="1"/>
  <c r="E67" i="48"/>
  <c r="F67" i="48"/>
  <c r="G67" i="48"/>
  <c r="H67" i="48"/>
  <c r="I67" i="48"/>
  <c r="J67" i="48"/>
  <c r="K67" i="48"/>
  <c r="L67" i="48"/>
  <c r="M67" i="48"/>
  <c r="N67" i="48"/>
  <c r="O67" i="48"/>
  <c r="P67" i="48"/>
  <c r="Q67" i="48"/>
  <c r="R67" i="48"/>
  <c r="S67" i="48"/>
  <c r="T67" i="48"/>
  <c r="U67" i="48"/>
  <c r="V67" i="48"/>
  <c r="W67" i="48"/>
  <c r="X67" i="48"/>
  <c r="Y67" i="48"/>
  <c r="Z67" i="48"/>
  <c r="AA67" i="48"/>
  <c r="AB67" i="48"/>
  <c r="AC67" i="48"/>
  <c r="AD67" i="48"/>
  <c r="AE67" i="48"/>
  <c r="D68" i="48"/>
  <c r="A68" i="48" s="1"/>
  <c r="E68" i="48"/>
  <c r="F68" i="48"/>
  <c r="G68" i="48"/>
  <c r="H68" i="48"/>
  <c r="I68" i="48"/>
  <c r="J68" i="48"/>
  <c r="K68" i="48"/>
  <c r="L68" i="48"/>
  <c r="M68" i="48"/>
  <c r="N68" i="48"/>
  <c r="O68" i="48"/>
  <c r="P68" i="48"/>
  <c r="Q68" i="48"/>
  <c r="R68" i="48"/>
  <c r="S68" i="48"/>
  <c r="T68" i="48"/>
  <c r="U68" i="48"/>
  <c r="V68" i="48"/>
  <c r="W68" i="48"/>
  <c r="X68" i="48"/>
  <c r="Y68" i="48"/>
  <c r="Z68" i="48"/>
  <c r="AA68" i="48"/>
  <c r="AB68" i="48"/>
  <c r="AC68" i="48"/>
  <c r="AD68" i="48"/>
  <c r="AE68" i="48"/>
  <c r="D69" i="48"/>
  <c r="A69" i="48" s="1"/>
  <c r="E69" i="48"/>
  <c r="F69" i="48"/>
  <c r="G69" i="48"/>
  <c r="H69" i="48"/>
  <c r="I69" i="48"/>
  <c r="J69" i="48"/>
  <c r="K69" i="48"/>
  <c r="L69" i="48"/>
  <c r="M69" i="48"/>
  <c r="N69" i="48"/>
  <c r="O69" i="48"/>
  <c r="P69" i="48"/>
  <c r="Q69" i="48"/>
  <c r="R69" i="48"/>
  <c r="S69" i="48"/>
  <c r="T69" i="48"/>
  <c r="U69" i="48"/>
  <c r="V69" i="48"/>
  <c r="W69" i="48"/>
  <c r="X69" i="48"/>
  <c r="Y69" i="48"/>
  <c r="Z69" i="48"/>
  <c r="AA69" i="48"/>
  <c r="AB69" i="48"/>
  <c r="AC69" i="48"/>
  <c r="AD69" i="48"/>
  <c r="AE69" i="48"/>
  <c r="D70" i="48"/>
  <c r="A70" i="48" s="1"/>
  <c r="E70" i="48"/>
  <c r="F70" i="48"/>
  <c r="G70" i="48"/>
  <c r="H70" i="48"/>
  <c r="I70" i="48"/>
  <c r="J70" i="48"/>
  <c r="K70" i="48"/>
  <c r="L70" i="48"/>
  <c r="M70" i="48"/>
  <c r="N70" i="48"/>
  <c r="O70" i="48"/>
  <c r="P70" i="48"/>
  <c r="Q70" i="48"/>
  <c r="R70" i="48"/>
  <c r="S70" i="48"/>
  <c r="T70" i="48"/>
  <c r="U70" i="48"/>
  <c r="V70" i="48"/>
  <c r="W70" i="48"/>
  <c r="X70" i="48"/>
  <c r="Y70" i="48"/>
  <c r="Z70" i="48"/>
  <c r="AA70" i="48"/>
  <c r="AB70" i="48"/>
  <c r="AC70" i="48"/>
  <c r="AD70" i="48"/>
  <c r="AE70" i="48"/>
  <c r="D71" i="48"/>
  <c r="A71" i="48" s="1"/>
  <c r="E71" i="48"/>
  <c r="F71" i="48"/>
  <c r="G71" i="48"/>
  <c r="H71" i="48"/>
  <c r="I71" i="48"/>
  <c r="J71" i="48"/>
  <c r="K71" i="48"/>
  <c r="L71" i="48"/>
  <c r="M71" i="48"/>
  <c r="N71" i="48"/>
  <c r="O71" i="48"/>
  <c r="P71" i="48"/>
  <c r="Q71" i="48"/>
  <c r="R71" i="48"/>
  <c r="S71" i="48"/>
  <c r="T71" i="48"/>
  <c r="U71" i="48"/>
  <c r="V71" i="48"/>
  <c r="W71" i="48"/>
  <c r="X71" i="48"/>
  <c r="Y71" i="48"/>
  <c r="Z71" i="48"/>
  <c r="AA71" i="48"/>
  <c r="AB71" i="48"/>
  <c r="AC71" i="48"/>
  <c r="AD71" i="48"/>
  <c r="AE71" i="48"/>
  <c r="D72" i="48"/>
  <c r="A72" i="48" s="1"/>
  <c r="E72" i="48"/>
  <c r="F72" i="48"/>
  <c r="G72" i="48"/>
  <c r="H72" i="48"/>
  <c r="I72" i="48"/>
  <c r="J72" i="48"/>
  <c r="K72" i="48"/>
  <c r="L72" i="48"/>
  <c r="M72" i="48"/>
  <c r="N72" i="48"/>
  <c r="O72" i="48"/>
  <c r="P72" i="48"/>
  <c r="Q72" i="48"/>
  <c r="R72" i="48"/>
  <c r="S72" i="48"/>
  <c r="T72" i="48"/>
  <c r="U72" i="48"/>
  <c r="V72" i="48"/>
  <c r="W72" i="48"/>
  <c r="X72" i="48"/>
  <c r="Y72" i="48"/>
  <c r="Z72" i="48"/>
  <c r="AA72" i="48"/>
  <c r="AB72" i="48"/>
  <c r="AC72" i="48"/>
  <c r="AD72" i="48"/>
  <c r="AE72" i="48"/>
  <c r="D73" i="48"/>
  <c r="A73" i="48" s="1"/>
  <c r="E73" i="48"/>
  <c r="F73" i="48"/>
  <c r="G73" i="48"/>
  <c r="H73" i="48"/>
  <c r="I73" i="48"/>
  <c r="J73" i="48"/>
  <c r="K73" i="48"/>
  <c r="L73" i="48"/>
  <c r="M73" i="48"/>
  <c r="N73" i="48"/>
  <c r="O73" i="48"/>
  <c r="P73" i="48"/>
  <c r="Q73" i="48"/>
  <c r="R73" i="48"/>
  <c r="S73" i="48"/>
  <c r="T73" i="48"/>
  <c r="U73" i="48"/>
  <c r="V73" i="48"/>
  <c r="W73" i="48"/>
  <c r="X73" i="48"/>
  <c r="Y73" i="48"/>
  <c r="Z73" i="48"/>
  <c r="AA73" i="48"/>
  <c r="AB73" i="48"/>
  <c r="AC73" i="48"/>
  <c r="AD73" i="48"/>
  <c r="AE73" i="48"/>
  <c r="D74" i="48"/>
  <c r="A74" i="48" s="1"/>
  <c r="E74" i="48"/>
  <c r="F74" i="48"/>
  <c r="G74" i="48"/>
  <c r="H74" i="48"/>
  <c r="I74" i="48"/>
  <c r="J74" i="48"/>
  <c r="K74" i="48"/>
  <c r="L74" i="48"/>
  <c r="M74" i="48"/>
  <c r="N74" i="48"/>
  <c r="O74" i="48"/>
  <c r="P74" i="48"/>
  <c r="Q74" i="48"/>
  <c r="R74" i="48"/>
  <c r="S74" i="48"/>
  <c r="T74" i="48"/>
  <c r="U74" i="48"/>
  <c r="V74" i="48"/>
  <c r="W74" i="48"/>
  <c r="X74" i="48"/>
  <c r="Y74" i="48"/>
  <c r="Z74" i="48"/>
  <c r="AA74" i="48"/>
  <c r="AB74" i="48"/>
  <c r="AC74" i="48"/>
  <c r="AD74" i="48"/>
  <c r="AE74" i="48"/>
  <c r="D75" i="48"/>
  <c r="A75" i="48" s="1"/>
  <c r="E75" i="48"/>
  <c r="F75" i="48"/>
  <c r="G75" i="48"/>
  <c r="H75" i="48"/>
  <c r="I75" i="48"/>
  <c r="J75" i="48"/>
  <c r="K75" i="48"/>
  <c r="L75" i="48"/>
  <c r="M75" i="48"/>
  <c r="N75" i="48"/>
  <c r="O75" i="48"/>
  <c r="P75" i="48"/>
  <c r="Q75" i="48"/>
  <c r="R75" i="48"/>
  <c r="S75" i="48"/>
  <c r="T75" i="48"/>
  <c r="U75" i="48"/>
  <c r="V75" i="48"/>
  <c r="W75" i="48"/>
  <c r="X75" i="48"/>
  <c r="Y75" i="48"/>
  <c r="Z75" i="48"/>
  <c r="AA75" i="48"/>
  <c r="AB75" i="48"/>
  <c r="AC75" i="48"/>
  <c r="AD75" i="48"/>
  <c r="AE75" i="48"/>
  <c r="D76" i="48"/>
  <c r="A76" i="48" s="1"/>
  <c r="E76" i="48"/>
  <c r="F76" i="48"/>
  <c r="G76" i="48"/>
  <c r="H76" i="48"/>
  <c r="I76" i="48"/>
  <c r="J76" i="48"/>
  <c r="K76" i="48"/>
  <c r="L76" i="48"/>
  <c r="M76" i="48"/>
  <c r="N76" i="48"/>
  <c r="O76" i="48"/>
  <c r="P76" i="48"/>
  <c r="Q76" i="48"/>
  <c r="R76" i="48"/>
  <c r="S76" i="48"/>
  <c r="T76" i="48"/>
  <c r="U76" i="48"/>
  <c r="V76" i="48"/>
  <c r="W76" i="48"/>
  <c r="X76" i="48"/>
  <c r="Y76" i="48"/>
  <c r="Z76" i="48"/>
  <c r="AA76" i="48"/>
  <c r="AB76" i="48"/>
  <c r="AC76" i="48"/>
  <c r="AD76" i="48"/>
  <c r="AE76" i="48"/>
  <c r="D77" i="48"/>
  <c r="A77" i="48" s="1"/>
  <c r="E77" i="48"/>
  <c r="F77" i="48"/>
  <c r="G77" i="48"/>
  <c r="H77" i="48"/>
  <c r="I77" i="48"/>
  <c r="J77" i="48"/>
  <c r="K77" i="48"/>
  <c r="L77" i="48"/>
  <c r="M77" i="48"/>
  <c r="N77" i="48"/>
  <c r="O77" i="48"/>
  <c r="P77" i="48"/>
  <c r="Q77" i="48"/>
  <c r="R77" i="48"/>
  <c r="S77" i="48"/>
  <c r="T77" i="48"/>
  <c r="U77" i="48"/>
  <c r="V77" i="48"/>
  <c r="W77" i="48"/>
  <c r="X77" i="48"/>
  <c r="Y77" i="48"/>
  <c r="Z77" i="48"/>
  <c r="AA77" i="48"/>
  <c r="AB77" i="48"/>
  <c r="AC77" i="48"/>
  <c r="AD77" i="48"/>
  <c r="AE77" i="48"/>
  <c r="D78" i="48"/>
  <c r="A78" i="48" s="1"/>
  <c r="E78" i="48"/>
  <c r="F78" i="48"/>
  <c r="G78" i="48"/>
  <c r="H78" i="48"/>
  <c r="I78" i="48"/>
  <c r="J78" i="48"/>
  <c r="K78" i="48"/>
  <c r="L78" i="48"/>
  <c r="M78" i="48"/>
  <c r="N78" i="48"/>
  <c r="O78" i="48"/>
  <c r="P78" i="48"/>
  <c r="Q78" i="48"/>
  <c r="R78" i="48"/>
  <c r="S78" i="48"/>
  <c r="T78" i="48"/>
  <c r="U78" i="48"/>
  <c r="V78" i="48"/>
  <c r="W78" i="48"/>
  <c r="X78" i="48"/>
  <c r="Y78" i="48"/>
  <c r="Z78" i="48"/>
  <c r="AA78" i="48"/>
  <c r="AB78" i="48"/>
  <c r="AC78" i="48"/>
  <c r="AD78" i="48"/>
  <c r="AE78" i="48"/>
  <c r="D79" i="48"/>
  <c r="A79" i="48" s="1"/>
  <c r="E79" i="48"/>
  <c r="F79" i="48"/>
  <c r="G79" i="48"/>
  <c r="H79" i="48"/>
  <c r="I79" i="48"/>
  <c r="J79" i="48"/>
  <c r="K79" i="48"/>
  <c r="L79" i="48"/>
  <c r="M79" i="48"/>
  <c r="N79" i="48"/>
  <c r="O79" i="48"/>
  <c r="P79" i="48"/>
  <c r="Q79" i="48"/>
  <c r="R79" i="48"/>
  <c r="S79" i="48"/>
  <c r="T79" i="48"/>
  <c r="U79" i="48"/>
  <c r="V79" i="48"/>
  <c r="W79" i="48"/>
  <c r="X79" i="48"/>
  <c r="Y79" i="48"/>
  <c r="Z79" i="48"/>
  <c r="AA79" i="48"/>
  <c r="AB79" i="48"/>
  <c r="AC79" i="48"/>
  <c r="AD79" i="48"/>
  <c r="AE79" i="48"/>
  <c r="D80" i="48"/>
  <c r="A80" i="48" s="1"/>
  <c r="E80" i="48"/>
  <c r="F80" i="48"/>
  <c r="G80" i="48"/>
  <c r="H80" i="48"/>
  <c r="I80" i="48"/>
  <c r="J80" i="48"/>
  <c r="K80" i="48"/>
  <c r="L80" i="48"/>
  <c r="M80" i="48"/>
  <c r="N80" i="48"/>
  <c r="O80" i="48"/>
  <c r="P80" i="48"/>
  <c r="Q80" i="48"/>
  <c r="R80" i="48"/>
  <c r="S80" i="48"/>
  <c r="T80" i="48"/>
  <c r="U80" i="48"/>
  <c r="V80" i="48"/>
  <c r="W80" i="48"/>
  <c r="X80" i="48"/>
  <c r="Y80" i="48"/>
  <c r="Z80" i="48"/>
  <c r="AA80" i="48"/>
  <c r="AB80" i="48"/>
  <c r="AC80" i="48"/>
  <c r="AD80" i="48"/>
  <c r="AE80" i="48"/>
  <c r="U1169" i="1"/>
  <c r="P1169" i="1"/>
  <c r="H3" i="15"/>
  <c r="H4" i="15"/>
  <c r="H5" i="15"/>
  <c r="H6" i="15"/>
  <c r="H7" i="15"/>
  <c r="AC24" i="41" s="1"/>
  <c r="H8" i="15"/>
  <c r="H9" i="15"/>
  <c r="H10" i="15"/>
  <c r="H11" i="15"/>
  <c r="H20" i="15"/>
  <c r="AC16" i="41" s="1"/>
  <c r="AC29" i="41"/>
  <c r="H21" i="15"/>
  <c r="H22" i="15"/>
  <c r="H23" i="15"/>
  <c r="H24" i="15"/>
  <c r="AC11" i="51" s="1"/>
  <c r="H25" i="15"/>
  <c r="H27" i="15"/>
  <c r="AD222" i="9" s="1"/>
  <c r="H28" i="15"/>
  <c r="AC21" i="55" s="1"/>
  <c r="AC23" i="55"/>
  <c r="H29" i="15"/>
  <c r="AC38" i="50" s="1"/>
  <c r="AC14" i="50"/>
  <c r="H30" i="15"/>
  <c r="AC23" i="50" s="1"/>
  <c r="AC15" i="50"/>
  <c r="H31" i="15"/>
  <c r="AC21" i="54"/>
  <c r="H32" i="15"/>
  <c r="AC18" i="55" s="1"/>
  <c r="AC17" i="55"/>
  <c r="H33" i="15"/>
  <c r="AC55" i="53" s="1"/>
  <c r="AC49" i="53"/>
  <c r="H50" i="15"/>
  <c r="H51" i="15"/>
  <c r="AC12" i="50" s="1"/>
  <c r="AC40" i="50"/>
  <c r="H52" i="15"/>
  <c r="H53" i="15"/>
  <c r="H54" i="15"/>
  <c r="AC33" i="50" s="1"/>
  <c r="AC26" i="50"/>
  <c r="H55" i="15"/>
  <c r="H13" i="15"/>
  <c r="H14" i="15"/>
  <c r="H15" i="15"/>
  <c r="H16" i="15"/>
  <c r="AC32" i="50" s="1"/>
  <c r="AC39" i="50"/>
  <c r="H17" i="15"/>
  <c r="AC12" i="51" s="1"/>
  <c r="H18" i="15"/>
  <c r="AC17" i="50" s="1"/>
  <c r="AC27" i="50"/>
  <c r="H19" i="15"/>
  <c r="H37" i="15"/>
  <c r="AD26" i="9" s="1"/>
  <c r="H38" i="15"/>
  <c r="AC22" i="48" s="1"/>
  <c r="H39" i="15"/>
  <c r="H40" i="15"/>
  <c r="H41" i="15"/>
  <c r="H44" i="15"/>
  <c r="H45" i="15"/>
  <c r="H46" i="15"/>
  <c r="H47" i="15"/>
  <c r="H48" i="15"/>
  <c r="H59" i="15"/>
  <c r="AC29" i="50" s="1"/>
  <c r="AC31" i="50"/>
  <c r="H60" i="15"/>
  <c r="H61" i="15"/>
  <c r="H62" i="15"/>
  <c r="H63" i="15"/>
  <c r="H65" i="15"/>
  <c r="H66" i="15"/>
  <c r="H67" i="15"/>
  <c r="H68" i="15"/>
  <c r="H70" i="15"/>
  <c r="H71" i="15"/>
  <c r="AC13" i="48" s="1"/>
  <c r="AC20" i="48"/>
  <c r="H72" i="15"/>
  <c r="H73" i="15"/>
  <c r="H74" i="15"/>
  <c r="H75" i="15"/>
  <c r="H76" i="15"/>
  <c r="H77" i="15"/>
  <c r="H78" i="15"/>
  <c r="H79" i="15"/>
  <c r="H80" i="15"/>
  <c r="H81" i="15"/>
  <c r="AC11" i="55" s="1"/>
  <c r="AC14" i="55"/>
  <c r="H82" i="15"/>
  <c r="H83" i="15"/>
  <c r="H86" i="15"/>
  <c r="AC35" i="50" s="1"/>
  <c r="H87" i="15"/>
  <c r="H88" i="15"/>
  <c r="H89" i="15"/>
  <c r="H90" i="15"/>
  <c r="H58" i="15"/>
  <c r="H34" i="15"/>
  <c r="H36" i="15"/>
  <c r="H42" i="15"/>
  <c r="H49" i="15"/>
  <c r="H26" i="15"/>
  <c r="H12" i="15"/>
  <c r="H56" i="15"/>
  <c r="H84" i="15"/>
  <c r="H85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AC29" i="53" s="1"/>
  <c r="AC18" i="53"/>
  <c r="H127" i="15"/>
  <c r="H128" i="15"/>
  <c r="H129" i="15"/>
  <c r="H130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AC14" i="53" s="1"/>
  <c r="H159" i="15"/>
  <c r="H160" i="15"/>
  <c r="H161" i="15"/>
  <c r="H162" i="15"/>
  <c r="H163" i="15"/>
  <c r="H164" i="15"/>
  <c r="H165" i="15"/>
  <c r="H178" i="15"/>
  <c r="AC17" i="51" s="1"/>
  <c r="AC14" i="51"/>
  <c r="H179" i="15"/>
  <c r="H180" i="15"/>
  <c r="H181" i="15"/>
  <c r="H182" i="15"/>
  <c r="H95" i="15"/>
  <c r="AC28" i="50" s="1"/>
  <c r="AC41" i="50"/>
  <c r="H96" i="15"/>
  <c r="AC19" i="53"/>
  <c r="H97" i="15"/>
  <c r="AC12" i="41"/>
  <c r="H98" i="15"/>
  <c r="AC25" i="48" s="1"/>
  <c r="H99" i="15"/>
  <c r="AC19" i="48" s="1"/>
  <c r="AC26" i="48"/>
  <c r="H100" i="15"/>
  <c r="AD14" i="9" s="1"/>
  <c r="H101" i="15"/>
  <c r="AC26" i="41" s="1"/>
  <c r="H102" i="15"/>
  <c r="AC18" i="54"/>
  <c r="H103" i="15"/>
  <c r="AC20" i="54" s="1"/>
  <c r="H104" i="15"/>
  <c r="AD224" i="9" s="1"/>
  <c r="H105" i="15"/>
  <c r="H106" i="15"/>
  <c r="H107" i="15"/>
  <c r="H135" i="15"/>
  <c r="AC42" i="53" s="1"/>
  <c r="AC59" i="53"/>
  <c r="H136" i="15"/>
  <c r="AC28" i="53" s="1"/>
  <c r="H137" i="15"/>
  <c r="AC17" i="53" s="1"/>
  <c r="AC23" i="53"/>
  <c r="H138" i="15"/>
  <c r="H139" i="15"/>
  <c r="AC13" i="51" s="1"/>
  <c r="AC18" i="51"/>
  <c r="H140" i="15"/>
  <c r="AC16" i="51" s="1"/>
  <c r="H141" i="15"/>
  <c r="H142" i="15"/>
  <c r="H143" i="15"/>
  <c r="H144" i="15"/>
  <c r="H145" i="15"/>
  <c r="H170" i="15"/>
  <c r="AD110" i="9" s="1"/>
  <c r="AC11" i="52"/>
  <c r="H171" i="15"/>
  <c r="AC24" i="48" s="1"/>
  <c r="AC12" i="48"/>
  <c r="H172" i="15"/>
  <c r="AC28" i="54" s="1"/>
  <c r="AC29" i="54"/>
  <c r="H173" i="15"/>
  <c r="H174" i="15"/>
  <c r="AC16" i="53" s="1"/>
  <c r="AC30" i="53"/>
  <c r="H175" i="15"/>
  <c r="H176" i="15"/>
  <c r="H177" i="15"/>
  <c r="H91" i="15"/>
  <c r="AC11" i="48" s="1"/>
  <c r="AC18" i="48"/>
  <c r="H92" i="15"/>
  <c r="AC19" i="41" s="1"/>
  <c r="H93" i="15"/>
  <c r="AC17" i="52"/>
  <c r="H94" i="15"/>
  <c r="H131" i="15"/>
  <c r="AC15" i="54" s="1"/>
  <c r="AC23" i="54"/>
  <c r="H132" i="15"/>
  <c r="AC13" i="54" s="1"/>
  <c r="AC12" i="54"/>
  <c r="H133" i="15"/>
  <c r="H134" i="15"/>
  <c r="H166" i="15"/>
  <c r="AC12" i="55" s="1"/>
  <c r="AC22" i="55"/>
  <c r="H167" i="15"/>
  <c r="H168" i="15"/>
  <c r="H169" i="15"/>
  <c r="H57" i="15"/>
  <c r="H64" i="15"/>
  <c r="H69" i="15"/>
  <c r="H35" i="15"/>
  <c r="H43" i="15"/>
  <c r="H183" i="15"/>
  <c r="H184" i="15"/>
  <c r="H185" i="15"/>
  <c r="H186" i="15"/>
  <c r="H187" i="15"/>
  <c r="H188" i="15"/>
  <c r="H189" i="15"/>
  <c r="H190" i="15"/>
  <c r="H191" i="15"/>
  <c r="AD123" i="9" s="1"/>
  <c r="H192" i="15"/>
  <c r="H193" i="15"/>
  <c r="H194" i="15"/>
  <c r="AC18" i="49" s="1"/>
  <c r="AC20" i="49"/>
  <c r="H195" i="15"/>
  <c r="H196" i="15"/>
  <c r="H197" i="15"/>
  <c r="H198" i="15"/>
  <c r="AC14" i="54" s="1"/>
  <c r="AC17" i="54"/>
  <c r="H199" i="15"/>
  <c r="AC37" i="53" s="1"/>
  <c r="AC24" i="53"/>
  <c r="H200" i="15"/>
  <c r="H201" i="15"/>
  <c r="H202" i="15"/>
  <c r="H203" i="15"/>
  <c r="H204" i="15"/>
  <c r="H205" i="15"/>
  <c r="H206" i="15"/>
  <c r="AD21" i="9" s="1"/>
  <c r="H207" i="15"/>
  <c r="H208" i="15"/>
  <c r="H209" i="15"/>
  <c r="H210" i="15"/>
  <c r="H211" i="15"/>
  <c r="H212" i="15"/>
  <c r="H213" i="15"/>
  <c r="H214" i="15"/>
  <c r="AD170" i="9" s="1"/>
  <c r="AC20" i="53"/>
  <c r="H215" i="15"/>
  <c r="AC60" i="53" s="1"/>
  <c r="AC13" i="53"/>
  <c r="H216" i="15"/>
  <c r="AC21" i="48" s="1"/>
  <c r="AC23" i="48"/>
  <c r="H217" i="15"/>
  <c r="AC35" i="53" s="1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AD29" i="9" s="1"/>
  <c r="H239" i="15"/>
  <c r="AD27" i="9" s="1"/>
  <c r="H240" i="15"/>
  <c r="AC14" i="52" s="1"/>
  <c r="H241" i="15"/>
  <c r="AC15" i="55" s="1"/>
  <c r="AC20" i="55"/>
  <c r="H242" i="15"/>
  <c r="AC17" i="41" s="1"/>
  <c r="H243" i="15"/>
  <c r="H244" i="15"/>
  <c r="AC22" i="52" s="1"/>
  <c r="H245" i="15"/>
  <c r="AC13" i="52" s="1"/>
  <c r="AC18" i="52"/>
  <c r="H246" i="15"/>
  <c r="H247" i="15"/>
  <c r="AD33" i="9" s="1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6" i="15"/>
  <c r="H267" i="15"/>
  <c r="H268" i="15"/>
  <c r="H269" i="15"/>
  <c r="H270" i="15"/>
  <c r="H271" i="15"/>
  <c r="H272" i="15"/>
  <c r="H273" i="15"/>
  <c r="H274" i="15"/>
  <c r="H275" i="15"/>
  <c r="H276" i="15"/>
  <c r="H277" i="15"/>
  <c r="H278" i="15"/>
  <c r="H279" i="15"/>
  <c r="H280" i="15"/>
  <c r="H281" i="15"/>
  <c r="H282" i="15"/>
  <c r="H283" i="15"/>
  <c r="H284" i="15"/>
  <c r="H285" i="15"/>
  <c r="H286" i="15"/>
  <c r="H287" i="15"/>
  <c r="H288" i="15"/>
  <c r="H289" i="15"/>
  <c r="H290" i="15"/>
  <c r="H291" i="15"/>
  <c r="H292" i="15"/>
  <c r="H293" i="15"/>
  <c r="H294" i="15"/>
  <c r="H295" i="15"/>
  <c r="H296" i="15"/>
  <c r="H297" i="15"/>
  <c r="H298" i="15"/>
  <c r="H299" i="15"/>
  <c r="H300" i="15"/>
  <c r="H301" i="15"/>
  <c r="H302" i="15"/>
  <c r="H303" i="15"/>
  <c r="H304" i="15"/>
  <c r="H305" i="15"/>
  <c r="H306" i="15"/>
  <c r="H307" i="15"/>
  <c r="H308" i="15"/>
  <c r="H309" i="15"/>
  <c r="H310" i="15"/>
  <c r="H311" i="15"/>
  <c r="H312" i="15"/>
  <c r="H313" i="15"/>
  <c r="H314" i="15"/>
  <c r="H315" i="15"/>
  <c r="H316" i="15"/>
  <c r="H317" i="15"/>
  <c r="H318" i="15"/>
  <c r="H319" i="15"/>
  <c r="H320" i="15"/>
  <c r="H321" i="15"/>
  <c r="H322" i="15"/>
  <c r="H323" i="15"/>
  <c r="H324" i="15"/>
  <c r="H325" i="15"/>
  <c r="H326" i="15"/>
  <c r="H327" i="15"/>
  <c r="H328" i="15"/>
  <c r="H329" i="15"/>
  <c r="H330" i="15"/>
  <c r="H331" i="15"/>
  <c r="H332" i="15"/>
  <c r="H333" i="15"/>
  <c r="H334" i="15"/>
  <c r="H335" i="15"/>
  <c r="H336" i="15"/>
  <c r="H337" i="15"/>
  <c r="H338" i="15"/>
  <c r="H339" i="15"/>
  <c r="H340" i="15"/>
  <c r="H341" i="15"/>
  <c r="H342" i="15"/>
  <c r="H343" i="15"/>
  <c r="H344" i="15"/>
  <c r="H345" i="15"/>
  <c r="H346" i="15"/>
  <c r="H347" i="15"/>
  <c r="H348" i="15"/>
  <c r="H349" i="15"/>
  <c r="H350" i="15"/>
  <c r="H351" i="15"/>
  <c r="H352" i="15"/>
  <c r="H353" i="15"/>
  <c r="H354" i="15"/>
  <c r="H355" i="15"/>
  <c r="H356" i="15"/>
  <c r="H357" i="15"/>
  <c r="H358" i="15"/>
  <c r="H359" i="15"/>
  <c r="H360" i="15"/>
  <c r="H361" i="15"/>
  <c r="H362" i="15"/>
  <c r="H363" i="15"/>
  <c r="H364" i="15"/>
  <c r="H365" i="15"/>
  <c r="H366" i="15"/>
  <c r="H367" i="15"/>
  <c r="H368" i="15"/>
  <c r="H369" i="15"/>
  <c r="H370" i="15"/>
  <c r="H371" i="15"/>
  <c r="H372" i="15"/>
  <c r="H373" i="15"/>
  <c r="H374" i="15"/>
  <c r="H375" i="15"/>
  <c r="H376" i="15"/>
  <c r="H377" i="15"/>
  <c r="H378" i="15"/>
  <c r="H379" i="15"/>
  <c r="H380" i="15"/>
  <c r="H381" i="15"/>
  <c r="H382" i="15"/>
  <c r="H383" i="15"/>
  <c r="H384" i="15"/>
  <c r="H385" i="15"/>
  <c r="H386" i="15"/>
  <c r="H387" i="15"/>
  <c r="H388" i="15"/>
  <c r="H389" i="15"/>
  <c r="H390" i="15"/>
  <c r="H391" i="15"/>
  <c r="H392" i="15"/>
  <c r="H393" i="15"/>
  <c r="H394" i="15"/>
  <c r="H395" i="15"/>
  <c r="H396" i="15"/>
  <c r="H397" i="15"/>
  <c r="H398" i="15"/>
  <c r="H399" i="15"/>
  <c r="H400" i="15"/>
  <c r="H401" i="15"/>
  <c r="H402" i="15"/>
  <c r="H403" i="15"/>
  <c r="H404" i="15"/>
  <c r="H405" i="15"/>
  <c r="H406" i="15"/>
  <c r="H407" i="15"/>
  <c r="H408" i="15"/>
  <c r="H409" i="15"/>
  <c r="H410" i="15"/>
  <c r="H411" i="15"/>
  <c r="H412" i="15"/>
  <c r="H413" i="15"/>
  <c r="H414" i="15"/>
  <c r="H415" i="15"/>
  <c r="H416" i="15"/>
  <c r="H417" i="15"/>
  <c r="H418" i="15"/>
  <c r="H419" i="15"/>
  <c r="H420" i="15"/>
  <c r="H421" i="15"/>
  <c r="H422" i="15"/>
  <c r="H423" i="15"/>
  <c r="H424" i="15"/>
  <c r="H425" i="15"/>
  <c r="H426" i="15"/>
  <c r="H427" i="15"/>
  <c r="H428" i="15"/>
  <c r="H429" i="15"/>
  <c r="H430" i="15"/>
  <c r="H431" i="15"/>
  <c r="H432" i="15"/>
  <c r="H433" i="15"/>
  <c r="H434" i="15"/>
  <c r="H435" i="15"/>
  <c r="H436" i="15"/>
  <c r="H437" i="15"/>
  <c r="H438" i="15"/>
  <c r="H439" i="15"/>
  <c r="H440" i="15"/>
  <c r="H441" i="15"/>
  <c r="H442" i="15"/>
  <c r="H443" i="15"/>
  <c r="H444" i="15"/>
  <c r="H445" i="15"/>
  <c r="H446" i="15"/>
  <c r="H447" i="15"/>
  <c r="H448" i="15"/>
  <c r="H449" i="15"/>
  <c r="H450" i="15"/>
  <c r="H451" i="15"/>
  <c r="H452" i="15"/>
  <c r="H453" i="15"/>
  <c r="H454" i="15"/>
  <c r="H455" i="15"/>
  <c r="H456" i="15"/>
  <c r="H457" i="15"/>
  <c r="H458" i="15"/>
  <c r="H459" i="15"/>
  <c r="H460" i="15"/>
  <c r="H461" i="15"/>
  <c r="H462" i="15"/>
  <c r="H463" i="15"/>
  <c r="H464" i="15"/>
  <c r="H465" i="15"/>
  <c r="H466" i="15"/>
  <c r="H467" i="15"/>
  <c r="H468" i="15"/>
  <c r="H469" i="15"/>
  <c r="H470" i="15"/>
  <c r="H471" i="15"/>
  <c r="H472" i="15"/>
  <c r="H473" i="15"/>
  <c r="H474" i="15"/>
  <c r="H475" i="15"/>
  <c r="H476" i="15"/>
  <c r="H477" i="15"/>
  <c r="H478" i="15"/>
  <c r="H479" i="15"/>
  <c r="H480" i="15"/>
  <c r="H481" i="15"/>
  <c r="H482" i="15"/>
  <c r="H483" i="15"/>
  <c r="H484" i="15"/>
  <c r="H485" i="15"/>
  <c r="H486" i="15"/>
  <c r="H487" i="15"/>
  <c r="H488" i="15"/>
  <c r="H489" i="15"/>
  <c r="H490" i="15"/>
  <c r="H491" i="15"/>
  <c r="H492" i="15"/>
  <c r="H493" i="15"/>
  <c r="H494" i="15"/>
  <c r="H495" i="15"/>
  <c r="H496" i="15"/>
  <c r="H497" i="15"/>
  <c r="H498" i="15"/>
  <c r="H499" i="15"/>
  <c r="H500" i="15"/>
  <c r="H501" i="15"/>
  <c r="H502" i="15"/>
  <c r="H503" i="15"/>
  <c r="H504" i="15"/>
  <c r="H505" i="15"/>
  <c r="H506" i="15"/>
  <c r="H507" i="15"/>
  <c r="H508" i="15"/>
  <c r="H509" i="15"/>
  <c r="H510" i="15"/>
  <c r="H511" i="15"/>
  <c r="H512" i="15"/>
  <c r="H513" i="15"/>
  <c r="H514" i="15"/>
  <c r="H515" i="15"/>
  <c r="H516" i="15"/>
  <c r="H517" i="15"/>
  <c r="H518" i="15"/>
  <c r="H519" i="15"/>
  <c r="H520" i="15"/>
  <c r="H521" i="15"/>
  <c r="H522" i="15"/>
  <c r="H523" i="15"/>
  <c r="H524" i="15"/>
  <c r="H525" i="15"/>
  <c r="H526" i="15"/>
  <c r="H527" i="15"/>
  <c r="H528" i="15"/>
  <c r="H529" i="15"/>
  <c r="H530" i="15"/>
  <c r="H531" i="15"/>
  <c r="H532" i="15"/>
  <c r="H533" i="15"/>
  <c r="H534" i="15"/>
  <c r="H535" i="15"/>
  <c r="H536" i="15"/>
  <c r="H537" i="15"/>
  <c r="H538" i="15"/>
  <c r="H539" i="15"/>
  <c r="H540" i="15"/>
  <c r="H541" i="15"/>
  <c r="H542" i="15"/>
  <c r="H543" i="15"/>
  <c r="H544" i="15"/>
  <c r="H545" i="15"/>
  <c r="H546" i="15"/>
  <c r="H547" i="15"/>
  <c r="H548" i="15"/>
  <c r="H549" i="15"/>
  <c r="H550" i="15"/>
  <c r="H551" i="15"/>
  <c r="H552" i="15"/>
  <c r="H553" i="15"/>
  <c r="H554" i="15"/>
  <c r="H555" i="15"/>
  <c r="H556" i="15"/>
  <c r="H557" i="15"/>
  <c r="H558" i="15"/>
  <c r="H559" i="15"/>
  <c r="H560" i="15"/>
  <c r="H561" i="15"/>
  <c r="H562" i="15"/>
  <c r="H563" i="15"/>
  <c r="H564" i="15"/>
  <c r="H565" i="15"/>
  <c r="H566" i="15"/>
  <c r="H567" i="15"/>
  <c r="H568" i="15"/>
  <c r="H569" i="15"/>
  <c r="H570" i="15"/>
  <c r="H571" i="15"/>
  <c r="H572" i="15"/>
  <c r="H573" i="15"/>
  <c r="H574" i="15"/>
  <c r="H575" i="15"/>
  <c r="H576" i="15"/>
  <c r="H577" i="15"/>
  <c r="H578" i="15"/>
  <c r="H579" i="15"/>
  <c r="H580" i="15"/>
  <c r="H581" i="15"/>
  <c r="H582" i="15"/>
  <c r="H583" i="15"/>
  <c r="H584" i="15"/>
  <c r="H585" i="15"/>
  <c r="H586" i="15"/>
  <c r="H587" i="15"/>
  <c r="H588" i="15"/>
  <c r="H589" i="15"/>
  <c r="H590" i="15"/>
  <c r="H591" i="15"/>
  <c r="H592" i="15"/>
  <c r="H593" i="15"/>
  <c r="H594" i="15"/>
  <c r="H595" i="15"/>
  <c r="H596" i="15"/>
  <c r="H597" i="15"/>
  <c r="H598" i="15"/>
  <c r="H599" i="15"/>
  <c r="H600" i="15"/>
  <c r="H601" i="15"/>
  <c r="H602" i="15"/>
  <c r="H603" i="15"/>
  <c r="H604" i="15"/>
  <c r="H605" i="15"/>
  <c r="H606" i="15"/>
  <c r="H607" i="15"/>
  <c r="H608" i="15"/>
  <c r="H609" i="15"/>
  <c r="H610" i="15"/>
  <c r="H611" i="15"/>
  <c r="H612" i="15"/>
  <c r="H613" i="15"/>
  <c r="H614" i="15"/>
  <c r="H615" i="15"/>
  <c r="H616" i="15"/>
  <c r="H617" i="15"/>
  <c r="H618" i="15"/>
  <c r="H619" i="15"/>
  <c r="H620" i="15"/>
  <c r="H621" i="15"/>
  <c r="H622" i="15"/>
  <c r="H623" i="15"/>
  <c r="H624" i="15"/>
  <c r="H625" i="15"/>
  <c r="H626" i="15"/>
  <c r="H627" i="15"/>
  <c r="H628" i="15"/>
  <c r="H629" i="15"/>
  <c r="H630" i="15"/>
  <c r="H631" i="15"/>
  <c r="H632" i="15"/>
  <c r="H633" i="15"/>
  <c r="H634" i="15"/>
  <c r="H635" i="15"/>
  <c r="H636" i="15"/>
  <c r="H637" i="15"/>
  <c r="H638" i="15"/>
  <c r="H639" i="15"/>
  <c r="H640" i="15"/>
  <c r="H641" i="15"/>
  <c r="H642" i="15"/>
  <c r="H643" i="15"/>
  <c r="H644" i="15"/>
  <c r="H645" i="15"/>
  <c r="H646" i="15"/>
  <c r="H647" i="15"/>
  <c r="H648" i="15"/>
  <c r="H649" i="15"/>
  <c r="H650" i="15"/>
  <c r="H651" i="15"/>
  <c r="H652" i="15"/>
  <c r="H653" i="15"/>
  <c r="H654" i="15"/>
  <c r="H655" i="15"/>
  <c r="H656" i="15"/>
  <c r="H657" i="15"/>
  <c r="H658" i="15"/>
  <c r="H659" i="15"/>
  <c r="H660" i="15"/>
  <c r="H661" i="15"/>
  <c r="H662" i="15"/>
  <c r="H663" i="15"/>
  <c r="H664" i="15"/>
  <c r="H665" i="15"/>
  <c r="H666" i="15"/>
  <c r="H667" i="15"/>
  <c r="H668" i="15"/>
  <c r="H669" i="15"/>
  <c r="H670" i="15"/>
  <c r="H671" i="15"/>
  <c r="H672" i="15"/>
  <c r="H673" i="15"/>
  <c r="H674" i="15"/>
  <c r="H675" i="15"/>
  <c r="H676" i="15"/>
  <c r="H677" i="15"/>
  <c r="H678" i="15"/>
  <c r="H679" i="15"/>
  <c r="H680" i="15"/>
  <c r="H681" i="15"/>
  <c r="H682" i="15"/>
  <c r="H683" i="15"/>
  <c r="H684" i="15"/>
  <c r="H685" i="15"/>
  <c r="H686" i="15"/>
  <c r="H687" i="15"/>
  <c r="H688" i="15"/>
  <c r="H689" i="15"/>
  <c r="H690" i="15"/>
  <c r="H691" i="15"/>
  <c r="H692" i="15"/>
  <c r="H693" i="15"/>
  <c r="H694" i="15"/>
  <c r="H695" i="15"/>
  <c r="H696" i="15"/>
  <c r="H697" i="15"/>
  <c r="H698" i="15"/>
  <c r="H699" i="15"/>
  <c r="H700" i="15"/>
  <c r="H701" i="15"/>
  <c r="H702" i="15"/>
  <c r="H703" i="15"/>
  <c r="H704" i="15"/>
  <c r="H705" i="15"/>
  <c r="H706" i="15"/>
  <c r="H707" i="15"/>
  <c r="H708" i="15"/>
  <c r="H709" i="15"/>
  <c r="H710" i="15"/>
  <c r="H711" i="15"/>
  <c r="H712" i="15"/>
  <c r="H713" i="15"/>
  <c r="H714" i="15"/>
  <c r="H715" i="15"/>
  <c r="H716" i="15"/>
  <c r="H717" i="15"/>
  <c r="H718" i="15"/>
  <c r="H719" i="15"/>
  <c r="H720" i="15"/>
  <c r="H721" i="15"/>
  <c r="H722" i="15"/>
  <c r="H723" i="15"/>
  <c r="H724" i="15"/>
  <c r="H725" i="15"/>
  <c r="H726" i="15"/>
  <c r="H727" i="15"/>
  <c r="H728" i="15"/>
  <c r="H729" i="15"/>
  <c r="H730" i="15"/>
  <c r="H731" i="15"/>
  <c r="H732" i="15"/>
  <c r="H733" i="15"/>
  <c r="H734" i="15"/>
  <c r="H735" i="15"/>
  <c r="H736" i="15"/>
  <c r="H737" i="15"/>
  <c r="H738" i="15"/>
  <c r="H739" i="15"/>
  <c r="H740" i="15"/>
  <c r="H741" i="15"/>
  <c r="H742" i="15"/>
  <c r="H743" i="15"/>
  <c r="H744" i="15"/>
  <c r="H745" i="15"/>
  <c r="H746" i="15"/>
  <c r="H747" i="15"/>
  <c r="H748" i="15"/>
  <c r="H749" i="15"/>
  <c r="H750" i="15"/>
  <c r="H751" i="15"/>
  <c r="H752" i="15"/>
  <c r="H753" i="15"/>
  <c r="H754" i="15"/>
  <c r="H755" i="15"/>
  <c r="H756" i="15"/>
  <c r="H757" i="15"/>
  <c r="H758" i="15"/>
  <c r="H759" i="15"/>
  <c r="H760" i="15"/>
  <c r="H761" i="15"/>
  <c r="H762" i="15"/>
  <c r="H763" i="15"/>
  <c r="H764" i="15"/>
  <c r="H765" i="15"/>
  <c r="H766" i="15"/>
  <c r="H767" i="15"/>
  <c r="H768" i="15"/>
  <c r="H769" i="15"/>
  <c r="H770" i="15"/>
  <c r="H771" i="15"/>
  <c r="H772" i="15"/>
  <c r="H773" i="15"/>
  <c r="H774" i="15"/>
  <c r="H775" i="15"/>
  <c r="H776" i="15"/>
  <c r="H777" i="15"/>
  <c r="H778" i="15"/>
  <c r="H779" i="15"/>
  <c r="H780" i="15"/>
  <c r="H781" i="15"/>
  <c r="H782" i="15"/>
  <c r="H783" i="15"/>
  <c r="H784" i="15"/>
  <c r="H785" i="15"/>
  <c r="H786" i="15"/>
  <c r="H787" i="15"/>
  <c r="H788" i="15"/>
  <c r="H789" i="15"/>
  <c r="H790" i="15"/>
  <c r="H791" i="15"/>
  <c r="H792" i="15"/>
  <c r="H793" i="15"/>
  <c r="H794" i="15"/>
  <c r="H795" i="15"/>
  <c r="H796" i="15"/>
  <c r="H797" i="15"/>
  <c r="H798" i="15"/>
  <c r="H799" i="15"/>
  <c r="H800" i="15"/>
  <c r="H801" i="15"/>
  <c r="H802" i="15"/>
  <c r="H803" i="15"/>
  <c r="H804" i="15"/>
  <c r="H805" i="15"/>
  <c r="H806" i="15"/>
  <c r="H807" i="15"/>
  <c r="H808" i="15"/>
  <c r="H809" i="15"/>
  <c r="H810" i="15"/>
  <c r="H811" i="15"/>
  <c r="H812" i="15"/>
  <c r="H813" i="15"/>
  <c r="H814" i="15"/>
  <c r="H815" i="15"/>
  <c r="H816" i="15"/>
  <c r="H817" i="15"/>
  <c r="H818" i="15"/>
  <c r="H819" i="15"/>
  <c r="H820" i="15"/>
  <c r="H821" i="15"/>
  <c r="H822" i="15"/>
  <c r="H823" i="15"/>
  <c r="H824" i="15"/>
  <c r="H825" i="15"/>
  <c r="H826" i="15"/>
  <c r="H827" i="15"/>
  <c r="H828" i="15"/>
  <c r="H829" i="15"/>
  <c r="H830" i="15"/>
  <c r="H831" i="15"/>
  <c r="H832" i="15"/>
  <c r="H833" i="15"/>
  <c r="H834" i="15"/>
  <c r="H835" i="15"/>
  <c r="H836" i="15"/>
  <c r="H837" i="15"/>
  <c r="H838" i="15"/>
  <c r="H839" i="15"/>
  <c r="H840" i="15"/>
  <c r="H841" i="15"/>
  <c r="H842" i="15"/>
  <c r="H843" i="15"/>
  <c r="H844" i="15"/>
  <c r="H845" i="15"/>
  <c r="H846" i="15"/>
  <c r="H847" i="15"/>
  <c r="H848" i="15"/>
  <c r="H849" i="15"/>
  <c r="H850" i="15"/>
  <c r="H851" i="15"/>
  <c r="H852" i="15"/>
  <c r="H853" i="15"/>
  <c r="H854" i="15"/>
  <c r="H855" i="15"/>
  <c r="H856" i="15"/>
  <c r="H857" i="15"/>
  <c r="H858" i="15"/>
  <c r="H859" i="15"/>
  <c r="H860" i="15"/>
  <c r="H861" i="15"/>
  <c r="H862" i="15"/>
  <c r="H863" i="15"/>
  <c r="H864" i="15"/>
  <c r="H865" i="15"/>
  <c r="H866" i="15"/>
  <c r="H867" i="15"/>
  <c r="H868" i="15"/>
  <c r="H869" i="15"/>
  <c r="H870" i="15"/>
  <c r="H871" i="15"/>
  <c r="H872" i="15"/>
  <c r="H873" i="15"/>
  <c r="H874" i="15"/>
  <c r="H875" i="15"/>
  <c r="H876" i="15"/>
  <c r="H877" i="15"/>
  <c r="H878" i="15"/>
  <c r="H879" i="15"/>
  <c r="H880" i="15"/>
  <c r="H881" i="15"/>
  <c r="H882" i="15"/>
  <c r="H883" i="15"/>
  <c r="H884" i="15"/>
  <c r="H885" i="15"/>
  <c r="H886" i="15"/>
  <c r="H887" i="15"/>
  <c r="H888" i="15"/>
  <c r="H889" i="15"/>
  <c r="H890" i="15"/>
  <c r="H891" i="15"/>
  <c r="H892" i="15"/>
  <c r="H893" i="15"/>
  <c r="H894" i="15"/>
  <c r="H895" i="15"/>
  <c r="H896" i="15"/>
  <c r="H897" i="15"/>
  <c r="H898" i="15"/>
  <c r="H899" i="15"/>
  <c r="H900" i="15"/>
  <c r="H901" i="15"/>
  <c r="H902" i="15"/>
  <c r="H903" i="15"/>
  <c r="H904" i="15"/>
  <c r="H905" i="15"/>
  <c r="H906" i="15"/>
  <c r="H907" i="15"/>
  <c r="H908" i="15"/>
  <c r="H909" i="15"/>
  <c r="H910" i="15"/>
  <c r="H911" i="15"/>
  <c r="H912" i="15"/>
  <c r="H913" i="15"/>
  <c r="H914" i="15"/>
  <c r="H915" i="15"/>
  <c r="H916" i="15"/>
  <c r="H917" i="15"/>
  <c r="H918" i="15"/>
  <c r="H919" i="15"/>
  <c r="H920" i="15"/>
  <c r="H921" i="15"/>
  <c r="H922" i="15"/>
  <c r="H923" i="15"/>
  <c r="H924" i="15"/>
  <c r="H925" i="15"/>
  <c r="H926" i="15"/>
  <c r="H927" i="15"/>
  <c r="H928" i="15"/>
  <c r="H929" i="15"/>
  <c r="H930" i="15"/>
  <c r="H931" i="15"/>
  <c r="H932" i="15"/>
  <c r="H933" i="15"/>
  <c r="H934" i="15"/>
  <c r="H935" i="15"/>
  <c r="H936" i="15"/>
  <c r="H937" i="15"/>
  <c r="H938" i="15"/>
  <c r="H939" i="15"/>
  <c r="H940" i="15"/>
  <c r="H941" i="15"/>
  <c r="H942" i="15"/>
  <c r="H943" i="15"/>
  <c r="H944" i="15"/>
  <c r="H945" i="15"/>
  <c r="H946" i="15"/>
  <c r="H947" i="15"/>
  <c r="H948" i="15"/>
  <c r="H949" i="15"/>
  <c r="H950" i="15"/>
  <c r="H951" i="15"/>
  <c r="H952" i="15"/>
  <c r="H953" i="15"/>
  <c r="H954" i="15"/>
  <c r="H955" i="15"/>
  <c r="H956" i="15"/>
  <c r="H957" i="15"/>
  <c r="H958" i="15"/>
  <c r="H959" i="15"/>
  <c r="H960" i="15"/>
  <c r="H961" i="15"/>
  <c r="H962" i="15"/>
  <c r="H963" i="15"/>
  <c r="H964" i="15"/>
  <c r="H965" i="15"/>
  <c r="H966" i="15"/>
  <c r="H967" i="15"/>
  <c r="H968" i="15"/>
  <c r="H969" i="15"/>
  <c r="H970" i="15"/>
  <c r="H971" i="15"/>
  <c r="H972" i="15"/>
  <c r="H973" i="15"/>
  <c r="H974" i="15"/>
  <c r="H975" i="15"/>
  <c r="H976" i="15"/>
  <c r="H977" i="15"/>
  <c r="H978" i="15"/>
  <c r="H979" i="15"/>
  <c r="H980" i="15"/>
  <c r="H981" i="15"/>
  <c r="H982" i="15"/>
  <c r="H983" i="15"/>
  <c r="H984" i="15"/>
  <c r="H985" i="15"/>
  <c r="H986" i="15"/>
  <c r="H987" i="15"/>
  <c r="H988" i="15"/>
  <c r="H989" i="15"/>
  <c r="H990" i="15"/>
  <c r="H991" i="15"/>
  <c r="H992" i="15"/>
  <c r="H993" i="15"/>
  <c r="H994" i="15"/>
  <c r="H995" i="15"/>
  <c r="H996" i="15"/>
  <c r="H997" i="15"/>
  <c r="H998" i="15"/>
  <c r="H999" i="15"/>
  <c r="H1000" i="15"/>
  <c r="H1001" i="15"/>
  <c r="H1002" i="15"/>
  <c r="H1003" i="15"/>
  <c r="H1004" i="15"/>
  <c r="H1005" i="15"/>
  <c r="H1006" i="15"/>
  <c r="H1007" i="15"/>
  <c r="H1008" i="15"/>
  <c r="H1009" i="15"/>
  <c r="H1010" i="15"/>
  <c r="H1011" i="15"/>
  <c r="H1012" i="15"/>
  <c r="H1013" i="15"/>
  <c r="H1014" i="15"/>
  <c r="H1015" i="15"/>
  <c r="H1016" i="15"/>
  <c r="H1017" i="15"/>
  <c r="H1018" i="15"/>
  <c r="H1019" i="15"/>
  <c r="H1020" i="15"/>
  <c r="H1021" i="15"/>
  <c r="H1022" i="15"/>
  <c r="H1023" i="15"/>
  <c r="H1024" i="15"/>
  <c r="H1025" i="15"/>
  <c r="H1026" i="15"/>
  <c r="H1027" i="15"/>
  <c r="H1028" i="15"/>
  <c r="H1029" i="15"/>
  <c r="H1030" i="15"/>
  <c r="H1031" i="15"/>
  <c r="H1032" i="15"/>
  <c r="H1033" i="15"/>
  <c r="H1034" i="15"/>
  <c r="H1035" i="15"/>
  <c r="H1036" i="15"/>
  <c r="H1037" i="15"/>
  <c r="H1038" i="15"/>
  <c r="H1039" i="15"/>
  <c r="H1040" i="15"/>
  <c r="H1041" i="15"/>
  <c r="H1042" i="15"/>
  <c r="H1043" i="15"/>
  <c r="H1044" i="15"/>
  <c r="H1045" i="15"/>
  <c r="H1046" i="15"/>
  <c r="H1047" i="15"/>
  <c r="H1048" i="15"/>
  <c r="H1049" i="15"/>
  <c r="H1050" i="15"/>
  <c r="H1051" i="15"/>
  <c r="H1052" i="15"/>
  <c r="H1053" i="15"/>
  <c r="H1054" i="15"/>
  <c r="H1055" i="15"/>
  <c r="H1056" i="15"/>
  <c r="H1057" i="15"/>
  <c r="H1058" i="15"/>
  <c r="H1059" i="15"/>
  <c r="H1060" i="15"/>
  <c r="H1061" i="15"/>
  <c r="H1062" i="15"/>
  <c r="H1063" i="15"/>
  <c r="H1064" i="15"/>
  <c r="H1065" i="15"/>
  <c r="H1066" i="15"/>
  <c r="H1067" i="15"/>
  <c r="H1068" i="15"/>
  <c r="H1069" i="15"/>
  <c r="H1070" i="15"/>
  <c r="H1071" i="15"/>
  <c r="H1072" i="15"/>
  <c r="H1073" i="15"/>
  <c r="H1074" i="15"/>
  <c r="H1075" i="15"/>
  <c r="H1076" i="15"/>
  <c r="H1077" i="15"/>
  <c r="H1078" i="15"/>
  <c r="H1079" i="15"/>
  <c r="H1080" i="15"/>
  <c r="H1081" i="15"/>
  <c r="H1082" i="15"/>
  <c r="H1083" i="15"/>
  <c r="H1084" i="15"/>
  <c r="H1085" i="15"/>
  <c r="H1086" i="15"/>
  <c r="H1087" i="15"/>
  <c r="H1088" i="15"/>
  <c r="H1089" i="15"/>
  <c r="H1090" i="15"/>
  <c r="H1091" i="15"/>
  <c r="H1092" i="15"/>
  <c r="H1093" i="15"/>
  <c r="H1094" i="15"/>
  <c r="H1095" i="15"/>
  <c r="H1096" i="15"/>
  <c r="H1097" i="15"/>
  <c r="H1098" i="15"/>
  <c r="H1099" i="15"/>
  <c r="H1100" i="15"/>
  <c r="H1101" i="15"/>
  <c r="H1102" i="15"/>
  <c r="H1103" i="15"/>
  <c r="H1104" i="15"/>
  <c r="H1105" i="15"/>
  <c r="H1106" i="15"/>
  <c r="H1107" i="15"/>
  <c r="H1108" i="15"/>
  <c r="H1109" i="15"/>
  <c r="H2" i="15"/>
  <c r="AD10" i="9" s="1"/>
  <c r="A427" i="44"/>
  <c r="A428" i="44"/>
  <c r="A429" i="44"/>
  <c r="A430" i="44"/>
  <c r="A431" i="44"/>
  <c r="A432" i="44"/>
  <c r="A433" i="44"/>
  <c r="A434" i="44"/>
  <c r="A435" i="44"/>
  <c r="A436" i="44"/>
  <c r="A437" i="44"/>
  <c r="A438" i="44"/>
  <c r="A439" i="44"/>
  <c r="A440" i="44"/>
  <c r="A441" i="44"/>
  <c r="A442" i="44"/>
  <c r="A443" i="44"/>
  <c r="A444" i="44"/>
  <c r="A445" i="44"/>
  <c r="A446" i="44"/>
  <c r="A447" i="44"/>
  <c r="A448" i="44"/>
  <c r="A449" i="44"/>
  <c r="A450" i="44"/>
  <c r="A451" i="44"/>
  <c r="A452" i="44"/>
  <c r="A453" i="44"/>
  <c r="A454" i="44"/>
  <c r="A455" i="44"/>
  <c r="A456" i="44"/>
  <c r="A457" i="44"/>
  <c r="A458" i="44"/>
  <c r="A459" i="44"/>
  <c r="A460" i="44"/>
  <c r="A461" i="44"/>
  <c r="A462" i="44"/>
  <c r="A463" i="44"/>
  <c r="A464" i="44"/>
  <c r="A465" i="44"/>
  <c r="A466" i="44"/>
  <c r="A467" i="44"/>
  <c r="A468" i="44"/>
  <c r="A469" i="44"/>
  <c r="A470" i="44"/>
  <c r="A471" i="44"/>
  <c r="A472" i="44"/>
  <c r="A473" i="44"/>
  <c r="A474" i="44"/>
  <c r="A475" i="44"/>
  <c r="A476" i="44"/>
  <c r="A477" i="44"/>
  <c r="A478" i="44"/>
  <c r="A479" i="44"/>
  <c r="A480" i="44"/>
  <c r="A481" i="44"/>
  <c r="A482" i="44"/>
  <c r="A483" i="44"/>
  <c r="A484" i="44"/>
  <c r="A485" i="44"/>
  <c r="A486" i="44"/>
  <c r="A487" i="44"/>
  <c r="A488" i="44"/>
  <c r="A489" i="44"/>
  <c r="A490" i="44"/>
  <c r="A491" i="44"/>
  <c r="A492" i="44"/>
  <c r="A493" i="44"/>
  <c r="A494" i="44"/>
  <c r="A495" i="44"/>
  <c r="A496" i="44"/>
  <c r="A497" i="44"/>
  <c r="A498" i="44"/>
  <c r="A499" i="44"/>
  <c r="AC20" i="41"/>
  <c r="AC21" i="41"/>
  <c r="AD21" i="41"/>
  <c r="AC22" i="41"/>
  <c r="AC23" i="41"/>
  <c r="AD25" i="41"/>
  <c r="AD26" i="41"/>
  <c r="AC27" i="41"/>
  <c r="AD27" i="41"/>
  <c r="AC28" i="41"/>
  <c r="AD28" i="41"/>
  <c r="AD29" i="41"/>
  <c r="AD30" i="41"/>
  <c r="AC32" i="41"/>
  <c r="AD32" i="41"/>
  <c r="AC33" i="41"/>
  <c r="AD33" i="41"/>
  <c r="AC34" i="41"/>
  <c r="AC35" i="41"/>
  <c r="AC36" i="41"/>
  <c r="AD36" i="41"/>
  <c r="D37" i="41"/>
  <c r="AD37" i="41"/>
  <c r="D38" i="41"/>
  <c r="AC38" i="41"/>
  <c r="AD38" i="41"/>
  <c r="E39" i="41"/>
  <c r="AA39" i="41"/>
  <c r="AC39" i="41"/>
  <c r="AD39" i="41"/>
  <c r="E40" i="41"/>
  <c r="AA40" i="41"/>
  <c r="AC40" i="41"/>
  <c r="AD40" i="41"/>
  <c r="E41" i="41"/>
  <c r="AC41" i="41"/>
  <c r="AD41" i="41"/>
  <c r="D42" i="41"/>
  <c r="A42" i="41" s="1"/>
  <c r="E42" i="41"/>
  <c r="F42" i="41"/>
  <c r="H42" i="41"/>
  <c r="G42" i="41"/>
  <c r="I42" i="41"/>
  <c r="J42" i="41"/>
  <c r="M42" i="41"/>
  <c r="K42" i="41"/>
  <c r="L42" i="41"/>
  <c r="N42" i="41"/>
  <c r="P42" i="41"/>
  <c r="O42" i="41"/>
  <c r="Q42" i="41"/>
  <c r="R42" i="41"/>
  <c r="S42" i="41"/>
  <c r="T42" i="41"/>
  <c r="U42" i="41"/>
  <c r="V42" i="41"/>
  <c r="W42" i="41"/>
  <c r="Y42" i="41"/>
  <c r="X42" i="41"/>
  <c r="Z42" i="41"/>
  <c r="AB42" i="41"/>
  <c r="AA42" i="41"/>
  <c r="AC42" i="41"/>
  <c r="AD42" i="41"/>
  <c r="D43" i="41"/>
  <c r="A43" i="41" s="1"/>
  <c r="E43" i="41"/>
  <c r="F43" i="41"/>
  <c r="H43" i="41"/>
  <c r="G43" i="41"/>
  <c r="I43" i="41"/>
  <c r="J43" i="41"/>
  <c r="M43" i="41"/>
  <c r="K43" i="41"/>
  <c r="L43" i="41"/>
  <c r="N43" i="41"/>
  <c r="O43" i="41"/>
  <c r="Q43" i="41"/>
  <c r="R43" i="41"/>
  <c r="S43" i="41"/>
  <c r="T43" i="41"/>
  <c r="U43" i="41"/>
  <c r="V43" i="41"/>
  <c r="W43" i="41"/>
  <c r="Y43" i="41"/>
  <c r="X43" i="41"/>
  <c r="Z43" i="41"/>
  <c r="AA43" i="41"/>
  <c r="AC43" i="41"/>
  <c r="AD43" i="41"/>
  <c r="D44" i="41"/>
  <c r="A44" i="41" s="1"/>
  <c r="E44" i="41"/>
  <c r="F44" i="41"/>
  <c r="G44" i="41"/>
  <c r="I44" i="41"/>
  <c r="J44" i="41"/>
  <c r="K44" i="41"/>
  <c r="L44" i="41"/>
  <c r="N44" i="41"/>
  <c r="O44" i="41"/>
  <c r="Q44" i="41"/>
  <c r="R44" i="41"/>
  <c r="S44" i="41"/>
  <c r="T44" i="41"/>
  <c r="U44" i="41"/>
  <c r="V44" i="41"/>
  <c r="W44" i="41"/>
  <c r="Y44" i="41"/>
  <c r="X44" i="41"/>
  <c r="Z44" i="41"/>
  <c r="AB44" i="41"/>
  <c r="AA44" i="41"/>
  <c r="AC44" i="41"/>
  <c r="AD44" i="41"/>
  <c r="D45" i="41"/>
  <c r="A45" i="41" s="1"/>
  <c r="E45" i="41"/>
  <c r="F45" i="41"/>
  <c r="G45" i="41"/>
  <c r="I45" i="41"/>
  <c r="J45" i="41"/>
  <c r="K45" i="41"/>
  <c r="L45" i="41"/>
  <c r="N45" i="41"/>
  <c r="O45" i="41"/>
  <c r="Q45" i="41"/>
  <c r="R45" i="41"/>
  <c r="S45" i="41"/>
  <c r="T45" i="41"/>
  <c r="U45" i="41"/>
  <c r="V45" i="41"/>
  <c r="W45" i="41"/>
  <c r="Y45" i="41"/>
  <c r="X45" i="41"/>
  <c r="Z45" i="41"/>
  <c r="AB45" i="41"/>
  <c r="AA45" i="41"/>
  <c r="AC45" i="41"/>
  <c r="AD45" i="41"/>
  <c r="D46" i="41"/>
  <c r="A46" i="41" s="1"/>
  <c r="E46" i="41"/>
  <c r="F46" i="41"/>
  <c r="G46" i="41"/>
  <c r="I46" i="41"/>
  <c r="J46" i="41"/>
  <c r="K46" i="41"/>
  <c r="L46" i="41"/>
  <c r="N46" i="41"/>
  <c r="O46" i="41"/>
  <c r="P46" i="41"/>
  <c r="Q46" i="41"/>
  <c r="R46" i="41"/>
  <c r="S46" i="41"/>
  <c r="T46" i="41"/>
  <c r="V46" i="41"/>
  <c r="U46" i="41"/>
  <c r="W46" i="41"/>
  <c r="X46" i="41"/>
  <c r="Z46" i="41"/>
  <c r="AB46" i="41"/>
  <c r="AA46" i="41"/>
  <c r="AC46" i="41"/>
  <c r="AD46" i="41"/>
  <c r="D47" i="41"/>
  <c r="A47" i="41" s="1"/>
  <c r="E47" i="41"/>
  <c r="F47" i="41"/>
  <c r="H47" i="41"/>
  <c r="G47" i="41"/>
  <c r="I47" i="41"/>
  <c r="J47" i="41"/>
  <c r="M47" i="41"/>
  <c r="K47" i="41"/>
  <c r="L47" i="41"/>
  <c r="N47" i="41"/>
  <c r="P47" i="41"/>
  <c r="O47" i="41"/>
  <c r="Q47" i="41"/>
  <c r="R47" i="41"/>
  <c r="S47" i="41"/>
  <c r="T47" i="41"/>
  <c r="U47" i="41"/>
  <c r="V47" i="41"/>
  <c r="W47" i="41"/>
  <c r="Y47" i="41"/>
  <c r="X47" i="41"/>
  <c r="Z47" i="41"/>
  <c r="AB47" i="41"/>
  <c r="AA47" i="41"/>
  <c r="AC47" i="41"/>
  <c r="AD47" i="41"/>
  <c r="D48" i="41"/>
  <c r="A48" i="41" s="1"/>
  <c r="E48" i="41"/>
  <c r="F48" i="41"/>
  <c r="H48" i="41"/>
  <c r="AE48" i="41"/>
  <c r="G48" i="41"/>
  <c r="I48" i="41"/>
  <c r="J48" i="41"/>
  <c r="M48" i="41"/>
  <c r="K48" i="41"/>
  <c r="L48" i="41"/>
  <c r="N48" i="41"/>
  <c r="P48" i="41"/>
  <c r="O48" i="41"/>
  <c r="Q48" i="41"/>
  <c r="R48" i="41"/>
  <c r="S48" i="41"/>
  <c r="T48" i="41"/>
  <c r="U48" i="41"/>
  <c r="V48" i="41"/>
  <c r="W48" i="41"/>
  <c r="Y48" i="41"/>
  <c r="X48" i="41"/>
  <c r="Z48" i="41"/>
  <c r="AB48" i="41"/>
  <c r="AA48" i="41"/>
  <c r="AC48" i="41"/>
  <c r="AD48" i="41"/>
  <c r="D49" i="41"/>
  <c r="E49" i="41"/>
  <c r="F49" i="41"/>
  <c r="H49" i="41"/>
  <c r="G49" i="41"/>
  <c r="I49" i="41"/>
  <c r="J49" i="41"/>
  <c r="M49" i="41"/>
  <c r="K49" i="41"/>
  <c r="L49" i="41"/>
  <c r="N49" i="41"/>
  <c r="P49" i="41"/>
  <c r="O49" i="41"/>
  <c r="Q49" i="41"/>
  <c r="R49" i="41"/>
  <c r="S49" i="41"/>
  <c r="T49" i="41"/>
  <c r="U49" i="41"/>
  <c r="V49" i="41"/>
  <c r="W49" i="41"/>
  <c r="Y49" i="41"/>
  <c r="X49" i="41"/>
  <c r="Z49" i="41"/>
  <c r="AB49" i="41"/>
  <c r="AA49" i="41"/>
  <c r="AC49" i="41"/>
  <c r="AD49" i="41"/>
  <c r="D50" i="41"/>
  <c r="A50" i="41" s="1"/>
  <c r="E50" i="41"/>
  <c r="F50" i="41"/>
  <c r="H50" i="41"/>
  <c r="G50" i="41"/>
  <c r="I50" i="41"/>
  <c r="J50" i="41"/>
  <c r="M50" i="41"/>
  <c r="K50" i="41"/>
  <c r="L50" i="41"/>
  <c r="N50" i="41"/>
  <c r="P50" i="41"/>
  <c r="O50" i="41"/>
  <c r="Q50" i="41"/>
  <c r="R50" i="41"/>
  <c r="S50" i="41"/>
  <c r="T50" i="41"/>
  <c r="U50" i="41"/>
  <c r="V50" i="41"/>
  <c r="W50" i="41"/>
  <c r="Y50" i="41"/>
  <c r="X50" i="41"/>
  <c r="Z50" i="41"/>
  <c r="AB50" i="41"/>
  <c r="AA50" i="41"/>
  <c r="AC50" i="41"/>
  <c r="AD50" i="41"/>
  <c r="D51" i="41"/>
  <c r="A51" i="41" s="1"/>
  <c r="E51" i="41"/>
  <c r="F51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V51" i="41"/>
  <c r="W51" i="41"/>
  <c r="X51" i="41"/>
  <c r="Y51" i="41"/>
  <c r="Z51" i="41"/>
  <c r="AA51" i="41"/>
  <c r="AB51" i="41"/>
  <c r="AC51" i="41"/>
  <c r="AD51" i="41"/>
  <c r="AE51" i="41"/>
  <c r="D52" i="41"/>
  <c r="A52" i="41" s="1"/>
  <c r="E52" i="41"/>
  <c r="F52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V52" i="41"/>
  <c r="W52" i="41"/>
  <c r="X52" i="41"/>
  <c r="Y52" i="41"/>
  <c r="Z52" i="41"/>
  <c r="AA52" i="41"/>
  <c r="AB52" i="41"/>
  <c r="AC52" i="41"/>
  <c r="AD52" i="41"/>
  <c r="AE52" i="41"/>
  <c r="D53" i="41"/>
  <c r="A53" i="41" s="1"/>
  <c r="E53" i="41"/>
  <c r="F53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V53" i="41"/>
  <c r="W53" i="41"/>
  <c r="X53" i="41"/>
  <c r="Y53" i="41"/>
  <c r="Z53" i="41"/>
  <c r="AA53" i="41"/>
  <c r="AB53" i="41"/>
  <c r="AC53" i="41"/>
  <c r="AD53" i="41"/>
  <c r="AE53" i="41"/>
  <c r="D54" i="41"/>
  <c r="A54" i="41" s="1"/>
  <c r="E54" i="41"/>
  <c r="F54" i="41"/>
  <c r="G54" i="4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V54" i="41"/>
  <c r="W54" i="41"/>
  <c r="X54" i="41"/>
  <c r="Y54" i="41"/>
  <c r="Z54" i="41"/>
  <c r="AA54" i="41"/>
  <c r="AB54" i="41"/>
  <c r="AC54" i="41"/>
  <c r="AD54" i="41"/>
  <c r="AE54" i="41"/>
  <c r="D55" i="41"/>
  <c r="A55" i="41" s="1"/>
  <c r="E55" i="41"/>
  <c r="F55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V55" i="41"/>
  <c r="W55" i="41"/>
  <c r="X55" i="41"/>
  <c r="Y55" i="41"/>
  <c r="Z55" i="41"/>
  <c r="AA55" i="41"/>
  <c r="AB55" i="41"/>
  <c r="AC55" i="41"/>
  <c r="AD55" i="41"/>
  <c r="AE55" i="41"/>
  <c r="D56" i="41"/>
  <c r="A56" i="41" s="1"/>
  <c r="E56" i="41"/>
  <c r="F56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V56" i="41"/>
  <c r="W56" i="41"/>
  <c r="X56" i="41"/>
  <c r="Y56" i="41"/>
  <c r="Z56" i="41"/>
  <c r="AA56" i="41"/>
  <c r="AB56" i="41"/>
  <c r="AC56" i="41"/>
  <c r="AD56" i="41"/>
  <c r="AE56" i="41"/>
  <c r="D57" i="41"/>
  <c r="A57" i="41" s="1"/>
  <c r="E57" i="41"/>
  <c r="F57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V57" i="41"/>
  <c r="W57" i="41"/>
  <c r="X57" i="41"/>
  <c r="Y57" i="41"/>
  <c r="Z57" i="41"/>
  <c r="AA57" i="41"/>
  <c r="AB57" i="41"/>
  <c r="AC57" i="41"/>
  <c r="AD57" i="41"/>
  <c r="AE57" i="41"/>
  <c r="D58" i="41"/>
  <c r="A58" i="41" s="1"/>
  <c r="E58" i="41"/>
  <c r="F58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V58" i="41"/>
  <c r="W58" i="41"/>
  <c r="X58" i="41"/>
  <c r="Y58" i="41"/>
  <c r="Z58" i="41"/>
  <c r="AA58" i="41"/>
  <c r="AB58" i="41"/>
  <c r="AC58" i="41"/>
  <c r="AD58" i="41"/>
  <c r="AE58" i="41"/>
  <c r="D59" i="41"/>
  <c r="A59" i="41" s="1"/>
  <c r="E59" i="41"/>
  <c r="F59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V59" i="41"/>
  <c r="W59" i="41"/>
  <c r="X59" i="41"/>
  <c r="Y59" i="41"/>
  <c r="Z59" i="41"/>
  <c r="AA59" i="41"/>
  <c r="AB59" i="41"/>
  <c r="AC59" i="41"/>
  <c r="AD59" i="41"/>
  <c r="AE59" i="41"/>
  <c r="D60" i="41"/>
  <c r="A60" i="41" s="1"/>
  <c r="E60" i="41"/>
  <c r="F60" i="41"/>
  <c r="G60" i="4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V60" i="41"/>
  <c r="W60" i="41"/>
  <c r="X60" i="41"/>
  <c r="Y60" i="41"/>
  <c r="Z60" i="41"/>
  <c r="AA60" i="41"/>
  <c r="AB60" i="41"/>
  <c r="AC60" i="41"/>
  <c r="AD60" i="41"/>
  <c r="AE60" i="41"/>
  <c r="D61" i="41"/>
  <c r="A61" i="41" s="1"/>
  <c r="E61" i="41"/>
  <c r="F61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V61" i="41"/>
  <c r="W61" i="41"/>
  <c r="X61" i="41"/>
  <c r="Y61" i="41"/>
  <c r="Z61" i="41"/>
  <c r="AA61" i="41"/>
  <c r="AB61" i="41"/>
  <c r="AC61" i="41"/>
  <c r="AD61" i="41"/>
  <c r="AE61" i="41"/>
  <c r="D62" i="41"/>
  <c r="A62" i="41" s="1"/>
  <c r="E62" i="41"/>
  <c r="F62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V62" i="41"/>
  <c r="W62" i="41"/>
  <c r="X62" i="41"/>
  <c r="Y62" i="41"/>
  <c r="Z62" i="41"/>
  <c r="AA62" i="41"/>
  <c r="AB62" i="41"/>
  <c r="AC62" i="41"/>
  <c r="AD62" i="41"/>
  <c r="AE62" i="41"/>
  <c r="D63" i="41"/>
  <c r="A63" i="41" s="1"/>
  <c r="E63" i="41"/>
  <c r="F63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V63" i="41"/>
  <c r="W63" i="41"/>
  <c r="X63" i="41"/>
  <c r="Y63" i="41"/>
  <c r="Z63" i="41"/>
  <c r="AA63" i="41"/>
  <c r="AB63" i="41"/>
  <c r="AC63" i="41"/>
  <c r="AD63" i="41"/>
  <c r="AE63" i="41"/>
  <c r="D64" i="41"/>
  <c r="A64" i="41" s="1"/>
  <c r="E64" i="41"/>
  <c r="F64" i="41"/>
  <c r="G64" i="4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V64" i="41"/>
  <c r="W64" i="41"/>
  <c r="X64" i="41"/>
  <c r="Y64" i="41"/>
  <c r="Z64" i="41"/>
  <c r="AA64" i="41"/>
  <c r="AB64" i="41"/>
  <c r="AC64" i="41"/>
  <c r="AD64" i="41"/>
  <c r="AE64" i="41"/>
  <c r="D65" i="41"/>
  <c r="A65" i="41" s="1"/>
  <c r="E65" i="41"/>
  <c r="F65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V65" i="41"/>
  <c r="W65" i="41"/>
  <c r="X65" i="41"/>
  <c r="Y65" i="41"/>
  <c r="Z65" i="41"/>
  <c r="AA65" i="41"/>
  <c r="AB65" i="41"/>
  <c r="AC65" i="41"/>
  <c r="AD65" i="41"/>
  <c r="AE65" i="41"/>
  <c r="D66" i="41"/>
  <c r="A66" i="41" s="1"/>
  <c r="E66" i="41"/>
  <c r="F66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V66" i="41"/>
  <c r="W66" i="41"/>
  <c r="X66" i="41"/>
  <c r="Y66" i="41"/>
  <c r="Z66" i="41"/>
  <c r="AA66" i="41"/>
  <c r="AB66" i="41"/>
  <c r="AC66" i="41"/>
  <c r="AD66" i="41"/>
  <c r="AE66" i="41"/>
  <c r="D67" i="41"/>
  <c r="A67" i="41" s="1"/>
  <c r="E67" i="41"/>
  <c r="F67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V67" i="41"/>
  <c r="W67" i="41"/>
  <c r="X67" i="41"/>
  <c r="Y67" i="41"/>
  <c r="Z67" i="41"/>
  <c r="AA67" i="41"/>
  <c r="AB67" i="41"/>
  <c r="AC67" i="41"/>
  <c r="AD67" i="41"/>
  <c r="AE67" i="41"/>
  <c r="D68" i="41"/>
  <c r="A68" i="41" s="1"/>
  <c r="E68" i="41"/>
  <c r="F68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V68" i="41"/>
  <c r="W68" i="41"/>
  <c r="X68" i="41"/>
  <c r="Y68" i="41"/>
  <c r="Z68" i="41"/>
  <c r="AA68" i="41"/>
  <c r="AB68" i="41"/>
  <c r="AC68" i="41"/>
  <c r="AD68" i="41"/>
  <c r="AE68" i="41"/>
  <c r="D69" i="41"/>
  <c r="A69" i="41" s="1"/>
  <c r="E69" i="41"/>
  <c r="F69" i="41"/>
  <c r="G69" i="4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V69" i="41"/>
  <c r="W69" i="41"/>
  <c r="X69" i="41"/>
  <c r="Y69" i="41"/>
  <c r="Z69" i="41"/>
  <c r="AA69" i="41"/>
  <c r="AB69" i="41"/>
  <c r="AC69" i="41"/>
  <c r="AD69" i="41"/>
  <c r="AE69" i="41"/>
  <c r="D70" i="41"/>
  <c r="A70" i="41" s="1"/>
  <c r="E70" i="41"/>
  <c r="F70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V70" i="41"/>
  <c r="W70" i="41"/>
  <c r="X70" i="41"/>
  <c r="Y70" i="41"/>
  <c r="Z70" i="41"/>
  <c r="AA70" i="41"/>
  <c r="AB70" i="41"/>
  <c r="AC70" i="41"/>
  <c r="AD70" i="41"/>
  <c r="AE70" i="41"/>
  <c r="D71" i="41"/>
  <c r="A71" i="41" s="1"/>
  <c r="E71" i="41"/>
  <c r="F71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V71" i="41"/>
  <c r="W71" i="41"/>
  <c r="X71" i="41"/>
  <c r="Y71" i="41"/>
  <c r="Z71" i="41"/>
  <c r="AA71" i="41"/>
  <c r="AB71" i="41"/>
  <c r="AC71" i="41"/>
  <c r="AD71" i="41"/>
  <c r="AE71" i="41"/>
  <c r="D72" i="41"/>
  <c r="A72" i="41" s="1"/>
  <c r="E72" i="41"/>
  <c r="F72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V72" i="41"/>
  <c r="W72" i="41"/>
  <c r="X72" i="41"/>
  <c r="Y72" i="41"/>
  <c r="Z72" i="41"/>
  <c r="AA72" i="41"/>
  <c r="AB72" i="41"/>
  <c r="AC72" i="41"/>
  <c r="AC11" i="41"/>
  <c r="AC13" i="41"/>
  <c r="AC14" i="41"/>
  <c r="AC15" i="41"/>
  <c r="AC73" i="41"/>
  <c r="AC74" i="41"/>
  <c r="AC75" i="41"/>
  <c r="AC76" i="41"/>
  <c r="AC77" i="41"/>
  <c r="AC78" i="41"/>
  <c r="AC79" i="41"/>
  <c r="AC80" i="41"/>
  <c r="AD72" i="41"/>
  <c r="AE72" i="41"/>
  <c r="D73" i="41"/>
  <c r="A73" i="41" s="1"/>
  <c r="E73" i="41"/>
  <c r="F73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V73" i="41"/>
  <c r="W73" i="41"/>
  <c r="X73" i="41"/>
  <c r="Y73" i="41"/>
  <c r="Z73" i="41"/>
  <c r="AA73" i="41"/>
  <c r="AB73" i="41"/>
  <c r="AD73" i="41"/>
  <c r="AE73" i="41"/>
  <c r="D74" i="41"/>
  <c r="A74" i="41" s="1"/>
  <c r="E74" i="41"/>
  <c r="F74" i="41"/>
  <c r="G74" i="4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V74" i="41"/>
  <c r="W74" i="41"/>
  <c r="X74" i="41"/>
  <c r="Y74" i="41"/>
  <c r="Z74" i="41"/>
  <c r="AA74" i="41"/>
  <c r="AB74" i="41"/>
  <c r="AD74" i="41"/>
  <c r="AE74" i="41"/>
  <c r="D75" i="41"/>
  <c r="A75" i="41" s="1"/>
  <c r="E75" i="41"/>
  <c r="F75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V75" i="41"/>
  <c r="W75" i="41"/>
  <c r="X75" i="41"/>
  <c r="Y75" i="41"/>
  <c r="Z75" i="41"/>
  <c r="AA75" i="41"/>
  <c r="AB75" i="41"/>
  <c r="AD75" i="41"/>
  <c r="AE75" i="41"/>
  <c r="D76" i="41"/>
  <c r="A76" i="41" s="1"/>
  <c r="E76" i="41"/>
  <c r="F76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V76" i="41"/>
  <c r="W76" i="41"/>
  <c r="X76" i="41"/>
  <c r="Y76" i="41"/>
  <c r="Z76" i="41"/>
  <c r="AA76" i="41"/>
  <c r="AB76" i="41"/>
  <c r="AD76" i="41"/>
  <c r="AE76" i="41"/>
  <c r="D77" i="41"/>
  <c r="A77" i="41" s="1"/>
  <c r="E77" i="41"/>
  <c r="F77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V77" i="41"/>
  <c r="W77" i="41"/>
  <c r="X77" i="41"/>
  <c r="Y77" i="41"/>
  <c r="Z77" i="41"/>
  <c r="AA77" i="41"/>
  <c r="AB77" i="41"/>
  <c r="AD77" i="41"/>
  <c r="AE77" i="41"/>
  <c r="D78" i="41"/>
  <c r="A78" i="41" s="1"/>
  <c r="E78" i="41"/>
  <c r="F78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V78" i="41"/>
  <c r="W78" i="41"/>
  <c r="X78" i="41"/>
  <c r="Y78" i="41"/>
  <c r="Z78" i="41"/>
  <c r="AA78" i="41"/>
  <c r="AB78" i="41"/>
  <c r="AD78" i="41"/>
  <c r="AE78" i="41"/>
  <c r="D79" i="41"/>
  <c r="A79" i="41" s="1"/>
  <c r="E79" i="41"/>
  <c r="F79" i="41"/>
  <c r="G79" i="4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V79" i="41"/>
  <c r="W79" i="41"/>
  <c r="X79" i="41"/>
  <c r="Y79" i="41"/>
  <c r="Z79" i="41"/>
  <c r="AA79" i="41"/>
  <c r="AB79" i="41"/>
  <c r="AD79" i="41"/>
  <c r="AE79" i="41"/>
  <c r="D80" i="41"/>
  <c r="A80" i="41" s="1"/>
  <c r="E80" i="41"/>
  <c r="F80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V80" i="41"/>
  <c r="W80" i="41"/>
  <c r="X80" i="41"/>
  <c r="Y80" i="41"/>
  <c r="Z80" i="41"/>
  <c r="AA80" i="41"/>
  <c r="AB80" i="41"/>
  <c r="AD80" i="41"/>
  <c r="AE80" i="41"/>
  <c r="AD16" i="41"/>
  <c r="F71" i="15"/>
  <c r="F80" i="15"/>
  <c r="AD15" i="41"/>
  <c r="A11" i="41"/>
  <c r="E114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AD5" i="9"/>
  <c r="AE5" i="9"/>
  <c r="AD6" i="9"/>
  <c r="AE6" i="9"/>
  <c r="AD7" i="9"/>
  <c r="F173" i="15"/>
  <c r="F176" i="15"/>
  <c r="F220" i="15"/>
  <c r="F221" i="15"/>
  <c r="F227" i="15"/>
  <c r="F235" i="15"/>
  <c r="AD8" i="9"/>
  <c r="F20" i="15"/>
  <c r="F23" i="15"/>
  <c r="F174" i="15"/>
  <c r="F175" i="15"/>
  <c r="F93" i="15"/>
  <c r="F245" i="15"/>
  <c r="AD9" i="9"/>
  <c r="F57" i="15"/>
  <c r="F64" i="15"/>
  <c r="F69" i="15"/>
  <c r="F35" i="15"/>
  <c r="F43" i="15"/>
  <c r="F183" i="15"/>
  <c r="F184" i="15"/>
  <c r="F185" i="15"/>
  <c r="F186" i="15"/>
  <c r="F250" i="15"/>
  <c r="AD11" i="9"/>
  <c r="AD12" i="9"/>
  <c r="AE12" i="9"/>
  <c r="F182" i="15"/>
  <c r="F166" i="15"/>
  <c r="AD17" i="41"/>
  <c r="F169" i="15"/>
  <c r="AE13" i="9"/>
  <c r="F6" i="15"/>
  <c r="F146" i="15"/>
  <c r="F154" i="15"/>
  <c r="F159" i="15"/>
  <c r="F165" i="15"/>
  <c r="F178" i="15"/>
  <c r="F181" i="15"/>
  <c r="F99" i="15"/>
  <c r="F106" i="15"/>
  <c r="F204" i="15"/>
  <c r="F208" i="15"/>
  <c r="F219" i="15"/>
  <c r="F226" i="15"/>
  <c r="F229" i="15"/>
  <c r="AD16" i="9"/>
  <c r="AD17" i="9"/>
  <c r="AE17" i="9"/>
  <c r="AD18" i="9"/>
  <c r="F131" i="15"/>
  <c r="F134" i="15"/>
  <c r="F247" i="15"/>
  <c r="F248" i="15"/>
  <c r="AE18" i="9"/>
  <c r="AD19" i="9"/>
  <c r="F7" i="15"/>
  <c r="F39" i="15"/>
  <c r="F46" i="15"/>
  <c r="F125" i="15"/>
  <c r="F244" i="15"/>
  <c r="AE21" i="9"/>
  <c r="AD22" i="9"/>
  <c r="AE22" i="9"/>
  <c r="AD23" i="9"/>
  <c r="AE23" i="9"/>
  <c r="AD24" i="9"/>
  <c r="AE24" i="9"/>
  <c r="AD25" i="9"/>
  <c r="AE25" i="9"/>
  <c r="AE26" i="9"/>
  <c r="F40" i="15"/>
  <c r="F47" i="15"/>
  <c r="F136" i="15"/>
  <c r="F144" i="15"/>
  <c r="AD28" i="9"/>
  <c r="AE28" i="9"/>
  <c r="AE29" i="9"/>
  <c r="AD30" i="9"/>
  <c r="AD31" i="9"/>
  <c r="AE31" i="9"/>
  <c r="AD32" i="9"/>
  <c r="AE32" i="9"/>
  <c r="F123" i="15"/>
  <c r="F129" i="15"/>
  <c r="F96" i="15"/>
  <c r="AD35" i="41"/>
  <c r="F105" i="15"/>
  <c r="F138" i="15"/>
  <c r="F143" i="15"/>
  <c r="AD34" i="9"/>
  <c r="AE34" i="9"/>
  <c r="AD35" i="9"/>
  <c r="F202" i="15"/>
  <c r="F211" i="15"/>
  <c r="AE35" i="9"/>
  <c r="F3" i="15"/>
  <c r="F9" i="15"/>
  <c r="F108" i="15"/>
  <c r="F116" i="15"/>
  <c r="AD37" i="9"/>
  <c r="F135" i="15"/>
  <c r="F142" i="15"/>
  <c r="F200" i="15"/>
  <c r="F212" i="15"/>
  <c r="AD16" i="50" s="1"/>
  <c r="AD38" i="9"/>
  <c r="F31" i="15"/>
  <c r="F53" i="15"/>
  <c r="F55" i="15"/>
  <c r="F119" i="15"/>
  <c r="F130" i="15"/>
  <c r="F150" i="15"/>
  <c r="F156" i="15"/>
  <c r="F95" i="15"/>
  <c r="F104" i="15"/>
  <c r="AD39" i="9"/>
  <c r="AE39" i="9"/>
  <c r="AD40" i="9"/>
  <c r="F2" i="15"/>
  <c r="F8" i="15"/>
  <c r="F70" i="15"/>
  <c r="F78" i="15"/>
  <c r="AD41" i="9"/>
  <c r="AD42" i="9"/>
  <c r="F61" i="15"/>
  <c r="AE54" i="9" s="1"/>
  <c r="AE43" i="9"/>
  <c r="AD44" i="9"/>
  <c r="AE44" i="9"/>
  <c r="AD45" i="9"/>
  <c r="AD46" i="9"/>
  <c r="AE46" i="9"/>
  <c r="AD47" i="9"/>
  <c r="AE47" i="9"/>
  <c r="AE48" i="9"/>
  <c r="AD49" i="9"/>
  <c r="AE49" i="9"/>
  <c r="AD50" i="9"/>
  <c r="AE50" i="9"/>
  <c r="AD51" i="9"/>
  <c r="F88" i="15"/>
  <c r="AE41" i="9" s="1"/>
  <c r="F90" i="15"/>
  <c r="AD52" i="9"/>
  <c r="AE52" i="9"/>
  <c r="AE53" i="9"/>
  <c r="F167" i="15"/>
  <c r="F168" i="15"/>
  <c r="AD55" i="9"/>
  <c r="AE55" i="9"/>
  <c r="AE56" i="9"/>
  <c r="AE57" i="9"/>
  <c r="AD58" i="9"/>
  <c r="AE58" i="9"/>
  <c r="AD60" i="9"/>
  <c r="AD61" i="9"/>
  <c r="F87" i="15"/>
  <c r="F89" i="15"/>
  <c r="AE61" i="9"/>
  <c r="AD62" i="9"/>
  <c r="AD63" i="9"/>
  <c r="AE63" i="9"/>
  <c r="AD64" i="9"/>
  <c r="AE64" i="9"/>
  <c r="AD65" i="9"/>
  <c r="AE65" i="9"/>
  <c r="AD66" i="9"/>
  <c r="AE66" i="9"/>
  <c r="AD67" i="9"/>
  <c r="AE67" i="9"/>
  <c r="AD68" i="9"/>
  <c r="AE68" i="9"/>
  <c r="AD69" i="9"/>
  <c r="AE69" i="9"/>
  <c r="AE70" i="9"/>
  <c r="AD71" i="9"/>
  <c r="F51" i="15"/>
  <c r="F14" i="15"/>
  <c r="AD11" i="48"/>
  <c r="F18" i="15"/>
  <c r="AD72" i="9"/>
  <c r="F113" i="15"/>
  <c r="F115" i="15"/>
  <c r="F124" i="15"/>
  <c r="F127" i="15"/>
  <c r="F237" i="15"/>
  <c r="F241" i="15"/>
  <c r="AE72" i="9"/>
  <c r="AD73" i="9"/>
  <c r="F139" i="15"/>
  <c r="F141" i="15"/>
  <c r="F171" i="15"/>
  <c r="F177" i="15"/>
  <c r="AE73" i="9"/>
  <c r="AD74" i="9"/>
  <c r="F21" i="15"/>
  <c r="AD14" i="48"/>
  <c r="F24" i="15"/>
  <c r="AD75" i="9"/>
  <c r="F5" i="15"/>
  <c r="AD18" i="48" s="1"/>
  <c r="F11" i="15"/>
  <c r="AE75" i="9"/>
  <c r="AD76" i="9"/>
  <c r="F62" i="15"/>
  <c r="F68" i="15"/>
  <c r="F86" i="15"/>
  <c r="F147" i="15"/>
  <c r="F153" i="15"/>
  <c r="AD77" i="9"/>
  <c r="AE78" i="9"/>
  <c r="AD79" i="9"/>
  <c r="AE80" i="9"/>
  <c r="AD81" i="9"/>
  <c r="AE81" i="9"/>
  <c r="AD82" i="9"/>
  <c r="F52" i="15"/>
  <c r="AE71" i="9" s="1"/>
  <c r="AD22" i="48"/>
  <c r="AD83" i="9"/>
  <c r="AD84" i="9"/>
  <c r="AE84" i="9"/>
  <c r="AD85" i="9"/>
  <c r="AD86" i="9"/>
  <c r="AE86" i="9"/>
  <c r="AD87" i="9"/>
  <c r="AE87" i="9"/>
  <c r="AD88" i="9"/>
  <c r="AE88" i="9"/>
  <c r="AD89" i="9"/>
  <c r="AE89" i="9"/>
  <c r="AD90" i="9"/>
  <c r="AE90" i="9"/>
  <c r="AD91" i="9"/>
  <c r="AE91" i="9"/>
  <c r="AE92" i="9"/>
  <c r="AE93" i="9"/>
  <c r="AE94" i="9"/>
  <c r="AD95" i="9"/>
  <c r="F15" i="15"/>
  <c r="F19" i="15"/>
  <c r="F38" i="15"/>
  <c r="F45" i="15"/>
  <c r="F239" i="15"/>
  <c r="AE96" i="9"/>
  <c r="AE97" i="9"/>
  <c r="AD99" i="9"/>
  <c r="AE99" i="9"/>
  <c r="AD100" i="9"/>
  <c r="AE100" i="9"/>
  <c r="AD101" i="9"/>
  <c r="AE101" i="9"/>
  <c r="AD102" i="9"/>
  <c r="F161" i="15"/>
  <c r="F162" i="15"/>
  <c r="F231" i="15"/>
  <c r="F234" i="15"/>
  <c r="AE103" i="9"/>
  <c r="AE104" i="9"/>
  <c r="AD105" i="9"/>
  <c r="AE105" i="9"/>
  <c r="AD106" i="9"/>
  <c r="AD107" i="9"/>
  <c r="F63" i="15"/>
  <c r="F65" i="15"/>
  <c r="F112" i="15"/>
  <c r="F92" i="15"/>
  <c r="F238" i="15"/>
  <c r="F240" i="15"/>
  <c r="AD108" i="9"/>
  <c r="AE108" i="9"/>
  <c r="AD109" i="9"/>
  <c r="F41" i="15"/>
  <c r="F48" i="15"/>
  <c r="F76" i="15"/>
  <c r="F77" i="15"/>
  <c r="F111" i="15"/>
  <c r="F118" i="15"/>
  <c r="F214" i="15"/>
  <c r="F225" i="15"/>
  <c r="AE110" i="9"/>
  <c r="AD111" i="9"/>
  <c r="AE111" i="9"/>
  <c r="AE112" i="9"/>
  <c r="AD113" i="9"/>
  <c r="AE113" i="9"/>
  <c r="AD114" i="9"/>
  <c r="F12" i="15"/>
  <c r="F187" i="15"/>
  <c r="F188" i="15"/>
  <c r="AE114" i="9"/>
  <c r="AD115" i="9"/>
  <c r="F34" i="15"/>
  <c r="F36" i="15"/>
  <c r="F42" i="15"/>
  <c r="F49" i="15"/>
  <c r="F192" i="15"/>
  <c r="F191" i="15"/>
  <c r="F193" i="15"/>
  <c r="F195" i="15"/>
  <c r="F197" i="15"/>
  <c r="AD116" i="9"/>
  <c r="AE116" i="9"/>
  <c r="AD117" i="9"/>
  <c r="F59" i="15"/>
  <c r="AD15" i="49"/>
  <c r="F66" i="15"/>
  <c r="AE117" i="9"/>
  <c r="AD118" i="9"/>
  <c r="AE118" i="9"/>
  <c r="AD119" i="9"/>
  <c r="F37" i="15"/>
  <c r="F44" i="15"/>
  <c r="F58" i="15"/>
  <c r="F26" i="15"/>
  <c r="F56" i="15"/>
  <c r="F189" i="15"/>
  <c r="F190" i="15"/>
  <c r="F194" i="15"/>
  <c r="F196" i="15"/>
  <c r="AE119" i="9"/>
  <c r="AD120" i="9"/>
  <c r="AE120" i="9"/>
  <c r="AD121" i="9"/>
  <c r="AE121" i="9"/>
  <c r="AD122" i="9"/>
  <c r="AD124" i="9"/>
  <c r="AE124" i="9"/>
  <c r="AD125" i="9"/>
  <c r="AE125" i="9"/>
  <c r="AD126" i="9"/>
  <c r="F148" i="15"/>
  <c r="AD24" i="49"/>
  <c r="F155" i="15"/>
  <c r="AE126" i="9"/>
  <c r="AD127" i="9"/>
  <c r="AE127" i="9"/>
  <c r="AD128" i="9"/>
  <c r="AD129" i="9"/>
  <c r="AE129" i="9"/>
  <c r="AD130" i="9"/>
  <c r="AE130" i="9"/>
  <c r="AD131" i="9"/>
  <c r="AD132" i="9"/>
  <c r="AE132" i="9"/>
  <c r="AD133" i="9"/>
  <c r="AE133" i="9"/>
  <c r="AD134" i="9"/>
  <c r="AE134" i="9"/>
  <c r="AD135" i="9"/>
  <c r="AD136" i="9"/>
  <c r="F205" i="15"/>
  <c r="AD34" i="49"/>
  <c r="F209" i="15"/>
  <c r="AE136" i="9"/>
  <c r="AD137" i="9"/>
  <c r="AE137" i="9"/>
  <c r="AD138" i="9"/>
  <c r="AD139" i="9"/>
  <c r="AE139" i="9"/>
  <c r="AD140" i="9"/>
  <c r="AE140" i="9"/>
  <c r="AD141" i="9"/>
  <c r="AD142" i="9"/>
  <c r="F121" i="15"/>
  <c r="AD40" i="49"/>
  <c r="F126" i="15"/>
  <c r="AE142" i="9"/>
  <c r="AD143" i="9"/>
  <c r="AE143" i="9"/>
  <c r="AD144" i="9"/>
  <c r="AE144" i="9"/>
  <c r="AD145" i="9"/>
  <c r="AE145" i="9"/>
  <c r="AD146" i="9"/>
  <c r="F75" i="15"/>
  <c r="F82" i="15"/>
  <c r="F109" i="15"/>
  <c r="F114" i="15"/>
  <c r="F132" i="15"/>
  <c r="F133" i="15"/>
  <c r="F201" i="15"/>
  <c r="F210" i="15"/>
  <c r="F236" i="15"/>
  <c r="F242" i="15"/>
  <c r="AE146" i="9"/>
  <c r="AD147" i="9"/>
  <c r="F120" i="15"/>
  <c r="F128" i="15"/>
  <c r="F151" i="15"/>
  <c r="F152" i="15"/>
  <c r="F179" i="15"/>
  <c r="F137" i="15"/>
  <c r="F145" i="15"/>
  <c r="F170" i="15"/>
  <c r="F91" i="15"/>
  <c r="F94" i="15"/>
  <c r="F215" i="15"/>
  <c r="F223" i="15"/>
  <c r="AE147" i="9"/>
  <c r="AD148" i="9"/>
  <c r="AD149" i="9"/>
  <c r="F163" i="15"/>
  <c r="F217" i="15"/>
  <c r="F224" i="15"/>
  <c r="AD150" i="9"/>
  <c r="F122" i="15"/>
  <c r="F103" i="15"/>
  <c r="AD151" i="9"/>
  <c r="F149" i="15"/>
  <c r="F203" i="15"/>
  <c r="F206" i="15"/>
  <c r="F216" i="15"/>
  <c r="F222" i="15"/>
  <c r="AE151" i="9"/>
  <c r="AD152" i="9"/>
  <c r="F107" i="15"/>
  <c r="AD36" i="53" s="1"/>
  <c r="AD153" i="9"/>
  <c r="AE153" i="9"/>
  <c r="AD154" i="9"/>
  <c r="AE154" i="9"/>
  <c r="AD155" i="9"/>
  <c r="AE155" i="9"/>
  <c r="AD156" i="9"/>
  <c r="F97" i="15"/>
  <c r="AD37" i="53" s="1"/>
  <c r="AD24" i="53"/>
  <c r="AE156" i="9"/>
  <c r="AD157" i="9"/>
  <c r="AE157" i="9"/>
  <c r="AD158" i="9"/>
  <c r="AE158" i="9"/>
  <c r="AD159" i="9"/>
  <c r="AE159" i="9"/>
  <c r="AD160" i="9"/>
  <c r="AE160" i="9"/>
  <c r="AD161" i="9"/>
  <c r="AE161" i="9"/>
  <c r="AE162" i="9"/>
  <c r="AD163" i="9"/>
  <c r="AD164" i="9"/>
  <c r="AE164" i="9"/>
  <c r="AD165" i="9"/>
  <c r="AD166" i="9"/>
  <c r="AE166" i="9"/>
  <c r="AD167" i="9"/>
  <c r="AE167" i="9"/>
  <c r="AD168" i="9"/>
  <c r="AE168" i="9"/>
  <c r="AE169" i="9"/>
  <c r="AD171" i="9"/>
  <c r="AD172" i="9"/>
  <c r="AE172" i="9"/>
  <c r="AD173" i="9"/>
  <c r="AE173" i="9"/>
  <c r="AD174" i="9"/>
  <c r="AE174" i="9"/>
  <c r="AD175" i="9"/>
  <c r="AE175" i="9"/>
  <c r="AE176" i="9"/>
  <c r="AD177" i="9"/>
  <c r="AE177" i="9"/>
  <c r="AD178" i="9"/>
  <c r="AE178" i="9"/>
  <c r="AD179" i="9"/>
  <c r="AE179" i="9"/>
  <c r="AD180" i="9"/>
  <c r="AE180" i="9"/>
  <c r="AD181" i="9"/>
  <c r="AE181" i="9"/>
  <c r="AD182" i="9"/>
  <c r="AE182" i="9"/>
  <c r="AD183" i="9"/>
  <c r="AE183" i="9"/>
  <c r="AD185" i="9"/>
  <c r="AD186" i="9"/>
  <c r="AE186" i="9"/>
  <c r="AD187" i="9"/>
  <c r="AE187" i="9"/>
  <c r="AD188" i="9"/>
  <c r="AE188" i="9"/>
  <c r="AD189" i="9"/>
  <c r="AE189" i="9"/>
  <c r="AD190" i="9"/>
  <c r="AE190" i="9"/>
  <c r="AD191" i="9"/>
  <c r="AE191" i="9"/>
  <c r="AD192" i="9"/>
  <c r="AE192" i="9"/>
  <c r="AD193" i="9"/>
  <c r="AE193" i="9"/>
  <c r="AE194" i="9"/>
  <c r="AD195" i="9"/>
  <c r="AE195" i="9"/>
  <c r="AD196" i="9"/>
  <c r="AE196" i="9"/>
  <c r="AD197" i="9"/>
  <c r="AE197" i="9"/>
  <c r="AE198" i="9"/>
  <c r="AE199" i="9"/>
  <c r="AD200" i="9"/>
  <c r="AE200" i="9"/>
  <c r="AD201" i="9"/>
  <c r="AE201" i="9"/>
  <c r="AD202" i="9"/>
  <c r="AE202" i="9"/>
  <c r="AD203" i="9"/>
  <c r="AE203" i="9"/>
  <c r="AD204" i="9"/>
  <c r="AE204" i="9"/>
  <c r="AD205" i="9"/>
  <c r="F32" i="15"/>
  <c r="F50" i="15"/>
  <c r="F54" i="15"/>
  <c r="F158" i="15"/>
  <c r="F164" i="15"/>
  <c r="F199" i="15"/>
  <c r="F213" i="15"/>
  <c r="AD206" i="9"/>
  <c r="AE206" i="9"/>
  <c r="AD207" i="9"/>
  <c r="F22" i="15"/>
  <c r="F25" i="15"/>
  <c r="AD20" i="54" s="1"/>
  <c r="F73" i="15"/>
  <c r="F83" i="15"/>
  <c r="F180" i="15"/>
  <c r="F98" i="15"/>
  <c r="F218" i="15"/>
  <c r="F232" i="15"/>
  <c r="AD208" i="9"/>
  <c r="F85" i="15"/>
  <c r="F230" i="15"/>
  <c r="AE208" i="9"/>
  <c r="AD209" i="9"/>
  <c r="AE209" i="9"/>
  <c r="AD210" i="9"/>
  <c r="AE210" i="9"/>
  <c r="AD211" i="9"/>
  <c r="AD212" i="9"/>
  <c r="AE212" i="9"/>
  <c r="AE213" i="9"/>
  <c r="F27" i="15"/>
  <c r="F13" i="15"/>
  <c r="AD11" i="54" s="1"/>
  <c r="F17" i="15"/>
  <c r="F72" i="15"/>
  <c r="F79" i="15"/>
  <c r="AE214" i="9"/>
  <c r="F4" i="15"/>
  <c r="F10" i="15"/>
  <c r="F28" i="15"/>
  <c r="F74" i="15"/>
  <c r="F81" i="15"/>
  <c r="F157" i="15"/>
  <c r="F160" i="15"/>
  <c r="F198" i="15"/>
  <c r="F207" i="15"/>
  <c r="AD216" i="9"/>
  <c r="AE216" i="9"/>
  <c r="AD217" i="9"/>
  <c r="F60" i="15"/>
  <c r="F67" i="15"/>
  <c r="F84" i="15"/>
  <c r="F110" i="15"/>
  <c r="F117" i="15"/>
  <c r="F172" i="15"/>
  <c r="F228" i="15"/>
  <c r="F233" i="15"/>
  <c r="F246" i="15"/>
  <c r="F249" i="15"/>
  <c r="AD218" i="9"/>
  <c r="AE218" i="9"/>
  <c r="AD219" i="9"/>
  <c r="AD220" i="9"/>
  <c r="AD221" i="9"/>
  <c r="AE221" i="9"/>
  <c r="AD223" i="9"/>
  <c r="AE224" i="9"/>
  <c r="AD225" i="9"/>
  <c r="AE225" i="9"/>
  <c r="AD226" i="9"/>
  <c r="AE226" i="9"/>
  <c r="AE227" i="9"/>
  <c r="AE228" i="9"/>
  <c r="AD229" i="9"/>
  <c r="AE229" i="9"/>
  <c r="AD230" i="9"/>
  <c r="AE230" i="9"/>
  <c r="AD231" i="9"/>
  <c r="AE231" i="9"/>
  <c r="AD232" i="9"/>
  <c r="AE232" i="9"/>
  <c r="AD233" i="9"/>
  <c r="AE233" i="9"/>
  <c r="AD234" i="9"/>
  <c r="AE234" i="9"/>
  <c r="AD235" i="9"/>
  <c r="AE235" i="9"/>
  <c r="AD236" i="9"/>
  <c r="AE236" i="9"/>
  <c r="AD237" i="9"/>
  <c r="AE237" i="9"/>
  <c r="AD238" i="9"/>
  <c r="AE238" i="9"/>
  <c r="AD239" i="9"/>
  <c r="AE239" i="9"/>
  <c r="AD240" i="9"/>
  <c r="AE240" i="9"/>
  <c r="AD241" i="9"/>
  <c r="AE241" i="9"/>
  <c r="AD242" i="9"/>
  <c r="AE242" i="9"/>
  <c r="AD243" i="9"/>
  <c r="AE243" i="9"/>
  <c r="AD244" i="9"/>
  <c r="AE244" i="9"/>
  <c r="AD245" i="9"/>
  <c r="AE245" i="9"/>
  <c r="AD246" i="9"/>
  <c r="AE246" i="9"/>
  <c r="AD247" i="9"/>
  <c r="AE247" i="9"/>
  <c r="E248" i="9"/>
  <c r="AD248" i="9"/>
  <c r="AE248" i="9"/>
  <c r="F249" i="9"/>
  <c r="AD249" i="9"/>
  <c r="AE249" i="9"/>
  <c r="AD250" i="9"/>
  <c r="AE250" i="9"/>
  <c r="E251" i="9"/>
  <c r="AD251" i="9"/>
  <c r="AE251" i="9"/>
  <c r="AD252" i="9"/>
  <c r="AE252" i="9"/>
  <c r="E253" i="9"/>
  <c r="AD253" i="9"/>
  <c r="AE253" i="9"/>
  <c r="E254" i="9"/>
  <c r="H254" i="9"/>
  <c r="AD254" i="9"/>
  <c r="AE254" i="9"/>
  <c r="H255" i="9"/>
  <c r="AD255" i="9"/>
  <c r="AE255" i="9"/>
  <c r="AD256" i="9"/>
  <c r="AE256" i="9"/>
  <c r="E257" i="9"/>
  <c r="AD257" i="9"/>
  <c r="AE257" i="9"/>
  <c r="AD258" i="9"/>
  <c r="AE258" i="9"/>
  <c r="E259" i="9"/>
  <c r="AD259" i="9"/>
  <c r="AE259" i="9"/>
  <c r="E260" i="9"/>
  <c r="AD260" i="9"/>
  <c r="AE260" i="9"/>
  <c r="AD261" i="9"/>
  <c r="AE261" i="9"/>
  <c r="E262" i="9"/>
  <c r="AD262" i="9"/>
  <c r="AE262" i="9"/>
  <c r="E263" i="9"/>
  <c r="AD263" i="9"/>
  <c r="AE263" i="9"/>
  <c r="E264" i="9"/>
  <c r="AD264" i="9"/>
  <c r="AE264" i="9"/>
  <c r="AD265" i="9"/>
  <c r="AE265" i="9"/>
  <c r="E266" i="9"/>
  <c r="AD266" i="9"/>
  <c r="AE266" i="9"/>
  <c r="AD267" i="9"/>
  <c r="AE267" i="9"/>
  <c r="E268" i="9"/>
  <c r="AD268" i="9"/>
  <c r="AE268" i="9"/>
  <c r="AD269" i="9"/>
  <c r="AE269" i="9"/>
  <c r="E270" i="9"/>
  <c r="AD270" i="9"/>
  <c r="AE270" i="9"/>
  <c r="E271" i="9"/>
  <c r="AD271" i="9"/>
  <c r="AE271" i="9"/>
  <c r="E272" i="9"/>
  <c r="AD272" i="9"/>
  <c r="AE272" i="9"/>
  <c r="AD273" i="9"/>
  <c r="AE273" i="9"/>
  <c r="E274" i="9"/>
  <c r="AD274" i="9"/>
  <c r="AE274" i="9"/>
  <c r="AD275" i="9"/>
  <c r="AE275" i="9"/>
  <c r="E276" i="9"/>
  <c r="AD276" i="9"/>
  <c r="AE276" i="9"/>
  <c r="G277" i="9"/>
  <c r="AD277" i="9"/>
  <c r="AE277" i="9"/>
  <c r="AD278" i="9"/>
  <c r="AE278" i="9"/>
  <c r="E279" i="9"/>
  <c r="AD279" i="9"/>
  <c r="AE279" i="9"/>
  <c r="G280" i="9"/>
  <c r="AD280" i="9"/>
  <c r="AE280" i="9"/>
  <c r="H281" i="9"/>
  <c r="AD281" i="9"/>
  <c r="AE281" i="9"/>
  <c r="H282" i="9"/>
  <c r="AD282" i="9"/>
  <c r="AE282" i="9"/>
  <c r="AD283" i="9"/>
  <c r="AE283" i="9"/>
  <c r="AB284" i="9"/>
  <c r="AD284" i="9"/>
  <c r="AE284" i="9"/>
  <c r="G285" i="9"/>
  <c r="AD285" i="9"/>
  <c r="AE285" i="9"/>
  <c r="E286" i="9"/>
  <c r="AD286" i="9"/>
  <c r="AE286" i="9"/>
  <c r="E287" i="9"/>
  <c r="L287" i="9"/>
  <c r="AD287" i="9"/>
  <c r="AE287" i="9"/>
  <c r="AD288" i="9"/>
  <c r="AE288" i="9"/>
  <c r="G289" i="9"/>
  <c r="AD289" i="9"/>
  <c r="AE289" i="9"/>
  <c r="H290" i="9"/>
  <c r="AD290" i="9"/>
  <c r="AE290" i="9"/>
  <c r="AB291" i="9"/>
  <c r="AD291" i="9"/>
  <c r="AE291" i="9"/>
  <c r="AD292" i="9"/>
  <c r="AE292" i="9"/>
  <c r="Y293" i="9"/>
  <c r="AD293" i="9"/>
  <c r="AE293" i="9"/>
  <c r="E294" i="9"/>
  <c r="AD294" i="9"/>
  <c r="AE294" i="9"/>
  <c r="E295" i="9"/>
  <c r="H295" i="9"/>
  <c r="AD295" i="9"/>
  <c r="AE295" i="9"/>
  <c r="E296" i="9"/>
  <c r="AD296" i="9"/>
  <c r="AE296" i="9"/>
  <c r="E297" i="9"/>
  <c r="AD297" i="9"/>
  <c r="AE297" i="9"/>
  <c r="E298" i="9"/>
  <c r="AD298" i="9"/>
  <c r="AE298" i="9"/>
  <c r="E299" i="9"/>
  <c r="AD299" i="9"/>
  <c r="AE299" i="9"/>
  <c r="E300" i="9"/>
  <c r="AB300" i="9"/>
  <c r="AD300" i="9"/>
  <c r="AE300" i="9"/>
  <c r="AB301" i="9"/>
  <c r="AD301" i="9"/>
  <c r="AE301" i="9"/>
  <c r="G302" i="9"/>
  <c r="AD302" i="9"/>
  <c r="AE302" i="9"/>
  <c r="E303" i="9"/>
  <c r="H303" i="9"/>
  <c r="AD303" i="9"/>
  <c r="AE303" i="9"/>
  <c r="E304" i="9"/>
  <c r="AD304" i="9"/>
  <c r="AE304" i="9"/>
  <c r="E305" i="9"/>
  <c r="AD305" i="9"/>
  <c r="AE305" i="9"/>
  <c r="E306" i="9"/>
  <c r="AB306" i="9"/>
  <c r="AD306" i="9"/>
  <c r="AE306" i="9"/>
  <c r="F307" i="9"/>
  <c r="AD307" i="9"/>
  <c r="AE307" i="9"/>
  <c r="E308" i="9"/>
  <c r="AD308" i="9"/>
  <c r="AE308" i="9"/>
  <c r="E309" i="9"/>
  <c r="AD309" i="9"/>
  <c r="AE309" i="9"/>
  <c r="E310" i="9"/>
  <c r="AD310" i="9"/>
  <c r="AE310" i="9"/>
  <c r="E311" i="9"/>
  <c r="AD311" i="9"/>
  <c r="AE311" i="9"/>
  <c r="E312" i="9"/>
  <c r="O312" i="9"/>
  <c r="AD312" i="9"/>
  <c r="AE312" i="9"/>
  <c r="H313" i="9"/>
  <c r="AD313" i="9"/>
  <c r="AE313" i="9"/>
  <c r="E314" i="9"/>
  <c r="AB314" i="9"/>
  <c r="AD314" i="9"/>
  <c r="AE314" i="9"/>
  <c r="F315" i="9"/>
  <c r="AD315" i="9"/>
  <c r="AE315" i="9"/>
  <c r="E316" i="9"/>
  <c r="AD316" i="9"/>
  <c r="AE316" i="9"/>
  <c r="E317" i="9"/>
  <c r="AD317" i="9"/>
  <c r="AE317" i="9"/>
  <c r="E318" i="9"/>
  <c r="AD318" i="9"/>
  <c r="AE318" i="9"/>
  <c r="E319" i="9"/>
  <c r="G319" i="9"/>
  <c r="AD319" i="9"/>
  <c r="AE319" i="9"/>
  <c r="G320" i="9"/>
  <c r="AD320" i="9"/>
  <c r="AE320" i="9"/>
  <c r="E321" i="9"/>
  <c r="H321" i="9"/>
  <c r="AD321" i="9"/>
  <c r="AE321" i="9"/>
  <c r="E322" i="9"/>
  <c r="AB322" i="9"/>
  <c r="AD322" i="9"/>
  <c r="AE322" i="9"/>
  <c r="F323" i="9"/>
  <c r="AD323" i="9"/>
  <c r="AE323" i="9"/>
  <c r="E324" i="9"/>
  <c r="AD324" i="9"/>
  <c r="AE324" i="9"/>
  <c r="E325" i="9"/>
  <c r="AB325" i="9"/>
  <c r="AD325" i="9"/>
  <c r="AE325" i="9"/>
  <c r="G326" i="9"/>
  <c r="AD326" i="9"/>
  <c r="AE326" i="9"/>
  <c r="E327" i="9"/>
  <c r="AD327" i="9"/>
  <c r="AE327" i="9"/>
  <c r="E328" i="9"/>
  <c r="AB328" i="9"/>
  <c r="AD328" i="9"/>
  <c r="AE328" i="9"/>
  <c r="G329" i="9"/>
  <c r="AD329" i="9"/>
  <c r="AE329" i="9"/>
  <c r="E330" i="9"/>
  <c r="H330" i="9"/>
  <c r="AD330" i="9"/>
  <c r="AE330" i="9"/>
  <c r="E331" i="9"/>
  <c r="G331" i="9"/>
  <c r="AD331" i="9"/>
  <c r="AE331" i="9"/>
  <c r="AD332" i="9"/>
  <c r="AE332" i="9"/>
  <c r="E333" i="9"/>
  <c r="AB333" i="9"/>
  <c r="AD333" i="9"/>
  <c r="AE333" i="9"/>
  <c r="G334" i="9"/>
  <c r="AB334" i="9"/>
  <c r="AD334" i="9"/>
  <c r="AE334" i="9"/>
  <c r="F335" i="9"/>
  <c r="H335" i="9"/>
  <c r="AD335" i="9"/>
  <c r="AE335" i="9"/>
  <c r="E336" i="9"/>
  <c r="AB336" i="9"/>
  <c r="AD336" i="9"/>
  <c r="AE336" i="9"/>
  <c r="G337" i="9"/>
  <c r="AD337" i="9"/>
  <c r="AE337" i="9"/>
  <c r="E338" i="9"/>
  <c r="AB338" i="9"/>
  <c r="AD338" i="9"/>
  <c r="AE338" i="9"/>
  <c r="F339" i="9"/>
  <c r="AD339" i="9"/>
  <c r="AE339" i="9"/>
  <c r="E340" i="9"/>
  <c r="AD340" i="9"/>
  <c r="AE340" i="9"/>
  <c r="E341" i="9"/>
  <c r="AB341" i="9"/>
  <c r="AD341" i="9"/>
  <c r="AE341" i="9"/>
  <c r="G342" i="9"/>
  <c r="AD342" i="9"/>
  <c r="AE342" i="9"/>
  <c r="E343" i="9"/>
  <c r="G343" i="9"/>
  <c r="AD343" i="9"/>
  <c r="AE343" i="9"/>
  <c r="E344" i="9"/>
  <c r="AB344" i="9"/>
  <c r="AD344" i="9"/>
  <c r="AE344" i="9"/>
  <c r="G345" i="9"/>
  <c r="AB345" i="9"/>
  <c r="AD345" i="9"/>
  <c r="AE345" i="9"/>
  <c r="G346" i="9"/>
  <c r="AD346" i="9"/>
  <c r="AE346" i="9"/>
  <c r="E347" i="9"/>
  <c r="AD347" i="9"/>
  <c r="AE347" i="9"/>
  <c r="E348" i="9"/>
  <c r="G348" i="9"/>
  <c r="AB348" i="9"/>
  <c r="AD348" i="9"/>
  <c r="AE348" i="9"/>
  <c r="G349" i="9"/>
  <c r="AD349" i="9"/>
  <c r="AE349" i="9"/>
  <c r="E350" i="9"/>
  <c r="AB350" i="9"/>
  <c r="AD350" i="9"/>
  <c r="AE350" i="9"/>
  <c r="G351" i="9"/>
  <c r="AD351" i="9"/>
  <c r="AE351" i="9"/>
  <c r="E352" i="9"/>
  <c r="AB352" i="9"/>
  <c r="AD352" i="9"/>
  <c r="AE352" i="9"/>
  <c r="G353" i="9"/>
  <c r="AB353" i="9"/>
  <c r="AD353" i="9"/>
  <c r="AE353" i="9"/>
  <c r="G354" i="9"/>
  <c r="AD354" i="9"/>
  <c r="AE354" i="9"/>
  <c r="E355" i="9"/>
  <c r="AB355" i="9"/>
  <c r="AD355" i="9"/>
  <c r="AE355" i="9"/>
  <c r="F356" i="9"/>
  <c r="H356" i="9"/>
  <c r="AD356" i="9"/>
  <c r="AE356" i="9"/>
  <c r="E357" i="9"/>
  <c r="H357" i="9"/>
  <c r="AD357" i="9"/>
  <c r="AE357" i="9"/>
  <c r="G358" i="9"/>
  <c r="AB358" i="9"/>
  <c r="AD358" i="9"/>
  <c r="AE358" i="9"/>
  <c r="G359" i="9"/>
  <c r="AD359" i="9"/>
  <c r="AE359" i="9"/>
  <c r="E360" i="9"/>
  <c r="AB360" i="9"/>
  <c r="AD360" i="9"/>
  <c r="AE360" i="9"/>
  <c r="G361" i="9"/>
  <c r="AD361" i="9"/>
  <c r="AE361" i="9"/>
  <c r="E362" i="9"/>
  <c r="AB362" i="9"/>
  <c r="AD362" i="9"/>
  <c r="AE362" i="9"/>
  <c r="G363" i="9"/>
  <c r="AD363" i="9"/>
  <c r="AE363" i="9"/>
  <c r="E364" i="9"/>
  <c r="G364" i="9"/>
  <c r="AB364" i="9"/>
  <c r="AD364" i="9"/>
  <c r="AE364" i="9"/>
  <c r="G365" i="9"/>
  <c r="Y365" i="9"/>
  <c r="AD365" i="9"/>
  <c r="AE365" i="9"/>
  <c r="H366" i="9"/>
  <c r="AD366" i="9"/>
  <c r="AE366" i="9"/>
  <c r="E367" i="9"/>
  <c r="H367" i="9"/>
  <c r="AD367" i="9"/>
  <c r="AE367" i="9"/>
  <c r="G368" i="9"/>
  <c r="AD368" i="9"/>
  <c r="AE368" i="9"/>
  <c r="E369" i="9"/>
  <c r="AD369" i="9"/>
  <c r="AE369" i="9"/>
  <c r="E370" i="9"/>
  <c r="AB370" i="9"/>
  <c r="AD370" i="9"/>
  <c r="AE370" i="9"/>
  <c r="G371" i="9"/>
  <c r="AD371" i="9"/>
  <c r="AE371" i="9"/>
  <c r="E372" i="9"/>
  <c r="G372" i="9"/>
  <c r="AB372" i="9"/>
  <c r="AD372" i="9"/>
  <c r="AE372" i="9"/>
  <c r="G373" i="9"/>
  <c r="AA373" i="9"/>
  <c r="AD373" i="9"/>
  <c r="AE373" i="9"/>
  <c r="G374" i="9"/>
  <c r="AB374" i="9"/>
  <c r="AD374" i="9"/>
  <c r="AE374" i="9"/>
  <c r="H375" i="9"/>
  <c r="AD375" i="9"/>
  <c r="AE375" i="9"/>
  <c r="G376" i="9"/>
  <c r="AD376" i="9"/>
  <c r="AE376" i="9"/>
  <c r="E377" i="9"/>
  <c r="AB377" i="9"/>
  <c r="AD377" i="9"/>
  <c r="AE377" i="9"/>
  <c r="G378" i="9"/>
  <c r="AD378" i="9"/>
  <c r="AE378" i="9"/>
  <c r="E379" i="9"/>
  <c r="AB379" i="9"/>
  <c r="AD379" i="9"/>
  <c r="AE379" i="9"/>
  <c r="F380" i="9"/>
  <c r="AB380" i="9"/>
  <c r="AD380" i="9"/>
  <c r="AE380" i="9"/>
  <c r="G381" i="9"/>
  <c r="AD381" i="9"/>
  <c r="AE381" i="9"/>
  <c r="E382" i="9"/>
  <c r="H382" i="9"/>
  <c r="AD382" i="9"/>
  <c r="AE382" i="9"/>
  <c r="E383" i="9"/>
  <c r="AD383" i="9"/>
  <c r="AE383" i="9"/>
  <c r="E384" i="9"/>
  <c r="AB384" i="9"/>
  <c r="AD384" i="9"/>
  <c r="AE384" i="9"/>
  <c r="G385" i="9"/>
  <c r="AD385" i="9"/>
  <c r="AE385" i="9"/>
  <c r="E386" i="9"/>
  <c r="AB386" i="9"/>
  <c r="AD386" i="9"/>
  <c r="AE386" i="9"/>
  <c r="AB387" i="9"/>
  <c r="AD387" i="9"/>
  <c r="AE387" i="9"/>
  <c r="F388" i="9"/>
  <c r="H388" i="9"/>
  <c r="AD388" i="9"/>
  <c r="AE388" i="9"/>
  <c r="E389" i="9"/>
  <c r="H389" i="9"/>
  <c r="AD389" i="9"/>
  <c r="AE389" i="9"/>
  <c r="H390" i="9"/>
  <c r="AD390" i="9"/>
  <c r="AE390" i="9"/>
  <c r="E391" i="9"/>
  <c r="H391" i="9"/>
  <c r="AD391" i="9"/>
  <c r="AE391" i="9"/>
  <c r="G392" i="9"/>
  <c r="AD392" i="9"/>
  <c r="AE392" i="9"/>
  <c r="E393" i="9"/>
  <c r="AA393" i="9"/>
  <c r="AD393" i="9"/>
  <c r="AE393" i="9"/>
  <c r="E394" i="9"/>
  <c r="AB394" i="9"/>
  <c r="AD394" i="9"/>
  <c r="AE394" i="9"/>
  <c r="AB395" i="9"/>
  <c r="AD395" i="9"/>
  <c r="AE395" i="9"/>
  <c r="F396" i="9"/>
  <c r="H396" i="9"/>
  <c r="AD396" i="9"/>
  <c r="AE396" i="9"/>
  <c r="E397" i="9"/>
  <c r="H397" i="9"/>
  <c r="AD397" i="9"/>
  <c r="AE397" i="9"/>
  <c r="G398" i="9"/>
  <c r="AB398" i="9"/>
  <c r="AD398" i="9"/>
  <c r="AE398" i="9"/>
  <c r="G399" i="9"/>
  <c r="AD399" i="9"/>
  <c r="AE399" i="9"/>
  <c r="E400" i="9"/>
  <c r="AB400" i="9"/>
  <c r="AD400" i="9"/>
  <c r="AE400" i="9"/>
  <c r="G401" i="9"/>
  <c r="AD401" i="9"/>
  <c r="AE401" i="9"/>
  <c r="E402" i="9"/>
  <c r="AB402" i="9"/>
  <c r="AD402" i="9"/>
  <c r="AE402" i="9"/>
  <c r="F403" i="9"/>
  <c r="H403" i="9"/>
  <c r="AD403" i="9"/>
  <c r="AE403" i="9"/>
  <c r="E404" i="9"/>
  <c r="O404" i="9"/>
  <c r="AD404" i="9"/>
  <c r="AE404" i="9"/>
  <c r="E405" i="9"/>
  <c r="G405" i="9"/>
  <c r="AD405" i="9"/>
  <c r="AE405" i="9"/>
  <c r="E406" i="9"/>
  <c r="AD406" i="9"/>
  <c r="AE406" i="9"/>
  <c r="E407" i="9"/>
  <c r="G407" i="9"/>
  <c r="AB407" i="9"/>
  <c r="AD407" i="9"/>
  <c r="AE407" i="9"/>
  <c r="G408" i="9"/>
  <c r="AB408" i="9"/>
  <c r="AD408" i="9"/>
  <c r="AE408" i="9"/>
  <c r="F409" i="9"/>
  <c r="AB409" i="9"/>
  <c r="AD409" i="9"/>
  <c r="AE409" i="9"/>
  <c r="G410" i="9"/>
  <c r="AD410" i="9"/>
  <c r="AE410" i="9"/>
  <c r="E411" i="9"/>
  <c r="G411" i="9"/>
  <c r="AB411" i="9"/>
  <c r="AD411" i="9"/>
  <c r="AE411" i="9"/>
  <c r="G412" i="9"/>
  <c r="AB412" i="9"/>
  <c r="AD412" i="9"/>
  <c r="AE412" i="9"/>
  <c r="F413" i="9"/>
  <c r="AB413" i="9"/>
  <c r="AD413" i="9"/>
  <c r="AE413" i="9"/>
  <c r="G414" i="9"/>
  <c r="AB414" i="9"/>
  <c r="AD414" i="9"/>
  <c r="AE414" i="9"/>
  <c r="F415" i="9"/>
  <c r="H415" i="9"/>
  <c r="AD415" i="9"/>
  <c r="AE415" i="9"/>
  <c r="E416" i="9"/>
  <c r="H416" i="9"/>
  <c r="AD416" i="9"/>
  <c r="AE416" i="9"/>
  <c r="E417" i="9"/>
  <c r="G417" i="9"/>
  <c r="U417" i="9"/>
  <c r="AD417" i="9"/>
  <c r="AE417" i="9"/>
  <c r="E418" i="9"/>
  <c r="G418" i="9"/>
  <c r="AB418" i="9"/>
  <c r="AD418" i="9"/>
  <c r="AE418" i="9"/>
  <c r="G419" i="9"/>
  <c r="AB419" i="9"/>
  <c r="AD419" i="9"/>
  <c r="AE419" i="9"/>
  <c r="F420" i="9"/>
  <c r="H420" i="9"/>
  <c r="AD420" i="9"/>
  <c r="AE420" i="9"/>
  <c r="E421" i="9"/>
  <c r="H421" i="9"/>
  <c r="AD421" i="9"/>
  <c r="AE421" i="9"/>
  <c r="E422" i="9"/>
  <c r="G422" i="9"/>
  <c r="X422" i="9"/>
  <c r="AD422" i="9"/>
  <c r="AE422" i="9"/>
  <c r="E423" i="9"/>
  <c r="H423" i="9"/>
  <c r="AD423" i="9"/>
  <c r="AE423" i="9"/>
  <c r="E424" i="9"/>
  <c r="G424" i="9"/>
  <c r="AB424" i="9"/>
  <c r="AD424" i="9"/>
  <c r="AE424" i="9"/>
  <c r="G425" i="9"/>
  <c r="AB425" i="9"/>
  <c r="AD425" i="9"/>
  <c r="AE425" i="9"/>
  <c r="F426" i="9"/>
  <c r="H426" i="9"/>
  <c r="AD426" i="9"/>
  <c r="AE426" i="9"/>
  <c r="E427" i="9"/>
  <c r="H427" i="9"/>
  <c r="AB427" i="9"/>
  <c r="AD427" i="9"/>
  <c r="AE427" i="9"/>
  <c r="F428" i="9"/>
  <c r="H428" i="9"/>
  <c r="AD428" i="9"/>
  <c r="AE428" i="9"/>
  <c r="E429" i="9"/>
  <c r="H429" i="9"/>
  <c r="AD429" i="9"/>
  <c r="AE429" i="9"/>
  <c r="E430" i="9"/>
  <c r="F430" i="9"/>
  <c r="G430" i="9"/>
  <c r="H430" i="9"/>
  <c r="I430" i="9"/>
  <c r="J430" i="9"/>
  <c r="K430" i="9"/>
  <c r="L430" i="9"/>
  <c r="N430" i="9"/>
  <c r="O430" i="9"/>
  <c r="P430" i="9"/>
  <c r="Q430" i="9"/>
  <c r="R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AE430" i="9"/>
  <c r="AF430" i="9"/>
  <c r="E431" i="9"/>
  <c r="F431" i="9"/>
  <c r="G431" i="9"/>
  <c r="H431" i="9"/>
  <c r="I431" i="9"/>
  <c r="J431" i="9"/>
  <c r="K431" i="9"/>
  <c r="L431" i="9"/>
  <c r="N431" i="9"/>
  <c r="O431" i="9"/>
  <c r="P431" i="9"/>
  <c r="Q431" i="9"/>
  <c r="R431" i="9"/>
  <c r="S431" i="9"/>
  <c r="T431" i="9"/>
  <c r="U431" i="9"/>
  <c r="V431" i="9"/>
  <c r="W431" i="9"/>
  <c r="X431" i="9"/>
  <c r="Y431" i="9"/>
  <c r="Z431" i="9"/>
  <c r="AA431" i="9"/>
  <c r="AB431" i="9"/>
  <c r="AC431" i="9"/>
  <c r="AD431" i="9"/>
  <c r="AE431" i="9"/>
  <c r="AF431" i="9"/>
  <c r="E432" i="9"/>
  <c r="F432" i="9"/>
  <c r="G432" i="9"/>
  <c r="H432" i="9"/>
  <c r="I432" i="9"/>
  <c r="J432" i="9"/>
  <c r="K432" i="9"/>
  <c r="L432" i="9"/>
  <c r="N432" i="9"/>
  <c r="O432" i="9"/>
  <c r="P432" i="9"/>
  <c r="Q432" i="9"/>
  <c r="R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AE432" i="9"/>
  <c r="AF432" i="9"/>
  <c r="E433" i="9"/>
  <c r="F433" i="9"/>
  <c r="G433" i="9"/>
  <c r="H433" i="9"/>
  <c r="I433" i="9"/>
  <c r="J433" i="9"/>
  <c r="K433" i="9"/>
  <c r="L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AE433" i="9"/>
  <c r="AF433" i="9"/>
  <c r="E434" i="9"/>
  <c r="F434" i="9"/>
  <c r="G434" i="9"/>
  <c r="H434" i="9"/>
  <c r="I434" i="9"/>
  <c r="J434" i="9"/>
  <c r="K434" i="9"/>
  <c r="L434" i="9"/>
  <c r="N434" i="9"/>
  <c r="O434" i="9"/>
  <c r="P434" i="9"/>
  <c r="Q434" i="9"/>
  <c r="R434" i="9"/>
  <c r="S434" i="9"/>
  <c r="T434" i="9"/>
  <c r="U434" i="9"/>
  <c r="V434" i="9"/>
  <c r="W434" i="9"/>
  <c r="X434" i="9"/>
  <c r="Y434" i="9"/>
  <c r="Z434" i="9"/>
  <c r="AA434" i="9"/>
  <c r="AB434" i="9"/>
  <c r="AC434" i="9"/>
  <c r="AD434" i="9"/>
  <c r="AE434" i="9"/>
  <c r="AF434" i="9"/>
  <c r="E435" i="9"/>
  <c r="F435" i="9"/>
  <c r="G435" i="9"/>
  <c r="H435" i="9"/>
  <c r="I435" i="9"/>
  <c r="J435" i="9"/>
  <c r="K435" i="9"/>
  <c r="L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AE435" i="9"/>
  <c r="AF435" i="9"/>
  <c r="E436" i="9"/>
  <c r="F436" i="9"/>
  <c r="G436" i="9"/>
  <c r="H436" i="9"/>
  <c r="I436" i="9"/>
  <c r="J436" i="9"/>
  <c r="K436" i="9"/>
  <c r="L436" i="9"/>
  <c r="N436" i="9"/>
  <c r="O436" i="9"/>
  <c r="P436" i="9"/>
  <c r="Q436" i="9"/>
  <c r="R436" i="9"/>
  <c r="S436" i="9"/>
  <c r="T436" i="9"/>
  <c r="U436" i="9"/>
  <c r="V436" i="9"/>
  <c r="W436" i="9"/>
  <c r="X436" i="9"/>
  <c r="Y436" i="9"/>
  <c r="Z436" i="9"/>
  <c r="AA436" i="9"/>
  <c r="AB436" i="9"/>
  <c r="AC436" i="9"/>
  <c r="AD436" i="9"/>
  <c r="AE436" i="9"/>
  <c r="AF436" i="9"/>
  <c r="E437" i="9"/>
  <c r="F437" i="9"/>
  <c r="G437" i="9"/>
  <c r="H437" i="9"/>
  <c r="I437" i="9"/>
  <c r="J437" i="9"/>
  <c r="K437" i="9"/>
  <c r="L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AE437" i="9"/>
  <c r="AF437" i="9"/>
  <c r="E438" i="9"/>
  <c r="F438" i="9"/>
  <c r="G438" i="9"/>
  <c r="H438" i="9"/>
  <c r="I438" i="9"/>
  <c r="J438" i="9"/>
  <c r="K438" i="9"/>
  <c r="L438" i="9"/>
  <c r="N438" i="9"/>
  <c r="O438" i="9"/>
  <c r="P438" i="9"/>
  <c r="Q438" i="9"/>
  <c r="R438" i="9"/>
  <c r="S438" i="9"/>
  <c r="T438" i="9"/>
  <c r="U438" i="9"/>
  <c r="V438" i="9"/>
  <c r="W438" i="9"/>
  <c r="X438" i="9"/>
  <c r="Y438" i="9"/>
  <c r="Z438" i="9"/>
  <c r="AA438" i="9"/>
  <c r="AB438" i="9"/>
  <c r="AC438" i="9"/>
  <c r="AD438" i="9"/>
  <c r="AE438" i="9"/>
  <c r="AF438" i="9"/>
  <c r="E439" i="9"/>
  <c r="F439" i="9"/>
  <c r="G439" i="9"/>
  <c r="H439" i="9"/>
  <c r="I439" i="9"/>
  <c r="J439" i="9"/>
  <c r="K439" i="9"/>
  <c r="L439" i="9"/>
  <c r="N439" i="9"/>
  <c r="O439" i="9"/>
  <c r="P439" i="9"/>
  <c r="Q439" i="9"/>
  <c r="R439" i="9"/>
  <c r="S439" i="9"/>
  <c r="T439" i="9"/>
  <c r="U439" i="9"/>
  <c r="V439" i="9"/>
  <c r="W439" i="9"/>
  <c r="X439" i="9"/>
  <c r="Y439" i="9"/>
  <c r="Z439" i="9"/>
  <c r="AA439" i="9"/>
  <c r="AB439" i="9"/>
  <c r="AC439" i="9"/>
  <c r="AD439" i="9"/>
  <c r="AE439" i="9"/>
  <c r="AF439" i="9"/>
  <c r="E440" i="9"/>
  <c r="F440" i="9"/>
  <c r="G440" i="9"/>
  <c r="H440" i="9"/>
  <c r="I440" i="9"/>
  <c r="J440" i="9"/>
  <c r="K440" i="9"/>
  <c r="L440" i="9"/>
  <c r="N440" i="9"/>
  <c r="O440" i="9"/>
  <c r="P440" i="9"/>
  <c r="Q440" i="9"/>
  <c r="R440" i="9"/>
  <c r="S440" i="9"/>
  <c r="T440" i="9"/>
  <c r="U440" i="9"/>
  <c r="V440" i="9"/>
  <c r="W440" i="9"/>
  <c r="X440" i="9"/>
  <c r="Y440" i="9"/>
  <c r="Z440" i="9"/>
  <c r="AA440" i="9"/>
  <c r="AB440" i="9"/>
  <c r="AC440" i="9"/>
  <c r="AD440" i="9"/>
  <c r="AE440" i="9"/>
  <c r="AF440" i="9"/>
  <c r="E441" i="9"/>
  <c r="F441" i="9"/>
  <c r="G441" i="9"/>
  <c r="H441" i="9"/>
  <c r="I441" i="9"/>
  <c r="J441" i="9"/>
  <c r="K441" i="9"/>
  <c r="L441" i="9"/>
  <c r="N441" i="9"/>
  <c r="O441" i="9"/>
  <c r="P441" i="9"/>
  <c r="Q441" i="9"/>
  <c r="R441" i="9"/>
  <c r="S441" i="9"/>
  <c r="T441" i="9"/>
  <c r="U441" i="9"/>
  <c r="V441" i="9"/>
  <c r="W441" i="9"/>
  <c r="X441" i="9"/>
  <c r="Y441" i="9"/>
  <c r="Z441" i="9"/>
  <c r="AA441" i="9"/>
  <c r="AB441" i="9"/>
  <c r="AC441" i="9"/>
  <c r="AD441" i="9"/>
  <c r="AE441" i="9"/>
  <c r="AF441" i="9"/>
  <c r="E442" i="9"/>
  <c r="F442" i="9"/>
  <c r="G442" i="9"/>
  <c r="H442" i="9"/>
  <c r="I442" i="9"/>
  <c r="J442" i="9"/>
  <c r="K442" i="9"/>
  <c r="L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AE442" i="9"/>
  <c r="AF442" i="9"/>
  <c r="E443" i="9"/>
  <c r="F443" i="9"/>
  <c r="G443" i="9"/>
  <c r="H443" i="9"/>
  <c r="I443" i="9"/>
  <c r="J443" i="9"/>
  <c r="K443" i="9"/>
  <c r="L443" i="9"/>
  <c r="N443" i="9"/>
  <c r="O443" i="9"/>
  <c r="P443" i="9"/>
  <c r="Q443" i="9"/>
  <c r="R443" i="9"/>
  <c r="S443" i="9"/>
  <c r="T443" i="9"/>
  <c r="U443" i="9"/>
  <c r="V443" i="9"/>
  <c r="W443" i="9"/>
  <c r="X443" i="9"/>
  <c r="Y443" i="9"/>
  <c r="Z443" i="9"/>
  <c r="AA443" i="9"/>
  <c r="AB443" i="9"/>
  <c r="AC443" i="9"/>
  <c r="AD443" i="9"/>
  <c r="AE443" i="9"/>
  <c r="AF443" i="9"/>
  <c r="E444" i="9"/>
  <c r="F444" i="9"/>
  <c r="G444" i="9"/>
  <c r="H444" i="9"/>
  <c r="I444" i="9"/>
  <c r="J444" i="9"/>
  <c r="K444" i="9"/>
  <c r="L444" i="9"/>
  <c r="N444" i="9"/>
  <c r="O444" i="9"/>
  <c r="P444" i="9"/>
  <c r="Q444" i="9"/>
  <c r="R444" i="9"/>
  <c r="S444" i="9"/>
  <c r="T444" i="9"/>
  <c r="U444" i="9"/>
  <c r="V444" i="9"/>
  <c r="W444" i="9"/>
  <c r="X444" i="9"/>
  <c r="Y444" i="9"/>
  <c r="Z444" i="9"/>
  <c r="AA444" i="9"/>
  <c r="AB444" i="9"/>
  <c r="AC444" i="9"/>
  <c r="AD444" i="9"/>
  <c r="AE444" i="9"/>
  <c r="AF444" i="9"/>
  <c r="E445" i="9"/>
  <c r="F445" i="9"/>
  <c r="G445" i="9"/>
  <c r="H445" i="9"/>
  <c r="I445" i="9"/>
  <c r="J445" i="9"/>
  <c r="K445" i="9"/>
  <c r="L445" i="9"/>
  <c r="N445" i="9"/>
  <c r="O445" i="9"/>
  <c r="P445" i="9"/>
  <c r="Q445" i="9"/>
  <c r="R445" i="9"/>
  <c r="S445" i="9"/>
  <c r="T445" i="9"/>
  <c r="U445" i="9"/>
  <c r="V445" i="9"/>
  <c r="W445" i="9"/>
  <c r="X445" i="9"/>
  <c r="Y445" i="9"/>
  <c r="Z445" i="9"/>
  <c r="AA445" i="9"/>
  <c r="AB445" i="9"/>
  <c r="AC445" i="9"/>
  <c r="AD445" i="9"/>
  <c r="AE445" i="9"/>
  <c r="AF445" i="9"/>
  <c r="E446" i="9"/>
  <c r="F446" i="9"/>
  <c r="G446" i="9"/>
  <c r="H446" i="9"/>
  <c r="I446" i="9"/>
  <c r="J446" i="9"/>
  <c r="K446" i="9"/>
  <c r="L446" i="9"/>
  <c r="N446" i="9"/>
  <c r="O446" i="9"/>
  <c r="P446" i="9"/>
  <c r="Q446" i="9"/>
  <c r="R446" i="9"/>
  <c r="S446" i="9"/>
  <c r="T446" i="9"/>
  <c r="U446" i="9"/>
  <c r="V446" i="9"/>
  <c r="W446" i="9"/>
  <c r="X446" i="9"/>
  <c r="Y446" i="9"/>
  <c r="Z446" i="9"/>
  <c r="AA446" i="9"/>
  <c r="AB446" i="9"/>
  <c r="AC446" i="9"/>
  <c r="AD446" i="9"/>
  <c r="AE446" i="9"/>
  <c r="AF446" i="9"/>
  <c r="E447" i="9"/>
  <c r="F447" i="9"/>
  <c r="G447" i="9"/>
  <c r="H447" i="9"/>
  <c r="I447" i="9"/>
  <c r="J447" i="9"/>
  <c r="K447" i="9"/>
  <c r="L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AE447" i="9"/>
  <c r="AF447" i="9"/>
  <c r="E448" i="9"/>
  <c r="F448" i="9"/>
  <c r="G448" i="9"/>
  <c r="H448" i="9"/>
  <c r="I448" i="9"/>
  <c r="J448" i="9"/>
  <c r="K448" i="9"/>
  <c r="L448" i="9"/>
  <c r="N448" i="9"/>
  <c r="O448" i="9"/>
  <c r="P448" i="9"/>
  <c r="Q448" i="9"/>
  <c r="R448" i="9"/>
  <c r="S448" i="9"/>
  <c r="T448" i="9"/>
  <c r="U448" i="9"/>
  <c r="V448" i="9"/>
  <c r="W448" i="9"/>
  <c r="X448" i="9"/>
  <c r="Y448" i="9"/>
  <c r="Z448" i="9"/>
  <c r="AA448" i="9"/>
  <c r="AB448" i="9"/>
  <c r="AC448" i="9"/>
  <c r="AD448" i="9"/>
  <c r="AE448" i="9"/>
  <c r="AF448" i="9"/>
  <c r="E449" i="9"/>
  <c r="F449" i="9"/>
  <c r="G449" i="9"/>
  <c r="H449" i="9"/>
  <c r="I449" i="9"/>
  <c r="J449" i="9"/>
  <c r="K449" i="9"/>
  <c r="L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AE449" i="9"/>
  <c r="AF449" i="9"/>
  <c r="E450" i="9"/>
  <c r="F450" i="9"/>
  <c r="G450" i="9"/>
  <c r="H450" i="9"/>
  <c r="I450" i="9"/>
  <c r="J450" i="9"/>
  <c r="K450" i="9"/>
  <c r="L450" i="9"/>
  <c r="N450" i="9"/>
  <c r="O450" i="9"/>
  <c r="P450" i="9"/>
  <c r="Q450" i="9"/>
  <c r="R450" i="9"/>
  <c r="S450" i="9"/>
  <c r="T450" i="9"/>
  <c r="U450" i="9"/>
  <c r="V450" i="9"/>
  <c r="W450" i="9"/>
  <c r="X450" i="9"/>
  <c r="Y450" i="9"/>
  <c r="Z450" i="9"/>
  <c r="AA450" i="9"/>
  <c r="AB450" i="9"/>
  <c r="AC450" i="9"/>
  <c r="AD450" i="9"/>
  <c r="AE450" i="9"/>
  <c r="AF450" i="9"/>
  <c r="E451" i="9"/>
  <c r="F451" i="9"/>
  <c r="G451" i="9"/>
  <c r="H451" i="9"/>
  <c r="I451" i="9"/>
  <c r="J451" i="9"/>
  <c r="K451" i="9"/>
  <c r="L451" i="9"/>
  <c r="N451" i="9"/>
  <c r="O451" i="9"/>
  <c r="P451" i="9"/>
  <c r="Q451" i="9"/>
  <c r="R451" i="9"/>
  <c r="S451" i="9"/>
  <c r="T451" i="9"/>
  <c r="U451" i="9"/>
  <c r="V451" i="9"/>
  <c r="W451" i="9"/>
  <c r="X451" i="9"/>
  <c r="Y451" i="9"/>
  <c r="Z451" i="9"/>
  <c r="AA451" i="9"/>
  <c r="AB451" i="9"/>
  <c r="AC451" i="9"/>
  <c r="AD451" i="9"/>
  <c r="AE451" i="9"/>
  <c r="AF451" i="9"/>
  <c r="E452" i="9"/>
  <c r="F452" i="9"/>
  <c r="G452" i="9"/>
  <c r="H452" i="9"/>
  <c r="I452" i="9"/>
  <c r="J452" i="9"/>
  <c r="K452" i="9"/>
  <c r="L452" i="9"/>
  <c r="N452" i="9"/>
  <c r="O452" i="9"/>
  <c r="P452" i="9"/>
  <c r="Q452" i="9"/>
  <c r="R452" i="9"/>
  <c r="S452" i="9"/>
  <c r="T452" i="9"/>
  <c r="U452" i="9"/>
  <c r="V452" i="9"/>
  <c r="W452" i="9"/>
  <c r="X452" i="9"/>
  <c r="Y452" i="9"/>
  <c r="Z452" i="9"/>
  <c r="AA452" i="9"/>
  <c r="AB452" i="9"/>
  <c r="AC452" i="9"/>
  <c r="AD452" i="9"/>
  <c r="AE452" i="9"/>
  <c r="AF452" i="9"/>
  <c r="E453" i="9"/>
  <c r="F453" i="9"/>
  <c r="G453" i="9"/>
  <c r="H453" i="9"/>
  <c r="I453" i="9"/>
  <c r="J453" i="9"/>
  <c r="K453" i="9"/>
  <c r="L453" i="9"/>
  <c r="N453" i="9"/>
  <c r="O453" i="9"/>
  <c r="P453" i="9"/>
  <c r="Q453" i="9"/>
  <c r="R453" i="9"/>
  <c r="S453" i="9"/>
  <c r="T453" i="9"/>
  <c r="U453" i="9"/>
  <c r="V453" i="9"/>
  <c r="W453" i="9"/>
  <c r="X453" i="9"/>
  <c r="Y453" i="9"/>
  <c r="Z453" i="9"/>
  <c r="AA453" i="9"/>
  <c r="AB453" i="9"/>
  <c r="AC453" i="9"/>
  <c r="AD453" i="9"/>
  <c r="AE453" i="9"/>
  <c r="AF453" i="9"/>
  <c r="E454" i="9"/>
  <c r="F454" i="9"/>
  <c r="G454" i="9"/>
  <c r="H454" i="9"/>
  <c r="I454" i="9"/>
  <c r="J454" i="9"/>
  <c r="K454" i="9"/>
  <c r="L454" i="9"/>
  <c r="N454" i="9"/>
  <c r="O454" i="9"/>
  <c r="P454" i="9"/>
  <c r="Q454" i="9"/>
  <c r="R454" i="9"/>
  <c r="S454" i="9"/>
  <c r="T454" i="9"/>
  <c r="U454" i="9"/>
  <c r="V454" i="9"/>
  <c r="W454" i="9"/>
  <c r="X454" i="9"/>
  <c r="Y454" i="9"/>
  <c r="Z454" i="9"/>
  <c r="AA454" i="9"/>
  <c r="AB454" i="9"/>
  <c r="AC454" i="9"/>
  <c r="AD454" i="9"/>
  <c r="AE454" i="9"/>
  <c r="AF454" i="9"/>
  <c r="E455" i="9"/>
  <c r="F455" i="9"/>
  <c r="G455" i="9"/>
  <c r="H455" i="9"/>
  <c r="I455" i="9"/>
  <c r="J455" i="9"/>
  <c r="K455" i="9"/>
  <c r="L455" i="9"/>
  <c r="N455" i="9"/>
  <c r="O455" i="9"/>
  <c r="P455" i="9"/>
  <c r="Q455" i="9"/>
  <c r="R455" i="9"/>
  <c r="S455" i="9"/>
  <c r="T455" i="9"/>
  <c r="U455" i="9"/>
  <c r="V455" i="9"/>
  <c r="W455" i="9"/>
  <c r="X455" i="9"/>
  <c r="Y455" i="9"/>
  <c r="Z455" i="9"/>
  <c r="AA455" i="9"/>
  <c r="AB455" i="9"/>
  <c r="AC455" i="9"/>
  <c r="AD455" i="9"/>
  <c r="AE455" i="9"/>
  <c r="AF455" i="9"/>
  <c r="E456" i="9"/>
  <c r="F456" i="9"/>
  <c r="G456" i="9"/>
  <c r="H456" i="9"/>
  <c r="I456" i="9"/>
  <c r="J456" i="9"/>
  <c r="K456" i="9"/>
  <c r="L456" i="9"/>
  <c r="N456" i="9"/>
  <c r="O456" i="9"/>
  <c r="P456" i="9"/>
  <c r="Q456" i="9"/>
  <c r="R456" i="9"/>
  <c r="S456" i="9"/>
  <c r="T456" i="9"/>
  <c r="U456" i="9"/>
  <c r="V456" i="9"/>
  <c r="W456" i="9"/>
  <c r="X456" i="9"/>
  <c r="Y456" i="9"/>
  <c r="Z456" i="9"/>
  <c r="AA456" i="9"/>
  <c r="AB456" i="9"/>
  <c r="AC456" i="9"/>
  <c r="AD456" i="9"/>
  <c r="AE456" i="9"/>
  <c r="AF456" i="9"/>
  <c r="E457" i="9"/>
  <c r="F457" i="9"/>
  <c r="G457" i="9"/>
  <c r="H457" i="9"/>
  <c r="I457" i="9"/>
  <c r="J457" i="9"/>
  <c r="K457" i="9"/>
  <c r="L457" i="9"/>
  <c r="N457" i="9"/>
  <c r="O457" i="9"/>
  <c r="P457" i="9"/>
  <c r="Q457" i="9"/>
  <c r="R457" i="9"/>
  <c r="S457" i="9"/>
  <c r="T457" i="9"/>
  <c r="U457" i="9"/>
  <c r="V457" i="9"/>
  <c r="W457" i="9"/>
  <c r="X457" i="9"/>
  <c r="Y457" i="9"/>
  <c r="Z457" i="9"/>
  <c r="AA457" i="9"/>
  <c r="AB457" i="9"/>
  <c r="AC457" i="9"/>
  <c r="AD457" i="9"/>
  <c r="AE457" i="9"/>
  <c r="AF457" i="9"/>
  <c r="E458" i="9"/>
  <c r="F458" i="9"/>
  <c r="G458" i="9"/>
  <c r="H458" i="9"/>
  <c r="I458" i="9"/>
  <c r="J458" i="9"/>
  <c r="K458" i="9"/>
  <c r="L458" i="9"/>
  <c r="N458" i="9"/>
  <c r="O458" i="9"/>
  <c r="P458" i="9"/>
  <c r="Q458" i="9"/>
  <c r="R458" i="9"/>
  <c r="S458" i="9"/>
  <c r="T458" i="9"/>
  <c r="U458" i="9"/>
  <c r="V458" i="9"/>
  <c r="W458" i="9"/>
  <c r="X458" i="9"/>
  <c r="Y458" i="9"/>
  <c r="Z458" i="9"/>
  <c r="AA458" i="9"/>
  <c r="AB458" i="9"/>
  <c r="AC458" i="9"/>
  <c r="AD458" i="9"/>
  <c r="AE458" i="9"/>
  <c r="AF458" i="9"/>
  <c r="E459" i="9"/>
  <c r="F459" i="9"/>
  <c r="G459" i="9"/>
  <c r="H459" i="9"/>
  <c r="I459" i="9"/>
  <c r="J459" i="9"/>
  <c r="K459" i="9"/>
  <c r="L459" i="9"/>
  <c r="N459" i="9"/>
  <c r="O459" i="9"/>
  <c r="P459" i="9"/>
  <c r="Q459" i="9"/>
  <c r="R459" i="9"/>
  <c r="S459" i="9"/>
  <c r="T459" i="9"/>
  <c r="U459" i="9"/>
  <c r="V459" i="9"/>
  <c r="W459" i="9"/>
  <c r="X459" i="9"/>
  <c r="Y459" i="9"/>
  <c r="Z459" i="9"/>
  <c r="AA459" i="9"/>
  <c r="AB459" i="9"/>
  <c r="AC459" i="9"/>
  <c r="AD459" i="9"/>
  <c r="AE459" i="9"/>
  <c r="AF459" i="9"/>
  <c r="E460" i="9"/>
  <c r="F460" i="9"/>
  <c r="G460" i="9"/>
  <c r="H460" i="9"/>
  <c r="I460" i="9"/>
  <c r="J460" i="9"/>
  <c r="K460" i="9"/>
  <c r="L460" i="9"/>
  <c r="N460" i="9"/>
  <c r="O460" i="9"/>
  <c r="P460" i="9"/>
  <c r="Q460" i="9"/>
  <c r="R460" i="9"/>
  <c r="S460" i="9"/>
  <c r="T460" i="9"/>
  <c r="U460" i="9"/>
  <c r="V460" i="9"/>
  <c r="W460" i="9"/>
  <c r="X460" i="9"/>
  <c r="Y460" i="9"/>
  <c r="Z460" i="9"/>
  <c r="AA460" i="9"/>
  <c r="AB460" i="9"/>
  <c r="AC460" i="9"/>
  <c r="AD460" i="9"/>
  <c r="AE460" i="9"/>
  <c r="AF460" i="9"/>
  <c r="E461" i="9"/>
  <c r="F461" i="9"/>
  <c r="G461" i="9"/>
  <c r="H461" i="9"/>
  <c r="I461" i="9"/>
  <c r="J461" i="9"/>
  <c r="K461" i="9"/>
  <c r="L461" i="9"/>
  <c r="N461" i="9"/>
  <c r="O461" i="9"/>
  <c r="P461" i="9"/>
  <c r="Q461" i="9"/>
  <c r="R461" i="9"/>
  <c r="S461" i="9"/>
  <c r="T461" i="9"/>
  <c r="U461" i="9"/>
  <c r="V461" i="9"/>
  <c r="W461" i="9"/>
  <c r="X461" i="9"/>
  <c r="Y461" i="9"/>
  <c r="Z461" i="9"/>
  <c r="AA461" i="9"/>
  <c r="AB461" i="9"/>
  <c r="AC461" i="9"/>
  <c r="AD461" i="9"/>
  <c r="AE461" i="9"/>
  <c r="AF461" i="9"/>
  <c r="E462" i="9"/>
  <c r="F462" i="9"/>
  <c r="G462" i="9"/>
  <c r="H462" i="9"/>
  <c r="I462" i="9"/>
  <c r="J462" i="9"/>
  <c r="K462" i="9"/>
  <c r="L462" i="9"/>
  <c r="N462" i="9"/>
  <c r="O462" i="9"/>
  <c r="P462" i="9"/>
  <c r="Q462" i="9"/>
  <c r="R462" i="9"/>
  <c r="S462" i="9"/>
  <c r="T462" i="9"/>
  <c r="U462" i="9"/>
  <c r="V462" i="9"/>
  <c r="W462" i="9"/>
  <c r="X462" i="9"/>
  <c r="Y462" i="9"/>
  <c r="Z462" i="9"/>
  <c r="AA462" i="9"/>
  <c r="AB462" i="9"/>
  <c r="AC462" i="9"/>
  <c r="AD462" i="9"/>
  <c r="AE462" i="9"/>
  <c r="AF462" i="9"/>
  <c r="E463" i="9"/>
  <c r="F463" i="9"/>
  <c r="G463" i="9"/>
  <c r="H463" i="9"/>
  <c r="I463" i="9"/>
  <c r="J463" i="9"/>
  <c r="K463" i="9"/>
  <c r="L463" i="9"/>
  <c r="N463" i="9"/>
  <c r="O463" i="9"/>
  <c r="P463" i="9"/>
  <c r="Q463" i="9"/>
  <c r="R463" i="9"/>
  <c r="S463" i="9"/>
  <c r="T463" i="9"/>
  <c r="U463" i="9"/>
  <c r="V463" i="9"/>
  <c r="W463" i="9"/>
  <c r="X463" i="9"/>
  <c r="Y463" i="9"/>
  <c r="Z463" i="9"/>
  <c r="AA463" i="9"/>
  <c r="AB463" i="9"/>
  <c r="AC463" i="9"/>
  <c r="AD463" i="9"/>
  <c r="AE463" i="9"/>
  <c r="AF463" i="9"/>
  <c r="E464" i="9"/>
  <c r="F464" i="9"/>
  <c r="G464" i="9"/>
  <c r="H464" i="9"/>
  <c r="I464" i="9"/>
  <c r="J464" i="9"/>
  <c r="K464" i="9"/>
  <c r="L464" i="9"/>
  <c r="N464" i="9"/>
  <c r="O464" i="9"/>
  <c r="P464" i="9"/>
  <c r="Q464" i="9"/>
  <c r="R464" i="9"/>
  <c r="S464" i="9"/>
  <c r="T464" i="9"/>
  <c r="U464" i="9"/>
  <c r="V464" i="9"/>
  <c r="W464" i="9"/>
  <c r="X464" i="9"/>
  <c r="Y464" i="9"/>
  <c r="Z464" i="9"/>
  <c r="AA464" i="9"/>
  <c r="AB464" i="9"/>
  <c r="AC464" i="9"/>
  <c r="AD464" i="9"/>
  <c r="AE464" i="9"/>
  <c r="AF464" i="9"/>
  <c r="E465" i="9"/>
  <c r="F465" i="9"/>
  <c r="G465" i="9"/>
  <c r="H465" i="9"/>
  <c r="I465" i="9"/>
  <c r="J465" i="9"/>
  <c r="K465" i="9"/>
  <c r="L465" i="9"/>
  <c r="N465" i="9"/>
  <c r="O465" i="9"/>
  <c r="P465" i="9"/>
  <c r="Q465" i="9"/>
  <c r="R465" i="9"/>
  <c r="S465" i="9"/>
  <c r="T465" i="9"/>
  <c r="U465" i="9"/>
  <c r="V465" i="9"/>
  <c r="W465" i="9"/>
  <c r="X465" i="9"/>
  <c r="Y465" i="9"/>
  <c r="Z465" i="9"/>
  <c r="AA465" i="9"/>
  <c r="AB465" i="9"/>
  <c r="AC465" i="9"/>
  <c r="AD465" i="9"/>
  <c r="AE465" i="9"/>
  <c r="AF465" i="9"/>
  <c r="E466" i="9"/>
  <c r="F466" i="9"/>
  <c r="G466" i="9"/>
  <c r="H466" i="9"/>
  <c r="I466" i="9"/>
  <c r="J466" i="9"/>
  <c r="K466" i="9"/>
  <c r="L466" i="9"/>
  <c r="N466" i="9"/>
  <c r="O466" i="9"/>
  <c r="P466" i="9"/>
  <c r="Q466" i="9"/>
  <c r="R466" i="9"/>
  <c r="S466" i="9"/>
  <c r="T466" i="9"/>
  <c r="U466" i="9"/>
  <c r="V466" i="9"/>
  <c r="W466" i="9"/>
  <c r="X466" i="9"/>
  <c r="Y466" i="9"/>
  <c r="Z466" i="9"/>
  <c r="AA466" i="9"/>
  <c r="AB466" i="9"/>
  <c r="AC466" i="9"/>
  <c r="AD466" i="9"/>
  <c r="AE466" i="9"/>
  <c r="AF466" i="9"/>
  <c r="E467" i="9"/>
  <c r="F467" i="9"/>
  <c r="G467" i="9"/>
  <c r="H467" i="9"/>
  <c r="I467" i="9"/>
  <c r="J467" i="9"/>
  <c r="K467" i="9"/>
  <c r="L467" i="9"/>
  <c r="N467" i="9"/>
  <c r="O467" i="9"/>
  <c r="P467" i="9"/>
  <c r="Q467" i="9"/>
  <c r="R467" i="9"/>
  <c r="S467" i="9"/>
  <c r="T467" i="9"/>
  <c r="U467" i="9"/>
  <c r="V467" i="9"/>
  <c r="W467" i="9"/>
  <c r="X467" i="9"/>
  <c r="Y467" i="9"/>
  <c r="Z467" i="9"/>
  <c r="AA467" i="9"/>
  <c r="AB467" i="9"/>
  <c r="AC467" i="9"/>
  <c r="AD467" i="9"/>
  <c r="AE467" i="9"/>
  <c r="AF467" i="9"/>
  <c r="E468" i="9"/>
  <c r="F468" i="9"/>
  <c r="G468" i="9"/>
  <c r="H468" i="9"/>
  <c r="I468" i="9"/>
  <c r="J468" i="9"/>
  <c r="K468" i="9"/>
  <c r="L468" i="9"/>
  <c r="N468" i="9"/>
  <c r="O468" i="9"/>
  <c r="P468" i="9"/>
  <c r="Q468" i="9"/>
  <c r="R468" i="9"/>
  <c r="S468" i="9"/>
  <c r="T468" i="9"/>
  <c r="U468" i="9"/>
  <c r="V468" i="9"/>
  <c r="W468" i="9"/>
  <c r="X468" i="9"/>
  <c r="Y468" i="9"/>
  <c r="Z468" i="9"/>
  <c r="AA468" i="9"/>
  <c r="AB468" i="9"/>
  <c r="AC468" i="9"/>
  <c r="AD468" i="9"/>
  <c r="AE468" i="9"/>
  <c r="AF468" i="9"/>
  <c r="E469" i="9"/>
  <c r="F469" i="9"/>
  <c r="G469" i="9"/>
  <c r="H469" i="9"/>
  <c r="I469" i="9"/>
  <c r="J469" i="9"/>
  <c r="K469" i="9"/>
  <c r="L469" i="9"/>
  <c r="N469" i="9"/>
  <c r="O469" i="9"/>
  <c r="P469" i="9"/>
  <c r="Q469" i="9"/>
  <c r="R469" i="9"/>
  <c r="S469" i="9"/>
  <c r="T469" i="9"/>
  <c r="U469" i="9"/>
  <c r="V469" i="9"/>
  <c r="W469" i="9"/>
  <c r="X469" i="9"/>
  <c r="Y469" i="9"/>
  <c r="Z469" i="9"/>
  <c r="AA469" i="9"/>
  <c r="AB469" i="9"/>
  <c r="AC469" i="9"/>
  <c r="AD469" i="9"/>
  <c r="AE469" i="9"/>
  <c r="AF469" i="9"/>
  <c r="E470" i="9"/>
  <c r="F470" i="9"/>
  <c r="G470" i="9"/>
  <c r="H470" i="9"/>
  <c r="I470" i="9"/>
  <c r="J470" i="9"/>
  <c r="K470" i="9"/>
  <c r="L470" i="9"/>
  <c r="N470" i="9"/>
  <c r="O470" i="9"/>
  <c r="P470" i="9"/>
  <c r="Q470" i="9"/>
  <c r="R470" i="9"/>
  <c r="S470" i="9"/>
  <c r="T470" i="9"/>
  <c r="U470" i="9"/>
  <c r="V470" i="9"/>
  <c r="W470" i="9"/>
  <c r="X470" i="9"/>
  <c r="Y470" i="9"/>
  <c r="Z470" i="9"/>
  <c r="AA470" i="9"/>
  <c r="AB470" i="9"/>
  <c r="AC470" i="9"/>
  <c r="AD470" i="9"/>
  <c r="AE470" i="9"/>
  <c r="AF470" i="9"/>
  <c r="E471" i="9"/>
  <c r="F471" i="9"/>
  <c r="G471" i="9"/>
  <c r="H471" i="9"/>
  <c r="I471" i="9"/>
  <c r="J471" i="9"/>
  <c r="K471" i="9"/>
  <c r="L471" i="9"/>
  <c r="N471" i="9"/>
  <c r="O471" i="9"/>
  <c r="P471" i="9"/>
  <c r="Q471" i="9"/>
  <c r="R471" i="9"/>
  <c r="S471" i="9"/>
  <c r="T471" i="9"/>
  <c r="U471" i="9"/>
  <c r="V471" i="9"/>
  <c r="W471" i="9"/>
  <c r="X471" i="9"/>
  <c r="Y471" i="9"/>
  <c r="Z471" i="9"/>
  <c r="AA471" i="9"/>
  <c r="AB471" i="9"/>
  <c r="AC471" i="9"/>
  <c r="AD471" i="9"/>
  <c r="AE471" i="9"/>
  <c r="AF471" i="9"/>
  <c r="E472" i="9"/>
  <c r="F472" i="9"/>
  <c r="G472" i="9"/>
  <c r="H472" i="9"/>
  <c r="I472" i="9"/>
  <c r="J472" i="9"/>
  <c r="K472" i="9"/>
  <c r="L472" i="9"/>
  <c r="N472" i="9"/>
  <c r="O472" i="9"/>
  <c r="P472" i="9"/>
  <c r="Q472" i="9"/>
  <c r="R472" i="9"/>
  <c r="S472" i="9"/>
  <c r="T472" i="9"/>
  <c r="U472" i="9"/>
  <c r="V472" i="9"/>
  <c r="W472" i="9"/>
  <c r="X472" i="9"/>
  <c r="Y472" i="9"/>
  <c r="Z472" i="9"/>
  <c r="AA472" i="9"/>
  <c r="AB472" i="9"/>
  <c r="AC472" i="9"/>
  <c r="AD472" i="9"/>
  <c r="AE472" i="9"/>
  <c r="AF472" i="9"/>
  <c r="E473" i="9"/>
  <c r="F473" i="9"/>
  <c r="G473" i="9"/>
  <c r="H473" i="9"/>
  <c r="I473" i="9"/>
  <c r="J473" i="9"/>
  <c r="K473" i="9"/>
  <c r="L473" i="9"/>
  <c r="N473" i="9"/>
  <c r="O473" i="9"/>
  <c r="P473" i="9"/>
  <c r="Q473" i="9"/>
  <c r="R473" i="9"/>
  <c r="S473" i="9"/>
  <c r="T473" i="9"/>
  <c r="U473" i="9"/>
  <c r="V473" i="9"/>
  <c r="W473" i="9"/>
  <c r="X473" i="9"/>
  <c r="Y473" i="9"/>
  <c r="Z473" i="9"/>
  <c r="AA473" i="9"/>
  <c r="AB473" i="9"/>
  <c r="AC473" i="9"/>
  <c r="AD473" i="9"/>
  <c r="AE473" i="9"/>
  <c r="AF473" i="9"/>
  <c r="E474" i="9"/>
  <c r="F474" i="9"/>
  <c r="G474" i="9"/>
  <c r="H474" i="9"/>
  <c r="I474" i="9"/>
  <c r="J474" i="9"/>
  <c r="K474" i="9"/>
  <c r="L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AE474" i="9"/>
  <c r="AF474" i="9"/>
  <c r="E475" i="9"/>
  <c r="F475" i="9"/>
  <c r="G475" i="9"/>
  <c r="H475" i="9"/>
  <c r="I475" i="9"/>
  <c r="J475" i="9"/>
  <c r="K475" i="9"/>
  <c r="L475" i="9"/>
  <c r="N475" i="9"/>
  <c r="O475" i="9"/>
  <c r="P475" i="9"/>
  <c r="Q475" i="9"/>
  <c r="R475" i="9"/>
  <c r="S475" i="9"/>
  <c r="T475" i="9"/>
  <c r="U475" i="9"/>
  <c r="V475" i="9"/>
  <c r="W475" i="9"/>
  <c r="X475" i="9"/>
  <c r="Y475" i="9"/>
  <c r="Z475" i="9"/>
  <c r="AA475" i="9"/>
  <c r="AB475" i="9"/>
  <c r="AC475" i="9"/>
  <c r="AD475" i="9"/>
  <c r="AE475" i="9"/>
  <c r="AF475" i="9"/>
  <c r="E476" i="9"/>
  <c r="F476" i="9"/>
  <c r="G476" i="9"/>
  <c r="H476" i="9"/>
  <c r="I476" i="9"/>
  <c r="J476" i="9"/>
  <c r="K476" i="9"/>
  <c r="L476" i="9"/>
  <c r="N476" i="9"/>
  <c r="O476" i="9"/>
  <c r="P476" i="9"/>
  <c r="Q476" i="9"/>
  <c r="R476" i="9"/>
  <c r="S476" i="9"/>
  <c r="T476" i="9"/>
  <c r="U476" i="9"/>
  <c r="V476" i="9"/>
  <c r="W476" i="9"/>
  <c r="X476" i="9"/>
  <c r="Y476" i="9"/>
  <c r="Z476" i="9"/>
  <c r="AA476" i="9"/>
  <c r="AB476" i="9"/>
  <c r="AC476" i="9"/>
  <c r="AD476" i="9"/>
  <c r="AE476" i="9"/>
  <c r="AF476" i="9"/>
  <c r="E477" i="9"/>
  <c r="F477" i="9"/>
  <c r="G477" i="9"/>
  <c r="H477" i="9"/>
  <c r="I477" i="9"/>
  <c r="J477" i="9"/>
  <c r="K477" i="9"/>
  <c r="L477" i="9"/>
  <c r="N477" i="9"/>
  <c r="O477" i="9"/>
  <c r="P477" i="9"/>
  <c r="Q477" i="9"/>
  <c r="R477" i="9"/>
  <c r="S477" i="9"/>
  <c r="T477" i="9"/>
  <c r="U477" i="9"/>
  <c r="V477" i="9"/>
  <c r="W477" i="9"/>
  <c r="X477" i="9"/>
  <c r="Y477" i="9"/>
  <c r="Z477" i="9"/>
  <c r="AA477" i="9"/>
  <c r="AB477" i="9"/>
  <c r="AC477" i="9"/>
  <c r="AD477" i="9"/>
  <c r="AE477" i="9"/>
  <c r="AF477" i="9"/>
  <c r="E478" i="9"/>
  <c r="F478" i="9"/>
  <c r="G478" i="9"/>
  <c r="H478" i="9"/>
  <c r="I478" i="9"/>
  <c r="J478" i="9"/>
  <c r="K478" i="9"/>
  <c r="L478" i="9"/>
  <c r="N478" i="9"/>
  <c r="O478" i="9"/>
  <c r="P478" i="9"/>
  <c r="Q478" i="9"/>
  <c r="R478" i="9"/>
  <c r="S478" i="9"/>
  <c r="T478" i="9"/>
  <c r="U478" i="9"/>
  <c r="V478" i="9"/>
  <c r="W478" i="9"/>
  <c r="X478" i="9"/>
  <c r="Y478" i="9"/>
  <c r="Z478" i="9"/>
  <c r="AA478" i="9"/>
  <c r="AB478" i="9"/>
  <c r="AC478" i="9"/>
  <c r="AD478" i="9"/>
  <c r="AE478" i="9"/>
  <c r="AF478" i="9"/>
  <c r="E479" i="9"/>
  <c r="F479" i="9"/>
  <c r="G479" i="9"/>
  <c r="H479" i="9"/>
  <c r="I479" i="9"/>
  <c r="J479" i="9"/>
  <c r="K479" i="9"/>
  <c r="L479" i="9"/>
  <c r="N479" i="9"/>
  <c r="O479" i="9"/>
  <c r="P479" i="9"/>
  <c r="Q479" i="9"/>
  <c r="R479" i="9"/>
  <c r="S479" i="9"/>
  <c r="T479" i="9"/>
  <c r="U479" i="9"/>
  <c r="V479" i="9"/>
  <c r="W479" i="9"/>
  <c r="X479" i="9"/>
  <c r="Y479" i="9"/>
  <c r="Z479" i="9"/>
  <c r="AA479" i="9"/>
  <c r="AB479" i="9"/>
  <c r="AC479" i="9"/>
  <c r="AD479" i="9"/>
  <c r="AE479" i="9"/>
  <c r="AF479" i="9"/>
  <c r="E480" i="9"/>
  <c r="F480" i="9"/>
  <c r="G480" i="9"/>
  <c r="H480" i="9"/>
  <c r="I480" i="9"/>
  <c r="J480" i="9"/>
  <c r="K480" i="9"/>
  <c r="L480" i="9"/>
  <c r="N480" i="9"/>
  <c r="O480" i="9"/>
  <c r="P480" i="9"/>
  <c r="Q480" i="9"/>
  <c r="R480" i="9"/>
  <c r="S480" i="9"/>
  <c r="T480" i="9"/>
  <c r="U480" i="9"/>
  <c r="V480" i="9"/>
  <c r="W480" i="9"/>
  <c r="X480" i="9"/>
  <c r="Y480" i="9"/>
  <c r="Z480" i="9"/>
  <c r="AA480" i="9"/>
  <c r="AB480" i="9"/>
  <c r="AC480" i="9"/>
  <c r="AD480" i="9"/>
  <c r="AE480" i="9"/>
  <c r="AF480" i="9"/>
  <c r="E481" i="9"/>
  <c r="F481" i="9"/>
  <c r="G481" i="9"/>
  <c r="H481" i="9"/>
  <c r="I481" i="9"/>
  <c r="J481" i="9"/>
  <c r="K481" i="9"/>
  <c r="L481" i="9"/>
  <c r="N481" i="9"/>
  <c r="O481" i="9"/>
  <c r="P481" i="9"/>
  <c r="Q481" i="9"/>
  <c r="R481" i="9"/>
  <c r="S481" i="9"/>
  <c r="T481" i="9"/>
  <c r="U481" i="9"/>
  <c r="V481" i="9"/>
  <c r="W481" i="9"/>
  <c r="X481" i="9"/>
  <c r="Y481" i="9"/>
  <c r="Z481" i="9"/>
  <c r="AA481" i="9"/>
  <c r="AB481" i="9"/>
  <c r="AC481" i="9"/>
  <c r="AD481" i="9"/>
  <c r="AE481" i="9"/>
  <c r="AF481" i="9"/>
  <c r="E482" i="9"/>
  <c r="F482" i="9"/>
  <c r="G482" i="9"/>
  <c r="H482" i="9"/>
  <c r="I482" i="9"/>
  <c r="J482" i="9"/>
  <c r="K482" i="9"/>
  <c r="L482" i="9"/>
  <c r="N482" i="9"/>
  <c r="O482" i="9"/>
  <c r="P482" i="9"/>
  <c r="Q482" i="9"/>
  <c r="R482" i="9"/>
  <c r="S482" i="9"/>
  <c r="T482" i="9"/>
  <c r="U482" i="9"/>
  <c r="V482" i="9"/>
  <c r="W482" i="9"/>
  <c r="X482" i="9"/>
  <c r="Y482" i="9"/>
  <c r="Z482" i="9"/>
  <c r="AA482" i="9"/>
  <c r="AB482" i="9"/>
  <c r="AC482" i="9"/>
  <c r="AD482" i="9"/>
  <c r="AE482" i="9"/>
  <c r="AF482" i="9"/>
  <c r="E483" i="9"/>
  <c r="F483" i="9"/>
  <c r="G483" i="9"/>
  <c r="H483" i="9"/>
  <c r="I483" i="9"/>
  <c r="J483" i="9"/>
  <c r="K483" i="9"/>
  <c r="L483" i="9"/>
  <c r="N483" i="9"/>
  <c r="O483" i="9"/>
  <c r="P483" i="9"/>
  <c r="Q483" i="9"/>
  <c r="R483" i="9"/>
  <c r="S483" i="9"/>
  <c r="T483" i="9"/>
  <c r="U483" i="9"/>
  <c r="V483" i="9"/>
  <c r="W483" i="9"/>
  <c r="X483" i="9"/>
  <c r="Y483" i="9"/>
  <c r="Z483" i="9"/>
  <c r="AA483" i="9"/>
  <c r="AB483" i="9"/>
  <c r="AC483" i="9"/>
  <c r="AD483" i="9"/>
  <c r="AE483" i="9"/>
  <c r="AF483" i="9"/>
  <c r="E484" i="9"/>
  <c r="F484" i="9"/>
  <c r="G484" i="9"/>
  <c r="H484" i="9"/>
  <c r="I484" i="9"/>
  <c r="J484" i="9"/>
  <c r="K484" i="9"/>
  <c r="L484" i="9"/>
  <c r="N484" i="9"/>
  <c r="O484" i="9"/>
  <c r="P484" i="9"/>
  <c r="Q484" i="9"/>
  <c r="R484" i="9"/>
  <c r="S484" i="9"/>
  <c r="T484" i="9"/>
  <c r="U484" i="9"/>
  <c r="V484" i="9"/>
  <c r="W484" i="9"/>
  <c r="X484" i="9"/>
  <c r="Y484" i="9"/>
  <c r="Z484" i="9"/>
  <c r="AA484" i="9"/>
  <c r="AB484" i="9"/>
  <c r="AC484" i="9"/>
  <c r="AD484" i="9"/>
  <c r="AE484" i="9"/>
  <c r="AF484" i="9"/>
  <c r="E485" i="9"/>
  <c r="F485" i="9"/>
  <c r="G485" i="9"/>
  <c r="H485" i="9"/>
  <c r="I485" i="9"/>
  <c r="J485" i="9"/>
  <c r="K485" i="9"/>
  <c r="L485" i="9"/>
  <c r="N485" i="9"/>
  <c r="O485" i="9"/>
  <c r="P485" i="9"/>
  <c r="Q485" i="9"/>
  <c r="R485" i="9"/>
  <c r="S485" i="9"/>
  <c r="T485" i="9"/>
  <c r="U485" i="9"/>
  <c r="V485" i="9"/>
  <c r="W485" i="9"/>
  <c r="X485" i="9"/>
  <c r="Y485" i="9"/>
  <c r="Z485" i="9"/>
  <c r="AA485" i="9"/>
  <c r="AB485" i="9"/>
  <c r="AC485" i="9"/>
  <c r="AD485" i="9"/>
  <c r="AE485" i="9"/>
  <c r="AF485" i="9"/>
  <c r="E486" i="9"/>
  <c r="F486" i="9"/>
  <c r="G486" i="9"/>
  <c r="H486" i="9"/>
  <c r="I486" i="9"/>
  <c r="J486" i="9"/>
  <c r="K486" i="9"/>
  <c r="L486" i="9"/>
  <c r="N486" i="9"/>
  <c r="O486" i="9"/>
  <c r="P486" i="9"/>
  <c r="Q486" i="9"/>
  <c r="R486" i="9"/>
  <c r="S486" i="9"/>
  <c r="T486" i="9"/>
  <c r="U486" i="9"/>
  <c r="V486" i="9"/>
  <c r="W486" i="9"/>
  <c r="X486" i="9"/>
  <c r="Y486" i="9"/>
  <c r="Z486" i="9"/>
  <c r="AA486" i="9"/>
  <c r="AB486" i="9"/>
  <c r="AC486" i="9"/>
  <c r="AD486" i="9"/>
  <c r="AE486" i="9"/>
  <c r="AF486" i="9"/>
  <c r="E487" i="9"/>
  <c r="F487" i="9"/>
  <c r="G487" i="9"/>
  <c r="H487" i="9"/>
  <c r="I487" i="9"/>
  <c r="J487" i="9"/>
  <c r="K487" i="9"/>
  <c r="L487" i="9"/>
  <c r="N487" i="9"/>
  <c r="O487" i="9"/>
  <c r="P487" i="9"/>
  <c r="Q487" i="9"/>
  <c r="R487" i="9"/>
  <c r="S487" i="9"/>
  <c r="T487" i="9"/>
  <c r="U487" i="9"/>
  <c r="V487" i="9"/>
  <c r="W487" i="9"/>
  <c r="X487" i="9"/>
  <c r="Y487" i="9"/>
  <c r="Z487" i="9"/>
  <c r="AA487" i="9"/>
  <c r="AB487" i="9"/>
  <c r="AC487" i="9"/>
  <c r="AD487" i="9"/>
  <c r="AE487" i="9"/>
  <c r="AF487" i="9"/>
  <c r="E488" i="9"/>
  <c r="F488" i="9"/>
  <c r="G488" i="9"/>
  <c r="H488" i="9"/>
  <c r="I488" i="9"/>
  <c r="J488" i="9"/>
  <c r="K488" i="9"/>
  <c r="L488" i="9"/>
  <c r="N488" i="9"/>
  <c r="O488" i="9"/>
  <c r="P488" i="9"/>
  <c r="Q488" i="9"/>
  <c r="R488" i="9"/>
  <c r="S488" i="9"/>
  <c r="T488" i="9"/>
  <c r="U488" i="9"/>
  <c r="V488" i="9"/>
  <c r="W488" i="9"/>
  <c r="X488" i="9"/>
  <c r="Y488" i="9"/>
  <c r="Z488" i="9"/>
  <c r="AA488" i="9"/>
  <c r="AB488" i="9"/>
  <c r="AC488" i="9"/>
  <c r="AD488" i="9"/>
  <c r="AE488" i="9"/>
  <c r="AF488" i="9"/>
  <c r="E489" i="9"/>
  <c r="F489" i="9"/>
  <c r="G489" i="9"/>
  <c r="H489" i="9"/>
  <c r="I489" i="9"/>
  <c r="J489" i="9"/>
  <c r="K489" i="9"/>
  <c r="L489" i="9"/>
  <c r="N489" i="9"/>
  <c r="O489" i="9"/>
  <c r="P489" i="9"/>
  <c r="Q489" i="9"/>
  <c r="R489" i="9"/>
  <c r="S489" i="9"/>
  <c r="T489" i="9"/>
  <c r="U489" i="9"/>
  <c r="V489" i="9"/>
  <c r="W489" i="9"/>
  <c r="X489" i="9"/>
  <c r="Y489" i="9"/>
  <c r="Z489" i="9"/>
  <c r="AA489" i="9"/>
  <c r="AB489" i="9"/>
  <c r="AC489" i="9"/>
  <c r="AD489" i="9"/>
  <c r="AE489" i="9"/>
  <c r="AF489" i="9"/>
  <c r="E490" i="9"/>
  <c r="F490" i="9"/>
  <c r="G490" i="9"/>
  <c r="H490" i="9"/>
  <c r="I490" i="9"/>
  <c r="J490" i="9"/>
  <c r="K490" i="9"/>
  <c r="L490" i="9"/>
  <c r="N490" i="9"/>
  <c r="O490" i="9"/>
  <c r="P490" i="9"/>
  <c r="Q490" i="9"/>
  <c r="R490" i="9"/>
  <c r="S490" i="9"/>
  <c r="T490" i="9"/>
  <c r="U490" i="9"/>
  <c r="V490" i="9"/>
  <c r="W490" i="9"/>
  <c r="X490" i="9"/>
  <c r="Y490" i="9"/>
  <c r="Z490" i="9"/>
  <c r="AA490" i="9"/>
  <c r="AB490" i="9"/>
  <c r="AC490" i="9"/>
  <c r="AD490" i="9"/>
  <c r="AE490" i="9"/>
  <c r="AF490" i="9"/>
  <c r="E491" i="9"/>
  <c r="F491" i="9"/>
  <c r="G491" i="9"/>
  <c r="H491" i="9"/>
  <c r="I491" i="9"/>
  <c r="J491" i="9"/>
  <c r="K491" i="9"/>
  <c r="L491" i="9"/>
  <c r="N491" i="9"/>
  <c r="O491" i="9"/>
  <c r="P491" i="9"/>
  <c r="Q491" i="9"/>
  <c r="R491" i="9"/>
  <c r="S491" i="9"/>
  <c r="T491" i="9"/>
  <c r="U491" i="9"/>
  <c r="V491" i="9"/>
  <c r="W491" i="9"/>
  <c r="X491" i="9"/>
  <c r="Y491" i="9"/>
  <c r="Z491" i="9"/>
  <c r="AA491" i="9"/>
  <c r="AB491" i="9"/>
  <c r="AC491" i="9"/>
  <c r="AD491" i="9"/>
  <c r="AE491" i="9"/>
  <c r="AF491" i="9"/>
  <c r="E492" i="9"/>
  <c r="F492" i="9"/>
  <c r="G492" i="9"/>
  <c r="H492" i="9"/>
  <c r="I492" i="9"/>
  <c r="J492" i="9"/>
  <c r="K492" i="9"/>
  <c r="L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AE492" i="9"/>
  <c r="AF492" i="9"/>
  <c r="E493" i="9"/>
  <c r="F493" i="9"/>
  <c r="G493" i="9"/>
  <c r="H493" i="9"/>
  <c r="I493" i="9"/>
  <c r="J493" i="9"/>
  <c r="K493" i="9"/>
  <c r="L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AE493" i="9"/>
  <c r="AF493" i="9"/>
  <c r="E494" i="9"/>
  <c r="F494" i="9"/>
  <c r="G494" i="9"/>
  <c r="H494" i="9"/>
  <c r="I494" i="9"/>
  <c r="J494" i="9"/>
  <c r="K494" i="9"/>
  <c r="L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AE494" i="9"/>
  <c r="AF494" i="9"/>
  <c r="E495" i="9"/>
  <c r="F495" i="9"/>
  <c r="G495" i="9"/>
  <c r="H495" i="9"/>
  <c r="I495" i="9"/>
  <c r="J495" i="9"/>
  <c r="K495" i="9"/>
  <c r="L495" i="9"/>
  <c r="N495" i="9"/>
  <c r="O495" i="9"/>
  <c r="P495" i="9"/>
  <c r="Q495" i="9"/>
  <c r="R495" i="9"/>
  <c r="S495" i="9"/>
  <c r="T495" i="9"/>
  <c r="U495" i="9"/>
  <c r="V495" i="9"/>
  <c r="W495" i="9"/>
  <c r="X495" i="9"/>
  <c r="Y495" i="9"/>
  <c r="Z495" i="9"/>
  <c r="AA495" i="9"/>
  <c r="AB495" i="9"/>
  <c r="AC495" i="9"/>
  <c r="AD495" i="9"/>
  <c r="AE495" i="9"/>
  <c r="AF495" i="9"/>
  <c r="E496" i="9"/>
  <c r="F496" i="9"/>
  <c r="G496" i="9"/>
  <c r="H496" i="9"/>
  <c r="I496" i="9"/>
  <c r="J496" i="9"/>
  <c r="K496" i="9"/>
  <c r="L496" i="9"/>
  <c r="N496" i="9"/>
  <c r="O496" i="9"/>
  <c r="P496" i="9"/>
  <c r="Q496" i="9"/>
  <c r="R496" i="9"/>
  <c r="S496" i="9"/>
  <c r="T496" i="9"/>
  <c r="U496" i="9"/>
  <c r="V496" i="9"/>
  <c r="W496" i="9"/>
  <c r="X496" i="9"/>
  <c r="Y496" i="9"/>
  <c r="Z496" i="9"/>
  <c r="AA496" i="9"/>
  <c r="AB496" i="9"/>
  <c r="AC496" i="9"/>
  <c r="AD496" i="9"/>
  <c r="AE496" i="9"/>
  <c r="AF496" i="9"/>
  <c r="E497" i="9"/>
  <c r="F497" i="9"/>
  <c r="G497" i="9"/>
  <c r="H497" i="9"/>
  <c r="I497" i="9"/>
  <c r="J497" i="9"/>
  <c r="K497" i="9"/>
  <c r="L497" i="9"/>
  <c r="N497" i="9"/>
  <c r="O497" i="9"/>
  <c r="P497" i="9"/>
  <c r="Q497" i="9"/>
  <c r="R497" i="9"/>
  <c r="S497" i="9"/>
  <c r="T497" i="9"/>
  <c r="U497" i="9"/>
  <c r="V497" i="9"/>
  <c r="W497" i="9"/>
  <c r="X497" i="9"/>
  <c r="Y497" i="9"/>
  <c r="Z497" i="9"/>
  <c r="AA497" i="9"/>
  <c r="AB497" i="9"/>
  <c r="AC497" i="9"/>
  <c r="AD497" i="9"/>
  <c r="AE497" i="9"/>
  <c r="AF497" i="9"/>
  <c r="E498" i="9"/>
  <c r="F498" i="9"/>
  <c r="G498" i="9"/>
  <c r="H498" i="9"/>
  <c r="I498" i="9"/>
  <c r="J498" i="9"/>
  <c r="K498" i="9"/>
  <c r="L498" i="9"/>
  <c r="N498" i="9"/>
  <c r="O498" i="9"/>
  <c r="P498" i="9"/>
  <c r="Q498" i="9"/>
  <c r="R498" i="9"/>
  <c r="S498" i="9"/>
  <c r="T498" i="9"/>
  <c r="U498" i="9"/>
  <c r="V498" i="9"/>
  <c r="W498" i="9"/>
  <c r="X498" i="9"/>
  <c r="Y498" i="9"/>
  <c r="Z498" i="9"/>
  <c r="AA498" i="9"/>
  <c r="AB498" i="9"/>
  <c r="AC498" i="9"/>
  <c r="AD498" i="9"/>
  <c r="AE498" i="9"/>
  <c r="AF498" i="9"/>
  <c r="E499" i="9"/>
  <c r="F499" i="9"/>
  <c r="G499" i="9"/>
  <c r="H499" i="9"/>
  <c r="I499" i="9"/>
  <c r="J499" i="9"/>
  <c r="K499" i="9"/>
  <c r="L499" i="9"/>
  <c r="N499" i="9"/>
  <c r="O499" i="9"/>
  <c r="P499" i="9"/>
  <c r="Q499" i="9"/>
  <c r="R499" i="9"/>
  <c r="S499" i="9"/>
  <c r="T499" i="9"/>
  <c r="U499" i="9"/>
  <c r="V499" i="9"/>
  <c r="W499" i="9"/>
  <c r="X499" i="9"/>
  <c r="Y499" i="9"/>
  <c r="Z499" i="9"/>
  <c r="AA499" i="9"/>
  <c r="AB499" i="9"/>
  <c r="AC499" i="9"/>
  <c r="AD499" i="9"/>
  <c r="AE499" i="9"/>
  <c r="AF499" i="9"/>
  <c r="E500" i="9"/>
  <c r="F500" i="9"/>
  <c r="G500" i="9"/>
  <c r="H500" i="9"/>
  <c r="I500" i="9"/>
  <c r="J500" i="9"/>
  <c r="K500" i="9"/>
  <c r="L500" i="9"/>
  <c r="N500" i="9"/>
  <c r="O500" i="9"/>
  <c r="P500" i="9"/>
  <c r="Q500" i="9"/>
  <c r="R500" i="9"/>
  <c r="S500" i="9"/>
  <c r="T500" i="9"/>
  <c r="U500" i="9"/>
  <c r="V500" i="9"/>
  <c r="W500" i="9"/>
  <c r="X500" i="9"/>
  <c r="Y500" i="9"/>
  <c r="Z500" i="9"/>
  <c r="AA500" i="9"/>
  <c r="AB500" i="9"/>
  <c r="AC500" i="9"/>
  <c r="AD500" i="9"/>
  <c r="AE500" i="9"/>
  <c r="AF500" i="9"/>
  <c r="AD4" i="9"/>
  <c r="AE4" i="9"/>
  <c r="F102" i="15"/>
  <c r="F101" i="15"/>
  <c r="F140" i="15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F30" i="15"/>
  <c r="F100" i="15"/>
  <c r="F29" i="15"/>
  <c r="F33" i="15"/>
  <c r="F16" i="15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4" i="9"/>
  <c r="F243" i="15"/>
  <c r="F251" i="15"/>
  <c r="F252" i="15"/>
  <c r="F253" i="15"/>
  <c r="F254" i="15"/>
  <c r="F255" i="15"/>
  <c r="F256" i="15"/>
  <c r="F257" i="15"/>
  <c r="F258" i="15"/>
  <c r="F259" i="15"/>
  <c r="F315" i="15"/>
  <c r="F323" i="15"/>
  <c r="F327" i="15"/>
  <c r="F335" i="15"/>
  <c r="F339" i="15"/>
  <c r="F347" i="15"/>
  <c r="F351" i="15"/>
  <c r="F359" i="15"/>
  <c r="F363" i="15"/>
  <c r="F371" i="15"/>
  <c r="F375" i="15"/>
  <c r="F383" i="15"/>
  <c r="F260" i="15"/>
  <c r="F266" i="15"/>
  <c r="F272" i="15"/>
  <c r="F278" i="15"/>
  <c r="F284" i="15"/>
  <c r="F290" i="15"/>
  <c r="F296" i="15"/>
  <c r="F302" i="15"/>
  <c r="F308" i="15"/>
  <c r="F311" i="15"/>
  <c r="F318" i="15"/>
  <c r="F320" i="15"/>
  <c r="F330" i="15"/>
  <c r="F332" i="15"/>
  <c r="F342" i="15"/>
  <c r="F344" i="15"/>
  <c r="F354" i="15"/>
  <c r="F366" i="15"/>
  <c r="F372" i="15"/>
  <c r="F378" i="15"/>
  <c r="F384" i="15"/>
  <c r="F386" i="15"/>
  <c r="F398" i="15"/>
  <c r="F410" i="15"/>
  <c r="F416" i="15"/>
  <c r="F435" i="15"/>
  <c r="F443" i="15"/>
  <c r="F316" i="15"/>
  <c r="F321" i="15"/>
  <c r="F328" i="15"/>
  <c r="F333" i="15"/>
  <c r="F340" i="15"/>
  <c r="F345" i="15"/>
  <c r="F352" i="15"/>
  <c r="F357" i="15"/>
  <c r="F364" i="15"/>
  <c r="F369" i="15"/>
  <c r="F400" i="15"/>
  <c r="F404" i="15"/>
  <c r="F412" i="15"/>
  <c r="F421" i="15"/>
  <c r="F425" i="15"/>
  <c r="F433" i="15"/>
  <c r="F437" i="15"/>
  <c r="F445" i="15"/>
  <c r="F329" i="15"/>
  <c r="F336" i="15"/>
  <c r="F314" i="15"/>
  <c r="F322" i="15"/>
  <c r="F326" i="15"/>
  <c r="F334" i="15"/>
  <c r="F338" i="15"/>
  <c r="F346" i="15"/>
  <c r="F350" i="15"/>
  <c r="F358" i="15"/>
  <c r="F362" i="15"/>
  <c r="F370" i="15"/>
  <c r="F374" i="15"/>
  <c r="F382" i="15"/>
  <c r="F390" i="15"/>
  <c r="F392" i="15"/>
  <c r="F402" i="15"/>
  <c r="F406" i="15"/>
  <c r="F414" i="15"/>
  <c r="F419" i="15"/>
  <c r="F427" i="15"/>
  <c r="F431" i="15"/>
  <c r="F439" i="15"/>
  <c r="F331" i="15"/>
  <c r="F337" i="15"/>
  <c r="F261" i="15"/>
  <c r="F262" i="15"/>
  <c r="F263" i="15"/>
  <c r="F264" i="15"/>
  <c r="F265" i="15"/>
  <c r="F267" i="15"/>
  <c r="F268" i="15"/>
  <c r="F269" i="15"/>
  <c r="F270" i="15"/>
  <c r="F271" i="15"/>
  <c r="F273" i="15"/>
  <c r="F274" i="15"/>
  <c r="F275" i="15"/>
  <c r="F276" i="15"/>
  <c r="F277" i="15"/>
  <c r="F279" i="15"/>
  <c r="F280" i="15"/>
  <c r="F281" i="15"/>
  <c r="F282" i="15"/>
  <c r="F283" i="15"/>
  <c r="F285" i="15"/>
  <c r="F286" i="15"/>
  <c r="F287" i="15"/>
  <c r="F288" i="15"/>
  <c r="F289" i="15"/>
  <c r="F291" i="15"/>
  <c r="F292" i="15"/>
  <c r="F293" i="15"/>
  <c r="F294" i="15"/>
  <c r="F295" i="15"/>
  <c r="F297" i="15"/>
  <c r="F298" i="15"/>
  <c r="F299" i="15"/>
  <c r="F300" i="15"/>
  <c r="F301" i="15"/>
  <c r="F303" i="15"/>
  <c r="F304" i="15"/>
  <c r="F305" i="15"/>
  <c r="F306" i="15"/>
  <c r="F307" i="15"/>
  <c r="F309" i="15"/>
  <c r="F310" i="15"/>
  <c r="F312" i="15"/>
  <c r="F313" i="15"/>
  <c r="F317" i="15"/>
  <c r="F319" i="15"/>
  <c r="F324" i="15"/>
  <c r="F325" i="15"/>
  <c r="F341" i="15"/>
  <c r="F343" i="15"/>
  <c r="F348" i="15"/>
  <c r="F349" i="15"/>
  <c r="F353" i="15"/>
  <c r="F355" i="15"/>
  <c r="F356" i="15"/>
  <c r="F360" i="15"/>
  <c r="F361" i="15"/>
  <c r="F365" i="15"/>
  <c r="F367" i="15"/>
  <c r="F368" i="15"/>
  <c r="F373" i="15"/>
  <c r="F376" i="15"/>
  <c r="F377" i="15"/>
  <c r="F379" i="15"/>
  <c r="F380" i="15"/>
  <c r="F381" i="15"/>
  <c r="F385" i="15"/>
  <c r="F387" i="15"/>
  <c r="F388" i="15"/>
  <c r="F389" i="15"/>
  <c r="F391" i="15"/>
  <c r="F393" i="15"/>
  <c r="F394" i="15"/>
  <c r="F395" i="15"/>
  <c r="F396" i="15"/>
  <c r="F397" i="15"/>
  <c r="F399" i="15"/>
  <c r="F401" i="15"/>
  <c r="F403" i="15"/>
  <c r="F405" i="15"/>
  <c r="F407" i="15"/>
  <c r="F408" i="15"/>
  <c r="F409" i="15"/>
  <c r="F411" i="15"/>
  <c r="F413" i="15"/>
  <c r="F415" i="15"/>
  <c r="F417" i="15"/>
  <c r="F418" i="15"/>
  <c r="F420" i="15"/>
  <c r="F422" i="15"/>
  <c r="F423" i="15"/>
  <c r="F424" i="15"/>
  <c r="F426" i="15"/>
  <c r="F428" i="15"/>
  <c r="F429" i="15"/>
  <c r="F430" i="15"/>
  <c r="F432" i="15"/>
  <c r="F434" i="15"/>
  <c r="F436" i="15"/>
  <c r="F438" i="15"/>
  <c r="F440" i="15"/>
  <c r="F441" i="15"/>
  <c r="F442" i="15"/>
  <c r="F444" i="15"/>
  <c r="F446" i="15"/>
  <c r="F447" i="15"/>
  <c r="F448" i="15"/>
  <c r="F449" i="15"/>
  <c r="F450" i="15"/>
  <c r="F451" i="15"/>
  <c r="F452" i="15"/>
  <c r="F453" i="15"/>
  <c r="F454" i="15"/>
  <c r="F455" i="15"/>
  <c r="F456" i="15"/>
  <c r="F457" i="15"/>
  <c r="F458" i="15"/>
  <c r="F459" i="15"/>
  <c r="F460" i="15"/>
  <c r="F461" i="15"/>
  <c r="F462" i="15"/>
  <c r="F463" i="15"/>
  <c r="F464" i="15"/>
  <c r="F465" i="15"/>
  <c r="F466" i="15"/>
  <c r="F467" i="15"/>
  <c r="F468" i="15"/>
  <c r="F469" i="15"/>
  <c r="F470" i="15"/>
  <c r="F471" i="15"/>
  <c r="F472" i="15"/>
  <c r="F473" i="15"/>
  <c r="F474" i="15"/>
  <c r="F475" i="15"/>
  <c r="F476" i="15"/>
  <c r="F477" i="15"/>
  <c r="F478" i="15"/>
  <c r="F479" i="15"/>
  <c r="F480" i="15"/>
  <c r="F481" i="15"/>
  <c r="F482" i="15"/>
  <c r="F483" i="15"/>
  <c r="F484" i="15"/>
  <c r="F485" i="15"/>
  <c r="F486" i="15"/>
  <c r="F487" i="15"/>
  <c r="F488" i="15"/>
  <c r="F489" i="15"/>
  <c r="F490" i="15"/>
  <c r="F491" i="15"/>
  <c r="F492" i="15"/>
  <c r="F493" i="15"/>
  <c r="F494" i="15"/>
  <c r="F495" i="15"/>
  <c r="F496" i="15"/>
  <c r="F497" i="15"/>
  <c r="F498" i="15"/>
  <c r="F499" i="15"/>
  <c r="F500" i="15"/>
  <c r="F501" i="15"/>
  <c r="F502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F531" i="15"/>
  <c r="F532" i="15"/>
  <c r="F533" i="15"/>
  <c r="F534" i="15"/>
  <c r="F535" i="15"/>
  <c r="F536" i="15"/>
  <c r="F537" i="15"/>
  <c r="F538" i="15"/>
  <c r="F539" i="15"/>
  <c r="F540" i="15"/>
  <c r="F541" i="15"/>
  <c r="F542" i="15"/>
  <c r="F543" i="15"/>
  <c r="F544" i="15"/>
  <c r="F545" i="15"/>
  <c r="F546" i="15"/>
  <c r="F547" i="15"/>
  <c r="F548" i="15"/>
  <c r="F549" i="15"/>
  <c r="F550" i="15"/>
  <c r="F551" i="15"/>
  <c r="F552" i="15"/>
  <c r="F553" i="15"/>
  <c r="F554" i="15"/>
  <c r="F555" i="15"/>
  <c r="F556" i="15"/>
  <c r="F557" i="15"/>
  <c r="F558" i="15"/>
  <c r="F559" i="15"/>
  <c r="F560" i="15"/>
  <c r="F561" i="15"/>
  <c r="F562" i="15"/>
  <c r="F563" i="15"/>
  <c r="F564" i="15"/>
  <c r="F565" i="15"/>
  <c r="F566" i="15"/>
  <c r="F567" i="15"/>
  <c r="F568" i="15"/>
  <c r="F569" i="15"/>
  <c r="F570" i="15"/>
  <c r="F571" i="15"/>
  <c r="F572" i="15"/>
  <c r="F573" i="15"/>
  <c r="F574" i="15"/>
  <c r="F575" i="15"/>
  <c r="F576" i="15"/>
  <c r="F577" i="15"/>
  <c r="F578" i="15"/>
  <c r="F579" i="15"/>
  <c r="F580" i="15"/>
  <c r="F581" i="15"/>
  <c r="F582" i="15"/>
  <c r="F583" i="15"/>
  <c r="F584" i="15"/>
  <c r="F585" i="15"/>
  <c r="F586" i="15"/>
  <c r="F587" i="15"/>
  <c r="F588" i="15"/>
  <c r="F589" i="15"/>
  <c r="F590" i="15"/>
  <c r="F591" i="15"/>
  <c r="F592" i="15"/>
  <c r="F593" i="15"/>
  <c r="F594" i="15"/>
  <c r="F595" i="15"/>
  <c r="F596" i="15"/>
  <c r="F597" i="15"/>
  <c r="F598" i="15"/>
  <c r="F599" i="15"/>
  <c r="F600" i="15"/>
  <c r="F601" i="15"/>
  <c r="F602" i="15"/>
  <c r="F603" i="15"/>
  <c r="F604" i="15"/>
  <c r="F605" i="15"/>
  <c r="F606" i="15"/>
  <c r="F607" i="15"/>
  <c r="F608" i="15"/>
  <c r="F609" i="15"/>
  <c r="F610" i="15"/>
  <c r="F611" i="15"/>
  <c r="F612" i="15"/>
  <c r="F613" i="15"/>
  <c r="F614" i="15"/>
  <c r="F615" i="15"/>
  <c r="F616" i="15"/>
  <c r="F617" i="15"/>
  <c r="F618" i="15"/>
  <c r="F619" i="15"/>
  <c r="F620" i="15"/>
  <c r="F621" i="15"/>
  <c r="F622" i="15"/>
  <c r="F623" i="15"/>
  <c r="F624" i="15"/>
  <c r="F625" i="15"/>
  <c r="F626" i="15"/>
  <c r="F627" i="15"/>
  <c r="F628" i="15"/>
  <c r="F629" i="15"/>
  <c r="F630" i="15"/>
  <c r="F631" i="15"/>
  <c r="F632" i="15"/>
  <c r="F633" i="15"/>
  <c r="F634" i="15"/>
  <c r="F635" i="15"/>
  <c r="F636" i="15"/>
  <c r="F637" i="15"/>
  <c r="F638" i="15"/>
  <c r="F639" i="15"/>
  <c r="F640" i="15"/>
  <c r="F641" i="15"/>
  <c r="F642" i="15"/>
  <c r="F643" i="15"/>
  <c r="F644" i="15"/>
  <c r="F645" i="15"/>
  <c r="F646" i="15"/>
  <c r="F647" i="15"/>
  <c r="F648" i="15"/>
  <c r="F649" i="15"/>
  <c r="F650" i="15"/>
  <c r="F651" i="15"/>
  <c r="F652" i="15"/>
  <c r="F653" i="15"/>
  <c r="F654" i="15"/>
  <c r="F655" i="15"/>
  <c r="F656" i="15"/>
  <c r="F657" i="15"/>
  <c r="F658" i="15"/>
  <c r="F659" i="15"/>
  <c r="F660" i="15"/>
  <c r="F661" i="15"/>
  <c r="F662" i="15"/>
  <c r="F663" i="15"/>
  <c r="F664" i="15"/>
  <c r="F665" i="15"/>
  <c r="F666" i="15"/>
  <c r="F667" i="15"/>
  <c r="F668" i="15"/>
  <c r="F669" i="15"/>
  <c r="F670" i="15"/>
  <c r="F671" i="15"/>
  <c r="F672" i="15"/>
  <c r="F673" i="15"/>
  <c r="F674" i="15"/>
  <c r="F675" i="15"/>
  <c r="F676" i="15"/>
  <c r="F677" i="15"/>
  <c r="F678" i="15"/>
  <c r="F679" i="15"/>
  <c r="F680" i="15"/>
  <c r="F681" i="15"/>
  <c r="F682" i="15"/>
  <c r="F683" i="15"/>
  <c r="F684" i="15"/>
  <c r="F685" i="15"/>
  <c r="F686" i="15"/>
  <c r="F687" i="15"/>
  <c r="F688" i="15"/>
  <c r="F689" i="15"/>
  <c r="F690" i="15"/>
  <c r="F691" i="15"/>
  <c r="F692" i="15"/>
  <c r="F693" i="15"/>
  <c r="F694" i="15"/>
  <c r="F695" i="15"/>
  <c r="F696" i="15"/>
  <c r="F697" i="15"/>
  <c r="F698" i="15"/>
  <c r="F699" i="15"/>
  <c r="F700" i="15"/>
  <c r="F701" i="15"/>
  <c r="F702" i="15"/>
  <c r="F703" i="15"/>
  <c r="F704" i="15"/>
  <c r="F705" i="15"/>
  <c r="F706" i="15"/>
  <c r="F707" i="15"/>
  <c r="F708" i="15"/>
  <c r="F709" i="15"/>
  <c r="F710" i="15"/>
  <c r="F711" i="15"/>
  <c r="F712" i="15"/>
  <c r="F713" i="15"/>
  <c r="F714" i="15"/>
  <c r="F715" i="15"/>
  <c r="F716" i="15"/>
  <c r="F717" i="15"/>
  <c r="F718" i="15"/>
  <c r="F719" i="15"/>
  <c r="F720" i="15"/>
  <c r="F721" i="15"/>
  <c r="F722" i="15"/>
  <c r="F723" i="15"/>
  <c r="F724" i="15"/>
  <c r="F725" i="15"/>
  <c r="F726" i="15"/>
  <c r="F727" i="15"/>
  <c r="F728" i="15"/>
  <c r="F729" i="15"/>
  <c r="F730" i="15"/>
  <c r="F731" i="15"/>
  <c r="F732" i="15"/>
  <c r="F733" i="15"/>
  <c r="F734" i="15"/>
  <c r="F735" i="15"/>
  <c r="F736" i="15"/>
  <c r="F737" i="15"/>
  <c r="F738" i="15"/>
  <c r="F739" i="15"/>
  <c r="F740" i="15"/>
  <c r="F741" i="15"/>
  <c r="F742" i="15"/>
  <c r="F743" i="15"/>
  <c r="F744" i="15"/>
  <c r="F745" i="15"/>
  <c r="F746" i="15"/>
  <c r="F747" i="15"/>
  <c r="F748" i="15"/>
  <c r="F749" i="15"/>
  <c r="F750" i="15"/>
  <c r="F751" i="15"/>
  <c r="F752" i="15"/>
  <c r="F753" i="15"/>
  <c r="F754" i="15"/>
  <c r="F755" i="15"/>
  <c r="F756" i="15"/>
  <c r="F757" i="15"/>
  <c r="F758" i="15"/>
  <c r="F759" i="15"/>
  <c r="F760" i="15"/>
  <c r="F761" i="15"/>
  <c r="F762" i="15"/>
  <c r="F763" i="15"/>
  <c r="F764" i="15"/>
  <c r="F765" i="15"/>
  <c r="F766" i="15"/>
  <c r="F767" i="15"/>
  <c r="F768" i="15"/>
  <c r="F769" i="15"/>
  <c r="F770" i="15"/>
  <c r="F771" i="15"/>
  <c r="F772" i="15"/>
  <c r="F773" i="15"/>
  <c r="F774" i="15"/>
  <c r="F775" i="15"/>
  <c r="F776" i="15"/>
  <c r="F777" i="15"/>
  <c r="F778" i="15"/>
  <c r="F779" i="15"/>
  <c r="F780" i="15"/>
  <c r="F781" i="15"/>
  <c r="F782" i="15"/>
  <c r="F783" i="15"/>
  <c r="F784" i="15"/>
  <c r="F785" i="15"/>
  <c r="F786" i="15"/>
  <c r="F787" i="15"/>
  <c r="F788" i="15"/>
  <c r="F789" i="15"/>
  <c r="F790" i="15"/>
  <c r="F791" i="15"/>
  <c r="F792" i="15"/>
  <c r="F793" i="15"/>
  <c r="F794" i="15"/>
  <c r="F795" i="15"/>
  <c r="F796" i="15"/>
  <c r="F797" i="15"/>
  <c r="F798" i="15"/>
  <c r="F799" i="15"/>
  <c r="F800" i="15"/>
  <c r="F801" i="15"/>
  <c r="F802" i="15"/>
  <c r="F803" i="15"/>
  <c r="F804" i="15"/>
  <c r="F805" i="15"/>
  <c r="F806" i="15"/>
  <c r="F807" i="15"/>
  <c r="F808" i="15"/>
  <c r="F809" i="15"/>
  <c r="F810" i="15"/>
  <c r="F811" i="15"/>
  <c r="F812" i="15"/>
  <c r="F813" i="15"/>
  <c r="F814" i="15"/>
  <c r="F815" i="15"/>
  <c r="F816" i="15"/>
  <c r="F817" i="15"/>
  <c r="F818" i="15"/>
  <c r="F819" i="15"/>
  <c r="F820" i="15"/>
  <c r="F821" i="15"/>
  <c r="F822" i="15"/>
  <c r="F823" i="15"/>
  <c r="F824" i="15"/>
  <c r="F825" i="15"/>
  <c r="F826" i="15"/>
  <c r="F827" i="15"/>
  <c r="F828" i="15"/>
  <c r="F829" i="15"/>
  <c r="F830" i="15"/>
  <c r="F831" i="15"/>
  <c r="F832" i="15"/>
  <c r="F833" i="15"/>
  <c r="F834" i="15"/>
  <c r="F835" i="15"/>
  <c r="F836" i="15"/>
  <c r="F837" i="15"/>
  <c r="F838" i="15"/>
  <c r="F839" i="15"/>
  <c r="F840" i="15"/>
  <c r="F841" i="15"/>
  <c r="F842" i="15"/>
  <c r="F843" i="15"/>
  <c r="F844" i="15"/>
  <c r="F845" i="15"/>
  <c r="F846" i="15"/>
  <c r="F847" i="15"/>
  <c r="F848" i="15"/>
  <c r="F849" i="15"/>
  <c r="F850" i="15"/>
  <c r="F851" i="15"/>
  <c r="F852" i="15"/>
  <c r="F853" i="15"/>
  <c r="F854" i="15"/>
  <c r="F855" i="15"/>
  <c r="F856" i="15"/>
  <c r="F857" i="15"/>
  <c r="F858" i="15"/>
  <c r="F859" i="15"/>
  <c r="F860" i="15"/>
  <c r="F861" i="15"/>
  <c r="F862" i="15"/>
  <c r="F863" i="15"/>
  <c r="F864" i="15"/>
  <c r="F865" i="15"/>
  <c r="F866" i="15"/>
  <c r="F867" i="15"/>
  <c r="F868" i="15"/>
  <c r="F869" i="15"/>
  <c r="F870" i="15"/>
  <c r="F871" i="15"/>
  <c r="F872" i="15"/>
  <c r="F873" i="15"/>
  <c r="F874" i="15"/>
  <c r="F875" i="15"/>
  <c r="F876" i="15"/>
  <c r="F877" i="15"/>
  <c r="F878" i="15"/>
  <c r="F879" i="15"/>
  <c r="F880" i="15"/>
  <c r="F881" i="15"/>
  <c r="F882" i="15"/>
  <c r="F883" i="15"/>
  <c r="F884" i="15"/>
  <c r="F885" i="15"/>
  <c r="F886" i="15"/>
  <c r="F887" i="15"/>
  <c r="F888" i="15"/>
  <c r="F889" i="15"/>
  <c r="F890" i="15"/>
  <c r="F891" i="15"/>
  <c r="F892" i="15"/>
  <c r="F893" i="15"/>
  <c r="F894" i="15"/>
  <c r="F895" i="15"/>
  <c r="F896" i="15"/>
  <c r="F897" i="15"/>
  <c r="F898" i="15"/>
  <c r="F899" i="15"/>
  <c r="F900" i="15"/>
  <c r="F901" i="15"/>
  <c r="F902" i="15"/>
  <c r="F903" i="15"/>
  <c r="F904" i="15"/>
  <c r="F905" i="15"/>
  <c r="F906" i="15"/>
  <c r="F907" i="15"/>
  <c r="F908" i="15"/>
  <c r="F909" i="15"/>
  <c r="F910" i="15"/>
  <c r="F911" i="15"/>
  <c r="F912" i="15"/>
  <c r="F913" i="15"/>
  <c r="F914" i="15"/>
  <c r="F915" i="15"/>
  <c r="F916" i="15"/>
  <c r="F917" i="15"/>
  <c r="F918" i="15"/>
  <c r="F919" i="15"/>
  <c r="F920" i="15"/>
  <c r="F921" i="15"/>
  <c r="F922" i="15"/>
  <c r="F923" i="15"/>
  <c r="F924" i="15"/>
  <c r="F925" i="15"/>
  <c r="F926" i="15"/>
  <c r="F927" i="15"/>
  <c r="F928" i="15"/>
  <c r="F929" i="15"/>
  <c r="F930" i="15"/>
  <c r="F931" i="15"/>
  <c r="F932" i="15"/>
  <c r="F933" i="15"/>
  <c r="F934" i="15"/>
  <c r="F935" i="15"/>
  <c r="F936" i="15"/>
  <c r="F937" i="15"/>
  <c r="F938" i="15"/>
  <c r="F939" i="15"/>
  <c r="F940" i="15"/>
  <c r="F941" i="15"/>
  <c r="F942" i="15"/>
  <c r="F943" i="15"/>
  <c r="F944" i="15"/>
  <c r="F945" i="15"/>
  <c r="F946" i="15"/>
  <c r="F947" i="15"/>
  <c r="F948" i="15"/>
  <c r="F949" i="15"/>
  <c r="F950" i="15"/>
  <c r="F951" i="15"/>
  <c r="F952" i="15"/>
  <c r="F953" i="15"/>
  <c r="F954" i="15"/>
  <c r="F955" i="15"/>
  <c r="F956" i="15"/>
  <c r="F957" i="15"/>
  <c r="F958" i="15"/>
  <c r="F959" i="15"/>
  <c r="F960" i="15"/>
  <c r="F961" i="15"/>
  <c r="F962" i="15"/>
  <c r="F963" i="15"/>
  <c r="F964" i="15"/>
  <c r="F965" i="15"/>
  <c r="F966" i="15"/>
  <c r="F967" i="15"/>
  <c r="F968" i="15"/>
  <c r="F969" i="15"/>
  <c r="F970" i="15"/>
  <c r="F971" i="15"/>
  <c r="F972" i="15"/>
  <c r="F973" i="15"/>
  <c r="F974" i="15"/>
  <c r="F975" i="15"/>
  <c r="F976" i="15"/>
  <c r="F977" i="15"/>
  <c r="F978" i="15"/>
  <c r="F979" i="15"/>
  <c r="F980" i="15"/>
  <c r="F981" i="15"/>
  <c r="F982" i="15"/>
  <c r="F983" i="15"/>
  <c r="F984" i="15"/>
  <c r="F985" i="15"/>
  <c r="F986" i="15"/>
  <c r="F987" i="15"/>
  <c r="F988" i="15"/>
  <c r="F989" i="15"/>
  <c r="F990" i="15"/>
  <c r="F991" i="15"/>
  <c r="F992" i="15"/>
  <c r="F993" i="15"/>
  <c r="F994" i="15"/>
  <c r="F995" i="15"/>
  <c r="F996" i="15"/>
  <c r="F997" i="15"/>
  <c r="F998" i="15"/>
  <c r="F999" i="15"/>
  <c r="F1000" i="15"/>
  <c r="F1001" i="15"/>
  <c r="F1002" i="15"/>
  <c r="F1003" i="15"/>
  <c r="F1004" i="15"/>
  <c r="F1005" i="15"/>
  <c r="F1006" i="15"/>
  <c r="F1007" i="15"/>
  <c r="F1008" i="15"/>
  <c r="F1009" i="15"/>
  <c r="F1010" i="15"/>
  <c r="F1011" i="15"/>
  <c r="F1012" i="15"/>
  <c r="F1013" i="15"/>
  <c r="F1014" i="15"/>
  <c r="F1015" i="15"/>
  <c r="F1016" i="15"/>
  <c r="F1017" i="15"/>
  <c r="F1018" i="15"/>
  <c r="F1019" i="15"/>
  <c r="F1020" i="15"/>
  <c r="F1021" i="15"/>
  <c r="F1022" i="15"/>
  <c r="F1023" i="15"/>
  <c r="F1024" i="15"/>
  <c r="F1025" i="15"/>
  <c r="F1026" i="15"/>
  <c r="F1027" i="15"/>
  <c r="F1028" i="15"/>
  <c r="F1029" i="15"/>
  <c r="F1030" i="15"/>
  <c r="F1031" i="15"/>
  <c r="F1032" i="15"/>
  <c r="F1033" i="15"/>
  <c r="F1034" i="15"/>
  <c r="F1035" i="15"/>
  <c r="F1036" i="15"/>
  <c r="F1037" i="15"/>
  <c r="F1038" i="15"/>
  <c r="F1039" i="15"/>
  <c r="F1040" i="15"/>
  <c r="F1041" i="15"/>
  <c r="F1042" i="15"/>
  <c r="F1043" i="15"/>
  <c r="F1044" i="15"/>
  <c r="F1045" i="15"/>
  <c r="F1046" i="15"/>
  <c r="F1047" i="15"/>
  <c r="F1048" i="15"/>
  <c r="F1049" i="15"/>
  <c r="F1050" i="15"/>
  <c r="F1051" i="15"/>
  <c r="F1052" i="15"/>
  <c r="F1053" i="15"/>
  <c r="F1054" i="15"/>
  <c r="F1055" i="15"/>
  <c r="F1056" i="15"/>
  <c r="F1057" i="15"/>
  <c r="F1058" i="15"/>
  <c r="F1059" i="15"/>
  <c r="F1060" i="15"/>
  <c r="F1061" i="15"/>
  <c r="F1062" i="15"/>
  <c r="F1063" i="15"/>
  <c r="F1064" i="15"/>
  <c r="F1065" i="15"/>
  <c r="F1066" i="15"/>
  <c r="F1067" i="15"/>
  <c r="F1068" i="15"/>
  <c r="F1069" i="15"/>
  <c r="F1070" i="15"/>
  <c r="F1071" i="15"/>
  <c r="F1072" i="15"/>
  <c r="F1073" i="15"/>
  <c r="F1074" i="15"/>
  <c r="F1075" i="15"/>
  <c r="F1076" i="15"/>
  <c r="F1077" i="15"/>
  <c r="F1078" i="15"/>
  <c r="F1079" i="15"/>
  <c r="F1080" i="15"/>
  <c r="F1081" i="15"/>
  <c r="F1082" i="15"/>
  <c r="F1083" i="15"/>
  <c r="F1084" i="15"/>
  <c r="F1085" i="15"/>
  <c r="F1086" i="15"/>
  <c r="F1087" i="15"/>
  <c r="F1088" i="15"/>
  <c r="F1089" i="15"/>
  <c r="F1090" i="15"/>
  <c r="F1091" i="15"/>
  <c r="F1092" i="15"/>
  <c r="F1093" i="15"/>
  <c r="F1094" i="15"/>
  <c r="F1095" i="15"/>
  <c r="F1096" i="15"/>
  <c r="F1097" i="15"/>
  <c r="F1098" i="15"/>
  <c r="F1099" i="15"/>
  <c r="F1100" i="15"/>
  <c r="F1101" i="15"/>
  <c r="F1102" i="15"/>
  <c r="F1103" i="15"/>
  <c r="F1104" i="15"/>
  <c r="F1105" i="15"/>
  <c r="F1106" i="15"/>
  <c r="F1107" i="15"/>
  <c r="F1108" i="15"/>
  <c r="F1109" i="15"/>
  <c r="AE47" i="41"/>
  <c r="AE50" i="41"/>
  <c r="AE49" i="41"/>
  <c r="H45" i="41"/>
  <c r="M44" i="41"/>
  <c r="P43" i="41"/>
  <c r="AE42" i="41"/>
  <c r="H46" i="41"/>
  <c r="M45" i="41"/>
  <c r="P44" i="41"/>
  <c r="Y46" i="41"/>
  <c r="M46" i="41"/>
  <c r="P45" i="41"/>
  <c r="AB43" i="41"/>
  <c r="H44" i="41"/>
  <c r="AE44" i="41"/>
  <c r="G194" i="9"/>
  <c r="F108" i="9"/>
  <c r="H31" i="9"/>
  <c r="H220" i="9"/>
  <c r="E33" i="9"/>
  <c r="E79" i="9"/>
  <c r="E143" i="9"/>
  <c r="E212" i="9"/>
  <c r="G221" i="9"/>
  <c r="E179" i="9"/>
  <c r="AB221" i="9"/>
  <c r="F4" i="9"/>
  <c r="D12" i="41"/>
  <c r="AE45" i="41"/>
  <c r="AE46" i="41"/>
  <c r="AE43" i="41"/>
  <c r="A49" i="41"/>
  <c r="F15" i="41"/>
  <c r="E191" i="9"/>
  <c r="F239" i="9"/>
  <c r="E228" i="9"/>
  <c r="G244" i="9"/>
  <c r="E208" i="9"/>
  <c r="E162" i="9"/>
  <c r="E155" i="9"/>
  <c r="E139" i="9"/>
  <c r="E105" i="9"/>
  <c r="E117" i="9"/>
  <c r="E91" i="9"/>
  <c r="E75" i="9"/>
  <c r="E50" i="9"/>
  <c r="E37" i="9"/>
  <c r="E29" i="9"/>
  <c r="E13" i="9"/>
  <c r="H235" i="9"/>
  <c r="H187" i="9"/>
  <c r="H170" i="9"/>
  <c r="H216" i="9"/>
  <c r="H200" i="9"/>
  <c r="H162" i="9"/>
  <c r="H146" i="9"/>
  <c r="H127" i="9"/>
  <c r="H113" i="9"/>
  <c r="H94" i="9"/>
  <c r="H74" i="9"/>
  <c r="H23" i="9"/>
  <c r="F216" i="9"/>
  <c r="F144" i="9"/>
  <c r="F93" i="9"/>
  <c r="G225" i="9"/>
  <c r="G102" i="9"/>
  <c r="H246" i="9"/>
  <c r="H41" i="9"/>
  <c r="H45" i="9"/>
  <c r="H49" i="9"/>
  <c r="H53" i="9"/>
  <c r="H6" i="9"/>
  <c r="H10" i="9"/>
  <c r="H14" i="9"/>
  <c r="H18" i="9"/>
  <c r="H22" i="9"/>
  <c r="H26" i="9"/>
  <c r="H30" i="9"/>
  <c r="H34" i="9"/>
  <c r="H59" i="9"/>
  <c r="H69" i="9"/>
  <c r="H111" i="9"/>
  <c r="H68" i="9"/>
  <c r="H73" i="9"/>
  <c r="H77" i="9"/>
  <c r="H81" i="9"/>
  <c r="H44" i="9"/>
  <c r="H52" i="9"/>
  <c r="H9" i="9"/>
  <c r="H17" i="9"/>
  <c r="H25" i="9"/>
  <c r="H33" i="9"/>
  <c r="H67" i="9"/>
  <c r="H66" i="9"/>
  <c r="H76" i="9"/>
  <c r="H83" i="9"/>
  <c r="H87" i="9"/>
  <c r="H91" i="9"/>
  <c r="H95" i="9"/>
  <c r="H99" i="9"/>
  <c r="H103" i="9"/>
  <c r="H107" i="9"/>
  <c r="H114" i="9"/>
  <c r="H118" i="9"/>
  <c r="H122" i="9"/>
  <c r="H58" i="9"/>
  <c r="H131" i="9"/>
  <c r="H135" i="9"/>
  <c r="H139" i="9"/>
  <c r="H143" i="9"/>
  <c r="H147" i="9"/>
  <c r="H151" i="9"/>
  <c r="H155" i="9"/>
  <c r="H159" i="9"/>
  <c r="H163" i="9"/>
  <c r="H133" i="9"/>
  <c r="H172" i="9"/>
  <c r="H197" i="9"/>
  <c r="H201" i="9"/>
  <c r="H205" i="9"/>
  <c r="H209" i="9"/>
  <c r="H213" i="9"/>
  <c r="H217" i="9"/>
  <c r="H221" i="9"/>
  <c r="H225" i="9"/>
  <c r="H167" i="9"/>
  <c r="H171" i="9"/>
  <c r="H176" i="9"/>
  <c r="H180" i="9"/>
  <c r="H184" i="9"/>
  <c r="H188" i="9"/>
  <c r="H192" i="9"/>
  <c r="H242" i="9"/>
  <c r="H238" i="9"/>
  <c r="H234" i="9"/>
  <c r="H230" i="9"/>
  <c r="H4" i="9"/>
  <c r="G15" i="41"/>
  <c r="G6" i="9"/>
  <c r="G14" i="9"/>
  <c r="G22" i="9"/>
  <c r="G30" i="9"/>
  <c r="G40" i="9"/>
  <c r="G48" i="9"/>
  <c r="G56" i="9"/>
  <c r="G66" i="9"/>
  <c r="G76" i="9"/>
  <c r="G84" i="9"/>
  <c r="G92" i="9"/>
  <c r="G100" i="9"/>
  <c r="G108" i="9"/>
  <c r="G119" i="9"/>
  <c r="G127" i="9"/>
  <c r="G63" i="9"/>
  <c r="G138" i="9"/>
  <c r="G146" i="9"/>
  <c r="G154" i="9"/>
  <c r="G162" i="9"/>
  <c r="G168" i="9"/>
  <c r="G177" i="9"/>
  <c r="G185" i="9"/>
  <c r="G193" i="9"/>
  <c r="G211" i="9"/>
  <c r="G195" i="9"/>
  <c r="G38" i="9"/>
  <c r="G20" i="9"/>
  <c r="G39" i="9"/>
  <c r="G54" i="9"/>
  <c r="G74" i="9"/>
  <c r="G90" i="9"/>
  <c r="G106" i="9"/>
  <c r="G125" i="9"/>
  <c r="G136" i="9"/>
  <c r="G152" i="9"/>
  <c r="G110" i="9"/>
  <c r="G183" i="9"/>
  <c r="G215" i="9"/>
  <c r="G8" i="9"/>
  <c r="G42" i="9"/>
  <c r="G78" i="9"/>
  <c r="G113" i="9"/>
  <c r="G140" i="9"/>
  <c r="G170" i="9"/>
  <c r="G207" i="9"/>
  <c r="G220" i="9"/>
  <c r="G204" i="9"/>
  <c r="G243" i="9"/>
  <c r="G239" i="9"/>
  <c r="G235" i="9"/>
  <c r="G231" i="9"/>
  <c r="G227" i="9"/>
  <c r="G217" i="9"/>
  <c r="G201" i="9"/>
  <c r="G210" i="9"/>
  <c r="F14" i="41"/>
  <c r="F12" i="41"/>
  <c r="F7" i="9"/>
  <c r="F15" i="9"/>
  <c r="F23" i="9"/>
  <c r="F31" i="9"/>
  <c r="F41" i="9"/>
  <c r="F49" i="9"/>
  <c r="F14" i="9"/>
  <c r="F30" i="9"/>
  <c r="F48" i="9"/>
  <c r="F58" i="9"/>
  <c r="F70" i="9"/>
  <c r="F78" i="9"/>
  <c r="F86" i="9"/>
  <c r="F94" i="9"/>
  <c r="F109" i="9"/>
  <c r="F130" i="9"/>
  <c r="F113" i="9"/>
  <c r="F133" i="9"/>
  <c r="F132" i="9"/>
  <c r="F118" i="9"/>
  <c r="F137" i="9"/>
  <c r="F145" i="9"/>
  <c r="F153" i="9"/>
  <c r="F161" i="9"/>
  <c r="F179" i="9"/>
  <c r="F187" i="9"/>
  <c r="F162" i="9"/>
  <c r="F201" i="9"/>
  <c r="F209" i="9"/>
  <c r="F217" i="9"/>
  <c r="F225" i="9"/>
  <c r="F24" i="9"/>
  <c r="F55" i="9"/>
  <c r="F75" i="9"/>
  <c r="F91" i="9"/>
  <c r="F62" i="9"/>
  <c r="F123" i="9"/>
  <c r="F112" i="9"/>
  <c r="F142" i="9"/>
  <c r="F158" i="9"/>
  <c r="F184" i="9"/>
  <c r="F198" i="9"/>
  <c r="F214" i="9"/>
  <c r="F244" i="9"/>
  <c r="F236" i="9"/>
  <c r="E12" i="41"/>
  <c r="E225" i="9"/>
  <c r="E240" i="9"/>
  <c r="E236" i="9"/>
  <c r="E232" i="9"/>
  <c r="E226" i="9"/>
  <c r="E237" i="9"/>
  <c r="E229" i="9"/>
  <c r="E231" i="9"/>
  <c r="E8" i="9"/>
  <c r="E12" i="9"/>
  <c r="E16" i="9"/>
  <c r="E20" i="9"/>
  <c r="E24" i="9"/>
  <c r="E28" i="9"/>
  <c r="E32" i="9"/>
  <c r="E39" i="9"/>
  <c r="E42" i="9"/>
  <c r="E38" i="9"/>
  <c r="E68" i="9"/>
  <c r="E60" i="9"/>
  <c r="E47" i="9"/>
  <c r="E51" i="9"/>
  <c r="E58" i="9"/>
  <c r="E59" i="9"/>
  <c r="E72" i="9"/>
  <c r="E76" i="9"/>
  <c r="E80" i="9"/>
  <c r="E84" i="9"/>
  <c r="E88" i="9"/>
  <c r="E92" i="9"/>
  <c r="E96" i="9"/>
  <c r="E100" i="9"/>
  <c r="E108" i="9"/>
  <c r="E119" i="9"/>
  <c r="E129" i="9"/>
  <c r="E169" i="9"/>
  <c r="E132" i="9"/>
  <c r="E107" i="9"/>
  <c r="E116" i="9"/>
  <c r="E124" i="9"/>
  <c r="E136" i="9"/>
  <c r="E140" i="9"/>
  <c r="E144" i="9"/>
  <c r="E148" i="9"/>
  <c r="E152" i="9"/>
  <c r="E156" i="9"/>
  <c r="E126" i="9"/>
  <c r="E163" i="9"/>
  <c r="E175" i="9"/>
  <c r="E164" i="9"/>
  <c r="E197" i="9"/>
  <c r="E201" i="9"/>
  <c r="E205" i="9"/>
  <c r="E209" i="9"/>
  <c r="E213" i="9"/>
  <c r="E217" i="9"/>
  <c r="E221" i="9"/>
  <c r="E227" i="9"/>
  <c r="E192" i="9"/>
  <c r="E188" i="9"/>
  <c r="E184" i="9"/>
  <c r="E180" i="9"/>
  <c r="E176" i="9"/>
  <c r="D13" i="41"/>
  <c r="D11" i="41"/>
  <c r="F11" i="41"/>
  <c r="E13" i="41"/>
  <c r="G12" i="41"/>
  <c r="E181" i="9"/>
  <c r="E189" i="9"/>
  <c r="G206" i="9"/>
  <c r="F229" i="9"/>
  <c r="G197" i="9"/>
  <c r="E224" i="9"/>
  <c r="G230" i="9"/>
  <c r="G234" i="9"/>
  <c r="G238" i="9"/>
  <c r="G242" i="9"/>
  <c r="E222" i="9"/>
  <c r="E218" i="9"/>
  <c r="E214" i="9"/>
  <c r="E210" i="9"/>
  <c r="E206" i="9"/>
  <c r="E202" i="9"/>
  <c r="E198" i="9"/>
  <c r="E172" i="9"/>
  <c r="E166" i="9"/>
  <c r="E165" i="9"/>
  <c r="E130" i="9"/>
  <c r="E157" i="9"/>
  <c r="E153" i="9"/>
  <c r="E149" i="9"/>
  <c r="E145" i="9"/>
  <c r="E141" i="9"/>
  <c r="E137" i="9"/>
  <c r="E127" i="9"/>
  <c r="E118" i="9"/>
  <c r="E109" i="9"/>
  <c r="E101" i="9"/>
  <c r="E170" i="9"/>
  <c r="E133" i="9"/>
  <c r="E121" i="9"/>
  <c r="E113" i="9"/>
  <c r="E102" i="9"/>
  <c r="E97" i="9"/>
  <c r="E93" i="9"/>
  <c r="E89" i="9"/>
  <c r="E85" i="9"/>
  <c r="E81" i="9"/>
  <c r="E77" i="9"/>
  <c r="E73" i="9"/>
  <c r="E61" i="9"/>
  <c r="E62" i="9"/>
  <c r="E52" i="9"/>
  <c r="E48" i="9"/>
  <c r="E57" i="9"/>
  <c r="E69" i="9"/>
  <c r="E65" i="9"/>
  <c r="E45" i="9"/>
  <c r="E41" i="9"/>
  <c r="E35" i="9"/>
  <c r="E31" i="9"/>
  <c r="E27" i="9"/>
  <c r="E23" i="9"/>
  <c r="E19" i="9"/>
  <c r="E15" i="9"/>
  <c r="E11" i="9"/>
  <c r="E7" i="9"/>
  <c r="G200" i="9"/>
  <c r="G216" i="9"/>
  <c r="H229" i="9"/>
  <c r="H233" i="9"/>
  <c r="H237" i="9"/>
  <c r="H241" i="9"/>
  <c r="H193" i="9"/>
  <c r="H189" i="9"/>
  <c r="H185" i="9"/>
  <c r="H181" i="9"/>
  <c r="H177" i="9"/>
  <c r="H173" i="9"/>
  <c r="H168" i="9"/>
  <c r="H226" i="9"/>
  <c r="H222" i="9"/>
  <c r="H218" i="9"/>
  <c r="H214" i="9"/>
  <c r="H210" i="9"/>
  <c r="H206" i="9"/>
  <c r="H202" i="9"/>
  <c r="H198" i="9"/>
  <c r="H165" i="9"/>
  <c r="H109" i="9"/>
  <c r="H164" i="9"/>
  <c r="H160" i="9"/>
  <c r="H156" i="9"/>
  <c r="H152" i="9"/>
  <c r="H148" i="9"/>
  <c r="H144" i="9"/>
  <c r="H140" i="9"/>
  <c r="H136" i="9"/>
  <c r="H126" i="9"/>
  <c r="H63" i="9"/>
  <c r="H123" i="9"/>
  <c r="H119" i="9"/>
  <c r="H115" i="9"/>
  <c r="H108" i="9"/>
  <c r="H104" i="9"/>
  <c r="H100" i="9"/>
  <c r="H96" i="9"/>
  <c r="H92" i="9"/>
  <c r="H88" i="9"/>
  <c r="H84" i="9"/>
  <c r="H78" i="9"/>
  <c r="H70" i="9"/>
  <c r="H56" i="9"/>
  <c r="H35" i="9"/>
  <c r="H27" i="9"/>
  <c r="H19" i="9"/>
  <c r="H11" i="9"/>
  <c r="H37" i="9"/>
  <c r="H46" i="9"/>
  <c r="F220" i="9"/>
  <c r="F204" i="9"/>
  <c r="F190" i="9"/>
  <c r="F174" i="9"/>
  <c r="F148" i="9"/>
  <c r="F124" i="9"/>
  <c r="F105" i="9"/>
  <c r="F169" i="9"/>
  <c r="F119" i="9"/>
  <c r="F166" i="9"/>
  <c r="F69" i="9"/>
  <c r="F97" i="9"/>
  <c r="F89" i="9"/>
  <c r="F81" i="9"/>
  <c r="F73" i="9"/>
  <c r="F63" i="9"/>
  <c r="F53" i="9"/>
  <c r="F39" i="9"/>
  <c r="F20" i="9"/>
  <c r="F38" i="9"/>
  <c r="E235" i="9"/>
  <c r="G179" i="9"/>
  <c r="G148" i="9"/>
  <c r="G121" i="9"/>
  <c r="G86" i="9"/>
  <c r="G50" i="9"/>
  <c r="G16" i="9"/>
  <c r="AA32" i="41"/>
  <c r="AB246" i="9"/>
  <c r="AA14" i="41"/>
  <c r="X17" i="56"/>
  <c r="X21" i="56"/>
  <c r="X18" i="56"/>
  <c r="X22" i="56"/>
  <c r="X24" i="56"/>
  <c r="X29" i="56"/>
  <c r="X33" i="56"/>
  <c r="X23" i="56"/>
  <c r="X28" i="56"/>
  <c r="X32" i="56"/>
  <c r="X36" i="56"/>
  <c r="X29" i="54"/>
  <c r="X14" i="52"/>
  <c r="X11" i="50"/>
  <c r="X21" i="50"/>
  <c r="X30" i="48"/>
  <c r="X25" i="48"/>
  <c r="W28" i="41"/>
  <c r="T17" i="56"/>
  <c r="T19" i="56"/>
  <c r="T21" i="56"/>
  <c r="T16" i="56"/>
  <c r="T18" i="56"/>
  <c r="T20" i="56"/>
  <c r="T22" i="56"/>
  <c r="T25" i="56"/>
  <c r="T24" i="56"/>
  <c r="T27" i="56"/>
  <c r="T29" i="56"/>
  <c r="T31" i="56"/>
  <c r="T33" i="56"/>
  <c r="T35" i="56"/>
  <c r="T23" i="56"/>
  <c r="T26" i="56"/>
  <c r="T28" i="56"/>
  <c r="T30" i="56"/>
  <c r="T32" i="56"/>
  <c r="T34" i="56"/>
  <c r="T36" i="56"/>
  <c r="T16" i="55"/>
  <c r="T13" i="53"/>
  <c r="T31" i="53"/>
  <c r="T11" i="51"/>
  <c r="T16" i="52"/>
  <c r="T17" i="49"/>
  <c r="T36" i="50"/>
  <c r="T21" i="48"/>
  <c r="T33" i="49"/>
  <c r="T19" i="41"/>
  <c r="K16" i="56"/>
  <c r="K17" i="56"/>
  <c r="K18" i="56"/>
  <c r="K20" i="56"/>
  <c r="K22" i="56"/>
  <c r="K19" i="56"/>
  <c r="K21" i="56"/>
  <c r="K23" i="56"/>
  <c r="K26" i="56"/>
  <c r="K24" i="56"/>
  <c r="K28" i="56"/>
  <c r="K30" i="56"/>
  <c r="K32" i="56"/>
  <c r="K34" i="56"/>
  <c r="K25" i="56"/>
  <c r="K27" i="56"/>
  <c r="K29" i="56"/>
  <c r="K31" i="56"/>
  <c r="K33" i="56"/>
  <c r="K35" i="56"/>
  <c r="K36" i="56"/>
  <c r="K22" i="55"/>
  <c r="K16" i="51"/>
  <c r="K34" i="49"/>
  <c r="G11" i="56"/>
  <c r="G13" i="56"/>
  <c r="G15" i="56"/>
  <c r="G12" i="56"/>
  <c r="G14" i="56"/>
  <c r="G16" i="56"/>
  <c r="G17" i="56"/>
  <c r="G18" i="56"/>
  <c r="G20" i="56"/>
  <c r="G22" i="56"/>
  <c r="G19" i="56"/>
  <c r="G21" i="56"/>
  <c r="G23" i="56"/>
  <c r="G26" i="56"/>
  <c r="G24" i="56"/>
  <c r="G28" i="56"/>
  <c r="G30" i="56"/>
  <c r="G32" i="56"/>
  <c r="G34" i="56"/>
  <c r="G25" i="56"/>
  <c r="G27" i="56"/>
  <c r="G29" i="56"/>
  <c r="G31" i="56"/>
  <c r="G33" i="56"/>
  <c r="G35" i="56"/>
  <c r="G11" i="55"/>
  <c r="G12" i="55"/>
  <c r="G14" i="55"/>
  <c r="G16" i="55"/>
  <c r="G36" i="56"/>
  <c r="G13" i="55"/>
  <c r="G15" i="55"/>
  <c r="G17" i="55"/>
  <c r="G18" i="55"/>
  <c r="G19" i="55"/>
  <c r="G20" i="55"/>
  <c r="G21" i="55"/>
  <c r="G22" i="55"/>
  <c r="G11" i="54"/>
  <c r="G14" i="54"/>
  <c r="G15" i="54"/>
  <c r="G17" i="54"/>
  <c r="G24" i="54"/>
  <c r="G25" i="54"/>
  <c r="G26" i="54"/>
  <c r="G29" i="54"/>
  <c r="G23" i="55"/>
  <c r="G12" i="54"/>
  <c r="G13" i="54"/>
  <c r="G18" i="54"/>
  <c r="G19" i="54"/>
  <c r="G20" i="54"/>
  <c r="G21" i="54"/>
  <c r="G28" i="54"/>
  <c r="G11" i="53"/>
  <c r="G12" i="53"/>
  <c r="G18" i="53"/>
  <c r="G20" i="53"/>
  <c r="G21" i="53"/>
  <c r="G22" i="53"/>
  <c r="G26" i="53"/>
  <c r="G30" i="53"/>
  <c r="G33" i="53"/>
  <c r="G16" i="54"/>
  <c r="G22" i="54"/>
  <c r="G23" i="54"/>
  <c r="G27" i="54"/>
  <c r="G13" i="53"/>
  <c r="G14" i="53"/>
  <c r="G15" i="53"/>
  <c r="G16" i="53"/>
  <c r="G17" i="53"/>
  <c r="G19" i="53"/>
  <c r="G23" i="53"/>
  <c r="G24" i="53"/>
  <c r="G25" i="53"/>
  <c r="G27" i="53"/>
  <c r="G28" i="53"/>
  <c r="G29" i="53"/>
  <c r="G31" i="53"/>
  <c r="G34" i="53"/>
  <c r="G36" i="53"/>
  <c r="G38" i="53"/>
  <c r="G39" i="53"/>
  <c r="G42" i="53"/>
  <c r="G44" i="53"/>
  <c r="G45" i="53"/>
  <c r="G47" i="53"/>
  <c r="G50" i="53"/>
  <c r="G53" i="53"/>
  <c r="G55" i="53"/>
  <c r="G58" i="53"/>
  <c r="G59" i="53"/>
  <c r="G13" i="52"/>
  <c r="G14" i="52"/>
  <c r="G15" i="52"/>
  <c r="G16" i="52"/>
  <c r="G19" i="52"/>
  <c r="G20" i="52"/>
  <c r="G21" i="52"/>
  <c r="G11" i="51"/>
  <c r="G12" i="51"/>
  <c r="G32" i="53"/>
  <c r="G35" i="53"/>
  <c r="G37" i="53"/>
  <c r="G40" i="53"/>
  <c r="G41" i="53"/>
  <c r="G43" i="53"/>
  <c r="G46" i="53"/>
  <c r="G48" i="53"/>
  <c r="G49" i="53"/>
  <c r="G51" i="53"/>
  <c r="G52" i="53"/>
  <c r="G54" i="53"/>
  <c r="G56" i="53"/>
  <c r="G57" i="53"/>
  <c r="G11" i="52"/>
  <c r="G12" i="52"/>
  <c r="G17" i="52"/>
  <c r="G18" i="52"/>
  <c r="G22" i="52"/>
  <c r="G13" i="51"/>
  <c r="G14" i="51"/>
  <c r="G15" i="51"/>
  <c r="G19" i="51"/>
  <c r="G12" i="50"/>
  <c r="G16" i="50"/>
  <c r="G17" i="50"/>
  <c r="G18" i="50"/>
  <c r="G20" i="50"/>
  <c r="G22" i="50"/>
  <c r="G24" i="50"/>
  <c r="G25" i="50"/>
  <c r="G26" i="50"/>
  <c r="G30" i="50"/>
  <c r="G32" i="50"/>
  <c r="G33" i="50"/>
  <c r="G34" i="50"/>
  <c r="G36" i="50"/>
  <c r="G39" i="50"/>
  <c r="G40" i="50"/>
  <c r="G44" i="50"/>
  <c r="G46" i="50"/>
  <c r="G13" i="49"/>
  <c r="G18" i="49"/>
  <c r="G16" i="51"/>
  <c r="G17" i="51"/>
  <c r="G18" i="51"/>
  <c r="G11" i="50"/>
  <c r="G13" i="50"/>
  <c r="G14" i="50"/>
  <c r="G15" i="50"/>
  <c r="G19" i="50"/>
  <c r="G21" i="50"/>
  <c r="G23" i="50"/>
  <c r="G27" i="50"/>
  <c r="G28" i="50"/>
  <c r="G29" i="50"/>
  <c r="G31" i="50"/>
  <c r="G35" i="50"/>
  <c r="G37" i="50"/>
  <c r="G38" i="50"/>
  <c r="G41" i="50"/>
  <c r="G42" i="50"/>
  <c r="G43" i="50"/>
  <c r="G45" i="50"/>
  <c r="G11" i="49"/>
  <c r="G12" i="49"/>
  <c r="G14" i="49"/>
  <c r="G17" i="49"/>
  <c r="G20" i="49"/>
  <c r="G21" i="49"/>
  <c r="G22" i="49"/>
  <c r="G25" i="49"/>
  <c r="G29" i="49"/>
  <c r="G30" i="49"/>
  <c r="G31" i="49"/>
  <c r="G32" i="49"/>
  <c r="G33" i="49"/>
  <c r="G37" i="49"/>
  <c r="G38" i="49"/>
  <c r="G39" i="49"/>
  <c r="G40" i="49"/>
  <c r="G11" i="48"/>
  <c r="G15" i="48"/>
  <c r="G18" i="48"/>
  <c r="G23" i="48"/>
  <c r="G26" i="48"/>
  <c r="G29" i="48"/>
  <c r="G31" i="48"/>
  <c r="G21" i="41"/>
  <c r="G22" i="41"/>
  <c r="G23" i="41"/>
  <c r="G24" i="41"/>
  <c r="G29" i="41"/>
  <c r="G30" i="41"/>
  <c r="G31" i="41"/>
  <c r="G32" i="41"/>
  <c r="G34" i="41"/>
  <c r="G35" i="41"/>
  <c r="G15" i="49"/>
  <c r="G16" i="49"/>
  <c r="G19" i="49"/>
  <c r="G23" i="49"/>
  <c r="G24" i="49"/>
  <c r="G26" i="49"/>
  <c r="G27" i="49"/>
  <c r="G28" i="49"/>
  <c r="G34" i="49"/>
  <c r="G35" i="49"/>
  <c r="G36" i="49"/>
  <c r="G12" i="48"/>
  <c r="G13" i="48"/>
  <c r="G14" i="48"/>
  <c r="G16" i="48"/>
  <c r="G17" i="48"/>
  <c r="G19" i="48"/>
  <c r="G20" i="48"/>
  <c r="G21" i="48"/>
  <c r="G22" i="48"/>
  <c r="G24" i="48"/>
  <c r="G25" i="48"/>
  <c r="G27" i="48"/>
  <c r="G28" i="48"/>
  <c r="G30" i="48"/>
  <c r="G18" i="41"/>
  <c r="G19" i="41"/>
  <c r="G20" i="41"/>
  <c r="G25" i="41"/>
  <c r="G26" i="41"/>
  <c r="G27" i="41"/>
  <c r="G28" i="41"/>
  <c r="G33" i="41"/>
  <c r="G36" i="41"/>
  <c r="H245" i="9"/>
  <c r="H228" i="9"/>
  <c r="E11" i="56"/>
  <c r="E13" i="56"/>
  <c r="E15" i="56"/>
  <c r="E12" i="56"/>
  <c r="E14" i="56"/>
  <c r="E16" i="56"/>
  <c r="E18" i="56"/>
  <c r="E20" i="56"/>
  <c r="E22" i="56"/>
  <c r="E17" i="56"/>
  <c r="E19" i="56"/>
  <c r="E21" i="56"/>
  <c r="E23" i="56"/>
  <c r="E26" i="56"/>
  <c r="E25" i="56"/>
  <c r="E28" i="56"/>
  <c r="E30" i="56"/>
  <c r="E32" i="56"/>
  <c r="E34" i="56"/>
  <c r="E24" i="56"/>
  <c r="E27" i="56"/>
  <c r="E29" i="56"/>
  <c r="E31" i="56"/>
  <c r="E33" i="56"/>
  <c r="E35" i="56"/>
  <c r="E36" i="56"/>
  <c r="E11" i="55"/>
  <c r="E12" i="55"/>
  <c r="E14" i="55"/>
  <c r="E16" i="55"/>
  <c r="E13" i="55"/>
  <c r="E15" i="55"/>
  <c r="E17" i="55"/>
  <c r="E19" i="55"/>
  <c r="E20" i="55"/>
  <c r="E21" i="55"/>
  <c r="H21" i="55" s="1"/>
  <c r="E11" i="54"/>
  <c r="E14" i="54"/>
  <c r="E15" i="54"/>
  <c r="E17" i="54"/>
  <c r="E24" i="54"/>
  <c r="E25" i="54"/>
  <c r="E26" i="54"/>
  <c r="E29" i="54"/>
  <c r="E22" i="55"/>
  <c r="E23" i="55"/>
  <c r="E16" i="54"/>
  <c r="E22" i="54"/>
  <c r="E23" i="54"/>
  <c r="E27" i="54"/>
  <c r="E12" i="53"/>
  <c r="E18" i="53"/>
  <c r="E20" i="53"/>
  <c r="E22" i="53"/>
  <c r="E30" i="53"/>
  <c r="E33" i="53"/>
  <c r="E12" i="54"/>
  <c r="E13" i="54"/>
  <c r="E18" i="54"/>
  <c r="E19" i="54"/>
  <c r="E20" i="54"/>
  <c r="E21" i="54"/>
  <c r="E28" i="54"/>
  <c r="E13" i="53"/>
  <c r="E14" i="53"/>
  <c r="E15" i="53"/>
  <c r="E16" i="53"/>
  <c r="E17" i="53"/>
  <c r="H17" i="53" s="1"/>
  <c r="E19" i="53"/>
  <c r="E23" i="53"/>
  <c r="E24" i="53"/>
  <c r="E32" i="53"/>
  <c r="E35" i="53"/>
  <c r="E36" i="53"/>
  <c r="E38" i="53"/>
  <c r="E39" i="53"/>
  <c r="E42" i="53"/>
  <c r="E44" i="53"/>
  <c r="E47" i="53"/>
  <c r="E50" i="53"/>
  <c r="E53" i="53"/>
  <c r="E55" i="53"/>
  <c r="E58" i="53"/>
  <c r="E59" i="53"/>
  <c r="E13" i="52"/>
  <c r="E15" i="52"/>
  <c r="E21" i="52"/>
  <c r="E11" i="51"/>
  <c r="E12" i="51"/>
  <c r="E25" i="53"/>
  <c r="E27" i="53"/>
  <c r="E28" i="53"/>
  <c r="E29" i="53"/>
  <c r="E31" i="53"/>
  <c r="E34" i="53"/>
  <c r="E37" i="53"/>
  <c r="H37" i="53" s="1"/>
  <c r="E40" i="53"/>
  <c r="E41" i="53"/>
  <c r="E43" i="53"/>
  <c r="E46" i="53"/>
  <c r="E48" i="53"/>
  <c r="E49" i="53"/>
  <c r="E51" i="53"/>
  <c r="E52" i="53"/>
  <c r="E54" i="53"/>
  <c r="E56" i="53"/>
  <c r="E57" i="53"/>
  <c r="E11" i="52"/>
  <c r="E12" i="52"/>
  <c r="E17" i="52"/>
  <c r="E18" i="52"/>
  <c r="E22" i="52"/>
  <c r="E15" i="51"/>
  <c r="E19" i="51"/>
  <c r="E12" i="50"/>
  <c r="E16" i="50"/>
  <c r="E17" i="50"/>
  <c r="E18" i="50"/>
  <c r="E20" i="50"/>
  <c r="E22" i="50"/>
  <c r="E24" i="50"/>
  <c r="E25" i="50"/>
  <c r="E26" i="50"/>
  <c r="E30" i="50"/>
  <c r="E32" i="50"/>
  <c r="E33" i="50"/>
  <c r="E34" i="50"/>
  <c r="E36" i="50"/>
  <c r="E39" i="50"/>
  <c r="E40" i="50"/>
  <c r="E44" i="50"/>
  <c r="E46" i="50"/>
  <c r="E13" i="49"/>
  <c r="E18" i="49"/>
  <c r="E13" i="51"/>
  <c r="E14" i="51"/>
  <c r="E16" i="51"/>
  <c r="E17" i="51"/>
  <c r="E18" i="51"/>
  <c r="E11" i="50"/>
  <c r="E13" i="50"/>
  <c r="E14" i="50"/>
  <c r="E15" i="50"/>
  <c r="E19" i="50"/>
  <c r="E21" i="50"/>
  <c r="E23" i="50"/>
  <c r="E27" i="50"/>
  <c r="E28" i="50"/>
  <c r="E29" i="50"/>
  <c r="E31" i="50"/>
  <c r="E35" i="50"/>
  <c r="E37" i="50"/>
  <c r="H37" i="50" s="1"/>
  <c r="E38" i="50"/>
  <c r="E41" i="50"/>
  <c r="E42" i="50"/>
  <c r="E43" i="50"/>
  <c r="E45" i="50"/>
  <c r="E11" i="49"/>
  <c r="E12" i="49"/>
  <c r="E14" i="49"/>
  <c r="E15" i="49"/>
  <c r="E16" i="49"/>
  <c r="E20" i="49"/>
  <c r="E21" i="49"/>
  <c r="E22" i="49"/>
  <c r="E25" i="49"/>
  <c r="E29" i="49"/>
  <c r="E30" i="49"/>
  <c r="E31" i="49"/>
  <c r="E32" i="49"/>
  <c r="E33" i="49"/>
  <c r="E37" i="49"/>
  <c r="E38" i="49"/>
  <c r="E39" i="49"/>
  <c r="E40" i="49"/>
  <c r="E11" i="48"/>
  <c r="E15" i="48"/>
  <c r="E18" i="48"/>
  <c r="E23" i="48"/>
  <c r="E26" i="48"/>
  <c r="E29" i="48"/>
  <c r="E31" i="48"/>
  <c r="E21" i="41"/>
  <c r="E22" i="41"/>
  <c r="E23" i="41"/>
  <c r="E24" i="41"/>
  <c r="E29" i="41"/>
  <c r="E30" i="41"/>
  <c r="E31" i="41"/>
  <c r="E32" i="41"/>
  <c r="E34" i="41"/>
  <c r="E35" i="41"/>
  <c r="E17" i="49"/>
  <c r="E19" i="49"/>
  <c r="E23" i="49"/>
  <c r="E24" i="49"/>
  <c r="E26" i="49"/>
  <c r="E27" i="49"/>
  <c r="E28" i="49"/>
  <c r="E34" i="49"/>
  <c r="E35" i="49"/>
  <c r="E36" i="49"/>
  <c r="E12" i="48"/>
  <c r="E13" i="48"/>
  <c r="E14" i="48"/>
  <c r="E16" i="48"/>
  <c r="E17" i="48"/>
  <c r="E19" i="48"/>
  <c r="E20" i="48"/>
  <c r="E21" i="48"/>
  <c r="E22" i="48"/>
  <c r="E24" i="48"/>
  <c r="E25" i="48"/>
  <c r="E27" i="48"/>
  <c r="E28" i="48"/>
  <c r="E30" i="48"/>
  <c r="E18" i="41"/>
  <c r="E19" i="41"/>
  <c r="E20" i="41"/>
  <c r="E26" i="41"/>
  <c r="E27" i="41"/>
  <c r="E28" i="41"/>
  <c r="E33" i="41"/>
  <c r="E36" i="41"/>
  <c r="F245" i="9"/>
  <c r="E17" i="41"/>
  <c r="AE217" i="9"/>
  <c r="AE205" i="9"/>
  <c r="AD18" i="53"/>
  <c r="AE150" i="9"/>
  <c r="AE109" i="9"/>
  <c r="AD16" i="48"/>
  <c r="AE76" i="9"/>
  <c r="AD13" i="48"/>
  <c r="AD12" i="48"/>
  <c r="AD18" i="50"/>
  <c r="AE42" i="9"/>
  <c r="AE36" i="9"/>
  <c r="AE33" i="9"/>
  <c r="AD23" i="41"/>
  <c r="AE19" i="9"/>
  <c r="AD22" i="41"/>
  <c r="D34" i="41"/>
  <c r="N32" i="41"/>
  <c r="D32" i="41"/>
  <c r="D29" i="41"/>
  <c r="E25" i="41"/>
  <c r="D23" i="41"/>
  <c r="D22" i="41"/>
  <c r="D24" i="48"/>
  <c r="D22" i="48"/>
  <c r="D35" i="49"/>
  <c r="D34" i="49"/>
  <c r="A34" i="49" s="1"/>
  <c r="O32" i="49"/>
  <c r="D26" i="49"/>
  <c r="D23" i="49"/>
  <c r="Z12" i="56"/>
  <c r="Z16" i="56"/>
  <c r="Z17" i="56"/>
  <c r="Z19" i="56"/>
  <c r="Z21" i="56"/>
  <c r="Z18" i="56"/>
  <c r="Z20" i="56"/>
  <c r="Z22" i="56"/>
  <c r="Z25" i="56"/>
  <c r="Z23" i="56"/>
  <c r="Z27" i="56"/>
  <c r="Z29" i="56"/>
  <c r="Z31" i="56"/>
  <c r="Z33" i="56"/>
  <c r="Z35" i="56"/>
  <c r="Z24" i="56"/>
  <c r="Z26" i="56"/>
  <c r="Z28" i="56"/>
  <c r="Z30" i="56"/>
  <c r="Z32" i="56"/>
  <c r="Z34" i="56"/>
  <c r="Z36" i="56"/>
  <c r="Z11" i="54"/>
  <c r="Z21" i="53"/>
  <c r="Z38" i="53"/>
  <c r="Z31" i="53"/>
  <c r="Z14" i="51"/>
  <c r="Z16" i="51"/>
  <c r="Z42" i="50"/>
  <c r="Z20" i="41"/>
  <c r="Z11" i="48"/>
  <c r="Z24" i="41"/>
  <c r="R16" i="56"/>
  <c r="R17" i="56"/>
  <c r="R19" i="56"/>
  <c r="R21" i="56"/>
  <c r="R18" i="56"/>
  <c r="R20" i="56"/>
  <c r="R22" i="56"/>
  <c r="R25" i="56"/>
  <c r="R23" i="56"/>
  <c r="R26" i="56"/>
  <c r="R27" i="56"/>
  <c r="R29" i="56"/>
  <c r="R31" i="56"/>
  <c r="R33" i="56"/>
  <c r="R35" i="56"/>
  <c r="R24" i="56"/>
  <c r="R28" i="56"/>
  <c r="R30" i="56"/>
  <c r="R32" i="56"/>
  <c r="R34" i="56"/>
  <c r="R36" i="56"/>
  <c r="R22" i="54"/>
  <c r="R17" i="54"/>
  <c r="R49" i="53"/>
  <c r="R42" i="53"/>
  <c r="R25" i="50"/>
  <c r="R14" i="50"/>
  <c r="R19" i="49"/>
  <c r="R33" i="41"/>
  <c r="R19" i="48"/>
  <c r="R15" i="41"/>
  <c r="N16" i="56"/>
  <c r="N17" i="56"/>
  <c r="N19" i="56"/>
  <c r="N21" i="56"/>
  <c r="N18" i="56"/>
  <c r="N20" i="56"/>
  <c r="N22" i="56"/>
  <c r="N25" i="56"/>
  <c r="N23" i="56"/>
  <c r="N26" i="56"/>
  <c r="N27" i="56"/>
  <c r="N29" i="56"/>
  <c r="N31" i="56"/>
  <c r="N33" i="56"/>
  <c r="N35" i="56"/>
  <c r="N24" i="56"/>
  <c r="N28" i="56"/>
  <c r="N30" i="56"/>
  <c r="N32" i="56"/>
  <c r="N34" i="56"/>
  <c r="N36" i="56"/>
  <c r="N17" i="55"/>
  <c r="N14" i="54"/>
  <c r="N43" i="53"/>
  <c r="N45" i="53"/>
  <c r="N30" i="50"/>
  <c r="N24" i="50"/>
  <c r="N34" i="49"/>
  <c r="N15" i="49"/>
  <c r="I11" i="56"/>
  <c r="I16" i="56"/>
  <c r="I18" i="56"/>
  <c r="I20" i="56"/>
  <c r="I22" i="56"/>
  <c r="I17" i="56"/>
  <c r="I19" i="56"/>
  <c r="I21" i="56"/>
  <c r="I23" i="56"/>
  <c r="I26" i="56"/>
  <c r="I25" i="56"/>
  <c r="I28" i="56"/>
  <c r="I30" i="56"/>
  <c r="I32" i="56"/>
  <c r="I34" i="56"/>
  <c r="I24" i="56"/>
  <c r="I27" i="56"/>
  <c r="I29" i="56"/>
  <c r="I31" i="56"/>
  <c r="I33" i="56"/>
  <c r="I35" i="56"/>
  <c r="I36" i="56"/>
  <c r="I11" i="49"/>
  <c r="F12" i="56"/>
  <c r="F14" i="56"/>
  <c r="F16" i="56"/>
  <c r="F13" i="56"/>
  <c r="F15" i="56"/>
  <c r="F17" i="56"/>
  <c r="F19" i="56"/>
  <c r="F21" i="56"/>
  <c r="F18" i="56"/>
  <c r="F20" i="56"/>
  <c r="F22" i="56"/>
  <c r="F24" i="56"/>
  <c r="F25" i="56"/>
  <c r="F23" i="56"/>
  <c r="F26" i="56"/>
  <c r="F27" i="56"/>
  <c r="F29" i="56"/>
  <c r="F31" i="56"/>
  <c r="F33" i="56"/>
  <c r="F35" i="56"/>
  <c r="F28" i="56"/>
  <c r="F30" i="56"/>
  <c r="F32" i="56"/>
  <c r="H32" i="56"/>
  <c r="F34" i="56"/>
  <c r="F36" i="56"/>
  <c r="F13" i="55"/>
  <c r="F15" i="55"/>
  <c r="F17" i="55"/>
  <c r="F18" i="55"/>
  <c r="F19" i="55"/>
  <c r="F20" i="55"/>
  <c r="F21" i="55"/>
  <c r="F11" i="55"/>
  <c r="F12" i="55"/>
  <c r="F14" i="55"/>
  <c r="F16" i="55"/>
  <c r="F22" i="55"/>
  <c r="F23" i="55"/>
  <c r="F12" i="54"/>
  <c r="F13" i="54"/>
  <c r="F16" i="54"/>
  <c r="F18" i="54"/>
  <c r="F19" i="54"/>
  <c r="F20" i="54"/>
  <c r="F21" i="54"/>
  <c r="F22" i="54"/>
  <c r="F23" i="54"/>
  <c r="F27" i="54"/>
  <c r="F28" i="54"/>
  <c r="F11" i="54"/>
  <c r="F17" i="54"/>
  <c r="F25" i="54"/>
  <c r="F26" i="54"/>
  <c r="F13" i="53"/>
  <c r="F14" i="53"/>
  <c r="H14" i="53" s="1"/>
  <c r="F15" i="53"/>
  <c r="F16" i="53"/>
  <c r="F17" i="53"/>
  <c r="F19" i="53"/>
  <c r="F23" i="53"/>
  <c r="F24" i="53"/>
  <c r="F25" i="53"/>
  <c r="F27" i="53"/>
  <c r="F28" i="53"/>
  <c r="F29" i="53"/>
  <c r="F31" i="53"/>
  <c r="F32" i="53"/>
  <c r="F34" i="53"/>
  <c r="F35" i="53"/>
  <c r="F14" i="54"/>
  <c r="F15" i="54"/>
  <c r="F24" i="54"/>
  <c r="F29" i="54"/>
  <c r="F11" i="53"/>
  <c r="F12" i="53"/>
  <c r="F18" i="53"/>
  <c r="F20" i="53"/>
  <c r="F21" i="53"/>
  <c r="F22" i="53"/>
  <c r="F33" i="53"/>
  <c r="F37" i="53"/>
  <c r="F40" i="53"/>
  <c r="F41" i="53"/>
  <c r="F43" i="53"/>
  <c r="F46" i="53"/>
  <c r="F48" i="53"/>
  <c r="F49" i="53"/>
  <c r="F51" i="53"/>
  <c r="H51" i="53" s="1"/>
  <c r="F52" i="53"/>
  <c r="F54" i="53"/>
  <c r="F56" i="53"/>
  <c r="F57" i="53"/>
  <c r="F11" i="52"/>
  <c r="F12" i="52"/>
  <c r="F17" i="52"/>
  <c r="F18" i="52"/>
  <c r="F22" i="52"/>
  <c r="F13" i="51"/>
  <c r="F14" i="51"/>
  <c r="F26" i="53"/>
  <c r="F30" i="53"/>
  <c r="F36" i="53"/>
  <c r="F38" i="53"/>
  <c r="F39" i="53"/>
  <c r="F42" i="53"/>
  <c r="F44" i="53"/>
  <c r="F45" i="53"/>
  <c r="F47" i="53"/>
  <c r="F50" i="53"/>
  <c r="F53" i="53"/>
  <c r="F55" i="53"/>
  <c r="F58" i="53"/>
  <c r="F59" i="53"/>
  <c r="F13" i="52"/>
  <c r="F14" i="52"/>
  <c r="F15" i="52"/>
  <c r="H15" i="52" s="1"/>
  <c r="F16" i="52"/>
  <c r="F19" i="52"/>
  <c r="F20" i="52"/>
  <c r="F21" i="52"/>
  <c r="F11" i="51"/>
  <c r="F12" i="51"/>
  <c r="F16" i="51"/>
  <c r="H16" i="51" s="1"/>
  <c r="F17" i="51"/>
  <c r="F18" i="51"/>
  <c r="F11" i="50"/>
  <c r="F13" i="50"/>
  <c r="F14" i="50"/>
  <c r="H14" i="50" s="1"/>
  <c r="F15" i="50"/>
  <c r="F19" i="50"/>
  <c r="F21" i="50"/>
  <c r="F23" i="50"/>
  <c r="F27" i="50"/>
  <c r="F28" i="50"/>
  <c r="F29" i="50"/>
  <c r="F31" i="50"/>
  <c r="F35" i="50"/>
  <c r="F37" i="50"/>
  <c r="F38" i="50"/>
  <c r="F41" i="50"/>
  <c r="F42" i="50"/>
  <c r="F43" i="50"/>
  <c r="F45" i="50"/>
  <c r="F11" i="49"/>
  <c r="F12" i="49"/>
  <c r="F14" i="49"/>
  <c r="F15" i="49"/>
  <c r="F16" i="49"/>
  <c r="F17" i="49"/>
  <c r="F15" i="51"/>
  <c r="F19" i="51"/>
  <c r="H19" i="51" s="1"/>
  <c r="F12" i="50"/>
  <c r="F16" i="50"/>
  <c r="F17" i="50"/>
  <c r="F18" i="50"/>
  <c r="F20" i="50"/>
  <c r="H20" i="50" s="1"/>
  <c r="F22" i="50"/>
  <c r="F24" i="50"/>
  <c r="F25" i="50"/>
  <c r="F26" i="50"/>
  <c r="F30" i="50"/>
  <c r="F32" i="50"/>
  <c r="F33" i="50"/>
  <c r="F34" i="50"/>
  <c r="F36" i="50"/>
  <c r="F39" i="50"/>
  <c r="F40" i="50"/>
  <c r="F44" i="50"/>
  <c r="F46" i="50"/>
  <c r="F13" i="49"/>
  <c r="F18" i="49"/>
  <c r="F19" i="49"/>
  <c r="F23" i="49"/>
  <c r="F24" i="49"/>
  <c r="F26" i="49"/>
  <c r="H26" i="49" s="1"/>
  <c r="F27" i="49"/>
  <c r="F28" i="49"/>
  <c r="F34" i="49"/>
  <c r="F35" i="49"/>
  <c r="F36" i="49"/>
  <c r="F12" i="48"/>
  <c r="F13" i="48"/>
  <c r="F14" i="48"/>
  <c r="F16" i="48"/>
  <c r="F17" i="48"/>
  <c r="F19" i="48"/>
  <c r="F20" i="48"/>
  <c r="F21" i="48"/>
  <c r="F22" i="48"/>
  <c r="F24" i="48"/>
  <c r="F25" i="48"/>
  <c r="F27" i="48"/>
  <c r="F28" i="48"/>
  <c r="F30" i="48"/>
  <c r="F18" i="41"/>
  <c r="F19" i="41"/>
  <c r="F20" i="41"/>
  <c r="F25" i="41"/>
  <c r="F26" i="41"/>
  <c r="F27" i="41"/>
  <c r="F28" i="41"/>
  <c r="F33" i="41"/>
  <c r="F36" i="41"/>
  <c r="F20" i="49"/>
  <c r="F21" i="49"/>
  <c r="F22" i="49"/>
  <c r="F25" i="49"/>
  <c r="F29" i="49"/>
  <c r="F30" i="49"/>
  <c r="F31" i="49"/>
  <c r="F32" i="49"/>
  <c r="F33" i="49"/>
  <c r="F37" i="49"/>
  <c r="F38" i="49"/>
  <c r="F39" i="49"/>
  <c r="F40" i="49"/>
  <c r="F11" i="48"/>
  <c r="F15" i="48"/>
  <c r="F18" i="48"/>
  <c r="F23" i="48"/>
  <c r="F26" i="48"/>
  <c r="F29" i="48"/>
  <c r="F31" i="48"/>
  <c r="F21" i="41"/>
  <c r="F22" i="41"/>
  <c r="F23" i="41"/>
  <c r="F24" i="41"/>
  <c r="F29" i="41"/>
  <c r="F30" i="41"/>
  <c r="F31" i="41"/>
  <c r="F32" i="41"/>
  <c r="F34" i="41"/>
  <c r="F35" i="41"/>
  <c r="G245" i="9"/>
  <c r="G246" i="9"/>
  <c r="G37" i="9"/>
  <c r="G5" i="9"/>
  <c r="G7" i="9"/>
  <c r="G9" i="9"/>
  <c r="G11" i="9"/>
  <c r="G13" i="9"/>
  <c r="G15" i="9"/>
  <c r="G17" i="9"/>
  <c r="G19" i="9"/>
  <c r="G21" i="9"/>
  <c r="G23" i="9"/>
  <c r="G25" i="9"/>
  <c r="G27" i="9"/>
  <c r="G29" i="9"/>
  <c r="G31" i="9"/>
  <c r="G33" i="9"/>
  <c r="G35" i="9"/>
  <c r="G36" i="9"/>
  <c r="G41" i="9"/>
  <c r="G43" i="9"/>
  <c r="G45" i="9"/>
  <c r="G47" i="9"/>
  <c r="G49" i="9"/>
  <c r="G51" i="9"/>
  <c r="G53" i="9"/>
  <c r="G55" i="9"/>
  <c r="G57" i="9"/>
  <c r="G59" i="9"/>
  <c r="G61" i="9"/>
  <c r="G64" i="9"/>
  <c r="G68" i="9"/>
  <c r="G71" i="9"/>
  <c r="G73" i="9"/>
  <c r="I73" i="9" s="1"/>
  <c r="G75" i="9"/>
  <c r="G77" i="9"/>
  <c r="G79" i="9"/>
  <c r="G81" i="9"/>
  <c r="I81" i="9" s="1"/>
  <c r="G83" i="9"/>
  <c r="G85" i="9"/>
  <c r="G87" i="9"/>
  <c r="G89" i="9"/>
  <c r="G91" i="9"/>
  <c r="G93" i="9"/>
  <c r="G95" i="9"/>
  <c r="G97" i="9"/>
  <c r="G99" i="9"/>
  <c r="G101" i="9"/>
  <c r="G103" i="9"/>
  <c r="G105" i="9"/>
  <c r="G107" i="9"/>
  <c r="G112" i="9"/>
  <c r="G114" i="9"/>
  <c r="G116" i="9"/>
  <c r="G118" i="9"/>
  <c r="G120" i="9"/>
  <c r="G122" i="9"/>
  <c r="G124" i="9"/>
  <c r="G126" i="9"/>
  <c r="G128" i="9"/>
  <c r="G130" i="9"/>
  <c r="G132" i="9"/>
  <c r="G134" i="9"/>
  <c r="G109" i="9"/>
  <c r="G67" i="9"/>
  <c r="G135" i="9"/>
  <c r="G137" i="9"/>
  <c r="G139" i="9"/>
  <c r="G141" i="9"/>
  <c r="G143" i="9"/>
  <c r="G145" i="9"/>
  <c r="G147" i="9"/>
  <c r="G149" i="9"/>
  <c r="G151" i="9"/>
  <c r="G153" i="9"/>
  <c r="G155" i="9"/>
  <c r="G157" i="9"/>
  <c r="G159" i="9"/>
  <c r="G161" i="9"/>
  <c r="G163" i="9"/>
  <c r="G111" i="9"/>
  <c r="G166" i="9"/>
  <c r="I166" i="9" s="1"/>
  <c r="G167" i="9"/>
  <c r="G169" i="9"/>
  <c r="G171" i="9"/>
  <c r="G174" i="9"/>
  <c r="G176" i="9"/>
  <c r="G178" i="9"/>
  <c r="G180" i="9"/>
  <c r="G182" i="9"/>
  <c r="G184" i="9"/>
  <c r="G186" i="9"/>
  <c r="G188" i="9"/>
  <c r="G190" i="9"/>
  <c r="G192" i="9"/>
  <c r="G172" i="9"/>
  <c r="D13" i="56"/>
  <c r="D15" i="56"/>
  <c r="H15" i="56" s="1"/>
  <c r="D12" i="56"/>
  <c r="D14" i="56"/>
  <c r="D16" i="56"/>
  <c r="D17" i="56"/>
  <c r="D18" i="56"/>
  <c r="D20" i="56"/>
  <c r="D22" i="56"/>
  <c r="D19" i="56"/>
  <c r="A19" i="56" s="1"/>
  <c r="H19" i="56"/>
  <c r="D21" i="56"/>
  <c r="H21" i="56"/>
  <c r="D23" i="56"/>
  <c r="D26" i="56"/>
  <c r="D24" i="56"/>
  <c r="A24" i="56" s="1"/>
  <c r="D28" i="56"/>
  <c r="D30" i="56"/>
  <c r="H30" i="56"/>
  <c r="D32" i="56"/>
  <c r="D34" i="56"/>
  <c r="A34" i="56" s="1"/>
  <c r="D36" i="56"/>
  <c r="A36" i="56" s="1"/>
  <c r="D25" i="56"/>
  <c r="D27" i="56"/>
  <c r="D29" i="56"/>
  <c r="H29" i="56"/>
  <c r="D31" i="56"/>
  <c r="D33" i="56"/>
  <c r="D35" i="56"/>
  <c r="H35" i="56"/>
  <c r="D12" i="55"/>
  <c r="D14" i="55"/>
  <c r="D16" i="55"/>
  <c r="D18" i="55"/>
  <c r="D11" i="55"/>
  <c r="D13" i="55"/>
  <c r="D17" i="55"/>
  <c r="D19" i="55"/>
  <c r="D21" i="55"/>
  <c r="D22" i="55"/>
  <c r="D14" i="54"/>
  <c r="D15" i="54"/>
  <c r="D17" i="54"/>
  <c r="D23" i="54"/>
  <c r="D24" i="54"/>
  <c r="D25" i="54"/>
  <c r="H25" i="54" s="1"/>
  <c r="D29" i="54"/>
  <c r="D23" i="55"/>
  <c r="D11" i="54"/>
  <c r="D12" i="54"/>
  <c r="D13" i="54"/>
  <c r="D18" i="54"/>
  <c r="D19" i="54"/>
  <c r="D20" i="54"/>
  <c r="D21" i="54"/>
  <c r="H21" i="54" s="1"/>
  <c r="D28" i="54"/>
  <c r="D11" i="53"/>
  <c r="D12" i="53"/>
  <c r="A15" i="53" s="1"/>
  <c r="D14" i="53"/>
  <c r="D17" i="53"/>
  <c r="D22" i="53"/>
  <c r="D26" i="53"/>
  <c r="D30" i="53"/>
  <c r="H30" i="53" s="1"/>
  <c r="D33" i="53"/>
  <c r="D16" i="54"/>
  <c r="D22" i="54"/>
  <c r="D27" i="54"/>
  <c r="D13" i="53"/>
  <c r="D15" i="53"/>
  <c r="D16" i="53"/>
  <c r="D19" i="53"/>
  <c r="D21" i="53"/>
  <c r="D23" i="53"/>
  <c r="D24" i="53"/>
  <c r="D25" i="53"/>
  <c r="D27" i="53"/>
  <c r="D28" i="53"/>
  <c r="D29" i="53"/>
  <c r="D31" i="53"/>
  <c r="D34" i="53"/>
  <c r="D36" i="53"/>
  <c r="D38" i="53"/>
  <c r="D39" i="53"/>
  <c r="D42" i="53"/>
  <c r="D44" i="53"/>
  <c r="D47" i="53"/>
  <c r="D50" i="53"/>
  <c r="D53" i="53"/>
  <c r="D55" i="53"/>
  <c r="D58" i="53"/>
  <c r="H58" i="53" s="1"/>
  <c r="D12" i="52"/>
  <c r="D13" i="52"/>
  <c r="D16" i="52"/>
  <c r="D18" i="52"/>
  <c r="D21" i="52"/>
  <c r="D12" i="51"/>
  <c r="D32" i="53"/>
  <c r="D35" i="53"/>
  <c r="H35" i="53" s="1"/>
  <c r="D37" i="53"/>
  <c r="D40" i="53"/>
  <c r="D41" i="53"/>
  <c r="D43" i="53"/>
  <c r="D45" i="53"/>
  <c r="D46" i="53"/>
  <c r="D48" i="53"/>
  <c r="D49" i="53"/>
  <c r="D51" i="53"/>
  <c r="D52" i="53"/>
  <c r="D54" i="53"/>
  <c r="D56" i="53"/>
  <c r="D57" i="53"/>
  <c r="D11" i="52"/>
  <c r="D17" i="52"/>
  <c r="D19" i="52"/>
  <c r="D20" i="52"/>
  <c r="D22" i="52"/>
  <c r="D11" i="51"/>
  <c r="D13" i="51"/>
  <c r="D19" i="51"/>
  <c r="D11" i="50"/>
  <c r="D12" i="50"/>
  <c r="D17" i="50"/>
  <c r="D24" i="50"/>
  <c r="D30" i="50"/>
  <c r="D32" i="50"/>
  <c r="D33" i="50"/>
  <c r="H33" i="50" s="1"/>
  <c r="D39" i="50"/>
  <c r="D46" i="50"/>
  <c r="D11" i="49"/>
  <c r="D18" i="49"/>
  <c r="D16" i="51"/>
  <c r="D13" i="50"/>
  <c r="D14" i="50"/>
  <c r="D15" i="50"/>
  <c r="A20" i="50" s="1"/>
  <c r="D19" i="50"/>
  <c r="D21" i="50"/>
  <c r="D23" i="50"/>
  <c r="D27" i="50"/>
  <c r="D28" i="50"/>
  <c r="D29" i="50"/>
  <c r="D31" i="50"/>
  <c r="D35" i="50"/>
  <c r="D37" i="50"/>
  <c r="D38" i="50"/>
  <c r="D41" i="50"/>
  <c r="D42" i="50"/>
  <c r="D43" i="50"/>
  <c r="D45" i="50"/>
  <c r="D12" i="49"/>
  <c r="D14" i="49"/>
  <c r="D17" i="49"/>
  <c r="D20" i="49"/>
  <c r="D21" i="49"/>
  <c r="D22" i="49"/>
  <c r="D25" i="49"/>
  <c r="D29" i="49"/>
  <c r="D30" i="49"/>
  <c r="D31" i="49"/>
  <c r="D32" i="49"/>
  <c r="D33" i="49"/>
  <c r="D37" i="49"/>
  <c r="D38" i="49"/>
  <c r="D39" i="49"/>
  <c r="D40" i="49"/>
  <c r="D15" i="48"/>
  <c r="D18" i="48"/>
  <c r="D23" i="48"/>
  <c r="D26" i="48"/>
  <c r="D29" i="48"/>
  <c r="D31" i="48"/>
  <c r="D18" i="41"/>
  <c r="D19" i="41"/>
  <c r="D20" i="41"/>
  <c r="D24" i="41"/>
  <c r="D25" i="41"/>
  <c r="D26" i="41"/>
  <c r="D27" i="41"/>
  <c r="D28" i="41"/>
  <c r="D30" i="41"/>
  <c r="D33" i="41"/>
  <c r="D36" i="41"/>
  <c r="D15" i="49"/>
  <c r="D16" i="49"/>
  <c r="D24" i="49"/>
  <c r="D28" i="49"/>
  <c r="D11" i="48"/>
  <c r="D12" i="48"/>
  <c r="D13" i="48"/>
  <c r="D14" i="48"/>
  <c r="D16" i="48"/>
  <c r="D17" i="48"/>
  <c r="D19" i="48"/>
  <c r="D20" i="48"/>
  <c r="H20" i="48" s="1"/>
  <c r="D21" i="48"/>
  <c r="D27" i="48"/>
  <c r="D28" i="48"/>
  <c r="D30" i="48"/>
  <c r="D31" i="41"/>
  <c r="D35" i="41"/>
  <c r="E245" i="9"/>
  <c r="E246" i="9"/>
  <c r="D17" i="41"/>
  <c r="E244" i="9"/>
  <c r="E242" i="9"/>
  <c r="AD21" i="54"/>
  <c r="AE207" i="9"/>
  <c r="AD20" i="53"/>
  <c r="AE152" i="9"/>
  <c r="AD17" i="53"/>
  <c r="AE149" i="9"/>
  <c r="AD15" i="53"/>
  <c r="AD17" i="49"/>
  <c r="AD13" i="49"/>
  <c r="AE115" i="9"/>
  <c r="AD14" i="51"/>
  <c r="AE95" i="9"/>
  <c r="AE37" i="9"/>
  <c r="L21" i="41"/>
  <c r="N21" i="41"/>
  <c r="D21" i="41"/>
  <c r="D25" i="48"/>
  <c r="O14" i="48"/>
  <c r="D36" i="49"/>
  <c r="D27" i="49"/>
  <c r="A27" i="49" s="1"/>
  <c r="D19" i="49"/>
  <c r="AA11" i="56"/>
  <c r="AA13" i="56"/>
  <c r="AA15" i="56"/>
  <c r="AA14" i="56"/>
  <c r="AA16" i="56"/>
  <c r="AA18" i="56"/>
  <c r="AA20" i="56"/>
  <c r="AB20" i="56"/>
  <c r="AA17" i="56"/>
  <c r="AA19" i="56"/>
  <c r="AA21" i="56"/>
  <c r="AB21" i="56"/>
  <c r="AA23" i="56"/>
  <c r="AB23" i="56"/>
  <c r="AA24" i="56"/>
  <c r="AB24" i="56"/>
  <c r="AA26" i="56"/>
  <c r="AA28" i="56"/>
  <c r="AA30" i="56"/>
  <c r="AB30" i="56"/>
  <c r="AA32" i="56"/>
  <c r="AA34" i="56"/>
  <c r="AA22" i="56"/>
  <c r="AB22" i="56"/>
  <c r="AA25" i="56"/>
  <c r="AB25" i="56"/>
  <c r="AA27" i="56"/>
  <c r="AA29" i="56"/>
  <c r="AA31" i="56"/>
  <c r="AA33" i="56"/>
  <c r="AA35" i="56"/>
  <c r="AA11" i="55"/>
  <c r="AA12" i="55"/>
  <c r="AA16" i="55"/>
  <c r="AA18" i="55"/>
  <c r="AA20" i="55"/>
  <c r="AA36" i="56"/>
  <c r="AB36" i="56"/>
  <c r="AA13" i="55"/>
  <c r="AA14" i="55"/>
  <c r="AA15" i="55"/>
  <c r="AA17" i="55"/>
  <c r="AA19" i="55"/>
  <c r="AA21" i="55"/>
  <c r="AA22" i="55"/>
  <c r="AA23" i="55"/>
  <c r="AA12" i="54"/>
  <c r="AA15" i="54"/>
  <c r="AA17" i="54"/>
  <c r="AA18" i="54"/>
  <c r="AA20" i="54"/>
  <c r="AA21" i="54"/>
  <c r="AA25" i="54"/>
  <c r="AA26" i="54"/>
  <c r="AA27" i="54"/>
  <c r="AA11" i="54"/>
  <c r="AA22" i="54"/>
  <c r="AA28" i="54"/>
  <c r="AA29" i="54"/>
  <c r="AA12" i="53"/>
  <c r="AA14" i="53"/>
  <c r="AA15" i="53"/>
  <c r="AA17" i="53"/>
  <c r="AA20" i="53"/>
  <c r="AA22" i="53"/>
  <c r="AA23" i="53"/>
  <c r="AA24" i="53"/>
  <c r="AA26" i="53"/>
  <c r="AA27" i="53"/>
  <c r="AA28" i="53"/>
  <c r="AA30" i="53"/>
  <c r="AA31" i="53"/>
  <c r="AA33" i="53"/>
  <c r="AA34" i="53"/>
  <c r="AA13" i="54"/>
  <c r="AA14" i="54"/>
  <c r="AA16" i="54"/>
  <c r="AA19" i="54"/>
  <c r="AA23" i="54"/>
  <c r="AA24" i="54"/>
  <c r="AA11" i="53"/>
  <c r="AA13" i="53"/>
  <c r="AA16" i="53"/>
  <c r="AA18" i="53"/>
  <c r="AA19" i="53"/>
  <c r="AA21" i="53"/>
  <c r="AA25" i="53"/>
  <c r="AA29" i="53"/>
  <c r="AA36" i="53"/>
  <c r="AA39" i="53"/>
  <c r="AA40" i="53"/>
  <c r="AA42" i="53"/>
  <c r="AA44" i="53"/>
  <c r="AA45" i="53"/>
  <c r="AA47" i="53"/>
  <c r="AA48" i="53"/>
  <c r="AA50" i="53"/>
  <c r="AA51" i="53"/>
  <c r="AA53" i="53"/>
  <c r="AA55" i="53"/>
  <c r="AA56" i="53"/>
  <c r="AA58" i="53"/>
  <c r="AA59" i="53"/>
  <c r="AA13" i="52"/>
  <c r="AA16" i="52"/>
  <c r="AA21" i="52"/>
  <c r="AA12" i="51"/>
  <c r="AA14" i="51"/>
  <c r="AA32" i="53"/>
  <c r="AA35" i="53"/>
  <c r="AA37" i="53"/>
  <c r="AA38" i="53"/>
  <c r="AA41" i="53"/>
  <c r="AA43" i="53"/>
  <c r="AA46" i="53"/>
  <c r="AA49" i="53"/>
  <c r="AA52" i="53"/>
  <c r="AA54" i="53"/>
  <c r="AA57" i="53"/>
  <c r="AA11" i="52"/>
  <c r="AA12" i="52"/>
  <c r="AA14" i="52"/>
  <c r="AA15" i="52"/>
  <c r="AA17" i="52"/>
  <c r="AA18" i="52"/>
  <c r="AA19" i="52"/>
  <c r="AA20" i="52"/>
  <c r="AA22" i="52"/>
  <c r="AA15" i="51"/>
  <c r="AA16" i="51"/>
  <c r="AA18" i="51"/>
  <c r="AA19" i="51"/>
  <c r="AA12" i="50"/>
  <c r="AA13" i="50"/>
  <c r="AA14" i="50"/>
  <c r="AA15" i="50"/>
  <c r="AA17" i="50"/>
  <c r="AA18" i="50"/>
  <c r="AA20" i="50"/>
  <c r="AA21" i="50"/>
  <c r="AA22" i="50"/>
  <c r="AA24" i="50"/>
  <c r="AA26" i="50"/>
  <c r="AA28" i="50"/>
  <c r="AA33" i="50"/>
  <c r="AA35" i="50"/>
  <c r="AA36" i="50"/>
  <c r="AA37" i="50"/>
  <c r="AA40" i="50"/>
  <c r="AA41" i="50"/>
  <c r="AA42" i="50"/>
  <c r="AA43" i="50"/>
  <c r="AA44" i="50"/>
  <c r="AA46" i="50"/>
  <c r="AA12" i="49"/>
  <c r="AA15" i="49"/>
  <c r="AA11" i="51"/>
  <c r="AA13" i="51"/>
  <c r="AA17" i="51"/>
  <c r="AA11" i="50"/>
  <c r="AA16" i="50"/>
  <c r="AA19" i="50"/>
  <c r="AA23" i="50"/>
  <c r="AA25" i="50"/>
  <c r="AA27" i="50"/>
  <c r="AA29" i="50"/>
  <c r="AA30" i="50"/>
  <c r="AA31" i="50"/>
  <c r="AA32" i="50"/>
  <c r="AA34" i="50"/>
  <c r="AA38" i="50"/>
  <c r="AA39" i="50"/>
  <c r="AA45" i="50"/>
  <c r="AA11" i="49"/>
  <c r="AA13" i="49"/>
  <c r="W12" i="56"/>
  <c r="W16" i="56"/>
  <c r="W18" i="56"/>
  <c r="Y18" i="56"/>
  <c r="W20" i="56"/>
  <c r="W17" i="56"/>
  <c r="Y17" i="56"/>
  <c r="W19" i="56"/>
  <c r="W21" i="56"/>
  <c r="Y21" i="56"/>
  <c r="W23" i="56"/>
  <c r="Y23" i="56"/>
  <c r="W24" i="56"/>
  <c r="Y24" i="56"/>
  <c r="W26" i="56"/>
  <c r="W28" i="56"/>
  <c r="Y28" i="56"/>
  <c r="W30" i="56"/>
  <c r="W32" i="56"/>
  <c r="Y32" i="56"/>
  <c r="W34" i="56"/>
  <c r="W22" i="56"/>
  <c r="Y22" i="56"/>
  <c r="W25" i="56"/>
  <c r="W27" i="56"/>
  <c r="W29" i="56"/>
  <c r="W31" i="56"/>
  <c r="W33" i="56"/>
  <c r="Y33" i="56"/>
  <c r="W35" i="56"/>
  <c r="W20" i="55"/>
  <c r="W36" i="56"/>
  <c r="Y36" i="56"/>
  <c r="W14" i="55"/>
  <c r="W12" i="54"/>
  <c r="W27" i="54"/>
  <c r="W17" i="53"/>
  <c r="W27" i="53"/>
  <c r="W16" i="54"/>
  <c r="W19" i="53"/>
  <c r="W44" i="53"/>
  <c r="W55" i="53"/>
  <c r="W12" i="51"/>
  <c r="W43" i="53"/>
  <c r="W12" i="52"/>
  <c r="W15" i="51"/>
  <c r="W15" i="50"/>
  <c r="W26" i="50"/>
  <c r="W42" i="50"/>
  <c r="W13" i="51"/>
  <c r="W29" i="50"/>
  <c r="W11" i="49"/>
  <c r="U16" i="56"/>
  <c r="V16" i="56"/>
  <c r="U18" i="56"/>
  <c r="V18" i="56"/>
  <c r="U20" i="56"/>
  <c r="V20" i="56"/>
  <c r="U22" i="56"/>
  <c r="V22" i="56"/>
  <c r="U17" i="56"/>
  <c r="V17" i="56"/>
  <c r="U19" i="56"/>
  <c r="V19" i="56"/>
  <c r="U21" i="56"/>
  <c r="U23" i="56"/>
  <c r="V23" i="56"/>
  <c r="U24" i="56"/>
  <c r="V24" i="56"/>
  <c r="U26" i="56"/>
  <c r="V26" i="56"/>
  <c r="U25" i="56"/>
  <c r="V25" i="56"/>
  <c r="U28" i="56"/>
  <c r="V28" i="56"/>
  <c r="U30" i="56"/>
  <c r="V30" i="56"/>
  <c r="U32" i="56"/>
  <c r="V32" i="56"/>
  <c r="U34" i="56"/>
  <c r="V34" i="56"/>
  <c r="U27" i="56"/>
  <c r="V27" i="56"/>
  <c r="U29" i="56"/>
  <c r="U31" i="56"/>
  <c r="V31" i="56"/>
  <c r="U33" i="56"/>
  <c r="V33" i="56"/>
  <c r="U35" i="56"/>
  <c r="V35" i="56"/>
  <c r="U36" i="56"/>
  <c r="U23" i="54"/>
  <c r="U23" i="53"/>
  <c r="U16" i="53"/>
  <c r="U39" i="53"/>
  <c r="U13" i="52"/>
  <c r="U35" i="53"/>
  <c r="U54" i="53"/>
  <c r="U19" i="52"/>
  <c r="U18" i="51"/>
  <c r="U20" i="50"/>
  <c r="U35" i="50"/>
  <c r="U46" i="50"/>
  <c r="U25" i="50"/>
  <c r="U38" i="50"/>
  <c r="Q12" i="56"/>
  <c r="Q16" i="56"/>
  <c r="Q18" i="56"/>
  <c r="S18" i="56"/>
  <c r="Q20" i="56"/>
  <c r="Q22" i="56"/>
  <c r="Q19" i="56"/>
  <c r="S19" i="56"/>
  <c r="Q21" i="56"/>
  <c r="Q23" i="56"/>
  <c r="Q24" i="56"/>
  <c r="Q25" i="56"/>
  <c r="S25" i="56"/>
  <c r="Q28" i="56"/>
  <c r="S28" i="56"/>
  <c r="Q30" i="56"/>
  <c r="Q32" i="56"/>
  <c r="Q34" i="56"/>
  <c r="Q27" i="56"/>
  <c r="S27" i="56"/>
  <c r="Q29" i="56"/>
  <c r="S29" i="56"/>
  <c r="Q31" i="56"/>
  <c r="Q33" i="56"/>
  <c r="Q35" i="56"/>
  <c r="S35" i="56"/>
  <c r="Q36" i="56"/>
  <c r="S36" i="56"/>
  <c r="Q16" i="55"/>
  <c r="Q21" i="55"/>
  <c r="Q21" i="54"/>
  <c r="Q23" i="54"/>
  <c r="Q23" i="53"/>
  <c r="Q34" i="53"/>
  <c r="Q16" i="53"/>
  <c r="Q42" i="53"/>
  <c r="Q55" i="53"/>
  <c r="Q14" i="51"/>
  <c r="Q46" i="53"/>
  <c r="Q15" i="52"/>
  <c r="Q15" i="51"/>
  <c r="Q15" i="50"/>
  <c r="Q28" i="50"/>
  <c r="Q15" i="49"/>
  <c r="Q29" i="50"/>
  <c r="Q11" i="49"/>
  <c r="O16" i="56"/>
  <c r="P16" i="56"/>
  <c r="O18" i="56"/>
  <c r="P18" i="56"/>
  <c r="O20" i="56"/>
  <c r="P20" i="56"/>
  <c r="O22" i="56"/>
  <c r="O17" i="56"/>
  <c r="O19" i="56"/>
  <c r="P19" i="56"/>
  <c r="O21" i="56"/>
  <c r="P21" i="56"/>
  <c r="O23" i="56"/>
  <c r="O24" i="56"/>
  <c r="O26" i="56"/>
  <c r="O28" i="56"/>
  <c r="O30" i="56"/>
  <c r="O32" i="56"/>
  <c r="P32" i="56"/>
  <c r="O34" i="56"/>
  <c r="O25" i="56"/>
  <c r="O27" i="56"/>
  <c r="P27" i="56"/>
  <c r="O29" i="56"/>
  <c r="P29" i="56"/>
  <c r="O31" i="56"/>
  <c r="P31" i="56"/>
  <c r="O33" i="56"/>
  <c r="P33" i="56"/>
  <c r="O35" i="56"/>
  <c r="O36" i="56"/>
  <c r="P36" i="56"/>
  <c r="O19" i="55"/>
  <c r="O14" i="53"/>
  <c r="O28" i="53"/>
  <c r="O23" i="54"/>
  <c r="O25" i="53"/>
  <c r="O47" i="53"/>
  <c r="O12" i="51"/>
  <c r="O49" i="53"/>
  <c r="O17" i="52"/>
  <c r="O18" i="51"/>
  <c r="O24" i="50"/>
  <c r="O12" i="49"/>
  <c r="O23" i="50"/>
  <c r="O38" i="50"/>
  <c r="J16" i="56"/>
  <c r="J17" i="56"/>
  <c r="J19" i="56"/>
  <c r="J21" i="56"/>
  <c r="J18" i="56"/>
  <c r="J20" i="56"/>
  <c r="J22" i="56"/>
  <c r="J24" i="56"/>
  <c r="J25" i="56"/>
  <c r="J23" i="56"/>
  <c r="J26" i="56"/>
  <c r="J29" i="56"/>
  <c r="J31" i="56"/>
  <c r="J33" i="56"/>
  <c r="J35" i="56"/>
  <c r="J28" i="56"/>
  <c r="J30" i="56"/>
  <c r="M30" i="56"/>
  <c r="J32" i="56"/>
  <c r="J34" i="56"/>
  <c r="J36" i="56"/>
  <c r="J32" i="53"/>
  <c r="J27" i="53"/>
  <c r="J56" i="53"/>
  <c r="J20" i="50"/>
  <c r="AD14" i="54"/>
  <c r="AD13" i="54"/>
  <c r="AD19" i="53"/>
  <c r="AD12" i="49"/>
  <c r="AD19" i="52"/>
  <c r="AD37" i="50"/>
  <c r="AD13" i="50"/>
  <c r="AD12" i="50"/>
  <c r="AD11" i="50"/>
  <c r="AE11" i="9"/>
  <c r="L16" i="56"/>
  <c r="L11" i="56"/>
  <c r="L17" i="56"/>
  <c r="L19" i="56"/>
  <c r="L21" i="56"/>
  <c r="M21" i="56"/>
  <c r="L18" i="56"/>
  <c r="L20" i="56"/>
  <c r="L22" i="56"/>
  <c r="L24" i="56"/>
  <c r="L25" i="56"/>
  <c r="L27" i="56"/>
  <c r="L29" i="56"/>
  <c r="L31" i="56"/>
  <c r="L33" i="56"/>
  <c r="L35" i="56"/>
  <c r="L23" i="56"/>
  <c r="M23" i="56"/>
  <c r="L26" i="56"/>
  <c r="L28" i="56"/>
  <c r="L30" i="56"/>
  <c r="L32" i="56"/>
  <c r="L34" i="56"/>
  <c r="L36" i="56"/>
  <c r="L17" i="55"/>
  <c r="L17" i="54"/>
  <c r="L21" i="55"/>
  <c r="L25" i="54"/>
  <c r="L29" i="53"/>
  <c r="L17" i="53"/>
  <c r="L31" i="53"/>
  <c r="L51" i="53"/>
  <c r="L19" i="52"/>
  <c r="L33" i="53"/>
  <c r="L47" i="53"/>
  <c r="L14" i="52"/>
  <c r="L19" i="50"/>
  <c r="L33" i="50"/>
  <c r="L17" i="49"/>
  <c r="L14" i="50"/>
  <c r="L27" i="50"/>
  <c r="L42" i="50"/>
  <c r="AA36" i="41"/>
  <c r="W36" i="41"/>
  <c r="AA34" i="41"/>
  <c r="Q34" i="41"/>
  <c r="AA33" i="41"/>
  <c r="AA31" i="41"/>
  <c r="O31" i="41"/>
  <c r="AA30" i="41"/>
  <c r="AA29" i="41"/>
  <c r="AA27" i="41"/>
  <c r="W27" i="41"/>
  <c r="AA26" i="41"/>
  <c r="L24" i="41"/>
  <c r="AA20" i="41"/>
  <c r="U20" i="41"/>
  <c r="AC19" i="51"/>
  <c r="AC20" i="50"/>
  <c r="AC25" i="54"/>
  <c r="AC26" i="54"/>
  <c r="AC12" i="49"/>
  <c r="AC22" i="50"/>
  <c r="AC11" i="54"/>
  <c r="AC18" i="50"/>
  <c r="AA30" i="48"/>
  <c r="U30" i="48"/>
  <c r="AA23" i="48"/>
  <c r="O23" i="48"/>
  <c r="AA22" i="48"/>
  <c r="AA21" i="48"/>
  <c r="Q21" i="48"/>
  <c r="L15" i="48"/>
  <c r="AA14" i="48"/>
  <c r="Q14" i="48"/>
  <c r="AA40" i="49"/>
  <c r="L39" i="49"/>
  <c r="AA36" i="49"/>
  <c r="U36" i="49"/>
  <c r="AA35" i="49"/>
  <c r="AA34" i="49"/>
  <c r="W34" i="49"/>
  <c r="AA32" i="49"/>
  <c r="U32" i="49"/>
  <c r="AA29" i="49"/>
  <c r="Q29" i="49"/>
  <c r="AA28" i="49"/>
  <c r="AA26" i="49"/>
  <c r="O26" i="49"/>
  <c r="AA24" i="49"/>
  <c r="L23" i="49"/>
  <c r="AA20" i="49"/>
  <c r="U20" i="49"/>
  <c r="AA19" i="49"/>
  <c r="L18" i="49"/>
  <c r="AA16" i="49"/>
  <c r="O16" i="49"/>
  <c r="D44" i="50"/>
  <c r="D40" i="50"/>
  <c r="D36" i="50"/>
  <c r="D25" i="50"/>
  <c r="D16" i="50"/>
  <c r="D17" i="51"/>
  <c r="AA25" i="41"/>
  <c r="AA24" i="41"/>
  <c r="U24" i="41"/>
  <c r="AA23" i="41"/>
  <c r="U23" i="41"/>
  <c r="AA22" i="41"/>
  <c r="AA21" i="41"/>
  <c r="AA19" i="41"/>
  <c r="U19" i="41"/>
  <c r="AA18" i="41"/>
  <c r="Q18" i="41"/>
  <c r="AA31" i="48"/>
  <c r="Q31" i="48"/>
  <c r="AA29" i="48"/>
  <c r="O29" i="48"/>
  <c r="AA28" i="48"/>
  <c r="AA27" i="48"/>
  <c r="AA26" i="48"/>
  <c r="W26" i="48"/>
  <c r="AA25" i="48"/>
  <c r="U25" i="48"/>
  <c r="AA24" i="48"/>
  <c r="W24" i="48"/>
  <c r="AA20" i="48"/>
  <c r="AA19" i="48"/>
  <c r="U19" i="48"/>
  <c r="AA18" i="48"/>
  <c r="U18" i="48"/>
  <c r="AA17" i="48"/>
  <c r="L17" i="48"/>
  <c r="AA16" i="48"/>
  <c r="AA15" i="48"/>
  <c r="AA13" i="48"/>
  <c r="AA12" i="48"/>
  <c r="AA11" i="48"/>
  <c r="W11" i="48"/>
  <c r="AA39" i="49"/>
  <c r="U39" i="49"/>
  <c r="AA38" i="49"/>
  <c r="U38" i="49"/>
  <c r="AA37" i="49"/>
  <c r="O37" i="49"/>
  <c r="AA33" i="49"/>
  <c r="AA31" i="49"/>
  <c r="Q31" i="49"/>
  <c r="AA30" i="49"/>
  <c r="O30" i="49"/>
  <c r="AA27" i="49"/>
  <c r="L26" i="49"/>
  <c r="AA25" i="49"/>
  <c r="AA23" i="49"/>
  <c r="AA22" i="49"/>
  <c r="W22" i="49"/>
  <c r="AA21" i="49"/>
  <c r="O21" i="49"/>
  <c r="AA18" i="49"/>
  <c r="AA17" i="49"/>
  <c r="AA14" i="49"/>
  <c r="W14" i="49"/>
  <c r="D13" i="49"/>
  <c r="D34" i="50"/>
  <c r="O26" i="50"/>
  <c r="D26" i="50"/>
  <c r="D20" i="50"/>
  <c r="D18" i="50"/>
  <c r="H18" i="50" s="1"/>
  <c r="D18" i="51"/>
  <c r="D15" i="51"/>
  <c r="D15" i="52"/>
  <c r="D59" i="53"/>
  <c r="O51" i="53"/>
  <c r="D14" i="51"/>
  <c r="E20" i="52"/>
  <c r="E19" i="52"/>
  <c r="E16" i="52"/>
  <c r="E14" i="52"/>
  <c r="D14" i="52"/>
  <c r="E45" i="53"/>
  <c r="D20" i="53"/>
  <c r="D18" i="53"/>
  <c r="E11" i="53"/>
  <c r="N34" i="53"/>
  <c r="E26" i="53"/>
  <c r="E21" i="53"/>
  <c r="N29" i="54"/>
  <c r="D26" i="54"/>
  <c r="O21" i="54"/>
  <c r="E18" i="55"/>
  <c r="D15" i="55"/>
  <c r="D20" i="55"/>
  <c r="Q26" i="56"/>
  <c r="S26" i="56"/>
  <c r="Q17" i="56"/>
  <c r="S17" i="56"/>
  <c r="AA12" i="56"/>
  <c r="N11" i="56"/>
  <c r="F11" i="56"/>
  <c r="D11" i="56"/>
  <c r="A12" i="49"/>
  <c r="H25" i="53"/>
  <c r="H33" i="56"/>
  <c r="H17" i="56"/>
  <c r="AB33" i="56"/>
  <c r="G32" i="9"/>
  <c r="F28" i="9"/>
  <c r="E5" i="9"/>
  <c r="AA13" i="41"/>
  <c r="H42" i="9"/>
  <c r="U11" i="41"/>
  <c r="AB245" i="9"/>
  <c r="AB226" i="9"/>
  <c r="AA15" i="41"/>
  <c r="AA17" i="41"/>
  <c r="X14" i="41"/>
  <c r="S28" i="9"/>
  <c r="S46" i="9"/>
  <c r="S16" i="9"/>
  <c r="S14" i="9"/>
  <c r="AA11" i="41"/>
  <c r="AB240" i="9"/>
  <c r="AB232" i="9"/>
  <c r="AB15" i="9"/>
  <c r="AB23" i="9"/>
  <c r="AB12" i="9"/>
  <c r="AB20" i="9"/>
  <c r="AB9" i="9"/>
  <c r="AB17" i="9"/>
  <c r="AB7" i="9"/>
  <c r="AB10" i="9"/>
  <c r="AB18" i="9"/>
  <c r="AB24" i="9"/>
  <c r="AB32" i="9"/>
  <c r="AB37" i="9"/>
  <c r="AB43" i="9"/>
  <c r="AC43" i="9" s="1"/>
  <c r="AB51" i="9"/>
  <c r="AB59" i="9"/>
  <c r="V232" i="9"/>
  <c r="S9" i="9"/>
  <c r="T9" i="9" s="1"/>
  <c r="S27" i="9"/>
  <c r="S32" i="9"/>
  <c r="S43" i="9"/>
  <c r="S73" i="9"/>
  <c r="S89" i="9"/>
  <c r="S56" i="9"/>
  <c r="S63" i="9"/>
  <c r="S26" i="9"/>
  <c r="T26" i="9" s="1"/>
  <c r="S34" i="9"/>
  <c r="S61" i="9"/>
  <c r="S79" i="9"/>
  <c r="S109" i="9"/>
  <c r="T109" i="9" s="1"/>
  <c r="S115" i="9"/>
  <c r="S147" i="9"/>
  <c r="S155" i="9"/>
  <c r="S124" i="9"/>
  <c r="S140" i="9"/>
  <c r="S105" i="9"/>
  <c r="S110" i="9"/>
  <c r="S141" i="9"/>
  <c r="S149" i="9"/>
  <c r="L246" i="9"/>
  <c r="Q12" i="41"/>
  <c r="H98" i="9"/>
  <c r="H129" i="9"/>
  <c r="H191" i="9"/>
  <c r="F12" i="9"/>
  <c r="F68" i="9"/>
  <c r="I68" i="9" s="1"/>
  <c r="F60" i="9"/>
  <c r="F128" i="9"/>
  <c r="F152" i="9"/>
  <c r="F194" i="9"/>
  <c r="F224" i="9"/>
  <c r="F243" i="9"/>
  <c r="G70" i="9"/>
  <c r="G232" i="9"/>
  <c r="G226" i="9"/>
  <c r="E9" i="9"/>
  <c r="E67" i="9"/>
  <c r="E71" i="9"/>
  <c r="E87" i="9"/>
  <c r="E135" i="9"/>
  <c r="E159" i="9"/>
  <c r="E204" i="9"/>
  <c r="E220" i="9"/>
  <c r="E187" i="9"/>
  <c r="AA61" i="53"/>
  <c r="AB31" i="9"/>
  <c r="AB95" i="9"/>
  <c r="AB211" i="9"/>
  <c r="X61" i="53"/>
  <c r="U61" i="53"/>
  <c r="U60" i="53"/>
  <c r="S74" i="9"/>
  <c r="S161" i="9"/>
  <c r="P92" i="9"/>
  <c r="P196" i="9"/>
  <c r="AA62" i="53"/>
  <c r="X60" i="53"/>
  <c r="R60" i="53"/>
  <c r="E43" i="9"/>
  <c r="AA166" i="9"/>
  <c r="AA218" i="9"/>
  <c r="M97" i="9"/>
  <c r="X16" i="9"/>
  <c r="AA68" i="9"/>
  <c r="U46" i="9"/>
  <c r="O34" i="9"/>
  <c r="O113" i="9"/>
  <c r="H50" i="9"/>
  <c r="H82" i="9"/>
  <c r="H117" i="9"/>
  <c r="H150" i="9"/>
  <c r="H204" i="9"/>
  <c r="H175" i="9"/>
  <c r="H231" i="9"/>
  <c r="H27" i="56"/>
  <c r="M195" i="9"/>
  <c r="M67" i="9"/>
  <c r="M33" i="9"/>
  <c r="M239" i="9"/>
  <c r="M205" i="9"/>
  <c r="M77" i="9"/>
  <c r="M91" i="9"/>
  <c r="M202" i="9"/>
  <c r="M216" i="9"/>
  <c r="M152" i="9"/>
  <c r="M24" i="9"/>
  <c r="M231" i="9"/>
  <c r="M103" i="9"/>
  <c r="L229" i="9"/>
  <c r="L238" i="9"/>
  <c r="L239" i="9"/>
  <c r="L77" i="9"/>
  <c r="L26" i="9"/>
  <c r="L171" i="9"/>
  <c r="L158" i="9"/>
  <c r="L9" i="9"/>
  <c r="L203" i="9"/>
  <c r="L235" i="9"/>
  <c r="L243" i="9"/>
  <c r="L137" i="9"/>
  <c r="L182" i="9"/>
  <c r="L114" i="9"/>
  <c r="L113" i="9"/>
  <c r="L67" i="9"/>
  <c r="L69" i="9"/>
  <c r="L22" i="9"/>
  <c r="L6" i="9"/>
  <c r="S31" i="56"/>
  <c r="S32" i="56"/>
  <c r="S22" i="56"/>
  <c r="M5" i="9"/>
  <c r="M149" i="9"/>
  <c r="M181" i="9"/>
  <c r="M70" i="9"/>
  <c r="M102" i="9"/>
  <c r="M230" i="9"/>
  <c r="M55" i="9"/>
  <c r="M40" i="9"/>
  <c r="M104" i="9"/>
  <c r="L14" i="9"/>
  <c r="L43" i="9"/>
  <c r="L121" i="9"/>
  <c r="L156" i="9"/>
  <c r="M138" i="9"/>
  <c r="M155" i="9"/>
  <c r="L131" i="9"/>
  <c r="M13" i="9"/>
  <c r="L34" i="9"/>
  <c r="L162" i="9"/>
  <c r="M20" i="9"/>
  <c r="L39" i="9"/>
  <c r="H34" i="56"/>
  <c r="H24" i="56"/>
  <c r="AB28" i="56"/>
  <c r="S30" i="56"/>
  <c r="V36" i="56"/>
  <c r="V29" i="56"/>
  <c r="V21" i="56"/>
  <c r="Y29" i="56"/>
  <c r="U123" i="9"/>
  <c r="U134" i="9"/>
  <c r="P23" i="56"/>
  <c r="P25" i="56"/>
  <c r="M244" i="9"/>
  <c r="M227" i="9"/>
  <c r="M163" i="9"/>
  <c r="M146" i="9"/>
  <c r="M82" i="9"/>
  <c r="M65" i="9"/>
  <c r="M160" i="9"/>
  <c r="M143" i="9"/>
  <c r="M79" i="9"/>
  <c r="M62" i="9"/>
  <c r="M237" i="9"/>
  <c r="M204" i="9"/>
  <c r="M76" i="9"/>
  <c r="M59" i="9"/>
  <c r="M234" i="9"/>
  <c r="M217" i="9"/>
  <c r="M153" i="9"/>
  <c r="L120" i="9"/>
  <c r="L31" i="9"/>
  <c r="L214" i="9"/>
  <c r="L230" i="9"/>
  <c r="L157" i="9"/>
  <c r="L190" i="9"/>
  <c r="L76" i="9"/>
  <c r="L27" i="9"/>
  <c r="L201" i="9"/>
  <c r="L216" i="9"/>
  <c r="L147" i="9"/>
  <c r="L170" i="9"/>
  <c r="L89" i="9"/>
  <c r="L52" i="9"/>
  <c r="AB32" i="56"/>
  <c r="S33" i="56"/>
  <c r="S34" i="56"/>
  <c r="S20" i="56"/>
  <c r="AB34" i="56"/>
  <c r="AB26" i="56"/>
  <c r="Z62" i="53"/>
  <c r="AA52" i="9"/>
  <c r="AC52" i="9" s="1"/>
  <c r="AA97" i="9"/>
  <c r="W60" i="53"/>
  <c r="T62" i="53"/>
  <c r="U77" i="9"/>
  <c r="W77" i="9" s="1"/>
  <c r="U124" i="9"/>
  <c r="Q61" i="53"/>
  <c r="Q62" i="53"/>
  <c r="R143" i="9"/>
  <c r="N60" i="53"/>
  <c r="O60" i="9"/>
  <c r="O64" i="9"/>
  <c r="L61" i="53"/>
  <c r="M4" i="9"/>
  <c r="L213" i="9"/>
  <c r="K14" i="41"/>
  <c r="I60" i="53"/>
  <c r="I61" i="53"/>
  <c r="G61" i="53"/>
  <c r="G62" i="53"/>
  <c r="G60" i="53"/>
  <c r="F60" i="53"/>
  <c r="F62" i="53"/>
  <c r="F61" i="53"/>
  <c r="E61" i="53"/>
  <c r="E60" i="53"/>
  <c r="E62" i="53"/>
  <c r="D60" i="53"/>
  <c r="D62" i="53"/>
  <c r="H239" i="9"/>
  <c r="H183" i="9"/>
  <c r="H166" i="9"/>
  <c r="H212" i="9"/>
  <c r="H196" i="9"/>
  <c r="H158" i="9"/>
  <c r="H142" i="9"/>
  <c r="H54" i="9"/>
  <c r="H106" i="9"/>
  <c r="H90" i="9"/>
  <c r="H57" i="9"/>
  <c r="H15" i="9"/>
  <c r="G65" i="9"/>
  <c r="D61" i="53"/>
  <c r="L60" i="53"/>
  <c r="K62" i="53"/>
  <c r="E196" i="9"/>
  <c r="E15" i="41"/>
  <c r="AB14" i="9"/>
  <c r="V30" i="9"/>
  <c r="S58" i="9"/>
  <c r="O226" i="9"/>
  <c r="U79" i="9"/>
  <c r="AA129" i="9"/>
  <c r="AA100" i="9"/>
  <c r="AC100" i="9" s="1"/>
  <c r="R96" i="9"/>
  <c r="R89" i="9"/>
  <c r="AB225" i="9"/>
  <c r="V188" i="9"/>
  <c r="V204" i="9"/>
  <c r="V32" i="9"/>
  <c r="Y208" i="9"/>
  <c r="Y39" i="9"/>
  <c r="P150" i="9"/>
  <c r="P93" i="9"/>
  <c r="AB204" i="9"/>
  <c r="AB210" i="9"/>
  <c r="AB155" i="9"/>
  <c r="AB94" i="9"/>
  <c r="AB100" i="9"/>
  <c r="AB34" i="9"/>
  <c r="S225" i="9"/>
  <c r="M28" i="56"/>
  <c r="H31" i="56"/>
  <c r="H32" i="49"/>
  <c r="H14" i="48"/>
  <c r="H19" i="53"/>
  <c r="H25" i="56"/>
  <c r="P35" i="56"/>
  <c r="P22" i="56"/>
  <c r="P28" i="56"/>
  <c r="S23" i="56"/>
  <c r="AB29" i="56"/>
  <c r="AB19" i="56"/>
  <c r="M26" i="56"/>
  <c r="P24" i="56"/>
  <c r="P17" i="56"/>
  <c r="S21" i="56"/>
  <c r="AB35" i="56"/>
  <c r="AB27" i="56"/>
  <c r="AB17" i="56"/>
  <c r="M34" i="56"/>
  <c r="M35" i="56"/>
  <c r="AB236" i="9"/>
  <c r="AB19" i="9"/>
  <c r="AB16" i="9"/>
  <c r="AB13" i="9"/>
  <c r="AB6" i="9"/>
  <c r="AB22" i="9"/>
  <c r="AB35" i="9"/>
  <c r="AB47" i="9"/>
  <c r="AB62" i="9"/>
  <c r="AB69" i="9"/>
  <c r="AB77" i="9"/>
  <c r="AB85" i="9"/>
  <c r="AB29" i="9"/>
  <c r="AB40" i="9"/>
  <c r="AB48" i="9"/>
  <c r="AB56" i="9"/>
  <c r="AB63" i="9"/>
  <c r="AB70" i="9"/>
  <c r="AB78" i="9"/>
  <c r="AC78" i="9" s="1"/>
  <c r="AB86" i="9"/>
  <c r="AB30" i="9"/>
  <c r="AB36" i="9"/>
  <c r="AB41" i="9"/>
  <c r="AB49" i="9"/>
  <c r="AB57" i="9"/>
  <c r="AB67" i="9"/>
  <c r="AB75" i="9"/>
  <c r="AB83" i="9"/>
  <c r="AB27" i="9"/>
  <c r="AB42" i="9"/>
  <c r="AB50" i="9"/>
  <c r="AC50" i="9" s="1"/>
  <c r="AB58" i="9"/>
  <c r="AB68" i="9"/>
  <c r="AB76" i="9"/>
  <c r="AB84" i="9"/>
  <c r="AB90" i="9"/>
  <c r="AB96" i="9"/>
  <c r="AB104" i="9"/>
  <c r="AB116" i="9"/>
  <c r="AC116" i="9" s="1"/>
  <c r="AB124" i="9"/>
  <c r="AB132" i="9"/>
  <c r="AB140" i="9"/>
  <c r="AB148" i="9"/>
  <c r="AB156" i="9"/>
  <c r="AB93" i="9"/>
  <c r="AB101" i="9"/>
  <c r="AB108" i="9"/>
  <c r="AB113" i="9"/>
  <c r="AB121" i="9"/>
  <c r="AB129" i="9"/>
  <c r="AB137" i="9"/>
  <c r="AB145" i="9"/>
  <c r="AB153" i="9"/>
  <c r="AB98" i="9"/>
  <c r="AB106" i="9"/>
  <c r="AB118" i="9"/>
  <c r="AB126" i="9"/>
  <c r="AB134" i="9"/>
  <c r="AB142" i="9"/>
  <c r="AB150" i="9"/>
  <c r="AB91" i="9"/>
  <c r="AB99" i="9"/>
  <c r="AB107" i="9"/>
  <c r="AB111" i="9"/>
  <c r="AB119" i="9"/>
  <c r="AB127" i="9"/>
  <c r="AB135" i="9"/>
  <c r="AB143" i="9"/>
  <c r="AB151" i="9"/>
  <c r="AB161" i="9"/>
  <c r="AB167" i="9"/>
  <c r="AB175" i="9"/>
  <c r="AB183" i="9"/>
  <c r="AB191" i="9"/>
  <c r="AB201" i="9"/>
  <c r="AB209" i="9"/>
  <c r="AB217" i="9"/>
  <c r="AB157" i="9"/>
  <c r="AB162" i="9"/>
  <c r="AB168" i="9"/>
  <c r="AB176" i="9"/>
  <c r="AB184" i="9"/>
  <c r="AB192" i="9"/>
  <c r="AB198" i="9"/>
  <c r="AB206" i="9"/>
  <c r="AB214" i="9"/>
  <c r="AB222" i="9"/>
  <c r="AB163" i="9"/>
  <c r="AB173" i="9"/>
  <c r="AB181" i="9"/>
  <c r="AB189" i="9"/>
  <c r="AC189" i="9" s="1"/>
  <c r="AB199" i="9"/>
  <c r="AB207" i="9"/>
  <c r="AB215" i="9"/>
  <c r="AB223" i="9"/>
  <c r="AC223" i="9" s="1"/>
  <c r="AB160" i="9"/>
  <c r="AB170" i="9"/>
  <c r="AB178" i="9"/>
  <c r="AB186" i="9"/>
  <c r="AB193" i="9"/>
  <c r="AB200" i="9"/>
  <c r="AB208" i="9"/>
  <c r="AB216" i="9"/>
  <c r="AB224" i="9"/>
  <c r="AB239" i="9"/>
  <c r="AB231" i="9"/>
  <c r="AB238" i="9"/>
  <c r="AB241" i="9"/>
  <c r="AB233" i="9"/>
  <c r="AB4" i="9"/>
  <c r="AB244" i="9"/>
  <c r="AB8" i="9"/>
  <c r="AB21" i="9"/>
  <c r="AB28" i="9"/>
  <c r="AB55" i="9"/>
  <c r="AB73" i="9"/>
  <c r="AB25" i="9"/>
  <c r="AB44" i="9"/>
  <c r="AB60" i="9"/>
  <c r="AB74" i="9"/>
  <c r="AB26" i="9"/>
  <c r="AB38" i="9"/>
  <c r="AB53" i="9"/>
  <c r="AC53" i="9" s="1"/>
  <c r="AB71" i="9"/>
  <c r="AB87" i="9"/>
  <c r="AB46" i="9"/>
  <c r="AB64" i="9"/>
  <c r="AB80" i="9"/>
  <c r="AB92" i="9"/>
  <c r="AB112" i="9"/>
  <c r="AB128" i="9"/>
  <c r="AB144" i="9"/>
  <c r="AB89" i="9"/>
  <c r="AB105" i="9"/>
  <c r="AB117" i="9"/>
  <c r="AB133" i="9"/>
  <c r="AB149" i="9"/>
  <c r="AB102" i="9"/>
  <c r="AB122" i="9"/>
  <c r="AB138" i="9"/>
  <c r="AB154" i="9"/>
  <c r="AB103" i="9"/>
  <c r="AB115" i="9"/>
  <c r="AB131" i="9"/>
  <c r="AB147" i="9"/>
  <c r="AB164" i="9"/>
  <c r="AB179" i="9"/>
  <c r="AB197" i="9"/>
  <c r="AB213" i="9"/>
  <c r="AB158" i="9"/>
  <c r="AB172" i="9"/>
  <c r="AC172" i="9" s="1"/>
  <c r="AB188" i="9"/>
  <c r="AB202" i="9"/>
  <c r="AB218" i="9"/>
  <c r="AB169" i="9"/>
  <c r="AB185" i="9"/>
  <c r="AB203" i="9"/>
  <c r="AB219" i="9"/>
  <c r="AB166" i="9"/>
  <c r="AC166" i="9" s="1"/>
  <c r="AB182" i="9"/>
  <c r="AB196" i="9"/>
  <c r="AB212" i="9"/>
  <c r="AB228" i="9"/>
  <c r="AB235" i="9"/>
  <c r="AB242" i="9"/>
  <c r="AB5" i="9"/>
  <c r="AB39" i="9"/>
  <c r="AB81" i="9"/>
  <c r="AB52" i="9"/>
  <c r="AB82" i="9"/>
  <c r="AB45" i="9"/>
  <c r="AB79" i="9"/>
  <c r="AB54" i="9"/>
  <c r="AB88" i="9"/>
  <c r="AB120" i="9"/>
  <c r="AB152" i="9"/>
  <c r="AB110" i="9"/>
  <c r="AB141" i="9"/>
  <c r="AB114" i="9"/>
  <c r="AB146" i="9"/>
  <c r="AB109" i="9"/>
  <c r="AB139" i="9"/>
  <c r="AB171" i="9"/>
  <c r="AB205" i="9"/>
  <c r="AB165" i="9"/>
  <c r="AB194" i="9"/>
  <c r="AB159" i="9"/>
  <c r="AB195" i="9"/>
  <c r="AB227" i="9"/>
  <c r="AB190" i="9"/>
  <c r="AB220" i="9"/>
  <c r="AB234" i="9"/>
  <c r="AB237" i="9"/>
  <c r="AA233" i="9"/>
  <c r="AA221" i="9"/>
  <c r="AC221" i="9" s="1"/>
  <c r="AA217" i="9"/>
  <c r="AA213" i="9"/>
  <c r="AA35" i="9"/>
  <c r="AA37" i="9"/>
  <c r="AA7" i="9"/>
  <c r="AA15" i="9"/>
  <c r="AA23" i="9"/>
  <c r="AA14" i="9"/>
  <c r="AC14" i="9" s="1"/>
  <c r="AA18" i="9"/>
  <c r="AA22" i="9"/>
  <c r="AA47" i="9"/>
  <c r="AA55" i="9"/>
  <c r="AA30" i="9"/>
  <c r="AA25" i="9"/>
  <c r="AA53" i="9"/>
  <c r="AA58" i="9"/>
  <c r="AC58" i="9" s="1"/>
  <c r="AA46" i="9"/>
  <c r="AA54" i="9"/>
  <c r="AA66" i="9"/>
  <c r="AA82" i="9"/>
  <c r="AC82" i="9" s="1"/>
  <c r="AA71" i="9"/>
  <c r="AA65" i="9"/>
  <c r="AA80" i="9"/>
  <c r="AC80" i="9" s="1"/>
  <c r="AA87" i="9"/>
  <c r="AC87" i="9" s="1"/>
  <c r="AA77" i="9"/>
  <c r="AA85" i="9"/>
  <c r="AA98" i="9"/>
  <c r="AA108" i="9"/>
  <c r="AA96" i="9"/>
  <c r="AA115" i="9"/>
  <c r="AA123" i="9"/>
  <c r="AA99" i="9"/>
  <c r="AA103" i="9"/>
  <c r="AA112" i="9"/>
  <c r="AA116" i="9"/>
  <c r="AA120" i="9"/>
  <c r="AC120" i="9" s="1"/>
  <c r="AA134" i="9"/>
  <c r="AA138" i="9"/>
  <c r="AA146" i="9"/>
  <c r="AA154" i="9"/>
  <c r="AA170" i="9"/>
  <c r="AA126" i="9"/>
  <c r="AA171" i="9"/>
  <c r="AA179" i="9"/>
  <c r="AC179" i="9" s="1"/>
  <c r="AA187" i="9"/>
  <c r="AA135" i="9"/>
  <c r="AA139" i="9"/>
  <c r="AC139" i="9" s="1"/>
  <c r="AA147" i="9"/>
  <c r="AC147" i="9" s="1"/>
  <c r="AA159" i="9"/>
  <c r="AA172" i="9"/>
  <c r="AA173" i="9"/>
  <c r="AC173" i="9" s="1"/>
  <c r="AA181" i="9"/>
  <c r="AA189" i="9"/>
  <c r="AA182" i="9"/>
  <c r="AA244" i="9"/>
  <c r="AA236" i="9"/>
  <c r="AA228" i="9"/>
  <c r="AA220" i="9"/>
  <c r="AA216" i="9"/>
  <c r="AA204" i="9"/>
  <c r="AC204" i="9" s="1"/>
  <c r="AA195" i="9"/>
  <c r="AA193" i="9"/>
  <c r="AA243" i="9"/>
  <c r="AA235" i="9"/>
  <c r="AC235" i="9" s="1"/>
  <c r="AA219" i="9"/>
  <c r="AC219" i="9" s="1"/>
  <c r="AA203" i="9"/>
  <c r="AA5" i="9"/>
  <c r="AA13" i="9"/>
  <c r="AA16" i="9"/>
  <c r="AA24" i="9"/>
  <c r="AA43" i="9"/>
  <c r="AA29" i="9"/>
  <c r="AA56" i="9"/>
  <c r="AA50" i="9"/>
  <c r="AA78" i="9"/>
  <c r="AA83" i="9"/>
  <c r="AC83" i="9" s="1"/>
  <c r="AA76" i="9"/>
  <c r="AA93" i="9"/>
  <c r="AA104" i="9"/>
  <c r="AC104" i="9" s="1"/>
  <c r="AA105" i="9"/>
  <c r="AC105" i="9" s="1"/>
  <c r="AA101" i="9"/>
  <c r="AA106" i="9"/>
  <c r="AA122" i="9"/>
  <c r="AA140" i="9"/>
  <c r="AC140" i="9" s="1"/>
  <c r="AA156" i="9"/>
  <c r="AA174" i="9"/>
  <c r="AA196" i="9"/>
  <c r="AA133" i="9"/>
  <c r="AC133" i="9" s="1"/>
  <c r="AA157" i="9"/>
  <c r="AA176" i="9"/>
  <c r="AA185" i="9"/>
  <c r="AA238" i="9"/>
  <c r="AC238" i="9" s="1"/>
  <c r="AA222" i="9"/>
  <c r="AA214" i="9"/>
  <c r="AA188" i="9"/>
  <c r="AA180" i="9"/>
  <c r="AA223" i="9"/>
  <c r="AA207" i="9"/>
  <c r="AA17" i="9"/>
  <c r="AA31" i="9"/>
  <c r="AA49" i="9"/>
  <c r="AC49" i="9" s="1"/>
  <c r="AA42" i="9"/>
  <c r="AA84" i="9"/>
  <c r="AA81" i="9"/>
  <c r="AC81" i="9" s="1"/>
  <c r="AA111" i="9"/>
  <c r="AA118" i="9"/>
  <c r="AA152" i="9"/>
  <c r="AA183" i="9"/>
  <c r="AA153" i="9"/>
  <c r="AA163" i="9"/>
  <c r="AA226" i="9"/>
  <c r="AA210" i="9"/>
  <c r="AA197" i="9"/>
  <c r="AC197" i="9" s="1"/>
  <c r="Y233" i="9"/>
  <c r="Y8" i="9"/>
  <c r="Y16" i="9"/>
  <c r="Y21" i="9"/>
  <c r="Y10" i="9"/>
  <c r="Y15" i="9"/>
  <c r="Y23" i="9"/>
  <c r="Y40" i="9"/>
  <c r="Y63" i="9"/>
  <c r="Y70" i="9"/>
  <c r="Y30" i="9"/>
  <c r="Y36" i="9"/>
  <c r="Y41" i="9"/>
  <c r="Y67" i="9"/>
  <c r="Y75" i="9"/>
  <c r="Y27" i="9"/>
  <c r="Y42" i="9"/>
  <c r="Y58" i="9"/>
  <c r="Y76" i="9"/>
  <c r="Y84" i="9"/>
  <c r="Y37" i="9"/>
  <c r="Y43" i="9"/>
  <c r="Y59" i="9"/>
  <c r="Y65" i="9"/>
  <c r="Y81" i="9"/>
  <c r="Y89" i="9"/>
  <c r="Y110" i="9"/>
  <c r="Y117" i="9"/>
  <c r="Y125" i="9"/>
  <c r="Y141" i="9"/>
  <c r="Y149" i="9"/>
  <c r="Y94" i="9"/>
  <c r="Y122" i="9"/>
  <c r="Y130" i="9"/>
  <c r="Y146" i="9"/>
  <c r="Y154" i="9"/>
  <c r="Y95" i="9"/>
  <c r="Y115" i="9"/>
  <c r="Y123" i="9"/>
  <c r="Y139" i="9"/>
  <c r="Y155" i="9"/>
  <c r="Y100" i="9"/>
  <c r="Y112" i="9"/>
  <c r="Y136" i="9"/>
  <c r="Y144" i="9"/>
  <c r="Y152" i="9"/>
  <c r="Y162" i="9"/>
  <c r="Y176" i="9"/>
  <c r="Y184" i="9"/>
  <c r="Y198" i="9"/>
  <c r="Y222" i="9"/>
  <c r="Y163" i="9"/>
  <c r="Y173" i="9"/>
  <c r="Y199" i="9"/>
  <c r="Y207" i="9"/>
  <c r="Y223" i="9"/>
  <c r="Y174" i="9"/>
  <c r="Y190" i="9"/>
  <c r="Y196" i="9"/>
  <c r="Y212" i="9"/>
  <c r="Y220" i="9"/>
  <c r="Y228" i="9"/>
  <c r="Y179" i="9"/>
  <c r="Y205" i="9"/>
  <c r="Y221" i="9"/>
  <c r="Y229" i="9"/>
  <c r="Y231" i="9"/>
  <c r="Z231" i="9" s="1"/>
  <c r="Y238" i="9"/>
  <c r="Y230" i="9"/>
  <c r="Y232" i="9"/>
  <c r="Y12" i="9"/>
  <c r="Y6" i="9"/>
  <c r="Y22" i="9"/>
  <c r="Y19" i="9"/>
  <c r="Y33" i="9"/>
  <c r="Y82" i="9"/>
  <c r="Z82" i="9" s="1"/>
  <c r="Y34" i="9"/>
  <c r="Y45" i="9"/>
  <c r="Y31" i="9"/>
  <c r="Y54" i="9"/>
  <c r="Y72" i="9"/>
  <c r="Y35" i="9"/>
  <c r="Y47" i="9"/>
  <c r="Y93" i="9"/>
  <c r="Y108" i="9"/>
  <c r="Y121" i="9"/>
  <c r="Y106" i="9"/>
  <c r="Y126" i="9"/>
  <c r="Y142" i="9"/>
  <c r="Y91" i="9"/>
  <c r="Y119" i="9"/>
  <c r="Y135" i="9"/>
  <c r="Y96" i="9"/>
  <c r="Y116" i="9"/>
  <c r="Y132" i="9"/>
  <c r="Y172" i="9"/>
  <c r="Y188" i="9"/>
  <c r="Y202" i="9"/>
  <c r="Y218" i="9"/>
  <c r="Y169" i="9"/>
  <c r="Y185" i="9"/>
  <c r="Y219" i="9"/>
  <c r="Y170" i="9"/>
  <c r="Z170" i="9" s="1"/>
  <c r="Y216" i="9"/>
  <c r="Y161" i="9"/>
  <c r="Y191" i="9"/>
  <c r="Y225" i="9"/>
  <c r="Y227" i="9"/>
  <c r="Y242" i="9"/>
  <c r="Y14" i="9"/>
  <c r="Y25" i="9"/>
  <c r="Y53" i="9"/>
  <c r="Y87" i="9"/>
  <c r="Y28" i="9"/>
  <c r="Y85" i="9"/>
  <c r="Y145" i="9"/>
  <c r="Y118" i="9"/>
  <c r="Y143" i="9"/>
  <c r="Y104" i="9"/>
  <c r="Y140" i="9"/>
  <c r="Y159" i="9"/>
  <c r="Y160" i="9"/>
  <c r="Y224" i="9"/>
  <c r="Z224" i="9" s="1"/>
  <c r="Y217" i="9"/>
  <c r="W17" i="41"/>
  <c r="W15" i="41"/>
  <c r="X206" i="9"/>
  <c r="X230" i="9"/>
  <c r="Z230" i="9" s="1"/>
  <c r="X238" i="9"/>
  <c r="X170" i="9"/>
  <c r="X130" i="9"/>
  <c r="Z130" i="9" s="1"/>
  <c r="X155" i="9"/>
  <c r="X139" i="9"/>
  <c r="X122" i="9"/>
  <c r="X106" i="9"/>
  <c r="X91" i="9"/>
  <c r="Z91" i="9" s="1"/>
  <c r="X84" i="9"/>
  <c r="X44" i="9"/>
  <c r="X42" i="9"/>
  <c r="X15" i="9"/>
  <c r="X205" i="9"/>
  <c r="X221" i="9"/>
  <c r="X154" i="9"/>
  <c r="X185" i="9"/>
  <c r="X147" i="9"/>
  <c r="X71" i="9"/>
  <c r="X66" i="9"/>
  <c r="X60" i="9"/>
  <c r="X24" i="9"/>
  <c r="X190" i="9"/>
  <c r="Z190" i="9" s="1"/>
  <c r="X200" i="9"/>
  <c r="X223" i="9"/>
  <c r="X231" i="9"/>
  <c r="X239" i="9"/>
  <c r="X199" i="9"/>
  <c r="Z199" i="9" s="1"/>
  <c r="X208" i="9"/>
  <c r="X224" i="9"/>
  <c r="X240" i="9"/>
  <c r="X166" i="9"/>
  <c r="X144" i="9"/>
  <c r="X153" i="9"/>
  <c r="X137" i="9"/>
  <c r="X120" i="9"/>
  <c r="X94" i="9"/>
  <c r="X82" i="9"/>
  <c r="X80" i="9"/>
  <c r="X33" i="9"/>
  <c r="X41" i="9"/>
  <c r="X36" i="9"/>
  <c r="X14" i="9"/>
  <c r="X201" i="9"/>
  <c r="X225" i="9"/>
  <c r="X233" i="9"/>
  <c r="X192" i="9"/>
  <c r="X175" i="9"/>
  <c r="X150" i="9"/>
  <c r="X134" i="9"/>
  <c r="X143" i="9"/>
  <c r="Z143" i="9" s="1"/>
  <c r="X125" i="9"/>
  <c r="X105" i="9"/>
  <c r="X97" i="9"/>
  <c r="X90" i="9"/>
  <c r="X89" i="9"/>
  <c r="Z89" i="9" s="1"/>
  <c r="X51" i="9"/>
  <c r="X56" i="9"/>
  <c r="X19" i="9"/>
  <c r="Z19" i="9" s="1"/>
  <c r="X32" i="9"/>
  <c r="U14" i="41"/>
  <c r="V242" i="9"/>
  <c r="V241" i="9"/>
  <c r="V233" i="9"/>
  <c r="V9" i="9"/>
  <c r="V6" i="9"/>
  <c r="V22" i="9"/>
  <c r="V11" i="9"/>
  <c r="V16" i="9"/>
  <c r="V26" i="9"/>
  <c r="V34" i="9"/>
  <c r="V53" i="9"/>
  <c r="V61" i="9"/>
  <c r="V79" i="9"/>
  <c r="V31" i="9"/>
  <c r="V54" i="9"/>
  <c r="V64" i="9"/>
  <c r="V88" i="9"/>
  <c r="V28" i="9"/>
  <c r="V35" i="9"/>
  <c r="V55" i="9"/>
  <c r="V62" i="9"/>
  <c r="V77" i="9"/>
  <c r="V25" i="9"/>
  <c r="V44" i="9"/>
  <c r="V52" i="9"/>
  <c r="V74" i="9"/>
  <c r="V82" i="9"/>
  <c r="V90" i="9"/>
  <c r="V118" i="9"/>
  <c r="V126" i="9"/>
  <c r="V142" i="9"/>
  <c r="V91" i="9"/>
  <c r="V107" i="9"/>
  <c r="V111" i="9"/>
  <c r="V135" i="9"/>
  <c r="V143" i="9"/>
  <c r="V151" i="9"/>
  <c r="V112" i="9"/>
  <c r="V120" i="9"/>
  <c r="V136" i="9"/>
  <c r="V152" i="9"/>
  <c r="V101" i="9"/>
  <c r="V108" i="9"/>
  <c r="V129" i="9"/>
  <c r="V137" i="9"/>
  <c r="V145" i="9"/>
  <c r="V169" i="9"/>
  <c r="V177" i="9"/>
  <c r="V195" i="9"/>
  <c r="V211" i="9"/>
  <c r="W211" i="9" s="1"/>
  <c r="V160" i="9"/>
  <c r="V170" i="9"/>
  <c r="V193" i="9"/>
  <c r="V200" i="9"/>
  <c r="V208" i="9"/>
  <c r="V164" i="9"/>
  <c r="V171" i="9"/>
  <c r="V187" i="9"/>
  <c r="V205" i="9"/>
  <c r="V221" i="9"/>
  <c r="V229" i="9"/>
  <c r="V176" i="9"/>
  <c r="V184" i="9"/>
  <c r="V192" i="9"/>
  <c r="V214" i="9"/>
  <c r="V222" i="9"/>
  <c r="V243" i="9"/>
  <c r="V227" i="9"/>
  <c r="V236" i="9"/>
  <c r="V13" i="9"/>
  <c r="V23" i="9"/>
  <c r="V20" i="9"/>
  <c r="V36" i="9"/>
  <c r="V83" i="9"/>
  <c r="V42" i="9"/>
  <c r="V76" i="9"/>
  <c r="V37" i="9"/>
  <c r="V65" i="9"/>
  <c r="V81" i="9"/>
  <c r="V63" i="9"/>
  <c r="V78" i="9"/>
  <c r="V94" i="9"/>
  <c r="V146" i="9"/>
  <c r="V95" i="9"/>
  <c r="W95" i="9" s="1"/>
  <c r="V123" i="9"/>
  <c r="V155" i="9"/>
  <c r="V124" i="9"/>
  <c r="V140" i="9"/>
  <c r="V117" i="9"/>
  <c r="V133" i="9"/>
  <c r="V149" i="9"/>
  <c r="V199" i="9"/>
  <c r="V215" i="9"/>
  <c r="V182" i="9"/>
  <c r="V212" i="9"/>
  <c r="V175" i="9"/>
  <c r="V191" i="9"/>
  <c r="V165" i="9"/>
  <c r="V180" i="9"/>
  <c r="V194" i="9"/>
  <c r="V239" i="9"/>
  <c r="V5" i="9"/>
  <c r="V12" i="9"/>
  <c r="W12" i="9" s="1"/>
  <c r="V75" i="9"/>
  <c r="V84" i="9"/>
  <c r="V43" i="9"/>
  <c r="V70" i="9"/>
  <c r="V102" i="9"/>
  <c r="V138" i="9"/>
  <c r="V96" i="9"/>
  <c r="V132" i="9"/>
  <c r="W132" i="9" s="1"/>
  <c r="V125" i="9"/>
  <c r="V189" i="9"/>
  <c r="V190" i="9"/>
  <c r="V220" i="9"/>
  <c r="V217" i="9"/>
  <c r="V172" i="9"/>
  <c r="V202" i="9"/>
  <c r="U179" i="9"/>
  <c r="U189" i="9"/>
  <c r="U239" i="9"/>
  <c r="U231" i="9"/>
  <c r="U227" i="9"/>
  <c r="U215" i="9"/>
  <c r="W215" i="9" s="1"/>
  <c r="U211" i="9"/>
  <c r="U9" i="9"/>
  <c r="U13" i="9"/>
  <c r="W13" i="9" s="1"/>
  <c r="U21" i="9"/>
  <c r="U29" i="9"/>
  <c r="U36" i="9"/>
  <c r="U38" i="9"/>
  <c r="U12" i="9"/>
  <c r="U16" i="9"/>
  <c r="U20" i="9"/>
  <c r="U42" i="9"/>
  <c r="U51" i="9"/>
  <c r="U52" i="9"/>
  <c r="U45" i="9"/>
  <c r="U53" i="9"/>
  <c r="W53" i="9" s="1"/>
  <c r="U41" i="9"/>
  <c r="U50" i="9"/>
  <c r="U57" i="9"/>
  <c r="W57" i="9" s="1"/>
  <c r="U74" i="9"/>
  <c r="U82" i="9"/>
  <c r="U75" i="9"/>
  <c r="U89" i="9"/>
  <c r="U64" i="9"/>
  <c r="W64" i="9" s="1"/>
  <c r="U84" i="9"/>
  <c r="U67" i="9"/>
  <c r="U73" i="9"/>
  <c r="U92" i="9"/>
  <c r="U96" i="9"/>
  <c r="U107" i="9"/>
  <c r="W107" i="9" s="1"/>
  <c r="U113" i="9"/>
  <c r="U121" i="9"/>
  <c r="U114" i="9"/>
  <c r="U118" i="9"/>
  <c r="U122" i="9"/>
  <c r="U102" i="9"/>
  <c r="W102" i="9" s="1"/>
  <c r="U106" i="9"/>
  <c r="U110" i="9"/>
  <c r="U166" i="9"/>
  <c r="U129" i="9"/>
  <c r="W129" i="9" s="1"/>
  <c r="U133" i="9"/>
  <c r="U141" i="9"/>
  <c r="U145" i="9"/>
  <c r="U149" i="9"/>
  <c r="W149" i="9" s="1"/>
  <c r="U157" i="9"/>
  <c r="U162" i="9"/>
  <c r="U180" i="9"/>
  <c r="U160" i="9"/>
  <c r="U177" i="9"/>
  <c r="U132" i="9"/>
  <c r="U144" i="9"/>
  <c r="U148" i="9"/>
  <c r="U164" i="9"/>
  <c r="U182" i="9"/>
  <c r="U200" i="9"/>
  <c r="W200" i="9" s="1"/>
  <c r="U199" i="9"/>
  <c r="U242" i="9"/>
  <c r="W242" i="9" s="1"/>
  <c r="U238" i="9"/>
  <c r="U226" i="9"/>
  <c r="U222" i="9"/>
  <c r="U214" i="9"/>
  <c r="U206" i="9"/>
  <c r="U197" i="9"/>
  <c r="U185" i="9"/>
  <c r="U225" i="9"/>
  <c r="U217" i="9"/>
  <c r="U209" i="9"/>
  <c r="U19" i="9"/>
  <c r="U27" i="9"/>
  <c r="U40" i="9"/>
  <c r="U18" i="9"/>
  <c r="U33" i="9"/>
  <c r="U55" i="9"/>
  <c r="W55" i="9" s="1"/>
  <c r="U39" i="9"/>
  <c r="U54" i="9"/>
  <c r="U65" i="9"/>
  <c r="W65" i="9" s="1"/>
  <c r="U87" i="9"/>
  <c r="U95" i="9"/>
  <c r="U69" i="9"/>
  <c r="U94" i="9"/>
  <c r="W94" i="9" s="1"/>
  <c r="U119" i="9"/>
  <c r="U125" i="9"/>
  <c r="U111" i="9"/>
  <c r="U120" i="9"/>
  <c r="U128" i="9"/>
  <c r="U167" i="9"/>
  <c r="U131" i="9"/>
  <c r="U147" i="9"/>
  <c r="U155" i="9"/>
  <c r="U184" i="9"/>
  <c r="U163" i="9"/>
  <c r="U146" i="9"/>
  <c r="W146" i="9" s="1"/>
  <c r="U154" i="9"/>
  <c r="U170" i="9"/>
  <c r="U193" i="9"/>
  <c r="U240" i="9"/>
  <c r="U224" i="9"/>
  <c r="U208" i="9"/>
  <c r="U229" i="9"/>
  <c r="U213" i="9"/>
  <c r="U37" i="9"/>
  <c r="U14" i="9"/>
  <c r="U61" i="9"/>
  <c r="W61" i="9" s="1"/>
  <c r="U59" i="9"/>
  <c r="U91" i="9"/>
  <c r="U90" i="9"/>
  <c r="U97" i="9"/>
  <c r="U116" i="9"/>
  <c r="U135" i="9"/>
  <c r="U151" i="9"/>
  <c r="U176" i="9"/>
  <c r="U158" i="9"/>
  <c r="U192" i="9"/>
  <c r="U228" i="9"/>
  <c r="U212" i="9"/>
  <c r="S20" i="9"/>
  <c r="S42" i="9"/>
  <c r="S55" i="9"/>
  <c r="S69" i="9"/>
  <c r="S85" i="9"/>
  <c r="S66" i="9"/>
  <c r="S82" i="9"/>
  <c r="S41" i="9"/>
  <c r="S75" i="9"/>
  <c r="S107" i="9"/>
  <c r="S119" i="9"/>
  <c r="S100" i="9"/>
  <c r="S120" i="9"/>
  <c r="S136" i="9"/>
  <c r="S113" i="9"/>
  <c r="S129" i="9"/>
  <c r="S102" i="9"/>
  <c r="S134" i="9"/>
  <c r="S150" i="9"/>
  <c r="S160" i="9"/>
  <c r="S186" i="9"/>
  <c r="S193" i="9"/>
  <c r="S200" i="9"/>
  <c r="S224" i="9"/>
  <c r="S164" i="9"/>
  <c r="S179" i="9"/>
  <c r="S197" i="9"/>
  <c r="S213" i="9"/>
  <c r="S221" i="9"/>
  <c r="S172" i="9"/>
  <c r="S180" i="9"/>
  <c r="S188" i="9"/>
  <c r="S210" i="9"/>
  <c r="S218" i="9"/>
  <c r="S159" i="9"/>
  <c r="S177" i="9"/>
  <c r="S195" i="9"/>
  <c r="S203" i="9"/>
  <c r="S227" i="9"/>
  <c r="S235" i="9"/>
  <c r="S231" i="9"/>
  <c r="S237" i="9"/>
  <c r="S229" i="9"/>
  <c r="S232" i="9"/>
  <c r="S10" i="9"/>
  <c r="S24" i="9"/>
  <c r="S62" i="9"/>
  <c r="S90" i="9"/>
  <c r="S49" i="9"/>
  <c r="S83" i="9"/>
  <c r="S112" i="9"/>
  <c r="S144" i="9"/>
  <c r="S145" i="9"/>
  <c r="S138" i="9"/>
  <c r="S174" i="9"/>
  <c r="S190" i="9"/>
  <c r="S167" i="9"/>
  <c r="S183" i="9"/>
  <c r="S201" i="9"/>
  <c r="S176" i="9"/>
  <c r="S192" i="9"/>
  <c r="S222" i="9"/>
  <c r="S181" i="9"/>
  <c r="S215" i="9"/>
  <c r="S242" i="9"/>
  <c r="S23" i="9"/>
  <c r="S47" i="9"/>
  <c r="S44" i="9"/>
  <c r="S92" i="9"/>
  <c r="S93" i="9"/>
  <c r="S146" i="9"/>
  <c r="S212" i="9"/>
  <c r="S209" i="9"/>
  <c r="S168" i="9"/>
  <c r="S189" i="9"/>
  <c r="S223" i="9"/>
  <c r="T223" i="9" s="1"/>
  <c r="S239" i="9"/>
  <c r="S244" i="9"/>
  <c r="R177" i="9"/>
  <c r="R239" i="9"/>
  <c r="R231" i="9"/>
  <c r="T231" i="9" s="1"/>
  <c r="R223" i="9"/>
  <c r="R219" i="9"/>
  <c r="R207" i="9"/>
  <c r="R203" i="9"/>
  <c r="R201" i="9"/>
  <c r="R11" i="9"/>
  <c r="R15" i="9"/>
  <c r="R23" i="9"/>
  <c r="T23" i="9" s="1"/>
  <c r="R6" i="9"/>
  <c r="R14" i="9"/>
  <c r="R18" i="9"/>
  <c r="R40" i="9"/>
  <c r="R50" i="9"/>
  <c r="R57" i="9"/>
  <c r="R34" i="9"/>
  <c r="R42" i="9"/>
  <c r="R55" i="9"/>
  <c r="R35" i="9"/>
  <c r="R56" i="9"/>
  <c r="R60" i="9"/>
  <c r="R53" i="9"/>
  <c r="R64" i="9"/>
  <c r="R73" i="9"/>
  <c r="R61" i="9"/>
  <c r="R65" i="9"/>
  <c r="R74" i="9"/>
  <c r="R71" i="9"/>
  <c r="R87" i="9"/>
  <c r="R68" i="9"/>
  <c r="R95" i="9"/>
  <c r="R100" i="9"/>
  <c r="R104" i="9"/>
  <c r="R109" i="9"/>
  <c r="R115" i="9"/>
  <c r="R123" i="9"/>
  <c r="R101" i="9"/>
  <c r="R92" i="9"/>
  <c r="R111" i="9"/>
  <c r="R124" i="9"/>
  <c r="R130" i="9"/>
  <c r="T130" i="9" s="1"/>
  <c r="R134" i="9"/>
  <c r="R146" i="9"/>
  <c r="R150" i="9"/>
  <c r="R158" i="9"/>
  <c r="R173" i="9"/>
  <c r="R170" i="9"/>
  <c r="R178" i="9"/>
  <c r="R127" i="9"/>
  <c r="R129" i="9"/>
  <c r="R133" i="9"/>
  <c r="R145" i="9"/>
  <c r="R149" i="9"/>
  <c r="R157" i="9"/>
  <c r="R175" i="9"/>
  <c r="R163" i="9"/>
  <c r="R172" i="9"/>
  <c r="T172" i="9" s="1"/>
  <c r="R188" i="9"/>
  <c r="R197" i="9"/>
  <c r="R198" i="9"/>
  <c r="R234" i="9"/>
  <c r="R230" i="9"/>
  <c r="R222" i="9"/>
  <c r="R214" i="9"/>
  <c r="R206" i="9"/>
  <c r="R194" i="9"/>
  <c r="R241" i="9"/>
  <c r="R233" i="9"/>
  <c r="R209" i="9"/>
  <c r="R9" i="9"/>
  <c r="R25" i="9"/>
  <c r="R16" i="9"/>
  <c r="R59" i="9"/>
  <c r="R38" i="9"/>
  <c r="R51" i="9"/>
  <c r="R26" i="9"/>
  <c r="R49" i="9"/>
  <c r="R85" i="9"/>
  <c r="R70" i="9"/>
  <c r="R83" i="9"/>
  <c r="R72" i="9"/>
  <c r="R102" i="9"/>
  <c r="R112" i="9"/>
  <c r="R113" i="9"/>
  <c r="R99" i="9"/>
  <c r="R108" i="9"/>
  <c r="R122" i="9"/>
  <c r="R140" i="9"/>
  <c r="R156" i="9"/>
  <c r="R169" i="9"/>
  <c r="R182" i="9"/>
  <c r="R195" i="9"/>
  <c r="R131" i="9"/>
  <c r="R155" i="9"/>
  <c r="R171" i="9"/>
  <c r="R176" i="9"/>
  <c r="R196" i="9"/>
  <c r="T196" i="9" s="1"/>
  <c r="R236" i="9"/>
  <c r="R228" i="9"/>
  <c r="R204" i="9"/>
  <c r="R185" i="9"/>
  <c r="R4" i="9"/>
  <c r="R183" i="9"/>
  <c r="R13" i="9"/>
  <c r="R20" i="9"/>
  <c r="T20" i="9" s="1"/>
  <c r="R43" i="9"/>
  <c r="R36" i="9"/>
  <c r="R77" i="9"/>
  <c r="R80" i="9"/>
  <c r="R106" i="9"/>
  <c r="R117" i="9"/>
  <c r="R136" i="9"/>
  <c r="R152" i="9"/>
  <c r="R190" i="9"/>
  <c r="R151" i="9"/>
  <c r="R184" i="9"/>
  <c r="R199" i="9"/>
  <c r="R216" i="9"/>
  <c r="R181" i="9"/>
  <c r="P231" i="9"/>
  <c r="P243" i="9"/>
  <c r="P235" i="9"/>
  <c r="P19" i="9"/>
  <c r="P16" i="9"/>
  <c r="P9" i="9"/>
  <c r="P17" i="9"/>
  <c r="P22" i="9"/>
  <c r="P32" i="9"/>
  <c r="P37" i="9"/>
  <c r="P59" i="9"/>
  <c r="P65" i="9"/>
  <c r="P81" i="9"/>
  <c r="P33" i="9"/>
  <c r="P52" i="9"/>
  <c r="P60" i="9"/>
  <c r="P82" i="9"/>
  <c r="P26" i="9"/>
  <c r="P34" i="9"/>
  <c r="P53" i="9"/>
  <c r="P61" i="9"/>
  <c r="P79" i="9"/>
  <c r="P27" i="9"/>
  <c r="P50" i="9"/>
  <c r="P58" i="9"/>
  <c r="P84" i="9"/>
  <c r="P89" i="9"/>
  <c r="P96" i="9"/>
  <c r="P116" i="9"/>
  <c r="P124" i="9"/>
  <c r="P132" i="9"/>
  <c r="P148" i="9"/>
  <c r="P156" i="9"/>
  <c r="P97" i="9"/>
  <c r="P110" i="9"/>
  <c r="P117" i="9"/>
  <c r="P125" i="9"/>
  <c r="P141" i="9"/>
  <c r="P149" i="9"/>
  <c r="P157" i="9"/>
  <c r="P102" i="9"/>
  <c r="P114" i="9"/>
  <c r="P122" i="9"/>
  <c r="P138" i="9"/>
  <c r="P146" i="9"/>
  <c r="P154" i="9"/>
  <c r="P103" i="9"/>
  <c r="P109" i="9"/>
  <c r="P115" i="9"/>
  <c r="P131" i="9"/>
  <c r="P139" i="9"/>
  <c r="P147" i="9"/>
  <c r="P164" i="9"/>
  <c r="P171" i="9"/>
  <c r="P179" i="9"/>
  <c r="P197" i="9"/>
  <c r="P205" i="9"/>
  <c r="P213" i="9"/>
  <c r="Q213" i="9" s="1"/>
  <c r="P162" i="9"/>
  <c r="P168" i="9"/>
  <c r="P176" i="9"/>
  <c r="P192" i="9"/>
  <c r="Q192" i="9" s="1"/>
  <c r="P198" i="9"/>
  <c r="P206" i="9"/>
  <c r="P222" i="9"/>
  <c r="P163" i="9"/>
  <c r="P173" i="9"/>
  <c r="P189" i="9"/>
  <c r="P199" i="9"/>
  <c r="P207" i="9"/>
  <c r="P223" i="9"/>
  <c r="P160" i="9"/>
  <c r="P170" i="9"/>
  <c r="P186" i="9"/>
  <c r="P193" i="9"/>
  <c r="P200" i="9"/>
  <c r="P216" i="9"/>
  <c r="P224" i="9"/>
  <c r="P242" i="9"/>
  <c r="P226" i="9"/>
  <c r="P237" i="9"/>
  <c r="P230" i="9"/>
  <c r="P7" i="9"/>
  <c r="P23" i="9"/>
  <c r="P20" i="9"/>
  <c r="P10" i="9"/>
  <c r="P28" i="9"/>
  <c r="P39" i="9"/>
  <c r="P69" i="9"/>
  <c r="P85" i="9"/>
  <c r="P40" i="9"/>
  <c r="P70" i="9"/>
  <c r="P86" i="9"/>
  <c r="P36" i="9"/>
  <c r="P67" i="9"/>
  <c r="P83" i="9"/>
  <c r="P31" i="9"/>
  <c r="P72" i="9"/>
  <c r="P88" i="9"/>
  <c r="P100" i="9"/>
  <c r="P136" i="9"/>
  <c r="P152" i="9"/>
  <c r="P101" i="9"/>
  <c r="P129" i="9"/>
  <c r="P145" i="9"/>
  <c r="P90" i="9"/>
  <c r="P126" i="9"/>
  <c r="P142" i="9"/>
  <c r="P158" i="9"/>
  <c r="P119" i="9"/>
  <c r="P135" i="9"/>
  <c r="P151" i="9"/>
  <c r="P183" i="9"/>
  <c r="P201" i="9"/>
  <c r="Q201" i="9" s="1"/>
  <c r="P217" i="9"/>
  <c r="P180" i="9"/>
  <c r="P194" i="9"/>
  <c r="P210" i="9"/>
  <c r="P177" i="9"/>
  <c r="P195" i="9"/>
  <c r="P211" i="9"/>
  <c r="P174" i="9"/>
  <c r="Q174" i="9" s="1"/>
  <c r="P190" i="9"/>
  <c r="P204" i="9"/>
  <c r="P233" i="9"/>
  <c r="P229" i="9"/>
  <c r="P232" i="9"/>
  <c r="P5" i="9"/>
  <c r="P18" i="9"/>
  <c r="P47" i="9"/>
  <c r="P48" i="9"/>
  <c r="P78" i="9"/>
  <c r="P41" i="9"/>
  <c r="Q41" i="9" s="1"/>
  <c r="P46" i="9"/>
  <c r="P80" i="9"/>
  <c r="P112" i="9"/>
  <c r="P108" i="9"/>
  <c r="P137" i="9"/>
  <c r="P98" i="9"/>
  <c r="P99" i="9"/>
  <c r="P127" i="9"/>
  <c r="P161" i="9"/>
  <c r="Q161" i="9" s="1"/>
  <c r="P225" i="9"/>
  <c r="P188" i="9"/>
  <c r="P218" i="9"/>
  <c r="P219" i="9"/>
  <c r="P182" i="9"/>
  <c r="P212" i="9"/>
  <c r="O240" i="9"/>
  <c r="O232" i="9"/>
  <c r="O228" i="9"/>
  <c r="O224" i="9"/>
  <c r="O216" i="9"/>
  <c r="O212" i="9"/>
  <c r="O208" i="9"/>
  <c r="O185" i="9"/>
  <c r="O179" i="9"/>
  <c r="O194" i="9"/>
  <c r="O239" i="9"/>
  <c r="O235" i="9"/>
  <c r="O231" i="9"/>
  <c r="O223" i="9"/>
  <c r="O219" i="9"/>
  <c r="O215" i="9"/>
  <c r="O207" i="9"/>
  <c r="O203" i="9"/>
  <c r="O200" i="9"/>
  <c r="O187" i="9"/>
  <c r="O6" i="9"/>
  <c r="O10" i="9"/>
  <c r="O18" i="9"/>
  <c r="O22" i="9"/>
  <c r="O33" i="9"/>
  <c r="O38" i="9"/>
  <c r="O7" i="9"/>
  <c r="O11" i="9"/>
  <c r="O19" i="9"/>
  <c r="Q19" i="9" s="1"/>
  <c r="O23" i="9"/>
  <c r="O27" i="9"/>
  <c r="O52" i="9"/>
  <c r="O58" i="9"/>
  <c r="O26" i="9"/>
  <c r="Q26" i="9" s="1"/>
  <c r="O53" i="9"/>
  <c r="O40" i="9"/>
  <c r="O50" i="9"/>
  <c r="O61" i="9"/>
  <c r="O32" i="9"/>
  <c r="O41" i="9"/>
  <c r="O51" i="9"/>
  <c r="O65" i="9"/>
  <c r="Q65" i="9" s="1"/>
  <c r="O71" i="9"/>
  <c r="O87" i="9"/>
  <c r="O91" i="9"/>
  <c r="O68" i="9"/>
  <c r="O84" i="9"/>
  <c r="O73" i="9"/>
  <c r="O81" i="9"/>
  <c r="Q81" i="9" s="1"/>
  <c r="O63" i="9"/>
  <c r="O67" i="9"/>
  <c r="O74" i="9"/>
  <c r="O93" i="9"/>
  <c r="Q93" i="9" s="1"/>
  <c r="O99" i="9"/>
  <c r="O103" i="9"/>
  <c r="Q103" i="9" s="1"/>
  <c r="O106" i="9"/>
  <c r="O111" i="9"/>
  <c r="O116" i="9"/>
  <c r="O124" i="9"/>
  <c r="O98" i="9"/>
  <c r="O102" i="9"/>
  <c r="O94" i="9"/>
  <c r="O108" i="9"/>
  <c r="O115" i="9"/>
  <c r="O123" i="9"/>
  <c r="O128" i="9"/>
  <c r="O131" i="9"/>
  <c r="O139" i="9"/>
  <c r="O143" i="9"/>
  <c r="O147" i="9"/>
  <c r="Q147" i="9" s="1"/>
  <c r="O155" i="9"/>
  <c r="O159" i="9"/>
  <c r="O171" i="9"/>
  <c r="O163" i="9"/>
  <c r="O168" i="9"/>
  <c r="Q168" i="9" s="1"/>
  <c r="O176" i="9"/>
  <c r="O197" i="9"/>
  <c r="Q197" i="9" s="1"/>
  <c r="O130" i="9"/>
  <c r="O134" i="9"/>
  <c r="O142" i="9"/>
  <c r="O146" i="9"/>
  <c r="O150" i="9"/>
  <c r="O158" i="9"/>
  <c r="Q158" i="9" s="1"/>
  <c r="O169" i="9"/>
  <c r="O165" i="9"/>
  <c r="O170" i="9"/>
  <c r="O178" i="9"/>
  <c r="O195" i="9"/>
  <c r="Q195" i="9" s="1"/>
  <c r="O198" i="9"/>
  <c r="O192" i="9"/>
  <c r="O238" i="9"/>
  <c r="O230" i="9"/>
  <c r="O214" i="9"/>
  <c r="O206" i="9"/>
  <c r="Q206" i="9" s="1"/>
  <c r="O181" i="9"/>
  <c r="O233" i="9"/>
  <c r="Q233" i="9" s="1"/>
  <c r="O225" i="9"/>
  <c r="Q225" i="9" s="1"/>
  <c r="O217" i="9"/>
  <c r="Q217" i="9" s="1"/>
  <c r="O209" i="9"/>
  <c r="O201" i="9"/>
  <c r="O191" i="9"/>
  <c r="O12" i="9"/>
  <c r="O20" i="9"/>
  <c r="O35" i="9"/>
  <c r="O13" i="9"/>
  <c r="O31" i="9"/>
  <c r="O56" i="9"/>
  <c r="O30" i="9"/>
  <c r="O54" i="9"/>
  <c r="O28" i="9"/>
  <c r="O55" i="9"/>
  <c r="O75" i="9"/>
  <c r="O89" i="9"/>
  <c r="Q89" i="9" s="1"/>
  <c r="O69" i="9"/>
  <c r="Q69" i="9" s="1"/>
  <c r="O85" i="9"/>
  <c r="O66" i="9"/>
  <c r="O78" i="9"/>
  <c r="Q78" i="9" s="1"/>
  <c r="O97" i="9"/>
  <c r="O105" i="9"/>
  <c r="O118" i="9"/>
  <c r="O95" i="9"/>
  <c r="O107" i="9"/>
  <c r="O117" i="9"/>
  <c r="O127" i="9"/>
  <c r="O141" i="9"/>
  <c r="O149" i="9"/>
  <c r="O157" i="9"/>
  <c r="Q157" i="9" s="1"/>
  <c r="O175" i="9"/>
  <c r="O164" i="9"/>
  <c r="Q164" i="9" s="1"/>
  <c r="O180" i="9"/>
  <c r="Q180" i="9" s="1"/>
  <c r="O136" i="9"/>
  <c r="O144" i="9"/>
  <c r="O160" i="9"/>
  <c r="O161" i="9"/>
  <c r="O174" i="9"/>
  <c r="O199" i="9"/>
  <c r="O196" i="9"/>
  <c r="Q196" i="9" s="1"/>
  <c r="O4" i="9"/>
  <c r="Q4" i="9" s="1"/>
  <c r="O218" i="9"/>
  <c r="O202" i="9"/>
  <c r="O221" i="9"/>
  <c r="O205" i="9"/>
  <c r="O16" i="9"/>
  <c r="O17" i="9"/>
  <c r="O48" i="9"/>
  <c r="O59" i="9"/>
  <c r="O47" i="9"/>
  <c r="O83" i="9"/>
  <c r="Q83" i="9" s="1"/>
  <c r="O90" i="9"/>
  <c r="O86" i="9"/>
  <c r="O96" i="9"/>
  <c r="Q96" i="9" s="1"/>
  <c r="O112" i="9"/>
  <c r="Q112" i="9" s="1"/>
  <c r="O121" i="9"/>
  <c r="O153" i="9"/>
  <c r="O162" i="9"/>
  <c r="O188" i="9"/>
  <c r="Q188" i="9" s="1"/>
  <c r="O156" i="9"/>
  <c r="Q156" i="9" s="1"/>
  <c r="O166" i="9"/>
  <c r="L17" i="41"/>
  <c r="L14" i="41"/>
  <c r="L15" i="41"/>
  <c r="L11" i="41"/>
  <c r="M196" i="9"/>
  <c r="M164" i="9"/>
  <c r="M132" i="9"/>
  <c r="M68" i="9"/>
  <c r="M36" i="9"/>
  <c r="M243" i="9"/>
  <c r="M179" i="9"/>
  <c r="M147" i="9"/>
  <c r="M115" i="9"/>
  <c r="M51" i="9"/>
  <c r="M19" i="9"/>
  <c r="M226" i="9"/>
  <c r="M162" i="9"/>
  <c r="M130" i="9"/>
  <c r="M98" i="9"/>
  <c r="M34" i="9"/>
  <c r="M241" i="9"/>
  <c r="M209" i="9"/>
  <c r="M145" i="9"/>
  <c r="M113" i="9"/>
  <c r="M81" i="9"/>
  <c r="M17" i="9"/>
  <c r="M240" i="9"/>
  <c r="M208" i="9"/>
  <c r="M144" i="9"/>
  <c r="M112" i="9"/>
  <c r="M80" i="9"/>
  <c r="M16" i="9"/>
  <c r="M223" i="9"/>
  <c r="M191" i="9"/>
  <c r="M127" i="9"/>
  <c r="M95" i="9"/>
  <c r="M63" i="9"/>
  <c r="M238" i="9"/>
  <c r="M206" i="9"/>
  <c r="M174" i="9"/>
  <c r="M110" i="9"/>
  <c r="M78" i="9"/>
  <c r="M46" i="9"/>
  <c r="M221" i="9"/>
  <c r="M189" i="9"/>
  <c r="M157" i="9"/>
  <c r="M93" i="9"/>
  <c r="M61" i="9"/>
  <c r="M29" i="9"/>
  <c r="M188" i="9"/>
  <c r="M156" i="9"/>
  <c r="M124" i="9"/>
  <c r="M60" i="9"/>
  <c r="M28" i="9"/>
  <c r="M235" i="9"/>
  <c r="M171" i="9"/>
  <c r="M139" i="9"/>
  <c r="M107" i="9"/>
  <c r="M43" i="9"/>
  <c r="M11" i="9"/>
  <c r="M218" i="9"/>
  <c r="M154" i="9"/>
  <c r="M122" i="9"/>
  <c r="M90" i="9"/>
  <c r="M26" i="9"/>
  <c r="M233" i="9"/>
  <c r="M201" i="9"/>
  <c r="M137" i="9"/>
  <c r="M105" i="9"/>
  <c r="M73" i="9"/>
  <c r="M9" i="9"/>
  <c r="X61" i="9"/>
  <c r="X70" i="9"/>
  <c r="X100" i="9"/>
  <c r="X128" i="9"/>
  <c r="X229" i="9"/>
  <c r="Z229" i="9" s="1"/>
  <c r="X186" i="9"/>
  <c r="W14" i="41"/>
  <c r="Y14" i="41" s="1"/>
  <c r="L13" i="41"/>
  <c r="P4" i="9"/>
  <c r="U236" i="9"/>
  <c r="O173" i="9"/>
  <c r="O132" i="9"/>
  <c r="O129" i="9"/>
  <c r="O100" i="9"/>
  <c r="O101" i="9"/>
  <c r="O62" i="9"/>
  <c r="O46" i="9"/>
  <c r="Q46" i="9" s="1"/>
  <c r="O25" i="9"/>
  <c r="U187" i="9"/>
  <c r="AA202" i="9"/>
  <c r="O213" i="9"/>
  <c r="AA234" i="9"/>
  <c r="U4" i="9"/>
  <c r="U150" i="9"/>
  <c r="U143" i="9"/>
  <c r="W143" i="9" s="1"/>
  <c r="U109" i="9"/>
  <c r="U103" i="9"/>
  <c r="U72" i="9"/>
  <c r="U70" i="9"/>
  <c r="U60" i="9"/>
  <c r="U31" i="9"/>
  <c r="R192" i="9"/>
  <c r="U221" i="9"/>
  <c r="W221" i="9" s="1"/>
  <c r="AA145" i="9"/>
  <c r="AA167" i="9"/>
  <c r="AA144" i="9"/>
  <c r="AC144" i="9" s="1"/>
  <c r="AA110" i="9"/>
  <c r="AA113" i="9"/>
  <c r="AA64" i="9"/>
  <c r="AC64" i="9" s="1"/>
  <c r="AA60" i="9"/>
  <c r="AA51" i="9"/>
  <c r="AA34" i="9"/>
  <c r="R159" i="9"/>
  <c r="R128" i="9"/>
  <c r="R125" i="9"/>
  <c r="R93" i="9"/>
  <c r="R98" i="9"/>
  <c r="R62" i="9"/>
  <c r="R27" i="9"/>
  <c r="T27" i="9" s="1"/>
  <c r="R21" i="9"/>
  <c r="O189" i="9"/>
  <c r="Q189" i="9" s="1"/>
  <c r="O210" i="9"/>
  <c r="AA231" i="9"/>
  <c r="O242" i="9"/>
  <c r="V218" i="9"/>
  <c r="V158" i="9"/>
  <c r="V167" i="9"/>
  <c r="V173" i="9"/>
  <c r="V110" i="9"/>
  <c r="W110" i="9" s="1"/>
  <c r="V116" i="9"/>
  <c r="V122" i="9"/>
  <c r="V56" i="9"/>
  <c r="V59" i="9"/>
  <c r="V57" i="9"/>
  <c r="V15" i="9"/>
  <c r="AB230" i="9"/>
  <c r="V244" i="9"/>
  <c r="Y167" i="9"/>
  <c r="Y178" i="9"/>
  <c r="Y180" i="9"/>
  <c r="Y124" i="9"/>
  <c r="Y127" i="9"/>
  <c r="Y129" i="9"/>
  <c r="Y69" i="9"/>
  <c r="Y80" i="9"/>
  <c r="Z80" i="9" s="1"/>
  <c r="Y74" i="9"/>
  <c r="Y11" i="9"/>
  <c r="P228" i="9"/>
  <c r="P169" i="9"/>
  <c r="P172" i="9"/>
  <c r="P111" i="9"/>
  <c r="P118" i="9"/>
  <c r="P121" i="9"/>
  <c r="P64" i="9"/>
  <c r="P57" i="9"/>
  <c r="P63" i="9"/>
  <c r="P21" i="9"/>
  <c r="AB229" i="9"/>
  <c r="AB243" i="9"/>
  <c r="AB174" i="9"/>
  <c r="AB177" i="9"/>
  <c r="AB180" i="9"/>
  <c r="AB187" i="9"/>
  <c r="AB123" i="9"/>
  <c r="AB130" i="9"/>
  <c r="AB125" i="9"/>
  <c r="AB136" i="9"/>
  <c r="AB72" i="9"/>
  <c r="AB61" i="9"/>
  <c r="AB66" i="9"/>
  <c r="AB65" i="9"/>
  <c r="AB11" i="9"/>
  <c r="S243" i="9"/>
  <c r="S184" i="9"/>
  <c r="S191" i="9"/>
  <c r="S196" i="9"/>
  <c r="S128" i="9"/>
  <c r="S67" i="9"/>
  <c r="S77" i="9"/>
  <c r="K17" i="41"/>
  <c r="K15" i="41"/>
  <c r="K13" i="41"/>
  <c r="L183" i="9"/>
  <c r="L204" i="9"/>
  <c r="L212" i="9"/>
  <c r="L228" i="9"/>
  <c r="L236" i="9"/>
  <c r="L244" i="9"/>
  <c r="L176" i="9"/>
  <c r="L179" i="9"/>
  <c r="L151" i="9"/>
  <c r="L178" i="9"/>
  <c r="L169" i="9"/>
  <c r="L146" i="9"/>
  <c r="L111" i="9"/>
  <c r="L99" i="9"/>
  <c r="L108" i="9"/>
  <c r="L61" i="9"/>
  <c r="L68" i="9"/>
  <c r="L65" i="9"/>
  <c r="L58" i="9"/>
  <c r="L55" i="9"/>
  <c r="L57" i="9"/>
  <c r="L41" i="9"/>
  <c r="L13" i="9"/>
  <c r="L35" i="9"/>
  <c r="I13" i="41"/>
  <c r="L37" i="9"/>
  <c r="L17" i="9"/>
  <c r="L24" i="9"/>
  <c r="L29" i="9"/>
  <c r="L32" i="9"/>
  <c r="L73" i="9"/>
  <c r="L70" i="9"/>
  <c r="L75" i="9"/>
  <c r="L102" i="9"/>
  <c r="L115" i="9"/>
  <c r="L103" i="9"/>
  <c r="L134" i="9"/>
  <c r="L150" i="9"/>
  <c r="L125" i="9"/>
  <c r="L139" i="9"/>
  <c r="L155" i="9"/>
  <c r="L129" i="9"/>
  <c r="L241" i="9"/>
  <c r="L233" i="9"/>
  <c r="L225" i="9"/>
  <c r="L209" i="9"/>
  <c r="L200" i="9"/>
  <c r="L185" i="9"/>
  <c r="L33" i="9"/>
  <c r="L11" i="9"/>
  <c r="L5" i="9"/>
  <c r="L54" i="9"/>
  <c r="L51" i="9"/>
  <c r="L56" i="9"/>
  <c r="L90" i="9"/>
  <c r="L63" i="9"/>
  <c r="L91" i="9"/>
  <c r="L107" i="9"/>
  <c r="L94" i="9"/>
  <c r="L110" i="9"/>
  <c r="L144" i="9"/>
  <c r="L160" i="9"/>
  <c r="L174" i="9"/>
  <c r="L149" i="9"/>
  <c r="L175" i="9"/>
  <c r="L194" i="9"/>
  <c r="L21" i="9"/>
  <c r="L30" i="9"/>
  <c r="L81" i="9"/>
  <c r="L83" i="9"/>
  <c r="L109" i="9"/>
  <c r="L138" i="9"/>
  <c r="L165" i="9"/>
  <c r="L143" i="9"/>
  <c r="L237" i="9"/>
  <c r="L221" i="9"/>
  <c r="L205" i="9"/>
  <c r="J15" i="41"/>
  <c r="J136" i="9"/>
  <c r="J246" i="9"/>
  <c r="I15" i="48"/>
  <c r="J26" i="49"/>
  <c r="K106" i="9"/>
  <c r="J150" i="9"/>
  <c r="E125" i="9"/>
  <c r="S122" i="9"/>
  <c r="E128" i="9"/>
  <c r="E151" i="9"/>
  <c r="S130" i="9"/>
  <c r="E95" i="9"/>
  <c r="P34" i="56"/>
  <c r="P26" i="56"/>
  <c r="E17" i="9"/>
  <c r="A21" i="52"/>
  <c r="J216" i="9"/>
  <c r="K168" i="9"/>
  <c r="J13" i="49"/>
  <c r="K115" i="9"/>
  <c r="J18" i="41"/>
  <c r="J29" i="50"/>
  <c r="K53" i="9"/>
  <c r="J101" i="9"/>
  <c r="K34" i="9"/>
  <c r="J36" i="41"/>
  <c r="J79" i="9"/>
  <c r="AC188" i="9"/>
  <c r="K174" i="9"/>
  <c r="I18" i="53"/>
  <c r="J27" i="48"/>
  <c r="J174" i="9"/>
  <c r="I42" i="53"/>
  <c r="K130" i="9"/>
  <c r="J45" i="9"/>
  <c r="I21" i="50"/>
  <c r="J18" i="48"/>
  <c r="I21" i="48"/>
  <c r="J28" i="9"/>
  <c r="I32" i="41"/>
  <c r="K131" i="9"/>
  <c r="J29" i="49"/>
  <c r="K153" i="9"/>
  <c r="I25" i="53"/>
  <c r="J21" i="53"/>
  <c r="K180" i="9"/>
  <c r="J48" i="53"/>
  <c r="K100" i="9"/>
  <c r="J19" i="51"/>
  <c r="K121" i="9"/>
  <c r="J19" i="49"/>
  <c r="J210" i="9"/>
  <c r="I16" i="54"/>
  <c r="J22" i="54"/>
  <c r="J209" i="9"/>
  <c r="K182" i="9"/>
  <c r="J50" i="53"/>
  <c r="K52" i="9"/>
  <c r="K163" i="9"/>
  <c r="J31" i="53"/>
  <c r="J142" i="9"/>
  <c r="I40" i="49"/>
  <c r="K195" i="9"/>
  <c r="J197" i="9"/>
  <c r="I16" i="55"/>
  <c r="K26" i="9"/>
  <c r="J30" i="41"/>
  <c r="K69" i="9"/>
  <c r="J45" i="50"/>
  <c r="J130" i="9"/>
  <c r="I28" i="49"/>
  <c r="J206" i="9"/>
  <c r="I26" i="53"/>
  <c r="J158" i="9"/>
  <c r="K101" i="9"/>
  <c r="J11" i="52"/>
  <c r="K161" i="9"/>
  <c r="J29" i="53"/>
  <c r="K89" i="9"/>
  <c r="J17" i="54"/>
  <c r="I22" i="53"/>
  <c r="K219" i="9"/>
  <c r="J99" i="9"/>
  <c r="I18" i="51"/>
  <c r="K197" i="9"/>
  <c r="K46" i="9"/>
  <c r="J22" i="50"/>
  <c r="K54" i="9"/>
  <c r="J30" i="50"/>
  <c r="I47" i="53"/>
  <c r="K194" i="9"/>
  <c r="I22" i="41"/>
  <c r="J18" i="9"/>
  <c r="J22" i="55"/>
  <c r="J80" i="9"/>
  <c r="K82" i="9"/>
  <c r="I20" i="48"/>
  <c r="J89" i="9"/>
  <c r="J16" i="52"/>
  <c r="K142" i="9"/>
  <c r="J40" i="49"/>
  <c r="I21" i="53"/>
  <c r="K237" i="9"/>
  <c r="J27" i="56"/>
  <c r="M27" i="56"/>
  <c r="J20" i="54"/>
  <c r="J152" i="9"/>
  <c r="I19" i="51"/>
  <c r="J95" i="9"/>
  <c r="I14" i="51"/>
  <c r="K181" i="9"/>
  <c r="J34" i="41"/>
  <c r="K143" i="9"/>
  <c r="J167" i="9"/>
  <c r="J155" i="9"/>
  <c r="I23" i="53"/>
  <c r="K61" i="9"/>
  <c r="J37" i="50"/>
  <c r="K222" i="9"/>
  <c r="J207" i="9"/>
  <c r="J39" i="49"/>
  <c r="K141" i="9"/>
  <c r="J208" i="9"/>
  <c r="K172" i="9"/>
  <c r="J40" i="53"/>
  <c r="K79" i="9"/>
  <c r="K170" i="9"/>
  <c r="J38" i="53"/>
  <c r="K62" i="9"/>
  <c r="J38" i="50"/>
  <c r="J27" i="54"/>
  <c r="J18" i="54"/>
  <c r="K177" i="9"/>
  <c r="J156" i="9"/>
  <c r="I24" i="53"/>
  <c r="J23" i="55"/>
  <c r="K56" i="9"/>
  <c r="J32" i="50"/>
  <c r="J33" i="9"/>
  <c r="I35" i="41"/>
  <c r="J205" i="9"/>
  <c r="K83" i="9"/>
  <c r="J23" i="48"/>
  <c r="J51" i="9"/>
  <c r="I27" i="50"/>
  <c r="K140" i="9"/>
  <c r="J38" i="49"/>
  <c r="K158" i="9"/>
  <c r="J26" i="53"/>
  <c r="K196" i="9"/>
  <c r="J159" i="9"/>
  <c r="I27" i="53"/>
  <c r="K85" i="9"/>
  <c r="K86" i="9"/>
  <c r="J26" i="48"/>
  <c r="J157" i="9"/>
  <c r="K144" i="9"/>
  <c r="J64" i="9"/>
  <c r="K128" i="9"/>
  <c r="J100" i="9"/>
  <c r="K223" i="9"/>
  <c r="J59" i="53"/>
  <c r="I40" i="50"/>
  <c r="X62" i="53"/>
  <c r="AC228" i="9"/>
  <c r="AC195" i="9"/>
  <c r="AC146" i="9"/>
  <c r="AC138" i="9"/>
  <c r="T115" i="9"/>
  <c r="T74" i="9"/>
  <c r="W36" i="9"/>
  <c r="I41" i="9"/>
  <c r="W151" i="9"/>
  <c r="W155" i="9"/>
  <c r="W120" i="9"/>
  <c r="W145" i="9"/>
  <c r="Z208" i="9"/>
  <c r="Z238" i="9"/>
  <c r="AC163" i="9"/>
  <c r="AC214" i="9"/>
  <c r="AC156" i="9"/>
  <c r="AC56" i="9"/>
  <c r="AC5" i="9"/>
  <c r="AC134" i="9"/>
  <c r="AC103" i="9"/>
  <c r="AC47" i="9"/>
  <c r="AC217" i="9"/>
  <c r="AC30" i="9"/>
  <c r="Q127" i="9"/>
  <c r="T136" i="9"/>
  <c r="T195" i="9"/>
  <c r="T113" i="9"/>
  <c r="Z144" i="9"/>
  <c r="Z185" i="9"/>
  <c r="Z221" i="9"/>
  <c r="AB12" i="56"/>
  <c r="Q66" i="53"/>
  <c r="O38" i="41"/>
  <c r="T122" i="9"/>
  <c r="X253" i="9"/>
  <c r="R253" i="9"/>
  <c r="T253" i="9" s="1"/>
  <c r="X251" i="9"/>
  <c r="R251" i="9"/>
  <c r="X249" i="9"/>
  <c r="R249" i="9"/>
  <c r="AB247" i="9"/>
  <c r="V247" i="9"/>
  <c r="P247" i="9"/>
  <c r="U38" i="41"/>
  <c r="W32" i="48"/>
  <c r="Q32" i="48"/>
  <c r="Q41" i="49"/>
  <c r="AA64" i="53"/>
  <c r="P280" i="9"/>
  <c r="P279" i="9"/>
  <c r="P277" i="9"/>
  <c r="P275" i="9"/>
  <c r="P273" i="9"/>
  <c r="P272" i="9"/>
  <c r="O66" i="53"/>
  <c r="Z63" i="53"/>
  <c r="Z64" i="53"/>
  <c r="Z66" i="53"/>
  <c r="Z42" i="49"/>
  <c r="Z37" i="41"/>
  <c r="AA247" i="9"/>
  <c r="AA250" i="9"/>
  <c r="AA252" i="9"/>
  <c r="AA254" i="9"/>
  <c r="AA255" i="9"/>
  <c r="AA258" i="9"/>
  <c r="AA260" i="9"/>
  <c r="AA262" i="9"/>
  <c r="AA263" i="9"/>
  <c r="AA266" i="9"/>
  <c r="AA268" i="9"/>
  <c r="AA270" i="9"/>
  <c r="AA271" i="9"/>
  <c r="AA274" i="9"/>
  <c r="AA276" i="9"/>
  <c r="AA281" i="9"/>
  <c r="W66" i="53"/>
  <c r="W42" i="49"/>
  <c r="W37" i="41"/>
  <c r="X247" i="9"/>
  <c r="X250" i="9"/>
  <c r="X252" i="9"/>
  <c r="X254" i="9"/>
  <c r="X255" i="9"/>
  <c r="X258" i="9"/>
  <c r="X260" i="9"/>
  <c r="X262" i="9"/>
  <c r="X263" i="9"/>
  <c r="X266" i="9"/>
  <c r="X268" i="9"/>
  <c r="X270" i="9"/>
  <c r="X271" i="9"/>
  <c r="X274" i="9"/>
  <c r="X276" i="9"/>
  <c r="X281" i="9"/>
  <c r="U175" i="9"/>
  <c r="W175" i="9" s="1"/>
  <c r="T42" i="49"/>
  <c r="T37" i="41"/>
  <c r="T38" i="41"/>
  <c r="U247" i="9"/>
  <c r="U250" i="9"/>
  <c r="U252" i="9"/>
  <c r="U254" i="9"/>
  <c r="U255" i="9"/>
  <c r="U258" i="9"/>
  <c r="U260" i="9"/>
  <c r="U262" i="9"/>
  <c r="U263" i="9"/>
  <c r="U266" i="9"/>
  <c r="U268" i="9"/>
  <c r="U270" i="9"/>
  <c r="U271" i="9"/>
  <c r="U274" i="9"/>
  <c r="U276" i="9"/>
  <c r="U281" i="9"/>
  <c r="Q63" i="53"/>
  <c r="Q64" i="53"/>
  <c r="Q65" i="53"/>
  <c r="Q42" i="49"/>
  <c r="Q37" i="41"/>
  <c r="Q38" i="41"/>
  <c r="R247" i="9"/>
  <c r="R250" i="9"/>
  <c r="R252" i="9"/>
  <c r="R254" i="9"/>
  <c r="R255" i="9"/>
  <c r="R258" i="9"/>
  <c r="R260" i="9"/>
  <c r="R262" i="9"/>
  <c r="R263" i="9"/>
  <c r="R266" i="9"/>
  <c r="R268" i="9"/>
  <c r="R270" i="9"/>
  <c r="R271" i="9"/>
  <c r="R274" i="9"/>
  <c r="R276" i="9"/>
  <c r="R281" i="9"/>
  <c r="N64" i="53"/>
  <c r="N65" i="53"/>
  <c r="N42" i="49"/>
  <c r="N37" i="41"/>
  <c r="N38" i="41"/>
  <c r="O247" i="9"/>
  <c r="O250" i="9"/>
  <c r="O252" i="9"/>
  <c r="O254" i="9"/>
  <c r="O255" i="9"/>
  <c r="O258" i="9"/>
  <c r="O260" i="9"/>
  <c r="O262" i="9"/>
  <c r="O263" i="9"/>
  <c r="O266" i="9"/>
  <c r="O268" i="9"/>
  <c r="O270" i="9"/>
  <c r="O271" i="9"/>
  <c r="O274" i="9"/>
  <c r="O276" i="9"/>
  <c r="O278" i="9"/>
  <c r="O281" i="9"/>
  <c r="R66" i="53"/>
  <c r="R41" i="49"/>
  <c r="R32" i="48"/>
  <c r="S248" i="9"/>
  <c r="S249" i="9"/>
  <c r="S251" i="9"/>
  <c r="S253" i="9"/>
  <c r="S256" i="9"/>
  <c r="S257" i="9"/>
  <c r="S259" i="9"/>
  <c r="S261" i="9"/>
  <c r="S264" i="9"/>
  <c r="S265" i="9"/>
  <c r="S267" i="9"/>
  <c r="S269" i="9"/>
  <c r="S272" i="9"/>
  <c r="S273" i="9"/>
  <c r="S275" i="9"/>
  <c r="S277" i="9"/>
  <c r="S278" i="9"/>
  <c r="S279" i="9"/>
  <c r="S280" i="9"/>
  <c r="AB280" i="9"/>
  <c r="Y280" i="9"/>
  <c r="V280" i="9"/>
  <c r="AB279" i="9"/>
  <c r="V279" i="9"/>
  <c r="AB278" i="9"/>
  <c r="Y278" i="9"/>
  <c r="V278" i="9"/>
  <c r="AB277" i="9"/>
  <c r="Y277" i="9"/>
  <c r="V277" i="9"/>
  <c r="AB275" i="9"/>
  <c r="Y275" i="9"/>
  <c r="V275" i="9"/>
  <c r="AB273" i="9"/>
  <c r="V273" i="9"/>
  <c r="AB272" i="9"/>
  <c r="Y272" i="9"/>
  <c r="V272" i="9"/>
  <c r="AB269" i="9"/>
  <c r="Y269" i="9"/>
  <c r="V269" i="9"/>
  <c r="P269" i="9"/>
  <c r="AB267" i="9"/>
  <c r="Y267" i="9"/>
  <c r="V267" i="9"/>
  <c r="P267" i="9"/>
  <c r="AB265" i="9"/>
  <c r="Y265" i="9"/>
  <c r="V265" i="9"/>
  <c r="P265" i="9"/>
  <c r="AB264" i="9"/>
  <c r="Y264" i="9"/>
  <c r="V264" i="9"/>
  <c r="P264" i="9"/>
  <c r="AB261" i="9"/>
  <c r="Y261" i="9"/>
  <c r="V261" i="9"/>
  <c r="P261" i="9"/>
  <c r="AB259" i="9"/>
  <c r="Y259" i="9"/>
  <c r="V259" i="9"/>
  <c r="P259" i="9"/>
  <c r="AB257" i="9"/>
  <c r="Y257" i="9"/>
  <c r="V257" i="9"/>
  <c r="P257" i="9"/>
  <c r="AB256" i="9"/>
  <c r="Y256" i="9"/>
  <c r="V256" i="9"/>
  <c r="P256" i="9"/>
  <c r="AB253" i="9"/>
  <c r="Y253" i="9"/>
  <c r="Z253" i="9" s="1"/>
  <c r="V253" i="9"/>
  <c r="P253" i="9"/>
  <c r="AB251" i="9"/>
  <c r="Y251" i="9"/>
  <c r="Z251" i="9" s="1"/>
  <c r="V251" i="9"/>
  <c r="P251" i="9"/>
  <c r="AB249" i="9"/>
  <c r="Y249" i="9"/>
  <c r="V249" i="9"/>
  <c r="P249" i="9"/>
  <c r="AB248" i="9"/>
  <c r="Y248" i="9"/>
  <c r="V248" i="9"/>
  <c r="P248" i="9"/>
  <c r="AA38" i="41"/>
  <c r="X38" i="41"/>
  <c r="AA32" i="48"/>
  <c r="X32" i="48"/>
  <c r="U32" i="48"/>
  <c r="O32" i="48"/>
  <c r="AA41" i="49"/>
  <c r="X41" i="49"/>
  <c r="U41" i="49"/>
  <c r="O41" i="49"/>
  <c r="U66" i="53"/>
  <c r="AA65" i="53"/>
  <c r="X65" i="53"/>
  <c r="U65" i="53"/>
  <c r="U64" i="53"/>
  <c r="AA63" i="53"/>
  <c r="U63" i="53"/>
  <c r="O63" i="53"/>
  <c r="L41" i="49"/>
  <c r="L32" i="48"/>
  <c r="L38" i="41"/>
  <c r="M250" i="9"/>
  <c r="M254" i="9"/>
  <c r="M258" i="9"/>
  <c r="M262" i="9"/>
  <c r="M266" i="9"/>
  <c r="M269" i="9"/>
  <c r="M271" i="9"/>
  <c r="M273" i="9"/>
  <c r="M275" i="9"/>
  <c r="M277" i="9"/>
  <c r="M279" i="9"/>
  <c r="M281" i="9"/>
  <c r="M283" i="9"/>
  <c r="M285" i="9"/>
  <c r="M287" i="9"/>
  <c r="M289" i="9"/>
  <c r="M291" i="9"/>
  <c r="M293" i="9"/>
  <c r="M295" i="9"/>
  <c r="M297" i="9"/>
  <c r="M299" i="9"/>
  <c r="M301" i="9"/>
  <c r="M303" i="9"/>
  <c r="M305" i="9"/>
  <c r="M307" i="9"/>
  <c r="M309" i="9"/>
  <c r="M311" i="9"/>
  <c r="M313" i="9"/>
  <c r="M315" i="9"/>
  <c r="M317" i="9"/>
  <c r="M319" i="9"/>
  <c r="M321" i="9"/>
  <c r="M323" i="9"/>
  <c r="M325" i="9"/>
  <c r="M327" i="9"/>
  <c r="M329" i="9"/>
  <c r="M331" i="9"/>
  <c r="M333" i="9"/>
  <c r="M335" i="9"/>
  <c r="M337" i="9"/>
  <c r="M339" i="9"/>
  <c r="M341" i="9"/>
  <c r="M343" i="9"/>
  <c r="M345" i="9"/>
  <c r="M347" i="9"/>
  <c r="M349" i="9"/>
  <c r="M351" i="9"/>
  <c r="M353" i="9"/>
  <c r="M355" i="9"/>
  <c r="M357" i="9"/>
  <c r="M359" i="9"/>
  <c r="M361" i="9"/>
  <c r="M363" i="9"/>
  <c r="M365" i="9"/>
  <c r="M367" i="9"/>
  <c r="M369" i="9"/>
  <c r="M371" i="9"/>
  <c r="M373" i="9"/>
  <c r="M375" i="9"/>
  <c r="M377" i="9"/>
  <c r="M379" i="9"/>
  <c r="M381" i="9"/>
  <c r="M383" i="9"/>
  <c r="M385" i="9"/>
  <c r="M387" i="9"/>
  <c r="M389" i="9"/>
  <c r="M391" i="9"/>
  <c r="M393" i="9"/>
  <c r="M395" i="9"/>
  <c r="M397" i="9"/>
  <c r="M399" i="9"/>
  <c r="M401" i="9"/>
  <c r="M403" i="9"/>
  <c r="M405" i="9"/>
  <c r="M407" i="9"/>
  <c r="M409" i="9"/>
  <c r="M411" i="9"/>
  <c r="M413" i="9"/>
  <c r="M415" i="9"/>
  <c r="M417" i="9"/>
  <c r="M419" i="9"/>
  <c r="M421" i="9"/>
  <c r="M423" i="9"/>
  <c r="M425" i="9"/>
  <c r="M427" i="9"/>
  <c r="M429" i="9"/>
  <c r="L426" i="9"/>
  <c r="L423" i="9"/>
  <c r="L422" i="9"/>
  <c r="L419" i="9"/>
  <c r="L418" i="9"/>
  <c r="L414" i="9"/>
  <c r="L413" i="9"/>
  <c r="L412" i="9"/>
  <c r="L411" i="9"/>
  <c r="L409" i="9"/>
  <c r="L408" i="9"/>
  <c r="L407" i="9"/>
  <c r="L405" i="9"/>
  <c r="L404" i="9"/>
  <c r="L403" i="9"/>
  <c r="L401" i="9"/>
  <c r="L395" i="9"/>
  <c r="L393" i="9"/>
  <c r="L387" i="9"/>
  <c r="L385" i="9"/>
  <c r="L379" i="9"/>
  <c r="L377" i="9"/>
  <c r="L371" i="9"/>
  <c r="L369" i="9"/>
  <c r="L363" i="9"/>
  <c r="L361" i="9"/>
  <c r="L355" i="9"/>
  <c r="L353" i="9"/>
  <c r="L347" i="9"/>
  <c r="L345" i="9"/>
  <c r="L342" i="9"/>
  <c r="L340" i="9"/>
  <c r="L334" i="9"/>
  <c r="L332" i="9"/>
  <c r="L322" i="9"/>
  <c r="L320" i="9"/>
  <c r="L314" i="9"/>
  <c r="L312" i="9"/>
  <c r="L306" i="9"/>
  <c r="L304" i="9"/>
  <c r="L298" i="9"/>
  <c r="L296" i="9"/>
  <c r="L290" i="9"/>
  <c r="L288" i="9"/>
  <c r="L282" i="9"/>
  <c r="L280" i="9"/>
  <c r="L278" i="9"/>
  <c r="L277" i="9"/>
  <c r="L276" i="9"/>
  <c r="L275" i="9"/>
  <c r="L274" i="9"/>
  <c r="L273" i="9"/>
  <c r="L271" i="9"/>
  <c r="L269" i="9"/>
  <c r="L268" i="9"/>
  <c r="L267" i="9"/>
  <c r="L266" i="9"/>
  <c r="L265" i="9"/>
  <c r="L263" i="9"/>
  <c r="L261" i="9"/>
  <c r="L260" i="9"/>
  <c r="L259" i="9"/>
  <c r="L258" i="9"/>
  <c r="L257" i="9"/>
  <c r="L255" i="9"/>
  <c r="L253" i="9"/>
  <c r="L252" i="9"/>
  <c r="L251" i="9"/>
  <c r="L250" i="9"/>
  <c r="L249" i="9"/>
  <c r="L247" i="9"/>
  <c r="M310" i="9"/>
  <c r="M298" i="9"/>
  <c r="M294" i="9"/>
  <c r="M290" i="9"/>
  <c r="M286" i="9"/>
  <c r="M282" i="9"/>
  <c r="M278" i="9"/>
  <c r="M274" i="9"/>
  <c r="M270" i="9"/>
  <c r="M264" i="9"/>
  <c r="M256" i="9"/>
  <c r="M248" i="9"/>
  <c r="L66" i="53"/>
  <c r="L64" i="53"/>
  <c r="K63" i="53"/>
  <c r="K66" i="53"/>
  <c r="K41" i="49"/>
  <c r="K32" i="48"/>
  <c r="K37" i="41"/>
  <c r="K38" i="41"/>
  <c r="K42" i="49"/>
  <c r="L65" i="53"/>
  <c r="L42" i="49"/>
  <c r="M247" i="9"/>
  <c r="M249" i="9"/>
  <c r="M251" i="9"/>
  <c r="M253" i="9"/>
  <c r="M255" i="9"/>
  <c r="M257" i="9"/>
  <c r="M259" i="9"/>
  <c r="M261" i="9"/>
  <c r="M263" i="9"/>
  <c r="M265" i="9"/>
  <c r="M267" i="9"/>
  <c r="J63" i="53"/>
  <c r="J250" i="9"/>
  <c r="J252" i="9"/>
  <c r="J258" i="9"/>
  <c r="J260" i="9"/>
  <c r="J266" i="9"/>
  <c r="J268" i="9"/>
  <c r="J274" i="9"/>
  <c r="J276" i="9"/>
  <c r="J284" i="9"/>
  <c r="J286" i="9"/>
  <c r="J292" i="9"/>
  <c r="J294" i="9"/>
  <c r="J300" i="9"/>
  <c r="J302" i="9"/>
  <c r="J308" i="9"/>
  <c r="J310" i="9"/>
  <c r="J316" i="9"/>
  <c r="J318" i="9"/>
  <c r="J324" i="9"/>
  <c r="J326" i="9"/>
  <c r="J64" i="53"/>
  <c r="J65" i="53"/>
  <c r="J66" i="53"/>
  <c r="J32" i="48"/>
  <c r="K247" i="9"/>
  <c r="K248" i="9"/>
  <c r="K249" i="9"/>
  <c r="K251" i="9"/>
  <c r="K253" i="9"/>
  <c r="K254" i="9"/>
  <c r="K255" i="9"/>
  <c r="K256" i="9"/>
  <c r="K257" i="9"/>
  <c r="K259" i="9"/>
  <c r="K261" i="9"/>
  <c r="K262" i="9"/>
  <c r="K263" i="9"/>
  <c r="K264" i="9"/>
  <c r="K265" i="9"/>
  <c r="K267" i="9"/>
  <c r="K269" i="9"/>
  <c r="K270" i="9"/>
  <c r="K271" i="9"/>
  <c r="K272" i="9"/>
  <c r="K273" i="9"/>
  <c r="K275" i="9"/>
  <c r="K277" i="9"/>
  <c r="K278" i="9"/>
  <c r="K279" i="9"/>
  <c r="K280" i="9"/>
  <c r="K281" i="9"/>
  <c r="K282" i="9"/>
  <c r="K283" i="9"/>
  <c r="K285" i="9"/>
  <c r="K287" i="9"/>
  <c r="K288" i="9"/>
  <c r="K289" i="9"/>
  <c r="K290" i="9"/>
  <c r="K291" i="9"/>
  <c r="K293" i="9"/>
  <c r="K295" i="9"/>
  <c r="K296" i="9"/>
  <c r="K297" i="9"/>
  <c r="K298" i="9"/>
  <c r="K299" i="9"/>
  <c r="K301" i="9"/>
  <c r="K303" i="9"/>
  <c r="K304" i="9"/>
  <c r="K305" i="9"/>
  <c r="K306" i="9"/>
  <c r="K307" i="9"/>
  <c r="K309" i="9"/>
  <c r="K311" i="9"/>
  <c r="K312" i="9"/>
  <c r="K313" i="9"/>
  <c r="K314" i="9"/>
  <c r="K315" i="9"/>
  <c r="K317" i="9"/>
  <c r="K319" i="9"/>
  <c r="K320" i="9"/>
  <c r="K321" i="9"/>
  <c r="K322" i="9"/>
  <c r="K323" i="9"/>
  <c r="K325" i="9"/>
  <c r="K327" i="9"/>
  <c r="I63" i="53"/>
  <c r="I64" i="53"/>
  <c r="I38" i="41"/>
  <c r="I42" i="49"/>
  <c r="H15" i="48"/>
  <c r="H50" i="53"/>
  <c r="H30" i="41"/>
  <c r="H18" i="41"/>
  <c r="H23" i="55"/>
  <c r="H40" i="50"/>
  <c r="G66" i="53"/>
  <c r="G42" i="49"/>
  <c r="G37" i="41"/>
  <c r="H249" i="9"/>
  <c r="H250" i="9"/>
  <c r="H251" i="9"/>
  <c r="H252" i="9"/>
  <c r="H257" i="9"/>
  <c r="H258" i="9"/>
  <c r="H259" i="9"/>
  <c r="H260" i="9"/>
  <c r="H265" i="9"/>
  <c r="H266" i="9"/>
  <c r="H267" i="9"/>
  <c r="H268" i="9"/>
  <c r="H273" i="9"/>
  <c r="H274" i="9"/>
  <c r="H275" i="9"/>
  <c r="H276" i="9"/>
  <c r="H283" i="9"/>
  <c r="H284" i="9"/>
  <c r="H285" i="9"/>
  <c r="H286" i="9"/>
  <c r="H291" i="9"/>
  <c r="H292" i="9"/>
  <c r="H293" i="9"/>
  <c r="H294" i="9"/>
  <c r="H299" i="9"/>
  <c r="H300" i="9"/>
  <c r="H301" i="9"/>
  <c r="H302" i="9"/>
  <c r="H307" i="9"/>
  <c r="H308" i="9"/>
  <c r="H309" i="9"/>
  <c r="H310" i="9"/>
  <c r="H315" i="9"/>
  <c r="H316" i="9"/>
  <c r="H317" i="9"/>
  <c r="H318" i="9"/>
  <c r="H323" i="9"/>
  <c r="H324" i="9"/>
  <c r="H325" i="9"/>
  <c r="H326" i="9"/>
  <c r="H331" i="9"/>
  <c r="H332" i="9"/>
  <c r="H333" i="9"/>
  <c r="H334" i="9"/>
  <c r="H339" i="9"/>
  <c r="H340" i="9"/>
  <c r="H341" i="9"/>
  <c r="H342" i="9"/>
  <c r="H346" i="9"/>
  <c r="H347" i="9"/>
  <c r="H352" i="9"/>
  <c r="H353" i="9"/>
  <c r="H354" i="9"/>
  <c r="H355" i="9"/>
  <c r="H360" i="9"/>
  <c r="H361" i="9"/>
  <c r="H362" i="9"/>
  <c r="H363" i="9"/>
  <c r="H368" i="9"/>
  <c r="H369" i="9"/>
  <c r="H370" i="9"/>
  <c r="H371" i="9"/>
  <c r="H376" i="9"/>
  <c r="H377" i="9"/>
  <c r="H378" i="9"/>
  <c r="H379" i="9"/>
  <c r="H384" i="9"/>
  <c r="H385" i="9"/>
  <c r="H386" i="9"/>
  <c r="H387" i="9"/>
  <c r="H392" i="9"/>
  <c r="H393" i="9"/>
  <c r="H394" i="9"/>
  <c r="H395" i="9"/>
  <c r="H400" i="9"/>
  <c r="H401" i="9"/>
  <c r="H402" i="9"/>
  <c r="H405" i="9"/>
  <c r="H406" i="9"/>
  <c r="H409" i="9"/>
  <c r="H410" i="9"/>
  <c r="H413" i="9"/>
  <c r="I15" i="9"/>
  <c r="E63" i="53"/>
  <c r="E66" i="53"/>
  <c r="E41" i="49"/>
  <c r="E42" i="49"/>
  <c r="E32" i="48"/>
  <c r="E37" i="41"/>
  <c r="E38" i="41"/>
  <c r="F248" i="9"/>
  <c r="F250" i="9"/>
  <c r="F252" i="9"/>
  <c r="F254" i="9"/>
  <c r="F256" i="9"/>
  <c r="F258" i="9"/>
  <c r="F260" i="9"/>
  <c r="F262" i="9"/>
  <c r="F264" i="9"/>
  <c r="F266" i="9"/>
  <c r="F268" i="9"/>
  <c r="F270" i="9"/>
  <c r="F272" i="9"/>
  <c r="F274" i="9"/>
  <c r="F276" i="9"/>
  <c r="F280" i="9"/>
  <c r="F282" i="9"/>
  <c r="F284" i="9"/>
  <c r="F286" i="9"/>
  <c r="F288" i="9"/>
  <c r="F290" i="9"/>
  <c r="F292" i="9"/>
  <c r="F294" i="9"/>
  <c r="F296" i="9"/>
  <c r="F298" i="9"/>
  <c r="F300" i="9"/>
  <c r="F302" i="9"/>
  <c r="F304" i="9"/>
  <c r="F306" i="9"/>
  <c r="F308" i="9"/>
  <c r="F310" i="9"/>
  <c r="F312" i="9"/>
  <c r="F314" i="9"/>
  <c r="F316" i="9"/>
  <c r="F318" i="9"/>
  <c r="F320" i="9"/>
  <c r="F322" i="9"/>
  <c r="F324" i="9"/>
  <c r="F326" i="9"/>
  <c r="F328" i="9"/>
  <c r="F330" i="9"/>
  <c r="F332" i="9"/>
  <c r="F334" i="9"/>
  <c r="F336" i="9"/>
  <c r="F338" i="9"/>
  <c r="F340" i="9"/>
  <c r="F342" i="9"/>
  <c r="F344" i="9"/>
  <c r="F347" i="9"/>
  <c r="F349" i="9"/>
  <c r="F351" i="9"/>
  <c r="F353" i="9"/>
  <c r="F355" i="9"/>
  <c r="F357" i="9"/>
  <c r="F359" i="9"/>
  <c r="F361" i="9"/>
  <c r="F363" i="9"/>
  <c r="F365" i="9"/>
  <c r="F367" i="9"/>
  <c r="F369" i="9"/>
  <c r="F371" i="9"/>
  <c r="F373" i="9"/>
  <c r="F375" i="9"/>
  <c r="F377" i="9"/>
  <c r="F379" i="9"/>
  <c r="F381" i="9"/>
  <c r="F383" i="9"/>
  <c r="F385" i="9"/>
  <c r="F387" i="9"/>
  <c r="F389" i="9"/>
  <c r="F391" i="9"/>
  <c r="F393" i="9"/>
  <c r="F395" i="9"/>
  <c r="F397" i="9"/>
  <c r="F399" i="9"/>
  <c r="F401" i="9"/>
  <c r="E64" i="53"/>
  <c r="F247" i="9"/>
  <c r="F251" i="9"/>
  <c r="F255" i="9"/>
  <c r="F259" i="9"/>
  <c r="F263" i="9"/>
  <c r="F267" i="9"/>
  <c r="F271" i="9"/>
  <c r="F275" i="9"/>
  <c r="F281" i="9"/>
  <c r="F285" i="9"/>
  <c r="F289" i="9"/>
  <c r="F293" i="9"/>
  <c r="F297" i="9"/>
  <c r="F301" i="9"/>
  <c r="F305" i="9"/>
  <c r="F309" i="9"/>
  <c r="F313" i="9"/>
  <c r="F317" i="9"/>
  <c r="F321" i="9"/>
  <c r="F325" i="9"/>
  <c r="F329" i="9"/>
  <c r="F333" i="9"/>
  <c r="F337" i="9"/>
  <c r="F341" i="9"/>
  <c r="F345" i="9"/>
  <c r="F346" i="9"/>
  <c r="F350" i="9"/>
  <c r="F354" i="9"/>
  <c r="F358" i="9"/>
  <c r="F362" i="9"/>
  <c r="F366" i="9"/>
  <c r="F370" i="9"/>
  <c r="F374" i="9"/>
  <c r="F378" i="9"/>
  <c r="F382" i="9"/>
  <c r="F386" i="9"/>
  <c r="F390" i="9"/>
  <c r="F394" i="9"/>
  <c r="F398" i="9"/>
  <c r="F402" i="9"/>
  <c r="F404" i="9"/>
  <c r="F406" i="9"/>
  <c r="F408" i="9"/>
  <c r="F410" i="9"/>
  <c r="F412" i="9"/>
  <c r="F414" i="9"/>
  <c r="F416" i="9"/>
  <c r="F419" i="9"/>
  <c r="F421" i="9"/>
  <c r="F423" i="9"/>
  <c r="F425" i="9"/>
  <c r="F427" i="9"/>
  <c r="F429" i="9"/>
  <c r="F85" i="9"/>
  <c r="F136" i="9"/>
  <c r="I136" i="9" s="1"/>
  <c r="F208" i="9"/>
  <c r="F235" i="9"/>
  <c r="E11" i="41"/>
  <c r="F231" i="9"/>
  <c r="I231" i="9" s="1"/>
  <c r="F200" i="9"/>
  <c r="F160" i="9"/>
  <c r="F116" i="9"/>
  <c r="F126" i="9"/>
  <c r="I126" i="9" s="1"/>
  <c r="F77" i="9"/>
  <c r="I77" i="9" s="1"/>
  <c r="F5" i="9"/>
  <c r="F9" i="9"/>
  <c r="I9" i="9" s="1"/>
  <c r="F13" i="9"/>
  <c r="F17" i="9"/>
  <c r="I17" i="9" s="1"/>
  <c r="F21" i="9"/>
  <c r="F25" i="9"/>
  <c r="F29" i="9"/>
  <c r="F33" i="9"/>
  <c r="I33" i="9" s="1"/>
  <c r="F36" i="9"/>
  <c r="F43" i="9"/>
  <c r="F47" i="9"/>
  <c r="F51" i="9"/>
  <c r="F10" i="9"/>
  <c r="F18" i="9"/>
  <c r="F26" i="9"/>
  <c r="F34" i="9"/>
  <c r="F44" i="9"/>
  <c r="F52" i="9"/>
  <c r="F56" i="9"/>
  <c r="F37" i="9"/>
  <c r="F66" i="9"/>
  <c r="F72" i="9"/>
  <c r="F76" i="9"/>
  <c r="I76" i="9" s="1"/>
  <c r="F80" i="9"/>
  <c r="F84" i="9"/>
  <c r="I84" i="9" s="1"/>
  <c r="F88" i="9"/>
  <c r="F92" i="9"/>
  <c r="I92" i="9" s="1"/>
  <c r="F96" i="9"/>
  <c r="F100" i="9"/>
  <c r="I100" i="9" s="1"/>
  <c r="F67" i="9"/>
  <c r="F111" i="9"/>
  <c r="F165" i="9"/>
  <c r="F106" i="9"/>
  <c r="F117" i="9"/>
  <c r="F125" i="9"/>
  <c r="F168" i="9"/>
  <c r="F172" i="9"/>
  <c r="I172" i="9" s="1"/>
  <c r="F103" i="9"/>
  <c r="F114" i="9"/>
  <c r="I114" i="9" s="1"/>
  <c r="F122" i="9"/>
  <c r="F135" i="9"/>
  <c r="I135" i="9" s="1"/>
  <c r="F139" i="9"/>
  <c r="I139" i="9" s="1"/>
  <c r="F143" i="9"/>
  <c r="I143" i="9" s="1"/>
  <c r="F147" i="9"/>
  <c r="F151" i="9"/>
  <c r="I151" i="9" s="1"/>
  <c r="F155" i="9"/>
  <c r="I155" i="9" s="1"/>
  <c r="F159" i="9"/>
  <c r="I159" i="9" s="1"/>
  <c r="F173" i="9"/>
  <c r="F177" i="9"/>
  <c r="F181" i="9"/>
  <c r="F185" i="9"/>
  <c r="F189" i="9"/>
  <c r="F193" i="9"/>
  <c r="F195" i="9"/>
  <c r="F199" i="9"/>
  <c r="F203" i="9"/>
  <c r="F207" i="9"/>
  <c r="F211" i="9"/>
  <c r="F215" i="9"/>
  <c r="F219" i="9"/>
  <c r="F223" i="9"/>
  <c r="F227" i="9"/>
  <c r="F16" i="9"/>
  <c r="F32" i="9"/>
  <c r="F50" i="9"/>
  <c r="I50" i="9" s="1"/>
  <c r="F59" i="9"/>
  <c r="I59" i="9" s="1"/>
  <c r="F71" i="9"/>
  <c r="F79" i="9"/>
  <c r="F87" i="9"/>
  <c r="I87" i="9" s="1"/>
  <c r="F95" i="9"/>
  <c r="I95" i="9" s="1"/>
  <c r="F65" i="9"/>
  <c r="F134" i="9"/>
  <c r="F115" i="9"/>
  <c r="F167" i="9"/>
  <c r="F101" i="9"/>
  <c r="F120" i="9"/>
  <c r="F138" i="9"/>
  <c r="F146" i="9"/>
  <c r="F154" i="9"/>
  <c r="F163" i="9"/>
  <c r="I163" i="9" s="1"/>
  <c r="F180" i="9"/>
  <c r="I180" i="9" s="1"/>
  <c r="F188" i="9"/>
  <c r="F164" i="9"/>
  <c r="F202" i="9"/>
  <c r="F210" i="9"/>
  <c r="I210" i="9" s="1"/>
  <c r="F218" i="9"/>
  <c r="F226" i="9"/>
  <c r="I226" i="9" s="1"/>
  <c r="F242" i="9"/>
  <c r="F238" i="9"/>
  <c r="F234" i="9"/>
  <c r="F230" i="9"/>
  <c r="E14" i="41"/>
  <c r="F233" i="9"/>
  <c r="F241" i="9"/>
  <c r="F228" i="9"/>
  <c r="F212" i="9"/>
  <c r="F196" i="9"/>
  <c r="F182" i="9"/>
  <c r="F156" i="9"/>
  <c r="F140" i="9"/>
  <c r="I140" i="9" s="1"/>
  <c r="A19" i="51"/>
  <c r="A16" i="54"/>
  <c r="A14" i="56"/>
  <c r="A23" i="49"/>
  <c r="A16" i="51"/>
  <c r="A21" i="56"/>
  <c r="T14" i="9"/>
  <c r="H59" i="53"/>
  <c r="Q40" i="9"/>
  <c r="Q60" i="9"/>
  <c r="T190" i="9"/>
  <c r="W84" i="9"/>
  <c r="W182" i="9"/>
  <c r="W192" i="9"/>
  <c r="W160" i="9"/>
  <c r="W54" i="9"/>
  <c r="Z233" i="9"/>
  <c r="Z94" i="9"/>
  <c r="AC207" i="9"/>
  <c r="AC93" i="9"/>
  <c r="H43" i="50"/>
  <c r="H39" i="50"/>
  <c r="H57" i="53"/>
  <c r="H22" i="53"/>
  <c r="H11" i="56"/>
  <c r="H45" i="53"/>
  <c r="H14" i="52"/>
  <c r="H16" i="52"/>
  <c r="H20" i="52"/>
  <c r="H26" i="50"/>
  <c r="H34" i="50"/>
  <c r="H44" i="50"/>
  <c r="H31" i="41"/>
  <c r="H13" i="48"/>
  <c r="A33" i="49"/>
  <c r="A13" i="50"/>
  <c r="H11" i="52"/>
  <c r="H56" i="53"/>
  <c r="A31" i="53"/>
  <c r="H28" i="54"/>
  <c r="H13" i="55"/>
  <c r="A12" i="48"/>
  <c r="H12" i="51"/>
  <c r="A12" i="51"/>
  <c r="H13" i="52"/>
  <c r="A12" i="54"/>
  <c r="H33" i="41"/>
  <c r="A20" i="52"/>
  <c r="A36" i="49"/>
  <c r="A31" i="49"/>
  <c r="A20" i="48"/>
  <c r="H19" i="52"/>
  <c r="I23" i="9"/>
  <c r="I31" i="9"/>
  <c r="I108" i="9"/>
  <c r="I37" i="9"/>
  <c r="Q228" i="9"/>
  <c r="W158" i="9"/>
  <c r="T93" i="9"/>
  <c r="T159" i="9"/>
  <c r="T192" i="9"/>
  <c r="W70" i="9"/>
  <c r="T184" i="9"/>
  <c r="AC187" i="9"/>
  <c r="W122" i="9"/>
  <c r="W116" i="9"/>
  <c r="W167" i="9"/>
  <c r="W31" i="9"/>
  <c r="AC234" i="9"/>
  <c r="W187" i="9"/>
  <c r="W236" i="9"/>
  <c r="Q59" i="9"/>
  <c r="Q205" i="9"/>
  <c r="Q160" i="9"/>
  <c r="Q142" i="9"/>
  <c r="Q163" i="9"/>
  <c r="Q226" i="9"/>
  <c r="Q34" i="9"/>
  <c r="T155" i="9"/>
  <c r="T140" i="9"/>
  <c r="T149" i="9"/>
  <c r="T124" i="9"/>
  <c r="T56" i="9"/>
  <c r="AC18" i="9"/>
  <c r="AC15" i="9"/>
  <c r="AC7" i="9"/>
  <c r="I109" i="9"/>
  <c r="I184" i="9"/>
  <c r="I118" i="9"/>
  <c r="I91" i="9"/>
  <c r="Q212" i="9"/>
  <c r="Q219" i="9"/>
  <c r="Q99" i="9"/>
  <c r="Q108" i="9"/>
  <c r="Q67" i="9"/>
  <c r="Q7" i="9"/>
  <c r="Q179" i="9"/>
  <c r="Q22" i="9"/>
  <c r="Q16" i="9"/>
  <c r="T83" i="9"/>
  <c r="T85" i="9"/>
  <c r="T197" i="9"/>
  <c r="T150" i="9"/>
  <c r="T134" i="9"/>
  <c r="T55" i="9"/>
  <c r="T176" i="9"/>
  <c r="W176" i="9"/>
  <c r="W135" i="9"/>
  <c r="W90" i="9"/>
  <c r="W91" i="9"/>
  <c r="W193" i="9"/>
  <c r="W222" i="9"/>
  <c r="W177" i="9"/>
  <c r="W75" i="9"/>
  <c r="W227" i="9"/>
  <c r="W239" i="9"/>
  <c r="W133" i="9"/>
  <c r="W184" i="9"/>
  <c r="W229" i="9"/>
  <c r="W170" i="9"/>
  <c r="W52" i="9"/>
  <c r="Z154" i="9"/>
  <c r="Z205" i="9"/>
  <c r="Z15" i="9"/>
  <c r="Z122" i="9"/>
  <c r="Z33" i="9"/>
  <c r="Z139" i="9"/>
  <c r="AC152" i="9"/>
  <c r="AC42" i="9"/>
  <c r="AC185" i="9"/>
  <c r="AC76" i="9"/>
  <c r="AC193" i="9"/>
  <c r="AC98" i="9"/>
  <c r="AC71" i="9"/>
  <c r="AC196" i="9"/>
  <c r="AC203" i="9"/>
  <c r="AC115" i="9"/>
  <c r="AC154" i="9"/>
  <c r="AC25" i="9"/>
  <c r="AC55" i="9"/>
  <c r="AC233" i="9"/>
  <c r="AC170" i="9"/>
  <c r="AC106" i="9"/>
  <c r="AC96" i="9"/>
  <c r="AC35" i="9"/>
  <c r="AC16" i="9"/>
  <c r="I26" i="48"/>
  <c r="J28" i="50"/>
  <c r="J85" i="9"/>
  <c r="Q210" i="9"/>
  <c r="AC60" i="9"/>
  <c r="AC110" i="9"/>
  <c r="AC167" i="9"/>
  <c r="AC202" i="9"/>
  <c r="Q100" i="9"/>
  <c r="Q173" i="9"/>
  <c r="A15" i="56"/>
  <c r="A13" i="56"/>
  <c r="A12" i="56"/>
  <c r="A21" i="50"/>
  <c r="Q64" i="9"/>
  <c r="AC34" i="9"/>
  <c r="T43" i="9"/>
  <c r="T16" i="9"/>
  <c r="T61" i="9"/>
  <c r="T34" i="9"/>
  <c r="I245" i="9"/>
  <c r="I148" i="9"/>
  <c r="I119" i="9"/>
  <c r="I201" i="9"/>
  <c r="I217" i="9"/>
  <c r="I162" i="9"/>
  <c r="W247" i="9"/>
  <c r="W12" i="41"/>
  <c r="W63" i="53"/>
  <c r="W64" i="53"/>
  <c r="R63" i="53"/>
  <c r="R64" i="53"/>
  <c r="R65" i="53"/>
  <c r="K65" i="53"/>
  <c r="K64" i="53"/>
  <c r="E25" i="9"/>
  <c r="L63" i="53"/>
  <c r="N174" i="9"/>
  <c r="T77" i="9"/>
  <c r="Q242" i="9"/>
  <c r="T62" i="9"/>
  <c r="Q129" i="9"/>
  <c r="Q132" i="9"/>
  <c r="I220" i="9"/>
  <c r="Z41" i="9"/>
  <c r="AC118" i="9"/>
  <c r="AC13" i="9"/>
  <c r="I235" i="9"/>
  <c r="T249" i="9"/>
  <c r="Q235" i="9"/>
  <c r="W189" i="9"/>
  <c r="AC174" i="9"/>
  <c r="Z100" i="9"/>
  <c r="AC65" i="9"/>
  <c r="AC243" i="9"/>
  <c r="AC51" i="9"/>
  <c r="Z70" i="9"/>
  <c r="AC17" i="9"/>
  <c r="AB11" i="48"/>
  <c r="Y32" i="48"/>
  <c r="J417" i="9"/>
  <c r="Q118" i="9"/>
  <c r="Q169" i="9"/>
  <c r="Q199" i="9"/>
  <c r="Q28" i="9"/>
  <c r="Q171" i="9"/>
  <c r="Q139" i="9"/>
  <c r="Q53" i="9"/>
  <c r="A16" i="49"/>
  <c r="A13" i="49"/>
  <c r="AB18" i="56"/>
  <c r="H42" i="50"/>
  <c r="H35" i="50"/>
  <c r="H29" i="50"/>
  <c r="A19" i="52"/>
  <c r="H43" i="53"/>
  <c r="H18" i="52"/>
  <c r="A16" i="53"/>
  <c r="H13" i="56"/>
  <c r="I225" i="9"/>
  <c r="H44" i="53"/>
  <c r="H36" i="53"/>
  <c r="H31" i="53"/>
  <c r="H15" i="53"/>
  <c r="S16" i="56"/>
  <c r="T251" i="9"/>
  <c r="AC247" i="9"/>
  <c r="Q247" i="9"/>
  <c r="I67" i="9"/>
  <c r="I152" i="9"/>
  <c r="I242" i="9"/>
  <c r="I188" i="9"/>
  <c r="M17" i="56"/>
  <c r="AB16" i="56"/>
  <c r="AE77" i="56"/>
  <c r="AE76" i="56"/>
  <c r="A32" i="56"/>
  <c r="M29" i="56"/>
  <c r="M25" i="56"/>
  <c r="M22" i="56"/>
  <c r="M18" i="56"/>
  <c r="AE18" i="56"/>
  <c r="M19" i="56"/>
  <c r="P30" i="56"/>
  <c r="S24" i="56"/>
  <c r="AB31" i="56"/>
  <c r="A31" i="56"/>
  <c r="A28" i="56"/>
  <c r="A26" i="56"/>
  <c r="M31" i="56"/>
  <c r="A77" i="56"/>
  <c r="A76" i="56"/>
  <c r="M75" i="56"/>
  <c r="AE75" i="56"/>
  <c r="A75" i="56"/>
  <c r="M74" i="56"/>
  <c r="AE74" i="56"/>
  <c r="A74" i="56"/>
  <c r="M73" i="56"/>
  <c r="AE73" i="56"/>
  <c r="A73" i="56"/>
  <c r="M72" i="56"/>
  <c r="AE72" i="56"/>
  <c r="A72" i="56"/>
  <c r="M71" i="56"/>
  <c r="AE71" i="56"/>
  <c r="A71" i="56"/>
  <c r="M70" i="56"/>
  <c r="AE70" i="56"/>
  <c r="A70" i="56"/>
  <c r="M69" i="56"/>
  <c r="AE69" i="56"/>
  <c r="A69" i="56"/>
  <c r="AE68" i="56"/>
  <c r="AE67" i="56"/>
  <c r="AE66" i="56"/>
  <c r="AE65" i="56"/>
  <c r="S64" i="56"/>
  <c r="S63" i="56"/>
  <c r="S62" i="56"/>
  <c r="S61" i="56"/>
  <c r="S60" i="56"/>
  <c r="S59" i="56"/>
  <c r="AE58" i="56"/>
  <c r="H57" i="56"/>
  <c r="AE57" i="56"/>
  <c r="AB56" i="56"/>
  <c r="P56" i="56"/>
  <c r="V55" i="56"/>
  <c r="H55" i="56"/>
  <c r="AE55" i="56"/>
  <c r="AB54" i="56"/>
  <c r="P54" i="56"/>
  <c r="M53" i="56"/>
  <c r="AB52" i="56"/>
  <c r="Y51" i="56"/>
  <c r="M49" i="56"/>
  <c r="A68" i="56"/>
  <c r="A67" i="56"/>
  <c r="A66" i="56"/>
  <c r="A65" i="56"/>
  <c r="M64" i="56"/>
  <c r="M63" i="56"/>
  <c r="M62" i="56"/>
  <c r="M61" i="56"/>
  <c r="M60" i="56"/>
  <c r="M59" i="56"/>
  <c r="H54" i="56"/>
  <c r="M51" i="56"/>
  <c r="AB50" i="56"/>
  <c r="Y49" i="56"/>
  <c r="V49" i="56"/>
  <c r="S48" i="56"/>
  <c r="P48" i="56"/>
  <c r="AB46" i="56"/>
  <c r="V46" i="56"/>
  <c r="S46" i="56"/>
  <c r="AB44" i="56"/>
  <c r="V44" i="56"/>
  <c r="S44" i="56"/>
  <c r="AB42" i="56"/>
  <c r="V42" i="56"/>
  <c r="S42" i="56"/>
  <c r="AB40" i="56"/>
  <c r="V40" i="56"/>
  <c r="S40" i="56"/>
  <c r="AB38" i="56"/>
  <c r="V38" i="56"/>
  <c r="S38" i="56"/>
  <c r="M37" i="56"/>
  <c r="M24" i="56"/>
  <c r="AE24" i="56"/>
  <c r="H22" i="56"/>
  <c r="AE22" i="56"/>
  <c r="H18" i="56"/>
  <c r="H23" i="56"/>
  <c r="H20" i="56"/>
  <c r="A33" i="56"/>
  <c r="M36" i="56"/>
  <c r="A23" i="56"/>
  <c r="A16" i="56"/>
  <c r="A17" i="56"/>
  <c r="A20" i="56"/>
  <c r="A35" i="56"/>
  <c r="A25" i="56"/>
  <c r="A22" i="56"/>
  <c r="A18" i="56"/>
  <c r="H53" i="56"/>
  <c r="H51" i="56"/>
  <c r="H49" i="56"/>
  <c r="S37" i="56"/>
  <c r="P37" i="56"/>
  <c r="M33" i="56"/>
  <c r="AE33" i="56"/>
  <c r="AB53" i="56"/>
  <c r="P53" i="56"/>
  <c r="V52" i="56"/>
  <c r="H52" i="56"/>
  <c r="AE52" i="56"/>
  <c r="AB51" i="56"/>
  <c r="P51" i="56"/>
  <c r="V50" i="56"/>
  <c r="H50" i="56"/>
  <c r="AB49" i="56"/>
  <c r="P49" i="56"/>
  <c r="V48" i="56"/>
  <c r="H48" i="56"/>
  <c r="AE48" i="56"/>
  <c r="H47" i="56"/>
  <c r="H46" i="56"/>
  <c r="H45" i="56"/>
  <c r="H44" i="56"/>
  <c r="H43" i="56"/>
  <c r="H42" i="56"/>
  <c r="H41" i="56"/>
  <c r="H40" i="56"/>
  <c r="H39" i="56"/>
  <c r="H38" i="56"/>
  <c r="AE64" i="56"/>
  <c r="AE63" i="56"/>
  <c r="AE62" i="56"/>
  <c r="AE61" i="56"/>
  <c r="AE60" i="56"/>
  <c r="AE59" i="56"/>
  <c r="AE17" i="56"/>
  <c r="AE23" i="56"/>
  <c r="AE29" i="56"/>
  <c r="M32" i="56"/>
  <c r="AE32" i="56"/>
  <c r="A64" i="56"/>
  <c r="A63" i="56"/>
  <c r="A62" i="56"/>
  <c r="A61" i="56"/>
  <c r="A60" i="56"/>
  <c r="A59" i="56"/>
  <c r="A58" i="56"/>
  <c r="A57" i="56"/>
  <c r="H56" i="56"/>
  <c r="AE56" i="56"/>
  <c r="AE53" i="56"/>
  <c r="AE49" i="56"/>
  <c r="M16" i="56"/>
  <c r="A29" i="56"/>
  <c r="AE54" i="56"/>
  <c r="AE50" i="56"/>
  <c r="A56" i="56"/>
  <c r="A55" i="56"/>
  <c r="A54" i="56"/>
  <c r="A53" i="56"/>
  <c r="A52" i="56"/>
  <c r="A51" i="56"/>
  <c r="A50" i="56"/>
  <c r="A49" i="56"/>
  <c r="A48" i="56"/>
  <c r="Y47" i="56"/>
  <c r="M47" i="56"/>
  <c r="Y46" i="56"/>
  <c r="AE46" i="56"/>
  <c r="M46" i="56"/>
  <c r="Y45" i="56"/>
  <c r="M45" i="56"/>
  <c r="Y44" i="56"/>
  <c r="AE44" i="56"/>
  <c r="M44" i="56"/>
  <c r="Y43" i="56"/>
  <c r="M43" i="56"/>
  <c r="Y42" i="56"/>
  <c r="AE42" i="56"/>
  <c r="M42" i="56"/>
  <c r="Y41" i="56"/>
  <c r="M41" i="56"/>
  <c r="Y40" i="56"/>
  <c r="AE40" i="56"/>
  <c r="M40" i="56"/>
  <c r="Y39" i="56"/>
  <c r="M39" i="56"/>
  <c r="Y38" i="56"/>
  <c r="AE38" i="56"/>
  <c r="M38" i="56"/>
  <c r="V37" i="56"/>
  <c r="H37" i="56"/>
  <c r="AE47" i="56"/>
  <c r="AE45" i="56"/>
  <c r="AE43" i="56"/>
  <c r="AE41" i="56"/>
  <c r="AE39" i="56"/>
  <c r="AE37" i="56"/>
  <c r="A47" i="56"/>
  <c r="A46" i="56"/>
  <c r="A45" i="56"/>
  <c r="A44" i="56"/>
  <c r="A43" i="56"/>
  <c r="A42" i="56"/>
  <c r="A41" i="56"/>
  <c r="A40" i="56"/>
  <c r="A39" i="56"/>
  <c r="A38" i="56"/>
  <c r="A37" i="56"/>
  <c r="AE21" i="56"/>
  <c r="M20" i="56"/>
  <c r="H20" i="53"/>
  <c r="H40" i="53"/>
  <c r="A34" i="53"/>
  <c r="A39" i="53"/>
  <c r="A18" i="53"/>
  <c r="A41" i="53"/>
  <c r="A17" i="52"/>
  <c r="A18" i="52"/>
  <c r="H53" i="53"/>
  <c r="A61" i="53"/>
  <c r="A23" i="54"/>
  <c r="Q101" i="9"/>
  <c r="Q136" i="9"/>
  <c r="Q31" i="9"/>
  <c r="Q98" i="9"/>
  <c r="H26" i="54"/>
  <c r="H42" i="53"/>
  <c r="H16" i="53"/>
  <c r="W124" i="9"/>
  <c r="W123" i="9"/>
  <c r="Z84" i="9"/>
  <c r="AC23" i="9"/>
  <c r="AC37" i="9"/>
  <c r="AA60" i="53"/>
  <c r="AB97" i="9"/>
  <c r="AC97" i="9" s="1"/>
  <c r="AA28" i="41"/>
  <c r="AA35" i="41"/>
  <c r="AA12" i="41"/>
  <c r="AA16" i="41"/>
  <c r="Y44" i="9"/>
  <c r="Z44" i="9" s="1"/>
  <c r="Y156" i="9"/>
  <c r="Y246" i="9"/>
  <c r="X14" i="56"/>
  <c r="X15" i="56"/>
  <c r="X19" i="56"/>
  <c r="X16" i="56"/>
  <c r="Y16" i="56"/>
  <c r="X20" i="56"/>
  <c r="Y20" i="56"/>
  <c r="AE20" i="56"/>
  <c r="X25" i="56"/>
  <c r="Y25" i="56"/>
  <c r="AE25" i="56"/>
  <c r="X27" i="56"/>
  <c r="Y27" i="56"/>
  <c r="AE27" i="56"/>
  <c r="X31" i="56"/>
  <c r="Y31" i="56"/>
  <c r="AE31" i="56"/>
  <c r="X35" i="56"/>
  <c r="Y35" i="56"/>
  <c r="AE35" i="56"/>
  <c r="X26" i="56"/>
  <c r="Y26" i="56"/>
  <c r="X30" i="56"/>
  <c r="X34" i="56"/>
  <c r="Y34" i="56"/>
  <c r="AE34" i="56"/>
  <c r="X13" i="55"/>
  <c r="X15" i="55"/>
  <c r="X19" i="55"/>
  <c r="X12" i="55"/>
  <c r="X18" i="55"/>
  <c r="X11" i="54"/>
  <c r="X14" i="54"/>
  <c r="X19" i="54"/>
  <c r="X23" i="54"/>
  <c r="X28" i="54"/>
  <c r="X21" i="55"/>
  <c r="X23" i="55"/>
  <c r="X15" i="54"/>
  <c r="X18" i="54"/>
  <c r="X11" i="53"/>
  <c r="X16" i="53"/>
  <c r="X19" i="53"/>
  <c r="X25" i="53"/>
  <c r="X32" i="53"/>
  <c r="X21" i="54"/>
  <c r="X27" i="54"/>
  <c r="X14" i="53"/>
  <c r="X17" i="53"/>
  <c r="Y17" i="53" s="1"/>
  <c r="V237" i="9"/>
  <c r="V27" i="9"/>
  <c r="W27" i="9" s="1"/>
  <c r="V154" i="9"/>
  <c r="W154" i="9" s="1"/>
  <c r="V207" i="9"/>
  <c r="O60" i="53"/>
  <c r="P153" i="9"/>
  <c r="P241" i="9"/>
  <c r="R90" i="9"/>
  <c r="T90" i="9" s="1"/>
  <c r="Q13" i="41"/>
  <c r="Y30" i="56"/>
  <c r="AE30" i="56"/>
  <c r="Y19" i="56"/>
  <c r="AE19" i="56"/>
  <c r="M148" i="9"/>
  <c r="M192" i="9"/>
  <c r="M158" i="9"/>
  <c r="N158" i="9" s="1"/>
  <c r="M44" i="9"/>
  <c r="M10" i="9"/>
  <c r="M136" i="9"/>
  <c r="M8" i="9"/>
  <c r="M119" i="9"/>
  <c r="M39" i="9"/>
  <c r="M214" i="9"/>
  <c r="M150" i="9"/>
  <c r="M86" i="9"/>
  <c r="M22" i="9"/>
  <c r="M197" i="9"/>
  <c r="M133" i="9"/>
  <c r="M69" i="9"/>
  <c r="L161" i="9"/>
  <c r="L19" i="9"/>
  <c r="L224" i="9"/>
  <c r="L196" i="9"/>
  <c r="L49" i="9"/>
  <c r="L145" i="9"/>
  <c r="L140" i="9"/>
  <c r="L112" i="9"/>
  <c r="L85" i="9"/>
  <c r="L46" i="9"/>
  <c r="L4" i="9"/>
  <c r="Q18" i="9"/>
  <c r="Q194" i="9"/>
  <c r="Q63" i="9"/>
  <c r="Q17" i="9"/>
  <c r="Q149" i="9"/>
  <c r="Q117" i="9"/>
  <c r="Q85" i="9"/>
  <c r="Q198" i="9"/>
  <c r="Q146" i="9"/>
  <c r="Q58" i="9"/>
  <c r="Q23" i="9"/>
  <c r="Q224" i="9"/>
  <c r="Q47" i="9"/>
  <c r="Q216" i="9"/>
  <c r="Q223" i="9"/>
  <c r="W111" i="9"/>
  <c r="W79" i="9"/>
  <c r="Z125" i="9"/>
  <c r="AC218" i="9"/>
  <c r="T89" i="9"/>
  <c r="H15" i="49"/>
  <c r="H22" i="52"/>
  <c r="H36" i="56"/>
  <c r="AE36" i="56"/>
  <c r="H28" i="56"/>
  <c r="AE28" i="56"/>
  <c r="H26" i="56"/>
  <c r="T181" i="9"/>
  <c r="T188" i="9"/>
  <c r="T145" i="9"/>
  <c r="W217" i="9"/>
  <c r="W199" i="9"/>
  <c r="W180" i="9"/>
  <c r="W74" i="9"/>
  <c r="W42" i="9"/>
  <c r="W9" i="9"/>
  <c r="Z14" i="9"/>
  <c r="Z225" i="9"/>
  <c r="A30" i="56"/>
  <c r="A27" i="56"/>
  <c r="Q111" i="9"/>
  <c r="Q218" i="9"/>
  <c r="T100" i="9"/>
  <c r="AC222" i="9"/>
  <c r="H26" i="48"/>
  <c r="H15" i="50"/>
  <c r="H23" i="54"/>
  <c r="H16" i="56"/>
  <c r="H12" i="56"/>
  <c r="Q84" i="9"/>
  <c r="Q231" i="9"/>
  <c r="W214" i="9"/>
  <c r="AC153" i="9"/>
  <c r="AC183" i="9"/>
  <c r="AC236" i="9"/>
  <c r="AC244" i="9"/>
  <c r="AC108" i="9"/>
  <c r="Q115" i="9"/>
  <c r="Q102" i="9"/>
  <c r="Q116" i="9"/>
  <c r="Q50" i="9"/>
  <c r="Q52" i="9"/>
  <c r="Q27" i="9"/>
  <c r="Q33" i="9"/>
  <c r="Q10" i="9"/>
  <c r="T102" i="9"/>
  <c r="T239" i="9"/>
  <c r="T146" i="9"/>
  <c r="T222" i="9"/>
  <c r="T201" i="9"/>
  <c r="T203" i="9"/>
  <c r="W164" i="9"/>
  <c r="W20" i="9"/>
  <c r="Z223" i="9"/>
  <c r="AC226" i="9"/>
  <c r="AC31" i="9"/>
  <c r="AC176" i="9"/>
  <c r="AC135" i="9"/>
  <c r="AC126" i="9"/>
  <c r="AC213" i="9"/>
  <c r="AC182" i="9"/>
  <c r="AC181" i="9"/>
  <c r="AB62" i="53"/>
  <c r="I204" i="9"/>
  <c r="AC68" i="9"/>
  <c r="T209" i="9"/>
  <c r="T42" i="9"/>
  <c r="W16" i="9"/>
  <c r="AC111" i="9"/>
  <c r="Z16" i="9"/>
  <c r="AC29" i="9"/>
  <c r="AC24" i="9"/>
  <c r="AC99" i="9"/>
  <c r="AC77" i="9"/>
  <c r="Q200" i="9"/>
  <c r="AE51" i="56"/>
  <c r="AE26" i="56"/>
  <c r="AE16" i="56"/>
  <c r="AC220" i="9"/>
  <c r="AC54" i="9"/>
  <c r="A15" i="49"/>
  <c r="L2" i="4"/>
  <c r="AE9" i="9" l="1"/>
  <c r="AD97" i="9"/>
  <c r="AE27" i="9"/>
  <c r="AE7" i="9"/>
  <c r="AD26" i="48"/>
  <c r="AE40" i="9"/>
  <c r="AE45" i="9"/>
  <c r="AD227" i="9"/>
  <c r="AD12" i="52"/>
  <c r="AD94" i="9"/>
  <c r="AE141" i="9"/>
  <c r="AD35" i="50"/>
  <c r="AD15" i="9"/>
  <c r="AD17" i="50"/>
  <c r="AD39" i="49"/>
  <c r="AD81" i="56"/>
  <c r="AD30" i="50"/>
  <c r="AD228" i="9"/>
  <c r="AD104" i="9"/>
  <c r="AE102" i="9"/>
  <c r="AE98" i="9"/>
  <c r="AD92" i="9"/>
  <c r="AD27" i="50"/>
  <c r="AC37" i="41"/>
  <c r="AD98" i="9"/>
  <c r="AD78" i="9"/>
  <c r="AD70" i="9"/>
  <c r="AD13" i="9"/>
  <c r="AC30" i="41"/>
  <c r="AC20" i="52"/>
  <c r="AD96" i="9"/>
  <c r="AC24" i="50"/>
  <c r="AD184" i="9"/>
  <c r="AD54" i="9"/>
  <c r="AD93" i="9"/>
  <c r="AD14" i="50"/>
  <c r="Z249" i="9"/>
  <c r="Q124" i="9"/>
  <c r="W59" i="9"/>
  <c r="Z106" i="9"/>
  <c r="T128" i="9"/>
  <c r="Q121" i="9"/>
  <c r="Q207" i="9"/>
  <c r="T73" i="9"/>
  <c r="AC84" i="9"/>
  <c r="AC122" i="9"/>
  <c r="AC216" i="9"/>
  <c r="W212" i="9"/>
  <c r="AC171" i="9"/>
  <c r="AC129" i="9"/>
  <c r="H36" i="50"/>
  <c r="H36" i="41"/>
  <c r="H32" i="41"/>
  <c r="H24" i="41"/>
  <c r="H12" i="50"/>
  <c r="H41" i="50"/>
  <c r="M71" i="9"/>
  <c r="U427" i="9"/>
  <c r="U362" i="9"/>
  <c r="AA353" i="9"/>
  <c r="AC353" i="9" s="1"/>
  <c r="AA47" i="50"/>
  <c r="AA42" i="49"/>
  <c r="AB42" i="49" s="1"/>
  <c r="AA41" i="41"/>
  <c r="AB293" i="9"/>
  <c r="AB294" i="9"/>
  <c r="AB302" i="9"/>
  <c r="AB307" i="9"/>
  <c r="AB308" i="9"/>
  <c r="AB309" i="9"/>
  <c r="AB310" i="9"/>
  <c r="AB315" i="9"/>
  <c r="AB316" i="9"/>
  <c r="AB317" i="9"/>
  <c r="AB318" i="9"/>
  <c r="AB321" i="9"/>
  <c r="AB326" i="9"/>
  <c r="AB330" i="9"/>
  <c r="AB342" i="9"/>
  <c r="AB354" i="9"/>
  <c r="AB356" i="9"/>
  <c r="AB363" i="9"/>
  <c r="AB368" i="9"/>
  <c r="AB369" i="9"/>
  <c r="AB378" i="9"/>
  <c r="AB385" i="9"/>
  <c r="AB388" i="9"/>
  <c r="AB392" i="9"/>
  <c r="AB401" i="9"/>
  <c r="AB403" i="9"/>
  <c r="AB405" i="9"/>
  <c r="AB406" i="9"/>
  <c r="AB410" i="9"/>
  <c r="AB415" i="9"/>
  <c r="AB421" i="9"/>
  <c r="AB422" i="9"/>
  <c r="AB428" i="9"/>
  <c r="AB33" i="9"/>
  <c r="AA24" i="55"/>
  <c r="AB285" i="9"/>
  <c r="AB286" i="9"/>
  <c r="AB295" i="9"/>
  <c r="AB296" i="9"/>
  <c r="AB299" i="9"/>
  <c r="AB303" i="9"/>
  <c r="AB304" i="9"/>
  <c r="AB305" i="9"/>
  <c r="AB313" i="9"/>
  <c r="AB323" i="9"/>
  <c r="AB324" i="9"/>
  <c r="AB346" i="9"/>
  <c r="AB347" i="9"/>
  <c r="AB361" i="9"/>
  <c r="AB366" i="9"/>
  <c r="AB371" i="9"/>
  <c r="AB376" i="9"/>
  <c r="AB382" i="9"/>
  <c r="AB390" i="9"/>
  <c r="AB393" i="9"/>
  <c r="AC393" i="9" s="1"/>
  <c r="AB396" i="9"/>
  <c r="AB404" i="9"/>
  <c r="AB416" i="9"/>
  <c r="AB417" i="9"/>
  <c r="AB420" i="9"/>
  <c r="AB423" i="9"/>
  <c r="AB426" i="9"/>
  <c r="AB429" i="9"/>
  <c r="Q153" i="9"/>
  <c r="Y19" i="53"/>
  <c r="A25" i="54"/>
  <c r="I25" i="9"/>
  <c r="H27" i="49"/>
  <c r="S66" i="53"/>
  <c r="AB64" i="53"/>
  <c r="AC231" i="9"/>
  <c r="AC113" i="9"/>
  <c r="AC145" i="9"/>
  <c r="Q162" i="9"/>
  <c r="Q20" i="9"/>
  <c r="Q176" i="9"/>
  <c r="W208" i="9"/>
  <c r="W125" i="9"/>
  <c r="W37" i="9"/>
  <c r="Z36" i="9"/>
  <c r="Z155" i="9"/>
  <c r="Z42" i="9"/>
  <c r="AC112" i="9"/>
  <c r="AC85" i="9"/>
  <c r="AC22" i="9"/>
  <c r="Y60" i="53"/>
  <c r="H40" i="49"/>
  <c r="H33" i="49"/>
  <c r="H20" i="49"/>
  <c r="H38" i="50"/>
  <c r="H21" i="50"/>
  <c r="H13" i="50"/>
  <c r="A22" i="52"/>
  <c r="A12" i="52"/>
  <c r="H52" i="53"/>
  <c r="H46" i="53"/>
  <c r="H34" i="53"/>
  <c r="H27" i="53"/>
  <c r="H13" i="53"/>
  <c r="H18" i="54"/>
  <c r="H29" i="48"/>
  <c r="H24" i="48"/>
  <c r="H34" i="49"/>
  <c r="H32" i="50"/>
  <c r="H28" i="50"/>
  <c r="H12" i="52"/>
  <c r="I13" i="53"/>
  <c r="K18" i="48"/>
  <c r="K32" i="53"/>
  <c r="L242" i="9"/>
  <c r="AB292" i="9"/>
  <c r="G40" i="41"/>
  <c r="H270" i="9"/>
  <c r="H271" i="9"/>
  <c r="H312" i="9"/>
  <c r="H322" i="9"/>
  <c r="H328" i="9"/>
  <c r="H337" i="9"/>
  <c r="H338" i="9"/>
  <c r="H345" i="9"/>
  <c r="H348" i="9"/>
  <c r="H351" i="9"/>
  <c r="H359" i="9"/>
  <c r="H365" i="9"/>
  <c r="H372" i="9"/>
  <c r="H374" i="9"/>
  <c r="H381" i="9"/>
  <c r="H398" i="9"/>
  <c r="H404" i="9"/>
  <c r="H408" i="9"/>
  <c r="H412" i="9"/>
  <c r="H414" i="9"/>
  <c r="H417" i="9"/>
  <c r="H418" i="9"/>
  <c r="H424" i="9"/>
  <c r="G14" i="41"/>
  <c r="H179" i="9"/>
  <c r="I179" i="9" s="1"/>
  <c r="H208" i="9"/>
  <c r="H154" i="9"/>
  <c r="H121" i="9"/>
  <c r="H86" i="9"/>
  <c r="H7" i="9"/>
  <c r="I7" i="9" s="1"/>
  <c r="H36" i="9"/>
  <c r="H47" i="9"/>
  <c r="I47" i="9" s="1"/>
  <c r="H38" i="9"/>
  <c r="I38" i="9" s="1"/>
  <c r="H12" i="9"/>
  <c r="H20" i="9"/>
  <c r="I20" i="9" s="1"/>
  <c r="H28" i="9"/>
  <c r="H39" i="9"/>
  <c r="I39" i="9" s="1"/>
  <c r="H61" i="9"/>
  <c r="H71" i="9"/>
  <c r="I71" i="9" s="1"/>
  <c r="H79" i="9"/>
  <c r="I79" i="9" s="1"/>
  <c r="H48" i="9"/>
  <c r="I48" i="9" s="1"/>
  <c r="H13" i="9"/>
  <c r="I13" i="9" s="1"/>
  <c r="H29" i="9"/>
  <c r="I29" i="9" s="1"/>
  <c r="H64" i="9"/>
  <c r="H80" i="9"/>
  <c r="H89" i="9"/>
  <c r="I89" i="9" s="1"/>
  <c r="H97" i="9"/>
  <c r="I97" i="9" s="1"/>
  <c r="H105" i="9"/>
  <c r="I105" i="9" s="1"/>
  <c r="H116" i="9"/>
  <c r="I116" i="9" s="1"/>
  <c r="H124" i="9"/>
  <c r="I124" i="9" s="1"/>
  <c r="H130" i="9"/>
  <c r="I130" i="9" s="1"/>
  <c r="H141" i="9"/>
  <c r="H149" i="9"/>
  <c r="H157" i="9"/>
  <c r="H125" i="9"/>
  <c r="I125" i="9" s="1"/>
  <c r="H195" i="9"/>
  <c r="H203" i="9"/>
  <c r="H211" i="9"/>
  <c r="H219" i="9"/>
  <c r="H227" i="9"/>
  <c r="I227" i="9" s="1"/>
  <c r="H174" i="9"/>
  <c r="H182" i="9"/>
  <c r="H190" i="9"/>
  <c r="H240" i="9"/>
  <c r="H232" i="9"/>
  <c r="G13" i="41"/>
  <c r="G16" i="41"/>
  <c r="G47" i="50"/>
  <c r="G44" i="49"/>
  <c r="G33" i="48"/>
  <c r="G39" i="41"/>
  <c r="G41" i="41"/>
  <c r="H262" i="9"/>
  <c r="H263" i="9"/>
  <c r="H298" i="9"/>
  <c r="H306" i="9"/>
  <c r="H314" i="9"/>
  <c r="H320" i="9"/>
  <c r="H329" i="9"/>
  <c r="H336" i="9"/>
  <c r="H343" i="9"/>
  <c r="H344" i="9"/>
  <c r="H349" i="9"/>
  <c r="H350" i="9"/>
  <c r="H358" i="9"/>
  <c r="H364" i="9"/>
  <c r="H373" i="9"/>
  <c r="H380" i="9"/>
  <c r="H383" i="9"/>
  <c r="H399" i="9"/>
  <c r="H407" i="9"/>
  <c r="H411" i="9"/>
  <c r="H419" i="9"/>
  <c r="H422" i="9"/>
  <c r="H425" i="9"/>
  <c r="H134" i="9"/>
  <c r="H243" i="9"/>
  <c r="H224" i="9"/>
  <c r="H132" i="9"/>
  <c r="I132" i="9" s="1"/>
  <c r="H138" i="9"/>
  <c r="H102" i="9"/>
  <c r="H62" i="9"/>
  <c r="G17" i="41"/>
  <c r="H43" i="9"/>
  <c r="I43" i="9" s="1"/>
  <c r="H51" i="9"/>
  <c r="I51" i="9" s="1"/>
  <c r="H8" i="9"/>
  <c r="H16" i="9"/>
  <c r="I16" i="9" s="1"/>
  <c r="H24" i="9"/>
  <c r="H32" i="9"/>
  <c r="I32" i="9" s="1"/>
  <c r="H65" i="9"/>
  <c r="I65" i="9" s="1"/>
  <c r="H60" i="9"/>
  <c r="H75" i="9"/>
  <c r="I75" i="9" s="1"/>
  <c r="H40" i="9"/>
  <c r="H5" i="9"/>
  <c r="I5" i="9" s="1"/>
  <c r="H21" i="9"/>
  <c r="H55" i="9"/>
  <c r="H72" i="9"/>
  <c r="H85" i="9"/>
  <c r="I85" i="9" s="1"/>
  <c r="H93" i="9"/>
  <c r="I93" i="9" s="1"/>
  <c r="H101" i="9"/>
  <c r="I101" i="9" s="1"/>
  <c r="H112" i="9"/>
  <c r="H120" i="9"/>
  <c r="H110" i="9"/>
  <c r="H137" i="9"/>
  <c r="I137" i="9" s="1"/>
  <c r="H145" i="9"/>
  <c r="I145" i="9" s="1"/>
  <c r="H153" i="9"/>
  <c r="I153" i="9" s="1"/>
  <c r="H161" i="9"/>
  <c r="H128" i="9"/>
  <c r="I128" i="9" s="1"/>
  <c r="H199" i="9"/>
  <c r="H207" i="9"/>
  <c r="H215" i="9"/>
  <c r="H223" i="9"/>
  <c r="H169" i="9"/>
  <c r="I169" i="9" s="1"/>
  <c r="H178" i="9"/>
  <c r="H186" i="9"/>
  <c r="H244" i="9"/>
  <c r="H236" i="9"/>
  <c r="H194" i="9"/>
  <c r="G11" i="41"/>
  <c r="E24" i="55"/>
  <c r="E43" i="49"/>
  <c r="F295" i="9"/>
  <c r="F303" i="9"/>
  <c r="F311" i="9"/>
  <c r="F319" i="9"/>
  <c r="F327" i="9"/>
  <c r="F331" i="9"/>
  <c r="I331" i="9" s="1"/>
  <c r="F343" i="9"/>
  <c r="I343" i="9" s="1"/>
  <c r="F364" i="9"/>
  <c r="I364" i="9" s="1"/>
  <c r="F407" i="9"/>
  <c r="I407" i="9" s="1"/>
  <c r="F411" i="9"/>
  <c r="I411" i="9" s="1"/>
  <c r="F422" i="9"/>
  <c r="I422" i="9" s="1"/>
  <c r="F178" i="9"/>
  <c r="F129" i="9"/>
  <c r="F11" i="9"/>
  <c r="F27" i="9"/>
  <c r="I27" i="9" s="1"/>
  <c r="F45" i="9"/>
  <c r="I45" i="9" s="1"/>
  <c r="F22" i="9"/>
  <c r="F54" i="9"/>
  <c r="F74" i="9"/>
  <c r="F90" i="9"/>
  <c r="F110" i="9"/>
  <c r="F121" i="9"/>
  <c r="I121" i="9" s="1"/>
  <c r="F107" i="9"/>
  <c r="I107" i="9" s="1"/>
  <c r="F141" i="9"/>
  <c r="I141" i="9" s="1"/>
  <c r="F157" i="9"/>
  <c r="I157" i="9" s="1"/>
  <c r="F183" i="9"/>
  <c r="F197" i="9"/>
  <c r="I197" i="9" s="1"/>
  <c r="F213" i="9"/>
  <c r="F8" i="9"/>
  <c r="I8" i="9" s="1"/>
  <c r="F61" i="9"/>
  <c r="I61" i="9" s="1"/>
  <c r="F99" i="9"/>
  <c r="F171" i="9"/>
  <c r="F150" i="9"/>
  <c r="F192" i="9"/>
  <c r="I192" i="9" s="1"/>
  <c r="F222" i="9"/>
  <c r="F232" i="9"/>
  <c r="I232" i="9" s="1"/>
  <c r="E67" i="53"/>
  <c r="E23" i="52"/>
  <c r="F287" i="9"/>
  <c r="F348" i="9"/>
  <c r="I348" i="9" s="1"/>
  <c r="F372" i="9"/>
  <c r="I372" i="9" s="1"/>
  <c r="F405" i="9"/>
  <c r="I405" i="9" s="1"/>
  <c r="F417" i="9"/>
  <c r="I417" i="9" s="1"/>
  <c r="F418" i="9"/>
  <c r="I418" i="9" s="1"/>
  <c r="F424" i="9"/>
  <c r="I424" i="9" s="1"/>
  <c r="F46" i="9"/>
  <c r="F186" i="9"/>
  <c r="F57" i="9"/>
  <c r="I57" i="9" s="1"/>
  <c r="F246" i="9"/>
  <c r="I246" i="9" s="1"/>
  <c r="F19" i="9"/>
  <c r="I19" i="9" s="1"/>
  <c r="F35" i="9"/>
  <c r="I35" i="9" s="1"/>
  <c r="F6" i="9"/>
  <c r="F40" i="9"/>
  <c r="F64" i="9"/>
  <c r="F82" i="9"/>
  <c r="F98" i="9"/>
  <c r="F102" i="9"/>
  <c r="I102" i="9" s="1"/>
  <c r="F170" i="9"/>
  <c r="I170" i="9" s="1"/>
  <c r="F127" i="9"/>
  <c r="I127" i="9" s="1"/>
  <c r="F149" i="9"/>
  <c r="I149" i="9" s="1"/>
  <c r="F175" i="9"/>
  <c r="I175" i="9" s="1"/>
  <c r="F191" i="9"/>
  <c r="F205" i="9"/>
  <c r="F221" i="9"/>
  <c r="I221" i="9" s="1"/>
  <c r="F42" i="9"/>
  <c r="I42" i="9" s="1"/>
  <c r="F83" i="9"/>
  <c r="F104" i="9"/>
  <c r="F131" i="9"/>
  <c r="F176" i="9"/>
  <c r="I176" i="9" s="1"/>
  <c r="F206" i="9"/>
  <c r="I206" i="9" s="1"/>
  <c r="F240" i="9"/>
  <c r="E16" i="41"/>
  <c r="F237" i="9"/>
  <c r="F1131" i="3"/>
  <c r="F1043" i="3"/>
  <c r="F1011" i="3"/>
  <c r="F979" i="3"/>
  <c r="F947" i="3"/>
  <c r="F927" i="3"/>
  <c r="F895" i="3"/>
  <c r="L872" i="3"/>
  <c r="L840" i="3"/>
  <c r="L808" i="3"/>
  <c r="L776" i="3"/>
  <c r="L744" i="3"/>
  <c r="F704" i="3"/>
  <c r="F660" i="3"/>
  <c r="F612" i="3"/>
  <c r="F564" i="3"/>
  <c r="F525" i="3"/>
  <c r="F493" i="3"/>
  <c r="AC180" i="9"/>
  <c r="Q86" i="9"/>
  <c r="Q170" i="9"/>
  <c r="T129" i="9"/>
  <c r="W82" i="9"/>
  <c r="AC157" i="9"/>
  <c r="AC101" i="9"/>
  <c r="AC46" i="9"/>
  <c r="H61" i="53"/>
  <c r="A16" i="50"/>
  <c r="H25" i="48"/>
  <c r="I244" i="9"/>
  <c r="H16" i="49"/>
  <c r="K38" i="50"/>
  <c r="L335" i="9"/>
  <c r="X194" i="9"/>
  <c r="O370" i="9"/>
  <c r="Y334" i="9"/>
  <c r="AB42" i="50"/>
  <c r="H11" i="48"/>
  <c r="K30" i="41"/>
  <c r="K43" i="50"/>
  <c r="K22" i="53"/>
  <c r="V19" i="41"/>
  <c r="J47" i="50"/>
  <c r="G259" i="9"/>
  <c r="I259" i="9" s="1"/>
  <c r="G333" i="9"/>
  <c r="I333" i="9" s="1"/>
  <c r="G335" i="9"/>
  <c r="G352" i="9"/>
  <c r="G355" i="9"/>
  <c r="I355" i="9" s="1"/>
  <c r="G357" i="9"/>
  <c r="I357" i="9" s="1"/>
  <c r="G360" i="9"/>
  <c r="G379" i="9"/>
  <c r="I379" i="9" s="1"/>
  <c r="G382" i="9"/>
  <c r="I382" i="9" s="1"/>
  <c r="G386" i="9"/>
  <c r="I386" i="9" s="1"/>
  <c r="G389" i="9"/>
  <c r="I389" i="9" s="1"/>
  <c r="G393" i="9"/>
  <c r="I393" i="9" s="1"/>
  <c r="G396" i="9"/>
  <c r="G402" i="9"/>
  <c r="I402" i="9" s="1"/>
  <c r="G416" i="9"/>
  <c r="I416" i="9" s="1"/>
  <c r="G420" i="9"/>
  <c r="G423" i="9"/>
  <c r="I423" i="9" s="1"/>
  <c r="G426" i="9"/>
  <c r="G429" i="9"/>
  <c r="I429" i="9" s="1"/>
  <c r="G208" i="9"/>
  <c r="I208" i="9" s="1"/>
  <c r="G240" i="9"/>
  <c r="G205" i="9"/>
  <c r="G224" i="9"/>
  <c r="I224" i="9" s="1"/>
  <c r="G164" i="9"/>
  <c r="I164" i="9" s="1"/>
  <c r="G10" i="9"/>
  <c r="G26" i="9"/>
  <c r="G44" i="9"/>
  <c r="G60" i="9"/>
  <c r="I60" i="9" s="1"/>
  <c r="G80" i="9"/>
  <c r="I80" i="9" s="1"/>
  <c r="G96" i="9"/>
  <c r="I96" i="9" s="1"/>
  <c r="G115" i="9"/>
  <c r="G131" i="9"/>
  <c r="G142" i="9"/>
  <c r="G158" i="9"/>
  <c r="G173" i="9"/>
  <c r="G189" i="9"/>
  <c r="I189" i="9" s="1"/>
  <c r="G203" i="9"/>
  <c r="G12" i="9"/>
  <c r="I12" i="9" s="1"/>
  <c r="G46" i="9"/>
  <c r="G82" i="9"/>
  <c r="G117" i="9"/>
  <c r="I117" i="9" s="1"/>
  <c r="G144" i="9"/>
  <c r="I144" i="9" s="1"/>
  <c r="G175" i="9"/>
  <c r="G199" i="9"/>
  <c r="G58" i="9"/>
  <c r="I58" i="9" s="1"/>
  <c r="G129" i="9"/>
  <c r="I129" i="9" s="1"/>
  <c r="G187" i="9"/>
  <c r="I187" i="9" s="1"/>
  <c r="G212" i="9"/>
  <c r="I212" i="9" s="1"/>
  <c r="G241" i="9"/>
  <c r="G233" i="9"/>
  <c r="G223" i="9"/>
  <c r="G218" i="9"/>
  <c r="I218" i="9" s="1"/>
  <c r="F16" i="41"/>
  <c r="G222" i="9"/>
  <c r="G213" i="9"/>
  <c r="F37" i="41"/>
  <c r="G253" i="9"/>
  <c r="G254" i="9"/>
  <c r="I254" i="9" s="1"/>
  <c r="G297" i="9"/>
  <c r="G300" i="9"/>
  <c r="I300" i="9" s="1"/>
  <c r="G321" i="9"/>
  <c r="I321" i="9" s="1"/>
  <c r="G325" i="9"/>
  <c r="I325" i="9" s="1"/>
  <c r="G330" i="9"/>
  <c r="I330" i="9" s="1"/>
  <c r="G339" i="9"/>
  <c r="G340" i="9"/>
  <c r="I340" i="9" s="1"/>
  <c r="G341" i="9"/>
  <c r="I341" i="9" s="1"/>
  <c r="G356" i="9"/>
  <c r="G367" i="9"/>
  <c r="I367" i="9" s="1"/>
  <c r="G377" i="9"/>
  <c r="I377" i="9" s="1"/>
  <c r="G384" i="9"/>
  <c r="G388" i="9"/>
  <c r="G391" i="9"/>
  <c r="I391" i="9" s="1"/>
  <c r="G394" i="9"/>
  <c r="I394" i="9" s="1"/>
  <c r="G397" i="9"/>
  <c r="I397" i="9" s="1"/>
  <c r="G400" i="9"/>
  <c r="G403" i="9"/>
  <c r="G409" i="9"/>
  <c r="G413" i="9"/>
  <c r="G415" i="9"/>
  <c r="G421" i="9"/>
  <c r="I421" i="9" s="1"/>
  <c r="G427" i="9"/>
  <c r="I427" i="9" s="1"/>
  <c r="G428" i="9"/>
  <c r="G198" i="9"/>
  <c r="I198" i="9" s="1"/>
  <c r="G4" i="9"/>
  <c r="G214" i="9"/>
  <c r="I214" i="9" s="1"/>
  <c r="G236" i="9"/>
  <c r="I236" i="9" s="1"/>
  <c r="G18" i="9"/>
  <c r="G34" i="9"/>
  <c r="G52" i="9"/>
  <c r="I52" i="9" s="1"/>
  <c r="G72" i="9"/>
  <c r="I72" i="9" s="1"/>
  <c r="G88" i="9"/>
  <c r="I88" i="9" s="1"/>
  <c r="G104" i="9"/>
  <c r="G123" i="9"/>
  <c r="G69" i="9"/>
  <c r="I69" i="9" s="1"/>
  <c r="G150" i="9"/>
  <c r="G165" i="9"/>
  <c r="I165" i="9" s="1"/>
  <c r="G181" i="9"/>
  <c r="I181" i="9" s="1"/>
  <c r="G219" i="9"/>
  <c r="F17" i="41"/>
  <c r="G28" i="9"/>
  <c r="I28" i="9" s="1"/>
  <c r="G62" i="9"/>
  <c r="I62" i="9" s="1"/>
  <c r="G98" i="9"/>
  <c r="G133" i="9"/>
  <c r="I133" i="9" s="1"/>
  <c r="G160" i="9"/>
  <c r="G191" i="9"/>
  <c r="G24" i="9"/>
  <c r="I24" i="9" s="1"/>
  <c r="G94" i="9"/>
  <c r="G156" i="9"/>
  <c r="I156" i="9" s="1"/>
  <c r="G228" i="9"/>
  <c r="I228" i="9" s="1"/>
  <c r="G196" i="9"/>
  <c r="I196" i="9" s="1"/>
  <c r="G237" i="9"/>
  <c r="G229" i="9"/>
  <c r="I229" i="9" s="1"/>
  <c r="G209" i="9"/>
  <c r="I209" i="9" s="1"/>
  <c r="G202" i="9"/>
  <c r="I202" i="9" s="1"/>
  <c r="F13" i="41"/>
  <c r="D63" i="53"/>
  <c r="A63" i="53" s="1"/>
  <c r="D47" i="50"/>
  <c r="D41" i="49"/>
  <c r="D44" i="49"/>
  <c r="D33" i="48"/>
  <c r="D39" i="41"/>
  <c r="D41" i="41"/>
  <c r="E249" i="9"/>
  <c r="E250" i="9"/>
  <c r="E258" i="9"/>
  <c r="E265" i="9"/>
  <c r="E269" i="9"/>
  <c r="E275" i="9"/>
  <c r="E280" i="9"/>
  <c r="E281" i="9"/>
  <c r="E282" i="9"/>
  <c r="E283" i="9"/>
  <c r="E284" i="9"/>
  <c r="E285" i="9"/>
  <c r="I285" i="9" s="1"/>
  <c r="E313" i="9"/>
  <c r="E320" i="9"/>
  <c r="I320" i="9" s="1"/>
  <c r="E323" i="9"/>
  <c r="E329" i="9"/>
  <c r="I329" i="9" s="1"/>
  <c r="E332" i="9"/>
  <c r="E334" i="9"/>
  <c r="I334" i="9" s="1"/>
  <c r="E339" i="9"/>
  <c r="I339" i="9" s="1"/>
  <c r="E346" i="9"/>
  <c r="I346" i="9" s="1"/>
  <c r="E349" i="9"/>
  <c r="I349" i="9" s="1"/>
  <c r="E353" i="9"/>
  <c r="I353" i="9" s="1"/>
  <c r="E356" i="9"/>
  <c r="I356" i="9" s="1"/>
  <c r="E358" i="9"/>
  <c r="I358" i="9" s="1"/>
  <c r="E361" i="9"/>
  <c r="I361" i="9" s="1"/>
  <c r="E366" i="9"/>
  <c r="E371" i="9"/>
  <c r="I371" i="9" s="1"/>
  <c r="E373" i="9"/>
  <c r="I373" i="9" s="1"/>
  <c r="E375" i="9"/>
  <c r="E376" i="9"/>
  <c r="E380" i="9"/>
  <c r="E387" i="9"/>
  <c r="E388" i="9"/>
  <c r="I388" i="9" s="1"/>
  <c r="E390" i="9"/>
  <c r="E399" i="9"/>
  <c r="I399" i="9" s="1"/>
  <c r="E403" i="9"/>
  <c r="I403" i="9" s="1"/>
  <c r="E409" i="9"/>
  <c r="I409" i="9" s="1"/>
  <c r="E413" i="9"/>
  <c r="I413" i="9" s="1"/>
  <c r="E415" i="9"/>
  <c r="I415" i="9" s="1"/>
  <c r="E419" i="9"/>
  <c r="I419" i="9" s="1"/>
  <c r="E425" i="9"/>
  <c r="I425" i="9" s="1"/>
  <c r="E428" i="9"/>
  <c r="I428" i="9" s="1"/>
  <c r="E106" i="9"/>
  <c r="I106" i="9" s="1"/>
  <c r="E183" i="9"/>
  <c r="I183" i="9" s="1"/>
  <c r="E216" i="9"/>
  <c r="I216" i="9" s="1"/>
  <c r="E161" i="9"/>
  <c r="I161" i="9" s="1"/>
  <c r="E122" i="9"/>
  <c r="I122" i="9" s="1"/>
  <c r="E99" i="9"/>
  <c r="I99" i="9" s="1"/>
  <c r="E55" i="9"/>
  <c r="I55" i="9" s="1"/>
  <c r="E36" i="9"/>
  <c r="I36" i="9" s="1"/>
  <c r="E243" i="9"/>
  <c r="I243" i="9" s="1"/>
  <c r="E234" i="9"/>
  <c r="I234" i="9" s="1"/>
  <c r="E241" i="9"/>
  <c r="I241" i="9" s="1"/>
  <c r="E239" i="9"/>
  <c r="I239" i="9" s="1"/>
  <c r="E10" i="9"/>
  <c r="I10" i="9" s="1"/>
  <c r="E18" i="9"/>
  <c r="I18" i="9" s="1"/>
  <c r="E26" i="9"/>
  <c r="I26" i="9" s="1"/>
  <c r="E34" i="9"/>
  <c r="I34" i="9" s="1"/>
  <c r="E44" i="9"/>
  <c r="I44" i="9" s="1"/>
  <c r="E70" i="9"/>
  <c r="I70" i="9" s="1"/>
  <c r="E49" i="9"/>
  <c r="I49" i="9" s="1"/>
  <c r="E111" i="9"/>
  <c r="I111" i="9" s="1"/>
  <c r="E74" i="9"/>
  <c r="I74" i="9" s="1"/>
  <c r="E82" i="9"/>
  <c r="I82" i="9" s="1"/>
  <c r="E90" i="9"/>
  <c r="I90" i="9" s="1"/>
  <c r="E98" i="9"/>
  <c r="I98" i="9" s="1"/>
  <c r="E115" i="9"/>
  <c r="I115" i="9" s="1"/>
  <c r="E167" i="9"/>
  <c r="I167" i="9" s="1"/>
  <c r="E103" i="9"/>
  <c r="I103" i="9" s="1"/>
  <c r="E120" i="9"/>
  <c r="I120" i="9" s="1"/>
  <c r="E138" i="9"/>
  <c r="I138" i="9" s="1"/>
  <c r="E146" i="9"/>
  <c r="I146" i="9" s="1"/>
  <c r="E154" i="9"/>
  <c r="I154" i="9" s="1"/>
  <c r="E134" i="9"/>
  <c r="I134" i="9" s="1"/>
  <c r="E194" i="9"/>
  <c r="I194" i="9" s="1"/>
  <c r="E199" i="9"/>
  <c r="I199" i="9" s="1"/>
  <c r="E207" i="9"/>
  <c r="I207" i="9" s="1"/>
  <c r="E215" i="9"/>
  <c r="I215" i="9" s="1"/>
  <c r="E160" i="9"/>
  <c r="I160" i="9" s="1"/>
  <c r="E190" i="9"/>
  <c r="I190" i="9" s="1"/>
  <c r="E182" i="9"/>
  <c r="I182" i="9" s="1"/>
  <c r="E4" i="9"/>
  <c r="I4" i="9" s="1"/>
  <c r="D14" i="41"/>
  <c r="E185" i="9"/>
  <c r="I185" i="9" s="1"/>
  <c r="D65" i="53"/>
  <c r="D66" i="53"/>
  <c r="A66" i="53" s="1"/>
  <c r="D40" i="41"/>
  <c r="E110" i="9"/>
  <c r="I110" i="9" s="1"/>
  <c r="E247" i="9"/>
  <c r="E252" i="9"/>
  <c r="E255" i="9"/>
  <c r="E256" i="9"/>
  <c r="E261" i="9"/>
  <c r="E267" i="9"/>
  <c r="E273" i="9"/>
  <c r="E277" i="9"/>
  <c r="E278" i="9"/>
  <c r="E288" i="9"/>
  <c r="E289" i="9"/>
  <c r="E290" i="9"/>
  <c r="E291" i="9"/>
  <c r="E292" i="9"/>
  <c r="E293" i="9"/>
  <c r="E301" i="9"/>
  <c r="E302" i="9"/>
  <c r="I302" i="9" s="1"/>
  <c r="E307" i="9"/>
  <c r="E315" i="9"/>
  <c r="E326" i="9"/>
  <c r="I326" i="9" s="1"/>
  <c r="E335" i="9"/>
  <c r="I335" i="9" s="1"/>
  <c r="E337" i="9"/>
  <c r="I337" i="9" s="1"/>
  <c r="E342" i="9"/>
  <c r="I342" i="9" s="1"/>
  <c r="E345" i="9"/>
  <c r="I345" i="9" s="1"/>
  <c r="E351" i="9"/>
  <c r="I351" i="9" s="1"/>
  <c r="E354" i="9"/>
  <c r="I354" i="9" s="1"/>
  <c r="E359" i="9"/>
  <c r="I359" i="9" s="1"/>
  <c r="E363" i="9"/>
  <c r="I363" i="9" s="1"/>
  <c r="E365" i="9"/>
  <c r="I365" i="9" s="1"/>
  <c r="E368" i="9"/>
  <c r="E374" i="9"/>
  <c r="I374" i="9" s="1"/>
  <c r="E378" i="9"/>
  <c r="I378" i="9" s="1"/>
  <c r="E381" i="9"/>
  <c r="I381" i="9" s="1"/>
  <c r="E385" i="9"/>
  <c r="I385" i="9" s="1"/>
  <c r="E392" i="9"/>
  <c r="E395" i="9"/>
  <c r="E396" i="9"/>
  <c r="I396" i="9" s="1"/>
  <c r="E398" i="9"/>
  <c r="I398" i="9" s="1"/>
  <c r="E401" i="9"/>
  <c r="I401" i="9" s="1"/>
  <c r="E408" i="9"/>
  <c r="I408" i="9" s="1"/>
  <c r="E410" i="9"/>
  <c r="I410" i="9" s="1"/>
  <c r="E412" i="9"/>
  <c r="I412" i="9" s="1"/>
  <c r="E414" i="9"/>
  <c r="I414" i="9" s="1"/>
  <c r="E420" i="9"/>
  <c r="I420" i="9" s="1"/>
  <c r="E426" i="9"/>
  <c r="I426" i="9" s="1"/>
  <c r="E54" i="9"/>
  <c r="I54" i="9" s="1"/>
  <c r="E174" i="9"/>
  <c r="I174" i="9" s="1"/>
  <c r="D16" i="41"/>
  <c r="A16" i="41" s="1"/>
  <c r="E200" i="9"/>
  <c r="I200" i="9" s="1"/>
  <c r="E147" i="9"/>
  <c r="I147" i="9" s="1"/>
  <c r="E168" i="9"/>
  <c r="I168" i="9" s="1"/>
  <c r="E83" i="9"/>
  <c r="I83" i="9" s="1"/>
  <c r="E56" i="9"/>
  <c r="I56" i="9" s="1"/>
  <c r="E21" i="9"/>
  <c r="I21" i="9" s="1"/>
  <c r="E238" i="9"/>
  <c r="I238" i="9" s="1"/>
  <c r="E230" i="9"/>
  <c r="I230" i="9" s="1"/>
  <c r="E233" i="9"/>
  <c r="I233" i="9" s="1"/>
  <c r="E6" i="9"/>
  <c r="I6" i="9" s="1"/>
  <c r="E14" i="9"/>
  <c r="I14" i="9" s="1"/>
  <c r="E22" i="9"/>
  <c r="I22" i="9" s="1"/>
  <c r="E30" i="9"/>
  <c r="I30" i="9" s="1"/>
  <c r="E40" i="9"/>
  <c r="I40" i="9" s="1"/>
  <c r="E66" i="9"/>
  <c r="I66" i="9" s="1"/>
  <c r="E63" i="9"/>
  <c r="I63" i="9" s="1"/>
  <c r="E53" i="9"/>
  <c r="I53" i="9" s="1"/>
  <c r="E64" i="9"/>
  <c r="I64" i="9" s="1"/>
  <c r="E78" i="9"/>
  <c r="I78" i="9" s="1"/>
  <c r="E86" i="9"/>
  <c r="I86" i="9" s="1"/>
  <c r="E94" i="9"/>
  <c r="I94" i="9" s="1"/>
  <c r="E104" i="9"/>
  <c r="I104" i="9" s="1"/>
  <c r="E123" i="9"/>
  <c r="E171" i="9"/>
  <c r="I171" i="9" s="1"/>
  <c r="E112" i="9"/>
  <c r="I112" i="9" s="1"/>
  <c r="E131" i="9"/>
  <c r="E142" i="9"/>
  <c r="I142" i="9" s="1"/>
  <c r="E150" i="9"/>
  <c r="I150" i="9" s="1"/>
  <c r="E158" i="9"/>
  <c r="I158" i="9" s="1"/>
  <c r="E173" i="9"/>
  <c r="I173" i="9" s="1"/>
  <c r="E195" i="9"/>
  <c r="I195" i="9" s="1"/>
  <c r="E203" i="9"/>
  <c r="I203" i="9" s="1"/>
  <c r="E211" i="9"/>
  <c r="I211" i="9" s="1"/>
  <c r="E219" i="9"/>
  <c r="I219" i="9" s="1"/>
  <c r="E223" i="9"/>
  <c r="I223" i="9" s="1"/>
  <c r="E186" i="9"/>
  <c r="I186" i="9" s="1"/>
  <c r="E178" i="9"/>
  <c r="I178" i="9" s="1"/>
  <c r="D15" i="41"/>
  <c r="H15" i="41" s="1"/>
  <c r="E177" i="9"/>
  <c r="I177" i="9" s="1"/>
  <c r="E193" i="9"/>
  <c r="I193" i="9" s="1"/>
  <c r="F1163" i="3"/>
  <c r="F1099" i="3"/>
  <c r="F1027" i="3"/>
  <c r="F995" i="3"/>
  <c r="F963" i="3"/>
  <c r="F935" i="3"/>
  <c r="L914" i="3"/>
  <c r="L884" i="3"/>
  <c r="L854" i="3"/>
  <c r="L822" i="3"/>
  <c r="L790" i="3"/>
  <c r="L758" i="3"/>
  <c r="L722" i="3"/>
  <c r="F680" i="3"/>
  <c r="F636" i="3"/>
  <c r="F583" i="3"/>
  <c r="F539" i="3"/>
  <c r="F507" i="3"/>
  <c r="F475" i="3"/>
  <c r="E65" i="53"/>
  <c r="G67" i="53"/>
  <c r="L1167" i="3"/>
  <c r="L1163" i="3"/>
  <c r="I1156" i="3"/>
  <c r="C1156" i="3"/>
  <c r="I1152" i="3"/>
  <c r="C1152" i="3"/>
  <c r="I1148" i="3"/>
  <c r="C1148" i="3"/>
  <c r="L1146" i="3"/>
  <c r="F1146" i="3"/>
  <c r="L1139" i="3"/>
  <c r="F1137" i="3"/>
  <c r="L1135" i="3"/>
  <c r="L1131" i="3"/>
  <c r="I1124" i="3"/>
  <c r="C1124" i="3"/>
  <c r="I1120" i="3"/>
  <c r="C1120" i="3"/>
  <c r="I1116" i="3"/>
  <c r="C1116" i="3"/>
  <c r="L1114" i="3"/>
  <c r="F1114" i="3"/>
  <c r="L1107" i="3"/>
  <c r="F1105" i="3"/>
  <c r="L1103" i="3"/>
  <c r="L1099" i="3"/>
  <c r="I1092" i="3"/>
  <c r="C1092" i="3"/>
  <c r="I1088" i="3"/>
  <c r="C1088" i="3"/>
  <c r="I1084" i="3"/>
  <c r="C1084" i="3"/>
  <c r="L1078" i="3"/>
  <c r="I1072" i="3"/>
  <c r="C1072" i="3"/>
  <c r="I1070" i="3"/>
  <c r="C1070" i="3"/>
  <c r="I1068" i="3"/>
  <c r="C1068" i="3"/>
  <c r="L1062" i="3"/>
  <c r="I1056" i="3"/>
  <c r="C1056" i="3"/>
  <c r="I1054" i="3"/>
  <c r="C1054" i="3"/>
  <c r="I1052" i="3"/>
  <c r="C1052" i="3"/>
  <c r="L1046" i="3"/>
  <c r="I1040" i="3"/>
  <c r="C1040" i="3"/>
  <c r="I1038" i="3"/>
  <c r="C1038" i="3"/>
  <c r="I1036" i="3"/>
  <c r="C1036" i="3"/>
  <c r="L1030" i="3"/>
  <c r="I1024" i="3"/>
  <c r="C1024" i="3"/>
  <c r="I1022" i="3"/>
  <c r="C1022" i="3"/>
  <c r="I1020" i="3"/>
  <c r="C1020" i="3"/>
  <c r="L1014" i="3"/>
  <c r="I1008" i="3"/>
  <c r="C1008" i="3"/>
  <c r="I1006" i="3"/>
  <c r="C1006" i="3"/>
  <c r="I1004" i="3"/>
  <c r="C1004" i="3"/>
  <c r="L998" i="3"/>
  <c r="I992" i="3"/>
  <c r="C992" i="3"/>
  <c r="I990" i="3"/>
  <c r="C990" i="3"/>
  <c r="I988" i="3"/>
  <c r="C988" i="3"/>
  <c r="L982" i="3"/>
  <c r="I976" i="3"/>
  <c r="C976" i="3"/>
  <c r="I974" i="3"/>
  <c r="C974" i="3"/>
  <c r="I972" i="3"/>
  <c r="C972" i="3"/>
  <c r="L966" i="3"/>
  <c r="I960" i="3"/>
  <c r="C960" i="3"/>
  <c r="I958" i="3"/>
  <c r="C958" i="3"/>
  <c r="I956" i="3"/>
  <c r="C956" i="3"/>
  <c r="L950" i="3"/>
  <c r="I944" i="3"/>
  <c r="C944" i="3"/>
  <c r="I942" i="3"/>
  <c r="C942" i="3"/>
  <c r="I940" i="3"/>
  <c r="C940" i="3"/>
  <c r="I934" i="3"/>
  <c r="C934" i="3"/>
  <c r="F932" i="3"/>
  <c r="L928" i="3"/>
  <c r="F915" i="3"/>
  <c r="I910" i="3"/>
  <c r="C910" i="3"/>
  <c r="F899" i="3"/>
  <c r="L896" i="3"/>
  <c r="F878" i="3"/>
  <c r="L877" i="3"/>
  <c r="F877" i="3"/>
  <c r="L876" i="3"/>
  <c r="F876" i="3"/>
  <c r="F864" i="3"/>
  <c r="L862" i="3"/>
  <c r="F862" i="3"/>
  <c r="L861" i="3"/>
  <c r="F861" i="3"/>
  <c r="L860" i="3"/>
  <c r="F860" i="3"/>
  <c r="L858" i="3"/>
  <c r="F858" i="3"/>
  <c r="L857" i="3"/>
  <c r="F857" i="3"/>
  <c r="F855" i="3"/>
  <c r="F846" i="3"/>
  <c r="L845" i="3"/>
  <c r="F845" i="3"/>
  <c r="L844" i="3"/>
  <c r="F844" i="3"/>
  <c r="F832" i="3"/>
  <c r="L830" i="3"/>
  <c r="F830" i="3"/>
  <c r="L829" i="3"/>
  <c r="F829" i="3"/>
  <c r="L828" i="3"/>
  <c r="F828" i="3"/>
  <c r="L826" i="3"/>
  <c r="F826" i="3"/>
  <c r="L825" i="3"/>
  <c r="F825" i="3"/>
  <c r="F823" i="3"/>
  <c r="F814" i="3"/>
  <c r="L813" i="3"/>
  <c r="F813" i="3"/>
  <c r="L812" i="3"/>
  <c r="F812" i="3"/>
  <c r="F800" i="3"/>
  <c r="L798" i="3"/>
  <c r="F798" i="3"/>
  <c r="L797" i="3"/>
  <c r="F797" i="3"/>
  <c r="L796" i="3"/>
  <c r="F796" i="3"/>
  <c r="L794" i="3"/>
  <c r="F794" i="3"/>
  <c r="L793" i="3"/>
  <c r="F793" i="3"/>
  <c r="F791" i="3"/>
  <c r="F782" i="3"/>
  <c r="L781" i="3"/>
  <c r="F781" i="3"/>
  <c r="L780" i="3"/>
  <c r="F780" i="3"/>
  <c r="F768" i="3"/>
  <c r="L766" i="3"/>
  <c r="F766" i="3"/>
  <c r="L765" i="3"/>
  <c r="F765" i="3"/>
  <c r="L764" i="3"/>
  <c r="F764" i="3"/>
  <c r="L762" i="3"/>
  <c r="F762" i="3"/>
  <c r="L761" i="3"/>
  <c r="F761" i="3"/>
  <c r="F759" i="3"/>
  <c r="F750" i="3"/>
  <c r="L749" i="3"/>
  <c r="F749" i="3"/>
  <c r="L748" i="3"/>
  <c r="F748" i="3"/>
  <c r="L735" i="3"/>
  <c r="F735" i="3"/>
  <c r="F733" i="3"/>
  <c r="F732" i="3"/>
  <c r="F731" i="3"/>
  <c r="L730" i="3"/>
  <c r="F730" i="3"/>
  <c r="L729" i="3"/>
  <c r="F728" i="3"/>
  <c r="L727" i="3"/>
  <c r="F727" i="3"/>
  <c r="F726" i="3"/>
  <c r="F723" i="3"/>
  <c r="L711" i="3"/>
  <c r="F711" i="3"/>
  <c r="F710" i="3"/>
  <c r="F709" i="3"/>
  <c r="F708" i="3"/>
  <c r="I693" i="3"/>
  <c r="F692" i="3"/>
  <c r="L690" i="3"/>
  <c r="F690" i="3"/>
  <c r="L689" i="3"/>
  <c r="F689" i="3"/>
  <c r="L688" i="3"/>
  <c r="F688" i="3"/>
  <c r="L687" i="3"/>
  <c r="F687" i="3"/>
  <c r="F685" i="3"/>
  <c r="F684" i="3"/>
  <c r="F683" i="3"/>
  <c r="L680" i="3"/>
  <c r="I669" i="3"/>
  <c r="F668" i="3"/>
  <c r="F667" i="3"/>
  <c r="L666" i="3"/>
  <c r="F666" i="3"/>
  <c r="L665" i="3"/>
  <c r="F648" i="3"/>
  <c r="L647" i="3"/>
  <c r="F646" i="3"/>
  <c r="L645" i="3"/>
  <c r="F645" i="3"/>
  <c r="F644" i="3"/>
  <c r="F643" i="3"/>
  <c r="L640" i="3"/>
  <c r="F640" i="3"/>
  <c r="F639" i="3"/>
  <c r="L636" i="3"/>
  <c r="I625" i="3"/>
  <c r="F624" i="3"/>
  <c r="F623" i="3"/>
  <c r="F622" i="3"/>
  <c r="L621" i="3"/>
  <c r="L620" i="3"/>
  <c r="F620" i="3"/>
  <c r="F619" i="3"/>
  <c r="F618" i="3"/>
  <c r="L617" i="3"/>
  <c r="I602" i="3"/>
  <c r="L601" i="3"/>
  <c r="F598" i="3"/>
  <c r="L597" i="3"/>
  <c r="L596" i="3"/>
  <c r="F596" i="3"/>
  <c r="F595" i="3"/>
  <c r="L592" i="3"/>
  <c r="F592" i="3"/>
  <c r="F591" i="3"/>
  <c r="F590" i="3"/>
  <c r="L589" i="3"/>
  <c r="L588" i="3"/>
  <c r="L584" i="3"/>
  <c r="F571" i="3"/>
  <c r="F570" i="3"/>
  <c r="L569" i="3"/>
  <c r="I550" i="3"/>
  <c r="C550" i="3"/>
  <c r="I549" i="3"/>
  <c r="F547" i="3"/>
  <c r="L546" i="3"/>
  <c r="F545" i="3"/>
  <c r="F543" i="3"/>
  <c r="L542" i="3"/>
  <c r="L540" i="3"/>
  <c r="I532" i="3"/>
  <c r="C532" i="3"/>
  <c r="I531" i="3"/>
  <c r="L530" i="3"/>
  <c r="F529" i="3"/>
  <c r="I518" i="3"/>
  <c r="C518" i="3"/>
  <c r="I517" i="3"/>
  <c r="F515" i="3"/>
  <c r="L514" i="3"/>
  <c r="F513" i="3"/>
  <c r="F511" i="3"/>
  <c r="L510" i="3"/>
  <c r="I500" i="3"/>
  <c r="C500" i="3"/>
  <c r="I499" i="3"/>
  <c r="L498" i="3"/>
  <c r="F497" i="3"/>
  <c r="I486" i="3"/>
  <c r="C486" i="3"/>
  <c r="I485" i="3"/>
  <c r="F483" i="3"/>
  <c r="L482" i="3"/>
  <c r="F481" i="3"/>
  <c r="F479" i="3"/>
  <c r="L478" i="3"/>
  <c r="L476" i="3"/>
  <c r="I468" i="3"/>
  <c r="C468" i="3"/>
  <c r="I467" i="3"/>
  <c r="F463" i="3"/>
  <c r="L462" i="3"/>
  <c r="L460" i="3"/>
  <c r="L456" i="3"/>
  <c r="I452" i="3"/>
  <c r="C452" i="3"/>
  <c r="I451" i="3"/>
  <c r="I450" i="3"/>
  <c r="C450" i="3"/>
  <c r="I449" i="3"/>
  <c r="I448" i="3"/>
  <c r="C448" i="3"/>
  <c r="I447" i="3"/>
  <c r="I446" i="3"/>
  <c r="C446" i="3"/>
  <c r="I445" i="3"/>
  <c r="L442" i="3"/>
  <c r="F441" i="3"/>
  <c r="F439" i="3"/>
  <c r="L438" i="3"/>
  <c r="L1143" i="47"/>
  <c r="F41" i="41"/>
  <c r="F2" i="3"/>
  <c r="I1164" i="3"/>
  <c r="C1164" i="3"/>
  <c r="L1162" i="3"/>
  <c r="F1162" i="3"/>
  <c r="L1155" i="3"/>
  <c r="F1153" i="3"/>
  <c r="L1151" i="3"/>
  <c r="L1147" i="3"/>
  <c r="I1140" i="3"/>
  <c r="C1140" i="3"/>
  <c r="I1136" i="3"/>
  <c r="C1136" i="3"/>
  <c r="I1132" i="3"/>
  <c r="C1132" i="3"/>
  <c r="L1130" i="3"/>
  <c r="F1130" i="3"/>
  <c r="L1123" i="3"/>
  <c r="F1121" i="3"/>
  <c r="L1119" i="3"/>
  <c r="L1115" i="3"/>
  <c r="I1108" i="3"/>
  <c r="C1108" i="3"/>
  <c r="I1104" i="3"/>
  <c r="C1104" i="3"/>
  <c r="I1100" i="3"/>
  <c r="C1100" i="3"/>
  <c r="L1098" i="3"/>
  <c r="F1098" i="3"/>
  <c r="L1091" i="3"/>
  <c r="F1089" i="3"/>
  <c r="L1087" i="3"/>
  <c r="L1083" i="3"/>
  <c r="I1080" i="3"/>
  <c r="C1080" i="3"/>
  <c r="I1078" i="3"/>
  <c r="C1078" i="3"/>
  <c r="I1076" i="3"/>
  <c r="C1076" i="3"/>
  <c r="L1070" i="3"/>
  <c r="I1064" i="3"/>
  <c r="C1064" i="3"/>
  <c r="I1062" i="3"/>
  <c r="C1062" i="3"/>
  <c r="I1060" i="3"/>
  <c r="C1060" i="3"/>
  <c r="L1054" i="3"/>
  <c r="I1048" i="3"/>
  <c r="C1048" i="3"/>
  <c r="I1046" i="3"/>
  <c r="C1046" i="3"/>
  <c r="I1044" i="3"/>
  <c r="C1044" i="3"/>
  <c r="L1038" i="3"/>
  <c r="I1032" i="3"/>
  <c r="C1032" i="3"/>
  <c r="I1030" i="3"/>
  <c r="C1030" i="3"/>
  <c r="I1028" i="3"/>
  <c r="C1028" i="3"/>
  <c r="L1022" i="3"/>
  <c r="I1016" i="3"/>
  <c r="C1016" i="3"/>
  <c r="I1014" i="3"/>
  <c r="C1014" i="3"/>
  <c r="I1012" i="3"/>
  <c r="C1012" i="3"/>
  <c r="L1006" i="3"/>
  <c r="I1000" i="3"/>
  <c r="C1000" i="3"/>
  <c r="I998" i="3"/>
  <c r="C998" i="3"/>
  <c r="I996" i="3"/>
  <c r="C996" i="3"/>
  <c r="L990" i="3"/>
  <c r="I984" i="3"/>
  <c r="C984" i="3"/>
  <c r="I982" i="3"/>
  <c r="C982" i="3"/>
  <c r="I980" i="3"/>
  <c r="C980" i="3"/>
  <c r="L974" i="3"/>
  <c r="I968" i="3"/>
  <c r="C968" i="3"/>
  <c r="I966" i="3"/>
  <c r="C966" i="3"/>
  <c r="I964" i="3"/>
  <c r="C964" i="3"/>
  <c r="L958" i="3"/>
  <c r="I952" i="3"/>
  <c r="C952" i="3"/>
  <c r="I950" i="3"/>
  <c r="C950" i="3"/>
  <c r="I948" i="3"/>
  <c r="C948" i="3"/>
  <c r="L942" i="3"/>
  <c r="I936" i="3"/>
  <c r="L926" i="3"/>
  <c r="F926" i="3"/>
  <c r="L925" i="3"/>
  <c r="L924" i="3"/>
  <c r="F924" i="3"/>
  <c r="I918" i="3"/>
  <c r="C918" i="3"/>
  <c r="F914" i="3"/>
  <c r="L913" i="3"/>
  <c r="F913" i="3"/>
  <c r="F907" i="3"/>
  <c r="I902" i="3"/>
  <c r="C902" i="3"/>
  <c r="L894" i="3"/>
  <c r="F894" i="3"/>
  <c r="L893" i="3"/>
  <c r="F891" i="3"/>
  <c r="I886" i="3"/>
  <c r="C886" i="3"/>
  <c r="F884" i="3"/>
  <c r="L882" i="3"/>
  <c r="F882" i="3"/>
  <c r="L881" i="3"/>
  <c r="F881" i="3"/>
  <c r="F879" i="3"/>
  <c r="F872" i="3"/>
  <c r="L870" i="3"/>
  <c r="F870" i="3"/>
  <c r="L869" i="3"/>
  <c r="F869" i="3"/>
  <c r="L868" i="3"/>
  <c r="F868" i="3"/>
  <c r="F854" i="3"/>
  <c r="L853" i="3"/>
  <c r="F853" i="3"/>
  <c r="L852" i="3"/>
  <c r="F852" i="3"/>
  <c r="L850" i="3"/>
  <c r="F850" i="3"/>
  <c r="L849" i="3"/>
  <c r="F849" i="3"/>
  <c r="F847" i="3"/>
  <c r="F840" i="3"/>
  <c r="L838" i="3"/>
  <c r="F838" i="3"/>
  <c r="L837" i="3"/>
  <c r="F837" i="3"/>
  <c r="L836" i="3"/>
  <c r="F836" i="3"/>
  <c r="F822" i="3"/>
  <c r="L821" i="3"/>
  <c r="F821" i="3"/>
  <c r="L820" i="3"/>
  <c r="F820" i="3"/>
  <c r="L818" i="3"/>
  <c r="F818" i="3"/>
  <c r="L817" i="3"/>
  <c r="F817" i="3"/>
  <c r="F815" i="3"/>
  <c r="F808" i="3"/>
  <c r="L806" i="3"/>
  <c r="F806" i="3"/>
  <c r="L805" i="3"/>
  <c r="F805" i="3"/>
  <c r="L804" i="3"/>
  <c r="F804" i="3"/>
  <c r="F790" i="3"/>
  <c r="L789" i="3"/>
  <c r="F789" i="3"/>
  <c r="L788" i="3"/>
  <c r="F788" i="3"/>
  <c r="L786" i="3"/>
  <c r="F786" i="3"/>
  <c r="L785" i="3"/>
  <c r="F785" i="3"/>
  <c r="F783" i="3"/>
  <c r="F776" i="3"/>
  <c r="L774" i="3"/>
  <c r="F774" i="3"/>
  <c r="L773" i="3"/>
  <c r="F773" i="3"/>
  <c r="L772" i="3"/>
  <c r="F772" i="3"/>
  <c r="F758" i="3"/>
  <c r="L757" i="3"/>
  <c r="F757" i="3"/>
  <c r="L756" i="3"/>
  <c r="F756" i="3"/>
  <c r="L754" i="3"/>
  <c r="F754" i="3"/>
  <c r="L753" i="3"/>
  <c r="F753" i="3"/>
  <c r="F751" i="3"/>
  <c r="F744" i="3"/>
  <c r="L742" i="3"/>
  <c r="F742" i="3"/>
  <c r="L741" i="3"/>
  <c r="F741" i="3"/>
  <c r="L740" i="3"/>
  <c r="F740" i="3"/>
  <c r="F722" i="3"/>
  <c r="L721" i="3"/>
  <c r="F721" i="3"/>
  <c r="L720" i="3"/>
  <c r="F720" i="3"/>
  <c r="L719" i="3"/>
  <c r="F719" i="3"/>
  <c r="F717" i="3"/>
  <c r="F716" i="3"/>
  <c r="F715" i="3"/>
  <c r="L712" i="3"/>
  <c r="L703" i="3"/>
  <c r="F703" i="3"/>
  <c r="F701" i="3"/>
  <c r="F700" i="3"/>
  <c r="F699" i="3"/>
  <c r="L698" i="3"/>
  <c r="F698" i="3"/>
  <c r="L697" i="3"/>
  <c r="L679" i="3"/>
  <c r="F679" i="3"/>
  <c r="F678" i="3"/>
  <c r="F677" i="3"/>
  <c r="F676" i="3"/>
  <c r="L674" i="3"/>
  <c r="F674" i="3"/>
  <c r="L673" i="3"/>
  <c r="F673" i="3"/>
  <c r="L672" i="3"/>
  <c r="F670" i="3"/>
  <c r="F659" i="3"/>
  <c r="F658" i="3"/>
  <c r="L656" i="3"/>
  <c r="F656" i="3"/>
  <c r="L655" i="3"/>
  <c r="F655" i="3"/>
  <c r="F654" i="3"/>
  <c r="L652" i="3"/>
  <c r="F635" i="3"/>
  <c r="F634" i="3"/>
  <c r="L633" i="3"/>
  <c r="F630" i="3"/>
  <c r="L629" i="3"/>
  <c r="L628" i="3"/>
  <c r="F626" i="3"/>
  <c r="F625" i="3"/>
  <c r="L608" i="3"/>
  <c r="F608" i="3"/>
  <c r="F607" i="3"/>
  <c r="F606" i="3"/>
  <c r="L605" i="3"/>
  <c r="F605" i="3"/>
  <c r="L602" i="3"/>
  <c r="C584" i="3"/>
  <c r="I583" i="3"/>
  <c r="F582" i="3"/>
  <c r="L581" i="3"/>
  <c r="F581" i="3"/>
  <c r="L580" i="3"/>
  <c r="F580" i="3"/>
  <c r="L576" i="3"/>
  <c r="F576" i="3"/>
  <c r="F575" i="3"/>
  <c r="L572" i="3"/>
  <c r="F563" i="3"/>
  <c r="L560" i="3"/>
  <c r="F560" i="3"/>
  <c r="F559" i="3"/>
  <c r="F558" i="3"/>
  <c r="L557" i="3"/>
  <c r="L556" i="3"/>
  <c r="F556" i="3"/>
  <c r="F555" i="3"/>
  <c r="F554" i="3"/>
  <c r="L553" i="3"/>
  <c r="I540" i="3"/>
  <c r="C540" i="3"/>
  <c r="I539" i="3"/>
  <c r="L538" i="3"/>
  <c r="F537" i="3"/>
  <c r="F535" i="3"/>
  <c r="L534" i="3"/>
  <c r="L532" i="3"/>
  <c r="I526" i="3"/>
  <c r="C526" i="3"/>
  <c r="I525" i="3"/>
  <c r="F523" i="3"/>
  <c r="L522" i="3"/>
  <c r="F521" i="3"/>
  <c r="I508" i="3"/>
  <c r="C508" i="3"/>
  <c r="I507" i="3"/>
  <c r="L506" i="3"/>
  <c r="F505" i="3"/>
  <c r="F503" i="3"/>
  <c r="L502" i="3"/>
  <c r="L500" i="3"/>
  <c r="I494" i="3"/>
  <c r="C494" i="3"/>
  <c r="I493" i="3"/>
  <c r="F491" i="3"/>
  <c r="L490" i="3"/>
  <c r="F489" i="3"/>
  <c r="L474" i="3"/>
  <c r="F473" i="3"/>
  <c r="F471" i="3"/>
  <c r="L444" i="3"/>
  <c r="I436" i="3"/>
  <c r="C436" i="3"/>
  <c r="I435" i="3"/>
  <c r="F431" i="3"/>
  <c r="L430" i="3"/>
  <c r="L428" i="3"/>
  <c r="L424" i="3"/>
  <c r="I420" i="3"/>
  <c r="C420" i="3"/>
  <c r="I419" i="3"/>
  <c r="L1111" i="47"/>
  <c r="I474" i="3"/>
  <c r="C474" i="3"/>
  <c r="I473" i="3"/>
  <c r="I472" i="3"/>
  <c r="C472" i="3"/>
  <c r="I471" i="3"/>
  <c r="I470" i="3"/>
  <c r="C470" i="3"/>
  <c r="I469" i="3"/>
  <c r="L464" i="3"/>
  <c r="I460" i="3"/>
  <c r="C460" i="3"/>
  <c r="I459" i="3"/>
  <c r="I458" i="3"/>
  <c r="C458" i="3"/>
  <c r="I457" i="3"/>
  <c r="I456" i="3"/>
  <c r="C456" i="3"/>
  <c r="I455" i="3"/>
  <c r="L454" i="3"/>
  <c r="L452" i="3"/>
  <c r="L448" i="3"/>
  <c r="I442" i="3"/>
  <c r="C442" i="3"/>
  <c r="I441" i="3"/>
  <c r="I440" i="3"/>
  <c r="C440" i="3"/>
  <c r="I439" i="3"/>
  <c r="I438" i="3"/>
  <c r="C438" i="3"/>
  <c r="I437" i="3"/>
  <c r="L432" i="3"/>
  <c r="I428" i="3"/>
  <c r="C428" i="3"/>
  <c r="I427" i="3"/>
  <c r="I426" i="3"/>
  <c r="C426" i="3"/>
  <c r="I425" i="3"/>
  <c r="I424" i="3"/>
  <c r="C424" i="3"/>
  <c r="I423" i="3"/>
  <c r="L422" i="3"/>
  <c r="L420" i="3"/>
  <c r="L416" i="3"/>
  <c r="I410" i="3"/>
  <c r="C410" i="3"/>
  <c r="I409" i="3"/>
  <c r="I408" i="3"/>
  <c r="C408" i="3"/>
  <c r="I407" i="3"/>
  <c r="I406" i="3"/>
  <c r="C406" i="3"/>
  <c r="I405" i="3"/>
  <c r="L400" i="3"/>
  <c r="I396" i="3"/>
  <c r="C396" i="3"/>
  <c r="I395" i="3"/>
  <c r="I394" i="3"/>
  <c r="C394" i="3"/>
  <c r="I393" i="3"/>
  <c r="I392" i="3"/>
  <c r="C392" i="3"/>
  <c r="I391" i="3"/>
  <c r="L390" i="3"/>
  <c r="L388" i="3"/>
  <c r="L384" i="3"/>
  <c r="I378" i="3"/>
  <c r="C378" i="3"/>
  <c r="I377" i="3"/>
  <c r="I376" i="3"/>
  <c r="C376" i="3"/>
  <c r="I375" i="3"/>
  <c r="I374" i="3"/>
  <c r="C374" i="3"/>
  <c r="I373" i="3"/>
  <c r="L370" i="3"/>
  <c r="I364" i="3"/>
  <c r="C364" i="3"/>
  <c r="I363" i="3"/>
  <c r="I362" i="3"/>
  <c r="C362" i="3"/>
  <c r="I361" i="3"/>
  <c r="I360" i="3"/>
  <c r="C360" i="3"/>
  <c r="I359" i="3"/>
  <c r="L354" i="3"/>
  <c r="L350" i="3"/>
  <c r="I346" i="3"/>
  <c r="C346" i="3"/>
  <c r="I345" i="3"/>
  <c r="I344" i="3"/>
  <c r="C344" i="3"/>
  <c r="I343" i="3"/>
  <c r="I342" i="3"/>
  <c r="C342" i="3"/>
  <c r="I341" i="3"/>
  <c r="L338" i="3"/>
  <c r="I332" i="3"/>
  <c r="C332" i="3"/>
  <c r="I331" i="3"/>
  <c r="I330" i="3"/>
  <c r="C330" i="3"/>
  <c r="I329" i="3"/>
  <c r="I328" i="3"/>
  <c r="C328" i="3"/>
  <c r="I327" i="3"/>
  <c r="L322" i="3"/>
  <c r="L318" i="3"/>
  <c r="I314" i="3"/>
  <c r="C314" i="3"/>
  <c r="I313" i="3"/>
  <c r="I312" i="3"/>
  <c r="C312" i="3"/>
  <c r="I311" i="3"/>
  <c r="I310" i="3"/>
  <c r="C310" i="3"/>
  <c r="I309" i="3"/>
  <c r="L306" i="3"/>
  <c r="L302" i="3"/>
  <c r="I298" i="3"/>
  <c r="C298" i="3"/>
  <c r="J31" i="50" s="1"/>
  <c r="I297" i="3"/>
  <c r="I296" i="3"/>
  <c r="C296" i="3"/>
  <c r="I295" i="3"/>
  <c r="I294" i="3"/>
  <c r="C294" i="3"/>
  <c r="I293" i="3"/>
  <c r="L290" i="3"/>
  <c r="L286" i="3"/>
  <c r="I282" i="3"/>
  <c r="C282" i="3"/>
  <c r="I281" i="3"/>
  <c r="I280" i="3"/>
  <c r="C280" i="3"/>
  <c r="I279" i="3"/>
  <c r="I278" i="3"/>
  <c r="C278" i="3"/>
  <c r="I277" i="3"/>
  <c r="L274" i="3"/>
  <c r="L270" i="3"/>
  <c r="I266" i="3"/>
  <c r="C266" i="3"/>
  <c r="I265" i="3"/>
  <c r="I264" i="3"/>
  <c r="C264" i="3"/>
  <c r="I263" i="3"/>
  <c r="I262" i="3"/>
  <c r="C262" i="3"/>
  <c r="I261" i="3"/>
  <c r="L258" i="3"/>
  <c r="L254" i="3"/>
  <c r="I250" i="3"/>
  <c r="C250" i="3"/>
  <c r="I249" i="3"/>
  <c r="I248" i="3"/>
  <c r="C248" i="3"/>
  <c r="I247" i="3"/>
  <c r="I246" i="3"/>
  <c r="C246" i="3"/>
  <c r="I245" i="3"/>
  <c r="L242" i="3"/>
  <c r="L238" i="3"/>
  <c r="I234" i="3"/>
  <c r="C234" i="3"/>
  <c r="I233" i="3"/>
  <c r="I232" i="3"/>
  <c r="C232" i="3"/>
  <c r="I231" i="3"/>
  <c r="I230" i="3"/>
  <c r="C230" i="3"/>
  <c r="I229" i="3"/>
  <c r="L226" i="3"/>
  <c r="L222" i="3"/>
  <c r="I218" i="3"/>
  <c r="C218" i="3"/>
  <c r="I217" i="3"/>
  <c r="I216" i="3"/>
  <c r="C216" i="3"/>
  <c r="I215" i="3"/>
  <c r="I214" i="3"/>
  <c r="C214" i="3"/>
  <c r="I213" i="3"/>
  <c r="L210" i="3"/>
  <c r="L206" i="3"/>
  <c r="I202" i="3"/>
  <c r="C202" i="3"/>
  <c r="I201" i="3"/>
  <c r="I200" i="3"/>
  <c r="C200" i="3"/>
  <c r="I199" i="3"/>
  <c r="I198" i="3"/>
  <c r="C198" i="3"/>
  <c r="I197" i="3"/>
  <c r="L194" i="3"/>
  <c r="L190" i="3"/>
  <c r="I186" i="3"/>
  <c r="C186" i="3"/>
  <c r="I185" i="3"/>
  <c r="I184" i="3"/>
  <c r="C184" i="3"/>
  <c r="I183" i="3"/>
  <c r="I182" i="3"/>
  <c r="C182" i="3"/>
  <c r="I181" i="3"/>
  <c r="L178" i="3"/>
  <c r="L174" i="3"/>
  <c r="I170" i="3"/>
  <c r="C170" i="3"/>
  <c r="I169" i="3"/>
  <c r="I168" i="3"/>
  <c r="C168" i="3"/>
  <c r="I167" i="3"/>
  <c r="I166" i="3"/>
  <c r="C166" i="3"/>
  <c r="I165" i="3"/>
  <c r="L160" i="3"/>
  <c r="I154" i="3"/>
  <c r="C154" i="3"/>
  <c r="I153" i="3"/>
  <c r="I152" i="3"/>
  <c r="C152" i="3"/>
  <c r="I151" i="3"/>
  <c r="I150" i="3"/>
  <c r="C150" i="3"/>
  <c r="I149" i="3"/>
  <c r="L144" i="3"/>
  <c r="I138" i="3"/>
  <c r="C138" i="3"/>
  <c r="I137" i="3"/>
  <c r="I136" i="3"/>
  <c r="C136" i="3"/>
  <c r="I135" i="3"/>
  <c r="I134" i="3"/>
  <c r="C134" i="3"/>
  <c r="I133" i="3"/>
  <c r="I124" i="3"/>
  <c r="C124" i="3"/>
  <c r="I123" i="3"/>
  <c r="L122" i="3"/>
  <c r="L120" i="3"/>
  <c r="I114" i="3"/>
  <c r="C114" i="3"/>
  <c r="I113" i="3"/>
  <c r="F111" i="3"/>
  <c r="L110" i="3"/>
  <c r="L108" i="3"/>
  <c r="I104" i="3"/>
  <c r="C104" i="3"/>
  <c r="I22" i="48" s="1"/>
  <c r="I103" i="3"/>
  <c r="I102" i="3"/>
  <c r="C102" i="3"/>
  <c r="I101" i="3"/>
  <c r="I92" i="3"/>
  <c r="C92" i="3"/>
  <c r="I91" i="3"/>
  <c r="L90" i="3"/>
  <c r="L88" i="3"/>
  <c r="I82" i="3"/>
  <c r="C82" i="3"/>
  <c r="I81" i="3"/>
  <c r="F79" i="3"/>
  <c r="L78" i="3"/>
  <c r="L76" i="3"/>
  <c r="I72" i="3"/>
  <c r="I71" i="3"/>
  <c r="I70" i="3"/>
  <c r="C70" i="3"/>
  <c r="I69" i="3"/>
  <c r="I58" i="3"/>
  <c r="C58" i="3"/>
  <c r="I57" i="3"/>
  <c r="F55" i="3"/>
  <c r="F53" i="3"/>
  <c r="F51" i="3"/>
  <c r="I42" i="3"/>
  <c r="C42" i="3"/>
  <c r="I41" i="3"/>
  <c r="F39" i="3"/>
  <c r="F37" i="3"/>
  <c r="L34" i="3"/>
  <c r="I26" i="3"/>
  <c r="C26" i="3"/>
  <c r="I25" i="3"/>
  <c r="F23" i="3"/>
  <c r="L22" i="3"/>
  <c r="F21" i="3"/>
  <c r="F19" i="3"/>
  <c r="L18" i="3"/>
  <c r="I10" i="3"/>
  <c r="C10" i="3"/>
  <c r="I9" i="3"/>
  <c r="F7" i="3"/>
  <c r="L6" i="3"/>
  <c r="F5" i="3"/>
  <c r="L2" i="47"/>
  <c r="C1165" i="47"/>
  <c r="I1164" i="47"/>
  <c r="F1163" i="47"/>
  <c r="L1162" i="47"/>
  <c r="L1161" i="47"/>
  <c r="L1157" i="47"/>
  <c r="F1156" i="47"/>
  <c r="F1152" i="47"/>
  <c r="L1149" i="47"/>
  <c r="F1148" i="47"/>
  <c r="F1144" i="47"/>
  <c r="C1137" i="47"/>
  <c r="I1136" i="47"/>
  <c r="C1133" i="47"/>
  <c r="I1132" i="47"/>
  <c r="C1129" i="47"/>
  <c r="I1128" i="47"/>
  <c r="F1127" i="47"/>
  <c r="L1126" i="47"/>
  <c r="L1123" i="47"/>
  <c r="F1123" i="47"/>
  <c r="L1122" i="47"/>
  <c r="L1121" i="47"/>
  <c r="L1119" i="47"/>
  <c r="F1119" i="47"/>
  <c r="L1118" i="47"/>
  <c r="F1112" i="47"/>
  <c r="C1097" i="47"/>
  <c r="I1096" i="47"/>
  <c r="F1095" i="47"/>
  <c r="L1094" i="47"/>
  <c r="L1091" i="47"/>
  <c r="F1091" i="47"/>
  <c r="L1090" i="47"/>
  <c r="L1089" i="47"/>
  <c r="L1087" i="47"/>
  <c r="F1087" i="47"/>
  <c r="L1086" i="47"/>
  <c r="C1078" i="47"/>
  <c r="I1076" i="47"/>
  <c r="C1076" i="47"/>
  <c r="I1074" i="47"/>
  <c r="C1074" i="47"/>
  <c r="C1071" i="47"/>
  <c r="C1062" i="47"/>
  <c r="I1060" i="47"/>
  <c r="C1060" i="47"/>
  <c r="I1058" i="47"/>
  <c r="C1058" i="47"/>
  <c r="I1056" i="47"/>
  <c r="C1056" i="47"/>
  <c r="C1053" i="47"/>
  <c r="C1021" i="47"/>
  <c r="I1008" i="47"/>
  <c r="C1008" i="47"/>
  <c r="C1003" i="47"/>
  <c r="C999" i="47"/>
  <c r="F769" i="47"/>
  <c r="I242" i="47"/>
  <c r="I202" i="47"/>
  <c r="I418" i="3"/>
  <c r="C418" i="3"/>
  <c r="I417" i="3"/>
  <c r="I416" i="3"/>
  <c r="C416" i="3"/>
  <c r="I415" i="3"/>
  <c r="I414" i="3"/>
  <c r="C414" i="3"/>
  <c r="I413" i="3"/>
  <c r="L408" i="3"/>
  <c r="I402" i="3"/>
  <c r="C402" i="3"/>
  <c r="I401" i="3"/>
  <c r="I400" i="3"/>
  <c r="C400" i="3"/>
  <c r="I399" i="3"/>
  <c r="L398" i="3"/>
  <c r="L396" i="3"/>
  <c r="L392" i="3"/>
  <c r="I388" i="3"/>
  <c r="C388" i="3"/>
  <c r="I387" i="3"/>
  <c r="I386" i="3"/>
  <c r="C386" i="3"/>
  <c r="I385" i="3"/>
  <c r="I384" i="3"/>
  <c r="C384" i="3"/>
  <c r="I383" i="3"/>
  <c r="I382" i="3"/>
  <c r="C382" i="3"/>
  <c r="I381" i="3"/>
  <c r="L374" i="3"/>
  <c r="I370" i="3"/>
  <c r="C370" i="3"/>
  <c r="I369" i="3"/>
  <c r="I368" i="3"/>
  <c r="C368" i="3"/>
  <c r="I367" i="3"/>
  <c r="L362" i="3"/>
  <c r="I356" i="3"/>
  <c r="C356" i="3"/>
  <c r="I355" i="3"/>
  <c r="I354" i="3"/>
  <c r="C354" i="3"/>
  <c r="I353" i="3"/>
  <c r="I352" i="3"/>
  <c r="C352" i="3"/>
  <c r="I351" i="3"/>
  <c r="I350" i="3"/>
  <c r="C350" i="3"/>
  <c r="I349" i="3"/>
  <c r="L346" i="3"/>
  <c r="L342" i="3"/>
  <c r="I338" i="3"/>
  <c r="C338" i="3"/>
  <c r="I337" i="3"/>
  <c r="I336" i="3"/>
  <c r="C336" i="3"/>
  <c r="I335" i="3"/>
  <c r="L330" i="3"/>
  <c r="I324" i="3"/>
  <c r="C324" i="3"/>
  <c r="I323" i="3"/>
  <c r="I322" i="3"/>
  <c r="C322" i="3"/>
  <c r="I321" i="3"/>
  <c r="I320" i="3"/>
  <c r="C320" i="3"/>
  <c r="I319" i="3"/>
  <c r="I318" i="3"/>
  <c r="C318" i="3"/>
  <c r="I317" i="3"/>
  <c r="L314" i="3"/>
  <c r="L310" i="3"/>
  <c r="I306" i="3"/>
  <c r="C306" i="3"/>
  <c r="I305" i="3"/>
  <c r="I304" i="3"/>
  <c r="C304" i="3"/>
  <c r="I303" i="3"/>
  <c r="I302" i="3"/>
  <c r="C302" i="3"/>
  <c r="I301" i="3"/>
  <c r="L298" i="3"/>
  <c r="L294" i="3"/>
  <c r="I290" i="3"/>
  <c r="C290" i="3"/>
  <c r="I289" i="3"/>
  <c r="I288" i="3"/>
  <c r="C288" i="3"/>
  <c r="I287" i="3"/>
  <c r="I286" i="3"/>
  <c r="C286" i="3"/>
  <c r="I285" i="3"/>
  <c r="L282" i="3"/>
  <c r="L278" i="3"/>
  <c r="I274" i="3"/>
  <c r="C274" i="3"/>
  <c r="I273" i="3"/>
  <c r="I272" i="3"/>
  <c r="C272" i="3"/>
  <c r="I271" i="3"/>
  <c r="I270" i="3"/>
  <c r="C270" i="3"/>
  <c r="I269" i="3"/>
  <c r="L266" i="3"/>
  <c r="L262" i="3"/>
  <c r="I258" i="3"/>
  <c r="C258" i="3"/>
  <c r="I257" i="3"/>
  <c r="I256" i="3"/>
  <c r="C256" i="3"/>
  <c r="I255" i="3"/>
  <c r="I254" i="3"/>
  <c r="C254" i="3"/>
  <c r="I253" i="3"/>
  <c r="L250" i="3"/>
  <c r="L246" i="3"/>
  <c r="I242" i="3"/>
  <c r="C242" i="3"/>
  <c r="I241" i="3"/>
  <c r="I240" i="3"/>
  <c r="C240" i="3"/>
  <c r="I239" i="3"/>
  <c r="I238" i="3"/>
  <c r="C238" i="3"/>
  <c r="I237" i="3"/>
  <c r="L234" i="3"/>
  <c r="L230" i="3"/>
  <c r="I226" i="3"/>
  <c r="C226" i="3"/>
  <c r="I225" i="3"/>
  <c r="I224" i="3"/>
  <c r="C224" i="3"/>
  <c r="I223" i="3"/>
  <c r="I222" i="3"/>
  <c r="C222" i="3"/>
  <c r="I221" i="3"/>
  <c r="L218" i="3"/>
  <c r="L214" i="3"/>
  <c r="I210" i="3"/>
  <c r="C210" i="3"/>
  <c r="I209" i="3"/>
  <c r="I208" i="3"/>
  <c r="C208" i="3"/>
  <c r="I207" i="3"/>
  <c r="I206" i="3"/>
  <c r="C206" i="3"/>
  <c r="I205" i="3"/>
  <c r="L202" i="3"/>
  <c r="L198" i="3"/>
  <c r="I194" i="3"/>
  <c r="C194" i="3"/>
  <c r="I193" i="3"/>
  <c r="I192" i="3"/>
  <c r="C192" i="3"/>
  <c r="I191" i="3"/>
  <c r="I190" i="3"/>
  <c r="C190" i="3"/>
  <c r="I189" i="3"/>
  <c r="L186" i="3"/>
  <c r="L182" i="3"/>
  <c r="I178" i="3"/>
  <c r="C178" i="3"/>
  <c r="I177" i="3"/>
  <c r="I176" i="3"/>
  <c r="C176" i="3"/>
  <c r="I175" i="3"/>
  <c r="I174" i="3"/>
  <c r="C174" i="3"/>
  <c r="I173" i="3"/>
  <c r="L168" i="3"/>
  <c r="I162" i="3"/>
  <c r="C162" i="3"/>
  <c r="I161" i="3"/>
  <c r="I160" i="3"/>
  <c r="C160" i="3"/>
  <c r="I159" i="3"/>
  <c r="I158" i="3"/>
  <c r="C158" i="3"/>
  <c r="I157" i="3"/>
  <c r="L152" i="3"/>
  <c r="I146" i="3"/>
  <c r="C146" i="3"/>
  <c r="I145" i="3"/>
  <c r="I144" i="3"/>
  <c r="C144" i="3"/>
  <c r="I143" i="3"/>
  <c r="I142" i="3"/>
  <c r="C142" i="3"/>
  <c r="I141" i="3"/>
  <c r="L136" i="3"/>
  <c r="I130" i="3"/>
  <c r="C130" i="3"/>
  <c r="I129" i="3"/>
  <c r="F127" i="3"/>
  <c r="L126" i="3"/>
  <c r="L124" i="3"/>
  <c r="I120" i="3"/>
  <c r="C120" i="3"/>
  <c r="I119" i="3"/>
  <c r="I118" i="3"/>
  <c r="C118" i="3"/>
  <c r="K31" i="9" s="1"/>
  <c r="I117" i="3"/>
  <c r="I108" i="3"/>
  <c r="C108" i="3"/>
  <c r="I107" i="3"/>
  <c r="L106" i="3"/>
  <c r="L104" i="3"/>
  <c r="I98" i="3"/>
  <c r="C98" i="3"/>
  <c r="I97" i="3"/>
  <c r="F95" i="3"/>
  <c r="L94" i="3"/>
  <c r="L92" i="3"/>
  <c r="I88" i="3"/>
  <c r="C88" i="3"/>
  <c r="I87" i="3"/>
  <c r="I86" i="3"/>
  <c r="C86" i="3"/>
  <c r="I85" i="3"/>
  <c r="I76" i="3"/>
  <c r="C76" i="3"/>
  <c r="I75" i="3"/>
  <c r="L74" i="3"/>
  <c r="L72" i="3"/>
  <c r="I66" i="3"/>
  <c r="C66" i="3"/>
  <c r="I65" i="3"/>
  <c r="F63" i="3"/>
  <c r="F61" i="3"/>
  <c r="L58" i="3"/>
  <c r="I48" i="3"/>
  <c r="C48" i="3"/>
  <c r="I47" i="3"/>
  <c r="F45" i="3"/>
  <c r="L42" i="3"/>
  <c r="I34" i="3"/>
  <c r="C34" i="3"/>
  <c r="I33" i="3"/>
  <c r="F31" i="3"/>
  <c r="F29" i="3"/>
  <c r="L26" i="3"/>
  <c r="I16" i="3"/>
  <c r="C16" i="3"/>
  <c r="I15" i="3"/>
  <c r="F13" i="3"/>
  <c r="L10" i="3"/>
  <c r="I2" i="47"/>
  <c r="C2" i="47"/>
  <c r="L1165" i="47"/>
  <c r="F1164" i="47"/>
  <c r="C1157" i="47"/>
  <c r="I1156" i="47"/>
  <c r="C1153" i="47"/>
  <c r="I1152" i="47"/>
  <c r="C1149" i="47"/>
  <c r="I1148" i="47"/>
  <c r="C1145" i="47"/>
  <c r="I1144" i="47"/>
  <c r="F1143" i="47"/>
  <c r="L1142" i="47"/>
  <c r="F1136" i="47"/>
  <c r="L1133" i="47"/>
  <c r="F1132" i="47"/>
  <c r="F1128" i="47"/>
  <c r="C1113" i="47"/>
  <c r="I1112" i="47"/>
  <c r="F1111" i="47"/>
  <c r="L1110" i="47"/>
  <c r="L1107" i="47"/>
  <c r="F1107" i="47"/>
  <c r="L1106" i="47"/>
  <c r="L1105" i="47"/>
  <c r="L1103" i="47"/>
  <c r="F1103" i="47"/>
  <c r="L1102" i="47"/>
  <c r="F1096" i="47"/>
  <c r="C1083" i="47"/>
  <c r="C1079" i="47"/>
  <c r="C1070" i="47"/>
  <c r="I1068" i="47"/>
  <c r="C1068" i="47"/>
  <c r="I1066" i="47"/>
  <c r="C1066" i="47"/>
  <c r="C1063" i="47"/>
  <c r="C1052" i="47"/>
  <c r="I1050" i="47"/>
  <c r="C1050" i="47"/>
  <c r="I1048" i="47"/>
  <c r="C1048" i="47"/>
  <c r="I1046" i="47"/>
  <c r="C1046" i="47"/>
  <c r="I1044" i="47"/>
  <c r="C1044" i="47"/>
  <c r="C1043" i="47"/>
  <c r="I1042" i="47"/>
  <c r="C1042" i="47"/>
  <c r="C1020" i="47"/>
  <c r="I1018" i="47"/>
  <c r="C1018" i="47"/>
  <c r="C224" i="47"/>
  <c r="C1047" i="47"/>
  <c r="C1038" i="47"/>
  <c r="I1036" i="47"/>
  <c r="C1036" i="47"/>
  <c r="C1035" i="47"/>
  <c r="I1034" i="47"/>
  <c r="C1034" i="47"/>
  <c r="I1032" i="47"/>
  <c r="C1032" i="47"/>
  <c r="C1031" i="47"/>
  <c r="C1029" i="47"/>
  <c r="C1025" i="47"/>
  <c r="C1016" i="47"/>
  <c r="C1011" i="47"/>
  <c r="C998" i="47"/>
  <c r="I996" i="47"/>
  <c r="C996" i="47"/>
  <c r="I994" i="47"/>
  <c r="C994" i="47"/>
  <c r="I992" i="47"/>
  <c r="C992" i="47"/>
  <c r="C976" i="47"/>
  <c r="C971" i="47"/>
  <c r="C958" i="47"/>
  <c r="C955" i="47"/>
  <c r="C953" i="47"/>
  <c r="C951" i="47"/>
  <c r="C944" i="47"/>
  <c r="C941" i="47"/>
  <c r="C937" i="47"/>
  <c r="C926" i="47"/>
  <c r="C919" i="47"/>
  <c r="C910" i="47"/>
  <c r="I908" i="47"/>
  <c r="C908" i="47"/>
  <c r="I906" i="47"/>
  <c r="C906" i="47"/>
  <c r="C903" i="47"/>
  <c r="C892" i="47"/>
  <c r="I890" i="47"/>
  <c r="C890" i="47"/>
  <c r="I888" i="47"/>
  <c r="C888" i="47"/>
  <c r="C883" i="47"/>
  <c r="C872" i="47"/>
  <c r="C869" i="47"/>
  <c r="C865" i="47"/>
  <c r="C854" i="47"/>
  <c r="I852" i="47"/>
  <c r="C852" i="47"/>
  <c r="I850" i="47"/>
  <c r="C850" i="47"/>
  <c r="C847" i="47"/>
  <c r="C838" i="47"/>
  <c r="I836" i="47"/>
  <c r="C836" i="47"/>
  <c r="I835" i="47"/>
  <c r="C834" i="47"/>
  <c r="C833" i="47"/>
  <c r="C831" i="47"/>
  <c r="I824" i="47"/>
  <c r="F815" i="47"/>
  <c r="F814" i="47"/>
  <c r="L813" i="47"/>
  <c r="F813" i="47"/>
  <c r="F809" i="47"/>
  <c r="F808" i="47"/>
  <c r="I802" i="47"/>
  <c r="F793" i="47"/>
  <c r="F792" i="47"/>
  <c r="C785" i="47"/>
  <c r="I782" i="47"/>
  <c r="C781" i="47"/>
  <c r="I776" i="47"/>
  <c r="L769" i="47"/>
  <c r="C767" i="47"/>
  <c r="C754" i="47"/>
  <c r="I753" i="47"/>
  <c r="C751" i="47"/>
  <c r="I748" i="47"/>
  <c r="C748" i="47"/>
  <c r="I744" i="47"/>
  <c r="I729" i="47"/>
  <c r="C729" i="47"/>
  <c r="I726" i="47"/>
  <c r="I722" i="47"/>
  <c r="L717" i="47"/>
  <c r="F717" i="47"/>
  <c r="L716" i="47"/>
  <c r="I713" i="47"/>
  <c r="C713" i="47"/>
  <c r="I708" i="47"/>
  <c r="I706" i="47"/>
  <c r="F695" i="47"/>
  <c r="L694" i="47"/>
  <c r="L693" i="47"/>
  <c r="F693" i="47"/>
  <c r="L692" i="47"/>
  <c r="I689" i="47"/>
  <c r="C689" i="47"/>
  <c r="C686" i="47"/>
  <c r="I684" i="47"/>
  <c r="L677" i="47"/>
  <c r="F677" i="47"/>
  <c r="L676" i="47"/>
  <c r="F671" i="47"/>
  <c r="L670" i="47"/>
  <c r="C664" i="47"/>
  <c r="I660" i="47"/>
  <c r="F655" i="47"/>
  <c r="L654" i="47"/>
  <c r="L653" i="47"/>
  <c r="F653" i="47"/>
  <c r="L652" i="47"/>
  <c r="F647" i="47"/>
  <c r="L646" i="47"/>
  <c r="I642" i="47"/>
  <c r="F631" i="47"/>
  <c r="L630" i="47"/>
  <c r="L629" i="47"/>
  <c r="F629" i="47"/>
  <c r="L628" i="47"/>
  <c r="I627" i="47"/>
  <c r="I620" i="47"/>
  <c r="I618" i="47"/>
  <c r="L613" i="47"/>
  <c r="F613" i="47"/>
  <c r="L612" i="47"/>
  <c r="F607" i="47"/>
  <c r="L606" i="47"/>
  <c r="L605" i="47"/>
  <c r="F605" i="47"/>
  <c r="L604" i="47"/>
  <c r="I603" i="47"/>
  <c r="I596" i="47"/>
  <c r="F591" i="47"/>
  <c r="L590" i="47"/>
  <c r="L589" i="47"/>
  <c r="F589" i="47"/>
  <c r="L588" i="47"/>
  <c r="I585" i="47"/>
  <c r="C585" i="47"/>
  <c r="C584" i="47"/>
  <c r="C582" i="47"/>
  <c r="I580" i="47"/>
  <c r="C576" i="47"/>
  <c r="F567" i="47"/>
  <c r="L566" i="47"/>
  <c r="L565" i="47"/>
  <c r="F565" i="47"/>
  <c r="L564" i="47"/>
  <c r="I561" i="47"/>
  <c r="C561" i="47"/>
  <c r="I556" i="47"/>
  <c r="I554" i="47"/>
  <c r="L541" i="47"/>
  <c r="F541" i="47"/>
  <c r="L540" i="47"/>
  <c r="I539" i="47"/>
  <c r="C538" i="47"/>
  <c r="I537" i="47"/>
  <c r="C537" i="47"/>
  <c r="C536" i="47"/>
  <c r="I534" i="47"/>
  <c r="L517" i="47"/>
  <c r="F517" i="47"/>
  <c r="L516" i="47"/>
  <c r="I515" i="47"/>
  <c r="I514" i="47"/>
  <c r="C514" i="47"/>
  <c r="I513" i="47"/>
  <c r="C513" i="47"/>
  <c r="I508" i="47"/>
  <c r="L497" i="47"/>
  <c r="F497" i="47"/>
  <c r="L496" i="47"/>
  <c r="I495" i="47"/>
  <c r="C494" i="47"/>
  <c r="I493" i="47"/>
  <c r="C493" i="47"/>
  <c r="C492" i="47"/>
  <c r="I491" i="47"/>
  <c r="I488" i="47"/>
  <c r="L481" i="47"/>
  <c r="F481" i="47"/>
  <c r="L480" i="47"/>
  <c r="C478" i="47"/>
  <c r="I477" i="47"/>
  <c r="C477" i="47"/>
  <c r="I474" i="47"/>
  <c r="I461" i="47"/>
  <c r="C461" i="47"/>
  <c r="I458" i="47"/>
  <c r="C456" i="47"/>
  <c r="I455" i="47"/>
  <c r="C452" i="47"/>
  <c r="I437" i="47"/>
  <c r="C437" i="47"/>
  <c r="I434" i="47"/>
  <c r="C432" i="47"/>
  <c r="I431" i="47"/>
  <c r="L417" i="47"/>
  <c r="F417" i="47"/>
  <c r="L416" i="47"/>
  <c r="I415" i="47"/>
  <c r="C414" i="47"/>
  <c r="I413" i="47"/>
  <c r="C413" i="47"/>
  <c r="C410" i="47"/>
  <c r="I408" i="47"/>
  <c r="I397" i="47"/>
  <c r="C397" i="47"/>
  <c r="I394" i="47"/>
  <c r="C392" i="47"/>
  <c r="I391" i="47"/>
  <c r="C390" i="47"/>
  <c r="I389" i="47"/>
  <c r="C389" i="47"/>
  <c r="I384" i="47"/>
  <c r="L377" i="47"/>
  <c r="F377" i="47"/>
  <c r="L376" i="47"/>
  <c r="I375" i="47"/>
  <c r="C374" i="47"/>
  <c r="I373" i="47"/>
  <c r="C373" i="47"/>
  <c r="I370" i="47"/>
  <c r="I366" i="47"/>
  <c r="L353" i="47"/>
  <c r="F353" i="47"/>
  <c r="L352" i="47"/>
  <c r="I351" i="47"/>
  <c r="C350" i="47"/>
  <c r="I349" i="47"/>
  <c r="C349" i="47"/>
  <c r="I346" i="47"/>
  <c r="F331" i="47"/>
  <c r="C328" i="47"/>
  <c r="I327" i="47"/>
  <c r="C324" i="47"/>
  <c r="L313" i="47"/>
  <c r="F313" i="47"/>
  <c r="I311" i="47"/>
  <c r="C310" i="47"/>
  <c r="I309" i="47"/>
  <c r="C309" i="47"/>
  <c r="I306" i="47"/>
  <c r="C304" i="47"/>
  <c r="I303" i="47"/>
  <c r="F291" i="47"/>
  <c r="C288" i="47"/>
  <c r="I287" i="47"/>
  <c r="C287" i="47"/>
  <c r="I285" i="47"/>
  <c r="C285" i="47"/>
  <c r="I284" i="47"/>
  <c r="I280" i="47"/>
  <c r="L265" i="47"/>
  <c r="F265" i="47"/>
  <c r="L264" i="47"/>
  <c r="I263" i="47"/>
  <c r="C262" i="47"/>
  <c r="I261" i="47"/>
  <c r="C261" i="47"/>
  <c r="I258" i="47"/>
  <c r="F243" i="47"/>
  <c r="L242" i="47"/>
  <c r="C240" i="47"/>
  <c r="I239" i="47"/>
  <c r="C236" i="47"/>
  <c r="L225" i="47"/>
  <c r="F225" i="47"/>
  <c r="L224" i="47"/>
  <c r="I223" i="47"/>
  <c r="C222" i="47"/>
  <c r="I221" i="47"/>
  <c r="C221" i="47"/>
  <c r="I218" i="47"/>
  <c r="C216" i="47"/>
  <c r="I215" i="47"/>
  <c r="F203" i="47"/>
  <c r="L202" i="47"/>
  <c r="C200" i="47"/>
  <c r="I199" i="47"/>
  <c r="C198" i="47"/>
  <c r="I197" i="47"/>
  <c r="C197" i="47"/>
  <c r="C194" i="47"/>
  <c r="I192" i="47"/>
  <c r="L981" i="4"/>
  <c r="L925" i="4"/>
  <c r="C988" i="47"/>
  <c r="I986" i="47"/>
  <c r="C986" i="47"/>
  <c r="I984" i="47"/>
  <c r="C984" i="47"/>
  <c r="C979" i="47"/>
  <c r="C968" i="47"/>
  <c r="C963" i="47"/>
  <c r="C959" i="47"/>
  <c r="C950" i="47"/>
  <c r="C947" i="47"/>
  <c r="C936" i="47"/>
  <c r="C935" i="47"/>
  <c r="C933" i="47"/>
  <c r="C929" i="47"/>
  <c r="C918" i="47"/>
  <c r="I916" i="47"/>
  <c r="C916" i="47"/>
  <c r="I914" i="47"/>
  <c r="C914" i="47"/>
  <c r="C911" i="47"/>
  <c r="C902" i="47"/>
  <c r="I900" i="47"/>
  <c r="C900" i="47"/>
  <c r="I898" i="47"/>
  <c r="C898" i="47"/>
  <c r="I896" i="47"/>
  <c r="C896" i="47"/>
  <c r="C880" i="47"/>
  <c r="C875" i="47"/>
  <c r="C873" i="47"/>
  <c r="C862" i="47"/>
  <c r="C857" i="47"/>
  <c r="C846" i="47"/>
  <c r="I844" i="47"/>
  <c r="C844" i="47"/>
  <c r="I842" i="47"/>
  <c r="C842" i="47"/>
  <c r="C839" i="47"/>
  <c r="F825" i="47"/>
  <c r="F824" i="47"/>
  <c r="I822" i="47"/>
  <c r="C822" i="47"/>
  <c r="I820" i="47"/>
  <c r="C820" i="47"/>
  <c r="I819" i="47"/>
  <c r="I814" i="47"/>
  <c r="C813" i="47"/>
  <c r="I808" i="47"/>
  <c r="F799" i="47"/>
  <c r="I792" i="47"/>
  <c r="C791" i="47"/>
  <c r="I786" i="47"/>
  <c r="F782" i="47"/>
  <c r="L781" i="47"/>
  <c r="F781" i="47"/>
  <c r="F777" i="47"/>
  <c r="F776" i="47"/>
  <c r="C771" i="47"/>
  <c r="I770" i="47"/>
  <c r="C762" i="47"/>
  <c r="I761" i="47"/>
  <c r="C759" i="47"/>
  <c r="C755" i="47"/>
  <c r="L743" i="47"/>
  <c r="F743" i="47"/>
  <c r="C740" i="47"/>
  <c r="I739" i="47"/>
  <c r="C738" i="47"/>
  <c r="I737" i="47"/>
  <c r="C737" i="47"/>
  <c r="I734" i="47"/>
  <c r="I721" i="47"/>
  <c r="C721" i="47"/>
  <c r="C718" i="47"/>
  <c r="I716" i="47"/>
  <c r="L709" i="47"/>
  <c r="F709" i="47"/>
  <c r="L708" i="47"/>
  <c r="F703" i="47"/>
  <c r="L702" i="47"/>
  <c r="C696" i="47"/>
  <c r="I692" i="47"/>
  <c r="I690" i="47"/>
  <c r="L685" i="47"/>
  <c r="F685" i="47"/>
  <c r="L684" i="47"/>
  <c r="I681" i="47"/>
  <c r="C681" i="47"/>
  <c r="I676" i="47"/>
  <c r="I674" i="47"/>
  <c r="F663" i="47"/>
  <c r="L662" i="47"/>
  <c r="L661" i="47"/>
  <c r="F661" i="47"/>
  <c r="L660" i="47"/>
  <c r="I659" i="47"/>
  <c r="C654" i="47"/>
  <c r="I652" i="47"/>
  <c r="C648" i="47"/>
  <c r="F639" i="47"/>
  <c r="L638" i="47"/>
  <c r="C632" i="47"/>
  <c r="I628" i="47"/>
  <c r="F623" i="47"/>
  <c r="L622" i="47"/>
  <c r="L621" i="47"/>
  <c r="F621" i="47"/>
  <c r="L620" i="47"/>
  <c r="I617" i="47"/>
  <c r="C617" i="47"/>
  <c r="I612" i="47"/>
  <c r="I610" i="47"/>
  <c r="I604" i="47"/>
  <c r="F599" i="47"/>
  <c r="L598" i="47"/>
  <c r="L597" i="47"/>
  <c r="F597" i="47"/>
  <c r="L596" i="47"/>
  <c r="I595" i="47"/>
  <c r="C590" i="47"/>
  <c r="I588" i="47"/>
  <c r="I586" i="47"/>
  <c r="L581" i="47"/>
  <c r="F581" i="47"/>
  <c r="L580" i="47"/>
  <c r="F575" i="47"/>
  <c r="L574" i="47"/>
  <c r="C574" i="47"/>
  <c r="I570" i="47"/>
  <c r="C566" i="47"/>
  <c r="I564" i="47"/>
  <c r="L557" i="47"/>
  <c r="F557" i="47"/>
  <c r="L556" i="47"/>
  <c r="F551" i="47"/>
  <c r="L550" i="47"/>
  <c r="C548" i="47"/>
  <c r="I547" i="47"/>
  <c r="I546" i="47"/>
  <c r="C546" i="47"/>
  <c r="I545" i="47"/>
  <c r="C545" i="47"/>
  <c r="I540" i="47"/>
  <c r="I529" i="47"/>
  <c r="C529" i="47"/>
  <c r="I526" i="47"/>
  <c r="C526" i="47"/>
  <c r="C524" i="47"/>
  <c r="I523" i="47"/>
  <c r="C522" i="47"/>
  <c r="I521" i="47"/>
  <c r="C521" i="47"/>
  <c r="C520" i="47"/>
  <c r="C518" i="47"/>
  <c r="I516" i="47"/>
  <c r="L509" i="47"/>
  <c r="F509" i="47"/>
  <c r="L508" i="47"/>
  <c r="I507" i="47"/>
  <c r="C506" i="47"/>
  <c r="I505" i="47"/>
  <c r="C505" i="47"/>
  <c r="C504" i="47"/>
  <c r="I502" i="47"/>
  <c r="I496" i="47"/>
  <c r="F487" i="47"/>
  <c r="L486" i="47"/>
  <c r="I485" i="47"/>
  <c r="C485" i="47"/>
  <c r="C480" i="47"/>
  <c r="I469" i="47"/>
  <c r="C469" i="47"/>
  <c r="I466" i="47"/>
  <c r="I462" i="47"/>
  <c r="F451" i="47"/>
  <c r="L450" i="47"/>
  <c r="C448" i="47"/>
  <c r="I447" i="47"/>
  <c r="C446" i="47"/>
  <c r="I445" i="47"/>
  <c r="C445" i="47"/>
  <c r="I442" i="47"/>
  <c r="F427" i="47"/>
  <c r="L426" i="47"/>
  <c r="C424" i="47"/>
  <c r="I423" i="47"/>
  <c r="C422" i="47"/>
  <c r="I421" i="47"/>
  <c r="C421" i="47"/>
  <c r="I416" i="47"/>
  <c r="L409" i="47"/>
  <c r="F409" i="47"/>
  <c r="L408" i="47"/>
  <c r="I407" i="47"/>
  <c r="C406" i="47"/>
  <c r="I405" i="47"/>
  <c r="C405" i="47"/>
  <c r="I402" i="47"/>
  <c r="I398" i="47"/>
  <c r="L385" i="47"/>
  <c r="F385" i="47"/>
  <c r="L384" i="47"/>
  <c r="I383" i="47"/>
  <c r="C382" i="47"/>
  <c r="I381" i="47"/>
  <c r="C381" i="47"/>
  <c r="C378" i="47"/>
  <c r="I376" i="47"/>
  <c r="I365" i="47"/>
  <c r="C365" i="47"/>
  <c r="I362" i="47"/>
  <c r="C360" i="47"/>
  <c r="I359" i="47"/>
  <c r="C358" i="47"/>
  <c r="I357" i="47"/>
  <c r="C357" i="47"/>
  <c r="I352" i="47"/>
  <c r="I341" i="47"/>
  <c r="C341" i="47"/>
  <c r="I338" i="47"/>
  <c r="C336" i="47"/>
  <c r="I335" i="47"/>
  <c r="F323" i="47"/>
  <c r="C320" i="47"/>
  <c r="I319" i="47"/>
  <c r="C318" i="47"/>
  <c r="I317" i="47"/>
  <c r="C317" i="47"/>
  <c r="C314" i="47"/>
  <c r="I312" i="47"/>
  <c r="F299" i="47"/>
  <c r="C296" i="47"/>
  <c r="I295" i="47"/>
  <c r="C292" i="47"/>
  <c r="I279" i="47"/>
  <c r="C279" i="47"/>
  <c r="I278" i="47"/>
  <c r="I275" i="47"/>
  <c r="C272" i="47"/>
  <c r="I271" i="47"/>
  <c r="C270" i="47"/>
  <c r="I269" i="47"/>
  <c r="C269" i="47"/>
  <c r="I264" i="47"/>
  <c r="I253" i="47"/>
  <c r="C253" i="47"/>
  <c r="I250" i="47"/>
  <c r="C248" i="47"/>
  <c r="I247" i="47"/>
  <c r="F235" i="47"/>
  <c r="L234" i="47"/>
  <c r="C232" i="47"/>
  <c r="I231" i="47"/>
  <c r="C230" i="47"/>
  <c r="I229" i="47"/>
  <c r="C229" i="47"/>
  <c r="C226" i="47"/>
  <c r="I224" i="47"/>
  <c r="F211" i="47"/>
  <c r="L210" i="47"/>
  <c r="C208" i="47"/>
  <c r="I207" i="47"/>
  <c r="C204" i="47"/>
  <c r="L193" i="47"/>
  <c r="F193" i="47"/>
  <c r="L192" i="47"/>
  <c r="I191" i="47"/>
  <c r="C190" i="47"/>
  <c r="I189" i="47"/>
  <c r="C189" i="47"/>
  <c r="I184" i="47"/>
  <c r="I182" i="47"/>
  <c r="L177" i="47"/>
  <c r="F177" i="47"/>
  <c r="L176" i="47"/>
  <c r="F171" i="47"/>
  <c r="L170" i="47"/>
  <c r="I166" i="47"/>
  <c r="C162" i="47"/>
  <c r="I160" i="47"/>
  <c r="F155" i="47"/>
  <c r="L154" i="47"/>
  <c r="L153" i="47"/>
  <c r="F153" i="47"/>
  <c r="L152" i="47"/>
  <c r="I151" i="47"/>
  <c r="C146" i="47"/>
  <c r="I144" i="47"/>
  <c r="L137" i="47"/>
  <c r="F137" i="47"/>
  <c r="L136" i="47"/>
  <c r="F131" i="47"/>
  <c r="L130" i="47"/>
  <c r="L129" i="47"/>
  <c r="F129" i="47"/>
  <c r="L128" i="47"/>
  <c r="I127" i="47"/>
  <c r="C124" i="47"/>
  <c r="I120" i="47"/>
  <c r="F115" i="47"/>
  <c r="L114" i="47"/>
  <c r="F111" i="47"/>
  <c r="L110" i="47"/>
  <c r="L109" i="47"/>
  <c r="F109" i="47"/>
  <c r="L108" i="47"/>
  <c r="C102" i="47"/>
  <c r="I100" i="47"/>
  <c r="L93" i="47"/>
  <c r="F93" i="47"/>
  <c r="L92" i="47"/>
  <c r="I89" i="47"/>
  <c r="C89" i="47"/>
  <c r="C88" i="47"/>
  <c r="I87" i="47"/>
  <c r="I86" i="47"/>
  <c r="I84" i="47"/>
  <c r="F79" i="47"/>
  <c r="L78" i="47"/>
  <c r="C78" i="47"/>
  <c r="I77" i="47"/>
  <c r="C77" i="47"/>
  <c r="C70" i="47"/>
  <c r="I68" i="47"/>
  <c r="L61" i="47"/>
  <c r="F61" i="47"/>
  <c r="L60" i="47"/>
  <c r="F55" i="47"/>
  <c r="L54" i="47"/>
  <c r="C52" i="47"/>
  <c r="I51" i="47"/>
  <c r="C50" i="47"/>
  <c r="I49" i="47"/>
  <c r="C49" i="47"/>
  <c r="I46" i="47"/>
  <c r="C46" i="47"/>
  <c r="I45" i="47"/>
  <c r="C45" i="47"/>
  <c r="I38" i="47"/>
  <c r="F33" i="47"/>
  <c r="L32" i="47"/>
  <c r="C30" i="47"/>
  <c r="I29" i="47"/>
  <c r="C28" i="47"/>
  <c r="I27" i="47"/>
  <c r="C27" i="47"/>
  <c r="C22" i="47"/>
  <c r="I8" i="47"/>
  <c r="C6" i="47"/>
  <c r="I5" i="47"/>
  <c r="I1164" i="4"/>
  <c r="O1162" i="4"/>
  <c r="I1162" i="4"/>
  <c r="L1157" i="4"/>
  <c r="L1151" i="4"/>
  <c r="L1146" i="4"/>
  <c r="L1143" i="4"/>
  <c r="O1134" i="4"/>
  <c r="O1131" i="4"/>
  <c r="I1131" i="4"/>
  <c r="I1129" i="4"/>
  <c r="I1127" i="4"/>
  <c r="L1125" i="4"/>
  <c r="L1123" i="4"/>
  <c r="L1121" i="4"/>
  <c r="L1117" i="4"/>
  <c r="L1116" i="4"/>
  <c r="L1112" i="4"/>
  <c r="L1108" i="4"/>
  <c r="L1104" i="4"/>
  <c r="O1094" i="4"/>
  <c r="I1092" i="4"/>
  <c r="O1091" i="4"/>
  <c r="I1091" i="4"/>
  <c r="O1089" i="4"/>
  <c r="I1089" i="4"/>
  <c r="O1086" i="4"/>
  <c r="L1079" i="4"/>
  <c r="L1069" i="4"/>
  <c r="L1068" i="4"/>
  <c r="L1064" i="4"/>
  <c r="I1060" i="4"/>
  <c r="O1059" i="4"/>
  <c r="I1059" i="4"/>
  <c r="O1057" i="4"/>
  <c r="I1057" i="4"/>
  <c r="L1045" i="4"/>
  <c r="L1039" i="4"/>
  <c r="L1031" i="4"/>
  <c r="O1016" i="4"/>
  <c r="L1013" i="4"/>
  <c r="L1011" i="4"/>
  <c r="L1009" i="4"/>
  <c r="L1007" i="4"/>
  <c r="L1000" i="4"/>
  <c r="L997" i="4"/>
  <c r="L996" i="4"/>
  <c r="L994" i="4"/>
  <c r="I992" i="4"/>
  <c r="O987" i="4"/>
  <c r="I987" i="4"/>
  <c r="I985" i="4"/>
  <c r="I983" i="4"/>
  <c r="O981" i="4"/>
  <c r="L979" i="4"/>
  <c r="L977" i="4"/>
  <c r="L975" i="4"/>
  <c r="L968" i="4"/>
  <c r="I966" i="4"/>
  <c r="O958" i="4"/>
  <c r="O932" i="4"/>
  <c r="I929" i="4"/>
  <c r="O926" i="4"/>
  <c r="L922" i="4"/>
  <c r="I918" i="4"/>
  <c r="I917" i="4"/>
  <c r="I916" i="4"/>
  <c r="O915" i="4"/>
  <c r="O910" i="4"/>
  <c r="O902" i="4"/>
  <c r="O897" i="4"/>
  <c r="I897" i="4"/>
  <c r="O895" i="4"/>
  <c r="I895" i="4"/>
  <c r="O886" i="4"/>
  <c r="I886" i="4"/>
  <c r="O883" i="4"/>
  <c r="O878" i="4"/>
  <c r="I823" i="4"/>
  <c r="I769" i="4"/>
  <c r="I705" i="4"/>
  <c r="I647" i="4"/>
  <c r="O553" i="4"/>
  <c r="O455" i="4"/>
  <c r="F187" i="47"/>
  <c r="L186" i="47"/>
  <c r="L185" i="47"/>
  <c r="F185" i="47"/>
  <c r="L184" i="47"/>
  <c r="I181" i="47"/>
  <c r="C181" i="47"/>
  <c r="C178" i="47"/>
  <c r="I176" i="47"/>
  <c r="C172" i="47"/>
  <c r="F163" i="47"/>
  <c r="L162" i="47"/>
  <c r="L161" i="47"/>
  <c r="F161" i="47"/>
  <c r="L160" i="47"/>
  <c r="I159" i="47"/>
  <c r="C156" i="47"/>
  <c r="I152" i="47"/>
  <c r="F147" i="47"/>
  <c r="L146" i="47"/>
  <c r="L145" i="47"/>
  <c r="F145" i="47"/>
  <c r="L144" i="47"/>
  <c r="I141" i="47"/>
  <c r="C141" i="47"/>
  <c r="I136" i="47"/>
  <c r="I134" i="47"/>
  <c r="C130" i="47"/>
  <c r="I128" i="47"/>
  <c r="F123" i="47"/>
  <c r="L122" i="47"/>
  <c r="L121" i="47"/>
  <c r="F121" i="47"/>
  <c r="L120" i="47"/>
  <c r="I119" i="47"/>
  <c r="I116" i="47"/>
  <c r="C112" i="47"/>
  <c r="L105" i="47"/>
  <c r="F105" i="47"/>
  <c r="L104" i="47"/>
  <c r="F103" i="47"/>
  <c r="L102" i="47"/>
  <c r="L101" i="47"/>
  <c r="F101" i="47"/>
  <c r="L100" i="47"/>
  <c r="I99" i="47"/>
  <c r="I98" i="47"/>
  <c r="I92" i="47"/>
  <c r="I90" i="47"/>
  <c r="I83" i="47"/>
  <c r="C80" i="47"/>
  <c r="L73" i="47"/>
  <c r="F73" i="47"/>
  <c r="L72" i="47"/>
  <c r="F71" i="47"/>
  <c r="L70" i="47"/>
  <c r="L69" i="47"/>
  <c r="F69" i="47"/>
  <c r="L68" i="47"/>
  <c r="I67" i="47"/>
  <c r="I66" i="47"/>
  <c r="I60" i="47"/>
  <c r="I58" i="47"/>
  <c r="I54" i="47"/>
  <c r="L39" i="47"/>
  <c r="F39" i="47"/>
  <c r="L38" i="47"/>
  <c r="I37" i="47"/>
  <c r="I32" i="47"/>
  <c r="L23" i="47"/>
  <c r="F23" i="47"/>
  <c r="L22" i="47"/>
  <c r="C20" i="47"/>
  <c r="I19" i="47"/>
  <c r="C19" i="47"/>
  <c r="I16" i="47"/>
  <c r="C12" i="47"/>
  <c r="I10" i="47"/>
  <c r="L1167" i="4"/>
  <c r="L1161" i="4"/>
  <c r="O1150" i="4"/>
  <c r="I1148" i="4"/>
  <c r="O1147" i="4"/>
  <c r="I1147" i="4"/>
  <c r="I1145" i="4"/>
  <c r="I1143" i="4"/>
  <c r="L1141" i="4"/>
  <c r="L1130" i="4"/>
  <c r="O1124" i="4"/>
  <c r="O1122" i="4"/>
  <c r="O1117" i="4"/>
  <c r="O1112" i="4"/>
  <c r="L1096" i="4"/>
  <c r="L1093" i="4"/>
  <c r="L1092" i="4"/>
  <c r="L1090" i="4"/>
  <c r="O1080" i="4"/>
  <c r="I1080" i="4"/>
  <c r="O1078" i="4"/>
  <c r="O1072" i="4"/>
  <c r="O1069" i="4"/>
  <c r="O1064" i="4"/>
  <c r="L1060" i="4"/>
  <c r="L1058" i="4"/>
  <c r="I1056" i="4"/>
  <c r="I1054" i="4"/>
  <c r="O1048" i="4"/>
  <c r="I1048" i="4"/>
  <c r="O1046" i="4"/>
  <c r="O1040" i="4"/>
  <c r="I1040" i="4"/>
  <c r="I1038" i="4"/>
  <c r="O1032" i="4"/>
  <c r="I1032" i="4"/>
  <c r="O1029" i="4"/>
  <c r="O1024" i="4"/>
  <c r="L1016" i="4"/>
  <c r="I1012" i="4"/>
  <c r="O1010" i="4"/>
  <c r="O998" i="4"/>
  <c r="I996" i="4"/>
  <c r="O995" i="4"/>
  <c r="I995" i="4"/>
  <c r="O993" i="4"/>
  <c r="I993" i="4"/>
  <c r="L991" i="4"/>
  <c r="L986" i="4"/>
  <c r="O980" i="4"/>
  <c r="O978" i="4"/>
  <c r="O968" i="4"/>
  <c r="L965" i="4"/>
  <c r="L959" i="4"/>
  <c r="O952" i="4"/>
  <c r="I952" i="4"/>
  <c r="I950" i="4"/>
  <c r="O949" i="4"/>
  <c r="L934" i="4"/>
  <c r="L931" i="4"/>
  <c r="L930" i="4"/>
  <c r="P68" i="9"/>
  <c r="Q68" i="9" s="1"/>
  <c r="L926" i="4"/>
  <c r="L921" i="4"/>
  <c r="L917" i="4"/>
  <c r="L914" i="4"/>
  <c r="L874" i="4"/>
  <c r="O860" i="4"/>
  <c r="O795" i="4"/>
  <c r="O609" i="4"/>
  <c r="O525" i="4"/>
  <c r="I419" i="4"/>
  <c r="L911" i="4"/>
  <c r="L898" i="4"/>
  <c r="L896" i="4"/>
  <c r="I894" i="4"/>
  <c r="I892" i="4"/>
  <c r="O891" i="4"/>
  <c r="L885" i="4"/>
  <c r="I876" i="4"/>
  <c r="O868" i="4"/>
  <c r="I866" i="4"/>
  <c r="O865" i="4"/>
  <c r="I865" i="4"/>
  <c r="I863" i="4"/>
  <c r="I861" i="4"/>
  <c r="L859" i="4"/>
  <c r="L842" i="4"/>
  <c r="L838" i="4"/>
  <c r="O830" i="4"/>
  <c r="I830" i="4"/>
  <c r="O828" i="4"/>
  <c r="I826" i="4"/>
  <c r="O825" i="4"/>
  <c r="I825" i="4"/>
  <c r="O823" i="4"/>
  <c r="L820" i="4"/>
  <c r="L818" i="4"/>
  <c r="L811" i="4"/>
  <c r="L808" i="4"/>
  <c r="L807" i="4"/>
  <c r="L803" i="4"/>
  <c r="I799" i="4"/>
  <c r="O798" i="4"/>
  <c r="I798" i="4"/>
  <c r="O796" i="4"/>
  <c r="I796" i="4"/>
  <c r="L788" i="4"/>
  <c r="L783" i="4"/>
  <c r="O781" i="4"/>
  <c r="O779" i="4"/>
  <c r="I779" i="4"/>
  <c r="O776" i="4"/>
  <c r="O771" i="4"/>
  <c r="L762" i="4"/>
  <c r="L749" i="4"/>
  <c r="L741" i="4"/>
  <c r="I739" i="4"/>
  <c r="O737" i="4"/>
  <c r="L723" i="4"/>
  <c r="L719" i="4"/>
  <c r="O717" i="4"/>
  <c r="I711" i="4"/>
  <c r="O709" i="4"/>
  <c r="I709" i="4"/>
  <c r="L704" i="4"/>
  <c r="L693" i="4"/>
  <c r="L690" i="4"/>
  <c r="O683" i="4"/>
  <c r="I683" i="4"/>
  <c r="I681" i="4"/>
  <c r="O675" i="4"/>
  <c r="I675" i="4"/>
  <c r="I673" i="4"/>
  <c r="O672" i="4"/>
  <c r="L670" i="4"/>
  <c r="L668" i="4"/>
  <c r="L664" i="4"/>
  <c r="L663" i="4"/>
  <c r="O661" i="4"/>
  <c r="I661" i="4"/>
  <c r="I657" i="4"/>
  <c r="I655" i="4"/>
  <c r="O653" i="4"/>
  <c r="O648" i="4"/>
  <c r="L644" i="4"/>
  <c r="L642" i="4"/>
  <c r="O627" i="4"/>
  <c r="I627" i="4"/>
  <c r="O625" i="4"/>
  <c r="I623" i="4"/>
  <c r="O617" i="4"/>
  <c r="O614" i="4"/>
  <c r="I614" i="4"/>
  <c r="I612" i="4"/>
  <c r="I610" i="4"/>
  <c r="L608" i="4"/>
  <c r="L606" i="4"/>
  <c r="L604" i="4"/>
  <c r="L602" i="4"/>
  <c r="L596" i="4"/>
  <c r="L592" i="4"/>
  <c r="L587" i="4"/>
  <c r="O579" i="4"/>
  <c r="I575" i="4"/>
  <c r="O574" i="4"/>
  <c r="I574" i="4"/>
  <c r="O572" i="4"/>
  <c r="O567" i="4"/>
  <c r="I565" i="4"/>
  <c r="O564" i="4"/>
  <c r="O559" i="4"/>
  <c r="O554" i="4"/>
  <c r="I554" i="4"/>
  <c r="L552" i="4"/>
  <c r="L550" i="4"/>
  <c r="L546" i="4"/>
  <c r="L544" i="4"/>
  <c r="O533" i="4"/>
  <c r="I526" i="4"/>
  <c r="L521" i="4"/>
  <c r="L513" i="4"/>
  <c r="I511" i="4"/>
  <c r="I509" i="4"/>
  <c r="O508" i="4"/>
  <c r="L506" i="4"/>
  <c r="L504" i="4"/>
  <c r="L500" i="4"/>
  <c r="L499" i="4"/>
  <c r="O497" i="4"/>
  <c r="I497" i="4"/>
  <c r="O493" i="4"/>
  <c r="I493" i="4"/>
  <c r="I485" i="4"/>
  <c r="O484" i="4"/>
  <c r="O479" i="4"/>
  <c r="L476" i="4"/>
  <c r="L475" i="4"/>
  <c r="L473" i="4"/>
  <c r="I471" i="4"/>
  <c r="I469" i="4"/>
  <c r="I467" i="4"/>
  <c r="O463" i="4"/>
  <c r="I463" i="4"/>
  <c r="I461" i="4"/>
  <c r="O460" i="4"/>
  <c r="O458" i="4"/>
  <c r="I458" i="4"/>
  <c r="O456" i="4"/>
  <c r="I456" i="4"/>
  <c r="L454" i="4"/>
  <c r="L446" i="4"/>
  <c r="I433" i="4"/>
  <c r="O431" i="4"/>
  <c r="I431" i="4"/>
  <c r="I429" i="4"/>
  <c r="O426" i="4"/>
  <c r="I424" i="4"/>
  <c r="O422" i="4"/>
  <c r="I422" i="4"/>
  <c r="O419" i="4"/>
  <c r="L414" i="4"/>
  <c r="L273" i="4"/>
  <c r="L236" i="4"/>
  <c r="L870" i="4"/>
  <c r="L867" i="4"/>
  <c r="L866" i="4"/>
  <c r="L864" i="4"/>
  <c r="O854" i="4"/>
  <c r="I854" i="4"/>
  <c r="O846" i="4"/>
  <c r="O836" i="4"/>
  <c r="L829" i="4"/>
  <c r="L824" i="4"/>
  <c r="L823" i="4"/>
  <c r="O821" i="4"/>
  <c r="I821" i="4"/>
  <c r="I817" i="4"/>
  <c r="O811" i="4"/>
  <c r="O808" i="4"/>
  <c r="O803" i="4"/>
  <c r="L799" i="4"/>
  <c r="L797" i="4"/>
  <c r="I791" i="4"/>
  <c r="O789" i="4"/>
  <c r="I789" i="4"/>
  <c r="O784" i="4"/>
  <c r="L782" i="4"/>
  <c r="L780" i="4"/>
  <c r="L778" i="4"/>
  <c r="L773" i="4"/>
  <c r="L771" i="4"/>
  <c r="O763" i="4"/>
  <c r="I763" i="4"/>
  <c r="I761" i="4"/>
  <c r="O755" i="4"/>
  <c r="I755" i="4"/>
  <c r="I753" i="4"/>
  <c r="O752" i="4"/>
  <c r="O750" i="4"/>
  <c r="I750" i="4"/>
  <c r="O748" i="4"/>
  <c r="I748" i="4"/>
  <c r="O745" i="4"/>
  <c r="O742" i="4"/>
  <c r="I742" i="4"/>
  <c r="I740" i="4"/>
  <c r="O723" i="4"/>
  <c r="L718" i="4"/>
  <c r="L716" i="4"/>
  <c r="L714" i="4"/>
  <c r="L708" i="4"/>
  <c r="O697" i="4"/>
  <c r="I695" i="4"/>
  <c r="O694" i="4"/>
  <c r="I694" i="4"/>
  <c r="I692" i="4"/>
  <c r="I690" i="4"/>
  <c r="L688" i="4"/>
  <c r="L682" i="4"/>
  <c r="L674" i="4"/>
  <c r="O671" i="4"/>
  <c r="O669" i="4"/>
  <c r="O667" i="4"/>
  <c r="O664" i="4"/>
  <c r="L660" i="4"/>
  <c r="L658" i="4"/>
  <c r="L656" i="4"/>
  <c r="L654" i="4"/>
  <c r="L652" i="4"/>
  <c r="L648" i="4"/>
  <c r="L647" i="4"/>
  <c r="O645" i="4"/>
  <c r="I645" i="4"/>
  <c r="O641" i="4"/>
  <c r="I641" i="4"/>
  <c r="O633" i="4"/>
  <c r="L626" i="4"/>
  <c r="L624" i="4"/>
  <c r="L613" i="4"/>
  <c r="I609" i="4"/>
  <c r="O607" i="4"/>
  <c r="O605" i="4"/>
  <c r="I599" i="4"/>
  <c r="O597" i="4"/>
  <c r="I597" i="4"/>
  <c r="O587" i="4"/>
  <c r="L579" i="4"/>
  <c r="L575" i="4"/>
  <c r="L573" i="4"/>
  <c r="L571" i="4"/>
  <c r="L568" i="4"/>
  <c r="L563" i="4"/>
  <c r="L559" i="4"/>
  <c r="L555" i="4"/>
  <c r="O551" i="4"/>
  <c r="I549" i="4"/>
  <c r="I547" i="4"/>
  <c r="I543" i="4"/>
  <c r="I536" i="4"/>
  <c r="L532" i="4"/>
  <c r="L526" i="4"/>
  <c r="O522" i="4"/>
  <c r="I522" i="4"/>
  <c r="O520" i="4"/>
  <c r="I520" i="4"/>
  <c r="O517" i="4"/>
  <c r="O514" i="4"/>
  <c r="I514" i="4"/>
  <c r="I512" i="4"/>
  <c r="O507" i="4"/>
  <c r="O505" i="4"/>
  <c r="O500" i="4"/>
  <c r="L496" i="4"/>
  <c r="L494" i="4"/>
  <c r="L487" i="4"/>
  <c r="L484" i="4"/>
  <c r="L483" i="4"/>
  <c r="L479" i="4"/>
  <c r="I475" i="4"/>
  <c r="O474" i="4"/>
  <c r="I474" i="4"/>
  <c r="O472" i="4"/>
  <c r="I472" i="4"/>
  <c r="L457" i="4"/>
  <c r="I455" i="4"/>
  <c r="I453" i="4"/>
  <c r="O447" i="4"/>
  <c r="I447" i="4"/>
  <c r="I445" i="4"/>
  <c r="O444" i="4"/>
  <c r="O439" i="4"/>
  <c r="O438" i="4"/>
  <c r="L432" i="4"/>
  <c r="L430" i="4"/>
  <c r="L425" i="4"/>
  <c r="L423" i="4"/>
  <c r="O417" i="4"/>
  <c r="I417" i="4"/>
  <c r="O415" i="4"/>
  <c r="I415" i="4"/>
  <c r="I411" i="4"/>
  <c r="I409" i="4"/>
  <c r="O407" i="4"/>
  <c r="I403" i="4"/>
  <c r="O402" i="4"/>
  <c r="I401" i="4"/>
  <c r="O400" i="4"/>
  <c r="I400" i="4"/>
  <c r="O398" i="4"/>
  <c r="I398" i="4"/>
  <c r="O389" i="4"/>
  <c r="I389" i="4"/>
  <c r="O386" i="4"/>
  <c r="O381" i="4"/>
  <c r="L254" i="4"/>
  <c r="L159" i="4"/>
  <c r="L412" i="4"/>
  <c r="L410" i="4"/>
  <c r="L408" i="4"/>
  <c r="L406" i="4"/>
  <c r="L402" i="4"/>
  <c r="L401" i="4"/>
  <c r="L399" i="4"/>
  <c r="I397" i="4"/>
  <c r="I395" i="4"/>
  <c r="O394" i="4"/>
  <c r="L388" i="4"/>
  <c r="I379" i="4"/>
  <c r="O371" i="4"/>
  <c r="O368" i="4"/>
  <c r="I366" i="4"/>
  <c r="O365" i="4"/>
  <c r="I365" i="4"/>
  <c r="I363" i="4"/>
  <c r="O358" i="4"/>
  <c r="O356" i="4"/>
  <c r="I352" i="4"/>
  <c r="O351" i="4"/>
  <c r="L347" i="4"/>
  <c r="L345" i="4"/>
  <c r="L338" i="4"/>
  <c r="L335" i="4"/>
  <c r="L334" i="4"/>
  <c r="L330" i="4"/>
  <c r="I326" i="4"/>
  <c r="O325" i="4"/>
  <c r="I325" i="4"/>
  <c r="O323" i="4"/>
  <c r="I323" i="4"/>
  <c r="L311" i="4"/>
  <c r="L305" i="4"/>
  <c r="L287" i="4"/>
  <c r="L286" i="4"/>
  <c r="L282" i="4"/>
  <c r="O274" i="4"/>
  <c r="L267" i="4"/>
  <c r="L265" i="4"/>
  <c r="L263" i="4"/>
  <c r="I255" i="4"/>
  <c r="L252" i="4"/>
  <c r="L248" i="4"/>
  <c r="L244" i="4"/>
  <c r="L243" i="4"/>
  <c r="L241" i="4"/>
  <c r="I239" i="4"/>
  <c r="I237" i="4"/>
  <c r="O236" i="4"/>
  <c r="L228" i="4"/>
  <c r="L224" i="4"/>
  <c r="L222" i="4"/>
  <c r="L216" i="4"/>
  <c r="L214" i="4"/>
  <c r="L185" i="4"/>
  <c r="L184" i="4"/>
  <c r="O168" i="4"/>
  <c r="I168" i="4"/>
  <c r="I166" i="4"/>
  <c r="L149" i="4"/>
  <c r="L146" i="4"/>
  <c r="L138" i="4"/>
  <c r="I126" i="4"/>
  <c r="I124" i="4"/>
  <c r="O122" i="4"/>
  <c r="O120" i="4"/>
  <c r="O118" i="4"/>
  <c r="L110" i="4"/>
  <c r="L108" i="4"/>
  <c r="O104" i="4"/>
  <c r="L101" i="4"/>
  <c r="L99" i="4"/>
  <c r="L95" i="4"/>
  <c r="L94" i="4"/>
  <c r="L92" i="4"/>
  <c r="L378" i="4"/>
  <c r="L373" i="4"/>
  <c r="L370" i="4"/>
  <c r="L369" i="4"/>
  <c r="L364" i="4"/>
  <c r="I362" i="4"/>
  <c r="I360" i="4"/>
  <c r="O359" i="4"/>
  <c r="L357" i="4"/>
  <c r="L355" i="4"/>
  <c r="L351" i="4"/>
  <c r="L350" i="4"/>
  <c r="O348" i="4"/>
  <c r="I348" i="4"/>
  <c r="I344" i="4"/>
  <c r="O338" i="4"/>
  <c r="O335" i="4"/>
  <c r="O330" i="4"/>
  <c r="L326" i="4"/>
  <c r="L324" i="4"/>
  <c r="I322" i="4"/>
  <c r="I320" i="4"/>
  <c r="O314" i="4"/>
  <c r="I314" i="4"/>
  <c r="O312" i="4"/>
  <c r="O306" i="4"/>
  <c r="I306" i="4"/>
  <c r="I304" i="4"/>
  <c r="I302" i="4"/>
  <c r="O298" i="4"/>
  <c r="I298" i="4"/>
  <c r="I296" i="4"/>
  <c r="O295" i="4"/>
  <c r="O290" i="4"/>
  <c r="O287" i="4"/>
  <c r="O282" i="4"/>
  <c r="L274" i="4"/>
  <c r="I270" i="4"/>
  <c r="O268" i="4"/>
  <c r="I268" i="4"/>
  <c r="I264" i="4"/>
  <c r="L257" i="4"/>
  <c r="O253" i="4"/>
  <c r="I251" i="4"/>
  <c r="O249" i="4"/>
  <c r="O244" i="4"/>
  <c r="I243" i="4"/>
  <c r="O242" i="4"/>
  <c r="I242" i="4"/>
  <c r="O240" i="4"/>
  <c r="I240" i="4"/>
  <c r="L238" i="4"/>
  <c r="I235" i="4"/>
  <c r="O231" i="4"/>
  <c r="I231" i="4"/>
  <c r="O229" i="4"/>
  <c r="O227" i="4"/>
  <c r="O225" i="4"/>
  <c r="O221" i="4"/>
  <c r="I221" i="4"/>
  <c r="I219" i="4"/>
  <c r="O217" i="4"/>
  <c r="O215" i="4"/>
  <c r="I213" i="4"/>
  <c r="O205" i="4"/>
  <c r="I205" i="4"/>
  <c r="I195" i="4"/>
  <c r="I194" i="4"/>
  <c r="O193" i="4"/>
  <c r="L171" i="4"/>
  <c r="I158" i="4"/>
  <c r="O152" i="4"/>
  <c r="L135" i="4"/>
  <c r="L129" i="4"/>
  <c r="L127" i="4"/>
  <c r="L87" i="4"/>
  <c r="I211" i="4"/>
  <c r="O210" i="4"/>
  <c r="I210" i="4"/>
  <c r="O208" i="4"/>
  <c r="I208" i="4"/>
  <c r="I206" i="4"/>
  <c r="L204" i="4"/>
  <c r="L195" i="4"/>
  <c r="O192" i="4"/>
  <c r="O190" i="4"/>
  <c r="I190" i="4"/>
  <c r="O188" i="4"/>
  <c r="I186" i="4"/>
  <c r="I184" i="4"/>
  <c r="O182" i="4"/>
  <c r="O180" i="4"/>
  <c r="I180" i="4"/>
  <c r="O174" i="4"/>
  <c r="I170" i="4"/>
  <c r="O169" i="4"/>
  <c r="I169" i="4"/>
  <c r="O164" i="4"/>
  <c r="O162" i="4"/>
  <c r="I162" i="4"/>
  <c r="L157" i="4"/>
  <c r="L152" i="4"/>
  <c r="I150" i="4"/>
  <c r="O144" i="4"/>
  <c r="I144" i="4"/>
  <c r="O142" i="4"/>
  <c r="I142" i="4"/>
  <c r="O134" i="4"/>
  <c r="O128" i="4"/>
  <c r="L121" i="4"/>
  <c r="L105" i="4"/>
  <c r="L102" i="4"/>
  <c r="O100" i="4"/>
  <c r="O95" i="4"/>
  <c r="I94" i="4"/>
  <c r="O93" i="4"/>
  <c r="I93" i="4"/>
  <c r="I91" i="4"/>
  <c r="L89" i="4"/>
  <c r="O85" i="4"/>
  <c r="O83" i="4"/>
  <c r="O81" i="4"/>
  <c r="I70" i="4"/>
  <c r="I69" i="4"/>
  <c r="O68" i="4"/>
  <c r="O59" i="4"/>
  <c r="I58" i="4"/>
  <c r="I56" i="4"/>
  <c r="O54" i="4"/>
  <c r="I54" i="4"/>
  <c r="O50" i="4"/>
  <c r="I48" i="4"/>
  <c r="O47" i="4"/>
  <c r="I47" i="4"/>
  <c r="I45" i="4"/>
  <c r="O42" i="4"/>
  <c r="I40" i="4"/>
  <c r="O39" i="4"/>
  <c r="I39" i="4"/>
  <c r="I37" i="4"/>
  <c r="I35" i="4"/>
  <c r="L33" i="4"/>
  <c r="L31" i="4"/>
  <c r="L29" i="4"/>
  <c r="L25" i="4"/>
  <c r="L24" i="4"/>
  <c r="L20" i="4"/>
  <c r="L17" i="4"/>
  <c r="L14" i="4"/>
  <c r="L6" i="4"/>
  <c r="I4" i="4"/>
  <c r="I90" i="4"/>
  <c r="O87" i="4"/>
  <c r="L86" i="4"/>
  <c r="L84" i="4"/>
  <c r="L82" i="4"/>
  <c r="L80" i="4"/>
  <c r="L78" i="4"/>
  <c r="L70" i="4"/>
  <c r="I67" i="4"/>
  <c r="O61" i="4"/>
  <c r="L53" i="4"/>
  <c r="L51" i="4"/>
  <c r="L48" i="4"/>
  <c r="L46" i="4"/>
  <c r="L43" i="4"/>
  <c r="L38" i="4"/>
  <c r="L35" i="4"/>
  <c r="O32" i="4"/>
  <c r="O30" i="4"/>
  <c r="O28" i="4"/>
  <c r="I26" i="4"/>
  <c r="O25" i="4"/>
  <c r="O18" i="4"/>
  <c r="I16" i="4"/>
  <c r="O15" i="4"/>
  <c r="O13" i="4"/>
  <c r="I13" i="4"/>
  <c r="O10" i="4"/>
  <c r="O7" i="4"/>
  <c r="I5" i="4"/>
  <c r="AC210" i="9"/>
  <c r="Q230" i="9"/>
  <c r="A26" i="48"/>
  <c r="A45" i="50"/>
  <c r="A46" i="50"/>
  <c r="A19" i="50"/>
  <c r="A13" i="52"/>
  <c r="H19" i="48"/>
  <c r="P24" i="50"/>
  <c r="H19" i="41"/>
  <c r="E46" i="9"/>
  <c r="I46" i="9" s="1"/>
  <c r="D22" i="50"/>
  <c r="A30" i="50" s="1"/>
  <c r="C72" i="3"/>
  <c r="J67" i="53"/>
  <c r="J23" i="52"/>
  <c r="J43" i="49"/>
  <c r="K302" i="9"/>
  <c r="J24" i="55"/>
  <c r="J39" i="41"/>
  <c r="J40" i="41"/>
  <c r="J33" i="48"/>
  <c r="J41" i="41"/>
  <c r="K368" i="9"/>
  <c r="K389" i="9"/>
  <c r="K324" i="9"/>
  <c r="K366" i="9"/>
  <c r="K400" i="9"/>
  <c r="K410" i="9"/>
  <c r="K414" i="9"/>
  <c r="K423" i="9"/>
  <c r="K230" i="9"/>
  <c r="K242" i="9"/>
  <c r="K160" i="9"/>
  <c r="K63" i="9"/>
  <c r="K155" i="9"/>
  <c r="N155" i="9" s="1"/>
  <c r="K45" i="9"/>
  <c r="K11" i="9"/>
  <c r="K233" i="9"/>
  <c r="K185" i="9"/>
  <c r="K165" i="9"/>
  <c r="K44" i="9"/>
  <c r="K210" i="9"/>
  <c r="K51" i="9"/>
  <c r="N51" i="9" s="1"/>
  <c r="K330" i="9"/>
  <c r="K336" i="9"/>
  <c r="K371" i="9"/>
  <c r="K407" i="9"/>
  <c r="K409" i="9"/>
  <c r="K415" i="9"/>
  <c r="K417" i="9"/>
  <c r="N417" i="9" s="1"/>
  <c r="K420" i="9"/>
  <c r="K427" i="9"/>
  <c r="K429" i="9"/>
  <c r="K234" i="9"/>
  <c r="K244" i="9"/>
  <c r="N244" i="9" s="1"/>
  <c r="K217" i="9"/>
  <c r="K136" i="9"/>
  <c r="K58" i="9"/>
  <c r="K220" i="9"/>
  <c r="K151" i="9"/>
  <c r="K41" i="9"/>
  <c r="K235" i="9"/>
  <c r="K113" i="9"/>
  <c r="K90" i="9"/>
  <c r="K30" i="9"/>
  <c r="K184" i="9"/>
  <c r="K9" i="9"/>
  <c r="J16" i="41"/>
  <c r="K310" i="9"/>
  <c r="K342" i="9"/>
  <c r="K351" i="9"/>
  <c r="K372" i="9"/>
  <c r="K398" i="9"/>
  <c r="K404" i="9"/>
  <c r="K412" i="9"/>
  <c r="K421" i="9"/>
  <c r="K424" i="9"/>
  <c r="K236" i="9"/>
  <c r="K187" i="9"/>
  <c r="K66" i="9"/>
  <c r="K42" i="9"/>
  <c r="K190" i="9"/>
  <c r="K91" i="9"/>
  <c r="K27" i="9"/>
  <c r="K241" i="9"/>
  <c r="K227" i="9"/>
  <c r="K102" i="9"/>
  <c r="K36" i="9"/>
  <c r="K6" i="9"/>
  <c r="K166" i="9"/>
  <c r="K413" i="9"/>
  <c r="K416" i="9"/>
  <c r="K425" i="9"/>
  <c r="K238" i="9"/>
  <c r="K186" i="9"/>
  <c r="K231" i="9"/>
  <c r="K48" i="9"/>
  <c r="K246" i="9"/>
  <c r="K419" i="9"/>
  <c r="K49" i="9"/>
  <c r="K243" i="9"/>
  <c r="J11" i="56"/>
  <c r="J26" i="54"/>
  <c r="J35" i="53"/>
  <c r="J19" i="53"/>
  <c r="J33" i="53"/>
  <c r="J46" i="53"/>
  <c r="J57" i="53"/>
  <c r="J16" i="50"/>
  <c r="J34" i="50"/>
  <c r="J14" i="50"/>
  <c r="J24" i="50"/>
  <c r="J24" i="48"/>
  <c r="J17" i="48"/>
  <c r="K357" i="9"/>
  <c r="K383" i="9"/>
  <c r="K175" i="9"/>
  <c r="K15" i="9"/>
  <c r="K215" i="9"/>
  <c r="K218" i="9"/>
  <c r="J13" i="56"/>
  <c r="J14" i="53"/>
  <c r="J15" i="54"/>
  <c r="J23" i="53"/>
  <c r="J34" i="53"/>
  <c r="J51" i="53"/>
  <c r="J47" i="53"/>
  <c r="J21" i="50"/>
  <c r="J39" i="50"/>
  <c r="J17" i="50"/>
  <c r="J27" i="50"/>
  <c r="M27" i="50" s="1"/>
  <c r="J20" i="48"/>
  <c r="M20" i="48" s="1"/>
  <c r="J60" i="53"/>
  <c r="M60" i="53" s="1"/>
  <c r="K55" i="9"/>
  <c r="K245" i="9"/>
  <c r="J13" i="41"/>
  <c r="J37" i="53"/>
  <c r="J36" i="53"/>
  <c r="K14" i="9"/>
  <c r="K169" i="9"/>
  <c r="J28" i="49"/>
  <c r="K191" i="9"/>
  <c r="I24" i="55"/>
  <c r="I44" i="49"/>
  <c r="I37" i="41"/>
  <c r="I39" i="41"/>
  <c r="I40" i="41"/>
  <c r="J304" i="9"/>
  <c r="J315" i="9"/>
  <c r="I33" i="48"/>
  <c r="I41" i="41"/>
  <c r="J257" i="9"/>
  <c r="N257" i="9" s="1"/>
  <c r="I47" i="50"/>
  <c r="J267" i="9"/>
  <c r="N267" i="9" s="1"/>
  <c r="J272" i="9"/>
  <c r="J306" i="9"/>
  <c r="J312" i="9"/>
  <c r="J354" i="9"/>
  <c r="J361" i="9"/>
  <c r="J374" i="9"/>
  <c r="I43" i="49"/>
  <c r="J338" i="9"/>
  <c r="J344" i="9"/>
  <c r="J405" i="9"/>
  <c r="J406" i="9"/>
  <c r="J407" i="9"/>
  <c r="N407" i="9" s="1"/>
  <c r="J420" i="9"/>
  <c r="J422" i="9"/>
  <c r="J429" i="9"/>
  <c r="J190" i="9"/>
  <c r="J200" i="9"/>
  <c r="J68" i="9"/>
  <c r="J236" i="9"/>
  <c r="J187" i="9"/>
  <c r="J91" i="9"/>
  <c r="N91" i="9" s="1"/>
  <c r="J176" i="9"/>
  <c r="J194" i="9"/>
  <c r="J139" i="9"/>
  <c r="J231" i="9"/>
  <c r="J243" i="9"/>
  <c r="N243" i="9" s="1"/>
  <c r="J181" i="9"/>
  <c r="J327" i="9"/>
  <c r="J333" i="9"/>
  <c r="J348" i="9"/>
  <c r="J380" i="9"/>
  <c r="J408" i="9"/>
  <c r="J424" i="9"/>
  <c r="J426" i="9"/>
  <c r="J196" i="9"/>
  <c r="N196" i="9" s="1"/>
  <c r="J6" i="9"/>
  <c r="J238" i="9"/>
  <c r="N238" i="9" s="1"/>
  <c r="J199" i="9"/>
  <c r="J49" i="9"/>
  <c r="N49" i="9" s="1"/>
  <c r="J192" i="9"/>
  <c r="J193" i="9"/>
  <c r="J90" i="9"/>
  <c r="N90" i="9" s="1"/>
  <c r="J235" i="9"/>
  <c r="N235" i="9" s="1"/>
  <c r="J185" i="9"/>
  <c r="J4" i="9"/>
  <c r="J321" i="9"/>
  <c r="J340" i="9"/>
  <c r="J376" i="9"/>
  <c r="J386" i="9"/>
  <c r="J393" i="9"/>
  <c r="J411" i="9"/>
  <c r="J413" i="9"/>
  <c r="N413" i="9" s="1"/>
  <c r="J416" i="9"/>
  <c r="J178" i="9"/>
  <c r="J141" i="9"/>
  <c r="J230" i="9"/>
  <c r="N230" i="9" s="1"/>
  <c r="J240" i="9"/>
  <c r="J195" i="9"/>
  <c r="J9" i="9"/>
  <c r="N9" i="9" s="1"/>
  <c r="J173" i="9"/>
  <c r="J32" i="9"/>
  <c r="J237" i="9"/>
  <c r="N237" i="9" s="1"/>
  <c r="J189" i="9"/>
  <c r="J113" i="9"/>
  <c r="N113" i="9" s="1"/>
  <c r="I15" i="56"/>
  <c r="I11" i="55"/>
  <c r="I17" i="55"/>
  <c r="I21" i="55"/>
  <c r="I11" i="53"/>
  <c r="I16" i="53"/>
  <c r="I58" i="53"/>
  <c r="I44" i="53"/>
  <c r="I54" i="53"/>
  <c r="I44" i="50"/>
  <c r="I45" i="50"/>
  <c r="I31" i="48"/>
  <c r="J418" i="9"/>
  <c r="J428" i="9"/>
  <c r="J204" i="9"/>
  <c r="J239" i="9"/>
  <c r="J69" i="9"/>
  <c r="N69" i="9" s="1"/>
  <c r="I13" i="56"/>
  <c r="I12" i="55"/>
  <c r="I19" i="55"/>
  <c r="I23" i="55"/>
  <c r="I39" i="53"/>
  <c r="I40" i="53"/>
  <c r="I52" i="53"/>
  <c r="I46" i="50"/>
  <c r="I37" i="49"/>
  <c r="J245" i="9"/>
  <c r="I67" i="53"/>
  <c r="J414" i="9"/>
  <c r="J186" i="9"/>
  <c r="J112" i="9"/>
  <c r="J202" i="9"/>
  <c r="I12" i="56"/>
  <c r="I13" i="55"/>
  <c r="I20" i="55"/>
  <c r="I33" i="53"/>
  <c r="I53" i="53"/>
  <c r="I41" i="53"/>
  <c r="I56" i="53"/>
  <c r="I11" i="50"/>
  <c r="I39" i="49"/>
  <c r="M39" i="49" s="1"/>
  <c r="I23" i="52"/>
  <c r="J232" i="9"/>
  <c r="J143" i="9"/>
  <c r="N143" i="9" s="1"/>
  <c r="I14" i="56"/>
  <c r="I15" i="55"/>
  <c r="I22" i="55"/>
  <c r="I28" i="54"/>
  <c r="I55" i="53"/>
  <c r="I48" i="53"/>
  <c r="I57" i="53"/>
  <c r="I25" i="50"/>
  <c r="I30" i="48"/>
  <c r="J81" i="9"/>
  <c r="J160" i="9"/>
  <c r="N160" i="9" s="1"/>
  <c r="I11" i="52"/>
  <c r="J74" i="9"/>
  <c r="I34" i="49"/>
  <c r="K47" i="50"/>
  <c r="L297" i="9"/>
  <c r="L299" i="9"/>
  <c r="L300" i="9"/>
  <c r="L301" i="9"/>
  <c r="L321" i="9"/>
  <c r="L327" i="9"/>
  <c r="K67" i="53"/>
  <c r="K23" i="52"/>
  <c r="K43" i="49"/>
  <c r="L292" i="9"/>
  <c r="L294" i="9"/>
  <c r="L302" i="9"/>
  <c r="L305" i="9"/>
  <c r="K24" i="55"/>
  <c r="K44" i="49"/>
  <c r="K39" i="41"/>
  <c r="K40" i="41"/>
  <c r="L319" i="9"/>
  <c r="L329" i="9"/>
  <c r="L333" i="9"/>
  <c r="L337" i="9"/>
  <c r="L346" i="9"/>
  <c r="L351" i="9"/>
  <c r="L359" i="9"/>
  <c r="L367" i="9"/>
  <c r="L381" i="9"/>
  <c r="L386" i="9"/>
  <c r="L394" i="9"/>
  <c r="L397" i="9"/>
  <c r="L402" i="9"/>
  <c r="L295" i="9"/>
  <c r="L303" i="9"/>
  <c r="L313" i="9"/>
  <c r="L339" i="9"/>
  <c r="L341" i="9"/>
  <c r="L357" i="9"/>
  <c r="L362" i="9"/>
  <c r="L375" i="9"/>
  <c r="L383" i="9"/>
  <c r="L416" i="9"/>
  <c r="L425" i="9"/>
  <c r="L428" i="9"/>
  <c r="L222" i="9"/>
  <c r="L223" i="9"/>
  <c r="L87" i="9"/>
  <c r="K33" i="48"/>
  <c r="L331" i="9"/>
  <c r="L349" i="9"/>
  <c r="L354" i="9"/>
  <c r="L389" i="9"/>
  <c r="L406" i="9"/>
  <c r="L410" i="9"/>
  <c r="L79" i="9"/>
  <c r="N79" i="9" s="1"/>
  <c r="L218" i="9"/>
  <c r="L234" i="9"/>
  <c r="L181" i="9"/>
  <c r="L164" i="9"/>
  <c r="L48" i="9"/>
  <c r="L293" i="9"/>
  <c r="L343" i="9"/>
  <c r="L365" i="9"/>
  <c r="L370" i="9"/>
  <c r="L373" i="9"/>
  <c r="L391" i="9"/>
  <c r="L399" i="9"/>
  <c r="L415" i="9"/>
  <c r="L417" i="9"/>
  <c r="L420" i="9"/>
  <c r="L427" i="9"/>
  <c r="L429" i="9"/>
  <c r="L124" i="9"/>
  <c r="L166" i="9"/>
  <c r="L23" i="9"/>
  <c r="K15" i="56"/>
  <c r="K12" i="55"/>
  <c r="K17" i="55"/>
  <c r="K23" i="55"/>
  <c r="K14" i="54"/>
  <c r="K25" i="54"/>
  <c r="K21" i="54"/>
  <c r="K12" i="53"/>
  <c r="K20" i="53"/>
  <c r="K26" i="53"/>
  <c r="K31" i="53"/>
  <c r="K17" i="54"/>
  <c r="K13" i="53"/>
  <c r="K21" i="53"/>
  <c r="K39" i="53"/>
  <c r="K45" i="53"/>
  <c r="K55" i="53"/>
  <c r="K13" i="52"/>
  <c r="K21" i="52"/>
  <c r="K35" i="53"/>
  <c r="K43" i="53"/>
  <c r="K51" i="53"/>
  <c r="K57" i="53"/>
  <c r="K19" i="52"/>
  <c r="K15" i="51"/>
  <c r="K13" i="50"/>
  <c r="K18" i="50"/>
  <c r="K26" i="50"/>
  <c r="K35" i="50"/>
  <c r="K41" i="50"/>
  <c r="K46" i="50"/>
  <c r="K18" i="49"/>
  <c r="K11" i="50"/>
  <c r="K23" i="50"/>
  <c r="K32" i="50"/>
  <c r="K39" i="50"/>
  <c r="K17" i="49"/>
  <c r="K25" i="49"/>
  <c r="K30" i="49"/>
  <c r="K38" i="49"/>
  <c r="K16" i="48"/>
  <c r="K25" i="48"/>
  <c r="K31" i="48"/>
  <c r="K24" i="41"/>
  <c r="K16" i="49"/>
  <c r="K26" i="49"/>
  <c r="K36" i="49"/>
  <c r="K14" i="48"/>
  <c r="K23" i="48"/>
  <c r="K19" i="41"/>
  <c r="K26" i="41"/>
  <c r="K31" i="41"/>
  <c r="L245" i="9"/>
  <c r="L421" i="9"/>
  <c r="K14" i="56"/>
  <c r="K20" i="55"/>
  <c r="K15" i="55"/>
  <c r="K11" i="54"/>
  <c r="K19" i="54"/>
  <c r="K18" i="54"/>
  <c r="K17" i="53"/>
  <c r="K23" i="53"/>
  <c r="K30" i="53"/>
  <c r="K23" i="54"/>
  <c r="K15" i="53"/>
  <c r="K36" i="53"/>
  <c r="K47" i="53"/>
  <c r="K59" i="53"/>
  <c r="K17" i="52"/>
  <c r="K37" i="53"/>
  <c r="K48" i="53"/>
  <c r="K56" i="53"/>
  <c r="K20" i="52"/>
  <c r="K19" i="51"/>
  <c r="K17" i="50"/>
  <c r="K27" i="50"/>
  <c r="K37" i="50"/>
  <c r="K44" i="50"/>
  <c r="K14" i="51"/>
  <c r="K19" i="50"/>
  <c r="K30" i="50"/>
  <c r="K45" i="50"/>
  <c r="K22" i="49"/>
  <c r="K29" i="49"/>
  <c r="K39" i="49"/>
  <c r="K20" i="48"/>
  <c r="K29" i="48"/>
  <c r="K28" i="41"/>
  <c r="K20" i="49"/>
  <c r="K35" i="49"/>
  <c r="K17" i="48"/>
  <c r="K26" i="48"/>
  <c r="K25" i="41"/>
  <c r="K33" i="41"/>
  <c r="L378" i="9"/>
  <c r="L210" i="9"/>
  <c r="K11" i="56"/>
  <c r="K11" i="55"/>
  <c r="K19" i="55"/>
  <c r="K12" i="54"/>
  <c r="K20" i="54"/>
  <c r="K22" i="54"/>
  <c r="K18" i="53"/>
  <c r="K24" i="53"/>
  <c r="K33" i="53"/>
  <c r="K24" i="54"/>
  <c r="K16" i="53"/>
  <c r="K40" i="53"/>
  <c r="K50" i="53"/>
  <c r="K12" i="52"/>
  <c r="K12" i="51"/>
  <c r="K38" i="53"/>
  <c r="K49" i="53"/>
  <c r="K11" i="52"/>
  <c r="K22" i="52"/>
  <c r="K12" i="50"/>
  <c r="K20" i="50"/>
  <c r="K28" i="50"/>
  <c r="K40" i="50"/>
  <c r="K12" i="49"/>
  <c r="K17" i="51"/>
  <c r="K21" i="50"/>
  <c r="K33" i="50"/>
  <c r="K11" i="49"/>
  <c r="K23" i="49"/>
  <c r="K31" i="49"/>
  <c r="K11" i="48"/>
  <c r="K21" i="48"/>
  <c r="K18" i="41"/>
  <c r="K32" i="41"/>
  <c r="K24" i="49"/>
  <c r="K40" i="49"/>
  <c r="K19" i="48"/>
  <c r="K30" i="48"/>
  <c r="K27" i="41"/>
  <c r="K34" i="41"/>
  <c r="L311" i="9"/>
  <c r="L226" i="9"/>
  <c r="L97" i="9"/>
  <c r="K13" i="56"/>
  <c r="K16" i="55"/>
  <c r="K13" i="55"/>
  <c r="K21" i="55"/>
  <c r="K13" i="54"/>
  <c r="K26" i="54"/>
  <c r="K28" i="54"/>
  <c r="K19" i="53"/>
  <c r="K27" i="53"/>
  <c r="K34" i="53"/>
  <c r="K11" i="53"/>
  <c r="K25" i="53"/>
  <c r="K42" i="53"/>
  <c r="K53" i="53"/>
  <c r="K14" i="52"/>
  <c r="K13" i="51"/>
  <c r="K41" i="53"/>
  <c r="K52" i="53"/>
  <c r="K15" i="52"/>
  <c r="K11" i="51"/>
  <c r="K14" i="50"/>
  <c r="K22" i="50"/>
  <c r="K31" i="50"/>
  <c r="K42" i="50"/>
  <c r="K13" i="49"/>
  <c r="K18" i="51"/>
  <c r="K25" i="50"/>
  <c r="K34" i="50"/>
  <c r="K14" i="49"/>
  <c r="K27" i="49"/>
  <c r="K33" i="49"/>
  <c r="K15" i="48"/>
  <c r="K27" i="48"/>
  <c r="K22" i="41"/>
  <c r="K35" i="41"/>
  <c r="K32" i="49"/>
  <c r="K12" i="48"/>
  <c r="K22" i="48"/>
  <c r="K20" i="41"/>
  <c r="K29" i="41"/>
  <c r="K36" i="41"/>
  <c r="L119" i="9"/>
  <c r="L207" i="9"/>
  <c r="L104" i="9"/>
  <c r="L240" i="9"/>
  <c r="L123" i="9"/>
  <c r="L192" i="9"/>
  <c r="L227" i="9"/>
  <c r="L127" i="9"/>
  <c r="L173" i="9"/>
  <c r="L101" i="9"/>
  <c r="L71" i="9"/>
  <c r="L28" i="9"/>
  <c r="L15" i="9"/>
  <c r="L45" i="9"/>
  <c r="L122" i="9"/>
  <c r="L16" i="9"/>
  <c r="L105" i="9"/>
  <c r="L80" i="9"/>
  <c r="L177" i="9"/>
  <c r="L231" i="9"/>
  <c r="L152" i="9"/>
  <c r="L74" i="9"/>
  <c r="L38" i="9"/>
  <c r="L198" i="9"/>
  <c r="L142" i="9"/>
  <c r="L88" i="9"/>
  <c r="L202" i="9"/>
  <c r="K11" i="41"/>
  <c r="K16" i="41"/>
  <c r="K60" i="53"/>
  <c r="L36" i="9"/>
  <c r="K12" i="41"/>
  <c r="L220" i="9"/>
  <c r="L199" i="9"/>
  <c r="L135" i="9"/>
  <c r="L130" i="9"/>
  <c r="N130" i="9" s="1"/>
  <c r="L98" i="9"/>
  <c r="L66" i="9"/>
  <c r="L20" i="9"/>
  <c r="L8" i="9"/>
  <c r="L62" i="9"/>
  <c r="L72" i="9"/>
  <c r="L116" i="9"/>
  <c r="L186" i="9"/>
  <c r="L184" i="9"/>
  <c r="L217" i="9"/>
  <c r="L191" i="9"/>
  <c r="L18" i="9"/>
  <c r="L53" i="9"/>
  <c r="L96" i="9"/>
  <c r="L126" i="9"/>
  <c r="L133" i="9"/>
  <c r="L172" i="9"/>
  <c r="L44" i="9"/>
  <c r="L93" i="9"/>
  <c r="L163" i="9"/>
  <c r="L33" i="48"/>
  <c r="L41" i="41"/>
  <c r="M276" i="9"/>
  <c r="M326" i="9"/>
  <c r="M358" i="9"/>
  <c r="M390" i="9"/>
  <c r="M422" i="9"/>
  <c r="L47" i="50"/>
  <c r="M292" i="9"/>
  <c r="M334" i="9"/>
  <c r="M366" i="9"/>
  <c r="M398" i="9"/>
  <c r="L67" i="53"/>
  <c r="L23" i="52"/>
  <c r="L43" i="49"/>
  <c r="M308" i="9"/>
  <c r="M342" i="9"/>
  <c r="M374" i="9"/>
  <c r="M406" i="9"/>
  <c r="L39" i="41"/>
  <c r="M350" i="9"/>
  <c r="M200" i="9"/>
  <c r="M7" i="9"/>
  <c r="M229" i="9"/>
  <c r="L40" i="41"/>
  <c r="M382" i="9"/>
  <c r="M175" i="9"/>
  <c r="M72" i="9"/>
  <c r="M182" i="9"/>
  <c r="M165" i="9"/>
  <c r="L24" i="55"/>
  <c r="L44" i="49"/>
  <c r="M252" i="9"/>
  <c r="M414" i="9"/>
  <c r="M114" i="9"/>
  <c r="M141" i="9"/>
  <c r="M27" i="9"/>
  <c r="M183" i="9"/>
  <c r="M118" i="9"/>
  <c r="M101" i="9"/>
  <c r="M318" i="9"/>
  <c r="M54" i="9"/>
  <c r="M37" i="9"/>
  <c r="L25" i="41"/>
  <c r="L30" i="41"/>
  <c r="L36" i="41"/>
  <c r="L12" i="56"/>
  <c r="L13" i="56"/>
  <c r="L13" i="55"/>
  <c r="L19" i="55"/>
  <c r="L18" i="55"/>
  <c r="L18" i="54"/>
  <c r="L24" i="54"/>
  <c r="L22" i="55"/>
  <c r="L14" i="54"/>
  <c r="L11" i="53"/>
  <c r="L16" i="53"/>
  <c r="L32" i="53"/>
  <c r="L26" i="54"/>
  <c r="L18" i="53"/>
  <c r="L23" i="53"/>
  <c r="L37" i="53"/>
  <c r="L46" i="53"/>
  <c r="L52" i="53"/>
  <c r="L11" i="52"/>
  <c r="L20" i="52"/>
  <c r="L26" i="53"/>
  <c r="L34" i="53"/>
  <c r="L42" i="53"/>
  <c r="L50" i="53"/>
  <c r="L59" i="53"/>
  <c r="L16" i="52"/>
  <c r="L18" i="51"/>
  <c r="L21" i="50"/>
  <c r="L29" i="50"/>
  <c r="L34" i="50"/>
  <c r="L11" i="49"/>
  <c r="L12" i="51"/>
  <c r="L19" i="51"/>
  <c r="L15" i="50"/>
  <c r="L22" i="50"/>
  <c r="L28" i="50"/>
  <c r="L37" i="50"/>
  <c r="L43" i="50"/>
  <c r="L13" i="49"/>
  <c r="L28" i="41"/>
  <c r="L22" i="41"/>
  <c r="L20" i="48"/>
  <c r="L11" i="48"/>
  <c r="L37" i="49"/>
  <c r="L29" i="49"/>
  <c r="L25" i="49"/>
  <c r="L21" i="49"/>
  <c r="L19" i="48"/>
  <c r="L12" i="48"/>
  <c r="L36" i="49"/>
  <c r="L24" i="49"/>
  <c r="L19" i="41"/>
  <c r="L26" i="41"/>
  <c r="L31" i="41"/>
  <c r="M246" i="9"/>
  <c r="L14" i="56"/>
  <c r="L15" i="56"/>
  <c r="L14" i="55"/>
  <c r="L11" i="55"/>
  <c r="L20" i="55"/>
  <c r="L21" i="54"/>
  <c r="L28" i="54"/>
  <c r="L23" i="55"/>
  <c r="L15" i="54"/>
  <c r="L13" i="53"/>
  <c r="L21" i="53"/>
  <c r="L35" i="53"/>
  <c r="L27" i="54"/>
  <c r="L19" i="53"/>
  <c r="L24" i="53"/>
  <c r="L38" i="53"/>
  <c r="L48" i="53"/>
  <c r="L54" i="53"/>
  <c r="L15" i="52"/>
  <c r="L22" i="52"/>
  <c r="L27" i="53"/>
  <c r="L36" i="53"/>
  <c r="L44" i="53"/>
  <c r="L53" i="53"/>
  <c r="L12" i="52"/>
  <c r="L17" i="52"/>
  <c r="L11" i="50"/>
  <c r="L23" i="50"/>
  <c r="L30" i="50"/>
  <c r="L38" i="50"/>
  <c r="L14" i="49"/>
  <c r="L13" i="51"/>
  <c r="L12" i="50"/>
  <c r="L17" i="50"/>
  <c r="L24" i="50"/>
  <c r="L31" i="50"/>
  <c r="L40" i="50"/>
  <c r="L44" i="50"/>
  <c r="L18" i="41"/>
  <c r="L29" i="48"/>
  <c r="L25" i="48"/>
  <c r="L16" i="48"/>
  <c r="L31" i="49"/>
  <c r="L28" i="49"/>
  <c r="L30" i="48"/>
  <c r="L23" i="48"/>
  <c r="L13" i="48"/>
  <c r="L35" i="49"/>
  <c r="L20" i="49"/>
  <c r="L15" i="49"/>
  <c r="M212" i="9"/>
  <c r="M178" i="9"/>
  <c r="M128" i="9"/>
  <c r="M94" i="9"/>
  <c r="M108" i="9"/>
  <c r="M74" i="9"/>
  <c r="M184" i="9"/>
  <c r="M56" i="9"/>
  <c r="M167" i="9"/>
  <c r="M245" i="9"/>
  <c r="M117" i="9"/>
  <c r="M6" i="9"/>
  <c r="M134" i="9"/>
  <c r="M23" i="9"/>
  <c r="M215" i="9"/>
  <c r="M232" i="9"/>
  <c r="M121" i="9"/>
  <c r="M30" i="9"/>
  <c r="M242" i="9"/>
  <c r="L16" i="41"/>
  <c r="M52" i="9"/>
  <c r="M35" i="9"/>
  <c r="M18" i="9"/>
  <c r="M224" i="9"/>
  <c r="M207" i="9"/>
  <c r="M190" i="9"/>
  <c r="M173" i="9"/>
  <c r="M140" i="9"/>
  <c r="M123" i="9"/>
  <c r="M106" i="9"/>
  <c r="M89" i="9"/>
  <c r="N89" i="9" s="1"/>
  <c r="M21" i="9"/>
  <c r="L12" i="41"/>
  <c r="M228" i="9"/>
  <c r="M100" i="9"/>
  <c r="M211" i="9"/>
  <c r="M83" i="9"/>
  <c r="M194" i="9"/>
  <c r="M66" i="9"/>
  <c r="M177" i="9"/>
  <c r="M49" i="9"/>
  <c r="M176" i="9"/>
  <c r="M48" i="9"/>
  <c r="M159" i="9"/>
  <c r="M31" i="9"/>
  <c r="M142" i="9"/>
  <c r="M14" i="9"/>
  <c r="M125" i="9"/>
  <c r="M220" i="9"/>
  <c r="M92" i="9"/>
  <c r="M203" i="9"/>
  <c r="M75" i="9"/>
  <c r="M186" i="9"/>
  <c r="M58" i="9"/>
  <c r="M169" i="9"/>
  <c r="M41" i="9"/>
  <c r="L594" i="4"/>
  <c r="W47" i="50"/>
  <c r="W33" i="48"/>
  <c r="W41" i="41"/>
  <c r="X259" i="9"/>
  <c r="Z259" i="9" s="1"/>
  <c r="X265" i="9"/>
  <c r="Z265" i="9" s="1"/>
  <c r="X273" i="9"/>
  <c r="X290" i="9"/>
  <c r="X307" i="9"/>
  <c r="X308" i="9"/>
  <c r="X309" i="9"/>
  <c r="X313" i="9"/>
  <c r="X314" i="9"/>
  <c r="W67" i="53"/>
  <c r="W43" i="49"/>
  <c r="X282" i="9"/>
  <c r="X289" i="9"/>
  <c r="X297" i="9"/>
  <c r="X298" i="9"/>
  <c r="X299" i="9"/>
  <c r="X300" i="9"/>
  <c r="X301" i="9"/>
  <c r="W23" i="52"/>
  <c r="W39" i="41"/>
  <c r="X257" i="9"/>
  <c r="Z257" i="9" s="1"/>
  <c r="X275" i="9"/>
  <c r="Z275" i="9" s="1"/>
  <c r="X294" i="9"/>
  <c r="X302" i="9"/>
  <c r="X305" i="9"/>
  <c r="X311" i="9"/>
  <c r="X315" i="9"/>
  <c r="X316" i="9"/>
  <c r="X317" i="9"/>
  <c r="X318" i="9"/>
  <c r="X323" i="9"/>
  <c r="X328" i="9"/>
  <c r="X331" i="9"/>
  <c r="X332" i="9"/>
  <c r="X334" i="9"/>
  <c r="Z334" i="9" s="1"/>
  <c r="X336" i="9"/>
  <c r="X339" i="9"/>
  <c r="X340" i="9"/>
  <c r="X341" i="9"/>
  <c r="X342" i="9"/>
  <c r="X344" i="9"/>
  <c r="X358" i="9"/>
  <c r="X366" i="9"/>
  <c r="X373" i="9"/>
  <c r="X376" i="9"/>
  <c r="X377" i="9"/>
  <c r="X380" i="9"/>
  <c r="X383" i="9"/>
  <c r="X384" i="9"/>
  <c r="X385" i="9"/>
  <c r="X388" i="9"/>
  <c r="X391" i="9"/>
  <c r="X392" i="9"/>
  <c r="X396" i="9"/>
  <c r="X399" i="9"/>
  <c r="W24" i="55"/>
  <c r="W44" i="49"/>
  <c r="X327" i="9"/>
  <c r="X337" i="9"/>
  <c r="X352" i="9"/>
  <c r="X357" i="9"/>
  <c r="X369" i="9"/>
  <c r="X375" i="9"/>
  <c r="X381" i="9"/>
  <c r="X382" i="9"/>
  <c r="X400" i="9"/>
  <c r="X407" i="9"/>
  <c r="X408" i="9"/>
  <c r="X409" i="9"/>
  <c r="X410" i="9"/>
  <c r="X426" i="9"/>
  <c r="X101" i="9"/>
  <c r="X152" i="9"/>
  <c r="Z152" i="9" s="1"/>
  <c r="X145" i="9"/>
  <c r="X112" i="9"/>
  <c r="X63" i="9"/>
  <c r="X58" i="9"/>
  <c r="Z58" i="9" s="1"/>
  <c r="X6" i="9"/>
  <c r="Z6" i="9" s="1"/>
  <c r="X202" i="9"/>
  <c r="Z202" i="9" s="1"/>
  <c r="X234" i="9"/>
  <c r="X162" i="9"/>
  <c r="Z162" i="9" s="1"/>
  <c r="X163" i="9"/>
  <c r="X104" i="9"/>
  <c r="X78" i="9"/>
  <c r="X31" i="9"/>
  <c r="Z31" i="9" s="1"/>
  <c r="X35" i="9"/>
  <c r="X211" i="9"/>
  <c r="X227" i="9"/>
  <c r="X243" i="9"/>
  <c r="X212" i="9"/>
  <c r="Z212" i="9" s="1"/>
  <c r="X244" i="9"/>
  <c r="X171" i="9"/>
  <c r="X148" i="9"/>
  <c r="X173" i="9"/>
  <c r="X141" i="9"/>
  <c r="Z141" i="9" s="1"/>
  <c r="X96" i="9"/>
  <c r="Z96" i="9" s="1"/>
  <c r="X109" i="9"/>
  <c r="X88" i="9"/>
  <c r="X87" i="9"/>
  <c r="X47" i="9"/>
  <c r="X53" i="9"/>
  <c r="Z53" i="9" s="1"/>
  <c r="X38" i="9"/>
  <c r="X4" i="9"/>
  <c r="X267" i="9"/>
  <c r="Z267" i="9" s="1"/>
  <c r="X306" i="9"/>
  <c r="X310" i="9"/>
  <c r="X312" i="9"/>
  <c r="X321" i="9"/>
  <c r="X329" i="9"/>
  <c r="X333" i="9"/>
  <c r="X338" i="9"/>
  <c r="X348" i="9"/>
  <c r="X349" i="9"/>
  <c r="X359" i="9"/>
  <c r="X374" i="9"/>
  <c r="X389" i="9"/>
  <c r="X405" i="9"/>
  <c r="X411" i="9"/>
  <c r="X412" i="9"/>
  <c r="X415" i="9"/>
  <c r="X417" i="9"/>
  <c r="X420" i="9"/>
  <c r="X427" i="9"/>
  <c r="X429" i="9"/>
  <c r="X23" i="9"/>
  <c r="X176" i="9"/>
  <c r="Z176" i="9" s="1"/>
  <c r="X136" i="9"/>
  <c r="Z136" i="9" s="1"/>
  <c r="X129" i="9"/>
  <c r="X99" i="9"/>
  <c r="X64" i="9"/>
  <c r="X21" i="9"/>
  <c r="Z21" i="9" s="1"/>
  <c r="X210" i="9"/>
  <c r="X242" i="9"/>
  <c r="X158" i="9"/>
  <c r="X151" i="9"/>
  <c r="X118" i="9"/>
  <c r="X69" i="9"/>
  <c r="X39" i="9"/>
  <c r="Z39" i="9" s="1"/>
  <c r="X12" i="9"/>
  <c r="X182" i="9"/>
  <c r="X220" i="9"/>
  <c r="Z220" i="9" s="1"/>
  <c r="X161" i="9"/>
  <c r="Z161" i="9" s="1"/>
  <c r="X140" i="9"/>
  <c r="X160" i="9"/>
  <c r="Z160" i="9" s="1"/>
  <c r="X133" i="9"/>
  <c r="X102" i="9"/>
  <c r="X103" i="9"/>
  <c r="X74" i="9"/>
  <c r="X72" i="9"/>
  <c r="Z72" i="9" s="1"/>
  <c r="X27" i="9"/>
  <c r="Z27" i="9" s="1"/>
  <c r="X25" i="9"/>
  <c r="Z25" i="9" s="1"/>
  <c r="X34" i="9"/>
  <c r="Z34" i="9" s="1"/>
  <c r="X319" i="9"/>
  <c r="X322" i="9"/>
  <c r="X330" i="9"/>
  <c r="X343" i="9"/>
  <c r="X351" i="9"/>
  <c r="X353" i="9"/>
  <c r="X361" i="9"/>
  <c r="X364" i="9"/>
  <c r="X365" i="9"/>
  <c r="Z365" i="9" s="1"/>
  <c r="X368" i="9"/>
  <c r="X393" i="9"/>
  <c r="X397" i="9"/>
  <c r="X401" i="9"/>
  <c r="X403" i="9"/>
  <c r="X406" i="9"/>
  <c r="X413" i="9"/>
  <c r="X418" i="9"/>
  <c r="X419" i="9"/>
  <c r="X421" i="9"/>
  <c r="X424" i="9"/>
  <c r="X193" i="9"/>
  <c r="X188" i="9"/>
  <c r="Z188" i="9" s="1"/>
  <c r="X179" i="9"/>
  <c r="X181" i="9"/>
  <c r="X107" i="9"/>
  <c r="X68" i="9"/>
  <c r="X55" i="9"/>
  <c r="X5" i="9"/>
  <c r="X218" i="9"/>
  <c r="Z218" i="9" s="1"/>
  <c r="X142" i="9"/>
  <c r="Z142" i="9" s="1"/>
  <c r="X135" i="9"/>
  <c r="X111" i="9"/>
  <c r="X76" i="9"/>
  <c r="Z76" i="9" s="1"/>
  <c r="X29" i="9"/>
  <c r="X203" i="9"/>
  <c r="X219" i="9"/>
  <c r="Z219" i="9" s="1"/>
  <c r="X235" i="9"/>
  <c r="X198" i="9"/>
  <c r="Z198" i="9" s="1"/>
  <c r="X228" i="9"/>
  <c r="X174" i="9"/>
  <c r="Z174" i="9" s="1"/>
  <c r="X132" i="9"/>
  <c r="X157" i="9"/>
  <c r="X123" i="9"/>
  <c r="X124" i="9"/>
  <c r="Z124" i="9" s="1"/>
  <c r="X95" i="9"/>
  <c r="X81" i="9"/>
  <c r="X48" i="9"/>
  <c r="X46" i="9"/>
  <c r="X17" i="9"/>
  <c r="X18" i="9"/>
  <c r="W32" i="41"/>
  <c r="W40" i="41"/>
  <c r="X320" i="9"/>
  <c r="X325" i="9"/>
  <c r="X335" i="9"/>
  <c r="X404" i="9"/>
  <c r="X195" i="9"/>
  <c r="X62" i="9"/>
  <c r="X180" i="9"/>
  <c r="X117" i="9"/>
  <c r="X204" i="9"/>
  <c r="X156" i="9"/>
  <c r="Z156" i="9" s="1"/>
  <c r="X116" i="9"/>
  <c r="Z116" i="9" s="1"/>
  <c r="X28" i="9"/>
  <c r="W35" i="41"/>
  <c r="X126" i="9"/>
  <c r="Z126" i="9" s="1"/>
  <c r="X54" i="9"/>
  <c r="Z54" i="9" s="1"/>
  <c r="X226" i="9"/>
  <c r="X79" i="9"/>
  <c r="X236" i="9"/>
  <c r="X189" i="9"/>
  <c r="X75" i="9"/>
  <c r="X9" i="9"/>
  <c r="X246" i="9"/>
  <c r="Z246" i="9" s="1"/>
  <c r="W11" i="56"/>
  <c r="W12" i="55"/>
  <c r="Y12" i="55" s="1"/>
  <c r="W21" i="55"/>
  <c r="W15" i="54"/>
  <c r="W21" i="54"/>
  <c r="Y21" i="54" s="1"/>
  <c r="W11" i="54"/>
  <c r="Y11" i="54" s="1"/>
  <c r="W12" i="53"/>
  <c r="W20" i="53"/>
  <c r="W24" i="53"/>
  <c r="W28" i="53"/>
  <c r="W34" i="53"/>
  <c r="W19" i="54"/>
  <c r="Y19" i="54" s="1"/>
  <c r="W13" i="53"/>
  <c r="W21" i="53"/>
  <c r="W39" i="53"/>
  <c r="W45" i="53"/>
  <c r="W50" i="53"/>
  <c r="W56" i="53"/>
  <c r="W13" i="52"/>
  <c r="W14" i="51"/>
  <c r="W38" i="53"/>
  <c r="W46" i="53"/>
  <c r="W57" i="53"/>
  <c r="W14" i="52"/>
  <c r="Y14" i="52" s="1"/>
  <c r="W19" i="52"/>
  <c r="W16" i="51"/>
  <c r="W12" i="50"/>
  <c r="W17" i="50"/>
  <c r="W21" i="50"/>
  <c r="Y21" i="50" s="1"/>
  <c r="W28" i="50"/>
  <c r="W37" i="50"/>
  <c r="W43" i="50"/>
  <c r="W12" i="49"/>
  <c r="W17" i="51"/>
  <c r="W23" i="50"/>
  <c r="W30" i="50"/>
  <c r="W38" i="50"/>
  <c r="W13" i="49"/>
  <c r="W34" i="41"/>
  <c r="W31" i="41"/>
  <c r="W23" i="48"/>
  <c r="W22" i="48"/>
  <c r="W21" i="48"/>
  <c r="W29" i="49"/>
  <c r="W26" i="49"/>
  <c r="W25" i="41"/>
  <c r="W21" i="41"/>
  <c r="W18" i="41"/>
  <c r="W29" i="48"/>
  <c r="W20" i="48"/>
  <c r="W12" i="48"/>
  <c r="W37" i="49"/>
  <c r="W31" i="49"/>
  <c r="W25" i="49"/>
  <c r="W21" i="49"/>
  <c r="W18" i="49"/>
  <c r="W17" i="49"/>
  <c r="X324" i="9"/>
  <c r="X326" i="9"/>
  <c r="X345" i="9"/>
  <c r="X398" i="9"/>
  <c r="X416" i="9"/>
  <c r="X425" i="9"/>
  <c r="X428" i="9"/>
  <c r="X138" i="9"/>
  <c r="X168" i="9"/>
  <c r="X22" i="9"/>
  <c r="Z22" i="9" s="1"/>
  <c r="X196" i="9"/>
  <c r="Z196" i="9" s="1"/>
  <c r="X26" i="9"/>
  <c r="X149" i="9"/>
  <c r="Z149" i="9" s="1"/>
  <c r="X67" i="9"/>
  <c r="Z67" i="9" s="1"/>
  <c r="X10" i="9"/>
  <c r="Z10" i="9" s="1"/>
  <c r="W13" i="56"/>
  <c r="W14" i="56"/>
  <c r="Y14" i="56" s="1"/>
  <c r="W16" i="55"/>
  <c r="W15" i="55"/>
  <c r="W22" i="55"/>
  <c r="W17" i="54"/>
  <c r="W25" i="54"/>
  <c r="W22" i="54"/>
  <c r="W14" i="53"/>
  <c r="W26" i="53"/>
  <c r="W30" i="53"/>
  <c r="W13" i="54"/>
  <c r="W23" i="54"/>
  <c r="W16" i="53"/>
  <c r="W25" i="53"/>
  <c r="Y25" i="53" s="1"/>
  <c r="W40" i="53"/>
  <c r="W47" i="53"/>
  <c r="W51" i="53"/>
  <c r="W16" i="52"/>
  <c r="W32" i="53"/>
  <c r="Y32" i="53" s="1"/>
  <c r="W41" i="53"/>
  <c r="W49" i="53"/>
  <c r="W15" i="52"/>
  <c r="W20" i="52"/>
  <c r="W18" i="51"/>
  <c r="W13" i="50"/>
  <c r="W18" i="50"/>
  <c r="W22" i="50"/>
  <c r="W33" i="50"/>
  <c r="W40" i="50"/>
  <c r="W44" i="50"/>
  <c r="W15" i="49"/>
  <c r="W11" i="50"/>
  <c r="Y11" i="50" s="1"/>
  <c r="W25" i="50"/>
  <c r="W31" i="50"/>
  <c r="W39" i="50"/>
  <c r="W33" i="41"/>
  <c r="W30" i="41"/>
  <c r="W29" i="41"/>
  <c r="W30" i="48"/>
  <c r="Y30" i="48" s="1"/>
  <c r="W14" i="48"/>
  <c r="W32" i="49"/>
  <c r="W24" i="41"/>
  <c r="W19" i="41"/>
  <c r="W31" i="48"/>
  <c r="W28" i="48"/>
  <c r="W25" i="48"/>
  <c r="Y25" i="48" s="1"/>
  <c r="W19" i="48"/>
  <c r="W13" i="48"/>
  <c r="W39" i="49"/>
  <c r="W33" i="49"/>
  <c r="W30" i="49"/>
  <c r="X65" i="9"/>
  <c r="Z65" i="9" s="1"/>
  <c r="X213" i="9"/>
  <c r="W16" i="41"/>
  <c r="X214" i="9"/>
  <c r="X167" i="9"/>
  <c r="Z167" i="9" s="1"/>
  <c r="X169" i="9"/>
  <c r="Z169" i="9" s="1"/>
  <c r="X92" i="9"/>
  <c r="X86" i="9"/>
  <c r="X43" i="9"/>
  <c r="Z43" i="9" s="1"/>
  <c r="W11" i="41"/>
  <c r="X183" i="9"/>
  <c r="X113" i="9"/>
  <c r="X57" i="9"/>
  <c r="X8" i="9"/>
  <c r="Z8" i="9" s="1"/>
  <c r="X215" i="9"/>
  <c r="X184" i="9"/>
  <c r="Z184" i="9" s="1"/>
  <c r="X216" i="9"/>
  <c r="Z216" i="9" s="1"/>
  <c r="X165" i="9"/>
  <c r="X164" i="9"/>
  <c r="X119" i="9"/>
  <c r="Z119" i="9" s="1"/>
  <c r="X83" i="9"/>
  <c r="X30" i="9"/>
  <c r="Z30" i="9" s="1"/>
  <c r="X13" i="9"/>
  <c r="X209" i="9"/>
  <c r="X241" i="9"/>
  <c r="X178" i="9"/>
  <c r="Z178" i="9" s="1"/>
  <c r="X159" i="9"/>
  <c r="Z159" i="9" s="1"/>
  <c r="X93" i="9"/>
  <c r="Z93" i="9" s="1"/>
  <c r="X85" i="9"/>
  <c r="Z85" i="9" s="1"/>
  <c r="X50" i="9"/>
  <c r="X20" i="9"/>
  <c r="X37" i="9"/>
  <c r="Z37" i="9" s="1"/>
  <c r="X172" i="9"/>
  <c r="Z172" i="9" s="1"/>
  <c r="R44" i="49"/>
  <c r="R33" i="48"/>
  <c r="S262" i="9"/>
  <c r="T262" i="9" s="1"/>
  <c r="S268" i="9"/>
  <c r="T268" i="9" s="1"/>
  <c r="S287" i="9"/>
  <c r="S294" i="9"/>
  <c r="S302" i="9"/>
  <c r="S305" i="9"/>
  <c r="S311" i="9"/>
  <c r="R47" i="50"/>
  <c r="R41" i="41"/>
  <c r="S254" i="9"/>
  <c r="T254" i="9" s="1"/>
  <c r="S260" i="9"/>
  <c r="T260" i="9" s="1"/>
  <c r="S266" i="9"/>
  <c r="S274" i="9"/>
  <c r="T274" i="9" s="1"/>
  <c r="S293" i="9"/>
  <c r="S306" i="9"/>
  <c r="R67" i="53"/>
  <c r="R43" i="49"/>
  <c r="S250" i="9"/>
  <c r="T250" i="9" s="1"/>
  <c r="S281" i="9"/>
  <c r="T281" i="9" s="1"/>
  <c r="S288" i="9"/>
  <c r="S295" i="9"/>
  <c r="S296" i="9"/>
  <c r="S303" i="9"/>
  <c r="S313" i="9"/>
  <c r="S314" i="9"/>
  <c r="S335" i="9"/>
  <c r="S343" i="9"/>
  <c r="S349" i="9"/>
  <c r="S354" i="9"/>
  <c r="S355" i="9"/>
  <c r="S362" i="9"/>
  <c r="S363" i="9"/>
  <c r="S365" i="9"/>
  <c r="S370" i="9"/>
  <c r="S389" i="9"/>
  <c r="S258" i="9"/>
  <c r="T258" i="9" s="1"/>
  <c r="S276" i="9"/>
  <c r="T276" i="9" s="1"/>
  <c r="S298" i="9"/>
  <c r="S300" i="9"/>
  <c r="S312" i="9"/>
  <c r="S321" i="9"/>
  <c r="S329" i="9"/>
  <c r="S333" i="9"/>
  <c r="S340" i="9"/>
  <c r="S342" i="9"/>
  <c r="S346" i="9"/>
  <c r="S359" i="9"/>
  <c r="S373" i="9"/>
  <c r="S391" i="9"/>
  <c r="S399" i="9"/>
  <c r="S403" i="9"/>
  <c r="S406" i="9"/>
  <c r="S414" i="9"/>
  <c r="S416" i="9"/>
  <c r="S422" i="9"/>
  <c r="S423" i="9"/>
  <c r="S425" i="9"/>
  <c r="S428" i="9"/>
  <c r="R16" i="41"/>
  <c r="R23" i="52"/>
  <c r="R39" i="41"/>
  <c r="S270" i="9"/>
  <c r="T270" i="9" s="1"/>
  <c r="S292" i="9"/>
  <c r="S297" i="9"/>
  <c r="S319" i="9"/>
  <c r="S322" i="9"/>
  <c r="S332" i="9"/>
  <c r="S334" i="9"/>
  <c r="S351" i="9"/>
  <c r="S378" i="9"/>
  <c r="S386" i="9"/>
  <c r="S395" i="9"/>
  <c r="S397" i="9"/>
  <c r="S404" i="9"/>
  <c r="S407" i="9"/>
  <c r="S408" i="9"/>
  <c r="S409" i="9"/>
  <c r="S410" i="9"/>
  <c r="S426" i="9"/>
  <c r="R40" i="41"/>
  <c r="S299" i="9"/>
  <c r="S301" i="9"/>
  <c r="S320" i="9"/>
  <c r="S339" i="9"/>
  <c r="S341" i="9"/>
  <c r="S347" i="9"/>
  <c r="S357" i="9"/>
  <c r="S367" i="9"/>
  <c r="S375" i="9"/>
  <c r="S383" i="9"/>
  <c r="S411" i="9"/>
  <c r="S412" i="9"/>
  <c r="S415" i="9"/>
  <c r="S417" i="9"/>
  <c r="S420" i="9"/>
  <c r="S427" i="9"/>
  <c r="S429" i="9"/>
  <c r="S121" i="9"/>
  <c r="S246" i="9"/>
  <c r="R14" i="41"/>
  <c r="R11" i="41"/>
  <c r="R13" i="56"/>
  <c r="R14" i="55"/>
  <c r="R11" i="55"/>
  <c r="R20" i="55"/>
  <c r="R14" i="54"/>
  <c r="R23" i="54"/>
  <c r="S23" i="54" s="1"/>
  <c r="R22" i="55"/>
  <c r="R26" i="54"/>
  <c r="R16" i="53"/>
  <c r="S16" i="53" s="1"/>
  <c r="R25" i="53"/>
  <c r="R15" i="54"/>
  <c r="R12" i="53"/>
  <c r="R20" i="53"/>
  <c r="R26" i="53"/>
  <c r="R35" i="53"/>
  <c r="R43" i="53"/>
  <c r="R54" i="53"/>
  <c r="R14" i="52"/>
  <c r="R19" i="52"/>
  <c r="R13" i="51"/>
  <c r="R36" i="53"/>
  <c r="R44" i="53"/>
  <c r="R50" i="53"/>
  <c r="R56" i="53"/>
  <c r="R16" i="52"/>
  <c r="R17" i="51"/>
  <c r="R23" i="50"/>
  <c r="R30" i="50"/>
  <c r="R38" i="50"/>
  <c r="R13" i="49"/>
  <c r="R15" i="51"/>
  <c r="R12" i="50"/>
  <c r="R17" i="50"/>
  <c r="R22" i="50"/>
  <c r="R33" i="50"/>
  <c r="R40" i="50"/>
  <c r="R44" i="50"/>
  <c r="R20" i="49"/>
  <c r="R29" i="49"/>
  <c r="S29" i="49" s="1"/>
  <c r="R36" i="49"/>
  <c r="R22" i="48"/>
  <c r="R26" i="41"/>
  <c r="R31" i="41"/>
  <c r="R15" i="49"/>
  <c r="S15" i="49" s="1"/>
  <c r="R23" i="49"/>
  <c r="R33" i="49"/>
  <c r="R11" i="48"/>
  <c r="R17" i="48"/>
  <c r="R24" i="48"/>
  <c r="R28" i="48"/>
  <c r="R19" i="41"/>
  <c r="R24" i="41"/>
  <c r="S245" i="9"/>
  <c r="S327" i="9"/>
  <c r="S337" i="9"/>
  <c r="S379" i="9"/>
  <c r="S402" i="9"/>
  <c r="S424" i="9"/>
  <c r="R14" i="56"/>
  <c r="R15" i="55"/>
  <c r="R16" i="55"/>
  <c r="S16" i="55" s="1"/>
  <c r="R13" i="54"/>
  <c r="R24" i="54"/>
  <c r="R20" i="54"/>
  <c r="R13" i="53"/>
  <c r="R29" i="53"/>
  <c r="R18" i="54"/>
  <c r="R17" i="53"/>
  <c r="R27" i="53"/>
  <c r="R38" i="53"/>
  <c r="R52" i="53"/>
  <c r="R15" i="52"/>
  <c r="S15" i="52" s="1"/>
  <c r="R22" i="52"/>
  <c r="R34" i="53"/>
  <c r="S34" i="53" s="1"/>
  <c r="R45" i="53"/>
  <c r="R53" i="53"/>
  <c r="R13" i="52"/>
  <c r="R11" i="50"/>
  <c r="R27" i="50"/>
  <c r="R34" i="50"/>
  <c r="R14" i="49"/>
  <c r="R18" i="51"/>
  <c r="R15" i="50"/>
  <c r="S15" i="50" s="1"/>
  <c r="R24" i="50"/>
  <c r="R36" i="50"/>
  <c r="R43" i="50"/>
  <c r="R24" i="49"/>
  <c r="R34" i="49"/>
  <c r="R21" i="48"/>
  <c r="S21" i="48" s="1"/>
  <c r="R27" i="41"/>
  <c r="R34" i="41"/>
  <c r="S34" i="41" s="1"/>
  <c r="R22" i="49"/>
  <c r="R37" i="49"/>
  <c r="R13" i="48"/>
  <c r="R20" i="48"/>
  <c r="R29" i="48"/>
  <c r="R22" i="41"/>
  <c r="R35" i="41"/>
  <c r="S394" i="9"/>
  <c r="S413" i="9"/>
  <c r="S418" i="9"/>
  <c r="S421" i="9"/>
  <c r="R16" i="48"/>
  <c r="R15" i="56"/>
  <c r="R17" i="55"/>
  <c r="R18" i="55"/>
  <c r="R16" i="54"/>
  <c r="R28" i="54"/>
  <c r="R21" i="54"/>
  <c r="S21" i="54" s="1"/>
  <c r="R18" i="53"/>
  <c r="R32" i="53"/>
  <c r="R25" i="54"/>
  <c r="R22" i="53"/>
  <c r="R28" i="53"/>
  <c r="R41" i="53"/>
  <c r="R57" i="53"/>
  <c r="R17" i="52"/>
  <c r="R11" i="51"/>
  <c r="R39" i="53"/>
  <c r="R47" i="53"/>
  <c r="R55" i="53"/>
  <c r="R21" i="52"/>
  <c r="R16" i="50"/>
  <c r="R29" i="50"/>
  <c r="S29" i="50" s="1"/>
  <c r="R39" i="50"/>
  <c r="R16" i="49"/>
  <c r="R19" i="51"/>
  <c r="R18" i="50"/>
  <c r="R26" i="50"/>
  <c r="R37" i="50"/>
  <c r="R46" i="50"/>
  <c r="R26" i="49"/>
  <c r="R35" i="49"/>
  <c r="R23" i="48"/>
  <c r="R29" i="41"/>
  <c r="R36" i="41"/>
  <c r="R25" i="49"/>
  <c r="R38" i="49"/>
  <c r="R15" i="48"/>
  <c r="R25" i="48"/>
  <c r="R31" i="48"/>
  <c r="R23" i="41"/>
  <c r="R17" i="41"/>
  <c r="R12" i="41"/>
  <c r="S12" i="41" s="1"/>
  <c r="R24" i="55"/>
  <c r="S371" i="9"/>
  <c r="S381" i="9"/>
  <c r="S387" i="9"/>
  <c r="S419" i="9"/>
  <c r="S214" i="9"/>
  <c r="T214" i="9" s="1"/>
  <c r="R19" i="55"/>
  <c r="R21" i="55"/>
  <c r="S21" i="55" s="1"/>
  <c r="R19" i="54"/>
  <c r="R29" i="54"/>
  <c r="R27" i="54"/>
  <c r="R19" i="53"/>
  <c r="R12" i="54"/>
  <c r="R14" i="53"/>
  <c r="R23" i="53"/>
  <c r="S23" i="53" s="1"/>
  <c r="R33" i="53"/>
  <c r="R46" i="53"/>
  <c r="S46" i="53" s="1"/>
  <c r="R11" i="52"/>
  <c r="R18" i="52"/>
  <c r="R30" i="53"/>
  <c r="R40" i="53"/>
  <c r="R48" i="53"/>
  <c r="R58" i="53"/>
  <c r="R12" i="51"/>
  <c r="R19" i="50"/>
  <c r="R31" i="50"/>
  <c r="R45" i="50"/>
  <c r="R17" i="49"/>
  <c r="R13" i="50"/>
  <c r="R20" i="50"/>
  <c r="R28" i="50"/>
  <c r="S28" i="50" s="1"/>
  <c r="R41" i="50"/>
  <c r="R12" i="49"/>
  <c r="R28" i="49"/>
  <c r="R40" i="49"/>
  <c r="R30" i="48"/>
  <c r="R30" i="41"/>
  <c r="R18" i="49"/>
  <c r="R27" i="49"/>
  <c r="R39" i="49"/>
  <c r="R18" i="48"/>
  <c r="R26" i="48"/>
  <c r="R18" i="41"/>
  <c r="S18" i="41" s="1"/>
  <c r="R28" i="41"/>
  <c r="R13" i="41"/>
  <c r="S13" i="41" s="1"/>
  <c r="R25" i="41"/>
  <c r="R30" i="49"/>
  <c r="S6" i="9"/>
  <c r="T6" i="9" s="1"/>
  <c r="S88" i="9"/>
  <c r="S54" i="9"/>
  <c r="S13" i="9"/>
  <c r="T13" i="9" s="1"/>
  <c r="S19" i="9"/>
  <c r="S12" i="9"/>
  <c r="S68" i="9"/>
  <c r="T68" i="9" s="1"/>
  <c r="S51" i="9"/>
  <c r="T51" i="9" s="1"/>
  <c r="S81" i="9"/>
  <c r="S48" i="9"/>
  <c r="S78" i="9"/>
  <c r="S38" i="9"/>
  <c r="T38" i="9" s="1"/>
  <c r="S71" i="9"/>
  <c r="T71" i="9" s="1"/>
  <c r="S103" i="9"/>
  <c r="S131" i="9"/>
  <c r="T131" i="9" s="1"/>
  <c r="S96" i="9"/>
  <c r="T96" i="9" s="1"/>
  <c r="S132" i="9"/>
  <c r="S97" i="9"/>
  <c r="S125" i="9"/>
  <c r="S157" i="9"/>
  <c r="T157" i="9" s="1"/>
  <c r="R61" i="53"/>
  <c r="S61" i="53" s="1"/>
  <c r="S207" i="9"/>
  <c r="T207" i="9" s="1"/>
  <c r="S7" i="9"/>
  <c r="S37" i="9"/>
  <c r="S33" i="9"/>
  <c r="S30" i="9"/>
  <c r="S91" i="9"/>
  <c r="S151" i="9"/>
  <c r="T151" i="9" s="1"/>
  <c r="S152" i="9"/>
  <c r="T152" i="9" s="1"/>
  <c r="S153" i="9"/>
  <c r="S142" i="9"/>
  <c r="S178" i="9"/>
  <c r="T178" i="9" s="1"/>
  <c r="S208" i="9"/>
  <c r="S171" i="9"/>
  <c r="T171" i="9" s="1"/>
  <c r="S205" i="9"/>
  <c r="S165" i="9"/>
  <c r="S194" i="9"/>
  <c r="T194" i="9" s="1"/>
  <c r="S226" i="9"/>
  <c r="S185" i="9"/>
  <c r="S219" i="9"/>
  <c r="T219" i="9" s="1"/>
  <c r="S238" i="9"/>
  <c r="S240" i="9"/>
  <c r="S17" i="9"/>
  <c r="S60" i="9"/>
  <c r="T60" i="9" s="1"/>
  <c r="S111" i="9"/>
  <c r="T111" i="9" s="1"/>
  <c r="S108" i="9"/>
  <c r="S154" i="9"/>
  <c r="S220" i="9"/>
  <c r="S217" i="9"/>
  <c r="S206" i="9"/>
  <c r="T206" i="9" s="1"/>
  <c r="S199" i="9"/>
  <c r="T199" i="9" s="1"/>
  <c r="S236" i="9"/>
  <c r="T236" i="9" s="1"/>
  <c r="S36" i="9"/>
  <c r="T36" i="9" s="1"/>
  <c r="S94" i="9"/>
  <c r="S175" i="9"/>
  <c r="T175" i="9" s="1"/>
  <c r="S230" i="9"/>
  <c r="T230" i="9" s="1"/>
  <c r="S234" i="9"/>
  <c r="T234" i="9" s="1"/>
  <c r="S173" i="9"/>
  <c r="T173" i="9" s="1"/>
  <c r="S126" i="9"/>
  <c r="S137" i="9"/>
  <c r="N24" i="55"/>
  <c r="N66" i="53"/>
  <c r="P66" i="53" s="1"/>
  <c r="N44" i="49"/>
  <c r="N39" i="41"/>
  <c r="N40" i="41"/>
  <c r="O295" i="9"/>
  <c r="O296" i="9"/>
  <c r="O303" i="9"/>
  <c r="O310" i="9"/>
  <c r="N33" i="48"/>
  <c r="N41" i="41"/>
  <c r="O297" i="9"/>
  <c r="O298" i="9"/>
  <c r="O304" i="9"/>
  <c r="N47" i="50"/>
  <c r="N41" i="49"/>
  <c r="P41" i="49" s="1"/>
  <c r="O248" i="9"/>
  <c r="Q248" i="9" s="1"/>
  <c r="O279" i="9"/>
  <c r="Q279" i="9" s="1"/>
  <c r="O305" i="9"/>
  <c r="O311" i="9"/>
  <c r="O324" i="9"/>
  <c r="O325" i="9"/>
  <c r="O326" i="9"/>
  <c r="O331" i="9"/>
  <c r="O332" i="9"/>
  <c r="O339" i="9"/>
  <c r="O340" i="9"/>
  <c r="O345" i="9"/>
  <c r="O348" i="9"/>
  <c r="O352" i="9"/>
  <c r="O353" i="9"/>
  <c r="O356" i="9"/>
  <c r="O360" i="9"/>
  <c r="O364" i="9"/>
  <c r="O373" i="9"/>
  <c r="O378" i="9"/>
  <c r="O379" i="9"/>
  <c r="O383" i="9"/>
  <c r="O391" i="9"/>
  <c r="O393" i="9"/>
  <c r="O399" i="9"/>
  <c r="O400" i="9"/>
  <c r="O401" i="9"/>
  <c r="N67" i="53"/>
  <c r="N23" i="52"/>
  <c r="O319" i="9"/>
  <c r="O323" i="9"/>
  <c r="O335" i="9"/>
  <c r="O347" i="9"/>
  <c r="O355" i="9"/>
  <c r="O367" i="9"/>
  <c r="O369" i="9"/>
  <c r="O382" i="9"/>
  <c r="O385" i="9"/>
  <c r="O392" i="9"/>
  <c r="O396" i="9"/>
  <c r="O413" i="9"/>
  <c r="O418" i="9"/>
  <c r="O419" i="9"/>
  <c r="O421" i="9"/>
  <c r="O424" i="9"/>
  <c r="O246" i="9"/>
  <c r="N43" i="49"/>
  <c r="O308" i="9"/>
  <c r="O320" i="9"/>
  <c r="O337" i="9"/>
  <c r="O338" i="9"/>
  <c r="O344" i="9"/>
  <c r="O357" i="9"/>
  <c r="O362" i="9"/>
  <c r="O366" i="9"/>
  <c r="O374" i="9"/>
  <c r="O375" i="9"/>
  <c r="O377" i="9"/>
  <c r="O381" i="9"/>
  <c r="O387" i="9"/>
  <c r="O394" i="9"/>
  <c r="O402" i="9"/>
  <c r="O405" i="9"/>
  <c r="O414" i="9"/>
  <c r="O416" i="9"/>
  <c r="O422" i="9"/>
  <c r="O423" i="9"/>
  <c r="O425" i="9"/>
  <c r="O428" i="9"/>
  <c r="O172" i="9"/>
  <c r="Q172" i="9" s="1"/>
  <c r="O315" i="9"/>
  <c r="O316" i="9"/>
  <c r="O317" i="9"/>
  <c r="O318" i="9"/>
  <c r="O327" i="9"/>
  <c r="O329" i="9"/>
  <c r="O330" i="9"/>
  <c r="O336" i="9"/>
  <c r="O346" i="9"/>
  <c r="O349" i="9"/>
  <c r="O354" i="9"/>
  <c r="O359" i="9"/>
  <c r="O361" i="9"/>
  <c r="O368" i="9"/>
  <c r="O371" i="9"/>
  <c r="O380" i="9"/>
  <c r="O384" i="9"/>
  <c r="O388" i="9"/>
  <c r="O389" i="9"/>
  <c r="O403" i="9"/>
  <c r="O406" i="9"/>
  <c r="O407" i="9"/>
  <c r="O408" i="9"/>
  <c r="O409" i="9"/>
  <c r="O410" i="9"/>
  <c r="O426" i="9"/>
  <c r="N16" i="41"/>
  <c r="N29" i="41"/>
  <c r="N17" i="48"/>
  <c r="N11" i="41"/>
  <c r="N14" i="56"/>
  <c r="N13" i="55"/>
  <c r="N19" i="55"/>
  <c r="P19" i="55" s="1"/>
  <c r="N20" i="55"/>
  <c r="N22" i="55"/>
  <c r="N13" i="53"/>
  <c r="N25" i="53"/>
  <c r="N12" i="54"/>
  <c r="N19" i="54"/>
  <c r="N17" i="53"/>
  <c r="N22" i="53"/>
  <c r="N27" i="53"/>
  <c r="N38" i="53"/>
  <c r="N49" i="53"/>
  <c r="N57" i="53"/>
  <c r="N19" i="52"/>
  <c r="N30" i="53"/>
  <c r="N40" i="53"/>
  <c r="N47" i="53"/>
  <c r="P47" i="53" s="1"/>
  <c r="N53" i="53"/>
  <c r="N12" i="52"/>
  <c r="N21" i="52"/>
  <c r="N11" i="50"/>
  <c r="N29" i="50"/>
  <c r="N38" i="50"/>
  <c r="P38" i="50" s="1"/>
  <c r="N16" i="49"/>
  <c r="P16" i="49" s="1"/>
  <c r="N19" i="51"/>
  <c r="N15" i="50"/>
  <c r="N20" i="50"/>
  <c r="N28" i="50"/>
  <c r="N40" i="50"/>
  <c r="N44" i="50"/>
  <c r="N19" i="49"/>
  <c r="N29" i="49"/>
  <c r="N35" i="49"/>
  <c r="N13" i="48"/>
  <c r="N23" i="48"/>
  <c r="P23" i="48" s="1"/>
  <c r="N18" i="41"/>
  <c r="N30" i="41"/>
  <c r="N36" i="41"/>
  <c r="N27" i="49"/>
  <c r="N37" i="49"/>
  <c r="N21" i="48"/>
  <c r="N31" i="48"/>
  <c r="N35" i="41"/>
  <c r="O376" i="9"/>
  <c r="O386" i="9"/>
  <c r="N15" i="41"/>
  <c r="N12" i="56"/>
  <c r="N12" i="55"/>
  <c r="N11" i="55"/>
  <c r="N22" i="54"/>
  <c r="N11" i="53"/>
  <c r="N29" i="53"/>
  <c r="N15" i="54"/>
  <c r="N14" i="53"/>
  <c r="P14" i="53" s="1"/>
  <c r="N23" i="53"/>
  <c r="N33" i="53"/>
  <c r="N46" i="53"/>
  <c r="N11" i="52"/>
  <c r="N22" i="52"/>
  <c r="N39" i="53"/>
  <c r="N48" i="53"/>
  <c r="N58" i="53"/>
  <c r="N17" i="52"/>
  <c r="P17" i="52" s="1"/>
  <c r="N19" i="50"/>
  <c r="N32" i="50"/>
  <c r="N11" i="49"/>
  <c r="N12" i="50"/>
  <c r="N17" i="50"/>
  <c r="N26" i="50"/>
  <c r="P26" i="50" s="1"/>
  <c r="N41" i="50"/>
  <c r="N12" i="49"/>
  <c r="P12" i="49" s="1"/>
  <c r="N26" i="49"/>
  <c r="N36" i="49"/>
  <c r="N18" i="48"/>
  <c r="N30" i="48"/>
  <c r="N31" i="41"/>
  <c r="P31" i="41" s="1"/>
  <c r="N22" i="49"/>
  <c r="N31" i="49"/>
  <c r="N27" i="48"/>
  <c r="N23" i="41"/>
  <c r="O328" i="9"/>
  <c r="O343" i="9"/>
  <c r="O358" i="9"/>
  <c r="O363" i="9"/>
  <c r="O398" i="9"/>
  <c r="O429" i="9"/>
  <c r="N12" i="41"/>
  <c r="N13" i="56"/>
  <c r="N14" i="55"/>
  <c r="N16" i="55"/>
  <c r="N28" i="54"/>
  <c r="N15" i="53"/>
  <c r="N32" i="53"/>
  <c r="N18" i="54"/>
  <c r="N18" i="53"/>
  <c r="N24" i="53"/>
  <c r="N37" i="53"/>
  <c r="N52" i="53"/>
  <c r="N15" i="52"/>
  <c r="N11" i="51"/>
  <c r="N42" i="53"/>
  <c r="N50" i="53"/>
  <c r="N59" i="53"/>
  <c r="N12" i="51"/>
  <c r="P12" i="51" s="1"/>
  <c r="N23" i="50"/>
  <c r="P23" i="50" s="1"/>
  <c r="N33" i="50"/>
  <c r="N17" i="49"/>
  <c r="N13" i="50"/>
  <c r="N18" i="50"/>
  <c r="N35" i="50"/>
  <c r="N42" i="50"/>
  <c r="N18" i="49"/>
  <c r="N32" i="49"/>
  <c r="P32" i="49" s="1"/>
  <c r="N40" i="49"/>
  <c r="N19" i="48"/>
  <c r="N20" i="41"/>
  <c r="N33" i="41"/>
  <c r="N25" i="49"/>
  <c r="N11" i="48"/>
  <c r="N28" i="48"/>
  <c r="N24" i="41"/>
  <c r="N28" i="41"/>
  <c r="N22" i="48"/>
  <c r="N23" i="49"/>
  <c r="N25" i="48"/>
  <c r="N31" i="50"/>
  <c r="N18" i="51"/>
  <c r="N14" i="52"/>
  <c r="N34" i="50"/>
  <c r="N24" i="54"/>
  <c r="N20" i="54"/>
  <c r="N13" i="54"/>
  <c r="O307" i="9"/>
  <c r="O350" i="9"/>
  <c r="O351" i="9"/>
  <c r="O365" i="9"/>
  <c r="O372" i="9"/>
  <c r="O390" i="9"/>
  <c r="O395" i="9"/>
  <c r="O397" i="9"/>
  <c r="O411" i="9"/>
  <c r="O417" i="9"/>
  <c r="O427" i="9"/>
  <c r="N14" i="48"/>
  <c r="P14" i="48" s="1"/>
  <c r="N15" i="55"/>
  <c r="N18" i="55"/>
  <c r="N23" i="55"/>
  <c r="N16" i="53"/>
  <c r="N35" i="53"/>
  <c r="N25" i="54"/>
  <c r="N19" i="53"/>
  <c r="N26" i="53"/>
  <c r="N41" i="53"/>
  <c r="N54" i="53"/>
  <c r="N18" i="52"/>
  <c r="N31" i="53"/>
  <c r="N44" i="53"/>
  <c r="N51" i="53"/>
  <c r="P51" i="53" s="1"/>
  <c r="N13" i="52"/>
  <c r="N14" i="51"/>
  <c r="N25" i="50"/>
  <c r="N39" i="50"/>
  <c r="N15" i="51"/>
  <c r="N14" i="50"/>
  <c r="N22" i="50"/>
  <c r="N36" i="50"/>
  <c r="N43" i="50"/>
  <c r="N20" i="49"/>
  <c r="N33" i="49"/>
  <c r="N24" i="48"/>
  <c r="N26" i="41"/>
  <c r="N34" i="41"/>
  <c r="N28" i="49"/>
  <c r="N15" i="48"/>
  <c r="N29" i="48"/>
  <c r="P29" i="48" s="1"/>
  <c r="O245" i="9"/>
  <c r="N19" i="41"/>
  <c r="N21" i="49"/>
  <c r="N21" i="50"/>
  <c r="N27" i="54"/>
  <c r="N23" i="54"/>
  <c r="P23" i="54" s="1"/>
  <c r="N17" i="54"/>
  <c r="O70" i="9"/>
  <c r="Q70" i="9" s="1"/>
  <c r="O8" i="9"/>
  <c r="O145" i="9"/>
  <c r="Q145" i="9" s="1"/>
  <c r="O244" i="9"/>
  <c r="O236" i="9"/>
  <c r="O220" i="9"/>
  <c r="O204" i="9"/>
  <c r="Q204" i="9" s="1"/>
  <c r="O243" i="9"/>
  <c r="Q243" i="9" s="1"/>
  <c r="O227" i="9"/>
  <c r="O211" i="9"/>
  <c r="Q211" i="9" s="1"/>
  <c r="O193" i="9"/>
  <c r="Q193" i="9" s="1"/>
  <c r="O14" i="9"/>
  <c r="O36" i="9"/>
  <c r="Q36" i="9" s="1"/>
  <c r="O15" i="9"/>
  <c r="O44" i="9"/>
  <c r="O45" i="9"/>
  <c r="O57" i="9"/>
  <c r="Q57" i="9" s="1"/>
  <c r="O43" i="9"/>
  <c r="O79" i="9"/>
  <c r="Q79" i="9" s="1"/>
  <c r="O76" i="9"/>
  <c r="O88" i="9"/>
  <c r="Q88" i="9" s="1"/>
  <c r="O82" i="9"/>
  <c r="Q82" i="9" s="1"/>
  <c r="O92" i="9"/>
  <c r="Q92" i="9" s="1"/>
  <c r="O120" i="9"/>
  <c r="O109" i="9"/>
  <c r="Q109" i="9" s="1"/>
  <c r="O119" i="9"/>
  <c r="Q119" i="9" s="1"/>
  <c r="O135" i="9"/>
  <c r="Q135" i="9" s="1"/>
  <c r="O151" i="9"/>
  <c r="Q151" i="9" s="1"/>
  <c r="O126" i="9"/>
  <c r="Q126" i="9" s="1"/>
  <c r="O184" i="9"/>
  <c r="O138" i="9"/>
  <c r="Q138" i="9" s="1"/>
  <c r="O154" i="9"/>
  <c r="Q154" i="9" s="1"/>
  <c r="O177" i="9"/>
  <c r="Q177" i="9" s="1"/>
  <c r="O186" i="9"/>
  <c r="Q186" i="9" s="1"/>
  <c r="O183" i="9"/>
  <c r="Q183" i="9" s="1"/>
  <c r="O222" i="9"/>
  <c r="Q222" i="9" s="1"/>
  <c r="O241" i="9"/>
  <c r="Q241" i="9" s="1"/>
  <c r="O5" i="9"/>
  <c r="Q5" i="9" s="1"/>
  <c r="O39" i="9"/>
  <c r="Q39" i="9" s="1"/>
  <c r="O21" i="9"/>
  <c r="Q21" i="9" s="1"/>
  <c r="O29" i="9"/>
  <c r="O42" i="9"/>
  <c r="O72" i="9"/>
  <c r="Q72" i="9" s="1"/>
  <c r="O110" i="9"/>
  <c r="Q110" i="9" s="1"/>
  <c r="O104" i="9"/>
  <c r="O133" i="9"/>
  <c r="O125" i="9"/>
  <c r="Q125" i="9" s="1"/>
  <c r="O152" i="9"/>
  <c r="Q152" i="9" s="1"/>
  <c r="O190" i="9"/>
  <c r="Q190" i="9" s="1"/>
  <c r="O234" i="9"/>
  <c r="O237" i="9"/>
  <c r="Q237" i="9" s="1"/>
  <c r="O37" i="9"/>
  <c r="Q37" i="9" s="1"/>
  <c r="O49" i="9"/>
  <c r="O80" i="9"/>
  <c r="Q80" i="9" s="1"/>
  <c r="O122" i="9"/>
  <c r="Q122" i="9" s="1"/>
  <c r="O137" i="9"/>
  <c r="Q137" i="9" s="1"/>
  <c r="O140" i="9"/>
  <c r="O167" i="9"/>
  <c r="O77" i="9"/>
  <c r="O24" i="9"/>
  <c r="O65" i="53"/>
  <c r="O67" i="53"/>
  <c r="O23" i="52"/>
  <c r="O43" i="49"/>
  <c r="P285" i="9"/>
  <c r="P293" i="9"/>
  <c r="P307" i="9"/>
  <c r="P308" i="9"/>
  <c r="P309" i="9"/>
  <c r="P313" i="9"/>
  <c r="P314" i="9"/>
  <c r="O24" i="55"/>
  <c r="O44" i="49"/>
  <c r="O39" i="41"/>
  <c r="O40" i="41"/>
  <c r="P284" i="9"/>
  <c r="P291" i="9"/>
  <c r="P295" i="9"/>
  <c r="P296" i="9"/>
  <c r="P299" i="9"/>
  <c r="P300" i="9"/>
  <c r="P301" i="9"/>
  <c r="P303" i="9"/>
  <c r="O33" i="48"/>
  <c r="P283" i="9"/>
  <c r="P292" i="9"/>
  <c r="P294" i="9"/>
  <c r="P302" i="9"/>
  <c r="P304" i="9"/>
  <c r="P315" i="9"/>
  <c r="P316" i="9"/>
  <c r="P317" i="9"/>
  <c r="P318" i="9"/>
  <c r="P323" i="9"/>
  <c r="P328" i="9"/>
  <c r="P334" i="9"/>
  <c r="P336" i="9"/>
  <c r="P341" i="9"/>
  <c r="P342" i="9"/>
  <c r="P344" i="9"/>
  <c r="P358" i="9"/>
  <c r="P366" i="9"/>
  <c r="P371" i="9"/>
  <c r="P376" i="9"/>
  <c r="P377" i="9"/>
  <c r="P380" i="9"/>
  <c r="P384" i="9"/>
  <c r="P385" i="9"/>
  <c r="P388" i="9"/>
  <c r="P392" i="9"/>
  <c r="P396" i="9"/>
  <c r="P403" i="9"/>
  <c r="P404" i="9"/>
  <c r="Q404" i="9" s="1"/>
  <c r="P405" i="9"/>
  <c r="P406" i="9"/>
  <c r="O47" i="50"/>
  <c r="O41" i="41"/>
  <c r="P306" i="9"/>
  <c r="P322" i="9"/>
  <c r="P345" i="9"/>
  <c r="P350" i="9"/>
  <c r="P356" i="9"/>
  <c r="P360" i="9"/>
  <c r="P363" i="9"/>
  <c r="P370" i="9"/>
  <c r="Q370" i="9" s="1"/>
  <c r="P372" i="9"/>
  <c r="P378" i="9"/>
  <c r="P386" i="9"/>
  <c r="P390" i="9"/>
  <c r="P395" i="9"/>
  <c r="P398" i="9"/>
  <c r="P411" i="9"/>
  <c r="P412" i="9"/>
  <c r="P415" i="9"/>
  <c r="P417" i="9"/>
  <c r="P420" i="9"/>
  <c r="P427" i="9"/>
  <c r="P429" i="9"/>
  <c r="P286" i="9"/>
  <c r="P324" i="9"/>
  <c r="P325" i="9"/>
  <c r="P326" i="9"/>
  <c r="P347" i="9"/>
  <c r="P352" i="9"/>
  <c r="P355" i="9"/>
  <c r="P369" i="9"/>
  <c r="P382" i="9"/>
  <c r="P400" i="9"/>
  <c r="P413" i="9"/>
  <c r="P418" i="9"/>
  <c r="P419" i="9"/>
  <c r="P421" i="9"/>
  <c r="P424" i="9"/>
  <c r="O42" i="49"/>
  <c r="P42" i="49" s="1"/>
  <c r="P333" i="9"/>
  <c r="P338" i="9"/>
  <c r="P348" i="9"/>
  <c r="P362" i="9"/>
  <c r="P374" i="9"/>
  <c r="P379" i="9"/>
  <c r="P387" i="9"/>
  <c r="P394" i="9"/>
  <c r="P402" i="9"/>
  <c r="P414" i="9"/>
  <c r="P416" i="9"/>
  <c r="P422" i="9"/>
  <c r="P423" i="9"/>
  <c r="P425" i="9"/>
  <c r="P428" i="9"/>
  <c r="P30" i="9"/>
  <c r="Q30" i="9" s="1"/>
  <c r="O16" i="41"/>
  <c r="O35" i="41"/>
  <c r="P310" i="9"/>
  <c r="P330" i="9"/>
  <c r="P346" i="9"/>
  <c r="P368" i="9"/>
  <c r="P246" i="9"/>
  <c r="P354" i="9"/>
  <c r="P361" i="9"/>
  <c r="P401" i="9"/>
  <c r="P410" i="9"/>
  <c r="P202" i="9"/>
  <c r="Q202" i="9" s="1"/>
  <c r="O30" i="41"/>
  <c r="O11" i="41"/>
  <c r="O11" i="56"/>
  <c r="P11" i="56" s="1"/>
  <c r="O11" i="55"/>
  <c r="P11" i="55" s="1"/>
  <c r="O20" i="55"/>
  <c r="O14" i="55"/>
  <c r="O21" i="55"/>
  <c r="O22" i="54"/>
  <c r="O17" i="53"/>
  <c r="O24" i="53"/>
  <c r="O30" i="53"/>
  <c r="O14" i="54"/>
  <c r="P14" i="54" s="1"/>
  <c r="O24" i="54"/>
  <c r="O18" i="53"/>
  <c r="P18" i="53" s="1"/>
  <c r="O29" i="53"/>
  <c r="P29" i="53" s="1"/>
  <c r="O42" i="53"/>
  <c r="P42" i="53" s="1"/>
  <c r="O50" i="53"/>
  <c r="O59" i="53"/>
  <c r="P59" i="53" s="1"/>
  <c r="O32" i="53"/>
  <c r="P32" i="53" s="1"/>
  <c r="O41" i="53"/>
  <c r="P41" i="53" s="1"/>
  <c r="O52" i="53"/>
  <c r="P52" i="53" s="1"/>
  <c r="O12" i="52"/>
  <c r="O18" i="52"/>
  <c r="O11" i="51"/>
  <c r="O19" i="51"/>
  <c r="O18" i="50"/>
  <c r="O35" i="50"/>
  <c r="O43" i="50"/>
  <c r="O15" i="49"/>
  <c r="O11" i="50"/>
  <c r="O25" i="50"/>
  <c r="O31" i="50"/>
  <c r="O11" i="49"/>
  <c r="O30" i="48"/>
  <c r="O16" i="48"/>
  <c r="O20" i="49"/>
  <c r="O40" i="50"/>
  <c r="P40" i="50" s="1"/>
  <c r="O24" i="41"/>
  <c r="O31" i="48"/>
  <c r="O28" i="48"/>
  <c r="O25" i="48"/>
  <c r="P25" i="48" s="1"/>
  <c r="O13" i="48"/>
  <c r="O39" i="49"/>
  <c r="O28" i="49"/>
  <c r="O14" i="50"/>
  <c r="P14" i="50" s="1"/>
  <c r="O29" i="54"/>
  <c r="P29" i="54" s="1"/>
  <c r="O20" i="54"/>
  <c r="P20" i="54" s="1"/>
  <c r="O12" i="54"/>
  <c r="P245" i="9"/>
  <c r="P321" i="9"/>
  <c r="P353" i="9"/>
  <c r="P364" i="9"/>
  <c r="P393" i="9"/>
  <c r="P407" i="9"/>
  <c r="P408" i="9"/>
  <c r="P409" i="9"/>
  <c r="P426" i="9"/>
  <c r="O28" i="41"/>
  <c r="O35" i="49"/>
  <c r="O21" i="48"/>
  <c r="O13" i="56"/>
  <c r="O14" i="56"/>
  <c r="O12" i="55"/>
  <c r="O15" i="55"/>
  <c r="O22" i="55"/>
  <c r="O28" i="54"/>
  <c r="O20" i="53"/>
  <c r="O26" i="53"/>
  <c r="O31" i="53"/>
  <c r="P31" i="53" s="1"/>
  <c r="O16" i="54"/>
  <c r="O11" i="53"/>
  <c r="P11" i="53" s="1"/>
  <c r="O19" i="53"/>
  <c r="O36" i="53"/>
  <c r="O44" i="53"/>
  <c r="P44" i="53" s="1"/>
  <c r="O53" i="53"/>
  <c r="O13" i="52"/>
  <c r="O35" i="53"/>
  <c r="O43" i="53"/>
  <c r="O54" i="53"/>
  <c r="O14" i="52"/>
  <c r="O19" i="52"/>
  <c r="O15" i="51"/>
  <c r="P15" i="51" s="1"/>
  <c r="O12" i="50"/>
  <c r="P12" i="50" s="1"/>
  <c r="O20" i="50"/>
  <c r="P20" i="50" s="1"/>
  <c r="O36" i="50"/>
  <c r="O44" i="50"/>
  <c r="O18" i="49"/>
  <c r="O16" i="50"/>
  <c r="O27" i="50"/>
  <c r="O32" i="50"/>
  <c r="O39" i="50"/>
  <c r="O13" i="49"/>
  <c r="O36" i="41"/>
  <c r="P36" i="41" s="1"/>
  <c r="O33" i="41"/>
  <c r="O27" i="41"/>
  <c r="O26" i="41"/>
  <c r="P26" i="41" s="1"/>
  <c r="O40" i="49"/>
  <c r="P40" i="49" s="1"/>
  <c r="O36" i="49"/>
  <c r="O24" i="49"/>
  <c r="O19" i="49"/>
  <c r="O28" i="50"/>
  <c r="O23" i="41"/>
  <c r="O19" i="41"/>
  <c r="O27" i="48"/>
  <c r="O18" i="48"/>
  <c r="O38" i="49"/>
  <c r="O33" i="49"/>
  <c r="O27" i="49"/>
  <c r="O23" i="49"/>
  <c r="O17" i="49"/>
  <c r="O14" i="49"/>
  <c r="O41" i="50"/>
  <c r="P41" i="50" s="1"/>
  <c r="O21" i="50"/>
  <c r="O14" i="51"/>
  <c r="P14" i="51" s="1"/>
  <c r="O56" i="53"/>
  <c r="O18" i="54"/>
  <c r="P18" i="54" s="1"/>
  <c r="O15" i="54"/>
  <c r="P15" i="54" s="1"/>
  <c r="O27" i="54"/>
  <c r="O17" i="41"/>
  <c r="O12" i="41"/>
  <c r="P12" i="41" s="1"/>
  <c r="O61" i="53"/>
  <c r="P143" i="9"/>
  <c r="Q143" i="9" s="1"/>
  <c r="O62" i="53"/>
  <c r="P238" i="9"/>
  <c r="Q238" i="9" s="1"/>
  <c r="P203" i="9"/>
  <c r="Q203" i="9" s="1"/>
  <c r="P91" i="9"/>
  <c r="Q91" i="9" s="1"/>
  <c r="P244" i="9"/>
  <c r="P11" i="9"/>
  <c r="Q11" i="9" s="1"/>
  <c r="P24" i="9"/>
  <c r="P14" i="9"/>
  <c r="P43" i="9"/>
  <c r="P73" i="9"/>
  <c r="Q73" i="9" s="1"/>
  <c r="P44" i="9"/>
  <c r="P74" i="9"/>
  <c r="Q74" i="9" s="1"/>
  <c r="P38" i="9"/>
  <c r="Q38" i="9" s="1"/>
  <c r="P71" i="9"/>
  <c r="Q71" i="9" s="1"/>
  <c r="P42" i="9"/>
  <c r="P76" i="9"/>
  <c r="P104" i="9"/>
  <c r="P140" i="9"/>
  <c r="P105" i="9"/>
  <c r="Q105" i="9" s="1"/>
  <c r="P133" i="9"/>
  <c r="P94" i="9"/>
  <c r="Q94" i="9" s="1"/>
  <c r="P130" i="9"/>
  <c r="P95" i="9"/>
  <c r="Q95" i="9" s="1"/>
  <c r="P123" i="9"/>
  <c r="Q123" i="9" s="1"/>
  <c r="P155" i="9"/>
  <c r="Q155" i="9" s="1"/>
  <c r="P187" i="9"/>
  <c r="Q187" i="9" s="1"/>
  <c r="P221" i="9"/>
  <c r="Q221" i="9" s="1"/>
  <c r="P184" i="9"/>
  <c r="P214" i="9"/>
  <c r="Q214" i="9" s="1"/>
  <c r="P181" i="9"/>
  <c r="Q181" i="9" s="1"/>
  <c r="P215" i="9"/>
  <c r="Q215" i="9" s="1"/>
  <c r="P178" i="9"/>
  <c r="Q178" i="9" s="1"/>
  <c r="P208" i="9"/>
  <c r="Q208" i="9" s="1"/>
  <c r="P234" i="9"/>
  <c r="P239" i="9"/>
  <c r="Q239" i="9" s="1"/>
  <c r="P13" i="9"/>
  <c r="Q13" i="9" s="1"/>
  <c r="P55" i="9"/>
  <c r="Q55" i="9" s="1"/>
  <c r="P56" i="9"/>
  <c r="Q56" i="9" s="1"/>
  <c r="P49" i="9"/>
  <c r="P54" i="9"/>
  <c r="Q54" i="9" s="1"/>
  <c r="P120" i="9"/>
  <c r="P113" i="9"/>
  <c r="Q113" i="9" s="1"/>
  <c r="P106" i="9"/>
  <c r="Q106" i="9" s="1"/>
  <c r="P107" i="9"/>
  <c r="Q107" i="9" s="1"/>
  <c r="P167" i="9"/>
  <c r="P165" i="9"/>
  <c r="P159" i="9"/>
  <c r="Q159" i="9" s="1"/>
  <c r="P227" i="9"/>
  <c r="P220" i="9"/>
  <c r="P15" i="9"/>
  <c r="P77" i="9"/>
  <c r="P75" i="9"/>
  <c r="Q75" i="9" s="1"/>
  <c r="P144" i="9"/>
  <c r="Q144" i="9" s="1"/>
  <c r="P134" i="9"/>
  <c r="Q134" i="9" s="1"/>
  <c r="P191" i="9"/>
  <c r="Q191" i="9" s="1"/>
  <c r="P185" i="9"/>
  <c r="Q185" i="9" s="1"/>
  <c r="P166" i="9"/>
  <c r="Q166" i="9" s="1"/>
  <c r="P175" i="9"/>
  <c r="Q175" i="9" s="1"/>
  <c r="P128" i="9"/>
  <c r="Q128" i="9" s="1"/>
  <c r="P62" i="9"/>
  <c r="Q62" i="9" s="1"/>
  <c r="L591" i="4"/>
  <c r="X24" i="55"/>
  <c r="X44" i="49"/>
  <c r="X40" i="41"/>
  <c r="Y40" i="41" s="1"/>
  <c r="Y306" i="9"/>
  <c r="Y312" i="9"/>
  <c r="Y319" i="9"/>
  <c r="Y320" i="9"/>
  <c r="X47" i="50"/>
  <c r="X33" i="48"/>
  <c r="Y33" i="48" s="1"/>
  <c r="X41" i="41"/>
  <c r="Y247" i="9"/>
  <c r="Z247" i="9" s="1"/>
  <c r="Y287" i="9"/>
  <c r="Y292" i="9"/>
  <c r="Y295" i="9"/>
  <c r="Y296" i="9"/>
  <c r="Y303" i="9"/>
  <c r="Y273" i="9"/>
  <c r="X67" i="53"/>
  <c r="X43" i="49"/>
  <c r="Y297" i="9"/>
  <c r="Y298" i="9"/>
  <c r="Y299" i="9"/>
  <c r="Y300" i="9"/>
  <c r="Y301" i="9"/>
  <c r="Y304" i="9"/>
  <c r="Y321" i="9"/>
  <c r="Y322" i="9"/>
  <c r="Y327" i="9"/>
  <c r="Y357" i="9"/>
  <c r="Y371" i="9"/>
  <c r="Y375" i="9"/>
  <c r="Y291" i="9"/>
  <c r="Y335" i="9"/>
  <c r="Y339" i="9"/>
  <c r="Y341" i="9"/>
  <c r="Y347" i="9"/>
  <c r="Y355" i="9"/>
  <c r="Y367" i="9"/>
  <c r="Y383" i="9"/>
  <c r="Y404" i="9"/>
  <c r="Y414" i="9"/>
  <c r="Y416" i="9"/>
  <c r="Y422" i="9"/>
  <c r="Z422" i="9" s="1"/>
  <c r="Y423" i="9"/>
  <c r="Y425" i="9"/>
  <c r="Y428" i="9"/>
  <c r="Y101" i="9"/>
  <c r="Y294" i="9"/>
  <c r="Y302" i="9"/>
  <c r="Y331" i="9"/>
  <c r="Y337" i="9"/>
  <c r="Y362" i="9"/>
  <c r="Y379" i="9"/>
  <c r="Y381" i="9"/>
  <c r="Y387" i="9"/>
  <c r="Y394" i="9"/>
  <c r="Y402" i="9"/>
  <c r="Y407" i="9"/>
  <c r="Y408" i="9"/>
  <c r="Y409" i="9"/>
  <c r="Y410" i="9"/>
  <c r="Y426" i="9"/>
  <c r="Y201" i="9"/>
  <c r="X11" i="55"/>
  <c r="X16" i="54"/>
  <c r="X22" i="55"/>
  <c r="X13" i="53"/>
  <c r="X20" i="54"/>
  <c r="X20" i="53"/>
  <c r="X30" i="53"/>
  <c r="X37" i="53"/>
  <c r="X46" i="53"/>
  <c r="X57" i="53"/>
  <c r="X15" i="52"/>
  <c r="X20" i="52"/>
  <c r="X26" i="53"/>
  <c r="X36" i="53"/>
  <c r="X44" i="53"/>
  <c r="Y44" i="53" s="1"/>
  <c r="X50" i="53"/>
  <c r="X56" i="53"/>
  <c r="X16" i="52"/>
  <c r="X16" i="50"/>
  <c r="X27" i="50"/>
  <c r="X32" i="50"/>
  <c r="X45" i="50"/>
  <c r="X16" i="49"/>
  <c r="X15" i="51"/>
  <c r="Y15" i="51" s="1"/>
  <c r="X12" i="50"/>
  <c r="X17" i="50"/>
  <c r="X22" i="50"/>
  <c r="X33" i="50"/>
  <c r="X40" i="50"/>
  <c r="X44" i="50"/>
  <c r="X19" i="49"/>
  <c r="X28" i="49"/>
  <c r="X35" i="49"/>
  <c r="X21" i="48"/>
  <c r="X20" i="41"/>
  <c r="X30" i="41"/>
  <c r="X36" i="41"/>
  <c r="X23" i="49"/>
  <c r="X31" i="49"/>
  <c r="X39" i="49"/>
  <c r="X15" i="48"/>
  <c r="X19" i="48"/>
  <c r="X23" i="52"/>
  <c r="Y23" i="52" s="1"/>
  <c r="X39" i="41"/>
  <c r="Y305" i="9"/>
  <c r="Y311" i="9"/>
  <c r="Y329" i="9"/>
  <c r="Y333" i="9"/>
  <c r="Y340" i="9"/>
  <c r="Y342" i="9"/>
  <c r="Y346" i="9"/>
  <c r="Y349" i="9"/>
  <c r="Y354" i="9"/>
  <c r="Y359" i="9"/>
  <c r="Y373" i="9"/>
  <c r="Y389" i="9"/>
  <c r="Y391" i="9"/>
  <c r="Y399" i="9"/>
  <c r="Y405" i="9"/>
  <c r="Y411" i="9"/>
  <c r="Y412" i="9"/>
  <c r="Y415" i="9"/>
  <c r="Y417" i="9"/>
  <c r="Y420" i="9"/>
  <c r="Y427" i="9"/>
  <c r="Y429" i="9"/>
  <c r="Y4" i="9"/>
  <c r="X12" i="56"/>
  <c r="Y12" i="56" s="1"/>
  <c r="X16" i="55"/>
  <c r="X22" i="54"/>
  <c r="X12" i="54"/>
  <c r="Y12" i="54" s="1"/>
  <c r="X18" i="53"/>
  <c r="X26" i="54"/>
  <c r="X22" i="53"/>
  <c r="X31" i="53"/>
  <c r="X38" i="53"/>
  <c r="X49" i="53"/>
  <c r="X11" i="52"/>
  <c r="X17" i="52"/>
  <c r="X22" i="52"/>
  <c r="X27" i="53"/>
  <c r="Y27" i="53" s="1"/>
  <c r="X39" i="53"/>
  <c r="X45" i="53"/>
  <c r="X51" i="53"/>
  <c r="X58" i="53"/>
  <c r="X21" i="52"/>
  <c r="X19" i="50"/>
  <c r="X29" i="50"/>
  <c r="Y29" i="50" s="1"/>
  <c r="X34" i="50"/>
  <c r="X11" i="49"/>
  <c r="Y11" i="49" s="1"/>
  <c r="X17" i="49"/>
  <c r="X16" i="51"/>
  <c r="X13" i="50"/>
  <c r="X18" i="50"/>
  <c r="X24" i="50"/>
  <c r="X35" i="50"/>
  <c r="X41" i="50"/>
  <c r="X46" i="50"/>
  <c r="X20" i="49"/>
  <c r="X29" i="49"/>
  <c r="X36" i="49"/>
  <c r="X22" i="48"/>
  <c r="Y22" i="48" s="1"/>
  <c r="X26" i="41"/>
  <c r="X31" i="41"/>
  <c r="X18" i="49"/>
  <c r="X25" i="49"/>
  <c r="X33" i="49"/>
  <c r="X11" i="48"/>
  <c r="Y11" i="48" s="1"/>
  <c r="X16" i="48"/>
  <c r="X20" i="48"/>
  <c r="X27" i="48"/>
  <c r="X18" i="41"/>
  <c r="X23" i="41"/>
  <c r="X32" i="41"/>
  <c r="X13" i="41"/>
  <c r="Y252" i="9"/>
  <c r="Z252" i="9" s="1"/>
  <c r="Y313" i="9"/>
  <c r="Y332" i="9"/>
  <c r="Y370" i="9"/>
  <c r="X20" i="55"/>
  <c r="Y20" i="55" s="1"/>
  <c r="X17" i="54"/>
  <c r="X12" i="53"/>
  <c r="X34" i="53"/>
  <c r="X52" i="53"/>
  <c r="X18" i="52"/>
  <c r="X28" i="53"/>
  <c r="X47" i="53"/>
  <c r="X59" i="53"/>
  <c r="X23" i="50"/>
  <c r="X38" i="50"/>
  <c r="X12" i="51"/>
  <c r="X14" i="50"/>
  <c r="X26" i="50"/>
  <c r="Y26" i="50" s="1"/>
  <c r="X42" i="50"/>
  <c r="Y42" i="50" s="1"/>
  <c r="X24" i="49"/>
  <c r="X40" i="49"/>
  <c r="X27" i="41"/>
  <c r="X21" i="49"/>
  <c r="X37" i="49"/>
  <c r="X17" i="48"/>
  <c r="X26" i="48"/>
  <c r="Y26" i="48" s="1"/>
  <c r="X19" i="41"/>
  <c r="X25" i="41"/>
  <c r="X17" i="41"/>
  <c r="Y386" i="9"/>
  <c r="Y403" i="9"/>
  <c r="Y424" i="9"/>
  <c r="X13" i="54"/>
  <c r="X25" i="54"/>
  <c r="X15" i="53"/>
  <c r="X35" i="53"/>
  <c r="X54" i="53"/>
  <c r="X19" i="52"/>
  <c r="X33" i="53"/>
  <c r="X48" i="53"/>
  <c r="X13" i="52"/>
  <c r="X25" i="50"/>
  <c r="X39" i="50"/>
  <c r="X14" i="51"/>
  <c r="X15" i="50"/>
  <c r="Y15" i="50" s="1"/>
  <c r="X28" i="50"/>
  <c r="X43" i="50"/>
  <c r="X26" i="49"/>
  <c r="X14" i="48"/>
  <c r="X29" i="41"/>
  <c r="X22" i="49"/>
  <c r="Y22" i="49" s="1"/>
  <c r="X38" i="49"/>
  <c r="X18" i="48"/>
  <c r="X28" i="48"/>
  <c r="X21" i="41"/>
  <c r="X28" i="41"/>
  <c r="Y28" i="41" s="1"/>
  <c r="X15" i="41"/>
  <c r="Y15" i="41" s="1"/>
  <c r="Y314" i="9"/>
  <c r="Y343" i="9"/>
  <c r="Y363" i="9"/>
  <c r="Y378" i="9"/>
  <c r="Y406" i="9"/>
  <c r="Y413" i="9"/>
  <c r="Y418" i="9"/>
  <c r="Y421" i="9"/>
  <c r="X16" i="41"/>
  <c r="X13" i="56"/>
  <c r="X14" i="55"/>
  <c r="Y14" i="55" s="1"/>
  <c r="X24" i="54"/>
  <c r="X21" i="53"/>
  <c r="X23" i="53"/>
  <c r="X41" i="53"/>
  <c r="X12" i="52"/>
  <c r="Y12" i="52" s="1"/>
  <c r="X11" i="51"/>
  <c r="X40" i="53"/>
  <c r="X53" i="53"/>
  <c r="X17" i="51"/>
  <c r="X30" i="50"/>
  <c r="X13" i="49"/>
  <c r="X18" i="51"/>
  <c r="X20" i="50"/>
  <c r="X36" i="50"/>
  <c r="X12" i="49"/>
  <c r="X32" i="49"/>
  <c r="X23" i="48"/>
  <c r="X33" i="41"/>
  <c r="X27" i="49"/>
  <c r="X12" i="48"/>
  <c r="X24" i="48"/>
  <c r="Y24" i="48" s="1"/>
  <c r="X29" i="48"/>
  <c r="Y29" i="48" s="1"/>
  <c r="X22" i="41"/>
  <c r="X35" i="41"/>
  <c r="X11" i="41"/>
  <c r="Y226" i="9"/>
  <c r="Z226" i="9" s="1"/>
  <c r="Y211" i="9"/>
  <c r="Y17" i="9"/>
  <c r="Y98" i="9"/>
  <c r="Y236" i="9"/>
  <c r="Y13" i="9"/>
  <c r="Y18" i="9"/>
  <c r="Z18" i="9" s="1"/>
  <c r="Y29" i="9"/>
  <c r="Z29" i="9" s="1"/>
  <c r="Y56" i="9"/>
  <c r="Z56" i="9" s="1"/>
  <c r="Y86" i="9"/>
  <c r="Y49" i="9"/>
  <c r="Y83" i="9"/>
  <c r="Y50" i="9"/>
  <c r="Y24" i="9"/>
  <c r="Z24" i="9" s="1"/>
  <c r="Y51" i="9"/>
  <c r="Z51" i="9" s="1"/>
  <c r="Y73" i="9"/>
  <c r="Y105" i="9"/>
  <c r="Z105" i="9" s="1"/>
  <c r="Y133" i="9"/>
  <c r="Y114" i="9"/>
  <c r="Y103" i="9"/>
  <c r="Z103" i="9" s="1"/>
  <c r="Y131" i="9"/>
  <c r="Y92" i="9"/>
  <c r="Y128" i="9"/>
  <c r="Y168" i="9"/>
  <c r="Z168" i="9" s="1"/>
  <c r="Y192" i="9"/>
  <c r="Z192" i="9" s="1"/>
  <c r="Y214" i="9"/>
  <c r="Y181" i="9"/>
  <c r="Z181" i="9" s="1"/>
  <c r="Y215" i="9"/>
  <c r="Y182" i="9"/>
  <c r="Z182" i="9" s="1"/>
  <c r="Y204" i="9"/>
  <c r="Y164" i="9"/>
  <c r="Y187" i="9"/>
  <c r="Y213" i="9"/>
  <c r="Y235" i="9"/>
  <c r="Z235" i="9" s="1"/>
  <c r="Y241" i="9"/>
  <c r="Y9" i="9"/>
  <c r="Y66" i="9"/>
  <c r="Z66" i="9" s="1"/>
  <c r="Y61" i="9"/>
  <c r="Z61" i="9" s="1"/>
  <c r="Y88" i="9"/>
  <c r="Z88" i="9" s="1"/>
  <c r="Y77" i="9"/>
  <c r="Y137" i="9"/>
  <c r="Z137" i="9" s="1"/>
  <c r="Y107" i="9"/>
  <c r="Z107" i="9" s="1"/>
  <c r="Y148" i="9"/>
  <c r="Z148" i="9" s="1"/>
  <c r="Y186" i="9"/>
  <c r="Y175" i="9"/>
  <c r="Z175" i="9" s="1"/>
  <c r="Y239" i="9"/>
  <c r="Z239" i="9" s="1"/>
  <c r="Y20" i="9"/>
  <c r="Y60" i="9"/>
  <c r="Z60" i="9" s="1"/>
  <c r="Y64" i="9"/>
  <c r="Z64" i="9" s="1"/>
  <c r="Y113" i="9"/>
  <c r="Y111" i="9"/>
  <c r="Z111" i="9" s="1"/>
  <c r="Y165" i="9"/>
  <c r="Y195" i="9"/>
  <c r="Y183" i="9"/>
  <c r="Y234" i="9"/>
  <c r="Z234" i="9" s="1"/>
  <c r="Y177" i="9"/>
  <c r="Y134" i="9"/>
  <c r="Z134" i="9" s="1"/>
  <c r="Y71" i="9"/>
  <c r="Z71" i="9" s="1"/>
  <c r="T24" i="55"/>
  <c r="T23" i="52"/>
  <c r="T39" i="41"/>
  <c r="T40" i="41"/>
  <c r="U256" i="9"/>
  <c r="W256" i="9" s="1"/>
  <c r="U297" i="9"/>
  <c r="U298" i="9"/>
  <c r="U304" i="9"/>
  <c r="U315" i="9"/>
  <c r="U316" i="9"/>
  <c r="U317" i="9"/>
  <c r="U318" i="9"/>
  <c r="U323" i="9"/>
  <c r="U327" i="9"/>
  <c r="T44" i="49"/>
  <c r="T33" i="48"/>
  <c r="U249" i="9"/>
  <c r="W249" i="9" s="1"/>
  <c r="T63" i="53"/>
  <c r="V63" i="53" s="1"/>
  <c r="T47" i="50"/>
  <c r="T41" i="41"/>
  <c r="U307" i="9"/>
  <c r="U308" i="9"/>
  <c r="U309" i="9"/>
  <c r="U312" i="9"/>
  <c r="U319" i="9"/>
  <c r="U320" i="9"/>
  <c r="U329" i="9"/>
  <c r="U337" i="9"/>
  <c r="U346" i="9"/>
  <c r="U347" i="9"/>
  <c r="U351" i="9"/>
  <c r="U359" i="9"/>
  <c r="U361" i="9"/>
  <c r="U367" i="9"/>
  <c r="U368" i="9"/>
  <c r="U369" i="9"/>
  <c r="U374" i="9"/>
  <c r="U381" i="9"/>
  <c r="U382" i="9"/>
  <c r="U386" i="9"/>
  <c r="U387" i="9"/>
  <c r="U394" i="9"/>
  <c r="U395" i="9"/>
  <c r="U397" i="9"/>
  <c r="U402" i="9"/>
  <c r="U310" i="9"/>
  <c r="U330" i="9"/>
  <c r="U331" i="9"/>
  <c r="U336" i="9"/>
  <c r="U348" i="9"/>
  <c r="U349" i="9"/>
  <c r="U354" i="9"/>
  <c r="U371" i="9"/>
  <c r="U379" i="9"/>
  <c r="U380" i="9"/>
  <c r="U384" i="9"/>
  <c r="U388" i="9"/>
  <c r="U389" i="9"/>
  <c r="U405" i="9"/>
  <c r="U413" i="9"/>
  <c r="U418" i="9"/>
  <c r="U419" i="9"/>
  <c r="U421" i="9"/>
  <c r="U424" i="9"/>
  <c r="T67" i="53"/>
  <c r="U295" i="9"/>
  <c r="U303" i="9"/>
  <c r="U311" i="9"/>
  <c r="U328" i="9"/>
  <c r="U340" i="9"/>
  <c r="U343" i="9"/>
  <c r="U350" i="9"/>
  <c r="U353" i="9"/>
  <c r="U358" i="9"/>
  <c r="U363" i="9"/>
  <c r="U364" i="9"/>
  <c r="U365" i="9"/>
  <c r="U370" i="9"/>
  <c r="U372" i="9"/>
  <c r="U373" i="9"/>
  <c r="U376" i="9"/>
  <c r="U390" i="9"/>
  <c r="U391" i="9"/>
  <c r="U393" i="9"/>
  <c r="U398" i="9"/>
  <c r="U399" i="9"/>
  <c r="U401" i="9"/>
  <c r="U403" i="9"/>
  <c r="U406" i="9"/>
  <c r="U414" i="9"/>
  <c r="U416" i="9"/>
  <c r="U422" i="9"/>
  <c r="U423" i="9"/>
  <c r="U425" i="9"/>
  <c r="U428" i="9"/>
  <c r="T43" i="49"/>
  <c r="U264" i="9"/>
  <c r="W264" i="9" s="1"/>
  <c r="U272" i="9"/>
  <c r="W272" i="9" s="1"/>
  <c r="U324" i="9"/>
  <c r="U325" i="9"/>
  <c r="U326" i="9"/>
  <c r="U332" i="9"/>
  <c r="U335" i="9"/>
  <c r="U345" i="9"/>
  <c r="U355" i="9"/>
  <c r="U356" i="9"/>
  <c r="U360" i="9"/>
  <c r="U378" i="9"/>
  <c r="U385" i="9"/>
  <c r="U392" i="9"/>
  <c r="U396" i="9"/>
  <c r="U404" i="9"/>
  <c r="U407" i="9"/>
  <c r="U408" i="9"/>
  <c r="U409" i="9"/>
  <c r="U410" i="9"/>
  <c r="U426" i="9"/>
  <c r="T14" i="56"/>
  <c r="T13" i="55"/>
  <c r="T19" i="55"/>
  <c r="T18" i="55"/>
  <c r="T14" i="54"/>
  <c r="T23" i="54"/>
  <c r="V23" i="54" s="1"/>
  <c r="T21" i="55"/>
  <c r="T15" i="54"/>
  <c r="T11" i="53"/>
  <c r="T19" i="53"/>
  <c r="T32" i="53"/>
  <c r="T27" i="54"/>
  <c r="T17" i="53"/>
  <c r="T24" i="53"/>
  <c r="T35" i="53"/>
  <c r="V35" i="53" s="1"/>
  <c r="T43" i="53"/>
  <c r="T54" i="53"/>
  <c r="V54" i="53" s="1"/>
  <c r="T14" i="52"/>
  <c r="T19" i="52"/>
  <c r="V19" i="52" s="1"/>
  <c r="T13" i="51"/>
  <c r="T33" i="53"/>
  <c r="T42" i="53"/>
  <c r="T48" i="53"/>
  <c r="T55" i="53"/>
  <c r="T13" i="52"/>
  <c r="T11" i="50"/>
  <c r="T25" i="50"/>
  <c r="V25" i="50" s="1"/>
  <c r="T31" i="50"/>
  <c r="T39" i="50"/>
  <c r="T14" i="49"/>
  <c r="T14" i="51"/>
  <c r="T19" i="51"/>
  <c r="T15" i="50"/>
  <c r="T21" i="50"/>
  <c r="T28" i="50"/>
  <c r="T37" i="50"/>
  <c r="T43" i="50"/>
  <c r="T15" i="49"/>
  <c r="T26" i="49"/>
  <c r="T34" i="49"/>
  <c r="T14" i="48"/>
  <c r="T30" i="48"/>
  <c r="V30" i="48" s="1"/>
  <c r="T29" i="41"/>
  <c r="T34" i="41"/>
  <c r="T22" i="49"/>
  <c r="T30" i="49"/>
  <c r="T38" i="49"/>
  <c r="V38" i="49" s="1"/>
  <c r="T13" i="48"/>
  <c r="T18" i="48"/>
  <c r="V18" i="48" s="1"/>
  <c r="T25" i="48"/>
  <c r="V25" i="48" s="1"/>
  <c r="T29" i="48"/>
  <c r="T21" i="41"/>
  <c r="T25" i="41"/>
  <c r="U245" i="9"/>
  <c r="T16" i="41"/>
  <c r="U339" i="9"/>
  <c r="U352" i="9"/>
  <c r="U366" i="9"/>
  <c r="U412" i="9"/>
  <c r="U415" i="9"/>
  <c r="U420" i="9"/>
  <c r="T15" i="56"/>
  <c r="T17" i="55"/>
  <c r="T20" i="55"/>
  <c r="T19" i="54"/>
  <c r="T29" i="54"/>
  <c r="T17" i="54"/>
  <c r="T16" i="53"/>
  <c r="V16" i="53" s="1"/>
  <c r="T29" i="53"/>
  <c r="T12" i="53"/>
  <c r="T22" i="53"/>
  <c r="T34" i="53"/>
  <c r="T46" i="53"/>
  <c r="T11" i="52"/>
  <c r="T18" i="52"/>
  <c r="T26" i="53"/>
  <c r="T39" i="53"/>
  <c r="T47" i="53"/>
  <c r="T56" i="53"/>
  <c r="T21" i="52"/>
  <c r="T23" i="50"/>
  <c r="T32" i="50"/>
  <c r="T11" i="49"/>
  <c r="T12" i="51"/>
  <c r="T12" i="50"/>
  <c r="T18" i="50"/>
  <c r="T26" i="50"/>
  <c r="T40" i="50"/>
  <c r="T46" i="50"/>
  <c r="V46" i="50" s="1"/>
  <c r="T24" i="49"/>
  <c r="T35" i="49"/>
  <c r="T22" i="48"/>
  <c r="T27" i="41"/>
  <c r="T36" i="41"/>
  <c r="T25" i="49"/>
  <c r="T37" i="49"/>
  <c r="T15" i="48"/>
  <c r="T20" i="48"/>
  <c r="T28" i="48"/>
  <c r="T22" i="41"/>
  <c r="T32" i="41"/>
  <c r="T14" i="41"/>
  <c r="T64" i="53"/>
  <c r="V64" i="53" s="1"/>
  <c r="U338" i="9"/>
  <c r="T11" i="55"/>
  <c r="T11" i="54"/>
  <c r="T22" i="54"/>
  <c r="T22" i="55"/>
  <c r="T18" i="54"/>
  <c r="T18" i="53"/>
  <c r="T20" i="54"/>
  <c r="T14" i="53"/>
  <c r="T23" i="53"/>
  <c r="V23" i="53" s="1"/>
  <c r="T37" i="53"/>
  <c r="T49" i="53"/>
  <c r="T12" i="52"/>
  <c r="T20" i="52"/>
  <c r="T27" i="53"/>
  <c r="T40" i="53"/>
  <c r="T50" i="53"/>
  <c r="T58" i="53"/>
  <c r="T17" i="51"/>
  <c r="T27" i="50"/>
  <c r="T34" i="50"/>
  <c r="T13" i="49"/>
  <c r="T15" i="51"/>
  <c r="T13" i="50"/>
  <c r="T20" i="50"/>
  <c r="V20" i="50" s="1"/>
  <c r="T33" i="50"/>
  <c r="T41" i="50"/>
  <c r="T12" i="49"/>
  <c r="T28" i="49"/>
  <c r="T36" i="49"/>
  <c r="V36" i="49" s="1"/>
  <c r="T23" i="48"/>
  <c r="T30" i="41"/>
  <c r="T18" i="49"/>
  <c r="T27" i="49"/>
  <c r="T39" i="49"/>
  <c r="T16" i="48"/>
  <c r="T24" i="48"/>
  <c r="T31" i="48"/>
  <c r="T23" i="41"/>
  <c r="T35" i="41"/>
  <c r="U296" i="9"/>
  <c r="U429" i="9"/>
  <c r="T12" i="56"/>
  <c r="T14" i="55"/>
  <c r="T12" i="55"/>
  <c r="T13" i="54"/>
  <c r="T24" i="54"/>
  <c r="T23" i="55"/>
  <c r="T25" i="54"/>
  <c r="T21" i="53"/>
  <c r="T21" i="54"/>
  <c r="T15" i="53"/>
  <c r="T30" i="53"/>
  <c r="T38" i="53"/>
  <c r="T52" i="53"/>
  <c r="T15" i="52"/>
  <c r="T22" i="52"/>
  <c r="T28" i="53"/>
  <c r="T44" i="53"/>
  <c r="T51" i="53"/>
  <c r="T59" i="53"/>
  <c r="T16" i="50"/>
  <c r="T29" i="50"/>
  <c r="T38" i="50"/>
  <c r="V38" i="50" s="1"/>
  <c r="T16" i="49"/>
  <c r="T16" i="51"/>
  <c r="T14" i="50"/>
  <c r="T22" i="50"/>
  <c r="T35" i="50"/>
  <c r="V35" i="50" s="1"/>
  <c r="T42" i="50"/>
  <c r="T19" i="49"/>
  <c r="T29" i="49"/>
  <c r="T40" i="49"/>
  <c r="T20" i="41"/>
  <c r="V20" i="41" s="1"/>
  <c r="T31" i="41"/>
  <c r="T21" i="49"/>
  <c r="T31" i="49"/>
  <c r="T11" i="48"/>
  <c r="T17" i="48"/>
  <c r="T26" i="48"/>
  <c r="T18" i="41"/>
  <c r="T24" i="41"/>
  <c r="V24" i="41" s="1"/>
  <c r="T12" i="41"/>
  <c r="T11" i="56"/>
  <c r="U246" i="9"/>
  <c r="U6" i="9"/>
  <c r="W6" i="9" s="1"/>
  <c r="U178" i="9"/>
  <c r="U47" i="9"/>
  <c r="U181" i="9"/>
  <c r="U235" i="9"/>
  <c r="U219" i="9"/>
  <c r="U207" i="9"/>
  <c r="W207" i="9" s="1"/>
  <c r="U17" i="9"/>
  <c r="U34" i="9"/>
  <c r="W34" i="9" s="1"/>
  <c r="U8" i="9"/>
  <c r="U24" i="9"/>
  <c r="U43" i="9"/>
  <c r="U58" i="9"/>
  <c r="U32" i="9"/>
  <c r="W32" i="9" s="1"/>
  <c r="U63" i="9"/>
  <c r="W63" i="9" s="1"/>
  <c r="U68" i="9"/>
  <c r="U93" i="9"/>
  <c r="U81" i="9"/>
  <c r="W81" i="9" s="1"/>
  <c r="U117" i="9"/>
  <c r="W117" i="9" s="1"/>
  <c r="U99" i="9"/>
  <c r="U126" i="9"/>
  <c r="W126" i="9" s="1"/>
  <c r="U171" i="9"/>
  <c r="W171" i="9" s="1"/>
  <c r="U172" i="9"/>
  <c r="W172" i="9" s="1"/>
  <c r="U169" i="9"/>
  <c r="W169" i="9" s="1"/>
  <c r="U140" i="9"/>
  <c r="W140" i="9" s="1"/>
  <c r="U152" i="9"/>
  <c r="W152" i="9" s="1"/>
  <c r="U174" i="9"/>
  <c r="U194" i="9"/>
  <c r="W194" i="9" s="1"/>
  <c r="U183" i="9"/>
  <c r="U234" i="9"/>
  <c r="U218" i="9"/>
  <c r="W218" i="9" s="1"/>
  <c r="U202" i="9"/>
  <c r="W202" i="9" s="1"/>
  <c r="U233" i="9"/>
  <c r="W233" i="9" s="1"/>
  <c r="U201" i="9"/>
  <c r="U35" i="9"/>
  <c r="W35" i="9" s="1"/>
  <c r="U26" i="9"/>
  <c r="W26" i="9" s="1"/>
  <c r="U49" i="9"/>
  <c r="U78" i="9"/>
  <c r="W78" i="9" s="1"/>
  <c r="U80" i="9"/>
  <c r="U108" i="9"/>
  <c r="W108" i="9" s="1"/>
  <c r="U101" i="9"/>
  <c r="W101" i="9" s="1"/>
  <c r="U104" i="9"/>
  <c r="U139" i="9"/>
  <c r="U168" i="9"/>
  <c r="U138" i="9"/>
  <c r="W138" i="9" s="1"/>
  <c r="U186" i="9"/>
  <c r="U232" i="9"/>
  <c r="W232" i="9" s="1"/>
  <c r="T11" i="41"/>
  <c r="V11" i="41" s="1"/>
  <c r="U23" i="9"/>
  <c r="W23" i="9" s="1"/>
  <c r="U30" i="9"/>
  <c r="W30" i="9" s="1"/>
  <c r="U86" i="9"/>
  <c r="U115" i="9"/>
  <c r="U165" i="9"/>
  <c r="W165" i="9" s="1"/>
  <c r="U173" i="9"/>
  <c r="W173" i="9" s="1"/>
  <c r="U244" i="9"/>
  <c r="W244" i="9" s="1"/>
  <c r="U204" i="9"/>
  <c r="W204" i="9" s="1"/>
  <c r="U196" i="9"/>
  <c r="U105" i="9"/>
  <c r="U22" i="9"/>
  <c r="W22" i="9" s="1"/>
  <c r="N12" i="48"/>
  <c r="O11" i="48"/>
  <c r="Z67" i="53"/>
  <c r="Z23" i="52"/>
  <c r="AB23" i="52" s="1"/>
  <c r="Z43" i="49"/>
  <c r="AB43" i="49" s="1"/>
  <c r="Z39" i="41"/>
  <c r="AA311" i="9"/>
  <c r="AA324" i="9"/>
  <c r="AC324" i="9" s="1"/>
  <c r="AA325" i="9"/>
  <c r="AC325" i="9" s="1"/>
  <c r="AA326" i="9"/>
  <c r="AC326" i="9" s="1"/>
  <c r="Z44" i="49"/>
  <c r="AB44" i="49" s="1"/>
  <c r="Z40" i="41"/>
  <c r="AA307" i="9"/>
  <c r="AC307" i="9" s="1"/>
  <c r="AA308" i="9"/>
  <c r="AC308" i="9" s="1"/>
  <c r="Z24" i="55"/>
  <c r="AB24" i="55" s="1"/>
  <c r="Z47" i="50"/>
  <c r="AB47" i="50" s="1"/>
  <c r="Z33" i="48"/>
  <c r="AB33" i="48" s="1"/>
  <c r="Z41" i="41"/>
  <c r="AB41" i="41" s="1"/>
  <c r="AA295" i="9"/>
  <c r="AC295" i="9" s="1"/>
  <c r="AA296" i="9"/>
  <c r="AC296" i="9" s="1"/>
  <c r="AA303" i="9"/>
  <c r="AC303" i="9" s="1"/>
  <c r="AA310" i="9"/>
  <c r="AC310" i="9" s="1"/>
  <c r="AA330" i="9"/>
  <c r="AC330" i="9" s="1"/>
  <c r="AA335" i="9"/>
  <c r="AA338" i="9"/>
  <c r="AC338" i="9" s="1"/>
  <c r="AA343" i="9"/>
  <c r="AA349" i="9"/>
  <c r="AA350" i="9"/>
  <c r="AC350" i="9" s="1"/>
  <c r="AA354" i="9"/>
  <c r="AC354" i="9" s="1"/>
  <c r="AA355" i="9"/>
  <c r="AC355" i="9" s="1"/>
  <c r="AA362" i="9"/>
  <c r="AC362" i="9" s="1"/>
  <c r="AA363" i="9"/>
  <c r="AC363" i="9" s="1"/>
  <c r="AA365" i="9"/>
  <c r="AA370" i="9"/>
  <c r="AC370" i="9" s="1"/>
  <c r="AA372" i="9"/>
  <c r="AC372" i="9" s="1"/>
  <c r="AA389" i="9"/>
  <c r="AA390" i="9"/>
  <c r="AC390" i="9" s="1"/>
  <c r="AA398" i="9"/>
  <c r="AC398" i="9" s="1"/>
  <c r="AA304" i="9"/>
  <c r="AC304" i="9" s="1"/>
  <c r="AA320" i="9"/>
  <c r="AA332" i="9"/>
  <c r="AA345" i="9"/>
  <c r="AC345" i="9" s="1"/>
  <c r="AA351" i="9"/>
  <c r="AA356" i="9"/>
  <c r="AC356" i="9" s="1"/>
  <c r="AA360" i="9"/>
  <c r="AC360" i="9" s="1"/>
  <c r="AA378" i="9"/>
  <c r="AC378" i="9" s="1"/>
  <c r="AA385" i="9"/>
  <c r="AC385" i="9" s="1"/>
  <c r="AA386" i="9"/>
  <c r="AC386" i="9" s="1"/>
  <c r="AA392" i="9"/>
  <c r="AC392" i="9" s="1"/>
  <c r="AA395" i="9"/>
  <c r="AC395" i="9" s="1"/>
  <c r="AA396" i="9"/>
  <c r="AC396" i="9" s="1"/>
  <c r="AA397" i="9"/>
  <c r="AA403" i="9"/>
  <c r="AC403" i="9" s="1"/>
  <c r="AA406" i="9"/>
  <c r="AC406" i="9" s="1"/>
  <c r="AA413" i="9"/>
  <c r="AC413" i="9" s="1"/>
  <c r="AA418" i="9"/>
  <c r="AC418" i="9" s="1"/>
  <c r="AA419" i="9"/>
  <c r="AC419" i="9" s="1"/>
  <c r="AA421" i="9"/>
  <c r="AC421" i="9" s="1"/>
  <c r="AA424" i="9"/>
  <c r="AC424" i="9" s="1"/>
  <c r="AA248" i="9"/>
  <c r="AC248" i="9" s="1"/>
  <c r="AA298" i="9"/>
  <c r="AA309" i="9"/>
  <c r="AC309" i="9" s="1"/>
  <c r="AA315" i="9"/>
  <c r="AC315" i="9" s="1"/>
  <c r="AA316" i="9"/>
  <c r="AC316" i="9" s="1"/>
  <c r="AA317" i="9"/>
  <c r="AC317" i="9" s="1"/>
  <c r="AA318" i="9"/>
  <c r="AC318" i="9" s="1"/>
  <c r="AA327" i="9"/>
  <c r="AA339" i="9"/>
  <c r="AA344" i="9"/>
  <c r="AC344" i="9" s="1"/>
  <c r="AA347" i="9"/>
  <c r="AC347" i="9" s="1"/>
  <c r="AA352" i="9"/>
  <c r="AC352" i="9" s="1"/>
  <c r="AA357" i="9"/>
  <c r="AA366" i="9"/>
  <c r="AC366" i="9" s="1"/>
  <c r="AA367" i="9"/>
  <c r="AA369" i="9"/>
  <c r="AC369" i="9" s="1"/>
  <c r="AA375" i="9"/>
  <c r="AA377" i="9"/>
  <c r="AC377" i="9" s="1"/>
  <c r="AA382" i="9"/>
  <c r="AC382" i="9" s="1"/>
  <c r="AA383" i="9"/>
  <c r="AA400" i="9"/>
  <c r="AC400" i="9" s="1"/>
  <c r="AA404" i="9"/>
  <c r="AC404" i="9" s="1"/>
  <c r="AA414" i="9"/>
  <c r="AC414" i="9" s="1"/>
  <c r="AA416" i="9"/>
  <c r="AC416" i="9" s="1"/>
  <c r="AA422" i="9"/>
  <c r="AC422" i="9" s="1"/>
  <c r="AA423" i="9"/>
  <c r="AC423" i="9" s="1"/>
  <c r="AA425" i="9"/>
  <c r="AC425" i="9" s="1"/>
  <c r="AA428" i="9"/>
  <c r="AC428" i="9" s="1"/>
  <c r="AA246" i="9"/>
  <c r="AC246" i="9" s="1"/>
  <c r="Z12" i="41"/>
  <c r="AA297" i="9"/>
  <c r="AA312" i="9"/>
  <c r="AA331" i="9"/>
  <c r="AA336" i="9"/>
  <c r="AC336" i="9" s="1"/>
  <c r="AA337" i="9"/>
  <c r="AA348" i="9"/>
  <c r="AC348" i="9" s="1"/>
  <c r="AA371" i="9"/>
  <c r="AC371" i="9" s="1"/>
  <c r="AA374" i="9"/>
  <c r="AC374" i="9" s="1"/>
  <c r="AA379" i="9"/>
  <c r="AC379" i="9" s="1"/>
  <c r="AA380" i="9"/>
  <c r="AC380" i="9" s="1"/>
  <c r="AA381" i="9"/>
  <c r="AA384" i="9"/>
  <c r="AC384" i="9" s="1"/>
  <c r="AA387" i="9"/>
  <c r="AC387" i="9" s="1"/>
  <c r="AA388" i="9"/>
  <c r="AC388" i="9" s="1"/>
  <c r="AA394" i="9"/>
  <c r="AC394" i="9" s="1"/>
  <c r="AA402" i="9"/>
  <c r="AC402" i="9" s="1"/>
  <c r="AA407" i="9"/>
  <c r="AC407" i="9" s="1"/>
  <c r="AA408" i="9"/>
  <c r="AC408" i="9" s="1"/>
  <c r="AA409" i="9"/>
  <c r="AC409" i="9" s="1"/>
  <c r="AA410" i="9"/>
  <c r="AC410" i="9" s="1"/>
  <c r="AA426" i="9"/>
  <c r="AC426" i="9" s="1"/>
  <c r="Z13" i="56"/>
  <c r="AB13" i="56" s="1"/>
  <c r="Z14" i="55"/>
  <c r="Z11" i="55"/>
  <c r="AB11" i="55" s="1"/>
  <c r="Z20" i="55"/>
  <c r="Z14" i="54"/>
  <c r="Z23" i="54"/>
  <c r="Z22" i="55"/>
  <c r="AB22" i="55" s="1"/>
  <c r="Z26" i="54"/>
  <c r="AB26" i="54" s="1"/>
  <c r="Z16" i="53"/>
  <c r="AB16" i="53" s="1"/>
  <c r="Z25" i="53"/>
  <c r="AB25" i="53" s="1"/>
  <c r="Z15" i="54"/>
  <c r="AB15" i="54" s="1"/>
  <c r="Z12" i="53"/>
  <c r="Z20" i="53"/>
  <c r="AB20" i="53" s="1"/>
  <c r="Z27" i="53"/>
  <c r="Z37" i="53"/>
  <c r="AB37" i="53" s="1"/>
  <c r="Z46" i="53"/>
  <c r="AB46" i="53" s="1"/>
  <c r="Z57" i="53"/>
  <c r="AB57" i="53" s="1"/>
  <c r="Z15" i="52"/>
  <c r="AB15" i="52" s="1"/>
  <c r="Z20" i="52"/>
  <c r="AB20" i="52" s="1"/>
  <c r="Z24" i="53"/>
  <c r="AB24" i="53" s="1"/>
  <c r="Z36" i="53"/>
  <c r="AB36" i="53" s="1"/>
  <c r="Z44" i="53"/>
  <c r="AB44" i="53" s="1"/>
  <c r="Z50" i="53"/>
  <c r="Z56" i="53"/>
  <c r="Z16" i="52"/>
  <c r="AB16" i="52" s="1"/>
  <c r="Z17" i="51"/>
  <c r="AB17" i="51" s="1"/>
  <c r="Z23" i="50"/>
  <c r="Z30" i="50"/>
  <c r="Z38" i="50"/>
  <c r="Z13" i="49"/>
  <c r="Z15" i="51"/>
  <c r="Z12" i="50"/>
  <c r="AB12" i="50" s="1"/>
  <c r="Z17" i="50"/>
  <c r="AB17" i="50" s="1"/>
  <c r="Z22" i="50"/>
  <c r="AB22" i="50" s="1"/>
  <c r="Z33" i="50"/>
  <c r="AB33" i="50" s="1"/>
  <c r="Z40" i="50"/>
  <c r="Z44" i="50"/>
  <c r="Z20" i="49"/>
  <c r="Z29" i="49"/>
  <c r="Z36" i="49"/>
  <c r="Z22" i="48"/>
  <c r="Z26" i="41"/>
  <c r="Z31" i="41"/>
  <c r="Z15" i="49"/>
  <c r="Z23" i="49"/>
  <c r="AB23" i="49" s="1"/>
  <c r="Z31" i="49"/>
  <c r="AB31" i="49" s="1"/>
  <c r="Z39" i="49"/>
  <c r="AB39" i="49" s="1"/>
  <c r="Z15" i="48"/>
  <c r="AB15" i="48" s="1"/>
  <c r="Z19" i="48"/>
  <c r="Z26" i="48"/>
  <c r="AB26" i="48" s="1"/>
  <c r="Z31" i="48"/>
  <c r="AB31" i="48" s="1"/>
  <c r="Z22" i="41"/>
  <c r="Z28" i="41"/>
  <c r="AB28" i="41" s="1"/>
  <c r="Z17" i="41"/>
  <c r="AB17" i="41" s="1"/>
  <c r="AA279" i="9"/>
  <c r="AC279" i="9" s="1"/>
  <c r="AA405" i="9"/>
  <c r="AC405" i="9" s="1"/>
  <c r="AA411" i="9"/>
  <c r="AC411" i="9" s="1"/>
  <c r="AA417" i="9"/>
  <c r="AC417" i="9" s="1"/>
  <c r="AA427" i="9"/>
  <c r="AC427" i="9" s="1"/>
  <c r="Z14" i="56"/>
  <c r="AB14" i="56" s="1"/>
  <c r="Z15" i="55"/>
  <c r="AB15" i="55" s="1"/>
  <c r="Z16" i="55"/>
  <c r="AB16" i="55" s="1"/>
  <c r="Z13" i="54"/>
  <c r="AB13" i="54" s="1"/>
  <c r="Z24" i="54"/>
  <c r="Z20" i="54"/>
  <c r="Z13" i="53"/>
  <c r="Z29" i="53"/>
  <c r="Z18" i="54"/>
  <c r="AB18" i="54" s="1"/>
  <c r="Z17" i="53"/>
  <c r="Z28" i="53"/>
  <c r="Z41" i="53"/>
  <c r="AB41" i="53" s="1"/>
  <c r="Z54" i="53"/>
  <c r="Z17" i="52"/>
  <c r="Z11" i="51"/>
  <c r="Z34" i="53"/>
  <c r="Z45" i="53"/>
  <c r="Z53" i="53"/>
  <c r="AB53" i="53" s="1"/>
  <c r="Z13" i="52"/>
  <c r="Z11" i="50"/>
  <c r="AB11" i="50" s="1"/>
  <c r="Z27" i="50"/>
  <c r="AB27" i="50" s="1"/>
  <c r="Z34" i="50"/>
  <c r="AB34" i="50" s="1"/>
  <c r="Z14" i="49"/>
  <c r="Z18" i="51"/>
  <c r="AB18" i="51" s="1"/>
  <c r="Z15" i="50"/>
  <c r="Z24" i="50"/>
  <c r="AB24" i="50" s="1"/>
  <c r="Z36" i="50"/>
  <c r="AB36" i="50" s="1"/>
  <c r="Z43" i="50"/>
  <c r="AB43" i="50" s="1"/>
  <c r="Z24" i="49"/>
  <c r="Z34" i="49"/>
  <c r="Z21" i="48"/>
  <c r="Z27" i="41"/>
  <c r="AB27" i="41" s="1"/>
  <c r="Z34" i="41"/>
  <c r="AB34" i="41" s="1"/>
  <c r="Z22" i="49"/>
  <c r="Z33" i="49"/>
  <c r="Z12" i="48"/>
  <c r="Z18" i="48"/>
  <c r="Z27" i="48"/>
  <c r="AB27" i="48" s="1"/>
  <c r="Z19" i="41"/>
  <c r="Z25" i="41"/>
  <c r="AB25" i="41" s="1"/>
  <c r="Z14" i="41"/>
  <c r="AB14" i="41" s="1"/>
  <c r="AA323" i="9"/>
  <c r="AC323" i="9" s="1"/>
  <c r="AA346" i="9"/>
  <c r="AC346" i="9" s="1"/>
  <c r="AA368" i="9"/>
  <c r="AC368" i="9" s="1"/>
  <c r="AA376" i="9"/>
  <c r="AC376" i="9" s="1"/>
  <c r="AA412" i="9"/>
  <c r="AC412" i="9" s="1"/>
  <c r="AA415" i="9"/>
  <c r="AC415" i="9" s="1"/>
  <c r="AA420" i="9"/>
  <c r="AC420" i="9" s="1"/>
  <c r="Z15" i="56"/>
  <c r="AB15" i="56" s="1"/>
  <c r="Z17" i="55"/>
  <c r="Z18" i="55"/>
  <c r="Z16" i="54"/>
  <c r="AB16" i="54" s="1"/>
  <c r="Z28" i="54"/>
  <c r="AB28" i="54" s="1"/>
  <c r="Z21" i="54"/>
  <c r="AB21" i="54" s="1"/>
  <c r="Z18" i="53"/>
  <c r="Z32" i="53"/>
  <c r="AB32" i="53" s="1"/>
  <c r="Z25" i="54"/>
  <c r="AB25" i="54" s="1"/>
  <c r="Z22" i="53"/>
  <c r="AB22" i="53" s="1"/>
  <c r="Z33" i="53"/>
  <c r="AB33" i="53" s="1"/>
  <c r="Z43" i="53"/>
  <c r="AB43" i="53" s="1"/>
  <c r="Z11" i="52"/>
  <c r="Z18" i="52"/>
  <c r="AB18" i="52" s="1"/>
  <c r="Z13" i="51"/>
  <c r="Z39" i="53"/>
  <c r="AB39" i="53" s="1"/>
  <c r="Z47" i="53"/>
  <c r="Z55" i="53"/>
  <c r="AB55" i="53" s="1"/>
  <c r="Z21" i="52"/>
  <c r="Z16" i="50"/>
  <c r="Z29" i="50"/>
  <c r="AB29" i="50" s="1"/>
  <c r="Z39" i="50"/>
  <c r="AB39" i="50" s="1"/>
  <c r="Z16" i="49"/>
  <c r="AB16" i="49" s="1"/>
  <c r="Z19" i="51"/>
  <c r="AB19" i="51" s="1"/>
  <c r="Z18" i="50"/>
  <c r="Z26" i="50"/>
  <c r="AB26" i="50" s="1"/>
  <c r="Z37" i="50"/>
  <c r="Z46" i="50"/>
  <c r="AB46" i="50" s="1"/>
  <c r="Z26" i="49"/>
  <c r="Z35" i="49"/>
  <c r="Z23" i="48"/>
  <c r="AB23" i="48" s="1"/>
  <c r="Z29" i="41"/>
  <c r="Z36" i="41"/>
  <c r="Z25" i="49"/>
  <c r="Z37" i="49"/>
  <c r="AB37" i="49" s="1"/>
  <c r="Z13" i="48"/>
  <c r="Z20" i="48"/>
  <c r="AB20" i="48" s="1"/>
  <c r="Z28" i="48"/>
  <c r="AB28" i="48" s="1"/>
  <c r="Z21" i="41"/>
  <c r="Z32" i="41"/>
  <c r="AB32" i="41" s="1"/>
  <c r="Z16" i="41"/>
  <c r="AB16" i="41" s="1"/>
  <c r="AA319" i="9"/>
  <c r="AA328" i="9"/>
  <c r="AC328" i="9" s="1"/>
  <c r="AA329" i="9"/>
  <c r="AA340" i="9"/>
  <c r="AA358" i="9"/>
  <c r="AC358" i="9" s="1"/>
  <c r="AA359" i="9"/>
  <c r="AA361" i="9"/>
  <c r="AC361" i="9" s="1"/>
  <c r="AA399" i="9"/>
  <c r="AA401" i="9"/>
  <c r="AC401" i="9" s="1"/>
  <c r="Z11" i="41"/>
  <c r="Z19" i="55"/>
  <c r="AB19" i="55" s="1"/>
  <c r="Z21" i="55"/>
  <c r="AB21" i="55" s="1"/>
  <c r="Z19" i="54"/>
  <c r="Z29" i="54"/>
  <c r="AB29" i="54" s="1"/>
  <c r="Z27" i="54"/>
  <c r="AB27" i="54" s="1"/>
  <c r="Z19" i="53"/>
  <c r="AB19" i="53" s="1"/>
  <c r="Z12" i="54"/>
  <c r="AB12" i="54" s="1"/>
  <c r="Z14" i="53"/>
  <c r="Z23" i="53"/>
  <c r="Z35" i="53"/>
  <c r="AB35" i="53" s="1"/>
  <c r="Z49" i="53"/>
  <c r="Z12" i="52"/>
  <c r="AB12" i="52" s="1"/>
  <c r="Z19" i="52"/>
  <c r="AB19" i="52" s="1"/>
  <c r="Z30" i="53"/>
  <c r="Z40" i="53"/>
  <c r="Z48" i="53"/>
  <c r="Z58" i="53"/>
  <c r="AB58" i="53" s="1"/>
  <c r="Z12" i="51"/>
  <c r="Z19" i="50"/>
  <c r="AB19" i="50" s="1"/>
  <c r="Z31" i="50"/>
  <c r="AB31" i="50" s="1"/>
  <c r="Z45" i="50"/>
  <c r="Z17" i="49"/>
  <c r="Z13" i="50"/>
  <c r="AB13" i="50" s="1"/>
  <c r="Z20" i="50"/>
  <c r="Z28" i="50"/>
  <c r="Z41" i="50"/>
  <c r="AB41" i="50" s="1"/>
  <c r="Z12" i="49"/>
  <c r="AB12" i="49" s="1"/>
  <c r="Z28" i="49"/>
  <c r="Z40" i="49"/>
  <c r="Z30" i="48"/>
  <c r="AB30" i="48" s="1"/>
  <c r="Z30" i="41"/>
  <c r="Z18" i="49"/>
  <c r="Z27" i="49"/>
  <c r="Z38" i="49"/>
  <c r="Z16" i="48"/>
  <c r="Z24" i="48"/>
  <c r="AB24" i="48" s="1"/>
  <c r="Z29" i="48"/>
  <c r="Z23" i="41"/>
  <c r="Z35" i="41"/>
  <c r="AB35" i="41" s="1"/>
  <c r="Z15" i="41"/>
  <c r="AA9" i="9"/>
  <c r="AC9" i="9" s="1"/>
  <c r="Z60" i="53"/>
  <c r="AA168" i="9"/>
  <c r="AC168" i="9" s="1"/>
  <c r="AA20" i="9"/>
  <c r="AC20" i="9" s="1"/>
  <c r="AA127" i="9"/>
  <c r="AC127" i="9" s="1"/>
  <c r="AA237" i="9"/>
  <c r="AC237" i="9" s="1"/>
  <c r="AA225" i="9"/>
  <c r="AC225" i="9" s="1"/>
  <c r="AA209" i="9"/>
  <c r="AC209" i="9" s="1"/>
  <c r="AA40" i="9"/>
  <c r="AC40" i="9" s="1"/>
  <c r="AA19" i="9"/>
  <c r="AC19" i="9" s="1"/>
  <c r="AA10" i="9"/>
  <c r="AC10" i="9" s="1"/>
  <c r="AA27" i="9"/>
  <c r="AC27" i="9" s="1"/>
  <c r="AA59" i="9"/>
  <c r="AC59" i="9" s="1"/>
  <c r="AA45" i="9"/>
  <c r="AC45" i="9" s="1"/>
  <c r="AA41" i="9"/>
  <c r="AC41" i="9" s="1"/>
  <c r="AA67" i="9"/>
  <c r="AC67" i="9" s="1"/>
  <c r="AA88" i="9"/>
  <c r="AC88" i="9" s="1"/>
  <c r="AA72" i="9"/>
  <c r="AA69" i="9"/>
  <c r="AC69" i="9" s="1"/>
  <c r="AA102" i="9"/>
  <c r="AC102" i="9" s="1"/>
  <c r="AA107" i="9"/>
  <c r="AC107" i="9" s="1"/>
  <c r="AA95" i="9"/>
  <c r="AC95" i="9" s="1"/>
  <c r="AA109" i="9"/>
  <c r="AC109" i="9" s="1"/>
  <c r="AA124" i="9"/>
  <c r="AC124" i="9" s="1"/>
  <c r="AA142" i="9"/>
  <c r="AC142" i="9" s="1"/>
  <c r="AA158" i="9"/>
  <c r="AC158" i="9" s="1"/>
  <c r="AA165" i="9"/>
  <c r="AA125" i="9"/>
  <c r="AC125" i="9" s="1"/>
  <c r="AA143" i="9"/>
  <c r="AC143" i="9" s="1"/>
  <c r="AA155" i="9"/>
  <c r="AC155" i="9" s="1"/>
  <c r="AA164" i="9"/>
  <c r="AC164" i="9" s="1"/>
  <c r="AA200" i="9"/>
  <c r="AC200" i="9" s="1"/>
  <c r="AA240" i="9"/>
  <c r="AC240" i="9" s="1"/>
  <c r="AA224" i="9"/>
  <c r="AC224" i="9" s="1"/>
  <c r="AA208" i="9"/>
  <c r="AC208" i="9" s="1"/>
  <c r="AA178" i="9"/>
  <c r="AC178" i="9" s="1"/>
  <c r="AA227" i="9"/>
  <c r="AC227" i="9" s="1"/>
  <c r="AA36" i="9"/>
  <c r="AC36" i="9" s="1"/>
  <c r="AA8" i="9"/>
  <c r="AC8" i="9" s="1"/>
  <c r="AA57" i="9"/>
  <c r="AC57" i="9" s="1"/>
  <c r="AA39" i="9"/>
  <c r="AC39" i="9" s="1"/>
  <c r="AA90" i="9"/>
  <c r="AC90" i="9" s="1"/>
  <c r="AA73" i="9"/>
  <c r="AA117" i="9"/>
  <c r="AC117" i="9" s="1"/>
  <c r="AA114" i="9"/>
  <c r="AC114" i="9" s="1"/>
  <c r="AA148" i="9"/>
  <c r="AC148" i="9" s="1"/>
  <c r="AA175" i="9"/>
  <c r="AC175" i="9" s="1"/>
  <c r="AA141" i="9"/>
  <c r="AC141" i="9" s="1"/>
  <c r="AA169" i="9"/>
  <c r="AC169" i="9" s="1"/>
  <c r="AA230" i="9"/>
  <c r="AC230" i="9" s="1"/>
  <c r="AA198" i="9"/>
  <c r="AC198" i="9" s="1"/>
  <c r="AA201" i="9"/>
  <c r="AC201" i="9" s="1"/>
  <c r="AA38" i="9"/>
  <c r="AC38" i="9" s="1"/>
  <c r="AA26" i="9"/>
  <c r="AC26" i="9" s="1"/>
  <c r="AA75" i="9"/>
  <c r="AC75" i="9" s="1"/>
  <c r="AA92" i="9"/>
  <c r="AC92" i="9" s="1"/>
  <c r="AA136" i="9"/>
  <c r="AC136" i="9" s="1"/>
  <c r="AA137" i="9"/>
  <c r="AC137" i="9" s="1"/>
  <c r="AA242" i="9"/>
  <c r="AC242" i="9" s="1"/>
  <c r="AA199" i="9"/>
  <c r="AC199" i="9" s="1"/>
  <c r="AA184" i="9"/>
  <c r="AC184" i="9" s="1"/>
  <c r="AA177" i="9"/>
  <c r="AC177" i="9" s="1"/>
  <c r="AA86" i="9"/>
  <c r="AC86" i="9" s="1"/>
  <c r="AA32" i="9"/>
  <c r="AC32" i="9" s="1"/>
  <c r="U67" i="53"/>
  <c r="U43" i="49"/>
  <c r="V286" i="9"/>
  <c r="V292" i="9"/>
  <c r="V295" i="9"/>
  <c r="V296" i="9"/>
  <c r="V299" i="9"/>
  <c r="V300" i="9"/>
  <c r="V301" i="9"/>
  <c r="V303" i="9"/>
  <c r="V310" i="9"/>
  <c r="V321" i="9"/>
  <c r="V322" i="9"/>
  <c r="U24" i="55"/>
  <c r="U23" i="52"/>
  <c r="U37" i="41"/>
  <c r="U39" i="41"/>
  <c r="U40" i="41"/>
  <c r="V271" i="9"/>
  <c r="W271" i="9" s="1"/>
  <c r="V285" i="9"/>
  <c r="V294" i="9"/>
  <c r="V302" i="9"/>
  <c r="V304" i="9"/>
  <c r="V305" i="9"/>
  <c r="U44" i="49"/>
  <c r="U33" i="48"/>
  <c r="V263" i="9"/>
  <c r="W263" i="9" s="1"/>
  <c r="V284" i="9"/>
  <c r="V291" i="9"/>
  <c r="V293" i="9"/>
  <c r="V306" i="9"/>
  <c r="V324" i="9"/>
  <c r="V325" i="9"/>
  <c r="V326" i="9"/>
  <c r="V333" i="9"/>
  <c r="V345" i="9"/>
  <c r="V348" i="9"/>
  <c r="V352" i="9"/>
  <c r="V353" i="9"/>
  <c r="V356" i="9"/>
  <c r="V360" i="9"/>
  <c r="V364" i="9"/>
  <c r="V378" i="9"/>
  <c r="V379" i="9"/>
  <c r="V393" i="9"/>
  <c r="V400" i="9"/>
  <c r="V401" i="9"/>
  <c r="V403" i="9"/>
  <c r="V404" i="9"/>
  <c r="V405" i="9"/>
  <c r="V406" i="9"/>
  <c r="V307" i="9"/>
  <c r="V309" i="9"/>
  <c r="V315" i="9"/>
  <c r="V316" i="9"/>
  <c r="V317" i="9"/>
  <c r="V318" i="9"/>
  <c r="V338" i="9"/>
  <c r="V344" i="9"/>
  <c r="V362" i="9"/>
  <c r="W362" i="9" s="1"/>
  <c r="V366" i="9"/>
  <c r="V374" i="9"/>
  <c r="V377" i="9"/>
  <c r="V387" i="9"/>
  <c r="V394" i="9"/>
  <c r="V402" i="9"/>
  <c r="V411" i="9"/>
  <c r="V412" i="9"/>
  <c r="V415" i="9"/>
  <c r="V417" i="9"/>
  <c r="W417" i="9" s="1"/>
  <c r="V420" i="9"/>
  <c r="V427" i="9"/>
  <c r="W427" i="9" s="1"/>
  <c r="V429" i="9"/>
  <c r="V201" i="9"/>
  <c r="U47" i="50"/>
  <c r="U41" i="41"/>
  <c r="V255" i="9"/>
  <c r="W255" i="9" s="1"/>
  <c r="V330" i="9"/>
  <c r="V336" i="9"/>
  <c r="V342" i="9"/>
  <c r="V346" i="9"/>
  <c r="V354" i="9"/>
  <c r="V361" i="9"/>
  <c r="V368" i="9"/>
  <c r="V371" i="9"/>
  <c r="V380" i="9"/>
  <c r="V384" i="9"/>
  <c r="V388" i="9"/>
  <c r="V413" i="9"/>
  <c r="V418" i="9"/>
  <c r="V419" i="9"/>
  <c r="V421" i="9"/>
  <c r="V424" i="9"/>
  <c r="U16" i="41"/>
  <c r="V308" i="9"/>
  <c r="V313" i="9"/>
  <c r="V314" i="9"/>
  <c r="V323" i="9"/>
  <c r="V328" i="9"/>
  <c r="V334" i="9"/>
  <c r="V350" i="9"/>
  <c r="V358" i="9"/>
  <c r="V363" i="9"/>
  <c r="V370" i="9"/>
  <c r="V372" i="9"/>
  <c r="V376" i="9"/>
  <c r="V386" i="9"/>
  <c r="V390" i="9"/>
  <c r="V395" i="9"/>
  <c r="V398" i="9"/>
  <c r="V414" i="9"/>
  <c r="V416" i="9"/>
  <c r="V422" i="9"/>
  <c r="V423" i="9"/>
  <c r="V425" i="9"/>
  <c r="V428" i="9"/>
  <c r="V89" i="9"/>
  <c r="W89" i="9" s="1"/>
  <c r="U32" i="41"/>
  <c r="U12" i="41"/>
  <c r="V283" i="9"/>
  <c r="V382" i="9"/>
  <c r="V392" i="9"/>
  <c r="V246" i="9"/>
  <c r="U17" i="41"/>
  <c r="U12" i="56"/>
  <c r="U12" i="55"/>
  <c r="U15" i="55"/>
  <c r="U22" i="55"/>
  <c r="V22" i="55" s="1"/>
  <c r="U15" i="54"/>
  <c r="U21" i="54"/>
  <c r="U27" i="54"/>
  <c r="V27" i="54" s="1"/>
  <c r="U16" i="54"/>
  <c r="U24" i="54"/>
  <c r="V24" i="54" s="1"/>
  <c r="U17" i="53"/>
  <c r="V17" i="53" s="1"/>
  <c r="U24" i="53"/>
  <c r="V24" i="53" s="1"/>
  <c r="U30" i="53"/>
  <c r="V30" i="53" s="1"/>
  <c r="U34" i="53"/>
  <c r="V34" i="53" s="1"/>
  <c r="U29" i="54"/>
  <c r="U32" i="53"/>
  <c r="U40" i="53"/>
  <c r="V40" i="53" s="1"/>
  <c r="U50" i="53"/>
  <c r="V50" i="53" s="1"/>
  <c r="U56" i="53"/>
  <c r="V56" i="53" s="1"/>
  <c r="U16" i="52"/>
  <c r="V16" i="52" s="1"/>
  <c r="U25" i="53"/>
  <c r="U37" i="53"/>
  <c r="V37" i="53" s="1"/>
  <c r="U46" i="53"/>
  <c r="V46" i="53" s="1"/>
  <c r="U57" i="53"/>
  <c r="U15" i="52"/>
  <c r="U20" i="52"/>
  <c r="V20" i="52" s="1"/>
  <c r="U13" i="51"/>
  <c r="V13" i="51" s="1"/>
  <c r="U19" i="51"/>
  <c r="V19" i="51" s="1"/>
  <c r="U15" i="50"/>
  <c r="U21" i="50"/>
  <c r="U36" i="50"/>
  <c r="V36" i="50" s="1"/>
  <c r="U42" i="50"/>
  <c r="V42" i="50" s="1"/>
  <c r="U12" i="49"/>
  <c r="V12" i="49" s="1"/>
  <c r="U16" i="50"/>
  <c r="V16" i="50" s="1"/>
  <c r="U27" i="50"/>
  <c r="V27" i="50" s="1"/>
  <c r="U32" i="50"/>
  <c r="U39" i="50"/>
  <c r="U26" i="41"/>
  <c r="U35" i="49"/>
  <c r="V35" i="49" s="1"/>
  <c r="U34" i="49"/>
  <c r="U28" i="49"/>
  <c r="U14" i="49"/>
  <c r="U22" i="41"/>
  <c r="U26" i="48"/>
  <c r="V26" i="48" s="1"/>
  <c r="U24" i="48"/>
  <c r="V24" i="48" s="1"/>
  <c r="U17" i="48"/>
  <c r="V17" i="48" s="1"/>
  <c r="U16" i="48"/>
  <c r="U15" i="48"/>
  <c r="V15" i="48" s="1"/>
  <c r="U22" i="49"/>
  <c r="V245" i="9"/>
  <c r="V347" i="9"/>
  <c r="V369" i="9"/>
  <c r="V385" i="9"/>
  <c r="V410" i="9"/>
  <c r="V148" i="9"/>
  <c r="W148" i="9" s="1"/>
  <c r="U28" i="41"/>
  <c r="U15" i="41"/>
  <c r="U11" i="56"/>
  <c r="U16" i="55"/>
  <c r="V16" i="55" s="1"/>
  <c r="U13" i="55"/>
  <c r="V13" i="55" s="1"/>
  <c r="U17" i="55"/>
  <c r="U23" i="55"/>
  <c r="U17" i="54"/>
  <c r="U25" i="54"/>
  <c r="U13" i="54"/>
  <c r="U12" i="53"/>
  <c r="V12" i="53" s="1"/>
  <c r="U20" i="53"/>
  <c r="U26" i="53"/>
  <c r="V26" i="53" s="1"/>
  <c r="U31" i="53"/>
  <c r="V31" i="53" s="1"/>
  <c r="U11" i="54"/>
  <c r="U11" i="53"/>
  <c r="V11" i="53" s="1"/>
  <c r="U18" i="53"/>
  <c r="V18" i="53" s="1"/>
  <c r="U42" i="53"/>
  <c r="V42" i="53" s="1"/>
  <c r="U47" i="53"/>
  <c r="V47" i="53" s="1"/>
  <c r="U51" i="53"/>
  <c r="U58" i="53"/>
  <c r="U21" i="52"/>
  <c r="U29" i="53"/>
  <c r="U38" i="53"/>
  <c r="U49" i="53"/>
  <c r="U11" i="52"/>
  <c r="U17" i="52"/>
  <c r="U22" i="52"/>
  <c r="U15" i="51"/>
  <c r="U12" i="50"/>
  <c r="V12" i="50" s="1"/>
  <c r="U17" i="50"/>
  <c r="U22" i="50"/>
  <c r="U28" i="50"/>
  <c r="U37" i="50"/>
  <c r="U43" i="50"/>
  <c r="U15" i="49"/>
  <c r="U19" i="50"/>
  <c r="U29" i="50"/>
  <c r="U45" i="50"/>
  <c r="U34" i="41"/>
  <c r="V34" i="41" s="1"/>
  <c r="U31" i="41"/>
  <c r="U22" i="48"/>
  <c r="U21" i="48"/>
  <c r="V21" i="48" s="1"/>
  <c r="U29" i="49"/>
  <c r="U26" i="49"/>
  <c r="U25" i="41"/>
  <c r="V25" i="41" s="1"/>
  <c r="U21" i="41"/>
  <c r="U18" i="41"/>
  <c r="U29" i="48"/>
  <c r="V29" i="48" s="1"/>
  <c r="U20" i="48"/>
  <c r="U12" i="48"/>
  <c r="U37" i="49"/>
  <c r="V37" i="49" s="1"/>
  <c r="U31" i="49"/>
  <c r="U25" i="49"/>
  <c r="U21" i="49"/>
  <c r="V21" i="49" s="1"/>
  <c r="U18" i="49"/>
  <c r="V141" i="9"/>
  <c r="W141" i="9" s="1"/>
  <c r="V238" i="9"/>
  <c r="V240" i="9"/>
  <c r="W240" i="9" s="1"/>
  <c r="V14" i="9"/>
  <c r="W14" i="9" s="1"/>
  <c r="V8" i="9"/>
  <c r="V38" i="9"/>
  <c r="W38" i="9" s="1"/>
  <c r="V71" i="9"/>
  <c r="V46" i="9"/>
  <c r="W46" i="9" s="1"/>
  <c r="V80" i="9"/>
  <c r="V39" i="9"/>
  <c r="W39" i="9" s="1"/>
  <c r="V69" i="9"/>
  <c r="W69" i="9" s="1"/>
  <c r="V33" i="9"/>
  <c r="W33" i="9" s="1"/>
  <c r="V66" i="9"/>
  <c r="V98" i="9"/>
  <c r="V134" i="9"/>
  <c r="W134" i="9" s="1"/>
  <c r="V99" i="9"/>
  <c r="V127" i="9"/>
  <c r="V92" i="9"/>
  <c r="W92" i="9" s="1"/>
  <c r="V128" i="9"/>
  <c r="W128" i="9" s="1"/>
  <c r="V93" i="9"/>
  <c r="V121" i="9"/>
  <c r="W121" i="9" s="1"/>
  <c r="V153" i="9"/>
  <c r="V185" i="9"/>
  <c r="W185" i="9" s="1"/>
  <c r="V219" i="9"/>
  <c r="V186" i="9"/>
  <c r="V216" i="9"/>
  <c r="V179" i="9"/>
  <c r="W179" i="9" s="1"/>
  <c r="V213" i="9"/>
  <c r="W213" i="9" s="1"/>
  <c r="V168" i="9"/>
  <c r="V198" i="9"/>
  <c r="V230" i="9"/>
  <c r="V234" i="9"/>
  <c r="V7" i="9"/>
  <c r="V49" i="9"/>
  <c r="V58" i="9"/>
  <c r="V51" i="9"/>
  <c r="W51" i="9" s="1"/>
  <c r="V48" i="9"/>
  <c r="V114" i="9"/>
  <c r="W114" i="9" s="1"/>
  <c r="V109" i="9"/>
  <c r="W109" i="9" s="1"/>
  <c r="V104" i="9"/>
  <c r="V105" i="9"/>
  <c r="V163" i="9"/>
  <c r="W163" i="9" s="1"/>
  <c r="V166" i="9"/>
  <c r="W166" i="9" s="1"/>
  <c r="V161" i="9"/>
  <c r="V225" i="9"/>
  <c r="W225" i="9" s="1"/>
  <c r="V210" i="9"/>
  <c r="V18" i="9"/>
  <c r="W18" i="9" s="1"/>
  <c r="V50" i="9"/>
  <c r="W50" i="9" s="1"/>
  <c r="V40" i="9"/>
  <c r="W40" i="9" s="1"/>
  <c r="V103" i="9"/>
  <c r="W103" i="9" s="1"/>
  <c r="V97" i="9"/>
  <c r="W97" i="9" s="1"/>
  <c r="V223" i="9"/>
  <c r="V183" i="9"/>
  <c r="V231" i="9"/>
  <c r="V174" i="9"/>
  <c r="V115" i="9"/>
  <c r="V68" i="9"/>
  <c r="Q47" i="50"/>
  <c r="S47" i="50" s="1"/>
  <c r="Q41" i="41"/>
  <c r="S41" i="41" s="1"/>
  <c r="R277" i="9"/>
  <c r="T277" i="9" s="1"/>
  <c r="R280" i="9"/>
  <c r="T280" i="9" s="1"/>
  <c r="R282" i="9"/>
  <c r="R289" i="9"/>
  <c r="R306" i="9"/>
  <c r="T306" i="9" s="1"/>
  <c r="R312" i="9"/>
  <c r="T312" i="9" s="1"/>
  <c r="R319" i="9"/>
  <c r="T319" i="9" s="1"/>
  <c r="R320" i="9"/>
  <c r="T320" i="9" s="1"/>
  <c r="R324" i="9"/>
  <c r="R325" i="9"/>
  <c r="R326" i="9"/>
  <c r="Q67" i="53"/>
  <c r="Q43" i="49"/>
  <c r="R269" i="9"/>
  <c r="T269" i="9" s="1"/>
  <c r="R278" i="9"/>
  <c r="T278" i="9" s="1"/>
  <c r="R307" i="9"/>
  <c r="R308" i="9"/>
  <c r="R309" i="9"/>
  <c r="Q24" i="55"/>
  <c r="S24" i="55" s="1"/>
  <c r="Q23" i="52"/>
  <c r="Q39" i="41"/>
  <c r="Q40" i="41"/>
  <c r="S40" i="41" s="1"/>
  <c r="R261" i="9"/>
  <c r="T261" i="9" s="1"/>
  <c r="R297" i="9"/>
  <c r="T297" i="9" s="1"/>
  <c r="R298" i="9"/>
  <c r="T298" i="9" s="1"/>
  <c r="R299" i="9"/>
  <c r="T299" i="9" s="1"/>
  <c r="R300" i="9"/>
  <c r="T300" i="9" s="1"/>
  <c r="R301" i="9"/>
  <c r="T301" i="9" s="1"/>
  <c r="R310" i="9"/>
  <c r="R321" i="9"/>
  <c r="T321" i="9" s="1"/>
  <c r="R322" i="9"/>
  <c r="T322" i="9" s="1"/>
  <c r="R327" i="9"/>
  <c r="T327" i="9" s="1"/>
  <c r="R330" i="9"/>
  <c r="R338" i="9"/>
  <c r="R350" i="9"/>
  <c r="R357" i="9"/>
  <c r="T357" i="9" s="1"/>
  <c r="R372" i="9"/>
  <c r="R375" i="9"/>
  <c r="T375" i="9" s="1"/>
  <c r="R390" i="9"/>
  <c r="R398" i="9"/>
  <c r="R290" i="9"/>
  <c r="R294" i="9"/>
  <c r="T294" i="9" s="1"/>
  <c r="R302" i="9"/>
  <c r="T302" i="9" s="1"/>
  <c r="R311" i="9"/>
  <c r="T311" i="9" s="1"/>
  <c r="R328" i="9"/>
  <c r="R332" i="9"/>
  <c r="T332" i="9" s="1"/>
  <c r="R334" i="9"/>
  <c r="T334" i="9" s="1"/>
  <c r="R343" i="9"/>
  <c r="T343" i="9" s="1"/>
  <c r="R351" i="9"/>
  <c r="T351" i="9" s="1"/>
  <c r="R353" i="9"/>
  <c r="R358" i="9"/>
  <c r="R361" i="9"/>
  <c r="R364" i="9"/>
  <c r="R365" i="9"/>
  <c r="T365" i="9" s="1"/>
  <c r="R368" i="9"/>
  <c r="R376" i="9"/>
  <c r="R393" i="9"/>
  <c r="R397" i="9"/>
  <c r="T397" i="9" s="1"/>
  <c r="R401" i="9"/>
  <c r="R404" i="9"/>
  <c r="T404" i="9" s="1"/>
  <c r="R407" i="9"/>
  <c r="T407" i="9" s="1"/>
  <c r="R408" i="9"/>
  <c r="T408" i="9" s="1"/>
  <c r="R409" i="9"/>
  <c r="T409" i="9" s="1"/>
  <c r="R410" i="9"/>
  <c r="T410" i="9" s="1"/>
  <c r="R426" i="9"/>
  <c r="T426" i="9" s="1"/>
  <c r="R305" i="9"/>
  <c r="T305" i="9" s="1"/>
  <c r="R313" i="9"/>
  <c r="T313" i="9" s="1"/>
  <c r="R314" i="9"/>
  <c r="T314" i="9" s="1"/>
  <c r="R323" i="9"/>
  <c r="R335" i="9"/>
  <c r="T335" i="9" s="1"/>
  <c r="R339" i="9"/>
  <c r="T339" i="9" s="1"/>
  <c r="R341" i="9"/>
  <c r="T341" i="9" s="1"/>
  <c r="R345" i="9"/>
  <c r="R356" i="9"/>
  <c r="R360" i="9"/>
  <c r="R367" i="9"/>
  <c r="T367" i="9" s="1"/>
  <c r="R383" i="9"/>
  <c r="T383" i="9" s="1"/>
  <c r="R385" i="9"/>
  <c r="R392" i="9"/>
  <c r="R396" i="9"/>
  <c r="R411" i="9"/>
  <c r="T411" i="9" s="1"/>
  <c r="R412" i="9"/>
  <c r="T412" i="9" s="1"/>
  <c r="R415" i="9"/>
  <c r="T415" i="9" s="1"/>
  <c r="R417" i="9"/>
  <c r="T417" i="9" s="1"/>
  <c r="R420" i="9"/>
  <c r="T420" i="9" s="1"/>
  <c r="R427" i="9"/>
  <c r="T427" i="9" s="1"/>
  <c r="R429" i="9"/>
  <c r="T429" i="9" s="1"/>
  <c r="Q33" i="48"/>
  <c r="S33" i="48" s="1"/>
  <c r="R331" i="9"/>
  <c r="R337" i="9"/>
  <c r="T337" i="9" s="1"/>
  <c r="R344" i="9"/>
  <c r="R352" i="9"/>
  <c r="R366" i="9"/>
  <c r="R369" i="9"/>
  <c r="R377" i="9"/>
  <c r="R381" i="9"/>
  <c r="T381" i="9" s="1"/>
  <c r="R382" i="9"/>
  <c r="R400" i="9"/>
  <c r="R405" i="9"/>
  <c r="R413" i="9"/>
  <c r="T413" i="9" s="1"/>
  <c r="R418" i="9"/>
  <c r="T418" i="9" s="1"/>
  <c r="R419" i="9"/>
  <c r="T419" i="9" s="1"/>
  <c r="R421" i="9"/>
  <c r="T421" i="9" s="1"/>
  <c r="R424" i="9"/>
  <c r="T424" i="9" s="1"/>
  <c r="Q30" i="49"/>
  <c r="Q28" i="41"/>
  <c r="Q15" i="41"/>
  <c r="Q44" i="49"/>
  <c r="R315" i="9"/>
  <c r="R384" i="9"/>
  <c r="R403" i="9"/>
  <c r="T403" i="9" s="1"/>
  <c r="Q28" i="49"/>
  <c r="S28" i="49" s="1"/>
  <c r="Q32" i="41"/>
  <c r="R316" i="9"/>
  <c r="R329" i="9"/>
  <c r="T329" i="9" s="1"/>
  <c r="R333" i="9"/>
  <c r="T333" i="9" s="1"/>
  <c r="R336" i="9"/>
  <c r="R340" i="9"/>
  <c r="T340" i="9" s="1"/>
  <c r="R342" i="9"/>
  <c r="T342" i="9" s="1"/>
  <c r="R349" i="9"/>
  <c r="T349" i="9" s="1"/>
  <c r="R359" i="9"/>
  <c r="T359" i="9" s="1"/>
  <c r="R374" i="9"/>
  <c r="R389" i="9"/>
  <c r="T389" i="9" s="1"/>
  <c r="R399" i="9"/>
  <c r="T399" i="9" s="1"/>
  <c r="R406" i="9"/>
  <c r="T406" i="9" s="1"/>
  <c r="R416" i="9"/>
  <c r="T416" i="9" s="1"/>
  <c r="R425" i="9"/>
  <c r="T425" i="9" s="1"/>
  <c r="R428" i="9"/>
  <c r="T428" i="9" s="1"/>
  <c r="Q35" i="41"/>
  <c r="Q11" i="56"/>
  <c r="Q14" i="56"/>
  <c r="S14" i="56" s="1"/>
  <c r="Q11" i="55"/>
  <c r="S11" i="55" s="1"/>
  <c r="Q20" i="55"/>
  <c r="S20" i="55" s="1"/>
  <c r="Q17" i="55"/>
  <c r="S17" i="55" s="1"/>
  <c r="Q23" i="55"/>
  <c r="Q18" i="54"/>
  <c r="S18" i="54" s="1"/>
  <c r="Q26" i="54"/>
  <c r="Q16" i="54"/>
  <c r="S16" i="54" s="1"/>
  <c r="Q12" i="53"/>
  <c r="S12" i="53" s="1"/>
  <c r="Q20" i="53"/>
  <c r="S20" i="53" s="1"/>
  <c r="Q26" i="53"/>
  <c r="S26" i="53" s="1"/>
  <c r="Q31" i="53"/>
  <c r="Q11" i="53"/>
  <c r="Q19" i="53"/>
  <c r="S19" i="53" s="1"/>
  <c r="Q39" i="53"/>
  <c r="S39" i="53" s="1"/>
  <c r="Q45" i="53"/>
  <c r="S45" i="53" s="1"/>
  <c r="Q51" i="53"/>
  <c r="Q58" i="53"/>
  <c r="S58" i="53" s="1"/>
  <c r="Q21" i="52"/>
  <c r="S21" i="52" s="1"/>
  <c r="Q29" i="53"/>
  <c r="S29" i="53" s="1"/>
  <c r="Q41" i="53"/>
  <c r="Q52" i="53"/>
  <c r="S52" i="53" s="1"/>
  <c r="Q12" i="52"/>
  <c r="Q18" i="52"/>
  <c r="S18" i="52" s="1"/>
  <c r="Q11" i="51"/>
  <c r="S11" i="51" s="1"/>
  <c r="Q13" i="50"/>
  <c r="S13" i="50" s="1"/>
  <c r="Q18" i="50"/>
  <c r="S18" i="50" s="1"/>
  <c r="Q24" i="50"/>
  <c r="S24" i="50" s="1"/>
  <c r="Q37" i="50"/>
  <c r="Q46" i="50"/>
  <c r="S46" i="50" s="1"/>
  <c r="Q11" i="50"/>
  <c r="S11" i="50" s="1"/>
  <c r="Q25" i="50"/>
  <c r="S25" i="50" s="1"/>
  <c r="Q31" i="50"/>
  <c r="S31" i="50" s="1"/>
  <c r="Q39" i="50"/>
  <c r="S39" i="50" s="1"/>
  <c r="Q36" i="41"/>
  <c r="S36" i="41" s="1"/>
  <c r="Q33" i="41"/>
  <c r="S33" i="41" s="1"/>
  <c r="Q27" i="41"/>
  <c r="S27" i="41" s="1"/>
  <c r="Q20" i="41"/>
  <c r="Q23" i="48"/>
  <c r="S23" i="48" s="1"/>
  <c r="Q40" i="49"/>
  <c r="S40" i="49" s="1"/>
  <c r="Q36" i="49"/>
  <c r="S36" i="49" s="1"/>
  <c r="Q32" i="49"/>
  <c r="Q24" i="49"/>
  <c r="S24" i="49" s="1"/>
  <c r="Q19" i="49"/>
  <c r="Q17" i="49"/>
  <c r="Q23" i="41"/>
  <c r="S23" i="41" s="1"/>
  <c r="Q19" i="41"/>
  <c r="S19" i="41" s="1"/>
  <c r="Q27" i="48"/>
  <c r="Q18" i="48"/>
  <c r="S18" i="48" s="1"/>
  <c r="Q11" i="48"/>
  <c r="S11" i="48" s="1"/>
  <c r="Q38" i="49"/>
  <c r="S38" i="49" s="1"/>
  <c r="Q33" i="49"/>
  <c r="S33" i="49" s="1"/>
  <c r="Q27" i="49"/>
  <c r="S27" i="49" s="1"/>
  <c r="Q23" i="49"/>
  <c r="S23" i="49" s="1"/>
  <c r="Q20" i="49"/>
  <c r="S20" i="49" s="1"/>
  <c r="Q16" i="49"/>
  <c r="S16" i="49" s="1"/>
  <c r="R317" i="9"/>
  <c r="R348" i="9"/>
  <c r="R373" i="9"/>
  <c r="T373" i="9" s="1"/>
  <c r="R388" i="9"/>
  <c r="R391" i="9"/>
  <c r="T391" i="9" s="1"/>
  <c r="R414" i="9"/>
  <c r="T414" i="9" s="1"/>
  <c r="R422" i="9"/>
  <c r="T422" i="9" s="1"/>
  <c r="R423" i="9"/>
  <c r="T423" i="9" s="1"/>
  <c r="Q16" i="41"/>
  <c r="R246" i="9"/>
  <c r="T246" i="9" s="1"/>
  <c r="Q13" i="56"/>
  <c r="S13" i="56" s="1"/>
  <c r="Q12" i="55"/>
  <c r="Q13" i="55"/>
  <c r="Q19" i="55"/>
  <c r="S19" i="55" s="1"/>
  <c r="Q12" i="54"/>
  <c r="S12" i="54" s="1"/>
  <c r="Q20" i="54"/>
  <c r="S20" i="54" s="1"/>
  <c r="Q27" i="54"/>
  <c r="Q19" i="54"/>
  <c r="S19" i="54" s="1"/>
  <c r="Q14" i="53"/>
  <c r="S14" i="53" s="1"/>
  <c r="Q22" i="53"/>
  <c r="S22" i="53" s="1"/>
  <c r="Q27" i="53"/>
  <c r="S27" i="53" s="1"/>
  <c r="Q33" i="53"/>
  <c r="Q22" i="54"/>
  <c r="S22" i="54" s="1"/>
  <c r="Q13" i="53"/>
  <c r="Q21" i="53"/>
  <c r="Q40" i="53"/>
  <c r="S40" i="53" s="1"/>
  <c r="Q47" i="53"/>
  <c r="S47" i="53" s="1"/>
  <c r="Q53" i="53"/>
  <c r="S53" i="53" s="1"/>
  <c r="Q59" i="53"/>
  <c r="Q12" i="51"/>
  <c r="S12" i="51" s="1"/>
  <c r="Q35" i="53"/>
  <c r="S35" i="53" s="1"/>
  <c r="Q43" i="53"/>
  <c r="S43" i="53" s="1"/>
  <c r="Q54" i="53"/>
  <c r="S54" i="53" s="1"/>
  <c r="Q14" i="52"/>
  <c r="S14" i="52" s="1"/>
  <c r="Q19" i="52"/>
  <c r="S19" i="52" s="1"/>
  <c r="Q13" i="51"/>
  <c r="S13" i="51" s="1"/>
  <c r="Q18" i="51"/>
  <c r="S18" i="51" s="1"/>
  <c r="Q14" i="50"/>
  <c r="Q20" i="50"/>
  <c r="Q26" i="50"/>
  <c r="Q35" i="50"/>
  <c r="Q40" i="50"/>
  <c r="S40" i="50" s="1"/>
  <c r="Q42" i="50"/>
  <c r="Q12" i="49"/>
  <c r="Q16" i="50"/>
  <c r="Q27" i="50"/>
  <c r="Q32" i="50"/>
  <c r="Q45" i="50"/>
  <c r="Q35" i="49"/>
  <c r="S35" i="49" s="1"/>
  <c r="Q34" i="49"/>
  <c r="Q14" i="49"/>
  <c r="S14" i="49" s="1"/>
  <c r="Q22" i="41"/>
  <c r="S22" i="41" s="1"/>
  <c r="Q26" i="48"/>
  <c r="S26" i="48" s="1"/>
  <c r="Q24" i="48"/>
  <c r="S24" i="48" s="1"/>
  <c r="Q17" i="48"/>
  <c r="S17" i="48" s="1"/>
  <c r="Q16" i="48"/>
  <c r="Q15" i="48"/>
  <c r="S15" i="48" s="1"/>
  <c r="Q22" i="49"/>
  <c r="Q14" i="41"/>
  <c r="S14" i="41" s="1"/>
  <c r="R240" i="9"/>
  <c r="T240" i="9" s="1"/>
  <c r="R39" i="9"/>
  <c r="Q60" i="53"/>
  <c r="R208" i="9"/>
  <c r="T208" i="9" s="1"/>
  <c r="R174" i="9"/>
  <c r="T174" i="9" s="1"/>
  <c r="R12" i="9"/>
  <c r="T12" i="9" s="1"/>
  <c r="R243" i="9"/>
  <c r="T243" i="9" s="1"/>
  <c r="R227" i="9"/>
  <c r="T227" i="9" s="1"/>
  <c r="R211" i="9"/>
  <c r="T211" i="9" s="1"/>
  <c r="R187" i="9"/>
  <c r="R19" i="9"/>
  <c r="T19" i="9" s="1"/>
  <c r="R10" i="9"/>
  <c r="T10" i="9" s="1"/>
  <c r="R29" i="9"/>
  <c r="R28" i="9"/>
  <c r="T28" i="9" s="1"/>
  <c r="R47" i="9"/>
  <c r="T47" i="9" s="1"/>
  <c r="R48" i="9"/>
  <c r="T48" i="9" s="1"/>
  <c r="R45" i="9"/>
  <c r="R81" i="9"/>
  <c r="T81" i="9" s="1"/>
  <c r="R67" i="9"/>
  <c r="T67" i="9" s="1"/>
  <c r="R79" i="9"/>
  <c r="T79" i="9" s="1"/>
  <c r="R84" i="9"/>
  <c r="R110" i="9"/>
  <c r="T110" i="9" s="1"/>
  <c r="R119" i="9"/>
  <c r="T119" i="9" s="1"/>
  <c r="R105" i="9"/>
  <c r="T105" i="9" s="1"/>
  <c r="R120" i="9"/>
  <c r="T120" i="9" s="1"/>
  <c r="R138" i="9"/>
  <c r="T138" i="9" s="1"/>
  <c r="R154" i="9"/>
  <c r="T154" i="9" s="1"/>
  <c r="R165" i="9"/>
  <c r="T165" i="9" s="1"/>
  <c r="R193" i="9"/>
  <c r="T193" i="9" s="1"/>
  <c r="R137" i="9"/>
  <c r="T137" i="9" s="1"/>
  <c r="R153" i="9"/>
  <c r="T153" i="9" s="1"/>
  <c r="R126" i="9"/>
  <c r="T126" i="9" s="1"/>
  <c r="R242" i="9"/>
  <c r="T242" i="9" s="1"/>
  <c r="R226" i="9"/>
  <c r="T226" i="9" s="1"/>
  <c r="R210" i="9"/>
  <c r="T210" i="9" s="1"/>
  <c r="R189" i="9"/>
  <c r="T189" i="9" s="1"/>
  <c r="R225" i="9"/>
  <c r="T225" i="9" s="1"/>
  <c r="R200" i="9"/>
  <c r="T200" i="9" s="1"/>
  <c r="R8" i="9"/>
  <c r="R46" i="9"/>
  <c r="T46" i="9" s="1"/>
  <c r="R33" i="9"/>
  <c r="T33" i="9" s="1"/>
  <c r="R69" i="9"/>
  <c r="T69" i="9" s="1"/>
  <c r="R86" i="9"/>
  <c r="R121" i="9"/>
  <c r="T121" i="9" s="1"/>
  <c r="R114" i="9"/>
  <c r="T114" i="9" s="1"/>
  <c r="R148" i="9"/>
  <c r="R139" i="9"/>
  <c r="R162" i="9"/>
  <c r="R244" i="9"/>
  <c r="T244" i="9" s="1"/>
  <c r="R212" i="9"/>
  <c r="T212" i="9" s="1"/>
  <c r="R229" i="9"/>
  <c r="T229" i="9" s="1"/>
  <c r="R41" i="9"/>
  <c r="T41" i="9" s="1"/>
  <c r="R44" i="9"/>
  <c r="T44" i="9" s="1"/>
  <c r="R75" i="9"/>
  <c r="T75" i="9" s="1"/>
  <c r="R103" i="9"/>
  <c r="T103" i="9" s="1"/>
  <c r="R161" i="9"/>
  <c r="T161" i="9" s="1"/>
  <c r="R179" i="9"/>
  <c r="T179" i="9" s="1"/>
  <c r="R232" i="9"/>
  <c r="T232" i="9" s="1"/>
  <c r="R224" i="9"/>
  <c r="T224" i="9" s="1"/>
  <c r="R160" i="9"/>
  <c r="T160" i="9" s="1"/>
  <c r="R78" i="9"/>
  <c r="T78" i="9" s="1"/>
  <c r="R37" i="9"/>
  <c r="T37" i="9" s="1"/>
  <c r="R221" i="9"/>
  <c r="T221" i="9" s="1"/>
  <c r="S32" i="48"/>
  <c r="P38" i="41"/>
  <c r="T266" i="9"/>
  <c r="M27" i="53"/>
  <c r="M23" i="55"/>
  <c r="N181" i="9"/>
  <c r="M19" i="51"/>
  <c r="M47" i="53"/>
  <c r="Z69" i="9"/>
  <c r="Z180" i="9"/>
  <c r="T125" i="9"/>
  <c r="Z186" i="9"/>
  <c r="Q141" i="9"/>
  <c r="Q97" i="9"/>
  <c r="Q131" i="9"/>
  <c r="Q32" i="9"/>
  <c r="P87" i="9"/>
  <c r="Q87" i="9" s="1"/>
  <c r="P45" i="9"/>
  <c r="P66" i="9"/>
  <c r="P25" i="9"/>
  <c r="Q25" i="9" s="1"/>
  <c r="P51" i="9"/>
  <c r="Q51" i="9" s="1"/>
  <c r="P6" i="9"/>
  <c r="Q6" i="9" s="1"/>
  <c r="P8" i="9"/>
  <c r="P240" i="9"/>
  <c r="Q240" i="9" s="1"/>
  <c r="R135" i="9"/>
  <c r="R118" i="9"/>
  <c r="R66" i="9"/>
  <c r="T66" i="9" s="1"/>
  <c r="R54" i="9"/>
  <c r="T54" i="9" s="1"/>
  <c r="R213" i="9"/>
  <c r="T213" i="9" s="1"/>
  <c r="R220" i="9"/>
  <c r="T220" i="9" s="1"/>
  <c r="R191" i="9"/>
  <c r="T191" i="9" s="1"/>
  <c r="R147" i="9"/>
  <c r="T147" i="9" s="1"/>
  <c r="R166" i="9"/>
  <c r="R132" i="9"/>
  <c r="T132" i="9" s="1"/>
  <c r="R91" i="9"/>
  <c r="T91" i="9" s="1"/>
  <c r="R63" i="9"/>
  <c r="T63" i="9" s="1"/>
  <c r="R52" i="9"/>
  <c r="T52" i="9" s="1"/>
  <c r="R24" i="9"/>
  <c r="T24" i="9" s="1"/>
  <c r="R17" i="9"/>
  <c r="T17" i="9" s="1"/>
  <c r="R217" i="9"/>
  <c r="T217" i="9" s="1"/>
  <c r="R202" i="9"/>
  <c r="T202" i="9" s="1"/>
  <c r="R218" i="9"/>
  <c r="T218" i="9" s="1"/>
  <c r="R238" i="9"/>
  <c r="T238" i="9" s="1"/>
  <c r="R180" i="9"/>
  <c r="T180" i="9" s="1"/>
  <c r="R167" i="9"/>
  <c r="T167" i="9" s="1"/>
  <c r="R141" i="9"/>
  <c r="T141" i="9" s="1"/>
  <c r="R186" i="9"/>
  <c r="T186" i="9" s="1"/>
  <c r="R164" i="9"/>
  <c r="T164" i="9" s="1"/>
  <c r="R142" i="9"/>
  <c r="T142" i="9" s="1"/>
  <c r="R116" i="9"/>
  <c r="R97" i="9"/>
  <c r="T97" i="9" s="1"/>
  <c r="R94" i="9"/>
  <c r="T94" i="9" s="1"/>
  <c r="R76" i="9"/>
  <c r="T76" i="9" s="1"/>
  <c r="R82" i="9"/>
  <c r="T82" i="9" s="1"/>
  <c r="R88" i="9"/>
  <c r="T88" i="9" s="1"/>
  <c r="R30" i="9"/>
  <c r="T30" i="9" s="1"/>
  <c r="R31" i="9"/>
  <c r="R22" i="9"/>
  <c r="R5" i="9"/>
  <c r="R7" i="9"/>
  <c r="T7" i="9" s="1"/>
  <c r="R215" i="9"/>
  <c r="T215" i="9" s="1"/>
  <c r="R235" i="9"/>
  <c r="T235" i="9" s="1"/>
  <c r="S241" i="9"/>
  <c r="T241" i="9" s="1"/>
  <c r="S198" i="9"/>
  <c r="T198" i="9" s="1"/>
  <c r="S182" i="9"/>
  <c r="T182" i="9" s="1"/>
  <c r="S99" i="9"/>
  <c r="T99" i="9" s="1"/>
  <c r="S233" i="9"/>
  <c r="T233" i="9" s="1"/>
  <c r="S163" i="9"/>
  <c r="S162" i="9"/>
  <c r="S204" i="9"/>
  <c r="T204" i="9" s="1"/>
  <c r="S114" i="9"/>
  <c r="S143" i="9"/>
  <c r="T143" i="9" s="1"/>
  <c r="S25" i="9"/>
  <c r="T25" i="9" s="1"/>
  <c r="S4" i="9"/>
  <c r="T4" i="9" s="1"/>
  <c r="S228" i="9"/>
  <c r="T228" i="9" s="1"/>
  <c r="S211" i="9"/>
  <c r="S169" i="9"/>
  <c r="T169" i="9" s="1"/>
  <c r="S202" i="9"/>
  <c r="S158" i="9"/>
  <c r="T158" i="9" s="1"/>
  <c r="S187" i="9"/>
  <c r="S216" i="9"/>
  <c r="T216" i="9" s="1"/>
  <c r="S170" i="9"/>
  <c r="T170" i="9" s="1"/>
  <c r="S118" i="9"/>
  <c r="S101" i="9"/>
  <c r="T101" i="9" s="1"/>
  <c r="S135" i="9"/>
  <c r="S57" i="9"/>
  <c r="T57" i="9" s="1"/>
  <c r="S52" i="9"/>
  <c r="S76" i="9"/>
  <c r="U142" i="9"/>
  <c r="W142" i="9" s="1"/>
  <c r="U100" i="9"/>
  <c r="U66" i="9"/>
  <c r="W66" i="9" s="1"/>
  <c r="U48" i="9"/>
  <c r="W48" i="9" s="1"/>
  <c r="U7" i="9"/>
  <c r="W7" i="9" s="1"/>
  <c r="U216" i="9"/>
  <c r="W216" i="9" s="1"/>
  <c r="U198" i="9"/>
  <c r="W198" i="9" s="1"/>
  <c r="U130" i="9"/>
  <c r="U112" i="9"/>
  <c r="W112" i="9" s="1"/>
  <c r="U85" i="9"/>
  <c r="U71" i="9"/>
  <c r="W71" i="9" s="1"/>
  <c r="U56" i="9"/>
  <c r="W56" i="9" s="1"/>
  <c r="U10" i="9"/>
  <c r="W10" i="9" s="1"/>
  <c r="U11" i="9"/>
  <c r="W11" i="9" s="1"/>
  <c r="U241" i="9"/>
  <c r="W241" i="9" s="1"/>
  <c r="U210" i="9"/>
  <c r="W210" i="9" s="1"/>
  <c r="U230" i="9"/>
  <c r="W230" i="9" s="1"/>
  <c r="U191" i="9"/>
  <c r="W191" i="9" s="1"/>
  <c r="U190" i="9"/>
  <c r="W190" i="9" s="1"/>
  <c r="U156" i="9"/>
  <c r="U136" i="9"/>
  <c r="W136" i="9" s="1"/>
  <c r="U188" i="9"/>
  <c r="W188" i="9" s="1"/>
  <c r="U153" i="9"/>
  <c r="W153" i="9" s="1"/>
  <c r="U137" i="9"/>
  <c r="W137" i="9" s="1"/>
  <c r="U161" i="9"/>
  <c r="W161" i="9" s="1"/>
  <c r="U98" i="9"/>
  <c r="W98" i="9" s="1"/>
  <c r="U127" i="9"/>
  <c r="W127" i="9" s="1"/>
  <c r="U88" i="9"/>
  <c r="W88" i="9" s="1"/>
  <c r="U76" i="9"/>
  <c r="W76" i="9" s="1"/>
  <c r="U83" i="9"/>
  <c r="W83" i="9" s="1"/>
  <c r="U62" i="9"/>
  <c r="W62" i="9" s="1"/>
  <c r="U44" i="9"/>
  <c r="W44" i="9" s="1"/>
  <c r="U28" i="9"/>
  <c r="W28" i="9" s="1"/>
  <c r="U5" i="9"/>
  <c r="W5" i="9" s="1"/>
  <c r="U25" i="9"/>
  <c r="W25" i="9" s="1"/>
  <c r="U203" i="9"/>
  <c r="U223" i="9"/>
  <c r="W223" i="9" s="1"/>
  <c r="U243" i="9"/>
  <c r="W243" i="9" s="1"/>
  <c r="V4" i="9"/>
  <c r="W4" i="9" s="1"/>
  <c r="V157" i="9"/>
  <c r="W157" i="9" s="1"/>
  <c r="V131" i="9"/>
  <c r="W131" i="9" s="1"/>
  <c r="V73" i="9"/>
  <c r="W73" i="9" s="1"/>
  <c r="V41" i="9"/>
  <c r="W41" i="9" s="1"/>
  <c r="V226" i="9"/>
  <c r="W226" i="9" s="1"/>
  <c r="V209" i="9"/>
  <c r="W209" i="9" s="1"/>
  <c r="V196" i="9"/>
  <c r="V181" i="9"/>
  <c r="V156" i="9"/>
  <c r="V139" i="9"/>
  <c r="V130" i="9"/>
  <c r="V29" i="9"/>
  <c r="W29" i="9" s="1"/>
  <c r="V24" i="9"/>
  <c r="V67" i="9"/>
  <c r="W67" i="9" s="1"/>
  <c r="V10" i="9"/>
  <c r="V235" i="9"/>
  <c r="V206" i="9"/>
  <c r="W206" i="9" s="1"/>
  <c r="V162" i="9"/>
  <c r="W162" i="9" s="1"/>
  <c r="V197" i="9"/>
  <c r="W197" i="9" s="1"/>
  <c r="V224" i="9"/>
  <c r="W224" i="9" s="1"/>
  <c r="V178" i="9"/>
  <c r="V203" i="9"/>
  <c r="V159" i="9"/>
  <c r="V113" i="9"/>
  <c r="W113" i="9" s="1"/>
  <c r="V144" i="9"/>
  <c r="W144" i="9" s="1"/>
  <c r="V100" i="9"/>
  <c r="V119" i="9"/>
  <c r="W119" i="9" s="1"/>
  <c r="V150" i="9"/>
  <c r="W150" i="9" s="1"/>
  <c r="V106" i="9"/>
  <c r="V60" i="9"/>
  <c r="W60" i="9" s="1"/>
  <c r="V85" i="9"/>
  <c r="V47" i="9"/>
  <c r="V72" i="9"/>
  <c r="W72" i="9" s="1"/>
  <c r="V87" i="9"/>
  <c r="W87" i="9" s="1"/>
  <c r="V45" i="9"/>
  <c r="W45" i="9" s="1"/>
  <c r="V19" i="9"/>
  <c r="W19" i="9" s="1"/>
  <c r="V17" i="9"/>
  <c r="V228" i="9"/>
  <c r="W228" i="9" s="1"/>
  <c r="X40" i="9"/>
  <c r="Z40" i="9" s="1"/>
  <c r="X52" i="9"/>
  <c r="X110" i="9"/>
  <c r="Z110" i="9" s="1"/>
  <c r="X177" i="9"/>
  <c r="Z177" i="9" s="1"/>
  <c r="X191" i="9"/>
  <c r="Z191" i="9" s="1"/>
  <c r="X217" i="9"/>
  <c r="Z217" i="9" s="1"/>
  <c r="X45" i="9"/>
  <c r="Z45" i="9" s="1"/>
  <c r="X73" i="9"/>
  <c r="Z73" i="9" s="1"/>
  <c r="X108" i="9"/>
  <c r="Z108" i="9" s="1"/>
  <c r="X127" i="9"/>
  <c r="Z127" i="9" s="1"/>
  <c r="X232" i="9"/>
  <c r="Z232" i="9" s="1"/>
  <c r="X197" i="9"/>
  <c r="X207" i="9"/>
  <c r="Z207" i="9" s="1"/>
  <c r="X7" i="9"/>
  <c r="X114" i="9"/>
  <c r="Z114" i="9" s="1"/>
  <c r="X237" i="9"/>
  <c r="Z237" i="9" s="1"/>
  <c r="X49" i="9"/>
  <c r="Z49" i="9" s="1"/>
  <c r="X77" i="9"/>
  <c r="Z77" i="9" s="1"/>
  <c r="X121" i="9"/>
  <c r="Z121" i="9" s="1"/>
  <c r="X146" i="9"/>
  <c r="Z146" i="9" s="1"/>
  <c r="X222" i="9"/>
  <c r="Z222" i="9" s="1"/>
  <c r="W13" i="41"/>
  <c r="Y13" i="41" s="1"/>
  <c r="Y193" i="9"/>
  <c r="Z193" i="9" s="1"/>
  <c r="Y194" i="9"/>
  <c r="Z194" i="9" s="1"/>
  <c r="Y150" i="9"/>
  <c r="Z150" i="9" s="1"/>
  <c r="Y55" i="9"/>
  <c r="Z55" i="9" s="1"/>
  <c r="Y26" i="9"/>
  <c r="Z26" i="9" s="1"/>
  <c r="Y240" i="9"/>
  <c r="Z240" i="9" s="1"/>
  <c r="Y209" i="9"/>
  <c r="Y200" i="9"/>
  <c r="Z200" i="9" s="1"/>
  <c r="Y203" i="9"/>
  <c r="Y158" i="9"/>
  <c r="Z158" i="9" s="1"/>
  <c r="Y151" i="9"/>
  <c r="Y153" i="9"/>
  <c r="Z153" i="9" s="1"/>
  <c r="Y62" i="9"/>
  <c r="Z62" i="9" s="1"/>
  <c r="Y79" i="9"/>
  <c r="Y52" i="9"/>
  <c r="Y237" i="9"/>
  <c r="Y243" i="9"/>
  <c r="Z243" i="9" s="1"/>
  <c r="Y197" i="9"/>
  <c r="Y171" i="9"/>
  <c r="Y166" i="9"/>
  <c r="Z166" i="9" s="1"/>
  <c r="Y189" i="9"/>
  <c r="Y206" i="9"/>
  <c r="Z206" i="9" s="1"/>
  <c r="Y157" i="9"/>
  <c r="Z157" i="9" s="1"/>
  <c r="Y120" i="9"/>
  <c r="Z120" i="9" s="1"/>
  <c r="Y147" i="9"/>
  <c r="Z147" i="9" s="1"/>
  <c r="Y109" i="9"/>
  <c r="Z109" i="9" s="1"/>
  <c r="Y138" i="9"/>
  <c r="Y102" i="9"/>
  <c r="Y97" i="9"/>
  <c r="Z97" i="9" s="1"/>
  <c r="Y32" i="9"/>
  <c r="Z32" i="9" s="1"/>
  <c r="Y68" i="9"/>
  <c r="Y57" i="9"/>
  <c r="Y78" i="9"/>
  <c r="Z78" i="9" s="1"/>
  <c r="Y48" i="9"/>
  <c r="Y7" i="9"/>
  <c r="Y5" i="9"/>
  <c r="Z5" i="9" s="1"/>
  <c r="Y244" i="9"/>
  <c r="AA191" i="9"/>
  <c r="AC191" i="9" s="1"/>
  <c r="AA194" i="9"/>
  <c r="AC194" i="9" s="1"/>
  <c r="AA128" i="9"/>
  <c r="AC128" i="9" s="1"/>
  <c r="AA121" i="9"/>
  <c r="AC121" i="9" s="1"/>
  <c r="AA70" i="9"/>
  <c r="AC70" i="9" s="1"/>
  <c r="AA12" i="9"/>
  <c r="AC12" i="9" s="1"/>
  <c r="AA239" i="9"/>
  <c r="AC239" i="9" s="1"/>
  <c r="AA206" i="9"/>
  <c r="AC206" i="9" s="1"/>
  <c r="AA186" i="9"/>
  <c r="AC186" i="9" s="1"/>
  <c r="AA149" i="9"/>
  <c r="AC149" i="9" s="1"/>
  <c r="AA162" i="9"/>
  <c r="AC162" i="9" s="1"/>
  <c r="AA132" i="9"/>
  <c r="AC132" i="9" s="1"/>
  <c r="AA91" i="9"/>
  <c r="AC91" i="9" s="1"/>
  <c r="AA89" i="9"/>
  <c r="AC89" i="9" s="1"/>
  <c r="AA62" i="9"/>
  <c r="AC62" i="9" s="1"/>
  <c r="AA44" i="9"/>
  <c r="AC44" i="9" s="1"/>
  <c r="AA21" i="9"/>
  <c r="AC21" i="9" s="1"/>
  <c r="AA211" i="9"/>
  <c r="AC211" i="9" s="1"/>
  <c r="AA4" i="9"/>
  <c r="AC4" i="9" s="1"/>
  <c r="AA212" i="9"/>
  <c r="AC212" i="9" s="1"/>
  <c r="AA232" i="9"/>
  <c r="AC232" i="9" s="1"/>
  <c r="AA190" i="9"/>
  <c r="AC190" i="9" s="1"/>
  <c r="AA160" i="9"/>
  <c r="AC160" i="9" s="1"/>
  <c r="AA151" i="9"/>
  <c r="AC151" i="9" s="1"/>
  <c r="AA131" i="9"/>
  <c r="AC131" i="9" s="1"/>
  <c r="AA161" i="9"/>
  <c r="AC161" i="9" s="1"/>
  <c r="AA150" i="9"/>
  <c r="AC150" i="9" s="1"/>
  <c r="AA130" i="9"/>
  <c r="AA94" i="9"/>
  <c r="AC94" i="9" s="1"/>
  <c r="AA119" i="9"/>
  <c r="AC119" i="9" s="1"/>
  <c r="AA63" i="9"/>
  <c r="AC63" i="9" s="1"/>
  <c r="AA79" i="9"/>
  <c r="AC79" i="9" s="1"/>
  <c r="AA74" i="9"/>
  <c r="AC74" i="9" s="1"/>
  <c r="AA28" i="9"/>
  <c r="AC28" i="9" s="1"/>
  <c r="AA48" i="9"/>
  <c r="AC48" i="9" s="1"/>
  <c r="AA33" i="9"/>
  <c r="AC33" i="9" s="1"/>
  <c r="AA6" i="9"/>
  <c r="AC6" i="9" s="1"/>
  <c r="AA11" i="9"/>
  <c r="AA205" i="9"/>
  <c r="AC205" i="9" s="1"/>
  <c r="AA229" i="9"/>
  <c r="AC229" i="9" s="1"/>
  <c r="AA241" i="9"/>
  <c r="AC241" i="9" s="1"/>
  <c r="S127" i="9"/>
  <c r="T127" i="9" s="1"/>
  <c r="P209" i="9"/>
  <c r="Q209" i="9" s="1"/>
  <c r="Y90" i="9"/>
  <c r="Z90" i="9" s="1"/>
  <c r="V86" i="9"/>
  <c r="R168" i="9"/>
  <c r="T168" i="9" s="1"/>
  <c r="U237" i="9"/>
  <c r="W237" i="9" s="1"/>
  <c r="R205" i="9"/>
  <c r="N62" i="53"/>
  <c r="P62" i="53" s="1"/>
  <c r="L62" i="53"/>
  <c r="J35" i="41"/>
  <c r="J62" i="53"/>
  <c r="L195" i="9"/>
  <c r="O148" i="9"/>
  <c r="Q148" i="9" s="1"/>
  <c r="O229" i="9"/>
  <c r="Q229" i="9" s="1"/>
  <c r="R107" i="9"/>
  <c r="T107" i="9" s="1"/>
  <c r="U220" i="9"/>
  <c r="W220" i="9" s="1"/>
  <c r="T61" i="53"/>
  <c r="V61" i="53" s="1"/>
  <c r="W62" i="53"/>
  <c r="Y62" i="53" s="1"/>
  <c r="AA215" i="9"/>
  <c r="AC215" i="9" s="1"/>
  <c r="L25" i="9"/>
  <c r="L95" i="9"/>
  <c r="L168" i="9"/>
  <c r="L10" i="9"/>
  <c r="L117" i="9"/>
  <c r="L188" i="9"/>
  <c r="L187" i="9"/>
  <c r="L159" i="9"/>
  <c r="M42" i="9"/>
  <c r="M187" i="9"/>
  <c r="M45" i="9"/>
  <c r="M126" i="9"/>
  <c r="M32" i="9"/>
  <c r="M129" i="9"/>
  <c r="M210" i="9"/>
  <c r="M116" i="9"/>
  <c r="U205" i="9"/>
  <c r="W205" i="9" s="1"/>
  <c r="M225" i="9"/>
  <c r="M64" i="9"/>
  <c r="L92" i="9"/>
  <c r="L167" i="9"/>
  <c r="L84" i="9"/>
  <c r="L7" i="9"/>
  <c r="M151" i="9"/>
  <c r="M198" i="9"/>
  <c r="M38" i="9"/>
  <c r="M85" i="9"/>
  <c r="N85" i="9" s="1"/>
  <c r="L59" i="9"/>
  <c r="L64" i="9"/>
  <c r="L132" i="9"/>
  <c r="L153" i="9"/>
  <c r="L219" i="9"/>
  <c r="L47" i="9"/>
  <c r="L189" i="9"/>
  <c r="L136" i="9"/>
  <c r="L206" i="9"/>
  <c r="M135" i="9"/>
  <c r="M88" i="9"/>
  <c r="M57" i="9"/>
  <c r="M219" i="9"/>
  <c r="M222" i="9"/>
  <c r="M161" i="9"/>
  <c r="M84" i="9"/>
  <c r="R237" i="9"/>
  <c r="T237" i="9" s="1"/>
  <c r="L78" i="9"/>
  <c r="O9" i="9"/>
  <c r="U62" i="53"/>
  <c r="P35" i="9"/>
  <c r="Q35" i="9" s="1"/>
  <c r="R62" i="53"/>
  <c r="Y99" i="9"/>
  <c r="S106" i="9"/>
  <c r="T106" i="9" s="1"/>
  <c r="S133" i="9"/>
  <c r="T133" i="9" s="1"/>
  <c r="S156" i="9"/>
  <c r="T156" i="9" s="1"/>
  <c r="S116" i="9"/>
  <c r="S139" i="9"/>
  <c r="S95" i="9"/>
  <c r="T95" i="9" s="1"/>
  <c r="S53" i="9"/>
  <c r="T53" i="9" s="1"/>
  <c r="S86" i="9"/>
  <c r="S40" i="9"/>
  <c r="T40" i="9" s="1"/>
  <c r="S65" i="9"/>
  <c r="T65" i="9" s="1"/>
  <c r="S84" i="9"/>
  <c r="S15" i="9"/>
  <c r="T15" i="9" s="1"/>
  <c r="S22" i="9"/>
  <c r="S5" i="9"/>
  <c r="S64" i="9"/>
  <c r="T64" i="9" s="1"/>
  <c r="S35" i="9"/>
  <c r="T35" i="9" s="1"/>
  <c r="O14" i="41"/>
  <c r="N14" i="41"/>
  <c r="P14" i="41" s="1"/>
  <c r="X245" i="9"/>
  <c r="R11" i="56"/>
  <c r="N16" i="54"/>
  <c r="P16" i="54" s="1"/>
  <c r="O25" i="54"/>
  <c r="N21" i="54"/>
  <c r="P21" i="54" s="1"/>
  <c r="O16" i="52"/>
  <c r="N13" i="51"/>
  <c r="AB14" i="49"/>
  <c r="Q18" i="49"/>
  <c r="S18" i="49" s="1"/>
  <c r="Q21" i="49"/>
  <c r="AB22" i="49"/>
  <c r="O25" i="49"/>
  <c r="P25" i="49" s="1"/>
  <c r="U27" i="49"/>
  <c r="V27" i="49" s="1"/>
  <c r="U30" i="49"/>
  <c r="Q37" i="49"/>
  <c r="S37" i="49" s="1"/>
  <c r="W38" i="49"/>
  <c r="J13" i="48"/>
  <c r="L14" i="48"/>
  <c r="O17" i="48"/>
  <c r="P17" i="48" s="1"/>
  <c r="W18" i="48"/>
  <c r="Y18" i="48" s="1"/>
  <c r="L22" i="48"/>
  <c r="Q28" i="48"/>
  <c r="S28" i="48" s="1"/>
  <c r="Q29" i="48"/>
  <c r="S29" i="48" s="1"/>
  <c r="U31" i="48"/>
  <c r="V31" i="48" s="1"/>
  <c r="O22" i="41"/>
  <c r="W23" i="41"/>
  <c r="Y23" i="41" s="1"/>
  <c r="Q26" i="41"/>
  <c r="S26" i="41" s="1"/>
  <c r="W16" i="49"/>
  <c r="Y16" i="49" s="1"/>
  <c r="U19" i="49"/>
  <c r="V19" i="49" s="1"/>
  <c r="W20" i="49"/>
  <c r="U24" i="49"/>
  <c r="V24" i="49" s="1"/>
  <c r="Q26" i="49"/>
  <c r="W28" i="49"/>
  <c r="Y28" i="49" s="1"/>
  <c r="AB29" i="49"/>
  <c r="W36" i="49"/>
  <c r="U40" i="49"/>
  <c r="V40" i="49" s="1"/>
  <c r="U14" i="48"/>
  <c r="L18" i="48"/>
  <c r="AB21" i="48"/>
  <c r="L27" i="48"/>
  <c r="W20" i="41"/>
  <c r="W26" i="41"/>
  <c r="Y26" i="41" s="1"/>
  <c r="Q30" i="41"/>
  <c r="Q31" i="41"/>
  <c r="S31" i="41" s="1"/>
  <c r="U33" i="41"/>
  <c r="L41" i="50"/>
  <c r="L26" i="50"/>
  <c r="L13" i="50"/>
  <c r="L16" i="49"/>
  <c r="L32" i="50"/>
  <c r="L16" i="50"/>
  <c r="L13" i="52"/>
  <c r="L45" i="53"/>
  <c r="L28" i="53"/>
  <c r="L18" i="52"/>
  <c r="L49" i="53"/>
  <c r="L30" i="53"/>
  <c r="L12" i="53"/>
  <c r="L25" i="53"/>
  <c r="L19" i="54"/>
  <c r="L29" i="54"/>
  <c r="L16" i="54"/>
  <c r="L15" i="55"/>
  <c r="J18" i="50"/>
  <c r="J25" i="50"/>
  <c r="J52" i="53"/>
  <c r="J24" i="53"/>
  <c r="M24" i="53" s="1"/>
  <c r="J25" i="53"/>
  <c r="J12" i="56"/>
  <c r="O34" i="50"/>
  <c r="P34" i="50" s="1"/>
  <c r="O19" i="50"/>
  <c r="P19" i="50" s="1"/>
  <c r="O46" i="50"/>
  <c r="O22" i="50"/>
  <c r="O16" i="51"/>
  <c r="O15" i="52"/>
  <c r="O46" i="53"/>
  <c r="O21" i="52"/>
  <c r="O45" i="53"/>
  <c r="O21" i="53"/>
  <c r="O19" i="54"/>
  <c r="O27" i="53"/>
  <c r="O12" i="53"/>
  <c r="O17" i="55"/>
  <c r="O18" i="55"/>
  <c r="P18" i="55" s="1"/>
  <c r="O12" i="56"/>
  <c r="Q38" i="50"/>
  <c r="S38" i="50" s="1"/>
  <c r="Q23" i="50"/>
  <c r="S23" i="50" s="1"/>
  <c r="Q44" i="50"/>
  <c r="S44" i="50" s="1"/>
  <c r="Q36" i="50"/>
  <c r="S36" i="50" s="1"/>
  <c r="Q22" i="50"/>
  <c r="Q12" i="50"/>
  <c r="S12" i="50" s="1"/>
  <c r="Q22" i="52"/>
  <c r="S22" i="52" s="1"/>
  <c r="Q11" i="52"/>
  <c r="S11" i="52" s="1"/>
  <c r="Q38" i="53"/>
  <c r="S38" i="53" s="1"/>
  <c r="Q16" i="52"/>
  <c r="S16" i="52" s="1"/>
  <c r="Q50" i="53"/>
  <c r="S50" i="53" s="1"/>
  <c r="Q36" i="53"/>
  <c r="S36" i="53" s="1"/>
  <c r="Q29" i="54"/>
  <c r="Q30" i="53"/>
  <c r="S30" i="53" s="1"/>
  <c r="Q17" i="53"/>
  <c r="S17" i="53" s="1"/>
  <c r="Q14" i="54"/>
  <c r="S14" i="54" s="1"/>
  <c r="Q17" i="54"/>
  <c r="S17" i="54" s="1"/>
  <c r="Q15" i="55"/>
  <c r="Q15" i="56"/>
  <c r="S15" i="56" s="1"/>
  <c r="U34" i="50"/>
  <c r="U23" i="50"/>
  <c r="V23" i="50" s="1"/>
  <c r="U44" i="50"/>
  <c r="U33" i="50"/>
  <c r="V33" i="50" s="1"/>
  <c r="U18" i="50"/>
  <c r="U16" i="51"/>
  <c r="U18" i="52"/>
  <c r="V18" i="52" s="1"/>
  <c r="U52" i="53"/>
  <c r="V52" i="53" s="1"/>
  <c r="U59" i="53"/>
  <c r="V59" i="53" s="1"/>
  <c r="U48" i="53"/>
  <c r="U36" i="53"/>
  <c r="U13" i="53"/>
  <c r="V13" i="53" s="1"/>
  <c r="U33" i="53"/>
  <c r="U22" i="53"/>
  <c r="U19" i="54"/>
  <c r="U26" i="54"/>
  <c r="U12" i="54"/>
  <c r="U14" i="55"/>
  <c r="U11" i="55"/>
  <c r="U14" i="56"/>
  <c r="W45" i="50"/>
  <c r="Y45" i="50" s="1"/>
  <c r="W27" i="50"/>
  <c r="Y27" i="50" s="1"/>
  <c r="W11" i="51"/>
  <c r="W41" i="50"/>
  <c r="Y41" i="50" s="1"/>
  <c r="W24" i="50"/>
  <c r="W14" i="50"/>
  <c r="Y14" i="50" s="1"/>
  <c r="W22" i="52"/>
  <c r="Y22" i="52" s="1"/>
  <c r="W11" i="52"/>
  <c r="Y11" i="52" s="1"/>
  <c r="W21" i="52"/>
  <c r="Y21" i="52" s="1"/>
  <c r="W53" i="53"/>
  <c r="Y53" i="53" s="1"/>
  <c r="W42" i="53"/>
  <c r="W18" i="53"/>
  <c r="Y18" i="53" s="1"/>
  <c r="W14" i="54"/>
  <c r="Y14" i="54" s="1"/>
  <c r="W15" i="53"/>
  <c r="Y15" i="53" s="1"/>
  <c r="W26" i="54"/>
  <c r="Y26" i="54" s="1"/>
  <c r="W23" i="55"/>
  <c r="Y23" i="55" s="1"/>
  <c r="W13" i="55"/>
  <c r="Y13" i="55" s="1"/>
  <c r="W18" i="55"/>
  <c r="Y18" i="55" s="1"/>
  <c r="W15" i="56"/>
  <c r="Y15" i="56" s="1"/>
  <c r="O29" i="49"/>
  <c r="N25" i="41"/>
  <c r="L33" i="41"/>
  <c r="L20" i="41"/>
  <c r="I22" i="52"/>
  <c r="I29" i="54"/>
  <c r="N22" i="41"/>
  <c r="P22" i="41" s="1"/>
  <c r="N27" i="41"/>
  <c r="N24" i="49"/>
  <c r="P24" i="49" s="1"/>
  <c r="N16" i="50"/>
  <c r="P16" i="50" s="1"/>
  <c r="N17" i="51"/>
  <c r="N36" i="53"/>
  <c r="N28" i="53"/>
  <c r="P28" i="53" s="1"/>
  <c r="N21" i="53"/>
  <c r="N15" i="56"/>
  <c r="R32" i="41"/>
  <c r="R12" i="48"/>
  <c r="R20" i="41"/>
  <c r="R42" i="50"/>
  <c r="S42" i="50" s="1"/>
  <c r="R16" i="51"/>
  <c r="R14" i="51"/>
  <c r="R31" i="53"/>
  <c r="R37" i="53"/>
  <c r="R21" i="53"/>
  <c r="R11" i="54"/>
  <c r="R12" i="56"/>
  <c r="Z18" i="41"/>
  <c r="AB18" i="41" s="1"/>
  <c r="Z30" i="49"/>
  <c r="Z14" i="48"/>
  <c r="AB14" i="48" s="1"/>
  <c r="Z35" i="50"/>
  <c r="Z11" i="49"/>
  <c r="Z59" i="53"/>
  <c r="Z22" i="52"/>
  <c r="AB22" i="52" s="1"/>
  <c r="Z26" i="53"/>
  <c r="AB26" i="53" s="1"/>
  <c r="Z11" i="53"/>
  <c r="AB11" i="53" s="1"/>
  <c r="Z12" i="55"/>
  <c r="AB12" i="55" s="1"/>
  <c r="O15" i="41"/>
  <c r="P15" i="41" s="1"/>
  <c r="O22" i="48"/>
  <c r="K21" i="41"/>
  <c r="K19" i="49"/>
  <c r="K37" i="49"/>
  <c r="K29" i="50"/>
  <c r="K36" i="50"/>
  <c r="K18" i="52"/>
  <c r="K16" i="52"/>
  <c r="K14" i="53"/>
  <c r="K29" i="54"/>
  <c r="K14" i="55"/>
  <c r="O32" i="41"/>
  <c r="T27" i="48"/>
  <c r="T23" i="49"/>
  <c r="T32" i="49"/>
  <c r="V32" i="49" s="1"/>
  <c r="T24" i="50"/>
  <c r="T45" i="50"/>
  <c r="T53" i="53"/>
  <c r="T17" i="52"/>
  <c r="V17" i="52" s="1"/>
  <c r="T20" i="53"/>
  <c r="T12" i="54"/>
  <c r="V12" i="54" s="1"/>
  <c r="T15" i="55"/>
  <c r="V15" i="55" s="1"/>
  <c r="Y245" i="9"/>
  <c r="X13" i="48"/>
  <c r="X34" i="49"/>
  <c r="X19" i="51"/>
  <c r="X55" i="53"/>
  <c r="Y55" i="53" s="1"/>
  <c r="X43" i="53"/>
  <c r="Y43" i="53" s="1"/>
  <c r="X17" i="55"/>
  <c r="Q17" i="41"/>
  <c r="S17" i="41" s="1"/>
  <c r="X59" i="9"/>
  <c r="Z59" i="9" s="1"/>
  <c r="J229" i="9"/>
  <c r="J161" i="9"/>
  <c r="N161" i="9" s="1"/>
  <c r="AF161" i="9" s="1"/>
  <c r="K76" i="9"/>
  <c r="L424" i="9"/>
  <c r="X423" i="9"/>
  <c r="Z423" i="9" s="1"/>
  <c r="V407" i="9"/>
  <c r="S405" i="9"/>
  <c r="X390" i="9"/>
  <c r="U383" i="9"/>
  <c r="U375" i="9"/>
  <c r="X367" i="9"/>
  <c r="Z367" i="9" s="1"/>
  <c r="X356" i="9"/>
  <c r="V355" i="9"/>
  <c r="X350" i="9"/>
  <c r="R318" i="9"/>
  <c r="S304" i="9"/>
  <c r="V37" i="41"/>
  <c r="AC130" i="9"/>
  <c r="Z129" i="9"/>
  <c r="Q90" i="9"/>
  <c r="Q48" i="9"/>
  <c r="Q165" i="9"/>
  <c r="Q150" i="9"/>
  <c r="Q130" i="9"/>
  <c r="Q61" i="9"/>
  <c r="Q232" i="9"/>
  <c r="W238" i="9"/>
  <c r="Z201" i="9"/>
  <c r="Z140" i="9"/>
  <c r="Z118" i="9"/>
  <c r="Z28" i="9"/>
  <c r="Z242" i="9"/>
  <c r="Z132" i="9"/>
  <c r="Z135" i="9"/>
  <c r="Z47" i="9"/>
  <c r="Z228" i="9"/>
  <c r="Z173" i="9"/>
  <c r="Z112" i="9"/>
  <c r="Z95" i="9"/>
  <c r="AC66" i="9"/>
  <c r="S166" i="9"/>
  <c r="P29" i="9"/>
  <c r="Y38" i="9"/>
  <c r="Y210" i="9"/>
  <c r="Z210" i="9" s="1"/>
  <c r="V147" i="9"/>
  <c r="W147" i="9" s="1"/>
  <c r="R58" i="9"/>
  <c r="T58" i="9" s="1"/>
  <c r="AA61" i="9"/>
  <c r="AC61" i="9" s="1"/>
  <c r="U15" i="9"/>
  <c r="W15" i="9" s="1"/>
  <c r="P12" i="9"/>
  <c r="Q12" i="9" s="1"/>
  <c r="K4" i="9"/>
  <c r="K61" i="53"/>
  <c r="H60" i="53"/>
  <c r="I62" i="53"/>
  <c r="M62" i="53" s="1"/>
  <c r="J61" i="53"/>
  <c r="M61" i="53" s="1"/>
  <c r="L197" i="9"/>
  <c r="N197" i="9" s="1"/>
  <c r="O114" i="9"/>
  <c r="Q114" i="9" s="1"/>
  <c r="N61" i="53"/>
  <c r="P61" i="53" s="1"/>
  <c r="R32" i="9"/>
  <c r="T32" i="9" s="1"/>
  <c r="U159" i="9"/>
  <c r="W159" i="9" s="1"/>
  <c r="T60" i="53"/>
  <c r="V60" i="53" s="1"/>
  <c r="W61" i="53"/>
  <c r="Y61" i="53" s="1"/>
  <c r="Z61" i="53"/>
  <c r="AB61" i="53" s="1"/>
  <c r="L50" i="9"/>
  <c r="L106" i="9"/>
  <c r="L232" i="9"/>
  <c r="L40" i="9"/>
  <c r="L118" i="9"/>
  <c r="L215" i="9"/>
  <c r="L12" i="9"/>
  <c r="M25" i="9"/>
  <c r="M170" i="9"/>
  <c r="M12" i="9"/>
  <c r="M109" i="9"/>
  <c r="M15" i="9"/>
  <c r="M96" i="9"/>
  <c r="M193" i="9"/>
  <c r="M99" i="9"/>
  <c r="M180" i="9"/>
  <c r="R144" i="9"/>
  <c r="T144" i="9" s="1"/>
  <c r="L154" i="9"/>
  <c r="L193" i="9"/>
  <c r="M47" i="9"/>
  <c r="M172" i="9"/>
  <c r="L128" i="9"/>
  <c r="L82" i="9"/>
  <c r="M168" i="9"/>
  <c r="M87" i="9"/>
  <c r="M166" i="9"/>
  <c r="M213" i="9"/>
  <c r="M53" i="9"/>
  <c r="L60" i="9"/>
  <c r="L100" i="9"/>
  <c r="N100" i="9" s="1"/>
  <c r="L148" i="9"/>
  <c r="L180" i="9"/>
  <c r="L211" i="9"/>
  <c r="L86" i="9"/>
  <c r="L208" i="9"/>
  <c r="L141" i="9"/>
  <c r="L42" i="9"/>
  <c r="M199" i="9"/>
  <c r="M120" i="9"/>
  <c r="M185" i="9"/>
  <c r="M236" i="9"/>
  <c r="M111" i="9"/>
  <c r="M50" i="9"/>
  <c r="O182" i="9"/>
  <c r="Q182" i="9" s="1"/>
  <c r="U195" i="9"/>
  <c r="W195" i="9" s="1"/>
  <c r="X131" i="9"/>
  <c r="Z131" i="9" s="1"/>
  <c r="AA192" i="9"/>
  <c r="AC192" i="9" s="1"/>
  <c r="M131" i="9"/>
  <c r="P236" i="9"/>
  <c r="V21" i="9"/>
  <c r="W21" i="9" s="1"/>
  <c r="Y46" i="9"/>
  <c r="S98" i="9"/>
  <c r="T98" i="9" s="1"/>
  <c r="S117" i="9"/>
  <c r="T117" i="9" s="1"/>
  <c r="S148" i="9"/>
  <c r="S104" i="9"/>
  <c r="T104" i="9" s="1"/>
  <c r="S123" i="9"/>
  <c r="T123" i="9" s="1"/>
  <c r="S87" i="9"/>
  <c r="T87" i="9" s="1"/>
  <c r="S45" i="9"/>
  <c r="S70" i="9"/>
  <c r="T70" i="9" s="1"/>
  <c r="S29" i="9"/>
  <c r="S59" i="9"/>
  <c r="T59" i="9" s="1"/>
  <c r="S50" i="9"/>
  <c r="T50" i="9" s="1"/>
  <c r="S18" i="9"/>
  <c r="T18" i="9" s="1"/>
  <c r="Z13" i="41"/>
  <c r="AB13" i="41" s="1"/>
  <c r="S11" i="9"/>
  <c r="T11" i="9" s="1"/>
  <c r="S21" i="9"/>
  <c r="S72" i="9"/>
  <c r="T72" i="9" s="1"/>
  <c r="S39" i="9"/>
  <c r="T15" i="41"/>
  <c r="V15" i="41" s="1"/>
  <c r="N17" i="41"/>
  <c r="X11" i="56"/>
  <c r="A26" i="54"/>
  <c r="O17" i="54"/>
  <c r="P17" i="54" s="1"/>
  <c r="O34" i="53"/>
  <c r="P34" i="53" s="1"/>
  <c r="A14" i="51"/>
  <c r="A15" i="52"/>
  <c r="H13" i="49"/>
  <c r="U16" i="49"/>
  <c r="V16" i="49" s="1"/>
  <c r="AB18" i="49"/>
  <c r="U23" i="49"/>
  <c r="V23" i="49" s="1"/>
  <c r="Q25" i="49"/>
  <c r="S25" i="49" s="1"/>
  <c r="W27" i="49"/>
  <c r="L32" i="49"/>
  <c r="J34" i="49"/>
  <c r="L40" i="49"/>
  <c r="O12" i="48"/>
  <c r="Q13" i="48"/>
  <c r="S13" i="48" s="1"/>
  <c r="O15" i="48"/>
  <c r="W16" i="48"/>
  <c r="Y16" i="48" s="1"/>
  <c r="W17" i="48"/>
  <c r="Y17" i="48" s="1"/>
  <c r="O20" i="48"/>
  <c r="L24" i="48"/>
  <c r="L26" i="48"/>
  <c r="U27" i="48"/>
  <c r="U28" i="48"/>
  <c r="V28" i="48" s="1"/>
  <c r="AB29" i="48"/>
  <c r="J19" i="41"/>
  <c r="O21" i="41"/>
  <c r="P21" i="41" s="1"/>
  <c r="W22" i="41"/>
  <c r="O25" i="41"/>
  <c r="P25" i="41" s="1"/>
  <c r="N27" i="50"/>
  <c r="P27" i="50" s="1"/>
  <c r="W19" i="49"/>
  <c r="Y19" i="49" s="1"/>
  <c r="W24" i="49"/>
  <c r="Y24" i="49" s="1"/>
  <c r="L30" i="49"/>
  <c r="L33" i="49"/>
  <c r="W35" i="49"/>
  <c r="Y35" i="49" s="1"/>
  <c r="W40" i="49"/>
  <c r="Y40" i="49" s="1"/>
  <c r="O19" i="48"/>
  <c r="Q22" i="48"/>
  <c r="S22" i="48" s="1"/>
  <c r="U23" i="48"/>
  <c r="L28" i="48"/>
  <c r="J31" i="48"/>
  <c r="Q29" i="41"/>
  <c r="S29" i="41" s="1"/>
  <c r="U30" i="41"/>
  <c r="AB31" i="41"/>
  <c r="L35" i="41"/>
  <c r="L12" i="49"/>
  <c r="L36" i="50"/>
  <c r="L20" i="50"/>
  <c r="L16" i="51"/>
  <c r="L45" i="50"/>
  <c r="L17" i="51"/>
  <c r="L58" i="53"/>
  <c r="L40" i="53"/>
  <c r="L14" i="51"/>
  <c r="L57" i="53"/>
  <c r="L43" i="53"/>
  <c r="L22" i="53"/>
  <c r="L20" i="54"/>
  <c r="L15" i="53"/>
  <c r="L12" i="54"/>
  <c r="L23" i="54"/>
  <c r="L16" i="55"/>
  <c r="J46" i="50"/>
  <c r="J12" i="50"/>
  <c r="J12" i="52"/>
  <c r="J43" i="53"/>
  <c r="J17" i="53"/>
  <c r="J23" i="54"/>
  <c r="O45" i="50"/>
  <c r="O30" i="50"/>
  <c r="O17" i="51"/>
  <c r="O42" i="50"/>
  <c r="O17" i="50"/>
  <c r="O22" i="52"/>
  <c r="P22" i="52" s="1"/>
  <c r="O11" i="52"/>
  <c r="O38" i="53"/>
  <c r="O58" i="53"/>
  <c r="O40" i="53"/>
  <c r="O16" i="53"/>
  <c r="P16" i="53" s="1"/>
  <c r="O13" i="54"/>
  <c r="O23" i="53"/>
  <c r="P23" i="53" s="1"/>
  <c r="O11" i="54"/>
  <c r="O13" i="55"/>
  <c r="P13" i="55" s="1"/>
  <c r="O16" i="55"/>
  <c r="P16" i="55" s="1"/>
  <c r="O15" i="56"/>
  <c r="Q34" i="50"/>
  <c r="Q19" i="50"/>
  <c r="S19" i="50" s="1"/>
  <c r="Q43" i="50"/>
  <c r="S43" i="50" s="1"/>
  <c r="Q21" i="50"/>
  <c r="Q19" i="51"/>
  <c r="Q20" i="52"/>
  <c r="Q57" i="53"/>
  <c r="S57" i="53" s="1"/>
  <c r="Q37" i="53"/>
  <c r="S37" i="53" s="1"/>
  <c r="Q13" i="52"/>
  <c r="Q48" i="53"/>
  <c r="Q32" i="53"/>
  <c r="S32" i="53" s="1"/>
  <c r="Q28" i="54"/>
  <c r="Q28" i="53"/>
  <c r="S28" i="53" s="1"/>
  <c r="Q15" i="53"/>
  <c r="Q13" i="54"/>
  <c r="S13" i="54" s="1"/>
  <c r="Q15" i="54"/>
  <c r="S15" i="54" s="1"/>
  <c r="Q14" i="55"/>
  <c r="U13" i="49"/>
  <c r="V13" i="49" s="1"/>
  <c r="U31" i="50"/>
  <c r="U11" i="50"/>
  <c r="U41" i="50"/>
  <c r="U26" i="50"/>
  <c r="U14" i="50"/>
  <c r="V14" i="50" s="1"/>
  <c r="U14" i="52"/>
  <c r="U43" i="53"/>
  <c r="U14" i="51"/>
  <c r="V14" i="51" s="1"/>
  <c r="U55" i="53"/>
  <c r="V55" i="53" s="1"/>
  <c r="U45" i="53"/>
  <c r="U21" i="53"/>
  <c r="V21" i="53" s="1"/>
  <c r="U28" i="54"/>
  <c r="U28" i="53"/>
  <c r="V28" i="53" s="1"/>
  <c r="U15" i="53"/>
  <c r="V15" i="53" s="1"/>
  <c r="U14" i="54"/>
  <c r="V14" i="54" s="1"/>
  <c r="U20" i="54"/>
  <c r="V20" i="54" s="1"/>
  <c r="U21" i="55"/>
  <c r="U20" i="55"/>
  <c r="U15" i="56"/>
  <c r="W34" i="50"/>
  <c r="Y34" i="50" s="1"/>
  <c r="W19" i="50"/>
  <c r="Y19" i="50" s="1"/>
  <c r="W46" i="50"/>
  <c r="Y46" i="50" s="1"/>
  <c r="W36" i="50"/>
  <c r="Y36" i="50" s="1"/>
  <c r="W19" i="51"/>
  <c r="W18" i="52"/>
  <c r="Y18" i="52" s="1"/>
  <c r="W54" i="53"/>
  <c r="Y54" i="53" s="1"/>
  <c r="W37" i="53"/>
  <c r="Y37" i="53" s="1"/>
  <c r="W59" i="53"/>
  <c r="Y59" i="53" s="1"/>
  <c r="W48" i="53"/>
  <c r="Y48" i="53" s="1"/>
  <c r="W36" i="53"/>
  <c r="Y36" i="53" s="1"/>
  <c r="W11" i="53"/>
  <c r="Y11" i="53" s="1"/>
  <c r="W33" i="53"/>
  <c r="Y33" i="53" s="1"/>
  <c r="W23" i="53"/>
  <c r="Y23" i="53" s="1"/>
  <c r="W29" i="54"/>
  <c r="Y29" i="54" s="1"/>
  <c r="W20" i="54"/>
  <c r="Y20" i="54" s="1"/>
  <c r="W19" i="55"/>
  <c r="Y19" i="55" s="1"/>
  <c r="W11" i="55"/>
  <c r="AB14" i="51"/>
  <c r="AB13" i="52"/>
  <c r="AB29" i="53"/>
  <c r="AB18" i="53"/>
  <c r="AB31" i="53"/>
  <c r="AB12" i="53"/>
  <c r="AB11" i="54"/>
  <c r="O13" i="41"/>
  <c r="O20" i="41"/>
  <c r="O29" i="41"/>
  <c r="L29" i="41"/>
  <c r="I51" i="53"/>
  <c r="M51" i="53" s="1"/>
  <c r="I18" i="55"/>
  <c r="N20" i="48"/>
  <c r="P20" i="48" s="1"/>
  <c r="N26" i="48"/>
  <c r="N46" i="50"/>
  <c r="N16" i="51"/>
  <c r="P16" i="51" s="1"/>
  <c r="N16" i="52"/>
  <c r="P16" i="52" s="1"/>
  <c r="N20" i="52"/>
  <c r="N20" i="53"/>
  <c r="N11" i="54"/>
  <c r="R21" i="41"/>
  <c r="R31" i="49"/>
  <c r="R14" i="48"/>
  <c r="S14" i="48" s="1"/>
  <c r="R35" i="50"/>
  <c r="R11" i="49"/>
  <c r="R59" i="53"/>
  <c r="R20" i="52"/>
  <c r="R24" i="53"/>
  <c r="R11" i="53"/>
  <c r="R12" i="55"/>
  <c r="U35" i="41"/>
  <c r="Z25" i="48"/>
  <c r="Z21" i="49"/>
  <c r="AB21" i="49" s="1"/>
  <c r="Z32" i="49"/>
  <c r="Z21" i="50"/>
  <c r="AB21" i="50" s="1"/>
  <c r="Z32" i="50"/>
  <c r="AB32" i="50" s="1"/>
  <c r="Z51" i="53"/>
  <c r="Z14" i="52"/>
  <c r="AB14" i="52" s="1"/>
  <c r="Z15" i="53"/>
  <c r="Z23" i="55"/>
  <c r="AB23" i="55" s="1"/>
  <c r="Z13" i="55"/>
  <c r="K24" i="48"/>
  <c r="K23" i="41"/>
  <c r="K28" i="49"/>
  <c r="K16" i="50"/>
  <c r="K24" i="50"/>
  <c r="K54" i="53"/>
  <c r="K58" i="53"/>
  <c r="K16" i="54"/>
  <c r="K27" i="54"/>
  <c r="T13" i="41"/>
  <c r="T19" i="48"/>
  <c r="V19" i="48" s="1"/>
  <c r="T33" i="41"/>
  <c r="V33" i="41" s="1"/>
  <c r="T20" i="49"/>
  <c r="V20" i="49" s="1"/>
  <c r="T17" i="50"/>
  <c r="T30" i="50"/>
  <c r="T45" i="53"/>
  <c r="V45" i="53" s="1"/>
  <c r="T57" i="53"/>
  <c r="T26" i="54"/>
  <c r="V26" i="54" s="1"/>
  <c r="T28" i="54"/>
  <c r="V28" i="54" s="1"/>
  <c r="X24" i="41"/>
  <c r="X30" i="49"/>
  <c r="X15" i="49"/>
  <c r="X14" i="49"/>
  <c r="Y14" i="49" s="1"/>
  <c r="X42" i="53"/>
  <c r="X24" i="53"/>
  <c r="X115" i="9"/>
  <c r="Z115" i="9" s="1"/>
  <c r="K167" i="9"/>
  <c r="N167" i="9" s="1"/>
  <c r="J175" i="9"/>
  <c r="N175" i="9" s="1"/>
  <c r="J228" i="9"/>
  <c r="AA429" i="9"/>
  <c r="AC429" i="9" s="1"/>
  <c r="O420" i="9"/>
  <c r="Q420" i="9" s="1"/>
  <c r="Y419" i="9"/>
  <c r="O415" i="9"/>
  <c r="Q415" i="9" s="1"/>
  <c r="X414" i="9"/>
  <c r="Z414" i="9" s="1"/>
  <c r="U411" i="9"/>
  <c r="W411" i="9" s="1"/>
  <c r="V408" i="9"/>
  <c r="V396" i="9"/>
  <c r="Y395" i="9"/>
  <c r="AA391" i="9"/>
  <c r="R380" i="9"/>
  <c r="X360" i="9"/>
  <c r="U357" i="9"/>
  <c r="Y351" i="9"/>
  <c r="U344" i="9"/>
  <c r="W344" i="9" s="1"/>
  <c r="K332" i="9"/>
  <c r="S331" i="9"/>
  <c r="O309" i="9"/>
  <c r="Q309" i="9" s="1"/>
  <c r="AC11" i="9"/>
  <c r="AC72" i="9"/>
  <c r="AC123" i="9"/>
  <c r="Z74" i="9"/>
  <c r="T21" i="9"/>
  <c r="Z128" i="9"/>
  <c r="Q66" i="9"/>
  <c r="Q9" i="9"/>
  <c r="T185" i="9"/>
  <c r="T108" i="9"/>
  <c r="T112" i="9"/>
  <c r="T177" i="9"/>
  <c r="W106" i="9"/>
  <c r="W118" i="9"/>
  <c r="W96" i="9"/>
  <c r="W231" i="9"/>
  <c r="V14" i="41"/>
  <c r="Z104" i="9"/>
  <c r="Z145" i="9"/>
  <c r="Z87" i="9"/>
  <c r="Z227" i="9"/>
  <c r="Z35" i="9"/>
  <c r="Z12" i="9"/>
  <c r="Z179" i="9"/>
  <c r="Z163" i="9"/>
  <c r="Z123" i="9"/>
  <c r="Z117" i="9"/>
  <c r="Z81" i="9"/>
  <c r="Z75" i="9"/>
  <c r="Z63" i="9"/>
  <c r="Z23" i="9"/>
  <c r="AC159" i="9"/>
  <c r="S62" i="53"/>
  <c r="V62" i="53"/>
  <c r="X12" i="41"/>
  <c r="Y12" i="41" s="1"/>
  <c r="S8" i="9"/>
  <c r="S31" i="9"/>
  <c r="S80" i="9"/>
  <c r="T80" i="9" s="1"/>
  <c r="U13" i="41"/>
  <c r="V13" i="41" s="1"/>
  <c r="T17" i="41"/>
  <c r="R245" i="9"/>
  <c r="T245" i="9" s="1"/>
  <c r="Z11" i="56"/>
  <c r="AB11" i="56" s="1"/>
  <c r="N26" i="54"/>
  <c r="P26" i="54" s="1"/>
  <c r="O26" i="54"/>
  <c r="O15" i="53"/>
  <c r="P15" i="53" s="1"/>
  <c r="O48" i="53"/>
  <c r="H15" i="51"/>
  <c r="N14" i="49"/>
  <c r="P14" i="49" s="1"/>
  <c r="L19" i="49"/>
  <c r="O22" i="49"/>
  <c r="W23" i="49"/>
  <c r="Y23" i="49" s="1"/>
  <c r="AB25" i="49"/>
  <c r="O31" i="49"/>
  <c r="P31" i="49" s="1"/>
  <c r="U33" i="49"/>
  <c r="V33" i="49" s="1"/>
  <c r="L34" i="49"/>
  <c r="M34" i="49" s="1"/>
  <c r="Q39" i="49"/>
  <c r="U11" i="48"/>
  <c r="Q12" i="48"/>
  <c r="S12" i="48" s="1"/>
  <c r="U13" i="48"/>
  <c r="W15" i="48"/>
  <c r="Y15" i="48" s="1"/>
  <c r="Q19" i="48"/>
  <c r="S19" i="48" s="1"/>
  <c r="Q20" i="48"/>
  <c r="S20" i="48" s="1"/>
  <c r="O24" i="48"/>
  <c r="Q25" i="48"/>
  <c r="S25" i="48" s="1"/>
  <c r="O26" i="48"/>
  <c r="W27" i="48"/>
  <c r="J30" i="48"/>
  <c r="O18" i="41"/>
  <c r="Q21" i="41"/>
  <c r="S21" i="41" s="1"/>
  <c r="AB22" i="41"/>
  <c r="Q24" i="41"/>
  <c r="S24" i="41" s="1"/>
  <c r="Q25" i="41"/>
  <c r="S25" i="41" s="1"/>
  <c r="O15" i="50"/>
  <c r="O33" i="50"/>
  <c r="N13" i="49"/>
  <c r="P13" i="49" s="1"/>
  <c r="U17" i="49"/>
  <c r="L22" i="49"/>
  <c r="L27" i="49"/>
  <c r="O34" i="49"/>
  <c r="L38" i="49"/>
  <c r="J15" i="48"/>
  <c r="M15" i="48" s="1"/>
  <c r="L21" i="48"/>
  <c r="AB22" i="48"/>
  <c r="Q30" i="48"/>
  <c r="S30" i="48" s="1"/>
  <c r="L31" i="48"/>
  <c r="L23" i="41"/>
  <c r="U27" i="41"/>
  <c r="V27" i="41" s="1"/>
  <c r="U29" i="41"/>
  <c r="V29" i="41" s="1"/>
  <c r="L32" i="41"/>
  <c r="O34" i="41"/>
  <c r="U36" i="41"/>
  <c r="V36" i="41" s="1"/>
  <c r="L46" i="50"/>
  <c r="L35" i="50"/>
  <c r="L18" i="50"/>
  <c r="L15" i="51"/>
  <c r="L39" i="50"/>
  <c r="L25" i="50"/>
  <c r="L21" i="52"/>
  <c r="L55" i="53"/>
  <c r="L39" i="53"/>
  <c r="L11" i="51"/>
  <c r="L56" i="53"/>
  <c r="M56" i="53" s="1"/>
  <c r="L41" i="53"/>
  <c r="L20" i="53"/>
  <c r="L13" i="54"/>
  <c r="L14" i="53"/>
  <c r="L11" i="54"/>
  <c r="L22" i="54"/>
  <c r="L12" i="55"/>
  <c r="J42" i="50"/>
  <c r="J11" i="49"/>
  <c r="M11" i="49" s="1"/>
  <c r="J53" i="53"/>
  <c r="J41" i="53"/>
  <c r="J19" i="54"/>
  <c r="J15" i="56"/>
  <c r="O29" i="50"/>
  <c r="P29" i="50" s="1"/>
  <c r="O13" i="51"/>
  <c r="O37" i="50"/>
  <c r="O13" i="50"/>
  <c r="O20" i="52"/>
  <c r="P20" i="52" s="1"/>
  <c r="O57" i="53"/>
  <c r="O37" i="53"/>
  <c r="O55" i="53"/>
  <c r="O39" i="53"/>
  <c r="P39" i="53" s="1"/>
  <c r="O13" i="53"/>
  <c r="O33" i="53"/>
  <c r="O22" i="53"/>
  <c r="O23" i="55"/>
  <c r="Q13" i="49"/>
  <c r="Q30" i="50"/>
  <c r="S30" i="50" s="1"/>
  <c r="Q17" i="51"/>
  <c r="Q41" i="50"/>
  <c r="S41" i="50" s="1"/>
  <c r="Q33" i="50"/>
  <c r="S33" i="50" s="1"/>
  <c r="Q17" i="50"/>
  <c r="Q16" i="51"/>
  <c r="S16" i="51" s="1"/>
  <c r="Q17" i="52"/>
  <c r="Q49" i="53"/>
  <c r="S49" i="53" s="1"/>
  <c r="Q25" i="53"/>
  <c r="S25" i="53" s="1"/>
  <c r="Q56" i="53"/>
  <c r="S56" i="53" s="1"/>
  <c r="Q44" i="53"/>
  <c r="S44" i="53" s="1"/>
  <c r="Q18" i="53"/>
  <c r="S18" i="53" s="1"/>
  <c r="Q11" i="54"/>
  <c r="S11" i="54" s="1"/>
  <c r="Q24" i="53"/>
  <c r="S24" i="53" s="1"/>
  <c r="Q24" i="54"/>
  <c r="Q25" i="54"/>
  <c r="S25" i="54" s="1"/>
  <c r="Q22" i="55"/>
  <c r="S22" i="55" s="1"/>
  <c r="Q18" i="55"/>
  <c r="U11" i="49"/>
  <c r="U30" i="50"/>
  <c r="V30" i="50" s="1"/>
  <c r="U17" i="51"/>
  <c r="V17" i="51" s="1"/>
  <c r="U40" i="50"/>
  <c r="V40" i="50" s="1"/>
  <c r="U24" i="50"/>
  <c r="U13" i="50"/>
  <c r="U11" i="51"/>
  <c r="V11" i="51" s="1"/>
  <c r="U12" i="52"/>
  <c r="V12" i="52" s="1"/>
  <c r="U41" i="53"/>
  <c r="U12" i="51"/>
  <c r="V12" i="51" s="1"/>
  <c r="U53" i="53"/>
  <c r="U44" i="53"/>
  <c r="V44" i="53" s="1"/>
  <c r="U19" i="53"/>
  <c r="V19" i="53" s="1"/>
  <c r="U22" i="54"/>
  <c r="V22" i="54" s="1"/>
  <c r="U27" i="53"/>
  <c r="U14" i="53"/>
  <c r="U18" i="54"/>
  <c r="U19" i="55"/>
  <c r="V19" i="55" s="1"/>
  <c r="U18" i="55"/>
  <c r="V18" i="55" s="1"/>
  <c r="U13" i="56"/>
  <c r="V13" i="56" s="1"/>
  <c r="W32" i="50"/>
  <c r="Y32" i="50" s="1"/>
  <c r="W16" i="50"/>
  <c r="Y16" i="50" s="1"/>
  <c r="W35" i="50"/>
  <c r="Y35" i="50" s="1"/>
  <c r="W20" i="50"/>
  <c r="Y20" i="50" s="1"/>
  <c r="W17" i="52"/>
  <c r="Y17" i="52" s="1"/>
  <c r="W52" i="53"/>
  <c r="Y52" i="53" s="1"/>
  <c r="W35" i="53"/>
  <c r="Y35" i="53" s="1"/>
  <c r="W58" i="53"/>
  <c r="Y58" i="53" s="1"/>
  <c r="W29" i="53"/>
  <c r="W24" i="54"/>
  <c r="Y24" i="54" s="1"/>
  <c r="W31" i="53"/>
  <c r="Y31" i="53" s="1"/>
  <c r="W22" i="53"/>
  <c r="Y22" i="53" s="1"/>
  <c r="W28" i="54"/>
  <c r="W18" i="54"/>
  <c r="Y18" i="54" s="1"/>
  <c r="W17" i="55"/>
  <c r="AB13" i="51"/>
  <c r="AB35" i="50"/>
  <c r="AB18" i="50"/>
  <c r="AB16" i="51"/>
  <c r="AB54" i="53"/>
  <c r="AB12" i="51"/>
  <c r="AB59" i="53"/>
  <c r="AB40" i="53"/>
  <c r="AB30" i="53"/>
  <c r="AB17" i="53"/>
  <c r="AB13" i="55"/>
  <c r="AB18" i="55"/>
  <c r="N39" i="49"/>
  <c r="P39" i="49" s="1"/>
  <c r="N13" i="41"/>
  <c r="L27" i="41"/>
  <c r="H30" i="48"/>
  <c r="H28" i="49"/>
  <c r="H27" i="41"/>
  <c r="A32" i="41"/>
  <c r="H54" i="53"/>
  <c r="H41" i="53"/>
  <c r="H55" i="53"/>
  <c r="I36" i="41"/>
  <c r="I59" i="53"/>
  <c r="M59" i="53" s="1"/>
  <c r="N30" i="49"/>
  <c r="N16" i="48"/>
  <c r="N37" i="50"/>
  <c r="N45" i="50"/>
  <c r="P45" i="50" s="1"/>
  <c r="N55" i="53"/>
  <c r="N56" i="53"/>
  <c r="N12" i="53"/>
  <c r="P12" i="53" s="1"/>
  <c r="N21" i="55"/>
  <c r="P21" i="55" s="1"/>
  <c r="Q11" i="41"/>
  <c r="R27" i="48"/>
  <c r="R21" i="49"/>
  <c r="R32" i="49"/>
  <c r="R21" i="50"/>
  <c r="R32" i="50"/>
  <c r="R51" i="53"/>
  <c r="R12" i="52"/>
  <c r="R15" i="53"/>
  <c r="R23" i="55"/>
  <c r="R13" i="55"/>
  <c r="AA245" i="9"/>
  <c r="AC245" i="9" s="1"/>
  <c r="Z17" i="48"/>
  <c r="Z33" i="41"/>
  <c r="AB33" i="41" s="1"/>
  <c r="Z19" i="49"/>
  <c r="Z14" i="50"/>
  <c r="AB14" i="50" s="1"/>
  <c r="Z25" i="50"/>
  <c r="AB25" i="50" s="1"/>
  <c r="Z42" i="53"/>
  <c r="AB42" i="53" s="1"/>
  <c r="Z52" i="53"/>
  <c r="Z17" i="54"/>
  <c r="AB17" i="54" s="1"/>
  <c r="Z22" i="54"/>
  <c r="N38" i="49"/>
  <c r="J31" i="41"/>
  <c r="K13" i="48"/>
  <c r="K28" i="48"/>
  <c r="K21" i="49"/>
  <c r="K15" i="49"/>
  <c r="K15" i="50"/>
  <c r="K46" i="53"/>
  <c r="K44" i="53"/>
  <c r="K28" i="53"/>
  <c r="K15" i="54"/>
  <c r="K18" i="55"/>
  <c r="T28" i="41"/>
  <c r="T12" i="48"/>
  <c r="T26" i="41"/>
  <c r="T44" i="50"/>
  <c r="V44" i="50" s="1"/>
  <c r="T18" i="51"/>
  <c r="V18" i="51" s="1"/>
  <c r="T19" i="50"/>
  <c r="T36" i="53"/>
  <c r="T41" i="53"/>
  <c r="T25" i="53"/>
  <c r="T16" i="54"/>
  <c r="V16" i="54" s="1"/>
  <c r="T13" i="56"/>
  <c r="X31" i="48"/>
  <c r="X34" i="41"/>
  <c r="X37" i="50"/>
  <c r="X31" i="50"/>
  <c r="X13" i="51"/>
  <c r="Y13" i="51" s="1"/>
  <c r="X29" i="53"/>
  <c r="K77" i="9"/>
  <c r="X187" i="9"/>
  <c r="Z187" i="9" s="1"/>
  <c r="X11" i="9"/>
  <c r="Z11" i="9" s="1"/>
  <c r="X98" i="9"/>
  <c r="V426" i="9"/>
  <c r="O412" i="9"/>
  <c r="Q412" i="9" s="1"/>
  <c r="V409" i="9"/>
  <c r="U400" i="9"/>
  <c r="W400" i="9" s="1"/>
  <c r="Y397" i="9"/>
  <c r="U377" i="9"/>
  <c r="W377" i="9" s="1"/>
  <c r="X372" i="9"/>
  <c r="AA364" i="9"/>
  <c r="AC364" i="9" s="1"/>
  <c r="V341" i="9"/>
  <c r="H21" i="53"/>
  <c r="H18" i="53"/>
  <c r="H18" i="51"/>
  <c r="AB38" i="49"/>
  <c r="AB16" i="48"/>
  <c r="AB18" i="48"/>
  <c r="AB20" i="49"/>
  <c r="AB24" i="49"/>
  <c r="AB40" i="49"/>
  <c r="AB40" i="50"/>
  <c r="AB21" i="52"/>
  <c r="AB51" i="53"/>
  <c r="AB45" i="53"/>
  <c r="AB21" i="53"/>
  <c r="AB13" i="53"/>
  <c r="AB19" i="54"/>
  <c r="AB34" i="53"/>
  <c r="AB28" i="53"/>
  <c r="AB23" i="53"/>
  <c r="AB15" i="53"/>
  <c r="A35" i="41"/>
  <c r="H27" i="48"/>
  <c r="H17" i="48"/>
  <c r="A28" i="48"/>
  <c r="A30" i="41"/>
  <c r="H25" i="41"/>
  <c r="A18" i="41"/>
  <c r="H27" i="54"/>
  <c r="A28" i="54"/>
  <c r="H29" i="54"/>
  <c r="A17" i="54"/>
  <c r="A21" i="55"/>
  <c r="H11" i="55"/>
  <c r="H12" i="55"/>
  <c r="H16" i="54"/>
  <c r="H14" i="56"/>
  <c r="H20" i="55"/>
  <c r="AB33" i="49"/>
  <c r="AB13" i="48"/>
  <c r="AB25" i="48"/>
  <c r="AB19" i="41"/>
  <c r="AB24" i="41"/>
  <c r="AB32" i="49"/>
  <c r="AB29" i="41"/>
  <c r="AB37" i="50"/>
  <c r="AB28" i="50"/>
  <c r="AB15" i="50"/>
  <c r="AB17" i="52"/>
  <c r="AB11" i="52"/>
  <c r="AB49" i="53"/>
  <c r="AB38" i="53"/>
  <c r="AB50" i="53"/>
  <c r="AB14" i="53"/>
  <c r="AB22" i="54"/>
  <c r="AB20" i="55"/>
  <c r="H18" i="48"/>
  <c r="H31" i="49"/>
  <c r="A22" i="49"/>
  <c r="A14" i="49"/>
  <c r="A42" i="50"/>
  <c r="H27" i="50"/>
  <c r="H18" i="49"/>
  <c r="H17" i="50"/>
  <c r="H13" i="51"/>
  <c r="A43" i="53"/>
  <c r="A58" i="53"/>
  <c r="A47" i="53"/>
  <c r="A38" i="53"/>
  <c r="H29" i="53"/>
  <c r="A24" i="53"/>
  <c r="H26" i="53"/>
  <c r="H12" i="53"/>
  <c r="A20" i="54"/>
  <c r="A18" i="54"/>
  <c r="H15" i="54"/>
  <c r="H12" i="54"/>
  <c r="H22" i="55"/>
  <c r="H11" i="54"/>
  <c r="H17" i="55"/>
  <c r="H14" i="55"/>
  <c r="H22" i="54"/>
  <c r="H26" i="41"/>
  <c r="H22" i="48"/>
  <c r="H24" i="49"/>
  <c r="H37" i="49"/>
  <c r="H19" i="50"/>
  <c r="H15" i="55"/>
  <c r="H28" i="48"/>
  <c r="H19" i="55"/>
  <c r="A18" i="55"/>
  <c r="I11" i="9"/>
  <c r="H23" i="48"/>
  <c r="H17" i="51"/>
  <c r="H21" i="52"/>
  <c r="H39" i="53"/>
  <c r="H33" i="53"/>
  <c r="H23" i="53"/>
  <c r="H16" i="55"/>
  <c r="H22" i="41"/>
  <c r="H34" i="41"/>
  <c r="H21" i="48"/>
  <c r="H16" i="48"/>
  <c r="H31" i="48"/>
  <c r="H11" i="49"/>
  <c r="H31" i="50"/>
  <c r="H23" i="50"/>
  <c r="H25" i="50"/>
  <c r="H17" i="52"/>
  <c r="A12" i="41"/>
  <c r="G338" i="9"/>
  <c r="I338" i="9" s="1"/>
  <c r="G332" i="9"/>
  <c r="I332" i="9" s="1"/>
  <c r="G322" i="9"/>
  <c r="I322" i="9" s="1"/>
  <c r="G313" i="9"/>
  <c r="I313" i="9" s="1"/>
  <c r="G304" i="9"/>
  <c r="G298" i="9"/>
  <c r="I298" i="9" s="1"/>
  <c r="G296" i="9"/>
  <c r="G273" i="9"/>
  <c r="G265" i="9"/>
  <c r="A41" i="41"/>
  <c r="G328" i="9"/>
  <c r="I328" i="9" s="1"/>
  <c r="G315" i="9"/>
  <c r="I315" i="9" s="1"/>
  <c r="G301" i="9"/>
  <c r="I301" i="9" s="1"/>
  <c r="G299" i="9"/>
  <c r="G271" i="9"/>
  <c r="I271" i="9" s="1"/>
  <c r="G268" i="9"/>
  <c r="I268" i="9" s="1"/>
  <c r="G256" i="9"/>
  <c r="AF91" i="9"/>
  <c r="I131" i="9"/>
  <c r="F66" i="53"/>
  <c r="H66" i="53" s="1"/>
  <c r="F47" i="50"/>
  <c r="H47" i="50" s="1"/>
  <c r="G247" i="9"/>
  <c r="G249" i="9"/>
  <c r="I249" i="9" s="1"/>
  <c r="G257" i="9"/>
  <c r="G260" i="9"/>
  <c r="I260" i="9" s="1"/>
  <c r="G263" i="9"/>
  <c r="I263" i="9" s="1"/>
  <c r="G266" i="9"/>
  <c r="I266" i="9" s="1"/>
  <c r="G269" i="9"/>
  <c r="G274" i="9"/>
  <c r="I274" i="9" s="1"/>
  <c r="G278" i="9"/>
  <c r="G281" i="9"/>
  <c r="I281" i="9" s="1"/>
  <c r="G284" i="9"/>
  <c r="I284" i="9" s="1"/>
  <c r="G291" i="9"/>
  <c r="G292" i="9"/>
  <c r="I292" i="9" s="1"/>
  <c r="G294" i="9"/>
  <c r="I294" i="9" s="1"/>
  <c r="G305" i="9"/>
  <c r="G306" i="9"/>
  <c r="I306" i="9" s="1"/>
  <c r="G311" i="9"/>
  <c r="G312" i="9"/>
  <c r="I312" i="9" s="1"/>
  <c r="G316" i="9"/>
  <c r="I316" i="9" s="1"/>
  <c r="G317" i="9"/>
  <c r="I317" i="9" s="1"/>
  <c r="G318" i="9"/>
  <c r="I318" i="9" s="1"/>
  <c r="G323" i="9"/>
  <c r="I323" i="9" s="1"/>
  <c r="G324" i="9"/>
  <c r="I324" i="9" s="1"/>
  <c r="F63" i="53"/>
  <c r="F67" i="53"/>
  <c r="F23" i="52"/>
  <c r="F41" i="49"/>
  <c r="F43" i="49"/>
  <c r="H43" i="49" s="1"/>
  <c r="F38" i="41"/>
  <c r="G248" i="9"/>
  <c r="G250" i="9"/>
  <c r="I250" i="9" s="1"/>
  <c r="G255" i="9"/>
  <c r="I255" i="9" s="1"/>
  <c r="G261" i="9"/>
  <c r="G267" i="9"/>
  <c r="I267" i="9" s="1"/>
  <c r="G270" i="9"/>
  <c r="I270" i="9" s="1"/>
  <c r="G272" i="9"/>
  <c r="G275" i="9"/>
  <c r="I275" i="9" s="1"/>
  <c r="G279" i="9"/>
  <c r="G283" i="9"/>
  <c r="G288" i="9"/>
  <c r="G290" i="9"/>
  <c r="I290" i="9" s="1"/>
  <c r="G295" i="9"/>
  <c r="I295" i="9" s="1"/>
  <c r="G303" i="9"/>
  <c r="I303" i="9" s="1"/>
  <c r="F24" i="55"/>
  <c r="F64" i="53"/>
  <c r="F42" i="49"/>
  <c r="H42" i="49" s="1"/>
  <c r="F44" i="49"/>
  <c r="F32" i="48"/>
  <c r="F39" i="41"/>
  <c r="F40" i="41"/>
  <c r="H40" i="41" s="1"/>
  <c r="G251" i="9"/>
  <c r="I251" i="9" s="1"/>
  <c r="G252" i="9"/>
  <c r="I252" i="9" s="1"/>
  <c r="G258" i="9"/>
  <c r="I258" i="9" s="1"/>
  <c r="G262" i="9"/>
  <c r="I262" i="9" s="1"/>
  <c r="G264" i="9"/>
  <c r="G276" i="9"/>
  <c r="I276" i="9" s="1"/>
  <c r="G282" i="9"/>
  <c r="I282" i="9" s="1"/>
  <c r="G286" i="9"/>
  <c r="I286" i="9" s="1"/>
  <c r="G287" i="9"/>
  <c r="G293" i="9"/>
  <c r="I293" i="9" s="1"/>
  <c r="G307" i="9"/>
  <c r="I307" i="9" s="1"/>
  <c r="G308" i="9"/>
  <c r="I308" i="9" s="1"/>
  <c r="G309" i="9"/>
  <c r="I309" i="9" s="1"/>
  <c r="G310" i="9"/>
  <c r="I310" i="9" s="1"/>
  <c r="G314" i="9"/>
  <c r="I314" i="9" s="1"/>
  <c r="G327" i="9"/>
  <c r="G336" i="9"/>
  <c r="I336" i="9" s="1"/>
  <c r="G344" i="9"/>
  <c r="I344" i="9" s="1"/>
  <c r="G347" i="9"/>
  <c r="I347" i="9" s="1"/>
  <c r="G350" i="9"/>
  <c r="I350" i="9" s="1"/>
  <c r="G362" i="9"/>
  <c r="I362" i="9" s="1"/>
  <c r="G366" i="9"/>
  <c r="I366" i="9" s="1"/>
  <c r="G369" i="9"/>
  <c r="I369" i="9" s="1"/>
  <c r="G370" i="9"/>
  <c r="I370" i="9" s="1"/>
  <c r="G375" i="9"/>
  <c r="I375" i="9" s="1"/>
  <c r="G380" i="9"/>
  <c r="I380" i="9" s="1"/>
  <c r="G383" i="9"/>
  <c r="I383" i="9" s="1"/>
  <c r="G387" i="9"/>
  <c r="I387" i="9" s="1"/>
  <c r="G390" i="9"/>
  <c r="I390" i="9" s="1"/>
  <c r="G395" i="9"/>
  <c r="I395" i="9" s="1"/>
  <c r="G404" i="9"/>
  <c r="I404" i="9" s="1"/>
  <c r="G406" i="9"/>
  <c r="I406" i="9" s="1"/>
  <c r="H41" i="41"/>
  <c r="E33" i="48"/>
  <c r="G43" i="49"/>
  <c r="G23" i="52"/>
  <c r="L920" i="3"/>
  <c r="H24" i="55"/>
  <c r="H67" i="53"/>
  <c r="A24" i="55"/>
  <c r="L1165" i="3"/>
  <c r="I1162" i="3"/>
  <c r="C1162" i="3"/>
  <c r="L1160" i="3"/>
  <c r="F1160" i="3"/>
  <c r="L1157" i="3"/>
  <c r="I1154" i="3"/>
  <c r="C1154" i="3"/>
  <c r="L1152" i="3"/>
  <c r="F1152" i="3"/>
  <c r="L1149" i="3"/>
  <c r="I1146" i="3"/>
  <c r="C1146" i="3"/>
  <c r="L1144" i="3"/>
  <c r="F1144" i="3"/>
  <c r="L1141" i="3"/>
  <c r="I1138" i="3"/>
  <c r="C1138" i="3"/>
  <c r="L1136" i="3"/>
  <c r="F1136" i="3"/>
  <c r="L1133" i="3"/>
  <c r="I1130" i="3"/>
  <c r="C1130" i="3"/>
  <c r="L1128" i="3"/>
  <c r="F1128" i="3"/>
  <c r="L1125" i="3"/>
  <c r="I1122" i="3"/>
  <c r="C1122" i="3"/>
  <c r="L1120" i="3"/>
  <c r="F1120" i="3"/>
  <c r="L1117" i="3"/>
  <c r="I1114" i="3"/>
  <c r="C1114" i="3"/>
  <c r="L1112" i="3"/>
  <c r="F1112" i="3"/>
  <c r="L1109" i="3"/>
  <c r="I1106" i="3"/>
  <c r="C1106" i="3"/>
  <c r="L1104" i="3"/>
  <c r="F1104" i="3"/>
  <c r="L1101" i="3"/>
  <c r="I1098" i="3"/>
  <c r="C1098" i="3"/>
  <c r="L1096" i="3"/>
  <c r="F1096" i="3"/>
  <c r="L1093" i="3"/>
  <c r="I1090" i="3"/>
  <c r="C1090" i="3"/>
  <c r="L1088" i="3"/>
  <c r="F1088" i="3"/>
  <c r="L1085" i="3"/>
  <c r="F1082" i="3"/>
  <c r="L1081" i="3"/>
  <c r="F1078" i="3"/>
  <c r="L1077" i="3"/>
  <c r="F1074" i="3"/>
  <c r="L1073" i="3"/>
  <c r="F1070" i="3"/>
  <c r="L1069" i="3"/>
  <c r="F1066" i="3"/>
  <c r="L1065" i="3"/>
  <c r="F1062" i="3"/>
  <c r="L1061" i="3"/>
  <c r="F1058" i="3"/>
  <c r="L1057" i="3"/>
  <c r="F1054" i="3"/>
  <c r="L1053" i="3"/>
  <c r="F1050" i="3"/>
  <c r="L1049" i="3"/>
  <c r="F1046" i="3"/>
  <c r="L1045" i="3"/>
  <c r="F1042" i="3"/>
  <c r="L1041" i="3"/>
  <c r="F1038" i="3"/>
  <c r="L1037" i="3"/>
  <c r="F1034" i="3"/>
  <c r="L1033" i="3"/>
  <c r="F1030" i="3"/>
  <c r="L1029" i="3"/>
  <c r="F1026" i="3"/>
  <c r="L1025" i="3"/>
  <c r="F1022" i="3"/>
  <c r="L1021" i="3"/>
  <c r="F1018" i="3"/>
  <c r="L1017" i="3"/>
  <c r="F1014" i="3"/>
  <c r="L1013" i="3"/>
  <c r="F1010" i="3"/>
  <c r="L1009" i="3"/>
  <c r="F1006" i="3"/>
  <c r="L1005" i="3"/>
  <c r="F1002" i="3"/>
  <c r="L1001" i="3"/>
  <c r="F998" i="3"/>
  <c r="L997" i="3"/>
  <c r="F994" i="3"/>
  <c r="L993" i="3"/>
  <c r="F990" i="3"/>
  <c r="L989" i="3"/>
  <c r="F986" i="3"/>
  <c r="L985" i="3"/>
  <c r="F982" i="3"/>
  <c r="L981" i="3"/>
  <c r="F978" i="3"/>
  <c r="L977" i="3"/>
  <c r="F974" i="3"/>
  <c r="L973" i="3"/>
  <c r="F970" i="3"/>
  <c r="L969" i="3"/>
  <c r="F966" i="3"/>
  <c r="L965" i="3"/>
  <c r="F962" i="3"/>
  <c r="L961" i="3"/>
  <c r="F958" i="3"/>
  <c r="L957" i="3"/>
  <c r="F954" i="3"/>
  <c r="L953" i="3"/>
  <c r="F950" i="3"/>
  <c r="L949" i="3"/>
  <c r="F946" i="3"/>
  <c r="L945" i="3"/>
  <c r="F942" i="3"/>
  <c r="L941" i="3"/>
  <c r="F938" i="3"/>
  <c r="L937" i="3"/>
  <c r="F933" i="3"/>
  <c r="I930" i="3"/>
  <c r="C930" i="3"/>
  <c r="F928" i="3"/>
  <c r="F917" i="3"/>
  <c r="I914" i="3"/>
  <c r="C914" i="3"/>
  <c r="F912" i="3"/>
  <c r="F901" i="3"/>
  <c r="I898" i="3"/>
  <c r="C898" i="3"/>
  <c r="F896" i="3"/>
  <c r="F885" i="3"/>
  <c r="L508" i="3"/>
  <c r="L372" i="3"/>
  <c r="L364" i="3"/>
  <c r="L356" i="3"/>
  <c r="L348" i="3"/>
  <c r="L340" i="3"/>
  <c r="L332" i="3"/>
  <c r="L324" i="3"/>
  <c r="L316" i="3"/>
  <c r="L308" i="3"/>
  <c r="L300" i="3"/>
  <c r="L292" i="3"/>
  <c r="L284" i="3"/>
  <c r="L276" i="3"/>
  <c r="L268" i="3"/>
  <c r="L260" i="3"/>
  <c r="L252" i="3"/>
  <c r="L244" i="3"/>
  <c r="L236" i="3"/>
  <c r="L228" i="3"/>
  <c r="L220" i="3"/>
  <c r="L212" i="3"/>
  <c r="L204" i="3"/>
  <c r="L196" i="3"/>
  <c r="L188" i="3"/>
  <c r="L180" i="3"/>
  <c r="L172" i="3"/>
  <c r="I1166" i="3"/>
  <c r="C1166" i="3"/>
  <c r="L1164" i="3"/>
  <c r="F1164" i="3"/>
  <c r="L1161" i="3"/>
  <c r="I1158" i="3"/>
  <c r="C1158" i="3"/>
  <c r="L1156" i="3"/>
  <c r="F1156" i="3"/>
  <c r="L1153" i="3"/>
  <c r="I1150" i="3"/>
  <c r="C1150" i="3"/>
  <c r="L1148" i="3"/>
  <c r="F1148" i="3"/>
  <c r="L1145" i="3"/>
  <c r="I1142" i="3"/>
  <c r="C1142" i="3"/>
  <c r="L1140" i="3"/>
  <c r="F1140" i="3"/>
  <c r="L1137" i="3"/>
  <c r="I1134" i="3"/>
  <c r="C1134" i="3"/>
  <c r="L1132" i="3"/>
  <c r="F1132" i="3"/>
  <c r="L1129" i="3"/>
  <c r="I1126" i="3"/>
  <c r="C1126" i="3"/>
  <c r="L1124" i="3"/>
  <c r="F1124" i="3"/>
  <c r="L1121" i="3"/>
  <c r="I1118" i="3"/>
  <c r="C1118" i="3"/>
  <c r="L1116" i="3"/>
  <c r="F1116" i="3"/>
  <c r="L1113" i="3"/>
  <c r="I1110" i="3"/>
  <c r="C1110" i="3"/>
  <c r="L1108" i="3"/>
  <c r="F1108" i="3"/>
  <c r="L1105" i="3"/>
  <c r="I1102" i="3"/>
  <c r="C1102" i="3"/>
  <c r="L1100" i="3"/>
  <c r="F1100" i="3"/>
  <c r="L1097" i="3"/>
  <c r="I1094" i="3"/>
  <c r="C1094" i="3"/>
  <c r="L1092" i="3"/>
  <c r="F1092" i="3"/>
  <c r="L1089" i="3"/>
  <c r="I1086" i="3"/>
  <c r="C1086" i="3"/>
  <c r="L1084" i="3"/>
  <c r="F1084" i="3"/>
  <c r="F1080" i="3"/>
  <c r="F1076" i="3"/>
  <c r="F1072" i="3"/>
  <c r="F1068" i="3"/>
  <c r="F1064" i="3"/>
  <c r="F1060" i="3"/>
  <c r="F1056" i="3"/>
  <c r="F1052" i="3"/>
  <c r="F1048" i="3"/>
  <c r="F1044" i="3"/>
  <c r="F1040" i="3"/>
  <c r="F1036" i="3"/>
  <c r="F1032" i="3"/>
  <c r="F1028" i="3"/>
  <c r="F1024" i="3"/>
  <c r="F1020" i="3"/>
  <c r="F1016" i="3"/>
  <c r="F1012" i="3"/>
  <c r="F1008" i="3"/>
  <c r="F1004" i="3"/>
  <c r="F1000" i="3"/>
  <c r="F996" i="3"/>
  <c r="F992" i="3"/>
  <c r="F988" i="3"/>
  <c r="F984" i="3"/>
  <c r="F980" i="3"/>
  <c r="F976" i="3"/>
  <c r="F972" i="3"/>
  <c r="F968" i="3"/>
  <c r="F964" i="3"/>
  <c r="F960" i="3"/>
  <c r="F956" i="3"/>
  <c r="F952" i="3"/>
  <c r="F948" i="3"/>
  <c r="F944" i="3"/>
  <c r="F940" i="3"/>
  <c r="F936" i="3"/>
  <c r="F925" i="3"/>
  <c r="I922" i="3"/>
  <c r="C922" i="3"/>
  <c r="F920" i="3"/>
  <c r="F909" i="3"/>
  <c r="I906" i="3"/>
  <c r="C906" i="3"/>
  <c r="F904" i="3"/>
  <c r="F893" i="3"/>
  <c r="I890" i="3"/>
  <c r="C890" i="3"/>
  <c r="F888" i="3"/>
  <c r="L504" i="3"/>
  <c r="L376" i="3"/>
  <c r="L368" i="3"/>
  <c r="L360" i="3"/>
  <c r="L352" i="3"/>
  <c r="L344" i="3"/>
  <c r="L336" i="3"/>
  <c r="L328" i="3"/>
  <c r="L320" i="3"/>
  <c r="L312" i="3"/>
  <c r="L304" i="3"/>
  <c r="L296" i="3"/>
  <c r="L288" i="3"/>
  <c r="L280" i="3"/>
  <c r="L272" i="3"/>
  <c r="L264" i="3"/>
  <c r="L256" i="3"/>
  <c r="L248" i="3"/>
  <c r="L240" i="3"/>
  <c r="L232" i="3"/>
  <c r="L224" i="3"/>
  <c r="L216" i="3"/>
  <c r="L208" i="3"/>
  <c r="L200" i="3"/>
  <c r="L192" i="3"/>
  <c r="L184" i="3"/>
  <c r="L176" i="3"/>
  <c r="C936" i="3"/>
  <c r="I932" i="3"/>
  <c r="C932" i="3"/>
  <c r="I928" i="3"/>
  <c r="C928" i="3"/>
  <c r="I924" i="3"/>
  <c r="C924" i="3"/>
  <c r="I920" i="3"/>
  <c r="C920" i="3"/>
  <c r="I916" i="3"/>
  <c r="C916" i="3"/>
  <c r="I912" i="3"/>
  <c r="C912" i="3"/>
  <c r="I908" i="3"/>
  <c r="C908" i="3"/>
  <c r="I904" i="3"/>
  <c r="C904" i="3"/>
  <c r="I900" i="3"/>
  <c r="C900" i="3"/>
  <c r="I896" i="3"/>
  <c r="C896" i="3"/>
  <c r="I892" i="3"/>
  <c r="C892" i="3"/>
  <c r="I888" i="3"/>
  <c r="C888" i="3"/>
  <c r="I884" i="3"/>
  <c r="C884" i="3"/>
  <c r="I880" i="3"/>
  <c r="C880" i="3"/>
  <c r="I876" i="3"/>
  <c r="C876" i="3"/>
  <c r="I872" i="3"/>
  <c r="C872" i="3"/>
  <c r="I868" i="3"/>
  <c r="C868" i="3"/>
  <c r="I864" i="3"/>
  <c r="C864" i="3"/>
  <c r="I860" i="3"/>
  <c r="C860" i="3"/>
  <c r="I856" i="3"/>
  <c r="C856" i="3"/>
  <c r="I852" i="3"/>
  <c r="C852" i="3"/>
  <c r="I848" i="3"/>
  <c r="C848" i="3"/>
  <c r="I844" i="3"/>
  <c r="C844" i="3"/>
  <c r="I840" i="3"/>
  <c r="C840" i="3"/>
  <c r="I836" i="3"/>
  <c r="C836" i="3"/>
  <c r="I832" i="3"/>
  <c r="C832" i="3"/>
  <c r="I828" i="3"/>
  <c r="C828" i="3"/>
  <c r="I824" i="3"/>
  <c r="C824" i="3"/>
  <c r="I820" i="3"/>
  <c r="C820" i="3"/>
  <c r="I816" i="3"/>
  <c r="C816" i="3"/>
  <c r="I812" i="3"/>
  <c r="C812" i="3"/>
  <c r="I808" i="3"/>
  <c r="C808" i="3"/>
  <c r="I804" i="3"/>
  <c r="C804" i="3"/>
  <c r="I800" i="3"/>
  <c r="C800" i="3"/>
  <c r="I796" i="3"/>
  <c r="C796" i="3"/>
  <c r="I792" i="3"/>
  <c r="C792" i="3"/>
  <c r="I788" i="3"/>
  <c r="C788" i="3"/>
  <c r="I784" i="3"/>
  <c r="C784" i="3"/>
  <c r="I780" i="3"/>
  <c r="C780" i="3"/>
  <c r="I776" i="3"/>
  <c r="C776" i="3"/>
  <c r="I772" i="3"/>
  <c r="C772" i="3"/>
  <c r="I768" i="3"/>
  <c r="C768" i="3"/>
  <c r="I764" i="3"/>
  <c r="C764" i="3"/>
  <c r="I760" i="3"/>
  <c r="C760" i="3"/>
  <c r="I756" i="3"/>
  <c r="C756" i="3"/>
  <c r="I752" i="3"/>
  <c r="C752" i="3"/>
  <c r="I748" i="3"/>
  <c r="C748" i="3"/>
  <c r="I744" i="3"/>
  <c r="C744" i="3"/>
  <c r="I740" i="3"/>
  <c r="C740" i="3"/>
  <c r="C736" i="3"/>
  <c r="I735" i="3"/>
  <c r="L732" i="3"/>
  <c r="I730" i="3"/>
  <c r="C730" i="3"/>
  <c r="I729" i="3"/>
  <c r="L726" i="3"/>
  <c r="I724" i="3"/>
  <c r="I723" i="3"/>
  <c r="C720" i="3"/>
  <c r="I719" i="3"/>
  <c r="L716" i="3"/>
  <c r="I714" i="3"/>
  <c r="C714" i="3"/>
  <c r="I713" i="3"/>
  <c r="L710" i="3"/>
  <c r="I708" i="3"/>
  <c r="I707" i="3"/>
  <c r="C704" i="3"/>
  <c r="I703" i="3"/>
  <c r="L700" i="3"/>
  <c r="I698" i="3"/>
  <c r="C698" i="3"/>
  <c r="I697" i="3"/>
  <c r="L694" i="3"/>
  <c r="I692" i="3"/>
  <c r="I691" i="3"/>
  <c r="C688" i="3"/>
  <c r="I687" i="3"/>
  <c r="L684" i="3"/>
  <c r="I682" i="3"/>
  <c r="C682" i="3"/>
  <c r="I681" i="3"/>
  <c r="L678" i="3"/>
  <c r="I676" i="3"/>
  <c r="I675" i="3"/>
  <c r="C672" i="3"/>
  <c r="I671" i="3"/>
  <c r="L668" i="3"/>
  <c r="I666" i="3"/>
  <c r="I665" i="3"/>
  <c r="F664" i="3"/>
  <c r="L662" i="3"/>
  <c r="C660" i="3"/>
  <c r="I659" i="3"/>
  <c r="I658" i="3"/>
  <c r="I657" i="3"/>
  <c r="L654" i="3"/>
  <c r="F651" i="3"/>
  <c r="I648" i="3"/>
  <c r="C648" i="3"/>
  <c r="I647" i="3"/>
  <c r="L644" i="3"/>
  <c r="I642" i="3"/>
  <c r="L641" i="3"/>
  <c r="I637" i="3"/>
  <c r="I633" i="3"/>
  <c r="F632" i="3"/>
  <c r="F631" i="3"/>
  <c r="C628" i="3"/>
  <c r="I627" i="3"/>
  <c r="I626" i="3"/>
  <c r="L625" i="3"/>
  <c r="L622" i="3"/>
  <c r="C620" i="3"/>
  <c r="I619" i="3"/>
  <c r="I618" i="3"/>
  <c r="I617" i="3"/>
  <c r="F616" i="3"/>
  <c r="L614" i="3"/>
  <c r="C612" i="3"/>
  <c r="I611" i="3"/>
  <c r="F610" i="3"/>
  <c r="L609" i="3"/>
  <c r="I605" i="3"/>
  <c r="I601" i="3"/>
  <c r="F600" i="3"/>
  <c r="F599" i="3"/>
  <c r="C596" i="3"/>
  <c r="I595" i="3"/>
  <c r="I594" i="3"/>
  <c r="L593" i="3"/>
  <c r="L590" i="3"/>
  <c r="C588" i="3"/>
  <c r="I587" i="3"/>
  <c r="I586" i="3"/>
  <c r="I585" i="3"/>
  <c r="F584" i="3"/>
  <c r="L582" i="3"/>
  <c r="C580" i="3"/>
  <c r="I579" i="3"/>
  <c r="F578" i="3"/>
  <c r="L577" i="3"/>
  <c r="I573" i="3"/>
  <c r="I569" i="3"/>
  <c r="F568" i="3"/>
  <c r="F567" i="3"/>
  <c r="C564" i="3"/>
  <c r="I563" i="3"/>
  <c r="I562" i="3"/>
  <c r="L561" i="3"/>
  <c r="L558" i="3"/>
  <c r="I555" i="3"/>
  <c r="I554" i="3"/>
  <c r="I553" i="3"/>
  <c r="F552" i="3"/>
  <c r="F548" i="3"/>
  <c r="F544" i="3"/>
  <c r="F540" i="3"/>
  <c r="F536" i="3"/>
  <c r="F532" i="3"/>
  <c r="F528" i="3"/>
  <c r="F524" i="3"/>
  <c r="F520" i="3"/>
  <c r="F516" i="3"/>
  <c r="F512" i="3"/>
  <c r="F508" i="3"/>
  <c r="F504" i="3"/>
  <c r="F500" i="3"/>
  <c r="F496" i="3"/>
  <c r="F492" i="3"/>
  <c r="F488" i="3"/>
  <c r="F484" i="3"/>
  <c r="F480" i="3"/>
  <c r="F476" i="3"/>
  <c r="F472" i="3"/>
  <c r="F468" i="3"/>
  <c r="F464" i="3"/>
  <c r="F460" i="3"/>
  <c r="F456" i="3"/>
  <c r="F452" i="3"/>
  <c r="F448" i="3"/>
  <c r="F444" i="3"/>
  <c r="F440" i="3"/>
  <c r="F436" i="3"/>
  <c r="F432" i="3"/>
  <c r="F428" i="3"/>
  <c r="F424" i="3"/>
  <c r="F420" i="3"/>
  <c r="F416" i="3"/>
  <c r="F412" i="3"/>
  <c r="F408" i="3"/>
  <c r="F404" i="3"/>
  <c r="F400" i="3"/>
  <c r="F396" i="3"/>
  <c r="F392" i="3"/>
  <c r="F388" i="3"/>
  <c r="F384" i="3"/>
  <c r="F380" i="3"/>
  <c r="F376" i="3"/>
  <c r="F372" i="3"/>
  <c r="F368" i="3"/>
  <c r="F364" i="3"/>
  <c r="F360" i="3"/>
  <c r="F356" i="3"/>
  <c r="F352" i="3"/>
  <c r="F348" i="3"/>
  <c r="F344" i="3"/>
  <c r="F340" i="3"/>
  <c r="F336" i="3"/>
  <c r="F332" i="3"/>
  <c r="F328" i="3"/>
  <c r="F324" i="3"/>
  <c r="F320" i="3"/>
  <c r="F316" i="3"/>
  <c r="F312" i="3"/>
  <c r="F308" i="3"/>
  <c r="F304" i="3"/>
  <c r="F300" i="3"/>
  <c r="F296" i="3"/>
  <c r="F292" i="3"/>
  <c r="F288" i="3"/>
  <c r="F284" i="3"/>
  <c r="F280" i="3"/>
  <c r="F276" i="3"/>
  <c r="F272" i="3"/>
  <c r="F268" i="3"/>
  <c r="F264" i="3"/>
  <c r="F260" i="3"/>
  <c r="F256" i="3"/>
  <c r="F252" i="3"/>
  <c r="F248" i="3"/>
  <c r="F244" i="3"/>
  <c r="F240" i="3"/>
  <c r="F236" i="3"/>
  <c r="F232" i="3"/>
  <c r="F228" i="3"/>
  <c r="F224" i="3"/>
  <c r="F220" i="3"/>
  <c r="F216" i="3"/>
  <c r="F212" i="3"/>
  <c r="F208" i="3"/>
  <c r="F204" i="3"/>
  <c r="F200" i="3"/>
  <c r="F196" i="3"/>
  <c r="F192" i="3"/>
  <c r="F188" i="3"/>
  <c r="F184" i="3"/>
  <c r="F180" i="3"/>
  <c r="F176" i="3"/>
  <c r="F172" i="3"/>
  <c r="F168" i="3"/>
  <c r="F164" i="3"/>
  <c r="F160" i="3"/>
  <c r="F156" i="3"/>
  <c r="F152" i="3"/>
  <c r="F148" i="3"/>
  <c r="F144" i="3"/>
  <c r="F140" i="3"/>
  <c r="F136" i="3"/>
  <c r="F132" i="3"/>
  <c r="F128" i="3"/>
  <c r="F124" i="3"/>
  <c r="F120" i="3"/>
  <c r="F116" i="3"/>
  <c r="F112" i="3"/>
  <c r="F108" i="3"/>
  <c r="F104" i="3"/>
  <c r="F100" i="3"/>
  <c r="F96" i="3"/>
  <c r="F92" i="3"/>
  <c r="F88" i="3"/>
  <c r="F84" i="3"/>
  <c r="F80" i="3"/>
  <c r="F76" i="3"/>
  <c r="F72" i="3"/>
  <c r="F68" i="3"/>
  <c r="F64" i="3"/>
  <c r="L56" i="3"/>
  <c r="L48" i="3"/>
  <c r="L40" i="3"/>
  <c r="L32" i="3"/>
  <c r="L24" i="3"/>
  <c r="L16" i="3"/>
  <c r="C1077" i="47"/>
  <c r="C1069" i="47"/>
  <c r="C1061" i="47"/>
  <c r="C1013" i="47"/>
  <c r="C1005" i="47"/>
  <c r="C989" i="47"/>
  <c r="C981" i="47"/>
  <c r="C973" i="47"/>
  <c r="C965" i="47"/>
  <c r="C957" i="47"/>
  <c r="C949" i="47"/>
  <c r="C909" i="47"/>
  <c r="C901" i="47"/>
  <c r="C893" i="47"/>
  <c r="C885" i="47"/>
  <c r="C877" i="47"/>
  <c r="C853" i="47"/>
  <c r="C845" i="47"/>
  <c r="C837" i="47"/>
  <c r="C826" i="47"/>
  <c r="C816" i="47"/>
  <c r="C805" i="47"/>
  <c r="C794" i="47"/>
  <c r="C784" i="47"/>
  <c r="C773" i="47"/>
  <c r="C763" i="47"/>
  <c r="I752" i="47"/>
  <c r="I742" i="47"/>
  <c r="I730" i="47"/>
  <c r="C720" i="47"/>
  <c r="C710" i="47"/>
  <c r="I698" i="47"/>
  <c r="C688" i="47"/>
  <c r="C678" i="47"/>
  <c r="I666" i="47"/>
  <c r="C656" i="47"/>
  <c r="C646" i="47"/>
  <c r="I634" i="47"/>
  <c r="C624" i="47"/>
  <c r="C614" i="47"/>
  <c r="C592" i="47"/>
  <c r="I882" i="3"/>
  <c r="C882" i="3"/>
  <c r="I878" i="3"/>
  <c r="C878" i="3"/>
  <c r="I874" i="3"/>
  <c r="C874" i="3"/>
  <c r="I870" i="3"/>
  <c r="C870" i="3"/>
  <c r="I866" i="3"/>
  <c r="C866" i="3"/>
  <c r="I862" i="3"/>
  <c r="C862" i="3"/>
  <c r="I858" i="3"/>
  <c r="C858" i="3"/>
  <c r="I854" i="3"/>
  <c r="C854" i="3"/>
  <c r="I850" i="3"/>
  <c r="C850" i="3"/>
  <c r="I846" i="3"/>
  <c r="C846" i="3"/>
  <c r="I842" i="3"/>
  <c r="C842" i="3"/>
  <c r="I838" i="3"/>
  <c r="C838" i="3"/>
  <c r="I834" i="3"/>
  <c r="C834" i="3"/>
  <c r="I830" i="3"/>
  <c r="C830" i="3"/>
  <c r="I826" i="3"/>
  <c r="C826" i="3"/>
  <c r="I822" i="3"/>
  <c r="C822" i="3"/>
  <c r="I818" i="3"/>
  <c r="C818" i="3"/>
  <c r="I814" i="3"/>
  <c r="C814" i="3"/>
  <c r="I810" i="3"/>
  <c r="C810" i="3"/>
  <c r="I806" i="3"/>
  <c r="C806" i="3"/>
  <c r="I802" i="3"/>
  <c r="C802" i="3"/>
  <c r="I798" i="3"/>
  <c r="C798" i="3"/>
  <c r="I794" i="3"/>
  <c r="C794" i="3"/>
  <c r="I790" i="3"/>
  <c r="C790" i="3"/>
  <c r="I786" i="3"/>
  <c r="C786" i="3"/>
  <c r="I782" i="3"/>
  <c r="C782" i="3"/>
  <c r="I778" i="3"/>
  <c r="C778" i="3"/>
  <c r="I774" i="3"/>
  <c r="C774" i="3"/>
  <c r="I770" i="3"/>
  <c r="C770" i="3"/>
  <c r="I766" i="3"/>
  <c r="C766" i="3"/>
  <c r="I762" i="3"/>
  <c r="C762" i="3"/>
  <c r="I758" i="3"/>
  <c r="C758" i="3"/>
  <c r="I754" i="3"/>
  <c r="C754" i="3"/>
  <c r="I750" i="3"/>
  <c r="C750" i="3"/>
  <c r="I746" i="3"/>
  <c r="C746" i="3"/>
  <c r="I742" i="3"/>
  <c r="C742" i="3"/>
  <c r="I738" i="3"/>
  <c r="C738" i="3"/>
  <c r="I737" i="3"/>
  <c r="L734" i="3"/>
  <c r="I732" i="3"/>
  <c r="I731" i="3"/>
  <c r="C728" i="3"/>
  <c r="I727" i="3"/>
  <c r="L724" i="3"/>
  <c r="I722" i="3"/>
  <c r="C722" i="3"/>
  <c r="I721" i="3"/>
  <c r="L718" i="3"/>
  <c r="I716" i="3"/>
  <c r="I715" i="3"/>
  <c r="C712" i="3"/>
  <c r="I711" i="3"/>
  <c r="L708" i="3"/>
  <c r="I706" i="3"/>
  <c r="C706" i="3"/>
  <c r="I705" i="3"/>
  <c r="L702" i="3"/>
  <c r="I700" i="3"/>
  <c r="I699" i="3"/>
  <c r="C696" i="3"/>
  <c r="I695" i="3"/>
  <c r="L692" i="3"/>
  <c r="I690" i="3"/>
  <c r="C690" i="3"/>
  <c r="I689" i="3"/>
  <c r="L686" i="3"/>
  <c r="I684" i="3"/>
  <c r="I683" i="3"/>
  <c r="C680" i="3"/>
  <c r="I679" i="3"/>
  <c r="L676" i="3"/>
  <c r="I674" i="3"/>
  <c r="C674" i="3"/>
  <c r="K123" i="9" s="1"/>
  <c r="I673" i="3"/>
  <c r="L670" i="3"/>
  <c r="I668" i="3"/>
  <c r="I667" i="3"/>
  <c r="F665" i="3"/>
  <c r="I662" i="3"/>
  <c r="I661" i="3"/>
  <c r="L658" i="3"/>
  <c r="I656" i="3"/>
  <c r="C656" i="3"/>
  <c r="I655" i="3"/>
  <c r="L653" i="3"/>
  <c r="I649" i="3"/>
  <c r="C646" i="3"/>
  <c r="I645" i="3"/>
  <c r="L642" i="3"/>
  <c r="C640" i="3"/>
  <c r="I639" i="3"/>
  <c r="C636" i="3"/>
  <c r="I635" i="3"/>
  <c r="F633" i="3"/>
  <c r="I629" i="3"/>
  <c r="L626" i="3"/>
  <c r="C624" i="3"/>
  <c r="I623" i="3"/>
  <c r="I622" i="3"/>
  <c r="I621" i="3"/>
  <c r="L618" i="3"/>
  <c r="F617" i="3"/>
  <c r="I614" i="3"/>
  <c r="I613" i="3"/>
  <c r="C608" i="3"/>
  <c r="I607" i="3"/>
  <c r="C604" i="3"/>
  <c r="I603" i="3"/>
  <c r="F601" i="3"/>
  <c r="I597" i="3"/>
  <c r="L594" i="3"/>
  <c r="C592" i="3"/>
  <c r="I591" i="3"/>
  <c r="I590" i="3"/>
  <c r="I589" i="3"/>
  <c r="L586" i="3"/>
  <c r="F585" i="3"/>
  <c r="I582" i="3"/>
  <c r="I581" i="3"/>
  <c r="C576" i="3"/>
  <c r="I575" i="3"/>
  <c r="C572" i="3"/>
  <c r="I571" i="3"/>
  <c r="F569" i="3"/>
  <c r="I565" i="3"/>
  <c r="L562" i="3"/>
  <c r="C560" i="3"/>
  <c r="I559" i="3"/>
  <c r="I558" i="3"/>
  <c r="I557" i="3"/>
  <c r="L554" i="3"/>
  <c r="F553" i="3"/>
  <c r="F550" i="3"/>
  <c r="F546" i="3"/>
  <c r="F542" i="3"/>
  <c r="F538" i="3"/>
  <c r="F534" i="3"/>
  <c r="F530" i="3"/>
  <c r="F526" i="3"/>
  <c r="F522" i="3"/>
  <c r="F518" i="3"/>
  <c r="F514" i="3"/>
  <c r="F510" i="3"/>
  <c r="F506" i="3"/>
  <c r="F502" i="3"/>
  <c r="F498" i="3"/>
  <c r="F494" i="3"/>
  <c r="F490" i="3"/>
  <c r="F486" i="3"/>
  <c r="F482" i="3"/>
  <c r="F478" i="3"/>
  <c r="F474" i="3"/>
  <c r="F470" i="3"/>
  <c r="F466" i="3"/>
  <c r="F462" i="3"/>
  <c r="F458" i="3"/>
  <c r="F454" i="3"/>
  <c r="F450" i="3"/>
  <c r="F446" i="3"/>
  <c r="F442" i="3"/>
  <c r="F438" i="3"/>
  <c r="F434" i="3"/>
  <c r="F430" i="3"/>
  <c r="F426" i="3"/>
  <c r="F422" i="3"/>
  <c r="F418" i="3"/>
  <c r="F414" i="3"/>
  <c r="F410" i="3"/>
  <c r="F406" i="3"/>
  <c r="F402" i="3"/>
  <c r="F398" i="3"/>
  <c r="F394" i="3"/>
  <c r="F390" i="3"/>
  <c r="F386" i="3"/>
  <c r="F382" i="3"/>
  <c r="F378" i="3"/>
  <c r="F374" i="3"/>
  <c r="F370" i="3"/>
  <c r="F366" i="3"/>
  <c r="F362" i="3"/>
  <c r="F358" i="3"/>
  <c r="F354" i="3"/>
  <c r="F350" i="3"/>
  <c r="F346" i="3"/>
  <c r="F342" i="3"/>
  <c r="F338" i="3"/>
  <c r="F334" i="3"/>
  <c r="F330" i="3"/>
  <c r="F326" i="3"/>
  <c r="F322" i="3"/>
  <c r="F318" i="3"/>
  <c r="F314" i="3"/>
  <c r="F310" i="3"/>
  <c r="F306" i="3"/>
  <c r="F302" i="3"/>
  <c r="F298" i="3"/>
  <c r="F294" i="3"/>
  <c r="F290" i="3"/>
  <c r="F286" i="3"/>
  <c r="F282" i="3"/>
  <c r="F278" i="3"/>
  <c r="F274" i="3"/>
  <c r="F270" i="3"/>
  <c r="F266" i="3"/>
  <c r="F262" i="3"/>
  <c r="F258" i="3"/>
  <c r="F254" i="3"/>
  <c r="F250" i="3"/>
  <c r="F246" i="3"/>
  <c r="F242" i="3"/>
  <c r="F238" i="3"/>
  <c r="F234" i="3"/>
  <c r="F230" i="3"/>
  <c r="F226" i="3"/>
  <c r="F222" i="3"/>
  <c r="F218" i="3"/>
  <c r="F214" i="3"/>
  <c r="F210" i="3"/>
  <c r="F206" i="3"/>
  <c r="F202" i="3"/>
  <c r="F198" i="3"/>
  <c r="F194" i="3"/>
  <c r="F190" i="3"/>
  <c r="F186" i="3"/>
  <c r="F182" i="3"/>
  <c r="F178" i="3"/>
  <c r="F174" i="3"/>
  <c r="F170" i="3"/>
  <c r="F166" i="3"/>
  <c r="F162" i="3"/>
  <c r="F158" i="3"/>
  <c r="F154" i="3"/>
  <c r="F150" i="3"/>
  <c r="F146" i="3"/>
  <c r="F142" i="3"/>
  <c r="F138" i="3"/>
  <c r="F134" i="3"/>
  <c r="F130" i="3"/>
  <c r="F126" i="3"/>
  <c r="F122" i="3"/>
  <c r="F118" i="3"/>
  <c r="F114" i="3"/>
  <c r="F110" i="3"/>
  <c r="F106" i="3"/>
  <c r="F102" i="3"/>
  <c r="F98" i="3"/>
  <c r="F94" i="3"/>
  <c r="F90" i="3"/>
  <c r="F86" i="3"/>
  <c r="F82" i="3"/>
  <c r="F78" i="3"/>
  <c r="F74" i="3"/>
  <c r="F70" i="3"/>
  <c r="F66" i="3"/>
  <c r="L60" i="3"/>
  <c r="L52" i="3"/>
  <c r="L44" i="3"/>
  <c r="L36" i="3"/>
  <c r="L28" i="3"/>
  <c r="L12" i="3"/>
  <c r="L1085" i="47"/>
  <c r="C1081" i="47"/>
  <c r="C1073" i="47"/>
  <c r="C1065" i="47"/>
  <c r="C1057" i="47"/>
  <c r="C1049" i="47"/>
  <c r="C1009" i="47"/>
  <c r="C1001" i="47"/>
  <c r="C993" i="47"/>
  <c r="C985" i="47"/>
  <c r="C977" i="47"/>
  <c r="C969" i="47"/>
  <c r="C961" i="47"/>
  <c r="C945" i="47"/>
  <c r="C921" i="47"/>
  <c r="C913" i="47"/>
  <c r="C897" i="47"/>
  <c r="C889" i="47"/>
  <c r="C881" i="47"/>
  <c r="C849" i="47"/>
  <c r="C841" i="47"/>
  <c r="C832" i="47"/>
  <c r="C821" i="47"/>
  <c r="C810" i="47"/>
  <c r="C800" i="47"/>
  <c r="C789" i="47"/>
  <c r="C778" i="47"/>
  <c r="C768" i="47"/>
  <c r="I758" i="47"/>
  <c r="C747" i="47"/>
  <c r="C736" i="47"/>
  <c r="C726" i="47"/>
  <c r="I714" i="47"/>
  <c r="C704" i="47"/>
  <c r="C694" i="47"/>
  <c r="I682" i="47"/>
  <c r="C672" i="47"/>
  <c r="C662" i="47"/>
  <c r="I650" i="47"/>
  <c r="C640" i="47"/>
  <c r="C630" i="47"/>
  <c r="C608" i="47"/>
  <c r="C598" i="47"/>
  <c r="F62" i="3"/>
  <c r="F58" i="3"/>
  <c r="F54" i="3"/>
  <c r="F50" i="3"/>
  <c r="F46" i="3"/>
  <c r="F42" i="3"/>
  <c r="F38" i="3"/>
  <c r="F34" i="3"/>
  <c r="F30" i="3"/>
  <c r="F26" i="3"/>
  <c r="F22" i="3"/>
  <c r="F18" i="3"/>
  <c r="F14" i="3"/>
  <c r="F10" i="3"/>
  <c r="F6" i="3"/>
  <c r="F2" i="47"/>
  <c r="C1167" i="47"/>
  <c r="I1166" i="47"/>
  <c r="F1165" i="47"/>
  <c r="L1164" i="47"/>
  <c r="F1162" i="47"/>
  <c r="C1159" i="47"/>
  <c r="I1158" i="47"/>
  <c r="F1157" i="47"/>
  <c r="L1156" i="47"/>
  <c r="F1154" i="47"/>
  <c r="C1151" i="47"/>
  <c r="I1150" i="47"/>
  <c r="F1149" i="47"/>
  <c r="L1148" i="47"/>
  <c r="F1146" i="47"/>
  <c r="C1143" i="47"/>
  <c r="I1142" i="47"/>
  <c r="F1141" i="47"/>
  <c r="L1140" i="47"/>
  <c r="F1138" i="47"/>
  <c r="C1135" i="47"/>
  <c r="I1134" i="47"/>
  <c r="F1133" i="47"/>
  <c r="L1132" i="47"/>
  <c r="F1130" i="47"/>
  <c r="C1127" i="47"/>
  <c r="I1126" i="47"/>
  <c r="F1125" i="47"/>
  <c r="L1124" i="47"/>
  <c r="F1122" i="47"/>
  <c r="C1119" i="47"/>
  <c r="I1118" i="47"/>
  <c r="F1117" i="47"/>
  <c r="L1116" i="47"/>
  <c r="F1114" i="47"/>
  <c r="C1111" i="47"/>
  <c r="I1110" i="47"/>
  <c r="F1109" i="47"/>
  <c r="L1108" i="47"/>
  <c r="F1106" i="47"/>
  <c r="C1103" i="47"/>
  <c r="I1102" i="47"/>
  <c r="F1101" i="47"/>
  <c r="L1100" i="47"/>
  <c r="F1098" i="47"/>
  <c r="C1095" i="47"/>
  <c r="I1094" i="47"/>
  <c r="F1093" i="47"/>
  <c r="L1092" i="47"/>
  <c r="F1090" i="47"/>
  <c r="C1087" i="47"/>
  <c r="I1086" i="47"/>
  <c r="F1085" i="47"/>
  <c r="F1084" i="47"/>
  <c r="L1083" i="47"/>
  <c r="F1083" i="47"/>
  <c r="F1080" i="47"/>
  <c r="L1079" i="47"/>
  <c r="F1079" i="47"/>
  <c r="F1076" i="47"/>
  <c r="L1075" i="47"/>
  <c r="F1075" i="47"/>
  <c r="F1072" i="47"/>
  <c r="L1071" i="47"/>
  <c r="F1071" i="47"/>
  <c r="F1068" i="47"/>
  <c r="L1067" i="47"/>
  <c r="F1067" i="47"/>
  <c r="F1064" i="47"/>
  <c r="L1063" i="47"/>
  <c r="F1063" i="47"/>
  <c r="F1060" i="47"/>
  <c r="L1059" i="47"/>
  <c r="F1059" i="47"/>
  <c r="F1056" i="47"/>
  <c r="L1055" i="47"/>
  <c r="F1055" i="47"/>
  <c r="F1052" i="47"/>
  <c r="L1051" i="47"/>
  <c r="F1051" i="47"/>
  <c r="F1048" i="47"/>
  <c r="L1047" i="47"/>
  <c r="F1047" i="47"/>
  <c r="F1044" i="47"/>
  <c r="L1043" i="47"/>
  <c r="F1043" i="47"/>
  <c r="F1040" i="47"/>
  <c r="L1039" i="47"/>
  <c r="F1039" i="47"/>
  <c r="F1036" i="47"/>
  <c r="L1035" i="47"/>
  <c r="F1035" i="47"/>
  <c r="F1032" i="47"/>
  <c r="L1031" i="47"/>
  <c r="F1031" i="47"/>
  <c r="F1028" i="47"/>
  <c r="L1027" i="47"/>
  <c r="F1027" i="47"/>
  <c r="F1024" i="47"/>
  <c r="L1023" i="47"/>
  <c r="F1023" i="47"/>
  <c r="F1020" i="47"/>
  <c r="L1019" i="47"/>
  <c r="F1019" i="47"/>
  <c r="F1016" i="47"/>
  <c r="L1015" i="47"/>
  <c r="F1015" i="47"/>
  <c r="F1012" i="47"/>
  <c r="L1011" i="47"/>
  <c r="F1011" i="47"/>
  <c r="F1008" i="47"/>
  <c r="L1007" i="47"/>
  <c r="F1007" i="47"/>
  <c r="F1004" i="47"/>
  <c r="L1003" i="47"/>
  <c r="F1003" i="47"/>
  <c r="F1000" i="47"/>
  <c r="L999" i="47"/>
  <c r="F999" i="47"/>
  <c r="F996" i="47"/>
  <c r="L995" i="47"/>
  <c r="F995" i="47"/>
  <c r="F992" i="47"/>
  <c r="L991" i="47"/>
  <c r="F991" i="47"/>
  <c r="F988" i="47"/>
  <c r="L987" i="47"/>
  <c r="F987" i="47"/>
  <c r="F984" i="47"/>
  <c r="L983" i="47"/>
  <c r="F983" i="47"/>
  <c r="F980" i="47"/>
  <c r="L979" i="47"/>
  <c r="F979" i="47"/>
  <c r="F976" i="47"/>
  <c r="L975" i="47"/>
  <c r="F975" i="47"/>
  <c r="F972" i="47"/>
  <c r="L971" i="47"/>
  <c r="F971" i="47"/>
  <c r="F968" i="47"/>
  <c r="L967" i="47"/>
  <c r="F967" i="47"/>
  <c r="F964" i="47"/>
  <c r="L963" i="47"/>
  <c r="F963" i="47"/>
  <c r="F960" i="47"/>
  <c r="L959" i="47"/>
  <c r="F959" i="47"/>
  <c r="F956" i="47"/>
  <c r="L955" i="47"/>
  <c r="F955" i="47"/>
  <c r="F952" i="47"/>
  <c r="L951" i="47"/>
  <c r="F951" i="47"/>
  <c r="F948" i="47"/>
  <c r="L947" i="47"/>
  <c r="F947" i="47"/>
  <c r="F944" i="47"/>
  <c r="L943" i="47"/>
  <c r="F943" i="47"/>
  <c r="F940" i="47"/>
  <c r="L939" i="47"/>
  <c r="F939" i="47"/>
  <c r="F936" i="47"/>
  <c r="L935" i="47"/>
  <c r="F935" i="47"/>
  <c r="F932" i="47"/>
  <c r="L931" i="47"/>
  <c r="F931" i="47"/>
  <c r="F928" i="47"/>
  <c r="L927" i="47"/>
  <c r="F927" i="47"/>
  <c r="F924" i="47"/>
  <c r="L923" i="47"/>
  <c r="F923" i="47"/>
  <c r="F920" i="47"/>
  <c r="L919" i="47"/>
  <c r="F919" i="47"/>
  <c r="F916" i="47"/>
  <c r="L915" i="47"/>
  <c r="F915" i="47"/>
  <c r="F912" i="47"/>
  <c r="L911" i="47"/>
  <c r="F911" i="47"/>
  <c r="F908" i="47"/>
  <c r="L907" i="47"/>
  <c r="F907" i="47"/>
  <c r="F904" i="47"/>
  <c r="L903" i="47"/>
  <c r="F903" i="47"/>
  <c r="F900" i="47"/>
  <c r="L899" i="47"/>
  <c r="F899" i="47"/>
  <c r="F896" i="47"/>
  <c r="L895" i="47"/>
  <c r="F895" i="47"/>
  <c r="F892" i="47"/>
  <c r="L891" i="47"/>
  <c r="F891" i="47"/>
  <c r="F888" i="47"/>
  <c r="L887" i="47"/>
  <c r="F887" i="47"/>
  <c r="F884" i="47"/>
  <c r="L883" i="47"/>
  <c r="F883" i="47"/>
  <c r="F880" i="47"/>
  <c r="L879" i="47"/>
  <c r="F879" i="47"/>
  <c r="F876" i="47"/>
  <c r="L875" i="47"/>
  <c r="F875" i="47"/>
  <c r="F872" i="47"/>
  <c r="L871" i="47"/>
  <c r="F871" i="47"/>
  <c r="F868" i="47"/>
  <c r="L867" i="47"/>
  <c r="F867" i="47"/>
  <c r="F864" i="47"/>
  <c r="L863" i="47"/>
  <c r="F863" i="47"/>
  <c r="F860" i="47"/>
  <c r="L859" i="47"/>
  <c r="F859" i="47"/>
  <c r="F856" i="47"/>
  <c r="L855" i="47"/>
  <c r="F855" i="47"/>
  <c r="F852" i="47"/>
  <c r="L851" i="47"/>
  <c r="F851" i="47"/>
  <c r="F848" i="47"/>
  <c r="L847" i="47"/>
  <c r="F847" i="47"/>
  <c r="F844" i="47"/>
  <c r="L843" i="47"/>
  <c r="F843" i="47"/>
  <c r="F840" i="47"/>
  <c r="L839" i="47"/>
  <c r="F839" i="47"/>
  <c r="F836" i="47"/>
  <c r="L835" i="47"/>
  <c r="F835" i="47"/>
  <c r="I832" i="47"/>
  <c r="C830" i="47"/>
  <c r="I829" i="47"/>
  <c r="I826" i="47"/>
  <c r="F823" i="47"/>
  <c r="F820" i="47"/>
  <c r="L819" i="47"/>
  <c r="F819" i="47"/>
  <c r="I816" i="47"/>
  <c r="C814" i="47"/>
  <c r="I813" i="47"/>
  <c r="I810" i="47"/>
  <c r="F807" i="47"/>
  <c r="F804" i="47"/>
  <c r="L803" i="47"/>
  <c r="F803" i="47"/>
  <c r="I800" i="47"/>
  <c r="C798" i="47"/>
  <c r="I797" i="47"/>
  <c r="I794" i="47"/>
  <c r="F791" i="47"/>
  <c r="F788" i="47"/>
  <c r="L787" i="47"/>
  <c r="F787" i="47"/>
  <c r="I784" i="47"/>
  <c r="I781" i="47"/>
  <c r="I778" i="47"/>
  <c r="F775" i="47"/>
  <c r="I768" i="47"/>
  <c r="C766" i="47"/>
  <c r="I765" i="47"/>
  <c r="F762" i="47"/>
  <c r="L761" i="47"/>
  <c r="F761" i="47"/>
  <c r="C760" i="47"/>
  <c r="L755" i="47"/>
  <c r="F755" i="47"/>
  <c r="C753" i="47"/>
  <c r="C750" i="47"/>
  <c r="I749" i="47"/>
  <c r="F746" i="47"/>
  <c r="L745" i="47"/>
  <c r="F745" i="47"/>
  <c r="C744" i="47"/>
  <c r="F739" i="47"/>
  <c r="L738" i="47"/>
  <c r="I736" i="47"/>
  <c r="I733" i="47"/>
  <c r="C733" i="47"/>
  <c r="L729" i="47"/>
  <c r="F729" i="47"/>
  <c r="L728" i="47"/>
  <c r="I727" i="47"/>
  <c r="F723" i="47"/>
  <c r="L722" i="47"/>
  <c r="I720" i="47"/>
  <c r="I717" i="47"/>
  <c r="C717" i="47"/>
  <c r="L713" i="47"/>
  <c r="F713" i="47"/>
  <c r="L712" i="47"/>
  <c r="I711" i="47"/>
  <c r="F707" i="47"/>
  <c r="L706" i="47"/>
  <c r="I704" i="47"/>
  <c r="I701" i="47"/>
  <c r="C701" i="47"/>
  <c r="L697" i="47"/>
  <c r="F697" i="47"/>
  <c r="L696" i="47"/>
  <c r="I695" i="47"/>
  <c r="F691" i="47"/>
  <c r="L690" i="47"/>
  <c r="I688" i="47"/>
  <c r="I685" i="47"/>
  <c r="C685" i="47"/>
  <c r="L681" i="47"/>
  <c r="F681" i="47"/>
  <c r="L680" i="47"/>
  <c r="I679" i="47"/>
  <c r="F675" i="47"/>
  <c r="L674" i="47"/>
  <c r="I672" i="47"/>
  <c r="I669" i="47"/>
  <c r="C669" i="47"/>
  <c r="L665" i="47"/>
  <c r="F665" i="47"/>
  <c r="L664" i="47"/>
  <c r="I663" i="47"/>
  <c r="F659" i="47"/>
  <c r="L658" i="47"/>
  <c r="I656" i="47"/>
  <c r="I653" i="47"/>
  <c r="C653" i="47"/>
  <c r="L649" i="47"/>
  <c r="F649" i="47"/>
  <c r="L648" i="47"/>
  <c r="I647" i="47"/>
  <c r="F643" i="47"/>
  <c r="L642" i="47"/>
  <c r="I640" i="47"/>
  <c r="I637" i="47"/>
  <c r="C637" i="47"/>
  <c r="L633" i="47"/>
  <c r="F633" i="47"/>
  <c r="L632" i="47"/>
  <c r="I631" i="47"/>
  <c r="F627" i="47"/>
  <c r="L626" i="47"/>
  <c r="I624" i="47"/>
  <c r="I621" i="47"/>
  <c r="C621" i="47"/>
  <c r="L617" i="47"/>
  <c r="F617" i="47"/>
  <c r="L616" i="47"/>
  <c r="I615" i="47"/>
  <c r="F611" i="47"/>
  <c r="L610" i="47"/>
  <c r="I608" i="47"/>
  <c r="I605" i="47"/>
  <c r="C605" i="47"/>
  <c r="L601" i="47"/>
  <c r="F601" i="47"/>
  <c r="L600" i="47"/>
  <c r="I599" i="47"/>
  <c r="F595" i="47"/>
  <c r="L594" i="47"/>
  <c r="I592" i="47"/>
  <c r="I589" i="47"/>
  <c r="C589" i="47"/>
  <c r="L585" i="47"/>
  <c r="F585" i="47"/>
  <c r="L584" i="47"/>
  <c r="I583" i="47"/>
  <c r="F579" i="47"/>
  <c r="L578" i="47"/>
  <c r="I576" i="47"/>
  <c r="I573" i="47"/>
  <c r="C573" i="47"/>
  <c r="L569" i="47"/>
  <c r="F569" i="47"/>
  <c r="L568" i="47"/>
  <c r="I567" i="47"/>
  <c r="F563" i="47"/>
  <c r="L562" i="47"/>
  <c r="I560" i="47"/>
  <c r="I557" i="47"/>
  <c r="C557" i="47"/>
  <c r="L553" i="47"/>
  <c r="F553" i="47"/>
  <c r="L552" i="47"/>
  <c r="I551" i="47"/>
  <c r="F547" i="47"/>
  <c r="L546" i="47"/>
  <c r="I544" i="47"/>
  <c r="I541" i="47"/>
  <c r="C541" i="47"/>
  <c r="L537" i="47"/>
  <c r="F537" i="47"/>
  <c r="L536" i="47"/>
  <c r="I535" i="47"/>
  <c r="F531" i="47"/>
  <c r="L530" i="47"/>
  <c r="I528" i="47"/>
  <c r="I525" i="47"/>
  <c r="C525" i="47"/>
  <c r="L521" i="47"/>
  <c r="F521" i="47"/>
  <c r="L520" i="47"/>
  <c r="I519" i="47"/>
  <c r="F515" i="47"/>
  <c r="L514" i="47"/>
  <c r="I512" i="47"/>
  <c r="I509" i="47"/>
  <c r="C509" i="47"/>
  <c r="L505" i="47"/>
  <c r="F505" i="47"/>
  <c r="L504" i="47"/>
  <c r="I503" i="47"/>
  <c r="F499" i="47"/>
  <c r="L498" i="47"/>
  <c r="C498" i="47"/>
  <c r="I497" i="47"/>
  <c r="C497" i="47"/>
  <c r="L493" i="47"/>
  <c r="F493" i="47"/>
  <c r="L492" i="47"/>
  <c r="I480" i="47"/>
  <c r="C476" i="47"/>
  <c r="C466" i="47"/>
  <c r="I454" i="47"/>
  <c r="C444" i="47"/>
  <c r="C434" i="47"/>
  <c r="I422" i="47"/>
  <c r="C412" i="47"/>
  <c r="C402" i="47"/>
  <c r="I390" i="47"/>
  <c r="C380" i="47"/>
  <c r="C370" i="47"/>
  <c r="I358" i="47"/>
  <c r="C348" i="47"/>
  <c r="C338" i="47"/>
  <c r="I326" i="47"/>
  <c r="C316" i="47"/>
  <c r="C306" i="47"/>
  <c r="I294" i="47"/>
  <c r="I283" i="47"/>
  <c r="I270" i="47"/>
  <c r="C260" i="47"/>
  <c r="C250" i="47"/>
  <c r="I238" i="47"/>
  <c r="C228" i="47"/>
  <c r="C218" i="47"/>
  <c r="I206" i="47"/>
  <c r="C196" i="47"/>
  <c r="C186" i="47"/>
  <c r="I174" i="47"/>
  <c r="C164" i="47"/>
  <c r="C154" i="47"/>
  <c r="I142" i="47"/>
  <c r="C132" i="47"/>
  <c r="C122" i="47"/>
  <c r="C108" i="47"/>
  <c r="F60" i="3"/>
  <c r="F56" i="3"/>
  <c r="F52" i="3"/>
  <c r="F48" i="3"/>
  <c r="F44" i="3"/>
  <c r="F40" i="3"/>
  <c r="F36" i="3"/>
  <c r="F32" i="3"/>
  <c r="F28" i="3"/>
  <c r="F24" i="3"/>
  <c r="F20" i="3"/>
  <c r="F16" i="3"/>
  <c r="F12" i="3"/>
  <c r="F8" i="3"/>
  <c r="F4" i="3"/>
  <c r="F1166" i="47"/>
  <c r="C1163" i="47"/>
  <c r="I1162" i="47"/>
  <c r="F1161" i="47"/>
  <c r="L1160" i="47"/>
  <c r="F1158" i="47"/>
  <c r="C1155" i="47"/>
  <c r="I1154" i="47"/>
  <c r="F1153" i="47"/>
  <c r="L1152" i="47"/>
  <c r="F1150" i="47"/>
  <c r="C1147" i="47"/>
  <c r="I1146" i="47"/>
  <c r="F1145" i="47"/>
  <c r="L1144" i="47"/>
  <c r="F1142" i="47"/>
  <c r="C1139" i="47"/>
  <c r="I1138" i="47"/>
  <c r="F1137" i="47"/>
  <c r="L1136" i="47"/>
  <c r="F1134" i="47"/>
  <c r="C1131" i="47"/>
  <c r="I1130" i="47"/>
  <c r="F1129" i="47"/>
  <c r="L1128" i="47"/>
  <c r="F1126" i="47"/>
  <c r="C1123" i="47"/>
  <c r="I1122" i="47"/>
  <c r="F1121" i="47"/>
  <c r="L1120" i="47"/>
  <c r="F1118" i="47"/>
  <c r="C1115" i="47"/>
  <c r="I1114" i="47"/>
  <c r="F1113" i="47"/>
  <c r="L1112" i="47"/>
  <c r="F1110" i="47"/>
  <c r="C1107" i="47"/>
  <c r="I1106" i="47"/>
  <c r="F1105" i="47"/>
  <c r="L1104" i="47"/>
  <c r="F1102" i="47"/>
  <c r="C1099" i="47"/>
  <c r="I1098" i="47"/>
  <c r="F1097" i="47"/>
  <c r="L1096" i="47"/>
  <c r="F1094" i="47"/>
  <c r="C1091" i="47"/>
  <c r="I1090" i="47"/>
  <c r="F1089" i="47"/>
  <c r="L1088" i="47"/>
  <c r="F1086" i="47"/>
  <c r="F1082" i="47"/>
  <c r="L1081" i="47"/>
  <c r="F1081" i="47"/>
  <c r="F1078" i="47"/>
  <c r="L1077" i="47"/>
  <c r="F1077" i="47"/>
  <c r="F1074" i="47"/>
  <c r="L1073" i="47"/>
  <c r="F1073" i="47"/>
  <c r="F1070" i="47"/>
  <c r="L1069" i="47"/>
  <c r="F1069" i="47"/>
  <c r="F1066" i="47"/>
  <c r="L1065" i="47"/>
  <c r="F1065" i="47"/>
  <c r="F1062" i="47"/>
  <c r="L1061" i="47"/>
  <c r="F1061" i="47"/>
  <c r="F1058" i="47"/>
  <c r="L1057" i="47"/>
  <c r="F1057" i="47"/>
  <c r="F1054" i="47"/>
  <c r="L1053" i="47"/>
  <c r="F1053" i="47"/>
  <c r="F1050" i="47"/>
  <c r="L1049" i="47"/>
  <c r="F1049" i="47"/>
  <c r="F1046" i="47"/>
  <c r="L1045" i="47"/>
  <c r="F1045" i="47"/>
  <c r="F1042" i="47"/>
  <c r="L1041" i="47"/>
  <c r="F1041" i="47"/>
  <c r="F1038" i="47"/>
  <c r="L1037" i="47"/>
  <c r="F1037" i="47"/>
  <c r="F1034" i="47"/>
  <c r="L1033" i="47"/>
  <c r="F1033" i="47"/>
  <c r="F1030" i="47"/>
  <c r="L1029" i="47"/>
  <c r="F1029" i="47"/>
  <c r="F1026" i="47"/>
  <c r="L1025" i="47"/>
  <c r="F1025" i="47"/>
  <c r="F1022" i="47"/>
  <c r="L1021" i="47"/>
  <c r="F1021" i="47"/>
  <c r="F1018" i="47"/>
  <c r="L1017" i="47"/>
  <c r="F1017" i="47"/>
  <c r="F1014" i="47"/>
  <c r="L1013" i="47"/>
  <c r="F1013" i="47"/>
  <c r="F1010" i="47"/>
  <c r="L1009" i="47"/>
  <c r="F1009" i="47"/>
  <c r="F1006" i="47"/>
  <c r="L1005" i="47"/>
  <c r="F1005" i="47"/>
  <c r="F1002" i="47"/>
  <c r="L1001" i="47"/>
  <c r="F1001" i="47"/>
  <c r="F998" i="47"/>
  <c r="L997" i="47"/>
  <c r="F997" i="47"/>
  <c r="F994" i="47"/>
  <c r="L993" i="47"/>
  <c r="F993" i="47"/>
  <c r="F990" i="47"/>
  <c r="L989" i="47"/>
  <c r="F989" i="47"/>
  <c r="F986" i="47"/>
  <c r="L985" i="47"/>
  <c r="F985" i="47"/>
  <c r="F982" i="47"/>
  <c r="L981" i="47"/>
  <c r="F981" i="47"/>
  <c r="F978" i="47"/>
  <c r="L977" i="47"/>
  <c r="F977" i="47"/>
  <c r="F974" i="47"/>
  <c r="L973" i="47"/>
  <c r="F973" i="47"/>
  <c r="F970" i="47"/>
  <c r="L969" i="47"/>
  <c r="F969" i="47"/>
  <c r="F966" i="47"/>
  <c r="L965" i="47"/>
  <c r="F965" i="47"/>
  <c r="F962" i="47"/>
  <c r="L961" i="47"/>
  <c r="F961" i="47"/>
  <c r="F958" i="47"/>
  <c r="L957" i="47"/>
  <c r="F957" i="47"/>
  <c r="F954" i="47"/>
  <c r="L953" i="47"/>
  <c r="F953" i="47"/>
  <c r="F950" i="47"/>
  <c r="L949" i="47"/>
  <c r="F949" i="47"/>
  <c r="F946" i="47"/>
  <c r="L945" i="47"/>
  <c r="F945" i="47"/>
  <c r="F942" i="47"/>
  <c r="L941" i="47"/>
  <c r="F941" i="47"/>
  <c r="F938" i="47"/>
  <c r="L937" i="47"/>
  <c r="F937" i="47"/>
  <c r="F934" i="47"/>
  <c r="L933" i="47"/>
  <c r="F933" i="47"/>
  <c r="F930" i="47"/>
  <c r="L929" i="47"/>
  <c r="F929" i="47"/>
  <c r="F926" i="47"/>
  <c r="L925" i="47"/>
  <c r="F925" i="47"/>
  <c r="F922" i="47"/>
  <c r="L921" i="47"/>
  <c r="F921" i="47"/>
  <c r="F918" i="47"/>
  <c r="L917" i="47"/>
  <c r="F917" i="47"/>
  <c r="F914" i="47"/>
  <c r="L913" i="47"/>
  <c r="F913" i="47"/>
  <c r="F910" i="47"/>
  <c r="L909" i="47"/>
  <c r="F909" i="47"/>
  <c r="F906" i="47"/>
  <c r="L905" i="47"/>
  <c r="F905" i="47"/>
  <c r="F902" i="47"/>
  <c r="L901" i="47"/>
  <c r="F901" i="47"/>
  <c r="F898" i="47"/>
  <c r="L897" i="47"/>
  <c r="F897" i="47"/>
  <c r="F894" i="47"/>
  <c r="L893" i="47"/>
  <c r="F893" i="47"/>
  <c r="F890" i="47"/>
  <c r="L889" i="47"/>
  <c r="F889" i="47"/>
  <c r="F886" i="47"/>
  <c r="L885" i="47"/>
  <c r="F885" i="47"/>
  <c r="F882" i="47"/>
  <c r="L881" i="47"/>
  <c r="F881" i="47"/>
  <c r="F878" i="47"/>
  <c r="L877" i="47"/>
  <c r="F877" i="47"/>
  <c r="F874" i="47"/>
  <c r="L873" i="47"/>
  <c r="F873" i="47"/>
  <c r="F870" i="47"/>
  <c r="L869" i="47"/>
  <c r="F869" i="47"/>
  <c r="F866" i="47"/>
  <c r="L865" i="47"/>
  <c r="F865" i="47"/>
  <c r="F862" i="47"/>
  <c r="L861" i="47"/>
  <c r="F861" i="47"/>
  <c r="F858" i="47"/>
  <c r="L857" i="47"/>
  <c r="F857" i="47"/>
  <c r="F854" i="47"/>
  <c r="L853" i="47"/>
  <c r="F853" i="47"/>
  <c r="F850" i="47"/>
  <c r="L849" i="47"/>
  <c r="F849" i="47"/>
  <c r="F846" i="47"/>
  <c r="L845" i="47"/>
  <c r="F845" i="47"/>
  <c r="F842" i="47"/>
  <c r="L841" i="47"/>
  <c r="F841" i="47"/>
  <c r="F838" i="47"/>
  <c r="L837" i="47"/>
  <c r="F837" i="47"/>
  <c r="L833" i="47"/>
  <c r="F833" i="47"/>
  <c r="F832" i="47"/>
  <c r="L827" i="47"/>
  <c r="F827" i="47"/>
  <c r="C825" i="47"/>
  <c r="F822" i="47"/>
  <c r="L821" i="47"/>
  <c r="F821" i="47"/>
  <c r="L817" i="47"/>
  <c r="F817" i="47"/>
  <c r="F816" i="47"/>
  <c r="L811" i="47"/>
  <c r="F811" i="47"/>
  <c r="C809" i="47"/>
  <c r="F806" i="47"/>
  <c r="L805" i="47"/>
  <c r="F805" i="47"/>
  <c r="L801" i="47"/>
  <c r="F801" i="47"/>
  <c r="F800" i="47"/>
  <c r="L795" i="47"/>
  <c r="F795" i="47"/>
  <c r="C793" i="47"/>
  <c r="F790" i="47"/>
  <c r="L789" i="47"/>
  <c r="F789" i="47"/>
  <c r="L785" i="47"/>
  <c r="F785" i="47"/>
  <c r="F784" i="47"/>
  <c r="L779" i="47"/>
  <c r="F779" i="47"/>
  <c r="C777" i="47"/>
  <c r="F774" i="47"/>
  <c r="L773" i="47"/>
  <c r="F773" i="47"/>
  <c r="F771" i="47"/>
  <c r="L770" i="47"/>
  <c r="F770" i="47"/>
  <c r="F768" i="47"/>
  <c r="L763" i="47"/>
  <c r="F763" i="47"/>
  <c r="C761" i="47"/>
  <c r="C758" i="47"/>
  <c r="I757" i="47"/>
  <c r="F754" i="47"/>
  <c r="L753" i="47"/>
  <c r="F753" i="47"/>
  <c r="C752" i="47"/>
  <c r="L747" i="47"/>
  <c r="F747" i="47"/>
  <c r="C745" i="47"/>
  <c r="C742" i="47"/>
  <c r="I741" i="47"/>
  <c r="L737" i="47"/>
  <c r="F737" i="47"/>
  <c r="L736" i="47"/>
  <c r="I735" i="47"/>
  <c r="F731" i="47"/>
  <c r="L730" i="47"/>
  <c r="I728" i="47"/>
  <c r="I725" i="47"/>
  <c r="C725" i="47"/>
  <c r="L721" i="47"/>
  <c r="F721" i="47"/>
  <c r="L720" i="47"/>
  <c r="I719" i="47"/>
  <c r="F715" i="47"/>
  <c r="L714" i="47"/>
  <c r="I712" i="47"/>
  <c r="I709" i="47"/>
  <c r="C709" i="47"/>
  <c r="L705" i="47"/>
  <c r="F705" i="47"/>
  <c r="L704" i="47"/>
  <c r="I703" i="47"/>
  <c r="F699" i="47"/>
  <c r="L698" i="47"/>
  <c r="I696" i="47"/>
  <c r="I693" i="47"/>
  <c r="C693" i="47"/>
  <c r="L689" i="47"/>
  <c r="F689" i="47"/>
  <c r="L688" i="47"/>
  <c r="I687" i="47"/>
  <c r="F683" i="47"/>
  <c r="L682" i="47"/>
  <c r="I680" i="47"/>
  <c r="I677" i="47"/>
  <c r="C677" i="47"/>
  <c r="L673" i="47"/>
  <c r="F673" i="47"/>
  <c r="L672" i="47"/>
  <c r="I671" i="47"/>
  <c r="F667" i="47"/>
  <c r="L666" i="47"/>
  <c r="I664" i="47"/>
  <c r="I661" i="47"/>
  <c r="C661" i="47"/>
  <c r="L657" i="47"/>
  <c r="F657" i="47"/>
  <c r="L656" i="47"/>
  <c r="I655" i="47"/>
  <c r="F651" i="47"/>
  <c r="L650" i="47"/>
  <c r="I648" i="47"/>
  <c r="I645" i="47"/>
  <c r="C645" i="47"/>
  <c r="L641" i="47"/>
  <c r="F641" i="47"/>
  <c r="L640" i="47"/>
  <c r="I639" i="47"/>
  <c r="F635" i="47"/>
  <c r="L634" i="47"/>
  <c r="I632" i="47"/>
  <c r="I629" i="47"/>
  <c r="C629" i="47"/>
  <c r="L625" i="47"/>
  <c r="F625" i="47"/>
  <c r="L624" i="47"/>
  <c r="I623" i="47"/>
  <c r="F619" i="47"/>
  <c r="L618" i="47"/>
  <c r="I616" i="47"/>
  <c r="I613" i="47"/>
  <c r="C613" i="47"/>
  <c r="L609" i="47"/>
  <c r="F609" i="47"/>
  <c r="L608" i="47"/>
  <c r="I607" i="47"/>
  <c r="F603" i="47"/>
  <c r="L602" i="47"/>
  <c r="I600" i="47"/>
  <c r="I597" i="47"/>
  <c r="C597" i="47"/>
  <c r="L593" i="47"/>
  <c r="F593" i="47"/>
  <c r="L592" i="47"/>
  <c r="I591" i="47"/>
  <c r="F587" i="47"/>
  <c r="L586" i="47"/>
  <c r="I584" i="47"/>
  <c r="I581" i="47"/>
  <c r="C581" i="47"/>
  <c r="L577" i="47"/>
  <c r="F577" i="47"/>
  <c r="L576" i="47"/>
  <c r="I575" i="47"/>
  <c r="F571" i="47"/>
  <c r="L570" i="47"/>
  <c r="I568" i="47"/>
  <c r="I565" i="47"/>
  <c r="C565" i="47"/>
  <c r="L561" i="47"/>
  <c r="F561" i="47"/>
  <c r="L560" i="47"/>
  <c r="I559" i="47"/>
  <c r="F555" i="47"/>
  <c r="L554" i="47"/>
  <c r="I552" i="47"/>
  <c r="I549" i="47"/>
  <c r="C549" i="47"/>
  <c r="L545" i="47"/>
  <c r="F545" i="47"/>
  <c r="L544" i="47"/>
  <c r="I543" i="47"/>
  <c r="F539" i="47"/>
  <c r="L538" i="47"/>
  <c r="I536" i="47"/>
  <c r="I533" i="47"/>
  <c r="C533" i="47"/>
  <c r="L529" i="47"/>
  <c r="F529" i="47"/>
  <c r="L528" i="47"/>
  <c r="I527" i="47"/>
  <c r="F523" i="47"/>
  <c r="L522" i="47"/>
  <c r="I520" i="47"/>
  <c r="I517" i="47"/>
  <c r="C517" i="47"/>
  <c r="L513" i="47"/>
  <c r="F513" i="47"/>
  <c r="L512" i="47"/>
  <c r="I511" i="47"/>
  <c r="F507" i="47"/>
  <c r="L506" i="47"/>
  <c r="I504" i="47"/>
  <c r="I501" i="47"/>
  <c r="C501" i="47"/>
  <c r="L489" i="47"/>
  <c r="F489" i="47"/>
  <c r="L488" i="47"/>
  <c r="I486" i="47"/>
  <c r="I484" i="47"/>
  <c r="I479" i="47"/>
  <c r="I470" i="47"/>
  <c r="C460" i="47"/>
  <c r="C450" i="47"/>
  <c r="I438" i="47"/>
  <c r="C428" i="47"/>
  <c r="C418" i="47"/>
  <c r="I406" i="47"/>
  <c r="C396" i="47"/>
  <c r="C386" i="47"/>
  <c r="I374" i="47"/>
  <c r="C364" i="47"/>
  <c r="C354" i="47"/>
  <c r="I342" i="47"/>
  <c r="C332" i="47"/>
  <c r="C322" i="47"/>
  <c r="I310" i="47"/>
  <c r="C300" i="47"/>
  <c r="C290" i="47"/>
  <c r="I277" i="47"/>
  <c r="C266" i="47"/>
  <c r="I254" i="47"/>
  <c r="C244" i="47"/>
  <c r="C234" i="47"/>
  <c r="I222" i="47"/>
  <c r="C212" i="47"/>
  <c r="C202" i="47"/>
  <c r="I190" i="47"/>
  <c r="C180" i="47"/>
  <c r="C170" i="47"/>
  <c r="I158" i="47"/>
  <c r="C148" i="47"/>
  <c r="C138" i="47"/>
  <c r="I126" i="47"/>
  <c r="F501" i="47"/>
  <c r="L500" i="47"/>
  <c r="I499" i="47"/>
  <c r="F495" i="47"/>
  <c r="L494" i="47"/>
  <c r="I492" i="47"/>
  <c r="I489" i="47"/>
  <c r="C489" i="47"/>
  <c r="L485" i="47"/>
  <c r="F485" i="47"/>
  <c r="L484" i="47"/>
  <c r="I483" i="47"/>
  <c r="F479" i="47"/>
  <c r="L478" i="47"/>
  <c r="I476" i="47"/>
  <c r="I473" i="47"/>
  <c r="C473" i="47"/>
  <c r="L469" i="47"/>
  <c r="F469" i="47"/>
  <c r="L468" i="47"/>
  <c r="I467" i="47"/>
  <c r="F463" i="47"/>
  <c r="L462" i="47"/>
  <c r="I460" i="47"/>
  <c r="I457" i="47"/>
  <c r="C457" i="47"/>
  <c r="L453" i="47"/>
  <c r="F453" i="47"/>
  <c r="L452" i="47"/>
  <c r="I451" i="47"/>
  <c r="F447" i="47"/>
  <c r="L446" i="47"/>
  <c r="I444" i="47"/>
  <c r="I441" i="47"/>
  <c r="C441" i="47"/>
  <c r="L437" i="47"/>
  <c r="F437" i="47"/>
  <c r="L436" i="47"/>
  <c r="I435" i="47"/>
  <c r="F431" i="47"/>
  <c r="L430" i="47"/>
  <c r="I428" i="47"/>
  <c r="I425" i="47"/>
  <c r="C425" i="47"/>
  <c r="L421" i="47"/>
  <c r="F421" i="47"/>
  <c r="L420" i="47"/>
  <c r="I419" i="47"/>
  <c r="F415" i="47"/>
  <c r="L414" i="47"/>
  <c r="I412" i="47"/>
  <c r="I409" i="47"/>
  <c r="C409" i="47"/>
  <c r="L405" i="47"/>
  <c r="F405" i="47"/>
  <c r="L404" i="47"/>
  <c r="I403" i="47"/>
  <c r="F399" i="47"/>
  <c r="L398" i="47"/>
  <c r="I396" i="47"/>
  <c r="I393" i="47"/>
  <c r="C393" i="47"/>
  <c r="L389" i="47"/>
  <c r="F389" i="47"/>
  <c r="L388" i="47"/>
  <c r="I387" i="47"/>
  <c r="F383" i="47"/>
  <c r="L382" i="47"/>
  <c r="I380" i="47"/>
  <c r="I377" i="47"/>
  <c r="C377" i="47"/>
  <c r="L373" i="47"/>
  <c r="F373" i="47"/>
  <c r="L372" i="47"/>
  <c r="I371" i="47"/>
  <c r="F367" i="47"/>
  <c r="L366" i="47"/>
  <c r="I364" i="47"/>
  <c r="I361" i="47"/>
  <c r="C361" i="47"/>
  <c r="L357" i="47"/>
  <c r="F357" i="47"/>
  <c r="L356" i="47"/>
  <c r="I355" i="47"/>
  <c r="F351" i="47"/>
  <c r="L350" i="47"/>
  <c r="I348" i="47"/>
  <c r="I345" i="47"/>
  <c r="C345" i="47"/>
  <c r="L341" i="47"/>
  <c r="F341" i="47"/>
  <c r="I339" i="47"/>
  <c r="F335" i="47"/>
  <c r="I332" i="47"/>
  <c r="I329" i="47"/>
  <c r="C329" i="47"/>
  <c r="L325" i="47"/>
  <c r="F325" i="47"/>
  <c r="I323" i="47"/>
  <c r="F319" i="47"/>
  <c r="I316" i="47"/>
  <c r="I313" i="47"/>
  <c r="C313" i="47"/>
  <c r="L309" i="47"/>
  <c r="F309" i="47"/>
  <c r="I307" i="47"/>
  <c r="F303" i="47"/>
  <c r="I300" i="47"/>
  <c r="I297" i="47"/>
  <c r="C297" i="47"/>
  <c r="L293" i="47"/>
  <c r="F293" i="47"/>
  <c r="I291" i="47"/>
  <c r="F287" i="47"/>
  <c r="L286" i="47"/>
  <c r="C284" i="47"/>
  <c r="L281" i="47"/>
  <c r="L280" i="47"/>
  <c r="C278" i="47"/>
  <c r="L274" i="47"/>
  <c r="I273" i="47"/>
  <c r="C273" i="47"/>
  <c r="L269" i="47"/>
  <c r="F269" i="47"/>
  <c r="L268" i="47"/>
  <c r="I267" i="47"/>
  <c r="F263" i="47"/>
  <c r="L262" i="47"/>
  <c r="I260" i="47"/>
  <c r="I257" i="47"/>
  <c r="C257" i="47"/>
  <c r="L253" i="47"/>
  <c r="F253" i="47"/>
  <c r="L252" i="47"/>
  <c r="I251" i="47"/>
  <c r="F247" i="47"/>
  <c r="L246" i="47"/>
  <c r="I244" i="47"/>
  <c r="I241" i="47"/>
  <c r="C241" i="47"/>
  <c r="L237" i="47"/>
  <c r="F237" i="47"/>
  <c r="L236" i="47"/>
  <c r="I235" i="47"/>
  <c r="F231" i="47"/>
  <c r="L230" i="47"/>
  <c r="I228" i="47"/>
  <c r="I225" i="47"/>
  <c r="C225" i="47"/>
  <c r="L221" i="47"/>
  <c r="F221" i="47"/>
  <c r="L220" i="47"/>
  <c r="I219" i="47"/>
  <c r="F215" i="47"/>
  <c r="L214" i="47"/>
  <c r="I212" i="47"/>
  <c r="I209" i="47"/>
  <c r="C209" i="47"/>
  <c r="L205" i="47"/>
  <c r="F205" i="47"/>
  <c r="L204" i="47"/>
  <c r="I203" i="47"/>
  <c r="F199" i="47"/>
  <c r="L198" i="47"/>
  <c r="I196" i="47"/>
  <c r="I193" i="47"/>
  <c r="C193" i="47"/>
  <c r="L189" i="47"/>
  <c r="F189" i="47"/>
  <c r="L188" i="47"/>
  <c r="I187" i="47"/>
  <c r="F183" i="47"/>
  <c r="L182" i="47"/>
  <c r="I180" i="47"/>
  <c r="I177" i="47"/>
  <c r="C177" i="47"/>
  <c r="L173" i="47"/>
  <c r="F173" i="47"/>
  <c r="L172" i="47"/>
  <c r="I171" i="47"/>
  <c r="F167" i="47"/>
  <c r="L166" i="47"/>
  <c r="I164" i="47"/>
  <c r="I161" i="47"/>
  <c r="C161" i="47"/>
  <c r="L157" i="47"/>
  <c r="F157" i="47"/>
  <c r="L156" i="47"/>
  <c r="I155" i="47"/>
  <c r="F151" i="47"/>
  <c r="L150" i="47"/>
  <c r="I148" i="47"/>
  <c r="I145" i="47"/>
  <c r="C145" i="47"/>
  <c r="L141" i="47"/>
  <c r="F141" i="47"/>
  <c r="L140" i="47"/>
  <c r="I139" i="47"/>
  <c r="F135" i="47"/>
  <c r="L134" i="47"/>
  <c r="I132" i="47"/>
  <c r="I129" i="47"/>
  <c r="C129" i="47"/>
  <c r="L125" i="47"/>
  <c r="F125" i="47"/>
  <c r="L124" i="47"/>
  <c r="I123" i="47"/>
  <c r="F119" i="47"/>
  <c r="L118" i="47"/>
  <c r="I108" i="47"/>
  <c r="C104" i="47"/>
  <c r="I103" i="47"/>
  <c r="F99" i="47"/>
  <c r="L98" i="47"/>
  <c r="I97" i="47"/>
  <c r="C97" i="47"/>
  <c r="L85" i="47"/>
  <c r="F85" i="47"/>
  <c r="L84" i="47"/>
  <c r="I82" i="47"/>
  <c r="I80" i="47"/>
  <c r="I75" i="47"/>
  <c r="F63" i="47"/>
  <c r="L62" i="47"/>
  <c r="C62" i="47"/>
  <c r="I61" i="47"/>
  <c r="C61" i="47"/>
  <c r="L57" i="47"/>
  <c r="F57" i="47"/>
  <c r="L56" i="47"/>
  <c r="I44" i="47"/>
  <c r="F41" i="47"/>
  <c r="L40" i="47"/>
  <c r="C40" i="47"/>
  <c r="I39" i="47"/>
  <c r="C39" i="47"/>
  <c r="L35" i="47"/>
  <c r="F35" i="47"/>
  <c r="L34" i="47"/>
  <c r="I22" i="47"/>
  <c r="C18" i="47"/>
  <c r="I17" i="47"/>
  <c r="F13" i="47"/>
  <c r="L12" i="47"/>
  <c r="I11" i="47"/>
  <c r="C11" i="47"/>
  <c r="I1166" i="4"/>
  <c r="I1140" i="4"/>
  <c r="I1126" i="4"/>
  <c r="O1110" i="4"/>
  <c r="O1096" i="4"/>
  <c r="I1084" i="4"/>
  <c r="I1070" i="4"/>
  <c r="I1044" i="4"/>
  <c r="I1030" i="4"/>
  <c r="O1014" i="4"/>
  <c r="O1000" i="4"/>
  <c r="I988" i="4"/>
  <c r="I974" i="4"/>
  <c r="O944" i="4"/>
  <c r="O920" i="4"/>
  <c r="O900" i="4"/>
  <c r="I890" i="4"/>
  <c r="O876" i="4"/>
  <c r="O838" i="4"/>
  <c r="I828" i="4"/>
  <c r="O801" i="4"/>
  <c r="I785" i="4"/>
  <c r="I475" i="47"/>
  <c r="F471" i="47"/>
  <c r="L470" i="47"/>
  <c r="I468" i="47"/>
  <c r="I465" i="47"/>
  <c r="C465" i="47"/>
  <c r="L461" i="47"/>
  <c r="F461" i="47"/>
  <c r="L460" i="47"/>
  <c r="I459" i="47"/>
  <c r="F455" i="47"/>
  <c r="L454" i="47"/>
  <c r="I452" i="47"/>
  <c r="I449" i="47"/>
  <c r="C449" i="47"/>
  <c r="L445" i="47"/>
  <c r="F445" i="47"/>
  <c r="L444" i="47"/>
  <c r="I443" i="47"/>
  <c r="F439" i="47"/>
  <c r="L438" i="47"/>
  <c r="I436" i="47"/>
  <c r="I433" i="47"/>
  <c r="C433" i="47"/>
  <c r="L429" i="47"/>
  <c r="F429" i="47"/>
  <c r="L428" i="47"/>
  <c r="I427" i="47"/>
  <c r="F423" i="47"/>
  <c r="L422" i="47"/>
  <c r="I420" i="47"/>
  <c r="I417" i="47"/>
  <c r="C417" i="47"/>
  <c r="L413" i="47"/>
  <c r="F413" i="47"/>
  <c r="L412" i="47"/>
  <c r="I411" i="47"/>
  <c r="F407" i="47"/>
  <c r="L406" i="47"/>
  <c r="I404" i="47"/>
  <c r="I401" i="47"/>
  <c r="C401" i="47"/>
  <c r="L397" i="47"/>
  <c r="F397" i="47"/>
  <c r="L396" i="47"/>
  <c r="I395" i="47"/>
  <c r="F391" i="47"/>
  <c r="L390" i="47"/>
  <c r="I388" i="47"/>
  <c r="I385" i="47"/>
  <c r="C385" i="47"/>
  <c r="L381" i="47"/>
  <c r="F381" i="47"/>
  <c r="L380" i="47"/>
  <c r="I379" i="47"/>
  <c r="F375" i="47"/>
  <c r="L374" i="47"/>
  <c r="I372" i="47"/>
  <c r="I369" i="47"/>
  <c r="C369" i="47"/>
  <c r="L365" i="47"/>
  <c r="F365" i="47"/>
  <c r="L364" i="47"/>
  <c r="I363" i="47"/>
  <c r="F359" i="47"/>
  <c r="L358" i="47"/>
  <c r="I356" i="47"/>
  <c r="I353" i="47"/>
  <c r="C353" i="47"/>
  <c r="L349" i="47"/>
  <c r="F349" i="47"/>
  <c r="L348" i="47"/>
  <c r="I347" i="47"/>
  <c r="F343" i="47"/>
  <c r="I340" i="47"/>
  <c r="I337" i="47"/>
  <c r="C337" i="47"/>
  <c r="L333" i="47"/>
  <c r="F333" i="47"/>
  <c r="I331" i="47"/>
  <c r="F327" i="47"/>
  <c r="I324" i="47"/>
  <c r="I321" i="47"/>
  <c r="C321" i="47"/>
  <c r="L317" i="47"/>
  <c r="F317" i="47"/>
  <c r="I315" i="47"/>
  <c r="F311" i="47"/>
  <c r="I308" i="47"/>
  <c r="I305" i="47"/>
  <c r="C305" i="47"/>
  <c r="L301" i="47"/>
  <c r="F301" i="47"/>
  <c r="I299" i="47"/>
  <c r="F295" i="47"/>
  <c r="I292" i="47"/>
  <c r="I289" i="47"/>
  <c r="C289" i="47"/>
  <c r="F285" i="47"/>
  <c r="L284" i="47"/>
  <c r="C282" i="47"/>
  <c r="L279" i="47"/>
  <c r="F279" i="47"/>
  <c r="L278" i="47"/>
  <c r="C277" i="47"/>
  <c r="I276" i="47"/>
  <c r="F271" i="47"/>
  <c r="L270" i="47"/>
  <c r="I268" i="47"/>
  <c r="I265" i="47"/>
  <c r="C265" i="47"/>
  <c r="L261" i="47"/>
  <c r="F261" i="47"/>
  <c r="L260" i="47"/>
  <c r="I259" i="47"/>
  <c r="F255" i="47"/>
  <c r="L254" i="47"/>
  <c r="I252" i="47"/>
  <c r="I249" i="47"/>
  <c r="C249" i="47"/>
  <c r="L245" i="47"/>
  <c r="F245" i="47"/>
  <c r="L244" i="47"/>
  <c r="I243" i="47"/>
  <c r="F239" i="47"/>
  <c r="L238" i="47"/>
  <c r="I236" i="47"/>
  <c r="I233" i="47"/>
  <c r="C233" i="47"/>
  <c r="L229" i="47"/>
  <c r="F229" i="47"/>
  <c r="L228" i="47"/>
  <c r="I227" i="47"/>
  <c r="F223" i="47"/>
  <c r="L222" i="47"/>
  <c r="I220" i="47"/>
  <c r="I217" i="47"/>
  <c r="C217" i="47"/>
  <c r="L213" i="47"/>
  <c r="F213" i="47"/>
  <c r="L212" i="47"/>
  <c r="I211" i="47"/>
  <c r="F207" i="47"/>
  <c r="L206" i="47"/>
  <c r="I204" i="47"/>
  <c r="I201" i="47"/>
  <c r="C201" i="47"/>
  <c r="L197" i="47"/>
  <c r="F197" i="47"/>
  <c r="L196" i="47"/>
  <c r="I195" i="47"/>
  <c r="F191" i="47"/>
  <c r="L190" i="47"/>
  <c r="I188" i="47"/>
  <c r="I185" i="47"/>
  <c r="C185" i="47"/>
  <c r="L181" i="47"/>
  <c r="F181" i="47"/>
  <c r="L180" i="47"/>
  <c r="I179" i="47"/>
  <c r="F175" i="47"/>
  <c r="L174" i="47"/>
  <c r="I172" i="47"/>
  <c r="I169" i="47"/>
  <c r="C169" i="47"/>
  <c r="L165" i="47"/>
  <c r="F165" i="47"/>
  <c r="L164" i="47"/>
  <c r="I163" i="47"/>
  <c r="F159" i="47"/>
  <c r="L158" i="47"/>
  <c r="I156" i="47"/>
  <c r="I153" i="47"/>
  <c r="C153" i="47"/>
  <c r="L149" i="47"/>
  <c r="F149" i="47"/>
  <c r="L148" i="47"/>
  <c r="I147" i="47"/>
  <c r="F143" i="47"/>
  <c r="L142" i="47"/>
  <c r="I140" i="47"/>
  <c r="I137" i="47"/>
  <c r="C137" i="47"/>
  <c r="L133" i="47"/>
  <c r="F133" i="47"/>
  <c r="L132" i="47"/>
  <c r="I131" i="47"/>
  <c r="F127" i="47"/>
  <c r="L126" i="47"/>
  <c r="I124" i="47"/>
  <c r="I121" i="47"/>
  <c r="C121" i="47"/>
  <c r="L117" i="47"/>
  <c r="F117" i="47"/>
  <c r="L116" i="47"/>
  <c r="I114" i="47"/>
  <c r="I112" i="47"/>
  <c r="I107" i="47"/>
  <c r="F95" i="47"/>
  <c r="L94" i="47"/>
  <c r="C94" i="47"/>
  <c r="I93" i="47"/>
  <c r="C93" i="47"/>
  <c r="L89" i="47"/>
  <c r="F89" i="47"/>
  <c r="L88" i="47"/>
  <c r="I76" i="47"/>
  <c r="C72" i="47"/>
  <c r="I71" i="47"/>
  <c r="F67" i="47"/>
  <c r="L66" i="47"/>
  <c r="I65" i="47"/>
  <c r="C65" i="47"/>
  <c r="L53" i="47"/>
  <c r="F53" i="47"/>
  <c r="L52" i="47"/>
  <c r="I50" i="47"/>
  <c r="I48" i="47"/>
  <c r="I43" i="47"/>
  <c r="C43" i="47"/>
  <c r="L31" i="47"/>
  <c r="F31" i="47"/>
  <c r="L30" i="47"/>
  <c r="I28" i="47"/>
  <c r="I26" i="47"/>
  <c r="I21" i="47"/>
  <c r="F9" i="47"/>
  <c r="L8" i="47"/>
  <c r="C8" i="47"/>
  <c r="I7" i="47"/>
  <c r="C7" i="47"/>
  <c r="O1158" i="4"/>
  <c r="I1132" i="4"/>
  <c r="I1118" i="4"/>
  <c r="O1104" i="4"/>
  <c r="I1078" i="4"/>
  <c r="O1062" i="4"/>
  <c r="I1036" i="4"/>
  <c r="I1022" i="4"/>
  <c r="O1008" i="4"/>
  <c r="I982" i="4"/>
  <c r="O966" i="4"/>
  <c r="O934" i="4"/>
  <c r="O924" i="4"/>
  <c r="I884" i="4"/>
  <c r="O870" i="4"/>
  <c r="I860" i="4"/>
  <c r="O844" i="4"/>
  <c r="O819" i="4"/>
  <c r="I809" i="4"/>
  <c r="C117" i="47"/>
  <c r="L113" i="47"/>
  <c r="F113" i="47"/>
  <c r="L112" i="47"/>
  <c r="I111" i="47"/>
  <c r="F107" i="47"/>
  <c r="L106" i="47"/>
  <c r="I104" i="47"/>
  <c r="I101" i="47"/>
  <c r="C101" i="47"/>
  <c r="L97" i="47"/>
  <c r="F97" i="47"/>
  <c r="L96" i="47"/>
  <c r="I95" i="47"/>
  <c r="F91" i="47"/>
  <c r="L90" i="47"/>
  <c r="I88" i="47"/>
  <c r="I85" i="47"/>
  <c r="C85" i="47"/>
  <c r="L81" i="47"/>
  <c r="F81" i="47"/>
  <c r="L80" i="47"/>
  <c r="I79" i="47"/>
  <c r="F75" i="47"/>
  <c r="L74" i="47"/>
  <c r="I72" i="47"/>
  <c r="I69" i="47"/>
  <c r="C69" i="47"/>
  <c r="L65" i="47"/>
  <c r="F65" i="47"/>
  <c r="L64" i="47"/>
  <c r="I63" i="47"/>
  <c r="F59" i="47"/>
  <c r="L58" i="47"/>
  <c r="I56" i="47"/>
  <c r="I53" i="47"/>
  <c r="C53" i="47"/>
  <c r="L49" i="47"/>
  <c r="F49" i="47"/>
  <c r="L48" i="47"/>
  <c r="I47" i="47"/>
  <c r="F43" i="47"/>
  <c r="L42" i="47"/>
  <c r="I41" i="47"/>
  <c r="F37" i="47"/>
  <c r="L36" i="47"/>
  <c r="I34" i="47"/>
  <c r="I31" i="47"/>
  <c r="C31" i="47"/>
  <c r="L27" i="47"/>
  <c r="F27" i="47"/>
  <c r="L26" i="47"/>
  <c r="I25" i="47"/>
  <c r="F21" i="47"/>
  <c r="L20" i="47"/>
  <c r="I18" i="47"/>
  <c r="I15" i="47"/>
  <c r="C15" i="47"/>
  <c r="L11" i="47"/>
  <c r="F11" i="47"/>
  <c r="L10" i="47"/>
  <c r="I9" i="47"/>
  <c r="F5" i="47"/>
  <c r="L4" i="47"/>
  <c r="O1166" i="4"/>
  <c r="L1162" i="4"/>
  <c r="I1160" i="4"/>
  <c r="I1159" i="4"/>
  <c r="O1156" i="4"/>
  <c r="O1154" i="4"/>
  <c r="L1149" i="4"/>
  <c r="L1148" i="4"/>
  <c r="O1146" i="4"/>
  <c r="I1146" i="4"/>
  <c r="L1139" i="4"/>
  <c r="L1137" i="4"/>
  <c r="L1136" i="4"/>
  <c r="O1133" i="4"/>
  <c r="L1129" i="4"/>
  <c r="L1128" i="4"/>
  <c r="L1124" i="4"/>
  <c r="L1122" i="4"/>
  <c r="I1120" i="4"/>
  <c r="O1118" i="4"/>
  <c r="L1114" i="4"/>
  <c r="I1112" i="4"/>
  <c r="I1111" i="4"/>
  <c r="O1107" i="4"/>
  <c r="I1107" i="4"/>
  <c r="O1105" i="4"/>
  <c r="I1105" i="4"/>
  <c r="O1099" i="4"/>
  <c r="I1099" i="4"/>
  <c r="I1097" i="4"/>
  <c r="O1093" i="4"/>
  <c r="L1091" i="4"/>
  <c r="L1089" i="4"/>
  <c r="O1085" i="4"/>
  <c r="L1081" i="4"/>
  <c r="L1080" i="4"/>
  <c r="L1076" i="4"/>
  <c r="L1074" i="4"/>
  <c r="I1072" i="4"/>
  <c r="O1070" i="4"/>
  <c r="L1066" i="4"/>
  <c r="I1064" i="4"/>
  <c r="I1063" i="4"/>
  <c r="O1060" i="4"/>
  <c r="O1058" i="4"/>
  <c r="L1053" i="4"/>
  <c r="L1052" i="4"/>
  <c r="O1050" i="4"/>
  <c r="I1050" i="4"/>
  <c r="L1043" i="4"/>
  <c r="L1041" i="4"/>
  <c r="L1040" i="4"/>
  <c r="O1037" i="4"/>
  <c r="L1033" i="4"/>
  <c r="L1032" i="4"/>
  <c r="L1028" i="4"/>
  <c r="L1026" i="4"/>
  <c r="I1024" i="4"/>
  <c r="O1022" i="4"/>
  <c r="L1018" i="4"/>
  <c r="I1016" i="4"/>
  <c r="I1015" i="4"/>
  <c r="O1011" i="4"/>
  <c r="I1011" i="4"/>
  <c r="O1009" i="4"/>
  <c r="I1009" i="4"/>
  <c r="O1003" i="4"/>
  <c r="I1003" i="4"/>
  <c r="I1001" i="4"/>
  <c r="O997" i="4"/>
  <c r="L995" i="4"/>
  <c r="L993" i="4"/>
  <c r="O989" i="4"/>
  <c r="L985" i="4"/>
  <c r="L984" i="4"/>
  <c r="L980" i="4"/>
  <c r="L978" i="4"/>
  <c r="I976" i="4"/>
  <c r="O974" i="4"/>
  <c r="L970" i="4"/>
  <c r="I968" i="4"/>
  <c r="I967" i="4"/>
  <c r="O964" i="4"/>
  <c r="O962" i="4"/>
  <c r="L957" i="4"/>
  <c r="L956" i="4"/>
  <c r="O954" i="4"/>
  <c r="I954" i="4"/>
  <c r="I948" i="4"/>
  <c r="O947" i="4"/>
  <c r="I947" i="4"/>
  <c r="O945" i="4"/>
  <c r="I945" i="4"/>
  <c r="O939" i="4"/>
  <c r="I939" i="4"/>
  <c r="I937" i="4"/>
  <c r="I935" i="4"/>
  <c r="O931" i="4"/>
  <c r="I926" i="4"/>
  <c r="I925" i="4"/>
  <c r="O921" i="4"/>
  <c r="I921" i="4"/>
  <c r="L918" i="4"/>
  <c r="O916" i="4"/>
  <c r="O913" i="4"/>
  <c r="I913" i="4"/>
  <c r="L909" i="4"/>
  <c r="L906" i="4"/>
  <c r="L904" i="4"/>
  <c r="I902" i="4"/>
  <c r="I901" i="4"/>
  <c r="O898" i="4"/>
  <c r="O896" i="4"/>
  <c r="L887" i="4"/>
  <c r="L886" i="4"/>
  <c r="L882" i="4"/>
  <c r="L880" i="4"/>
  <c r="I878" i="4"/>
  <c r="I877" i="4"/>
  <c r="O873" i="4"/>
  <c r="I873" i="4"/>
  <c r="O871" i="4"/>
  <c r="I871" i="4"/>
  <c r="O867" i="4"/>
  <c r="L863" i="4"/>
  <c r="L858" i="4"/>
  <c r="O856" i="4"/>
  <c r="L851" i="4"/>
  <c r="L850" i="4"/>
  <c r="L848" i="4"/>
  <c r="I846" i="4"/>
  <c r="I845" i="4"/>
  <c r="O841" i="4"/>
  <c r="I841" i="4"/>
  <c r="O839" i="4"/>
  <c r="I839" i="4"/>
  <c r="O835" i="4"/>
  <c r="L831" i="4"/>
  <c r="L826" i="4"/>
  <c r="O824" i="4"/>
  <c r="O822" i="4"/>
  <c r="I822" i="4"/>
  <c r="I820" i="4"/>
  <c r="O816" i="4"/>
  <c r="L813" i="4"/>
  <c r="I811" i="4"/>
  <c r="O809" i="4"/>
  <c r="L805" i="4"/>
  <c r="I803" i="4"/>
  <c r="I802" i="4"/>
  <c r="O799" i="4"/>
  <c r="O797" i="4"/>
  <c r="L784" i="4"/>
  <c r="L781" i="4"/>
  <c r="L746" i="4"/>
  <c r="L720" i="4"/>
  <c r="I713" i="4"/>
  <c r="I687" i="4"/>
  <c r="O657" i="4"/>
  <c r="L640" i="4"/>
  <c r="I631" i="4"/>
  <c r="L610" i="4"/>
  <c r="O603" i="4"/>
  <c r="O577" i="4"/>
  <c r="L3" i="47"/>
  <c r="F3" i="47"/>
  <c r="O2" i="4"/>
  <c r="I2" i="4"/>
  <c r="O1163" i="4"/>
  <c r="I1161" i="4"/>
  <c r="O1157" i="4"/>
  <c r="L1155" i="4"/>
  <c r="L1153" i="4"/>
  <c r="O1149" i="4"/>
  <c r="L1145" i="4"/>
  <c r="L1144" i="4"/>
  <c r="L1140" i="4"/>
  <c r="O1138" i="4"/>
  <c r="L1133" i="4"/>
  <c r="L1132" i="4"/>
  <c r="O1130" i="4"/>
  <c r="I1130" i="4"/>
  <c r="I1124" i="4"/>
  <c r="O1123" i="4"/>
  <c r="I1123" i="4"/>
  <c r="O1121" i="4"/>
  <c r="I1121" i="4"/>
  <c r="O1115" i="4"/>
  <c r="I1115" i="4"/>
  <c r="I1113" i="4"/>
  <c r="O1109" i="4"/>
  <c r="L1106" i="4"/>
  <c r="I1104" i="4"/>
  <c r="O1102" i="4"/>
  <c r="L1098" i="4"/>
  <c r="I1096" i="4"/>
  <c r="I1095" i="4"/>
  <c r="O1092" i="4"/>
  <c r="O1090" i="4"/>
  <c r="L1085" i="4"/>
  <c r="L1084" i="4"/>
  <c r="O1082" i="4"/>
  <c r="I1082" i="4"/>
  <c r="I1076" i="4"/>
  <c r="O1075" i="4"/>
  <c r="I1075" i="4"/>
  <c r="O1073" i="4"/>
  <c r="I1073" i="4"/>
  <c r="O1067" i="4"/>
  <c r="I1067" i="4"/>
  <c r="I1065" i="4"/>
  <c r="O1061" i="4"/>
  <c r="L1059" i="4"/>
  <c r="L1057" i="4"/>
  <c r="O1053" i="4"/>
  <c r="L1049" i="4"/>
  <c r="L1048" i="4"/>
  <c r="L1044" i="4"/>
  <c r="O1042" i="4"/>
  <c r="L1037" i="4"/>
  <c r="L1036" i="4"/>
  <c r="O1034" i="4"/>
  <c r="I1034" i="4"/>
  <c r="I1028" i="4"/>
  <c r="O1027" i="4"/>
  <c r="I1027" i="4"/>
  <c r="O1025" i="4"/>
  <c r="I1025" i="4"/>
  <c r="O1019" i="4"/>
  <c r="I1019" i="4"/>
  <c r="I1017" i="4"/>
  <c r="O1013" i="4"/>
  <c r="L1010" i="4"/>
  <c r="I1008" i="4"/>
  <c r="O1006" i="4"/>
  <c r="L1002" i="4"/>
  <c r="I1000" i="4"/>
  <c r="I999" i="4"/>
  <c r="O996" i="4"/>
  <c r="O994" i="4"/>
  <c r="L989" i="4"/>
  <c r="L988" i="4"/>
  <c r="O986" i="4"/>
  <c r="I986" i="4"/>
  <c r="I980" i="4"/>
  <c r="O979" i="4"/>
  <c r="I979" i="4"/>
  <c r="O977" i="4"/>
  <c r="I977" i="4"/>
  <c r="O971" i="4"/>
  <c r="I971" i="4"/>
  <c r="I969" i="4"/>
  <c r="O965" i="4"/>
  <c r="L963" i="4"/>
  <c r="L961" i="4"/>
  <c r="O957" i="4"/>
  <c r="L953" i="4"/>
  <c r="L952" i="4"/>
  <c r="L948" i="4"/>
  <c r="L946" i="4"/>
  <c r="I944" i="4"/>
  <c r="O942" i="4"/>
  <c r="L938" i="4"/>
  <c r="L936" i="4"/>
  <c r="I934" i="4"/>
  <c r="I933" i="4"/>
  <c r="O930" i="4"/>
  <c r="I930" i="4"/>
  <c r="O927" i="4"/>
  <c r="I927" i="4"/>
  <c r="O923" i="4"/>
  <c r="O918" i="4"/>
  <c r="L915" i="4"/>
  <c r="L912" i="4"/>
  <c r="I908" i="4"/>
  <c r="O907" i="4"/>
  <c r="I905" i="4"/>
  <c r="O903" i="4"/>
  <c r="I903" i="4"/>
  <c r="O899" i="4"/>
  <c r="L895" i="4"/>
  <c r="L890" i="4"/>
  <c r="O888" i="4"/>
  <c r="I882" i="4"/>
  <c r="O881" i="4"/>
  <c r="I881" i="4"/>
  <c r="O879" i="4"/>
  <c r="I879" i="4"/>
  <c r="O875" i="4"/>
  <c r="L872" i="4"/>
  <c r="I870" i="4"/>
  <c r="I869" i="4"/>
  <c r="O866" i="4"/>
  <c r="O864" i="4"/>
  <c r="I864" i="4"/>
  <c r="L857" i="4"/>
  <c r="L855" i="4"/>
  <c r="L854" i="4"/>
  <c r="O851" i="4"/>
  <c r="I850" i="4"/>
  <c r="O849" i="4"/>
  <c r="I849" i="4"/>
  <c r="O847" i="4"/>
  <c r="I847" i="4"/>
  <c r="O843" i="4"/>
  <c r="L840" i="4"/>
  <c r="I838" i="4"/>
  <c r="I837" i="4"/>
  <c r="O834" i="4"/>
  <c r="O832" i="4"/>
  <c r="L821" i="4"/>
  <c r="I819" i="4"/>
  <c r="I818" i="4"/>
  <c r="O814" i="4"/>
  <c r="I814" i="4"/>
  <c r="O812" i="4"/>
  <c r="I812" i="4"/>
  <c r="O806" i="4"/>
  <c r="I806" i="4"/>
  <c r="I804" i="4"/>
  <c r="O800" i="4"/>
  <c r="L798" i="4"/>
  <c r="L796" i="4"/>
  <c r="I793" i="4"/>
  <c r="O790" i="4"/>
  <c r="I790" i="4"/>
  <c r="I788" i="4"/>
  <c r="L776" i="4"/>
  <c r="L775" i="4"/>
  <c r="L768" i="4"/>
  <c r="I759" i="4"/>
  <c r="L738" i="4"/>
  <c r="O731" i="4"/>
  <c r="O705" i="4"/>
  <c r="L698" i="4"/>
  <c r="I679" i="4"/>
  <c r="I665" i="4"/>
  <c r="L618" i="4"/>
  <c r="O595" i="4"/>
  <c r="I585" i="4"/>
  <c r="I795" i="4"/>
  <c r="O793" i="4"/>
  <c r="L789" i="4"/>
  <c r="I787" i="4"/>
  <c r="I786" i="4"/>
  <c r="O782" i="4"/>
  <c r="I782" i="4"/>
  <c r="O780" i="4"/>
  <c r="I780" i="4"/>
  <c r="O774" i="4"/>
  <c r="I774" i="4"/>
  <c r="I772" i="4"/>
  <c r="O768" i="4"/>
  <c r="L766" i="4"/>
  <c r="L764" i="4"/>
  <c r="O760" i="4"/>
  <c r="L756" i="4"/>
  <c r="L755" i="4"/>
  <c r="L751" i="4"/>
  <c r="O749" i="4"/>
  <c r="L744" i="4"/>
  <c r="L743" i="4"/>
  <c r="O741" i="4"/>
  <c r="I741" i="4"/>
  <c r="I735" i="4"/>
  <c r="O734" i="4"/>
  <c r="I734" i="4"/>
  <c r="O732" i="4"/>
  <c r="I732" i="4"/>
  <c r="O726" i="4"/>
  <c r="I726" i="4"/>
  <c r="I724" i="4"/>
  <c r="O720" i="4"/>
  <c r="L717" i="4"/>
  <c r="I715" i="4"/>
  <c r="O713" i="4"/>
  <c r="L709" i="4"/>
  <c r="I707" i="4"/>
  <c r="I706" i="4"/>
  <c r="O703" i="4"/>
  <c r="O701" i="4"/>
  <c r="L696" i="4"/>
  <c r="L695" i="4"/>
  <c r="O693" i="4"/>
  <c r="I693" i="4"/>
  <c r="L686" i="4"/>
  <c r="L684" i="4"/>
  <c r="L683" i="4"/>
  <c r="O680" i="4"/>
  <c r="L676" i="4"/>
  <c r="L675" i="4"/>
  <c r="L671" i="4"/>
  <c r="L669" i="4"/>
  <c r="I667" i="4"/>
  <c r="O665" i="4"/>
  <c r="L661" i="4"/>
  <c r="I659" i="4"/>
  <c r="I658" i="4"/>
  <c r="O654" i="4"/>
  <c r="I654" i="4"/>
  <c r="O652" i="4"/>
  <c r="I652" i="4"/>
  <c r="O646" i="4"/>
  <c r="I646" i="4"/>
  <c r="I644" i="4"/>
  <c r="O640" i="4"/>
  <c r="L638" i="4"/>
  <c r="L636" i="4"/>
  <c r="O632" i="4"/>
  <c r="L628" i="4"/>
  <c r="L627" i="4"/>
  <c r="L623" i="4"/>
  <c r="O621" i="4"/>
  <c r="L616" i="4"/>
  <c r="L615" i="4"/>
  <c r="O613" i="4"/>
  <c r="I613" i="4"/>
  <c r="I607" i="4"/>
  <c r="O606" i="4"/>
  <c r="I606" i="4"/>
  <c r="O604" i="4"/>
  <c r="I604" i="4"/>
  <c r="O598" i="4"/>
  <c r="I598" i="4"/>
  <c r="I596" i="4"/>
  <c r="O592" i="4"/>
  <c r="L589" i="4"/>
  <c r="I587" i="4"/>
  <c r="O585" i="4"/>
  <c r="L581" i="4"/>
  <c r="I579" i="4"/>
  <c r="I578" i="4"/>
  <c r="O575" i="4"/>
  <c r="O573" i="4"/>
  <c r="O570" i="4"/>
  <c r="I570" i="4"/>
  <c r="L566" i="4"/>
  <c r="I563" i="4"/>
  <c r="L556" i="4"/>
  <c r="O549" i="4"/>
  <c r="L518" i="4"/>
  <c r="L492" i="4"/>
  <c r="I459" i="4"/>
  <c r="L420" i="4"/>
  <c r="O411" i="4"/>
  <c r="I387" i="4"/>
  <c r="O373" i="4"/>
  <c r="O346" i="4"/>
  <c r="I336" i="4"/>
  <c r="I310" i="4"/>
  <c r="I771" i="4"/>
  <c r="I770" i="4"/>
  <c r="O767" i="4"/>
  <c r="O765" i="4"/>
  <c r="L760" i="4"/>
  <c r="L759" i="4"/>
  <c r="O757" i="4"/>
  <c r="I757" i="4"/>
  <c r="L750" i="4"/>
  <c r="L748" i="4"/>
  <c r="L747" i="4"/>
  <c r="O744" i="4"/>
  <c r="L740" i="4"/>
  <c r="L739" i="4"/>
  <c r="L735" i="4"/>
  <c r="L733" i="4"/>
  <c r="I731" i="4"/>
  <c r="O729" i="4"/>
  <c r="L725" i="4"/>
  <c r="I723" i="4"/>
  <c r="I722" i="4"/>
  <c r="O718" i="4"/>
  <c r="I718" i="4"/>
  <c r="O716" i="4"/>
  <c r="I716" i="4"/>
  <c r="O710" i="4"/>
  <c r="I710" i="4"/>
  <c r="I708" i="4"/>
  <c r="O704" i="4"/>
  <c r="L702" i="4"/>
  <c r="L700" i="4"/>
  <c r="O696" i="4"/>
  <c r="L692" i="4"/>
  <c r="L691" i="4"/>
  <c r="L687" i="4"/>
  <c r="O685" i="4"/>
  <c r="L680" i="4"/>
  <c r="L679" i="4"/>
  <c r="O677" i="4"/>
  <c r="I677" i="4"/>
  <c r="I671" i="4"/>
  <c r="O670" i="4"/>
  <c r="I670" i="4"/>
  <c r="O668" i="4"/>
  <c r="I668" i="4"/>
  <c r="O662" i="4"/>
  <c r="I662" i="4"/>
  <c r="I660" i="4"/>
  <c r="O656" i="4"/>
  <c r="L653" i="4"/>
  <c r="I651" i="4"/>
  <c r="O649" i="4"/>
  <c r="L645" i="4"/>
  <c r="I643" i="4"/>
  <c r="I642" i="4"/>
  <c r="O639" i="4"/>
  <c r="O637" i="4"/>
  <c r="L632" i="4"/>
  <c r="L631" i="4"/>
  <c r="O629" i="4"/>
  <c r="I629" i="4"/>
  <c r="L622" i="4"/>
  <c r="L620" i="4"/>
  <c r="L619" i="4"/>
  <c r="O616" i="4"/>
  <c r="L612" i="4"/>
  <c r="L611" i="4"/>
  <c r="L607" i="4"/>
  <c r="L605" i="4"/>
  <c r="I603" i="4"/>
  <c r="O601" i="4"/>
  <c r="L597" i="4"/>
  <c r="I595" i="4"/>
  <c r="I594" i="4"/>
  <c r="O590" i="4"/>
  <c r="I590" i="4"/>
  <c r="O588" i="4"/>
  <c r="I588" i="4"/>
  <c r="O582" i="4"/>
  <c r="I582" i="4"/>
  <c r="I580" i="4"/>
  <c r="O576" i="4"/>
  <c r="L574" i="4"/>
  <c r="L572" i="4"/>
  <c r="L569" i="4"/>
  <c r="L536" i="4"/>
  <c r="L510" i="4"/>
  <c r="O477" i="4"/>
  <c r="L470" i="4"/>
  <c r="I451" i="4"/>
  <c r="I437" i="4"/>
  <c r="O405" i="4"/>
  <c r="I393" i="4"/>
  <c r="O379" i="4"/>
  <c r="O354" i="4"/>
  <c r="O328" i="4"/>
  <c r="L561" i="4"/>
  <c r="I559" i="4"/>
  <c r="I558" i="4"/>
  <c r="O555" i="4"/>
  <c r="O552" i="4"/>
  <c r="I552" i="4"/>
  <c r="O548" i="4"/>
  <c r="O543" i="4"/>
  <c r="L540" i="4"/>
  <c r="L537" i="4"/>
  <c r="L531" i="4"/>
  <c r="O529" i="4"/>
  <c r="I529" i="4"/>
  <c r="L522" i="4"/>
  <c r="L520" i="4"/>
  <c r="L519" i="4"/>
  <c r="O516" i="4"/>
  <c r="L512" i="4"/>
  <c r="L511" i="4"/>
  <c r="L507" i="4"/>
  <c r="L505" i="4"/>
  <c r="I503" i="4"/>
  <c r="O501" i="4"/>
  <c r="L497" i="4"/>
  <c r="I495" i="4"/>
  <c r="I494" i="4"/>
  <c r="O490" i="4"/>
  <c r="I490" i="4"/>
  <c r="O488" i="4"/>
  <c r="I488" i="4"/>
  <c r="O482" i="4"/>
  <c r="I482" i="4"/>
  <c r="I480" i="4"/>
  <c r="O476" i="4"/>
  <c r="L474" i="4"/>
  <c r="L472" i="4"/>
  <c r="O468" i="4"/>
  <c r="L464" i="4"/>
  <c r="L463" i="4"/>
  <c r="L459" i="4"/>
  <c r="O457" i="4"/>
  <c r="L452" i="4"/>
  <c r="L451" i="4"/>
  <c r="O449" i="4"/>
  <c r="I449" i="4"/>
  <c r="I443" i="4"/>
  <c r="O442" i="4"/>
  <c r="I442" i="4"/>
  <c r="O440" i="4"/>
  <c r="I440" i="4"/>
  <c r="L437" i="4"/>
  <c r="O435" i="4"/>
  <c r="O432" i="4"/>
  <c r="I432" i="4"/>
  <c r="L426" i="4"/>
  <c r="L422" i="4"/>
  <c r="L421" i="4"/>
  <c r="O418" i="4"/>
  <c r="O416" i="4"/>
  <c r="I416" i="4"/>
  <c r="I414" i="4"/>
  <c r="O410" i="4"/>
  <c r="L407" i="4"/>
  <c r="I405" i="4"/>
  <c r="O403" i="4"/>
  <c r="L398" i="4"/>
  <c r="L393" i="4"/>
  <c r="O391" i="4"/>
  <c r="I385" i="4"/>
  <c r="O384" i="4"/>
  <c r="I384" i="4"/>
  <c r="O382" i="4"/>
  <c r="I382" i="4"/>
  <c r="O378" i="4"/>
  <c r="L375" i="4"/>
  <c r="I373" i="4"/>
  <c r="I372" i="4"/>
  <c r="O369" i="4"/>
  <c r="O367" i="4"/>
  <c r="L363" i="4"/>
  <c r="L362" i="4"/>
  <c r="L358" i="4"/>
  <c r="L356" i="4"/>
  <c r="I354" i="4"/>
  <c r="O352" i="4"/>
  <c r="L348" i="4"/>
  <c r="I346" i="4"/>
  <c r="I345" i="4"/>
  <c r="O341" i="4"/>
  <c r="I341" i="4"/>
  <c r="O339" i="4"/>
  <c r="I339" i="4"/>
  <c r="O333" i="4"/>
  <c r="I333" i="4"/>
  <c r="I331" i="4"/>
  <c r="O327" i="4"/>
  <c r="L325" i="4"/>
  <c r="L323" i="4"/>
  <c r="O319" i="4"/>
  <c r="L315" i="4"/>
  <c r="L314" i="4"/>
  <c r="L310" i="4"/>
  <c r="O308" i="4"/>
  <c r="L303" i="4"/>
  <c r="L302" i="4"/>
  <c r="L279" i="4"/>
  <c r="I272" i="4"/>
  <c r="O258" i="4"/>
  <c r="I245" i="4"/>
  <c r="I562" i="4"/>
  <c r="I560" i="4"/>
  <c r="O556" i="4"/>
  <c r="I551" i="4"/>
  <c r="I550" i="4"/>
  <c r="O546" i="4"/>
  <c r="I546" i="4"/>
  <c r="L543" i="4"/>
  <c r="O541" i="4"/>
  <c r="O538" i="4"/>
  <c r="I538" i="4"/>
  <c r="I533" i="4"/>
  <c r="O532" i="4"/>
  <c r="L528" i="4"/>
  <c r="L527" i="4"/>
  <c r="L523" i="4"/>
  <c r="O521" i="4"/>
  <c r="L516" i="4"/>
  <c r="L515" i="4"/>
  <c r="O513" i="4"/>
  <c r="I513" i="4"/>
  <c r="I507" i="4"/>
  <c r="O506" i="4"/>
  <c r="I506" i="4"/>
  <c r="O504" i="4"/>
  <c r="I504" i="4"/>
  <c r="O498" i="4"/>
  <c r="I498" i="4"/>
  <c r="I496" i="4"/>
  <c r="O492" i="4"/>
  <c r="L489" i="4"/>
  <c r="I487" i="4"/>
  <c r="O485" i="4"/>
  <c r="L481" i="4"/>
  <c r="I479" i="4"/>
  <c r="I478" i="4"/>
  <c r="O475" i="4"/>
  <c r="O473" i="4"/>
  <c r="L468" i="4"/>
  <c r="L467" i="4"/>
  <c r="O465" i="4"/>
  <c r="I465" i="4"/>
  <c r="L458" i="4"/>
  <c r="L456" i="4"/>
  <c r="L455" i="4"/>
  <c r="O452" i="4"/>
  <c r="L448" i="4"/>
  <c r="L447" i="4"/>
  <c r="L443" i="4"/>
  <c r="L441" i="4"/>
  <c r="O437" i="4"/>
  <c r="L434" i="4"/>
  <c r="L431" i="4"/>
  <c r="I425" i="4"/>
  <c r="O423" i="4"/>
  <c r="L418" i="4"/>
  <c r="L417" i="4"/>
  <c r="L415" i="4"/>
  <c r="I413" i="4"/>
  <c r="I412" i="4"/>
  <c r="O408" i="4"/>
  <c r="I408" i="4"/>
  <c r="O406" i="4"/>
  <c r="I406" i="4"/>
  <c r="O401" i="4"/>
  <c r="O399" i="4"/>
  <c r="L390" i="4"/>
  <c r="L389" i="4"/>
  <c r="L385" i="4"/>
  <c r="L383" i="4"/>
  <c r="I381" i="4"/>
  <c r="I380" i="4"/>
  <c r="O376" i="4"/>
  <c r="I376" i="4"/>
  <c r="O374" i="4"/>
  <c r="I374" i="4"/>
  <c r="O370" i="4"/>
  <c r="L367" i="4"/>
  <c r="L366" i="4"/>
  <c r="O364" i="4"/>
  <c r="I364" i="4"/>
  <c r="I358" i="4"/>
  <c r="O357" i="4"/>
  <c r="I357" i="4"/>
  <c r="O355" i="4"/>
  <c r="I355" i="4"/>
  <c r="O349" i="4"/>
  <c r="I349" i="4"/>
  <c r="I347" i="4"/>
  <c r="O343" i="4"/>
  <c r="L340" i="4"/>
  <c r="I338" i="4"/>
  <c r="O336" i="4"/>
  <c r="L332" i="4"/>
  <c r="I330" i="4"/>
  <c r="I329" i="4"/>
  <c r="O326" i="4"/>
  <c r="O324" i="4"/>
  <c r="L319" i="4"/>
  <c r="L318" i="4"/>
  <c r="O316" i="4"/>
  <c r="I316" i="4"/>
  <c r="L309" i="4"/>
  <c r="L307" i="4"/>
  <c r="L306" i="4"/>
  <c r="O303" i="4"/>
  <c r="L297" i="4"/>
  <c r="O264" i="4"/>
  <c r="L230" i="4"/>
  <c r="L220" i="4"/>
  <c r="L206" i="4"/>
  <c r="L181" i="4"/>
  <c r="L299" i="4"/>
  <c r="L298" i="4"/>
  <c r="L294" i="4"/>
  <c r="L292" i="4"/>
  <c r="I290" i="4"/>
  <c r="O288" i="4"/>
  <c r="L284" i="4"/>
  <c r="I282" i="4"/>
  <c r="I281" i="4"/>
  <c r="O277" i="4"/>
  <c r="I277" i="4"/>
  <c r="O275" i="4"/>
  <c r="I275" i="4"/>
  <c r="O269" i="4"/>
  <c r="I269" i="4"/>
  <c r="I267" i="4"/>
  <c r="O263" i="4"/>
  <c r="L261" i="4"/>
  <c r="I253" i="4"/>
  <c r="O252" i="4"/>
  <c r="I250" i="4"/>
  <c r="O248" i="4"/>
  <c r="I248" i="4"/>
  <c r="O243" i="4"/>
  <c r="O241" i="4"/>
  <c r="L232" i="4"/>
  <c r="L231" i="4"/>
  <c r="L227" i="4"/>
  <c r="L225" i="4"/>
  <c r="I223" i="4"/>
  <c r="I222" i="4"/>
  <c r="O218" i="4"/>
  <c r="I218" i="4"/>
  <c r="O216" i="4"/>
  <c r="I216" i="4"/>
  <c r="O212" i="4"/>
  <c r="L208" i="4"/>
  <c r="L203" i="4"/>
  <c r="O201" i="4"/>
  <c r="O198" i="4"/>
  <c r="I192" i="4"/>
  <c r="O191" i="4"/>
  <c r="I191" i="4"/>
  <c r="I189" i="4"/>
  <c r="O185" i="4"/>
  <c r="L182" i="4"/>
  <c r="L178" i="4"/>
  <c r="O175" i="4"/>
  <c r="L173" i="4"/>
  <c r="L170" i="4"/>
  <c r="I164" i="4"/>
  <c r="O163" i="4"/>
  <c r="L143" i="4"/>
  <c r="I88" i="4"/>
  <c r="L11" i="4"/>
  <c r="O300" i="4"/>
  <c r="I300" i="4"/>
  <c r="I294" i="4"/>
  <c r="O293" i="4"/>
  <c r="I293" i="4"/>
  <c r="O291" i="4"/>
  <c r="I291" i="4"/>
  <c r="O285" i="4"/>
  <c r="I285" i="4"/>
  <c r="I283" i="4"/>
  <c r="O279" i="4"/>
  <c r="L276" i="4"/>
  <c r="I274" i="4"/>
  <c r="O272" i="4"/>
  <c r="L268" i="4"/>
  <c r="I266" i="4"/>
  <c r="I265" i="4"/>
  <c r="O262" i="4"/>
  <c r="O260" i="4"/>
  <c r="I260" i="4"/>
  <c r="I259" i="4"/>
  <c r="L251" i="4"/>
  <c r="L249" i="4"/>
  <c r="I247" i="4"/>
  <c r="O245" i="4"/>
  <c r="L240" i="4"/>
  <c r="L235" i="4"/>
  <c r="O233" i="4"/>
  <c r="I227" i="4"/>
  <c r="O226" i="4"/>
  <c r="I226" i="4"/>
  <c r="O224" i="4"/>
  <c r="I224" i="4"/>
  <c r="O220" i="4"/>
  <c r="L217" i="4"/>
  <c r="I215" i="4"/>
  <c r="I214" i="4"/>
  <c r="O211" i="4"/>
  <c r="O209" i="4"/>
  <c r="L200" i="4"/>
  <c r="L197" i="4"/>
  <c r="L196" i="4"/>
  <c r="L192" i="4"/>
  <c r="L190" i="4"/>
  <c r="I188" i="4"/>
  <c r="I187" i="4"/>
  <c r="O183" i="4"/>
  <c r="I183" i="4"/>
  <c r="L177" i="4"/>
  <c r="L176" i="4"/>
  <c r="I173" i="4"/>
  <c r="I172" i="4"/>
  <c r="O171" i="4"/>
  <c r="L168" i="4"/>
  <c r="O158" i="4"/>
  <c r="L125" i="4"/>
  <c r="L111" i="4"/>
  <c r="L103" i="4"/>
  <c r="I96" i="4"/>
  <c r="I85" i="4"/>
  <c r="L62" i="4"/>
  <c r="L49" i="4"/>
  <c r="L3" i="4"/>
  <c r="I161" i="4"/>
  <c r="L154" i="4"/>
  <c r="I152" i="4"/>
  <c r="O150" i="4"/>
  <c r="L145" i="4"/>
  <c r="O138" i="4"/>
  <c r="L133" i="4"/>
  <c r="L130" i="4"/>
  <c r="I128" i="4"/>
  <c r="I127" i="4"/>
  <c r="O123" i="4"/>
  <c r="O121" i="4"/>
  <c r="I121" i="4"/>
  <c r="O109" i="4"/>
  <c r="I109" i="4"/>
  <c r="I106" i="4"/>
  <c r="I105" i="4"/>
  <c r="O101" i="4"/>
  <c r="I101" i="4"/>
  <c r="O99" i="4"/>
  <c r="I99" i="4"/>
  <c r="O94" i="4"/>
  <c r="O92" i="4"/>
  <c r="I92" i="4"/>
  <c r="I83" i="4"/>
  <c r="O82" i="4"/>
  <c r="I82" i="4"/>
  <c r="O80" i="4"/>
  <c r="I80" i="4"/>
  <c r="O75" i="4"/>
  <c r="O73" i="4"/>
  <c r="I73" i="4"/>
  <c r="L66" i="4"/>
  <c r="L64" i="4"/>
  <c r="L63" i="4"/>
  <c r="O60" i="4"/>
  <c r="O58" i="4"/>
  <c r="L54" i="4"/>
  <c r="I52" i="4"/>
  <c r="I51" i="4"/>
  <c r="O48" i="4"/>
  <c r="O46" i="4"/>
  <c r="I46" i="4"/>
  <c r="L41" i="4"/>
  <c r="L40" i="4"/>
  <c r="O38" i="4"/>
  <c r="I38" i="4"/>
  <c r="I32" i="4"/>
  <c r="O31" i="4"/>
  <c r="I31" i="4"/>
  <c r="O29" i="4"/>
  <c r="O23" i="4"/>
  <c r="I21" i="4"/>
  <c r="O17" i="4"/>
  <c r="L15" i="4"/>
  <c r="L13" i="4"/>
  <c r="O9" i="4"/>
  <c r="L7" i="4"/>
  <c r="L162" i="4"/>
  <c r="I160" i="4"/>
  <c r="I159" i="4"/>
  <c r="O155" i="4"/>
  <c r="O153" i="4"/>
  <c r="I153" i="4"/>
  <c r="O148" i="4"/>
  <c r="O146" i="4"/>
  <c r="I146" i="4"/>
  <c r="L139" i="4"/>
  <c r="L137" i="4"/>
  <c r="L136" i="4"/>
  <c r="I132" i="4"/>
  <c r="O131" i="4"/>
  <c r="O129" i="4"/>
  <c r="I129" i="4"/>
  <c r="L122" i="4"/>
  <c r="I120" i="4"/>
  <c r="I119" i="4"/>
  <c r="O116" i="4"/>
  <c r="O114" i="4"/>
  <c r="I112" i="4"/>
  <c r="O111" i="4"/>
  <c r="I108" i="4"/>
  <c r="I107" i="4"/>
  <c r="O103" i="4"/>
  <c r="L100" i="4"/>
  <c r="I98" i="4"/>
  <c r="O96" i="4"/>
  <c r="L91" i="4"/>
  <c r="L83" i="4"/>
  <c r="L81" i="4"/>
  <c r="I79" i="4"/>
  <c r="O77" i="4"/>
  <c r="L72" i="4"/>
  <c r="L67" i="4"/>
  <c r="O65" i="4"/>
  <c r="L60" i="4"/>
  <c r="L59" i="4"/>
  <c r="O55" i="4"/>
  <c r="I55" i="4"/>
  <c r="I53" i="4"/>
  <c r="O49" i="4"/>
  <c r="L47" i="4"/>
  <c r="L45" i="4"/>
  <c r="O41" i="4"/>
  <c r="L37" i="4"/>
  <c r="L36" i="4"/>
  <c r="L32" i="4"/>
  <c r="L30" i="4"/>
  <c r="I28" i="4"/>
  <c r="O26" i="4"/>
  <c r="L22" i="4"/>
  <c r="I20" i="4"/>
  <c r="I19" i="4"/>
  <c r="O16" i="4"/>
  <c r="O14" i="4"/>
  <c r="L9" i="4"/>
  <c r="O6" i="4"/>
  <c r="I6" i="4"/>
  <c r="AC81" i="56"/>
  <c r="AE215" i="9"/>
  <c r="AE219" i="9"/>
  <c r="AE14" i="9"/>
  <c r="AD13" i="41"/>
  <c r="AE16" i="9"/>
  <c r="AC81" i="55"/>
  <c r="AC15" i="51"/>
  <c r="AC81" i="51" s="1"/>
  <c r="AD18" i="41"/>
  <c r="AD213" i="9"/>
  <c r="AE222" i="9"/>
  <c r="AD198" i="9"/>
  <c r="AD194" i="9"/>
  <c r="AE184" i="9"/>
  <c r="AE148" i="9"/>
  <c r="AE131" i="9"/>
  <c r="AD20" i="49"/>
  <c r="AE123" i="9"/>
  <c r="AD80" i="9"/>
  <c r="AE82" i="9"/>
  <c r="AE59" i="9"/>
  <c r="AD21" i="50"/>
  <c r="AD31" i="41"/>
  <c r="AD12" i="41"/>
  <c r="AD11" i="41"/>
  <c r="AC25" i="41"/>
  <c r="AE20" i="9"/>
  <c r="AD214" i="9"/>
  <c r="AD23" i="54"/>
  <c r="AE220" i="9"/>
  <c r="AD199" i="9"/>
  <c r="AD176" i="9"/>
  <c r="AD169" i="9"/>
  <c r="AE185" i="9"/>
  <c r="AE165" i="9"/>
  <c r="AF143" i="9"/>
  <c r="AE135" i="9"/>
  <c r="AD112" i="9"/>
  <c r="AE107" i="9"/>
  <c r="AC18" i="41"/>
  <c r="AD36" i="49"/>
  <c r="AE128" i="9"/>
  <c r="AD33" i="49"/>
  <c r="AE74" i="9"/>
  <c r="AD24" i="48"/>
  <c r="AD20" i="48"/>
  <c r="AE51" i="9"/>
  <c r="AF51" i="9" s="1"/>
  <c r="AE38" i="9"/>
  <c r="AD38" i="50"/>
  <c r="AD19" i="41"/>
  <c r="AD24" i="41"/>
  <c r="AD20" i="41"/>
  <c r="AC36" i="53"/>
  <c r="AC19" i="50"/>
  <c r="AD17" i="52"/>
  <c r="AD14" i="53"/>
  <c r="AE223" i="9"/>
  <c r="AE171" i="9"/>
  <c r="AD29" i="53"/>
  <c r="AD21" i="49"/>
  <c r="AD17" i="51"/>
  <c r="AD81" i="51" s="1"/>
  <c r="AE85" i="9"/>
  <c r="AE83" i="9"/>
  <c r="AD23" i="48"/>
  <c r="AD15" i="48"/>
  <c r="AD56" i="9"/>
  <c r="AD53" i="9"/>
  <c r="AD48" i="9"/>
  <c r="AD20" i="9"/>
  <c r="AC31" i="41"/>
  <c r="AC50" i="53"/>
  <c r="AF230" i="9"/>
  <c r="AE106" i="9"/>
  <c r="AD34" i="41"/>
  <c r="AD14" i="41"/>
  <c r="AE8" i="9"/>
  <c r="AD215" i="9"/>
  <c r="AE211" i="9"/>
  <c r="AE170" i="9"/>
  <c r="AD162" i="9"/>
  <c r="AD103" i="9"/>
  <c r="AE79" i="9"/>
  <c r="AE77" i="9"/>
  <c r="AE62" i="9"/>
  <c r="AD36" i="50"/>
  <c r="AD59" i="9"/>
  <c r="AD57" i="9"/>
  <c r="AD43" i="9"/>
  <c r="AD36" i="9"/>
  <c r="AC30" i="50"/>
  <c r="AC21" i="49"/>
  <c r="AC81" i="49" s="1"/>
  <c r="AC43" i="50"/>
  <c r="AD81" i="55"/>
  <c r="P48" i="53"/>
  <c r="M48" i="53"/>
  <c r="AB20" i="41"/>
  <c r="V28" i="41"/>
  <c r="A29" i="41"/>
  <c r="A20" i="41"/>
  <c r="H11" i="41"/>
  <c r="H37" i="41"/>
  <c r="M13" i="41"/>
  <c r="A14" i="41"/>
  <c r="AB23" i="41"/>
  <c r="Y24" i="41"/>
  <c r="H21" i="41"/>
  <c r="H23" i="41"/>
  <c r="Y32" i="41"/>
  <c r="H12" i="41"/>
  <c r="AB40" i="41"/>
  <c r="M40" i="41"/>
  <c r="A40" i="41"/>
  <c r="S20" i="41"/>
  <c r="H13" i="41"/>
  <c r="A15" i="41"/>
  <c r="H16" i="41"/>
  <c r="Y17" i="41"/>
  <c r="P17" i="41"/>
  <c r="Y20" i="41"/>
  <c r="Y27" i="41"/>
  <c r="V30" i="41"/>
  <c r="A21" i="41"/>
  <c r="A28" i="41"/>
  <c r="A24" i="41"/>
  <c r="P18" i="41"/>
  <c r="AB26" i="41"/>
  <c r="H29" i="41"/>
  <c r="P32" i="41"/>
  <c r="H35" i="41"/>
  <c r="V23" i="41"/>
  <c r="V18" i="41"/>
  <c r="AB11" i="41"/>
  <c r="H30" i="50"/>
  <c r="A43" i="50"/>
  <c r="A35" i="50"/>
  <c r="A27" i="50"/>
  <c r="A37" i="50"/>
  <c r="A23" i="50"/>
  <c r="H16" i="50"/>
  <c r="A36" i="50"/>
  <c r="A24" i="50"/>
  <c r="A38" i="50"/>
  <c r="A26" i="50"/>
  <c r="A15" i="50"/>
  <c r="P32" i="50"/>
  <c r="P44" i="50"/>
  <c r="S22" i="50"/>
  <c r="S17" i="50"/>
  <c r="AB20" i="50"/>
  <c r="P30" i="50"/>
  <c r="M47" i="50"/>
  <c r="P17" i="50"/>
  <c r="S16" i="50"/>
  <c r="AB45" i="50"/>
  <c r="H24" i="50"/>
  <c r="A47" i="50"/>
  <c r="A33" i="50"/>
  <c r="A32" i="50"/>
  <c r="A34" i="50"/>
  <c r="A25" i="50"/>
  <c r="A18" i="50"/>
  <c r="H11" i="50"/>
  <c r="AB30" i="50"/>
  <c r="H46" i="50"/>
  <c r="A22" i="50"/>
  <c r="A28" i="50"/>
  <c r="H45" i="50"/>
  <c r="A44" i="50"/>
  <c r="A17" i="50"/>
  <c r="A12" i="50"/>
  <c r="A14" i="50"/>
  <c r="M21" i="50"/>
  <c r="P42" i="50"/>
  <c r="S26" i="50"/>
  <c r="S14" i="50"/>
  <c r="P25" i="50"/>
  <c r="S37" i="50"/>
  <c r="A29" i="48"/>
  <c r="A19" i="48"/>
  <c r="A17" i="48"/>
  <c r="A16" i="48"/>
  <c r="A30" i="48"/>
  <c r="V11" i="48"/>
  <c r="AB12" i="48"/>
  <c r="AB17" i="48"/>
  <c r="Y14" i="48"/>
  <c r="H33" i="48"/>
  <c r="S31" i="48"/>
  <c r="A32" i="48"/>
  <c r="A31" i="48"/>
  <c r="A25" i="48"/>
  <c r="A24" i="48"/>
  <c r="A18" i="48"/>
  <c r="A22" i="48"/>
  <c r="A27" i="48"/>
  <c r="A21" i="48"/>
  <c r="H12" i="48"/>
  <c r="A15" i="48"/>
  <c r="M33" i="48"/>
  <c r="A33" i="48"/>
  <c r="A23" i="48"/>
  <c r="A13" i="48"/>
  <c r="P19" i="48"/>
  <c r="A18" i="51"/>
  <c r="H14" i="51"/>
  <c r="A13" i="51"/>
  <c r="A15" i="51"/>
  <c r="S15" i="51"/>
  <c r="A17" i="51"/>
  <c r="S17" i="51"/>
  <c r="V15" i="51"/>
  <c r="Y11" i="51"/>
  <c r="Y12" i="51"/>
  <c r="H11" i="51"/>
  <c r="M23" i="52"/>
  <c r="A23" i="52"/>
  <c r="A16" i="52"/>
  <c r="V21" i="52"/>
  <c r="S23" i="52"/>
  <c r="V13" i="52"/>
  <c r="P18" i="52"/>
  <c r="S13" i="52"/>
  <c r="AC81" i="52"/>
  <c r="V23" i="52"/>
  <c r="H23" i="52"/>
  <c r="H38" i="49"/>
  <c r="H22" i="49"/>
  <c r="P30" i="49"/>
  <c r="AB27" i="49"/>
  <c r="AB26" i="49"/>
  <c r="H23" i="49"/>
  <c r="H36" i="49"/>
  <c r="V34" i="49"/>
  <c r="AB34" i="49"/>
  <c r="A37" i="49"/>
  <c r="H14" i="49"/>
  <c r="A21" i="49"/>
  <c r="P37" i="49"/>
  <c r="V17" i="49"/>
  <c r="S34" i="49"/>
  <c r="Y36" i="49"/>
  <c r="A39" i="49"/>
  <c r="A32" i="49"/>
  <c r="H25" i="49"/>
  <c r="A38" i="49"/>
  <c r="H30" i="49"/>
  <c r="H21" i="49"/>
  <c r="P15" i="49"/>
  <c r="A28" i="49"/>
  <c r="A42" i="49"/>
  <c r="A30" i="49"/>
  <c r="A35" i="49"/>
  <c r="S41" i="49"/>
  <c r="M40" i="49"/>
  <c r="AE40" i="49" s="1"/>
  <c r="V18" i="49"/>
  <c r="P22" i="49"/>
  <c r="Y20" i="49"/>
  <c r="S26" i="49"/>
  <c r="S13" i="49"/>
  <c r="H19" i="49"/>
  <c r="P29" i="49"/>
  <c r="A24" i="49"/>
  <c r="P26" i="49"/>
  <c r="P18" i="49"/>
  <c r="P11" i="49"/>
  <c r="S31" i="49"/>
  <c r="AB30" i="49"/>
  <c r="AB35" i="49"/>
  <c r="AB28" i="49"/>
  <c r="AB19" i="49"/>
  <c r="AB17" i="49"/>
  <c r="AB11" i="49"/>
  <c r="S30" i="49"/>
  <c r="H35" i="49"/>
  <c r="H29" i="49"/>
  <c r="H12" i="49"/>
  <c r="V39" i="49"/>
  <c r="V31" i="49"/>
  <c r="V28" i="49"/>
  <c r="Y12" i="49"/>
  <c r="A41" i="49"/>
  <c r="A40" i="53"/>
  <c r="A33" i="53"/>
  <c r="A60" i="53"/>
  <c r="H38" i="53"/>
  <c r="A50" i="53"/>
  <c r="A37" i="53"/>
  <c r="A51" i="53"/>
  <c r="A26" i="53"/>
  <c r="A52" i="53"/>
  <c r="H24" i="53"/>
  <c r="H47" i="53"/>
  <c r="M23" i="53"/>
  <c r="H62" i="53"/>
  <c r="AE62" i="53" s="1"/>
  <c r="S60" i="53"/>
  <c r="AE60" i="53" s="1"/>
  <c r="P40" i="53"/>
  <c r="P25" i="53"/>
  <c r="A29" i="53"/>
  <c r="V51" i="53"/>
  <c r="V39" i="53"/>
  <c r="AE61" i="53"/>
  <c r="A53" i="53"/>
  <c r="A57" i="53"/>
  <c r="A54" i="53"/>
  <c r="A36" i="53"/>
  <c r="A21" i="53"/>
  <c r="A42" i="53"/>
  <c r="A27" i="53"/>
  <c r="A30" i="53"/>
  <c r="A62" i="53"/>
  <c r="A22" i="53"/>
  <c r="A56" i="53"/>
  <c r="A49" i="53"/>
  <c r="A35" i="53"/>
  <c r="H49" i="53"/>
  <c r="P60" i="53"/>
  <c r="A28" i="53"/>
  <c r="A25" i="53"/>
  <c r="A17" i="53"/>
  <c r="A55" i="53"/>
  <c r="A20" i="53"/>
  <c r="A46" i="53"/>
  <c r="A12" i="53"/>
  <c r="A48" i="53"/>
  <c r="H48" i="53"/>
  <c r="H32" i="53"/>
  <c r="A32" i="53"/>
  <c r="A44" i="53"/>
  <c r="H28" i="53"/>
  <c r="A23" i="53"/>
  <c r="A45" i="53"/>
  <c r="A19" i="53"/>
  <c r="A14" i="53"/>
  <c r="H11" i="53"/>
  <c r="A59" i="53"/>
  <c r="M52" i="53"/>
  <c r="M41" i="53"/>
  <c r="P65" i="53"/>
  <c r="P45" i="53"/>
  <c r="P46" i="53"/>
  <c r="S48" i="53"/>
  <c r="S21" i="53"/>
  <c r="P67" i="53"/>
  <c r="M67" i="53"/>
  <c r="P54" i="53"/>
  <c r="Y14" i="53"/>
  <c r="Y16" i="53"/>
  <c r="AB60" i="53"/>
  <c r="A13" i="53"/>
  <c r="M63" i="53"/>
  <c r="S63" i="53"/>
  <c r="M64" i="53"/>
  <c r="AB63" i="53"/>
  <c r="P49" i="53"/>
  <c r="P38" i="53"/>
  <c r="P58" i="53"/>
  <c r="S13" i="53"/>
  <c r="V58" i="53"/>
  <c r="V27" i="53"/>
  <c r="V22" i="53"/>
  <c r="V14" i="53"/>
  <c r="AB48" i="53"/>
  <c r="AB67" i="53"/>
  <c r="S67" i="53"/>
  <c r="A65" i="53"/>
  <c r="A23" i="55"/>
  <c r="A22" i="55"/>
  <c r="A16" i="55"/>
  <c r="A14" i="55"/>
  <c r="AB14" i="55"/>
  <c r="Y21" i="55"/>
  <c r="A20" i="55"/>
  <c r="H18" i="55"/>
  <c r="A19" i="55"/>
  <c r="A13" i="55"/>
  <c r="A12" i="55"/>
  <c r="A17" i="55"/>
  <c r="P17" i="55"/>
  <c r="S13" i="55"/>
  <c r="Y15" i="55"/>
  <c r="A15" i="55"/>
  <c r="M22" i="55"/>
  <c r="S14" i="55"/>
  <c r="A24" i="54"/>
  <c r="A22" i="54"/>
  <c r="A29" i="54"/>
  <c r="A13" i="54"/>
  <c r="A14" i="54"/>
  <c r="H13" i="54"/>
  <c r="A19" i="54"/>
  <c r="Y28" i="54"/>
  <c r="A27" i="54"/>
  <c r="A15" i="54"/>
  <c r="A21" i="54"/>
  <c r="H17" i="54"/>
  <c r="P24" i="54"/>
  <c r="V29" i="54"/>
  <c r="Y16" i="54"/>
  <c r="H19" i="54"/>
  <c r="H24" i="54"/>
  <c r="H14" i="54"/>
  <c r="Y27" i="54"/>
  <c r="AB24" i="54"/>
  <c r="H20" i="54"/>
  <c r="Y15" i="54"/>
  <c r="Y23" i="54"/>
  <c r="P12" i="54"/>
  <c r="S24" i="54"/>
  <c r="S26" i="54"/>
  <c r="AB20" i="54"/>
  <c r="S65" i="53"/>
  <c r="A64" i="53"/>
  <c r="A67" i="53"/>
  <c r="S64" i="53"/>
  <c r="AB39" i="41"/>
  <c r="V39" i="41"/>
  <c r="P39" i="41"/>
  <c r="M39" i="41"/>
  <c r="Y39" i="41"/>
  <c r="A39" i="41"/>
  <c r="A38" i="41"/>
  <c r="M36" i="41"/>
  <c r="A27" i="41"/>
  <c r="V17" i="41"/>
  <c r="A13" i="41"/>
  <c r="Y21" i="41"/>
  <c r="V22" i="41"/>
  <c r="Y25" i="41"/>
  <c r="AB30" i="41"/>
  <c r="Y36" i="41"/>
  <c r="H28" i="41"/>
  <c r="H20" i="41"/>
  <c r="P27" i="41"/>
  <c r="V12" i="41"/>
  <c r="AB12" i="41"/>
  <c r="A33" i="41"/>
  <c r="A26" i="41"/>
  <c r="A25" i="41"/>
  <c r="A22" i="41"/>
  <c r="A19" i="41"/>
  <c r="A37" i="41"/>
  <c r="A23" i="41"/>
  <c r="H17" i="41"/>
  <c r="A17" i="41"/>
  <c r="Y11" i="41"/>
  <c r="AB15" i="41"/>
  <c r="P19" i="41"/>
  <c r="AB21" i="41"/>
  <c r="Y22" i="41"/>
  <c r="AB36" i="41"/>
  <c r="S39" i="41"/>
  <c r="M43" i="49"/>
  <c r="A25" i="49"/>
  <c r="H17" i="49"/>
  <c r="P21" i="49"/>
  <c r="Y21" i="49"/>
  <c r="V22" i="49"/>
  <c r="S39" i="49"/>
  <c r="V14" i="49"/>
  <c r="Y34" i="49"/>
  <c r="A44" i="49"/>
  <c r="S43" i="49"/>
  <c r="A40" i="49"/>
  <c r="A17" i="49"/>
  <c r="A20" i="49"/>
  <c r="A19" i="49"/>
  <c r="H39" i="49"/>
  <c r="V44" i="49"/>
  <c r="A43" i="49"/>
  <c r="A29" i="49"/>
  <c r="A18" i="49"/>
  <c r="A26" i="49"/>
  <c r="S21" i="49"/>
  <c r="Y27" i="49"/>
  <c r="V30" i="49"/>
  <c r="P38" i="49"/>
  <c r="Y38" i="49"/>
  <c r="S19" i="49"/>
  <c r="Y26" i="49"/>
  <c r="Y32" i="49"/>
  <c r="P34" i="49"/>
  <c r="AB13" i="49"/>
  <c r="S44" i="49"/>
  <c r="H44" i="49"/>
  <c r="V38" i="41"/>
  <c r="H39" i="41"/>
  <c r="H81" i="56"/>
  <c r="AB81" i="56"/>
  <c r="H81" i="55"/>
  <c r="AF238" i="9"/>
  <c r="N277" i="9"/>
  <c r="AF90" i="9"/>
  <c r="AF155" i="9"/>
  <c r="AB44" i="50"/>
  <c r="AB56" i="53"/>
  <c r="AB14" i="54"/>
  <c r="I123" i="9"/>
  <c r="C2" i="3"/>
  <c r="I41" i="49"/>
  <c r="J247" i="9"/>
  <c r="N247" i="9" s="1"/>
  <c r="J248" i="9"/>
  <c r="J249" i="9"/>
  <c r="N249" i="9" s="1"/>
  <c r="J261" i="9"/>
  <c r="N261" i="9" s="1"/>
  <c r="J269" i="9"/>
  <c r="N269" i="9" s="1"/>
  <c r="J277" i="9"/>
  <c r="J278" i="9"/>
  <c r="N278" i="9" s="1"/>
  <c r="J279" i="9"/>
  <c r="J280" i="9"/>
  <c r="I65" i="53"/>
  <c r="M65" i="53" s="1"/>
  <c r="J287" i="9"/>
  <c r="N287" i="9" s="1"/>
  <c r="J295" i="9"/>
  <c r="N295" i="9" s="1"/>
  <c r="J303" i="9"/>
  <c r="N303" i="9" s="1"/>
  <c r="J329" i="9"/>
  <c r="J331" i="9"/>
  <c r="J335" i="9"/>
  <c r="J337" i="9"/>
  <c r="J339" i="9"/>
  <c r="J343" i="9"/>
  <c r="J345" i="9"/>
  <c r="J347" i="9"/>
  <c r="J349" i="9"/>
  <c r="J351" i="9"/>
  <c r="N351" i="9" s="1"/>
  <c r="J355" i="9"/>
  <c r="J357" i="9"/>
  <c r="N357" i="9" s="1"/>
  <c r="J359" i="9"/>
  <c r="J363" i="9"/>
  <c r="J365" i="9"/>
  <c r="J367" i="9"/>
  <c r="J371" i="9"/>
  <c r="N371" i="9" s="1"/>
  <c r="J373" i="9"/>
  <c r="J375" i="9"/>
  <c r="J379" i="9"/>
  <c r="J381" i="9"/>
  <c r="J383" i="9"/>
  <c r="N383" i="9" s="1"/>
  <c r="J387" i="9"/>
  <c r="J389" i="9"/>
  <c r="N389" i="9" s="1"/>
  <c r="J391" i="9"/>
  <c r="J395" i="9"/>
  <c r="N395" i="9" s="1"/>
  <c r="J397" i="9"/>
  <c r="J399" i="9"/>
  <c r="J254" i="9"/>
  <c r="J255" i="9"/>
  <c r="N255" i="9" s="1"/>
  <c r="J262" i="9"/>
  <c r="J263" i="9"/>
  <c r="N263" i="9" s="1"/>
  <c r="J270" i="9"/>
  <c r="J271" i="9"/>
  <c r="N271" i="9" s="1"/>
  <c r="J281" i="9"/>
  <c r="J282" i="9"/>
  <c r="N282" i="9" s="1"/>
  <c r="J283" i="9"/>
  <c r="J285" i="9"/>
  <c r="J290" i="9"/>
  <c r="N290" i="9" s="1"/>
  <c r="J291" i="9"/>
  <c r="J293" i="9"/>
  <c r="N293" i="9" s="1"/>
  <c r="AF175" i="9"/>
  <c r="S14" i="51"/>
  <c r="AB15" i="49"/>
  <c r="AB23" i="54"/>
  <c r="P15" i="55"/>
  <c r="J404" i="9"/>
  <c r="K403" i="9"/>
  <c r="J400" i="9"/>
  <c r="J398" i="9"/>
  <c r="K396" i="9"/>
  <c r="K395" i="9"/>
  <c r="K392" i="9"/>
  <c r="K390" i="9"/>
  <c r="J385" i="9"/>
  <c r="K381" i="9"/>
  <c r="J378" i="9"/>
  <c r="K375" i="9"/>
  <c r="J372" i="9"/>
  <c r="J368" i="9"/>
  <c r="J366" i="9"/>
  <c r="K364" i="9"/>
  <c r="K363" i="9"/>
  <c r="K360" i="9"/>
  <c r="K358" i="9"/>
  <c r="J353" i="9"/>
  <c r="K349" i="9"/>
  <c r="J346" i="9"/>
  <c r="J342" i="9"/>
  <c r="N342" i="9" s="1"/>
  <c r="K339" i="9"/>
  <c r="J336" i="9"/>
  <c r="K334" i="9"/>
  <c r="J332" i="9"/>
  <c r="J330" i="9"/>
  <c r="K328" i="9"/>
  <c r="J323" i="9"/>
  <c r="J320" i="9"/>
  <c r="K318" i="9"/>
  <c r="J314" i="9"/>
  <c r="J309" i="9"/>
  <c r="J301" i="9"/>
  <c r="N301" i="9" s="1"/>
  <c r="J297" i="9"/>
  <c r="N297" i="9" s="1"/>
  <c r="J264" i="9"/>
  <c r="J259" i="9"/>
  <c r="N259" i="9" s="1"/>
  <c r="AF259" i="9" s="1"/>
  <c r="K252" i="9"/>
  <c r="N252" i="9" s="1"/>
  <c r="C782" i="47"/>
  <c r="L254" i="9"/>
  <c r="L262" i="9"/>
  <c r="L270" i="9"/>
  <c r="L281" i="9"/>
  <c r="L283" i="9"/>
  <c r="L284" i="9"/>
  <c r="L285" i="9"/>
  <c r="L286" i="9"/>
  <c r="L291" i="9"/>
  <c r="L248" i="9"/>
  <c r="L279" i="9"/>
  <c r="L307" i="9"/>
  <c r="L308" i="9"/>
  <c r="L309" i="9"/>
  <c r="L310" i="9"/>
  <c r="N310" i="9" s="1"/>
  <c r="L315" i="9"/>
  <c r="N315" i="9" s="1"/>
  <c r="L316" i="9"/>
  <c r="L317" i="9"/>
  <c r="L318" i="9"/>
  <c r="L323" i="9"/>
  <c r="L324" i="9"/>
  <c r="N324" i="9" s="1"/>
  <c r="L325" i="9"/>
  <c r="L326" i="9"/>
  <c r="L328" i="9"/>
  <c r="L330" i="9"/>
  <c r="L336" i="9"/>
  <c r="L338" i="9"/>
  <c r="L344" i="9"/>
  <c r="L348" i="9"/>
  <c r="L350" i="9"/>
  <c r="L352" i="9"/>
  <c r="L356" i="9"/>
  <c r="L358" i="9"/>
  <c r="L360" i="9"/>
  <c r="L364" i="9"/>
  <c r="L366" i="9"/>
  <c r="L368" i="9"/>
  <c r="L372" i="9"/>
  <c r="L374" i="9"/>
  <c r="L376" i="9"/>
  <c r="L380" i="9"/>
  <c r="L382" i="9"/>
  <c r="L384" i="9"/>
  <c r="L388" i="9"/>
  <c r="L390" i="9"/>
  <c r="L392" i="9"/>
  <c r="L396" i="9"/>
  <c r="L398" i="9"/>
  <c r="L400" i="9"/>
  <c r="L256" i="9"/>
  <c r="L264" i="9"/>
  <c r="L272" i="9"/>
  <c r="N272" i="9" s="1"/>
  <c r="L289" i="9"/>
  <c r="F772" i="47"/>
  <c r="M306" i="9"/>
  <c r="N306" i="9" s="1"/>
  <c r="M268" i="9"/>
  <c r="M284" i="9"/>
  <c r="M300" i="9"/>
  <c r="M314" i="9"/>
  <c r="M322" i="9"/>
  <c r="M330" i="9"/>
  <c r="M338" i="9"/>
  <c r="M346" i="9"/>
  <c r="M354" i="9"/>
  <c r="M362" i="9"/>
  <c r="M370" i="9"/>
  <c r="M378" i="9"/>
  <c r="M386" i="9"/>
  <c r="M394" i="9"/>
  <c r="M402" i="9"/>
  <c r="M410" i="9"/>
  <c r="M418" i="9"/>
  <c r="M426" i="9"/>
  <c r="M272" i="9"/>
  <c r="M288" i="9"/>
  <c r="M304" i="9"/>
  <c r="N304" i="9" s="1"/>
  <c r="M316" i="9"/>
  <c r="M324" i="9"/>
  <c r="M332" i="9"/>
  <c r="M340" i="9"/>
  <c r="M348" i="9"/>
  <c r="M356" i="9"/>
  <c r="M364" i="9"/>
  <c r="M372" i="9"/>
  <c r="M380" i="9"/>
  <c r="M388" i="9"/>
  <c r="M396" i="9"/>
  <c r="M404" i="9"/>
  <c r="M412" i="9"/>
  <c r="M420" i="9"/>
  <c r="N420" i="9" s="1"/>
  <c r="M428" i="9"/>
  <c r="M302" i="9"/>
  <c r="N302" i="9" s="1"/>
  <c r="L37" i="41"/>
  <c r="M260" i="9"/>
  <c r="M280" i="9"/>
  <c r="M296" i="9"/>
  <c r="M312" i="9"/>
  <c r="N312" i="9" s="1"/>
  <c r="M320" i="9"/>
  <c r="M328" i="9"/>
  <c r="M336" i="9"/>
  <c r="M344" i="9"/>
  <c r="M352" i="9"/>
  <c r="M360" i="9"/>
  <c r="M368" i="9"/>
  <c r="M376" i="9"/>
  <c r="M384" i="9"/>
  <c r="M392" i="9"/>
  <c r="M400" i="9"/>
  <c r="M408" i="9"/>
  <c r="M416" i="9"/>
  <c r="N416" i="9" s="1"/>
  <c r="M424" i="9"/>
  <c r="N424" i="9" s="1"/>
  <c r="Z41" i="49"/>
  <c r="AB41" i="49" s="1"/>
  <c r="AA256" i="9"/>
  <c r="AC256" i="9" s="1"/>
  <c r="AA264" i="9"/>
  <c r="AC264" i="9" s="1"/>
  <c r="AA272" i="9"/>
  <c r="AC272" i="9" s="1"/>
  <c r="AA282" i="9"/>
  <c r="AA289" i="9"/>
  <c r="AC289" i="9" s="1"/>
  <c r="AA290" i="9"/>
  <c r="Z65" i="53"/>
  <c r="AB65" i="53" s="1"/>
  <c r="Z32" i="48"/>
  <c r="AB32" i="48" s="1"/>
  <c r="Z38" i="41"/>
  <c r="AB38" i="41" s="1"/>
  <c r="AA251" i="9"/>
  <c r="AC251" i="9" s="1"/>
  <c r="AA253" i="9"/>
  <c r="AC253" i="9" s="1"/>
  <c r="AA261" i="9"/>
  <c r="AC261" i="9" s="1"/>
  <c r="AA269" i="9"/>
  <c r="AC269" i="9" s="1"/>
  <c r="AA277" i="9"/>
  <c r="AC277" i="9" s="1"/>
  <c r="AA278" i="9"/>
  <c r="AC278" i="9" s="1"/>
  <c r="AA280" i="9"/>
  <c r="AC280" i="9" s="1"/>
  <c r="AA283" i="9"/>
  <c r="AC283" i="9" s="1"/>
  <c r="AA284" i="9"/>
  <c r="AC284" i="9" s="1"/>
  <c r="AA285" i="9"/>
  <c r="AC285" i="9" s="1"/>
  <c r="AA286" i="9"/>
  <c r="AC286" i="9" s="1"/>
  <c r="AA291" i="9"/>
  <c r="AC291" i="9" s="1"/>
  <c r="AA292" i="9"/>
  <c r="AC292" i="9" s="1"/>
  <c r="AA293" i="9"/>
  <c r="AC293" i="9" s="1"/>
  <c r="AA294" i="9"/>
  <c r="AC294" i="9" s="1"/>
  <c r="AA299" i="9"/>
  <c r="AC299" i="9" s="1"/>
  <c r="AA300" i="9"/>
  <c r="AC300" i="9" s="1"/>
  <c r="AA301" i="9"/>
  <c r="AC301" i="9" s="1"/>
  <c r="AA302" i="9"/>
  <c r="AC302" i="9" s="1"/>
  <c r="AA305" i="9"/>
  <c r="AC305" i="9" s="1"/>
  <c r="AA306" i="9"/>
  <c r="AC306" i="9" s="1"/>
  <c r="AA313" i="9"/>
  <c r="AC313" i="9" s="1"/>
  <c r="AA314" i="9"/>
  <c r="AC314" i="9" s="1"/>
  <c r="AA321" i="9"/>
  <c r="AC321" i="9" s="1"/>
  <c r="AA322" i="9"/>
  <c r="AC322" i="9" s="1"/>
  <c r="AA333" i="9"/>
  <c r="AC333" i="9" s="1"/>
  <c r="AA334" i="9"/>
  <c r="AC334" i="9" s="1"/>
  <c r="AA341" i="9"/>
  <c r="AC341" i="9" s="1"/>
  <c r="AA342" i="9"/>
  <c r="AC342" i="9" s="1"/>
  <c r="AA249" i="9"/>
  <c r="AC249" i="9" s="1"/>
  <c r="AA257" i="9"/>
  <c r="AC257" i="9" s="1"/>
  <c r="AA259" i="9"/>
  <c r="AC259" i="9" s="1"/>
  <c r="AA265" i="9"/>
  <c r="AC265" i="9" s="1"/>
  <c r="AA267" i="9"/>
  <c r="AC267" i="9" s="1"/>
  <c r="AA273" i="9"/>
  <c r="AC273" i="9" s="1"/>
  <c r="AA275" i="9"/>
  <c r="AC275" i="9" s="1"/>
  <c r="AA287" i="9"/>
  <c r="AA288" i="9"/>
  <c r="AC288" i="9" s="1"/>
  <c r="I29" i="4"/>
  <c r="U42" i="49"/>
  <c r="V42" i="49" s="1"/>
  <c r="V287" i="9"/>
  <c r="V288" i="9"/>
  <c r="V252" i="9"/>
  <c r="W252" i="9" s="1"/>
  <c r="V282" i="9"/>
  <c r="V289" i="9"/>
  <c r="V290" i="9"/>
  <c r="V297" i="9"/>
  <c r="W297" i="9" s="1"/>
  <c r="V298" i="9"/>
  <c r="W298" i="9" s="1"/>
  <c r="V311" i="9"/>
  <c r="W311" i="9" s="1"/>
  <c r="V312" i="9"/>
  <c r="W312" i="9" s="1"/>
  <c r="V319" i="9"/>
  <c r="W319" i="9" s="1"/>
  <c r="V320" i="9"/>
  <c r="W320" i="9" s="1"/>
  <c r="V327" i="9"/>
  <c r="W327" i="9" s="1"/>
  <c r="V329" i="9"/>
  <c r="W329" i="9" s="1"/>
  <c r="V331" i="9"/>
  <c r="W331" i="9" s="1"/>
  <c r="V332" i="9"/>
  <c r="W332" i="9" s="1"/>
  <c r="V335" i="9"/>
  <c r="W335" i="9" s="1"/>
  <c r="V337" i="9"/>
  <c r="W337" i="9" s="1"/>
  <c r="V339" i="9"/>
  <c r="W339" i="9" s="1"/>
  <c r="V340" i="9"/>
  <c r="W340" i="9" s="1"/>
  <c r="V343" i="9"/>
  <c r="W343" i="9" s="1"/>
  <c r="V349" i="9"/>
  <c r="W349" i="9" s="1"/>
  <c r="V351" i="9"/>
  <c r="W351" i="9" s="1"/>
  <c r="V357" i="9"/>
  <c r="W357" i="9" s="1"/>
  <c r="V359" i="9"/>
  <c r="W359" i="9" s="1"/>
  <c r="V365" i="9"/>
  <c r="W365" i="9" s="1"/>
  <c r="V367" i="9"/>
  <c r="W367" i="9" s="1"/>
  <c r="V373" i="9"/>
  <c r="W373" i="9" s="1"/>
  <c r="V375" i="9"/>
  <c r="W375" i="9" s="1"/>
  <c r="V381" i="9"/>
  <c r="W381" i="9" s="1"/>
  <c r="V383" i="9"/>
  <c r="W383" i="9" s="1"/>
  <c r="V389" i="9"/>
  <c r="W389" i="9" s="1"/>
  <c r="V391" i="9"/>
  <c r="W391" i="9" s="1"/>
  <c r="V397" i="9"/>
  <c r="W397" i="9" s="1"/>
  <c r="V399" i="9"/>
  <c r="W399" i="9" s="1"/>
  <c r="V250" i="9"/>
  <c r="W250" i="9" s="1"/>
  <c r="V254" i="9"/>
  <c r="W254" i="9" s="1"/>
  <c r="V258" i="9"/>
  <c r="W258" i="9" s="1"/>
  <c r="V260" i="9"/>
  <c r="W260" i="9" s="1"/>
  <c r="V262" i="9"/>
  <c r="W262" i="9" s="1"/>
  <c r="V266" i="9"/>
  <c r="W266" i="9" s="1"/>
  <c r="V268" i="9"/>
  <c r="W268" i="9" s="1"/>
  <c r="V270" i="9"/>
  <c r="W270" i="9" s="1"/>
  <c r="V274" i="9"/>
  <c r="W274" i="9" s="1"/>
  <c r="V276" i="9"/>
  <c r="W276" i="9" s="1"/>
  <c r="V281" i="9"/>
  <c r="W281" i="9" s="1"/>
  <c r="R257" i="9"/>
  <c r="T257" i="9" s="1"/>
  <c r="R259" i="9"/>
  <c r="T259" i="9" s="1"/>
  <c r="R265" i="9"/>
  <c r="T265" i="9" s="1"/>
  <c r="R267" i="9"/>
  <c r="T267" i="9" s="1"/>
  <c r="R273" i="9"/>
  <c r="T273" i="9" s="1"/>
  <c r="R275" i="9"/>
  <c r="T275" i="9" s="1"/>
  <c r="R256" i="9"/>
  <c r="T256" i="9" s="1"/>
  <c r="R264" i="9"/>
  <c r="T264" i="9" s="1"/>
  <c r="R272" i="9"/>
  <c r="T272" i="9" s="1"/>
  <c r="R287" i="9"/>
  <c r="T287" i="9" s="1"/>
  <c r="R288" i="9"/>
  <c r="T288" i="9" s="1"/>
  <c r="R295" i="9"/>
  <c r="T295" i="9" s="1"/>
  <c r="R296" i="9"/>
  <c r="T296" i="9" s="1"/>
  <c r="R303" i="9"/>
  <c r="T303" i="9" s="1"/>
  <c r="R304" i="9"/>
  <c r="T304" i="9" s="1"/>
  <c r="R346" i="9"/>
  <c r="T346" i="9" s="1"/>
  <c r="R347" i="9"/>
  <c r="T347" i="9" s="1"/>
  <c r="R354" i="9"/>
  <c r="T354" i="9" s="1"/>
  <c r="R355" i="9"/>
  <c r="T355" i="9" s="1"/>
  <c r="R362" i="9"/>
  <c r="T362" i="9" s="1"/>
  <c r="R363" i="9"/>
  <c r="T363" i="9" s="1"/>
  <c r="R370" i="9"/>
  <c r="T370" i="9" s="1"/>
  <c r="R371" i="9"/>
  <c r="T371" i="9" s="1"/>
  <c r="R378" i="9"/>
  <c r="T378" i="9" s="1"/>
  <c r="R379" i="9"/>
  <c r="T379" i="9" s="1"/>
  <c r="R386" i="9"/>
  <c r="T386" i="9" s="1"/>
  <c r="R387" i="9"/>
  <c r="T387" i="9" s="1"/>
  <c r="R394" i="9"/>
  <c r="T394" i="9" s="1"/>
  <c r="R395" i="9"/>
  <c r="T395" i="9" s="1"/>
  <c r="R402" i="9"/>
  <c r="T402" i="9" s="1"/>
  <c r="R248" i="9"/>
  <c r="T248" i="9" s="1"/>
  <c r="R279" i="9"/>
  <c r="T279" i="9" s="1"/>
  <c r="R283" i="9"/>
  <c r="R284" i="9"/>
  <c r="R285" i="9"/>
  <c r="R286" i="9"/>
  <c r="R291" i="9"/>
  <c r="R292" i="9"/>
  <c r="T292" i="9" s="1"/>
  <c r="R293" i="9"/>
  <c r="T293" i="9" s="1"/>
  <c r="AA37" i="41"/>
  <c r="AB37" i="41" s="1"/>
  <c r="AB255" i="9"/>
  <c r="AC255" i="9" s="1"/>
  <c r="AB263" i="9"/>
  <c r="AC263" i="9" s="1"/>
  <c r="AB271" i="9"/>
  <c r="AC271" i="9" s="1"/>
  <c r="AB287" i="9"/>
  <c r="AB288" i="9"/>
  <c r="AA66" i="53"/>
  <c r="AB66" i="53" s="1"/>
  <c r="AB250" i="9"/>
  <c r="AC250" i="9" s="1"/>
  <c r="AB254" i="9"/>
  <c r="AC254" i="9" s="1"/>
  <c r="AB258" i="9"/>
  <c r="AC258" i="9" s="1"/>
  <c r="AB260" i="9"/>
  <c r="AC260" i="9" s="1"/>
  <c r="AB262" i="9"/>
  <c r="AC262" i="9" s="1"/>
  <c r="AB266" i="9"/>
  <c r="AC266" i="9" s="1"/>
  <c r="AB268" i="9"/>
  <c r="AC268" i="9" s="1"/>
  <c r="AB270" i="9"/>
  <c r="AC270" i="9" s="1"/>
  <c r="AB274" i="9"/>
  <c r="AC274" i="9" s="1"/>
  <c r="AB276" i="9"/>
  <c r="AC276" i="9" s="1"/>
  <c r="AB281" i="9"/>
  <c r="AC281" i="9" s="1"/>
  <c r="AB282" i="9"/>
  <c r="AB289" i="9"/>
  <c r="AB290" i="9"/>
  <c r="AB297" i="9"/>
  <c r="AC297" i="9" s="1"/>
  <c r="AB298" i="9"/>
  <c r="AC298" i="9" s="1"/>
  <c r="AB311" i="9"/>
  <c r="AC311" i="9" s="1"/>
  <c r="AB312" i="9"/>
  <c r="AC312" i="9" s="1"/>
  <c r="AB319" i="9"/>
  <c r="AC319" i="9" s="1"/>
  <c r="AB320" i="9"/>
  <c r="AC320" i="9" s="1"/>
  <c r="AB327" i="9"/>
  <c r="AC327" i="9" s="1"/>
  <c r="AB329" i="9"/>
  <c r="AC329" i="9" s="1"/>
  <c r="AB331" i="9"/>
  <c r="AC331" i="9" s="1"/>
  <c r="AB332" i="9"/>
  <c r="AC332" i="9" s="1"/>
  <c r="AB335" i="9"/>
  <c r="AC335" i="9" s="1"/>
  <c r="AB337" i="9"/>
  <c r="AC337" i="9" s="1"/>
  <c r="AB339" i="9"/>
  <c r="AC339" i="9" s="1"/>
  <c r="AB340" i="9"/>
  <c r="AC340" i="9" s="1"/>
  <c r="AB343" i="9"/>
  <c r="AC343" i="9" s="1"/>
  <c r="AB349" i="9"/>
  <c r="AC349" i="9" s="1"/>
  <c r="AB351" i="9"/>
  <c r="AC351" i="9" s="1"/>
  <c r="AB357" i="9"/>
  <c r="AC357" i="9" s="1"/>
  <c r="AB359" i="9"/>
  <c r="AC359" i="9" s="1"/>
  <c r="AB365" i="9"/>
  <c r="AC365" i="9" s="1"/>
  <c r="AB367" i="9"/>
  <c r="AC367" i="9" s="1"/>
  <c r="AB373" i="9"/>
  <c r="AC373" i="9" s="1"/>
  <c r="AB375" i="9"/>
  <c r="AC375" i="9" s="1"/>
  <c r="AB381" i="9"/>
  <c r="AC381" i="9" s="1"/>
  <c r="AB383" i="9"/>
  <c r="AC383" i="9" s="1"/>
  <c r="AB389" i="9"/>
  <c r="AC389" i="9" s="1"/>
  <c r="AB391" i="9"/>
  <c r="AC391" i="9" s="1"/>
  <c r="AB397" i="9"/>
  <c r="AC397" i="9" s="1"/>
  <c r="AB399" i="9"/>
  <c r="AC399" i="9" s="1"/>
  <c r="AB252" i="9"/>
  <c r="AC252" i="9" s="1"/>
  <c r="L5" i="4"/>
  <c r="W65" i="53"/>
  <c r="Y65" i="53" s="1"/>
  <c r="W38" i="41"/>
  <c r="Y38" i="41" s="1"/>
  <c r="X261" i="9"/>
  <c r="Z261" i="9" s="1"/>
  <c r="X269" i="9"/>
  <c r="Z269" i="9" s="1"/>
  <c r="X277" i="9"/>
  <c r="Z277" i="9" s="1"/>
  <c r="X278" i="9"/>
  <c r="Z278" i="9" s="1"/>
  <c r="X280" i="9"/>
  <c r="Z280" i="9" s="1"/>
  <c r="X248" i="9"/>
  <c r="Z248" i="9" s="1"/>
  <c r="X279" i="9"/>
  <c r="X287" i="9"/>
  <c r="Z287" i="9" s="1"/>
  <c r="X288" i="9"/>
  <c r="Z288" i="9" s="1"/>
  <c r="X295" i="9"/>
  <c r="Z295" i="9" s="1"/>
  <c r="X296" i="9"/>
  <c r="Z296" i="9" s="1"/>
  <c r="X303" i="9"/>
  <c r="Z303" i="9" s="1"/>
  <c r="X304" i="9"/>
  <c r="Z304" i="9" s="1"/>
  <c r="X346" i="9"/>
  <c r="Z346" i="9" s="1"/>
  <c r="X347" i="9"/>
  <c r="Z347" i="9" s="1"/>
  <c r="X354" i="9"/>
  <c r="Z354" i="9" s="1"/>
  <c r="X355" i="9"/>
  <c r="Z355" i="9" s="1"/>
  <c r="X362" i="9"/>
  <c r="Z362" i="9" s="1"/>
  <c r="X363" i="9"/>
  <c r="Z363" i="9" s="1"/>
  <c r="X370" i="9"/>
  <c r="Z370" i="9" s="1"/>
  <c r="X371" i="9"/>
  <c r="Z371" i="9" s="1"/>
  <c r="X378" i="9"/>
  <c r="Z378" i="9" s="1"/>
  <c r="X379" i="9"/>
  <c r="Z379" i="9" s="1"/>
  <c r="X386" i="9"/>
  <c r="Z386" i="9" s="1"/>
  <c r="X387" i="9"/>
  <c r="Z387" i="9" s="1"/>
  <c r="X394" i="9"/>
  <c r="Z394" i="9" s="1"/>
  <c r="X395" i="9"/>
  <c r="Z395" i="9" s="1"/>
  <c r="X402" i="9"/>
  <c r="Z402" i="9" s="1"/>
  <c r="X256" i="9"/>
  <c r="Z256" i="9" s="1"/>
  <c r="X264" i="9"/>
  <c r="Z264" i="9" s="1"/>
  <c r="X272" i="9"/>
  <c r="Z272" i="9" s="1"/>
  <c r="X283" i="9"/>
  <c r="X284" i="9"/>
  <c r="X285" i="9"/>
  <c r="X286" i="9"/>
  <c r="X291" i="9"/>
  <c r="Z291" i="9" s="1"/>
  <c r="X292" i="9"/>
  <c r="Z292" i="9" s="1"/>
  <c r="X293" i="9"/>
  <c r="Z293" i="9" s="1"/>
  <c r="S252" i="9"/>
  <c r="T252" i="9" s="1"/>
  <c r="S283" i="9"/>
  <c r="S284" i="9"/>
  <c r="S285" i="9"/>
  <c r="S286" i="9"/>
  <c r="S291" i="9"/>
  <c r="R37" i="41"/>
  <c r="S37" i="41" s="1"/>
  <c r="S247" i="9"/>
  <c r="T247" i="9" s="1"/>
  <c r="S255" i="9"/>
  <c r="T255" i="9" s="1"/>
  <c r="S263" i="9"/>
  <c r="T263" i="9" s="1"/>
  <c r="S271" i="9"/>
  <c r="T271" i="9" s="1"/>
  <c r="S307" i="9"/>
  <c r="T307" i="9" s="1"/>
  <c r="S308" i="9"/>
  <c r="T308" i="9" s="1"/>
  <c r="S309" i="9"/>
  <c r="T309" i="9" s="1"/>
  <c r="S310" i="9"/>
  <c r="T310" i="9" s="1"/>
  <c r="S315" i="9"/>
  <c r="T315" i="9" s="1"/>
  <c r="S316" i="9"/>
  <c r="T316" i="9" s="1"/>
  <c r="S317" i="9"/>
  <c r="T317" i="9" s="1"/>
  <c r="S318" i="9"/>
  <c r="T318" i="9" s="1"/>
  <c r="S323" i="9"/>
  <c r="T323" i="9" s="1"/>
  <c r="S324" i="9"/>
  <c r="T324" i="9" s="1"/>
  <c r="S325" i="9"/>
  <c r="T325" i="9" s="1"/>
  <c r="S326" i="9"/>
  <c r="T326" i="9" s="1"/>
  <c r="S328" i="9"/>
  <c r="T328" i="9" s="1"/>
  <c r="S330" i="9"/>
  <c r="T330" i="9" s="1"/>
  <c r="S336" i="9"/>
  <c r="T336" i="9" s="1"/>
  <c r="S338" i="9"/>
  <c r="T338" i="9" s="1"/>
  <c r="S344" i="9"/>
  <c r="T344" i="9" s="1"/>
  <c r="S345" i="9"/>
  <c r="T345" i="9" s="1"/>
  <c r="S348" i="9"/>
  <c r="T348" i="9" s="1"/>
  <c r="S350" i="9"/>
  <c r="T350" i="9" s="1"/>
  <c r="S352" i="9"/>
  <c r="T352" i="9" s="1"/>
  <c r="S353" i="9"/>
  <c r="T353" i="9" s="1"/>
  <c r="S356" i="9"/>
  <c r="T356" i="9" s="1"/>
  <c r="S358" i="9"/>
  <c r="T358" i="9" s="1"/>
  <c r="S360" i="9"/>
  <c r="T360" i="9" s="1"/>
  <c r="S361" i="9"/>
  <c r="T361" i="9" s="1"/>
  <c r="S364" i="9"/>
  <c r="T364" i="9" s="1"/>
  <c r="S366" i="9"/>
  <c r="T366" i="9" s="1"/>
  <c r="S368" i="9"/>
  <c r="T368" i="9" s="1"/>
  <c r="S369" i="9"/>
  <c r="T369" i="9" s="1"/>
  <c r="S372" i="9"/>
  <c r="T372" i="9" s="1"/>
  <c r="S374" i="9"/>
  <c r="T374" i="9" s="1"/>
  <c r="S376" i="9"/>
  <c r="T376" i="9" s="1"/>
  <c r="S377" i="9"/>
  <c r="T377" i="9" s="1"/>
  <c r="S380" i="9"/>
  <c r="T380" i="9" s="1"/>
  <c r="S382" i="9"/>
  <c r="T382" i="9" s="1"/>
  <c r="S384" i="9"/>
  <c r="T384" i="9" s="1"/>
  <c r="S385" i="9"/>
  <c r="T385" i="9" s="1"/>
  <c r="S388" i="9"/>
  <c r="T388" i="9" s="1"/>
  <c r="S390" i="9"/>
  <c r="T390" i="9" s="1"/>
  <c r="S392" i="9"/>
  <c r="T392" i="9" s="1"/>
  <c r="S393" i="9"/>
  <c r="T393" i="9" s="1"/>
  <c r="S396" i="9"/>
  <c r="T396" i="9" s="1"/>
  <c r="S398" i="9"/>
  <c r="T398" i="9" s="1"/>
  <c r="S400" i="9"/>
  <c r="T400" i="9" s="1"/>
  <c r="S401" i="9"/>
  <c r="T401" i="9" s="1"/>
  <c r="R42" i="49"/>
  <c r="S42" i="49" s="1"/>
  <c r="R38" i="41"/>
  <c r="S38" i="41" s="1"/>
  <c r="S282" i="9"/>
  <c r="T282" i="9" s="1"/>
  <c r="S289" i="9"/>
  <c r="T289" i="9" s="1"/>
  <c r="S290" i="9"/>
  <c r="T290" i="9" s="1"/>
  <c r="O256" i="9"/>
  <c r="Q256" i="9" s="1"/>
  <c r="O264" i="9"/>
  <c r="Q264" i="9" s="1"/>
  <c r="O272" i="9"/>
  <c r="Q272" i="9" s="1"/>
  <c r="O282" i="9"/>
  <c r="O289" i="9"/>
  <c r="O290" i="9"/>
  <c r="N63" i="53"/>
  <c r="P63" i="53" s="1"/>
  <c r="O249" i="9"/>
  <c r="Q249" i="9" s="1"/>
  <c r="O261" i="9"/>
  <c r="Q261" i="9" s="1"/>
  <c r="O269" i="9"/>
  <c r="Q269" i="9" s="1"/>
  <c r="O277" i="9"/>
  <c r="Q277" i="9" s="1"/>
  <c r="O280" i="9"/>
  <c r="Q280" i="9" s="1"/>
  <c r="O283" i="9"/>
  <c r="Q283" i="9" s="1"/>
  <c r="O284" i="9"/>
  <c r="Q284" i="9" s="1"/>
  <c r="O285" i="9"/>
  <c r="Q285" i="9" s="1"/>
  <c r="O286" i="9"/>
  <c r="Q286" i="9" s="1"/>
  <c r="O291" i="9"/>
  <c r="Q291" i="9" s="1"/>
  <c r="O292" i="9"/>
  <c r="Q292" i="9" s="1"/>
  <c r="O293" i="9"/>
  <c r="Q293" i="9" s="1"/>
  <c r="O294" i="9"/>
  <c r="Q294" i="9" s="1"/>
  <c r="O299" i="9"/>
  <c r="Q299" i="9" s="1"/>
  <c r="O300" i="9"/>
  <c r="Q300" i="9" s="1"/>
  <c r="O301" i="9"/>
  <c r="Q301" i="9" s="1"/>
  <c r="O302" i="9"/>
  <c r="Q302" i="9" s="1"/>
  <c r="O306" i="9"/>
  <c r="Q306" i="9" s="1"/>
  <c r="O313" i="9"/>
  <c r="Q313" i="9" s="1"/>
  <c r="O314" i="9"/>
  <c r="Q314" i="9" s="1"/>
  <c r="O321" i="9"/>
  <c r="Q321" i="9" s="1"/>
  <c r="O322" i="9"/>
  <c r="Q322" i="9" s="1"/>
  <c r="O333" i="9"/>
  <c r="Q333" i="9" s="1"/>
  <c r="O334" i="9"/>
  <c r="Q334" i="9" s="1"/>
  <c r="O341" i="9"/>
  <c r="Q341" i="9" s="1"/>
  <c r="O342" i="9"/>
  <c r="Q342" i="9" s="1"/>
  <c r="N32" i="48"/>
  <c r="P32" i="48" s="1"/>
  <c r="O251" i="9"/>
  <c r="Q251" i="9" s="1"/>
  <c r="O253" i="9"/>
  <c r="Q253" i="9" s="1"/>
  <c r="O257" i="9"/>
  <c r="Q257" i="9" s="1"/>
  <c r="O259" i="9"/>
  <c r="Q259" i="9" s="1"/>
  <c r="O265" i="9"/>
  <c r="Q265" i="9" s="1"/>
  <c r="O267" i="9"/>
  <c r="Q267" i="9" s="1"/>
  <c r="O273" i="9"/>
  <c r="Q273" i="9" s="1"/>
  <c r="O275" i="9"/>
  <c r="Q275" i="9" s="1"/>
  <c r="O287" i="9"/>
  <c r="O288" i="9"/>
  <c r="L4" i="4"/>
  <c r="X66" i="53"/>
  <c r="Y66" i="53" s="1"/>
  <c r="Y250" i="9"/>
  <c r="Z250" i="9" s="1"/>
  <c r="Y254" i="9"/>
  <c r="Z254" i="9" s="1"/>
  <c r="Y258" i="9"/>
  <c r="Z258" i="9" s="1"/>
  <c r="Y260" i="9"/>
  <c r="Z260" i="9" s="1"/>
  <c r="Y262" i="9"/>
  <c r="Z262" i="9" s="1"/>
  <c r="Y266" i="9"/>
  <c r="Z266" i="9" s="1"/>
  <c r="Y268" i="9"/>
  <c r="Z268" i="9" s="1"/>
  <c r="Y270" i="9"/>
  <c r="Z270" i="9" s="1"/>
  <c r="Y274" i="9"/>
  <c r="Z274" i="9" s="1"/>
  <c r="Y276" i="9"/>
  <c r="Z276" i="9" s="1"/>
  <c r="Y281" i="9"/>
  <c r="Z281" i="9" s="1"/>
  <c r="Y283" i="9"/>
  <c r="Y284" i="9"/>
  <c r="Y285" i="9"/>
  <c r="Y286" i="9"/>
  <c r="X42" i="49"/>
  <c r="Y42" i="49" s="1"/>
  <c r="Y307" i="9"/>
  <c r="Z307" i="9" s="1"/>
  <c r="Y308" i="9"/>
  <c r="Z308" i="9" s="1"/>
  <c r="Y309" i="9"/>
  <c r="Z309" i="9" s="1"/>
  <c r="Y310" i="9"/>
  <c r="Z310" i="9" s="1"/>
  <c r="Y315" i="9"/>
  <c r="Z315" i="9" s="1"/>
  <c r="Y316" i="9"/>
  <c r="Z316" i="9" s="1"/>
  <c r="Y317" i="9"/>
  <c r="Z317" i="9" s="1"/>
  <c r="Y318" i="9"/>
  <c r="Z318" i="9" s="1"/>
  <c r="Y323" i="9"/>
  <c r="Z323" i="9" s="1"/>
  <c r="Y324" i="9"/>
  <c r="Z324" i="9" s="1"/>
  <c r="Y325" i="9"/>
  <c r="Z325" i="9" s="1"/>
  <c r="Y326" i="9"/>
  <c r="Z326" i="9" s="1"/>
  <c r="Y328" i="9"/>
  <c r="Z328" i="9" s="1"/>
  <c r="Y330" i="9"/>
  <c r="Z330" i="9" s="1"/>
  <c r="Y336" i="9"/>
  <c r="Z336" i="9" s="1"/>
  <c r="Y338" i="9"/>
  <c r="Z338" i="9" s="1"/>
  <c r="Y344" i="9"/>
  <c r="Z344" i="9" s="1"/>
  <c r="Y345" i="9"/>
  <c r="Z345" i="9" s="1"/>
  <c r="Y348" i="9"/>
  <c r="Z348" i="9" s="1"/>
  <c r="Y350" i="9"/>
  <c r="Z350" i="9" s="1"/>
  <c r="Y352" i="9"/>
  <c r="Z352" i="9" s="1"/>
  <c r="Y353" i="9"/>
  <c r="Z353" i="9" s="1"/>
  <c r="Y356" i="9"/>
  <c r="Z356" i="9" s="1"/>
  <c r="Y358" i="9"/>
  <c r="Z358" i="9" s="1"/>
  <c r="Y360" i="9"/>
  <c r="Z360" i="9" s="1"/>
  <c r="Y361" i="9"/>
  <c r="Z361" i="9" s="1"/>
  <c r="Y364" i="9"/>
  <c r="Z364" i="9" s="1"/>
  <c r="Y366" i="9"/>
  <c r="Z366" i="9" s="1"/>
  <c r="Y368" i="9"/>
  <c r="Z368" i="9" s="1"/>
  <c r="Y369" i="9"/>
  <c r="Z369" i="9" s="1"/>
  <c r="Y372" i="9"/>
  <c r="Z372" i="9" s="1"/>
  <c r="Y374" i="9"/>
  <c r="Z374" i="9" s="1"/>
  <c r="Y376" i="9"/>
  <c r="Z376" i="9" s="1"/>
  <c r="Y377" i="9"/>
  <c r="Z377" i="9" s="1"/>
  <c r="Y380" i="9"/>
  <c r="Z380" i="9" s="1"/>
  <c r="Y382" i="9"/>
  <c r="Z382" i="9" s="1"/>
  <c r="Y384" i="9"/>
  <c r="Z384" i="9" s="1"/>
  <c r="Y385" i="9"/>
  <c r="Z385" i="9" s="1"/>
  <c r="Y388" i="9"/>
  <c r="Z388" i="9" s="1"/>
  <c r="Y390" i="9"/>
  <c r="Z390" i="9" s="1"/>
  <c r="Y392" i="9"/>
  <c r="Z392" i="9" s="1"/>
  <c r="Y393" i="9"/>
  <c r="Z393" i="9" s="1"/>
  <c r="Y396" i="9"/>
  <c r="Z396" i="9" s="1"/>
  <c r="Y398" i="9"/>
  <c r="Z398" i="9" s="1"/>
  <c r="Y400" i="9"/>
  <c r="Z400" i="9" s="1"/>
  <c r="Y401" i="9"/>
  <c r="Z401" i="9" s="1"/>
  <c r="Y279" i="9"/>
  <c r="X63" i="53"/>
  <c r="Y63" i="53" s="1"/>
  <c r="X64" i="53"/>
  <c r="Y64" i="53" s="1"/>
  <c r="X37" i="41"/>
  <c r="Y37" i="41" s="1"/>
  <c r="Y255" i="9"/>
  <c r="Z255" i="9" s="1"/>
  <c r="Y263" i="9"/>
  <c r="Z263" i="9" s="1"/>
  <c r="Y271" i="9"/>
  <c r="Z271" i="9" s="1"/>
  <c r="Y282" i="9"/>
  <c r="Z282" i="9" s="1"/>
  <c r="Y289" i="9"/>
  <c r="Z289" i="9" s="1"/>
  <c r="Y290" i="9"/>
  <c r="Z290" i="9" s="1"/>
  <c r="O37" i="41"/>
  <c r="P37" i="41" s="1"/>
  <c r="P255" i="9"/>
  <c r="Q255" i="9" s="1"/>
  <c r="P263" i="9"/>
  <c r="Q263" i="9" s="1"/>
  <c r="P271" i="9"/>
  <c r="Q271" i="9" s="1"/>
  <c r="P287" i="9"/>
  <c r="P288" i="9"/>
  <c r="O64" i="53"/>
  <c r="P64" i="53" s="1"/>
  <c r="P250" i="9"/>
  <c r="Q250" i="9" s="1"/>
  <c r="P254" i="9"/>
  <c r="Q254" i="9" s="1"/>
  <c r="P258" i="9"/>
  <c r="Q258" i="9" s="1"/>
  <c r="P260" i="9"/>
  <c r="Q260" i="9" s="1"/>
  <c r="P262" i="9"/>
  <c r="Q262" i="9" s="1"/>
  <c r="P266" i="9"/>
  <c r="Q266" i="9" s="1"/>
  <c r="P268" i="9"/>
  <c r="Q268" i="9" s="1"/>
  <c r="P270" i="9"/>
  <c r="Q270" i="9" s="1"/>
  <c r="P274" i="9"/>
  <c r="Q274" i="9" s="1"/>
  <c r="P276" i="9"/>
  <c r="Q276" i="9" s="1"/>
  <c r="P278" i="9"/>
  <c r="Q278" i="9" s="1"/>
  <c r="P281" i="9"/>
  <c r="Q281" i="9" s="1"/>
  <c r="P282" i="9"/>
  <c r="Q282" i="9" s="1"/>
  <c r="P289" i="9"/>
  <c r="P290" i="9"/>
  <c r="P297" i="9"/>
  <c r="Q297" i="9" s="1"/>
  <c r="P298" i="9"/>
  <c r="Q298" i="9" s="1"/>
  <c r="P305" i="9"/>
  <c r="Q305" i="9" s="1"/>
  <c r="P311" i="9"/>
  <c r="Q311" i="9" s="1"/>
  <c r="P312" i="9"/>
  <c r="Q312" i="9" s="1"/>
  <c r="P319" i="9"/>
  <c r="Q319" i="9" s="1"/>
  <c r="P320" i="9"/>
  <c r="Q320" i="9" s="1"/>
  <c r="P327" i="9"/>
  <c r="Q327" i="9" s="1"/>
  <c r="P329" i="9"/>
  <c r="Q329" i="9" s="1"/>
  <c r="P331" i="9"/>
  <c r="Q331" i="9" s="1"/>
  <c r="P332" i="9"/>
  <c r="Q332" i="9" s="1"/>
  <c r="P335" i="9"/>
  <c r="Q335" i="9" s="1"/>
  <c r="P337" i="9"/>
  <c r="Q337" i="9" s="1"/>
  <c r="P339" i="9"/>
  <c r="Q339" i="9" s="1"/>
  <c r="P340" i="9"/>
  <c r="Q340" i="9" s="1"/>
  <c r="P343" i="9"/>
  <c r="Q343" i="9" s="1"/>
  <c r="P349" i="9"/>
  <c r="Q349" i="9" s="1"/>
  <c r="P351" i="9"/>
  <c r="Q351" i="9" s="1"/>
  <c r="P357" i="9"/>
  <c r="Q357" i="9" s="1"/>
  <c r="P359" i="9"/>
  <c r="Q359" i="9" s="1"/>
  <c r="P365" i="9"/>
  <c r="Q365" i="9" s="1"/>
  <c r="P367" i="9"/>
  <c r="Q367" i="9" s="1"/>
  <c r="P373" i="9"/>
  <c r="Q373" i="9" s="1"/>
  <c r="P375" i="9"/>
  <c r="Q375" i="9" s="1"/>
  <c r="P381" i="9"/>
  <c r="Q381" i="9" s="1"/>
  <c r="P383" i="9"/>
  <c r="Q383" i="9" s="1"/>
  <c r="P389" i="9"/>
  <c r="Q389" i="9" s="1"/>
  <c r="P391" i="9"/>
  <c r="Q391" i="9" s="1"/>
  <c r="P397" i="9"/>
  <c r="Q397" i="9" s="1"/>
  <c r="P399" i="9"/>
  <c r="Q399" i="9" s="1"/>
  <c r="P252" i="9"/>
  <c r="Q252" i="9" s="1"/>
  <c r="T32" i="48"/>
  <c r="V32" i="48" s="1"/>
  <c r="U248" i="9"/>
  <c r="W248" i="9" s="1"/>
  <c r="U251" i="9"/>
  <c r="W251" i="9" s="1"/>
  <c r="U253" i="9"/>
  <c r="W253" i="9" s="1"/>
  <c r="U279" i="9"/>
  <c r="W279" i="9" s="1"/>
  <c r="U282" i="9"/>
  <c r="W282" i="9" s="1"/>
  <c r="U289" i="9"/>
  <c r="W289" i="9" s="1"/>
  <c r="U290" i="9"/>
  <c r="W290" i="9" s="1"/>
  <c r="U257" i="9"/>
  <c r="W257" i="9" s="1"/>
  <c r="U259" i="9"/>
  <c r="W259" i="9" s="1"/>
  <c r="U265" i="9"/>
  <c r="W265" i="9" s="1"/>
  <c r="U267" i="9"/>
  <c r="W267" i="9" s="1"/>
  <c r="AF267" i="9" s="1"/>
  <c r="U273" i="9"/>
  <c r="W273" i="9" s="1"/>
  <c r="U275" i="9"/>
  <c r="W275" i="9" s="1"/>
  <c r="U283" i="9"/>
  <c r="W283" i="9" s="1"/>
  <c r="U284" i="9"/>
  <c r="W284" i="9" s="1"/>
  <c r="U285" i="9"/>
  <c r="W285" i="9" s="1"/>
  <c r="U286" i="9"/>
  <c r="W286" i="9" s="1"/>
  <c r="U291" i="9"/>
  <c r="W291" i="9" s="1"/>
  <c r="U292" i="9"/>
  <c r="W292" i="9" s="1"/>
  <c r="U293" i="9"/>
  <c r="W293" i="9" s="1"/>
  <c r="U294" i="9"/>
  <c r="W294" i="9" s="1"/>
  <c r="U299" i="9"/>
  <c r="W299" i="9" s="1"/>
  <c r="U300" i="9"/>
  <c r="W300" i="9" s="1"/>
  <c r="U301" i="9"/>
  <c r="W301" i="9" s="1"/>
  <c r="U302" i="9"/>
  <c r="W302" i="9" s="1"/>
  <c r="U305" i="9"/>
  <c r="W305" i="9" s="1"/>
  <c r="U306" i="9"/>
  <c r="W306" i="9" s="1"/>
  <c r="U313" i="9"/>
  <c r="W313" i="9" s="1"/>
  <c r="U314" i="9"/>
  <c r="W314" i="9" s="1"/>
  <c r="U321" i="9"/>
  <c r="W321" i="9" s="1"/>
  <c r="U322" i="9"/>
  <c r="W322" i="9" s="1"/>
  <c r="U333" i="9"/>
  <c r="W333" i="9" s="1"/>
  <c r="U334" i="9"/>
  <c r="W334" i="9" s="1"/>
  <c r="U341" i="9"/>
  <c r="W341" i="9" s="1"/>
  <c r="U342" i="9"/>
  <c r="W342" i="9" s="1"/>
  <c r="T65" i="53"/>
  <c r="V65" i="53" s="1"/>
  <c r="T66" i="53"/>
  <c r="V66" i="53" s="1"/>
  <c r="T41" i="49"/>
  <c r="V41" i="49" s="1"/>
  <c r="U261" i="9"/>
  <c r="W261" i="9" s="1"/>
  <c r="U269" i="9"/>
  <c r="W269" i="9" s="1"/>
  <c r="U277" i="9"/>
  <c r="W277" i="9" s="1"/>
  <c r="U278" i="9"/>
  <c r="W278" i="9" s="1"/>
  <c r="U280" i="9"/>
  <c r="W280" i="9" s="1"/>
  <c r="U287" i="9"/>
  <c r="W287" i="9" s="1"/>
  <c r="U288" i="9"/>
  <c r="W288" i="9" s="1"/>
  <c r="P18" i="51"/>
  <c r="P37" i="53"/>
  <c r="S11" i="49"/>
  <c r="S34" i="50"/>
  <c r="S55" i="53"/>
  <c r="S29" i="54"/>
  <c r="AB38" i="50"/>
  <c r="AB23" i="50"/>
  <c r="AB81" i="50" s="1"/>
  <c r="AB15" i="51"/>
  <c r="S11" i="41"/>
  <c r="AB16" i="50"/>
  <c r="AB11" i="51"/>
  <c r="AB17" i="55"/>
  <c r="AB81" i="55" s="1"/>
  <c r="V15" i="49"/>
  <c r="J403" i="9"/>
  <c r="N403" i="9" s="1"/>
  <c r="J402" i="9"/>
  <c r="K399" i="9"/>
  <c r="J396" i="9"/>
  <c r="N396" i="9" s="1"/>
  <c r="J392" i="9"/>
  <c r="N392" i="9" s="1"/>
  <c r="J390" i="9"/>
  <c r="N390" i="9" s="1"/>
  <c r="K388" i="9"/>
  <c r="K387" i="9"/>
  <c r="K384" i="9"/>
  <c r="K382" i="9"/>
  <c r="J377" i="9"/>
  <c r="K373" i="9"/>
  <c r="J370" i="9"/>
  <c r="K367" i="9"/>
  <c r="J364" i="9"/>
  <c r="N364" i="9" s="1"/>
  <c r="J360" i="9"/>
  <c r="N360" i="9" s="1"/>
  <c r="J358" i="9"/>
  <c r="N358" i="9" s="1"/>
  <c r="K356" i="9"/>
  <c r="K355" i="9"/>
  <c r="K352" i="9"/>
  <c r="K350" i="9"/>
  <c r="K343" i="9"/>
  <c r="K341" i="9"/>
  <c r="K337" i="9"/>
  <c r="J334" i="9"/>
  <c r="N334" i="9" s="1"/>
  <c r="K331" i="9"/>
  <c r="J328" i="9"/>
  <c r="N328" i="9" s="1"/>
  <c r="K326" i="9"/>
  <c r="N326" i="9" s="1"/>
  <c r="J322" i="9"/>
  <c r="N322" i="9" s="1"/>
  <c r="J317" i="9"/>
  <c r="N317" i="9" s="1"/>
  <c r="J311" i="9"/>
  <c r="N311" i="9" s="1"/>
  <c r="K308" i="9"/>
  <c r="N308" i="9" s="1"/>
  <c r="K300" i="9"/>
  <c r="N300" i="9" s="1"/>
  <c r="J296" i="9"/>
  <c r="N296" i="9" s="1"/>
  <c r="J288" i="9"/>
  <c r="N288" i="9" s="1"/>
  <c r="J273" i="9"/>
  <c r="N273" i="9" s="1"/>
  <c r="J256" i="9"/>
  <c r="N256" i="9" s="1"/>
  <c r="J251" i="9"/>
  <c r="N251" i="9" s="1"/>
  <c r="AF251" i="9" s="1"/>
  <c r="J38" i="41"/>
  <c r="M38" i="41" s="1"/>
  <c r="I32" i="48"/>
  <c r="M32" i="48" s="1"/>
  <c r="G63" i="53"/>
  <c r="H63" i="53" s="1"/>
  <c r="AE63" i="53" s="1"/>
  <c r="G64" i="53"/>
  <c r="H64" i="53" s="1"/>
  <c r="G65" i="53"/>
  <c r="H65" i="53" s="1"/>
  <c r="G41" i="49"/>
  <c r="H41" i="49" s="1"/>
  <c r="H287" i="9"/>
  <c r="I287" i="9" s="1"/>
  <c r="G32" i="48"/>
  <c r="H32" i="48" s="1"/>
  <c r="H81" i="48" s="1"/>
  <c r="G38" i="41"/>
  <c r="H38" i="41" s="1"/>
  <c r="H253" i="9"/>
  <c r="H256" i="9"/>
  <c r="I256" i="9" s="1"/>
  <c r="AF256" i="9" s="1"/>
  <c r="H264" i="9"/>
  <c r="I264" i="9" s="1"/>
  <c r="H272" i="9"/>
  <c r="I272" i="9" s="1"/>
  <c r="H288" i="9"/>
  <c r="I288" i="9" s="1"/>
  <c r="H289" i="9"/>
  <c r="I289" i="9" s="1"/>
  <c r="H296" i="9"/>
  <c r="I296" i="9" s="1"/>
  <c r="H297" i="9"/>
  <c r="I297" i="9" s="1"/>
  <c r="H304" i="9"/>
  <c r="I304" i="9" s="1"/>
  <c r="H305" i="9"/>
  <c r="I305" i="9" s="1"/>
  <c r="H311" i="9"/>
  <c r="I311" i="9" s="1"/>
  <c r="H319" i="9"/>
  <c r="I319" i="9" s="1"/>
  <c r="H327" i="9"/>
  <c r="I327" i="9" s="1"/>
  <c r="H247" i="9"/>
  <c r="I247" i="9" s="1"/>
  <c r="H248" i="9"/>
  <c r="I248" i="9" s="1"/>
  <c r="H261" i="9"/>
  <c r="H269" i="9"/>
  <c r="H277" i="9"/>
  <c r="H278" i="9"/>
  <c r="H279" i="9"/>
  <c r="H280" i="9"/>
  <c r="I280" i="9" s="1"/>
  <c r="F257" i="9"/>
  <c r="I257" i="9" s="1"/>
  <c r="AF257" i="9" s="1"/>
  <c r="F265" i="9"/>
  <c r="I265" i="9" s="1"/>
  <c r="F273" i="9"/>
  <c r="I273" i="9" s="1"/>
  <c r="F261" i="9"/>
  <c r="I261" i="9" s="1"/>
  <c r="AF261" i="9" s="1"/>
  <c r="F269" i="9"/>
  <c r="F277" i="9"/>
  <c r="I277" i="9" s="1"/>
  <c r="F278" i="9"/>
  <c r="F279" i="9"/>
  <c r="I279" i="9" s="1"/>
  <c r="F283" i="9"/>
  <c r="I283" i="9" s="1"/>
  <c r="F291" i="9"/>
  <c r="I291" i="9" s="1"/>
  <c r="F299" i="9"/>
  <c r="I299" i="9" s="1"/>
  <c r="F352" i="9"/>
  <c r="I352" i="9" s="1"/>
  <c r="F360" i="9"/>
  <c r="I360" i="9" s="1"/>
  <c r="F368" i="9"/>
  <c r="I368" i="9" s="1"/>
  <c r="F376" i="9"/>
  <c r="I376" i="9" s="1"/>
  <c r="F384" i="9"/>
  <c r="I384" i="9" s="1"/>
  <c r="F392" i="9"/>
  <c r="I392" i="9" s="1"/>
  <c r="F400" i="9"/>
  <c r="I400" i="9" s="1"/>
  <c r="F253" i="9"/>
  <c r="L1079" i="3"/>
  <c r="L1075" i="3"/>
  <c r="L1071" i="3"/>
  <c r="L1067" i="3"/>
  <c r="L1063" i="3"/>
  <c r="L1059" i="3"/>
  <c r="L1055" i="3"/>
  <c r="L1051" i="3"/>
  <c r="L1047" i="3"/>
  <c r="L1043" i="3"/>
  <c r="L1039" i="3"/>
  <c r="L1035" i="3"/>
  <c r="L1031" i="3"/>
  <c r="L1027" i="3"/>
  <c r="L1023" i="3"/>
  <c r="L1019" i="3"/>
  <c r="L1015" i="3"/>
  <c r="L1011" i="3"/>
  <c r="L1007" i="3"/>
  <c r="L1003" i="3"/>
  <c r="L999" i="3"/>
  <c r="L995" i="3"/>
  <c r="L991" i="3"/>
  <c r="L987" i="3"/>
  <c r="L983" i="3"/>
  <c r="L979" i="3"/>
  <c r="L975" i="3"/>
  <c r="L971" i="3"/>
  <c r="L967" i="3"/>
  <c r="L963" i="3"/>
  <c r="L959" i="3"/>
  <c r="L955" i="3"/>
  <c r="L951" i="3"/>
  <c r="L947" i="3"/>
  <c r="L943" i="3"/>
  <c r="L939" i="3"/>
  <c r="L935" i="3"/>
  <c r="L931" i="3"/>
  <c r="L927" i="3"/>
  <c r="L923" i="3"/>
  <c r="L919" i="3"/>
  <c r="L915" i="3"/>
  <c r="L911" i="3"/>
  <c r="L907" i="3"/>
  <c r="L903" i="3"/>
  <c r="L899" i="3"/>
  <c r="L895" i="3"/>
  <c r="L891" i="3"/>
  <c r="L887" i="3"/>
  <c r="L883" i="3"/>
  <c r="L879" i="3"/>
  <c r="L875" i="3"/>
  <c r="L871" i="3"/>
  <c r="L867" i="3"/>
  <c r="L863" i="3"/>
  <c r="L859" i="3"/>
  <c r="L855" i="3"/>
  <c r="L851" i="3"/>
  <c r="L847" i="3"/>
  <c r="L843" i="3"/>
  <c r="L839" i="3"/>
  <c r="L835" i="3"/>
  <c r="L831" i="3"/>
  <c r="L827" i="3"/>
  <c r="L823" i="3"/>
  <c r="L819" i="3"/>
  <c r="L815" i="3"/>
  <c r="L811" i="3"/>
  <c r="L807" i="3"/>
  <c r="L803" i="3"/>
  <c r="L799" i="3"/>
  <c r="L795" i="3"/>
  <c r="L791" i="3"/>
  <c r="L787" i="3"/>
  <c r="L783" i="3"/>
  <c r="L779" i="3"/>
  <c r="L775" i="3"/>
  <c r="L771" i="3"/>
  <c r="L767" i="3"/>
  <c r="L763" i="3"/>
  <c r="L759" i="3"/>
  <c r="L755" i="3"/>
  <c r="L751" i="3"/>
  <c r="L747" i="3"/>
  <c r="L743" i="3"/>
  <c r="L739" i="3"/>
  <c r="F729" i="3"/>
  <c r="F713" i="3"/>
  <c r="F697" i="3"/>
  <c r="F681" i="3"/>
  <c r="F647" i="3"/>
  <c r="T183" i="9"/>
  <c r="T49" i="9"/>
  <c r="T163" i="9"/>
  <c r="T92" i="9"/>
  <c r="W43" i="9"/>
  <c r="AC73" i="9"/>
  <c r="AC165" i="9"/>
  <c r="A14" i="48"/>
  <c r="S11" i="56"/>
  <c r="A14" i="52"/>
  <c r="S22" i="49"/>
  <c r="S16" i="48"/>
  <c r="AB19" i="48"/>
  <c r="P33" i="50"/>
  <c r="S17" i="49"/>
  <c r="Y29" i="49"/>
  <c r="AB36" i="49"/>
  <c r="P30" i="48"/>
  <c r="V26" i="41"/>
  <c r="S30" i="41"/>
  <c r="P43" i="53"/>
  <c r="S32" i="50"/>
  <c r="S17" i="52"/>
  <c r="S42" i="53"/>
  <c r="S28" i="54"/>
  <c r="S18" i="55"/>
  <c r="S12" i="56"/>
  <c r="Y16" i="55"/>
  <c r="AB52" i="53"/>
  <c r="AE52" i="53" s="1"/>
  <c r="AB47" i="53"/>
  <c r="AB27" i="53"/>
  <c r="S15" i="41"/>
  <c r="S16" i="41"/>
  <c r="I113" i="9"/>
  <c r="J31" i="9"/>
  <c r="N31" i="9" s="1"/>
  <c r="K157" i="9"/>
  <c r="N157" i="9" s="1"/>
  <c r="AF157" i="9" s="1"/>
  <c r="K226" i="9"/>
  <c r="J241" i="9"/>
  <c r="N241" i="9" s="1"/>
  <c r="J233" i="9"/>
  <c r="N233" i="9" s="1"/>
  <c r="AF233" i="9" s="1"/>
  <c r="J35" i="9"/>
  <c r="J147" i="9"/>
  <c r="J198" i="9"/>
  <c r="K40" i="9"/>
  <c r="K74" i="9"/>
  <c r="N74" i="9" s="1"/>
  <c r="AF74" i="9" s="1"/>
  <c r="K171" i="9"/>
  <c r="K193" i="9"/>
  <c r="N193" i="9" s="1"/>
  <c r="AF193" i="9" s="1"/>
  <c r="J188" i="9"/>
  <c r="K239" i="9"/>
  <c r="N239" i="9" s="1"/>
  <c r="AF239" i="9" s="1"/>
  <c r="J5" i="9"/>
  <c r="J144" i="9"/>
  <c r="N144" i="9" s="1"/>
  <c r="J203" i="9"/>
  <c r="K38" i="9"/>
  <c r="K57" i="9"/>
  <c r="K159" i="9"/>
  <c r="N159" i="9" s="1"/>
  <c r="AF159" i="9" s="1"/>
  <c r="J191" i="9"/>
  <c r="N191" i="9" s="1"/>
  <c r="J242" i="9"/>
  <c r="N242" i="9" s="1"/>
  <c r="AF242" i="9" s="1"/>
  <c r="J234" i="9"/>
  <c r="N234" i="9" s="1"/>
  <c r="J34" i="9"/>
  <c r="N34" i="9" s="1"/>
  <c r="AF34" i="9" s="1"/>
  <c r="J145" i="9"/>
  <c r="K32" i="9"/>
  <c r="N32" i="9" s="1"/>
  <c r="AF32" i="9" s="1"/>
  <c r="K72" i="9"/>
  <c r="K148" i="9"/>
  <c r="K209" i="9"/>
  <c r="N209" i="9" s="1"/>
  <c r="J182" i="9"/>
  <c r="N182" i="9" s="1"/>
  <c r="AF182" i="9" s="1"/>
  <c r="K240" i="9"/>
  <c r="N240" i="9" s="1"/>
  <c r="K232" i="9"/>
  <c r="N232" i="9" s="1"/>
  <c r="AF232" i="9" s="1"/>
  <c r="K5" i="9"/>
  <c r="K12" i="9"/>
  <c r="K428" i="9"/>
  <c r="N428" i="9" s="1"/>
  <c r="J427" i="9"/>
  <c r="N427" i="9" s="1"/>
  <c r="K426" i="9"/>
  <c r="N426" i="9" s="1"/>
  <c r="J425" i="9"/>
  <c r="N425" i="9" s="1"/>
  <c r="J423" i="9"/>
  <c r="N423" i="9" s="1"/>
  <c r="K422" i="9"/>
  <c r="N422" i="9" s="1"/>
  <c r="J421" i="9"/>
  <c r="N421" i="9" s="1"/>
  <c r="J419" i="9"/>
  <c r="N419" i="9" s="1"/>
  <c r="K418" i="9"/>
  <c r="N418" i="9" s="1"/>
  <c r="J415" i="9"/>
  <c r="N415" i="9" s="1"/>
  <c r="J412" i="9"/>
  <c r="N412" i="9" s="1"/>
  <c r="K411" i="9"/>
  <c r="N411" i="9" s="1"/>
  <c r="J410" i="9"/>
  <c r="N410" i="9" s="1"/>
  <c r="J409" i="9"/>
  <c r="N409" i="9" s="1"/>
  <c r="K408" i="9"/>
  <c r="N408" i="9" s="1"/>
  <c r="K406" i="9"/>
  <c r="N406" i="9" s="1"/>
  <c r="K405" i="9"/>
  <c r="N405" i="9" s="1"/>
  <c r="J401" i="9"/>
  <c r="K397" i="9"/>
  <c r="J394" i="9"/>
  <c r="K391" i="9"/>
  <c r="J388" i="9"/>
  <c r="N388" i="9" s="1"/>
  <c r="J384" i="9"/>
  <c r="N384" i="9" s="1"/>
  <c r="J382" i="9"/>
  <c r="N382" i="9" s="1"/>
  <c r="K380" i="9"/>
  <c r="N380" i="9" s="1"/>
  <c r="K379" i="9"/>
  <c r="K376" i="9"/>
  <c r="N376" i="9" s="1"/>
  <c r="K374" i="9"/>
  <c r="N374" i="9" s="1"/>
  <c r="J369" i="9"/>
  <c r="K365" i="9"/>
  <c r="J362" i="9"/>
  <c r="K359" i="9"/>
  <c r="J356" i="9"/>
  <c r="N356" i="9" s="1"/>
  <c r="J352" i="9"/>
  <c r="N352" i="9" s="1"/>
  <c r="J350" i="9"/>
  <c r="N350" i="9" s="1"/>
  <c r="K348" i="9"/>
  <c r="N348" i="9" s="1"/>
  <c r="K347" i="9"/>
  <c r="K344" i="9"/>
  <c r="N344" i="9" s="1"/>
  <c r="J341" i="9"/>
  <c r="N341" i="9" s="1"/>
  <c r="K340" i="9"/>
  <c r="N340" i="9" s="1"/>
  <c r="K338" i="9"/>
  <c r="N338" i="9" s="1"/>
  <c r="K335" i="9"/>
  <c r="K333" i="9"/>
  <c r="N333" i="9" s="1"/>
  <c r="K329" i="9"/>
  <c r="J325" i="9"/>
  <c r="N325" i="9" s="1"/>
  <c r="J319" i="9"/>
  <c r="N319" i="9" s="1"/>
  <c r="K316" i="9"/>
  <c r="N316" i="9" s="1"/>
  <c r="J313" i="9"/>
  <c r="N313" i="9" s="1"/>
  <c r="J307" i="9"/>
  <c r="N307" i="9" s="1"/>
  <c r="J305" i="9"/>
  <c r="N305" i="9" s="1"/>
  <c r="J299" i="9"/>
  <c r="N299" i="9" s="1"/>
  <c r="J298" i="9"/>
  <c r="N298" i="9" s="1"/>
  <c r="J289" i="9"/>
  <c r="N289" i="9" s="1"/>
  <c r="J275" i="9"/>
  <c r="N275" i="9" s="1"/>
  <c r="AF275" i="9" s="1"/>
  <c r="J265" i="9"/>
  <c r="N265" i="9" s="1"/>
  <c r="J253" i="9"/>
  <c r="N253" i="9" s="1"/>
  <c r="C556" i="3"/>
  <c r="K250" i="9"/>
  <c r="N250" i="9" s="1"/>
  <c r="AF250" i="9" s="1"/>
  <c r="K258" i="9"/>
  <c r="N258" i="9" s="1"/>
  <c r="AF258" i="9" s="1"/>
  <c r="K260" i="9"/>
  <c r="N260" i="9" s="1"/>
  <c r="AF260" i="9" s="1"/>
  <c r="K266" i="9"/>
  <c r="N266" i="9" s="1"/>
  <c r="K268" i="9"/>
  <c r="N268" i="9" s="1"/>
  <c r="AF268" i="9" s="1"/>
  <c r="K274" i="9"/>
  <c r="N274" i="9" s="1"/>
  <c r="AF274" i="9" s="1"/>
  <c r="K276" i="9"/>
  <c r="N276" i="9" s="1"/>
  <c r="AF276" i="9" s="1"/>
  <c r="J41" i="49"/>
  <c r="M41" i="49" s="1"/>
  <c r="J42" i="49"/>
  <c r="M42" i="49" s="1"/>
  <c r="K346" i="9"/>
  <c r="K353" i="9"/>
  <c r="K354" i="9"/>
  <c r="N354" i="9" s="1"/>
  <c r="K361" i="9"/>
  <c r="N361" i="9" s="1"/>
  <c r="K362" i="9"/>
  <c r="K369" i="9"/>
  <c r="K370" i="9"/>
  <c r="K377" i="9"/>
  <c r="K378" i="9"/>
  <c r="K385" i="9"/>
  <c r="K386" i="9"/>
  <c r="N386" i="9" s="1"/>
  <c r="K393" i="9"/>
  <c r="N393" i="9" s="1"/>
  <c r="K394" i="9"/>
  <c r="K401" i="9"/>
  <c r="K402" i="9"/>
  <c r="K284" i="9"/>
  <c r="N284" i="9" s="1"/>
  <c r="K286" i="9"/>
  <c r="N286" i="9" s="1"/>
  <c r="K292" i="9"/>
  <c r="N292" i="9" s="1"/>
  <c r="AF292" i="9" s="1"/>
  <c r="K294" i="9"/>
  <c r="N294" i="9" s="1"/>
  <c r="L2" i="3"/>
  <c r="I66" i="53"/>
  <c r="M66" i="53" s="1"/>
  <c r="C1167" i="3"/>
  <c r="C1165" i="3"/>
  <c r="C1163" i="3"/>
  <c r="C1161" i="3"/>
  <c r="C1159" i="3"/>
  <c r="C1157" i="3"/>
  <c r="C1155" i="3"/>
  <c r="C1153" i="3"/>
  <c r="C1151" i="3"/>
  <c r="C1149" i="3"/>
  <c r="C1147" i="3"/>
  <c r="C1145" i="3"/>
  <c r="C1143" i="3"/>
  <c r="C1141" i="3"/>
  <c r="C1139" i="3"/>
  <c r="C1137" i="3"/>
  <c r="C1135" i="3"/>
  <c r="C1133" i="3"/>
  <c r="C1131" i="3"/>
  <c r="C1129" i="3"/>
  <c r="C1127" i="3"/>
  <c r="C1125" i="3"/>
  <c r="C1123" i="3"/>
  <c r="C1121" i="3"/>
  <c r="C1119" i="3"/>
  <c r="C1117" i="3"/>
  <c r="C1115" i="3"/>
  <c r="C1113" i="3"/>
  <c r="C1111" i="3"/>
  <c r="C1109" i="3"/>
  <c r="C1107" i="3"/>
  <c r="C1105" i="3"/>
  <c r="C1103" i="3"/>
  <c r="C1101" i="3"/>
  <c r="C1099" i="3"/>
  <c r="C1097" i="3"/>
  <c r="C1095" i="3"/>
  <c r="C1093" i="3"/>
  <c r="C1091" i="3"/>
  <c r="C1089" i="3"/>
  <c r="C1087" i="3"/>
  <c r="C1085" i="3"/>
  <c r="C1083" i="3"/>
  <c r="C1081" i="3"/>
  <c r="C1079" i="3"/>
  <c r="C1077" i="3"/>
  <c r="C1075" i="3"/>
  <c r="C1073" i="3"/>
  <c r="C1071" i="3"/>
  <c r="C1069" i="3"/>
  <c r="C1067" i="3"/>
  <c r="C1065" i="3"/>
  <c r="C1063" i="3"/>
  <c r="C1061" i="3"/>
  <c r="C1059" i="3"/>
  <c r="C1057" i="3"/>
  <c r="C1055" i="3"/>
  <c r="C1053" i="3"/>
  <c r="C1051" i="3"/>
  <c r="C1049" i="3"/>
  <c r="C1047" i="3"/>
  <c r="C1045" i="3"/>
  <c r="C1043" i="3"/>
  <c r="C1041" i="3"/>
  <c r="C1039" i="3"/>
  <c r="C1037" i="3"/>
  <c r="C1035" i="3"/>
  <c r="C1033" i="3"/>
  <c r="C1031" i="3"/>
  <c r="C1029" i="3"/>
  <c r="C1027" i="3"/>
  <c r="C1025" i="3"/>
  <c r="C1023" i="3"/>
  <c r="C1021" i="3"/>
  <c r="C1019" i="3"/>
  <c r="C1017" i="3"/>
  <c r="C1015" i="3"/>
  <c r="C1013" i="3"/>
  <c r="C1011" i="3"/>
  <c r="C1009" i="3"/>
  <c r="C1007" i="3"/>
  <c r="C1005" i="3"/>
  <c r="C1003" i="3"/>
  <c r="C1001" i="3"/>
  <c r="C999" i="3"/>
  <c r="C997" i="3"/>
  <c r="C995" i="3"/>
  <c r="C993" i="3"/>
  <c r="C991" i="3"/>
  <c r="C989" i="3"/>
  <c r="C987" i="3"/>
  <c r="C985" i="3"/>
  <c r="C983" i="3"/>
  <c r="C981" i="3"/>
  <c r="C979" i="3"/>
  <c r="C977" i="3"/>
  <c r="C975" i="3"/>
  <c r="C973" i="3"/>
  <c r="C971" i="3"/>
  <c r="C969" i="3"/>
  <c r="C967" i="3"/>
  <c r="C965" i="3"/>
  <c r="C963" i="3"/>
  <c r="C961" i="3"/>
  <c r="C959" i="3"/>
  <c r="C957" i="3"/>
  <c r="C955" i="3"/>
  <c r="C953" i="3"/>
  <c r="C951" i="3"/>
  <c r="C949" i="3"/>
  <c r="C947" i="3"/>
  <c r="C945" i="3"/>
  <c r="C943" i="3"/>
  <c r="C941" i="3"/>
  <c r="C939" i="3"/>
  <c r="C937" i="3"/>
  <c r="C935" i="3"/>
  <c r="C933" i="3"/>
  <c r="C931" i="3"/>
  <c r="C929" i="3"/>
  <c r="C927" i="3"/>
  <c r="C925" i="3"/>
  <c r="C923" i="3"/>
  <c r="C921" i="3"/>
  <c r="C919" i="3"/>
  <c r="C917" i="3"/>
  <c r="C915" i="3"/>
  <c r="C913" i="3"/>
  <c r="C911" i="3"/>
  <c r="C909" i="3"/>
  <c r="C907" i="3"/>
  <c r="C905" i="3"/>
  <c r="C903" i="3"/>
  <c r="C901" i="3"/>
  <c r="C899" i="3"/>
  <c r="C897" i="3"/>
  <c r="C895" i="3"/>
  <c r="C893" i="3"/>
  <c r="C891" i="3"/>
  <c r="C889" i="3"/>
  <c r="C887" i="3"/>
  <c r="C885" i="3"/>
  <c r="C883" i="3"/>
  <c r="C881" i="3"/>
  <c r="C879" i="3"/>
  <c r="C877" i="3"/>
  <c r="C875" i="3"/>
  <c r="C873" i="3"/>
  <c r="C871" i="3"/>
  <c r="C869" i="3"/>
  <c r="C867" i="3"/>
  <c r="C865" i="3"/>
  <c r="C863" i="3"/>
  <c r="C861" i="3"/>
  <c r="C859" i="3"/>
  <c r="C857" i="3"/>
  <c r="C855" i="3"/>
  <c r="C853" i="3"/>
  <c r="C851" i="3"/>
  <c r="C849" i="3"/>
  <c r="C847" i="3"/>
  <c r="C845" i="3"/>
  <c r="C843" i="3"/>
  <c r="C841" i="3"/>
  <c r="C839" i="3"/>
  <c r="C837" i="3"/>
  <c r="C835" i="3"/>
  <c r="C833" i="3"/>
  <c r="C831" i="3"/>
  <c r="C829" i="3"/>
  <c r="C827" i="3"/>
  <c r="C825" i="3"/>
  <c r="C823" i="3"/>
  <c r="C821" i="3"/>
  <c r="C819" i="3"/>
  <c r="C817" i="3"/>
  <c r="C815" i="3"/>
  <c r="C813" i="3"/>
  <c r="C811" i="3"/>
  <c r="C809" i="3"/>
  <c r="C807" i="3"/>
  <c r="C805" i="3"/>
  <c r="C803" i="3"/>
  <c r="C801" i="3"/>
  <c r="C799" i="3"/>
  <c r="C797" i="3"/>
  <c r="C795" i="3"/>
  <c r="C793" i="3"/>
  <c r="C791" i="3"/>
  <c r="C789" i="3"/>
  <c r="C787" i="3"/>
  <c r="C785" i="3"/>
  <c r="C783" i="3"/>
  <c r="C781" i="3"/>
  <c r="C779" i="3"/>
  <c r="C777" i="3"/>
  <c r="C775" i="3"/>
  <c r="C773" i="3"/>
  <c r="C771" i="3"/>
  <c r="C769" i="3"/>
  <c r="C767" i="3"/>
  <c r="C765" i="3"/>
  <c r="C763" i="3"/>
  <c r="C761" i="3"/>
  <c r="C759" i="3"/>
  <c r="C757" i="3"/>
  <c r="C755" i="3"/>
  <c r="C753" i="3"/>
  <c r="C751" i="3"/>
  <c r="C749" i="3"/>
  <c r="C747" i="3"/>
  <c r="C745" i="3"/>
  <c r="C743" i="3"/>
  <c r="C741" i="3"/>
  <c r="C739" i="3"/>
  <c r="I736" i="3"/>
  <c r="C734" i="3"/>
  <c r="I728" i="3"/>
  <c r="C726" i="3"/>
  <c r="I720" i="3"/>
  <c r="C718" i="3"/>
  <c r="I712" i="3"/>
  <c r="C710" i="3"/>
  <c r="I704" i="3"/>
  <c r="C702" i="3"/>
  <c r="I696" i="3"/>
  <c r="C694" i="3"/>
  <c r="I688" i="3"/>
  <c r="C686" i="3"/>
  <c r="I680" i="3"/>
  <c r="C678" i="3"/>
  <c r="I672" i="3"/>
  <c r="C670" i="3"/>
  <c r="I664" i="3"/>
  <c r="C654" i="3"/>
  <c r="I646" i="3"/>
  <c r="I2" i="3"/>
  <c r="L731" i="3"/>
  <c r="L723" i="3"/>
  <c r="L715" i="3"/>
  <c r="L707" i="3"/>
  <c r="L699" i="3"/>
  <c r="L691" i="3"/>
  <c r="L683" i="3"/>
  <c r="L675" i="3"/>
  <c r="L667" i="3"/>
  <c r="F661" i="3"/>
  <c r="L657" i="3"/>
  <c r="F621" i="3"/>
  <c r="F589" i="3"/>
  <c r="F557" i="3"/>
  <c r="I1167" i="3"/>
  <c r="I1165" i="3"/>
  <c r="I1163" i="3"/>
  <c r="I1161" i="3"/>
  <c r="I1159" i="3"/>
  <c r="I1157" i="3"/>
  <c r="I1155" i="3"/>
  <c r="I1153" i="3"/>
  <c r="I1151" i="3"/>
  <c r="I1149" i="3"/>
  <c r="I1147" i="3"/>
  <c r="I1145" i="3"/>
  <c r="I1143" i="3"/>
  <c r="I1141" i="3"/>
  <c r="I1139" i="3"/>
  <c r="I1137" i="3"/>
  <c r="I1135" i="3"/>
  <c r="I1133" i="3"/>
  <c r="I1131" i="3"/>
  <c r="I1129" i="3"/>
  <c r="I1127" i="3"/>
  <c r="I1125" i="3"/>
  <c r="I1123" i="3"/>
  <c r="I1121" i="3"/>
  <c r="I1119" i="3"/>
  <c r="I1117" i="3"/>
  <c r="I1115" i="3"/>
  <c r="I1113" i="3"/>
  <c r="I1111" i="3"/>
  <c r="I1109" i="3"/>
  <c r="I1107" i="3"/>
  <c r="I1105" i="3"/>
  <c r="I1103" i="3"/>
  <c r="I1101" i="3"/>
  <c r="I1099" i="3"/>
  <c r="I1097" i="3"/>
  <c r="I1095" i="3"/>
  <c r="I1093" i="3"/>
  <c r="I1091" i="3"/>
  <c r="I1089" i="3"/>
  <c r="I1087" i="3"/>
  <c r="I1085" i="3"/>
  <c r="I1083" i="3"/>
  <c r="I1081" i="3"/>
  <c r="I1079" i="3"/>
  <c r="I1077" i="3"/>
  <c r="I1075" i="3"/>
  <c r="I1073" i="3"/>
  <c r="I1071" i="3"/>
  <c r="I1069" i="3"/>
  <c r="I1067" i="3"/>
  <c r="I1065" i="3"/>
  <c r="I1063" i="3"/>
  <c r="I1061" i="3"/>
  <c r="I1059" i="3"/>
  <c r="I1057" i="3"/>
  <c r="I1055" i="3"/>
  <c r="I1053" i="3"/>
  <c r="I1051" i="3"/>
  <c r="I1049" i="3"/>
  <c r="I1047" i="3"/>
  <c r="I1045" i="3"/>
  <c r="I1043" i="3"/>
  <c r="I1041" i="3"/>
  <c r="I1039" i="3"/>
  <c r="I1037" i="3"/>
  <c r="I1035" i="3"/>
  <c r="I1033" i="3"/>
  <c r="I1031" i="3"/>
  <c r="I1029" i="3"/>
  <c r="I1027" i="3"/>
  <c r="I1025" i="3"/>
  <c r="I1023" i="3"/>
  <c r="I1021" i="3"/>
  <c r="I1019" i="3"/>
  <c r="I1017" i="3"/>
  <c r="I1015" i="3"/>
  <c r="I1013" i="3"/>
  <c r="I1011" i="3"/>
  <c r="I1009" i="3"/>
  <c r="I1007" i="3"/>
  <c r="I1005" i="3"/>
  <c r="I1003" i="3"/>
  <c r="I1001" i="3"/>
  <c r="I999" i="3"/>
  <c r="I997" i="3"/>
  <c r="I995" i="3"/>
  <c r="I993" i="3"/>
  <c r="I991" i="3"/>
  <c r="I989" i="3"/>
  <c r="I987" i="3"/>
  <c r="I985" i="3"/>
  <c r="I983" i="3"/>
  <c r="I981" i="3"/>
  <c r="I979" i="3"/>
  <c r="I977" i="3"/>
  <c r="I975" i="3"/>
  <c r="I973" i="3"/>
  <c r="I971" i="3"/>
  <c r="I969" i="3"/>
  <c r="I967" i="3"/>
  <c r="I965" i="3"/>
  <c r="I963" i="3"/>
  <c r="I961" i="3"/>
  <c r="I959" i="3"/>
  <c r="I957" i="3"/>
  <c r="I955" i="3"/>
  <c r="I953" i="3"/>
  <c r="I951" i="3"/>
  <c r="I949" i="3"/>
  <c r="I947" i="3"/>
  <c r="I945" i="3"/>
  <c r="I943" i="3"/>
  <c r="I941" i="3"/>
  <c r="I939" i="3"/>
  <c r="I937" i="3"/>
  <c r="I935" i="3"/>
  <c r="I933" i="3"/>
  <c r="I931" i="3"/>
  <c r="I929" i="3"/>
  <c r="I927" i="3"/>
  <c r="I925" i="3"/>
  <c r="I923" i="3"/>
  <c r="I921" i="3"/>
  <c r="I919" i="3"/>
  <c r="I917" i="3"/>
  <c r="I915" i="3"/>
  <c r="I913" i="3"/>
  <c r="I911" i="3"/>
  <c r="I909" i="3"/>
  <c r="I907" i="3"/>
  <c r="I905" i="3"/>
  <c r="I903" i="3"/>
  <c r="I901" i="3"/>
  <c r="I899" i="3"/>
  <c r="I897" i="3"/>
  <c r="I895" i="3"/>
  <c r="I893" i="3"/>
  <c r="I891" i="3"/>
  <c r="I889" i="3"/>
  <c r="I887" i="3"/>
  <c r="I885" i="3"/>
  <c r="I883" i="3"/>
  <c r="I881" i="3"/>
  <c r="I879" i="3"/>
  <c r="I877" i="3"/>
  <c r="I875" i="3"/>
  <c r="I873" i="3"/>
  <c r="I871" i="3"/>
  <c r="I869" i="3"/>
  <c r="I867" i="3"/>
  <c r="I865" i="3"/>
  <c r="I863" i="3"/>
  <c r="I861" i="3"/>
  <c r="I859" i="3"/>
  <c r="I857" i="3"/>
  <c r="I855" i="3"/>
  <c r="I853" i="3"/>
  <c r="I851" i="3"/>
  <c r="I849" i="3"/>
  <c r="I847" i="3"/>
  <c r="I845" i="3"/>
  <c r="I843" i="3"/>
  <c r="I841" i="3"/>
  <c r="I839" i="3"/>
  <c r="I837" i="3"/>
  <c r="I835" i="3"/>
  <c r="I833" i="3"/>
  <c r="I831" i="3"/>
  <c r="I829" i="3"/>
  <c r="I827" i="3"/>
  <c r="I825" i="3"/>
  <c r="I823" i="3"/>
  <c r="I821" i="3"/>
  <c r="I819" i="3"/>
  <c r="I817" i="3"/>
  <c r="I815" i="3"/>
  <c r="I813" i="3"/>
  <c r="I811" i="3"/>
  <c r="I809" i="3"/>
  <c r="I807" i="3"/>
  <c r="I805" i="3"/>
  <c r="I803" i="3"/>
  <c r="I801" i="3"/>
  <c r="I799" i="3"/>
  <c r="I797" i="3"/>
  <c r="I795" i="3"/>
  <c r="I793" i="3"/>
  <c r="I791" i="3"/>
  <c r="I789" i="3"/>
  <c r="I787" i="3"/>
  <c r="I785" i="3"/>
  <c r="I783" i="3"/>
  <c r="I781" i="3"/>
  <c r="I779" i="3"/>
  <c r="I777" i="3"/>
  <c r="I775" i="3"/>
  <c r="I773" i="3"/>
  <c r="I771" i="3"/>
  <c r="I769" i="3"/>
  <c r="I767" i="3"/>
  <c r="I765" i="3"/>
  <c r="I763" i="3"/>
  <c r="I761" i="3"/>
  <c r="I759" i="3"/>
  <c r="I757" i="3"/>
  <c r="I755" i="3"/>
  <c r="I753" i="3"/>
  <c r="I751" i="3"/>
  <c r="I749" i="3"/>
  <c r="I747" i="3"/>
  <c r="I745" i="3"/>
  <c r="I743" i="3"/>
  <c r="I741" i="3"/>
  <c r="I739" i="3"/>
  <c r="I734" i="3"/>
  <c r="L733" i="3"/>
  <c r="C732" i="3"/>
  <c r="I726" i="3"/>
  <c r="L725" i="3"/>
  <c r="C724" i="3"/>
  <c r="I718" i="3"/>
  <c r="L717" i="3"/>
  <c r="C716" i="3"/>
  <c r="I710" i="3"/>
  <c r="L709" i="3"/>
  <c r="C708" i="3"/>
  <c r="I702" i="3"/>
  <c r="L701" i="3"/>
  <c r="C700" i="3"/>
  <c r="I694" i="3"/>
  <c r="L693" i="3"/>
  <c r="C692" i="3"/>
  <c r="I686" i="3"/>
  <c r="L685" i="3"/>
  <c r="C684" i="3"/>
  <c r="I678" i="3"/>
  <c r="L677" i="3"/>
  <c r="C676" i="3"/>
  <c r="I670" i="3"/>
  <c r="L669" i="3"/>
  <c r="C668" i="3"/>
  <c r="L663" i="3"/>
  <c r="C662" i="3"/>
  <c r="I654" i="3"/>
  <c r="F653" i="3"/>
  <c r="L649" i="3"/>
  <c r="C644" i="3"/>
  <c r="F629" i="3"/>
  <c r="F597" i="3"/>
  <c r="F565" i="3"/>
  <c r="I640" i="3"/>
  <c r="L639" i="3"/>
  <c r="C638" i="3"/>
  <c r="I632" i="3"/>
  <c r="L631" i="3"/>
  <c r="C630" i="3"/>
  <c r="I624" i="3"/>
  <c r="L623" i="3"/>
  <c r="C622" i="3"/>
  <c r="I616" i="3"/>
  <c r="L615" i="3"/>
  <c r="C614" i="3"/>
  <c r="I608" i="3"/>
  <c r="L607" i="3"/>
  <c r="C606" i="3"/>
  <c r="I600" i="3"/>
  <c r="L599" i="3"/>
  <c r="C598" i="3"/>
  <c r="I592" i="3"/>
  <c r="L591" i="3"/>
  <c r="C590" i="3"/>
  <c r="I584" i="3"/>
  <c r="L583" i="3"/>
  <c r="C582" i="3"/>
  <c r="I576" i="3"/>
  <c r="L575" i="3"/>
  <c r="C574" i="3"/>
  <c r="I568" i="3"/>
  <c r="L567" i="3"/>
  <c r="C566" i="3"/>
  <c r="I560" i="3"/>
  <c r="L559" i="3"/>
  <c r="C558" i="3"/>
  <c r="I552" i="3"/>
  <c r="L551" i="3"/>
  <c r="L547" i="3"/>
  <c r="L543" i="3"/>
  <c r="L539" i="3"/>
  <c r="L535" i="3"/>
  <c r="L531" i="3"/>
  <c r="L527" i="3"/>
  <c r="L523" i="3"/>
  <c r="L519" i="3"/>
  <c r="L515" i="3"/>
  <c r="L511" i="3"/>
  <c r="L507" i="3"/>
  <c r="L503" i="3"/>
  <c r="L499" i="3"/>
  <c r="L495" i="3"/>
  <c r="L491" i="3"/>
  <c r="L487" i="3"/>
  <c r="L483" i="3"/>
  <c r="L479" i="3"/>
  <c r="L475" i="3"/>
  <c r="L471" i="3"/>
  <c r="L467" i="3"/>
  <c r="L463" i="3"/>
  <c r="L459" i="3"/>
  <c r="L455" i="3"/>
  <c r="L451" i="3"/>
  <c r="L447" i="3"/>
  <c r="L443" i="3"/>
  <c r="L439" i="3"/>
  <c r="L435" i="3"/>
  <c r="L431" i="3"/>
  <c r="L427" i="3"/>
  <c r="L423" i="3"/>
  <c r="L419" i="3"/>
  <c r="L415" i="3"/>
  <c r="L411" i="3"/>
  <c r="L407" i="3"/>
  <c r="L403" i="3"/>
  <c r="L399" i="3"/>
  <c r="L395" i="3"/>
  <c r="L391" i="3"/>
  <c r="L387" i="3"/>
  <c r="L383" i="3"/>
  <c r="L379" i="3"/>
  <c r="L375" i="3"/>
  <c r="L371" i="3"/>
  <c r="L367" i="3"/>
  <c r="L363" i="3"/>
  <c r="L359" i="3"/>
  <c r="L355" i="3"/>
  <c r="L351" i="3"/>
  <c r="L347" i="3"/>
  <c r="L343" i="3"/>
  <c r="L339" i="3"/>
  <c r="L335" i="3"/>
  <c r="L331" i="3"/>
  <c r="L327" i="3"/>
  <c r="L323" i="3"/>
  <c r="L319" i="3"/>
  <c r="L315" i="3"/>
  <c r="L311" i="3"/>
  <c r="L307" i="3"/>
  <c r="L303" i="3"/>
  <c r="L299" i="3"/>
  <c r="L295" i="3"/>
  <c r="L291" i="3"/>
  <c r="L287" i="3"/>
  <c r="L283" i="3"/>
  <c r="L279" i="3"/>
  <c r="L275" i="3"/>
  <c r="L271" i="3"/>
  <c r="L267" i="3"/>
  <c r="L263" i="3"/>
  <c r="L259" i="3"/>
  <c r="L255" i="3"/>
  <c r="L251" i="3"/>
  <c r="L247" i="3"/>
  <c r="L243" i="3"/>
  <c r="L239" i="3"/>
  <c r="L235" i="3"/>
  <c r="L231" i="3"/>
  <c r="L227" i="3"/>
  <c r="L223" i="3"/>
  <c r="L219" i="3"/>
  <c r="L215" i="3"/>
  <c r="L211" i="3"/>
  <c r="L207" i="3"/>
  <c r="L203" i="3"/>
  <c r="L199" i="3"/>
  <c r="L195" i="3"/>
  <c r="L191" i="3"/>
  <c r="L187" i="3"/>
  <c r="L183" i="3"/>
  <c r="L179" i="3"/>
  <c r="L175" i="3"/>
  <c r="L171" i="3"/>
  <c r="L167" i="3"/>
  <c r="L163" i="3"/>
  <c r="L159" i="3"/>
  <c r="L155" i="3"/>
  <c r="L151" i="3"/>
  <c r="L147" i="3"/>
  <c r="L143" i="3"/>
  <c r="L139" i="3"/>
  <c r="L135" i="3"/>
  <c r="L131" i="3"/>
  <c r="L127" i="3"/>
  <c r="L123" i="3"/>
  <c r="L119" i="3"/>
  <c r="L115" i="3"/>
  <c r="L111" i="3"/>
  <c r="L107" i="3"/>
  <c r="L103" i="3"/>
  <c r="L99" i="3"/>
  <c r="L95" i="3"/>
  <c r="L91" i="3"/>
  <c r="L87" i="3"/>
  <c r="L83" i="3"/>
  <c r="L79" i="3"/>
  <c r="L75" i="3"/>
  <c r="L71" i="3"/>
  <c r="L67" i="3"/>
  <c r="L63" i="3"/>
  <c r="L59" i="3"/>
  <c r="L55" i="3"/>
  <c r="L51" i="3"/>
  <c r="L47" i="3"/>
  <c r="L43" i="3"/>
  <c r="L39" i="3"/>
  <c r="L35" i="3"/>
  <c r="L31" i="3"/>
  <c r="L27" i="3"/>
  <c r="L23" i="3"/>
  <c r="L19" i="3"/>
  <c r="L15" i="3"/>
  <c r="L11" i="3"/>
  <c r="L7" i="3"/>
  <c r="L3" i="3"/>
  <c r="I1165" i="47"/>
  <c r="I1161" i="47"/>
  <c r="I1157" i="47"/>
  <c r="I1153" i="47"/>
  <c r="I1149" i="47"/>
  <c r="I1145" i="47"/>
  <c r="I1141" i="47"/>
  <c r="I1137" i="47"/>
  <c r="I1133" i="47"/>
  <c r="I1129" i="47"/>
  <c r="I1125" i="47"/>
  <c r="I1121" i="47"/>
  <c r="I1117" i="47"/>
  <c r="I1113" i="47"/>
  <c r="I1109" i="47"/>
  <c r="I1105" i="47"/>
  <c r="I1101" i="47"/>
  <c r="I1097" i="47"/>
  <c r="I1093" i="47"/>
  <c r="I1089" i="47"/>
  <c r="I1085" i="47"/>
  <c r="I1081" i="47"/>
  <c r="I1077" i="47"/>
  <c r="I1073" i="47"/>
  <c r="I1069" i="47"/>
  <c r="I1065" i="47"/>
  <c r="I1061" i="47"/>
  <c r="I1057" i="47"/>
  <c r="I1053" i="47"/>
  <c r="I1049" i="47"/>
  <c r="I1045" i="47"/>
  <c r="I1041" i="47"/>
  <c r="I1037" i="47"/>
  <c r="I1033" i="47"/>
  <c r="I1029" i="47"/>
  <c r="I1025" i="47"/>
  <c r="I1021" i="47"/>
  <c r="I1017" i="47"/>
  <c r="I1013" i="47"/>
  <c r="I1009" i="47"/>
  <c r="I1005" i="47"/>
  <c r="I1001" i="47"/>
  <c r="I997" i="47"/>
  <c r="I993" i="47"/>
  <c r="I989" i="47"/>
  <c r="I985" i="47"/>
  <c r="I981" i="47"/>
  <c r="I977" i="47"/>
  <c r="I973" i="47"/>
  <c r="I969" i="47"/>
  <c r="I965" i="47"/>
  <c r="I961" i="47"/>
  <c r="I957" i="47"/>
  <c r="I953" i="47"/>
  <c r="I949" i="47"/>
  <c r="I945" i="47"/>
  <c r="I941" i="47"/>
  <c r="I937" i="47"/>
  <c r="I933" i="47"/>
  <c r="I929" i="47"/>
  <c r="I925" i="47"/>
  <c r="I921" i="47"/>
  <c r="I917" i="47"/>
  <c r="I913" i="47"/>
  <c r="I909" i="47"/>
  <c r="I905" i="47"/>
  <c r="I901" i="47"/>
  <c r="I897" i="47"/>
  <c r="I893" i="47"/>
  <c r="I889" i="47"/>
  <c r="I885" i="47"/>
  <c r="I881" i="47"/>
  <c r="I877" i="47"/>
  <c r="I873" i="47"/>
  <c r="I869" i="47"/>
  <c r="I865" i="47"/>
  <c r="I861" i="47"/>
  <c r="I857" i="47"/>
  <c r="I853" i="47"/>
  <c r="I849" i="47"/>
  <c r="I845" i="47"/>
  <c r="I841" i="47"/>
  <c r="I837" i="47"/>
  <c r="L825" i="47"/>
  <c r="C819" i="47"/>
  <c r="F812" i="47"/>
  <c r="I805" i="47"/>
  <c r="L793" i="47"/>
  <c r="C787" i="47"/>
  <c r="F780" i="47"/>
  <c r="I773" i="47"/>
  <c r="C769" i="47"/>
  <c r="O1108" i="4"/>
  <c r="C666" i="3"/>
  <c r="I660" i="3"/>
  <c r="L659" i="3"/>
  <c r="C658" i="3"/>
  <c r="I652" i="3"/>
  <c r="L651" i="3"/>
  <c r="C650" i="3"/>
  <c r="I644" i="3"/>
  <c r="L643" i="3"/>
  <c r="C642" i="3"/>
  <c r="I636" i="3"/>
  <c r="L635" i="3"/>
  <c r="C634" i="3"/>
  <c r="I628" i="3"/>
  <c r="L627" i="3"/>
  <c r="C626" i="3"/>
  <c r="I620" i="3"/>
  <c r="L619" i="3"/>
  <c r="C618" i="3"/>
  <c r="I612" i="3"/>
  <c r="L611" i="3"/>
  <c r="C610" i="3"/>
  <c r="I604" i="3"/>
  <c r="L603" i="3"/>
  <c r="C602" i="3"/>
  <c r="I596" i="3"/>
  <c r="L595" i="3"/>
  <c r="C594" i="3"/>
  <c r="I588" i="3"/>
  <c r="L587" i="3"/>
  <c r="C586" i="3"/>
  <c r="I580" i="3"/>
  <c r="L579" i="3"/>
  <c r="C578" i="3"/>
  <c r="I572" i="3"/>
  <c r="L571" i="3"/>
  <c r="C570" i="3"/>
  <c r="I564" i="3"/>
  <c r="L563" i="3"/>
  <c r="C562" i="3"/>
  <c r="I556" i="3"/>
  <c r="L555" i="3"/>
  <c r="C554" i="3"/>
  <c r="L549" i="3"/>
  <c r="L545" i="3"/>
  <c r="L541" i="3"/>
  <c r="L537" i="3"/>
  <c r="L533" i="3"/>
  <c r="L529" i="3"/>
  <c r="L525" i="3"/>
  <c r="L521" i="3"/>
  <c r="L517" i="3"/>
  <c r="L513" i="3"/>
  <c r="L509" i="3"/>
  <c r="L505" i="3"/>
  <c r="L501" i="3"/>
  <c r="L497" i="3"/>
  <c r="L493" i="3"/>
  <c r="L489" i="3"/>
  <c r="L485" i="3"/>
  <c r="L481" i="3"/>
  <c r="L477" i="3"/>
  <c r="L473" i="3"/>
  <c r="L469" i="3"/>
  <c r="L465" i="3"/>
  <c r="L461" i="3"/>
  <c r="L457" i="3"/>
  <c r="L453" i="3"/>
  <c r="L449" i="3"/>
  <c r="L445" i="3"/>
  <c r="L441" i="3"/>
  <c r="L437" i="3"/>
  <c r="L433" i="3"/>
  <c r="L429" i="3"/>
  <c r="L425" i="3"/>
  <c r="L421" i="3"/>
  <c r="L417" i="3"/>
  <c r="L413" i="3"/>
  <c r="L409" i="3"/>
  <c r="L405" i="3"/>
  <c r="L401" i="3"/>
  <c r="L397" i="3"/>
  <c r="L393" i="3"/>
  <c r="L389" i="3"/>
  <c r="L385" i="3"/>
  <c r="L381" i="3"/>
  <c r="L377" i="3"/>
  <c r="L373" i="3"/>
  <c r="L369" i="3"/>
  <c r="L365" i="3"/>
  <c r="L361" i="3"/>
  <c r="L357" i="3"/>
  <c r="L353" i="3"/>
  <c r="L349" i="3"/>
  <c r="L345" i="3"/>
  <c r="L341" i="3"/>
  <c r="L337" i="3"/>
  <c r="L333" i="3"/>
  <c r="L329" i="3"/>
  <c r="L325" i="3"/>
  <c r="L321" i="3"/>
  <c r="L317" i="3"/>
  <c r="L313" i="3"/>
  <c r="L309" i="3"/>
  <c r="L305" i="3"/>
  <c r="L301" i="3"/>
  <c r="L297" i="3"/>
  <c r="L293" i="3"/>
  <c r="L289" i="3"/>
  <c r="L285" i="3"/>
  <c r="L281" i="3"/>
  <c r="L277" i="3"/>
  <c r="L273" i="3"/>
  <c r="L269" i="3"/>
  <c r="L265" i="3"/>
  <c r="L261" i="3"/>
  <c r="L257" i="3"/>
  <c r="L253" i="3"/>
  <c r="L249" i="3"/>
  <c r="L245" i="3"/>
  <c r="L241" i="3"/>
  <c r="L237" i="3"/>
  <c r="L233" i="3"/>
  <c r="L229" i="3"/>
  <c r="L225" i="3"/>
  <c r="L221" i="3"/>
  <c r="L217" i="3"/>
  <c r="L213" i="3"/>
  <c r="L209" i="3"/>
  <c r="L205" i="3"/>
  <c r="L201" i="3"/>
  <c r="L197" i="3"/>
  <c r="L193" i="3"/>
  <c r="L189" i="3"/>
  <c r="L185" i="3"/>
  <c r="L181" i="3"/>
  <c r="L177" i="3"/>
  <c r="L173" i="3"/>
  <c r="L169" i="3"/>
  <c r="L165" i="3"/>
  <c r="L161" i="3"/>
  <c r="L157" i="3"/>
  <c r="L153" i="3"/>
  <c r="L149" i="3"/>
  <c r="L145" i="3"/>
  <c r="L141" i="3"/>
  <c r="L137" i="3"/>
  <c r="L133" i="3"/>
  <c r="L129" i="3"/>
  <c r="L125" i="3"/>
  <c r="L121" i="3"/>
  <c r="L117" i="3"/>
  <c r="L113" i="3"/>
  <c r="L109" i="3"/>
  <c r="L105" i="3"/>
  <c r="L101" i="3"/>
  <c r="L97" i="3"/>
  <c r="L93" i="3"/>
  <c r="L89" i="3"/>
  <c r="L85" i="3"/>
  <c r="L81" i="3"/>
  <c r="L77" i="3"/>
  <c r="L73" i="3"/>
  <c r="L69" i="3"/>
  <c r="L65" i="3"/>
  <c r="L61" i="3"/>
  <c r="L57" i="3"/>
  <c r="L53" i="3"/>
  <c r="L49" i="3"/>
  <c r="L45" i="3"/>
  <c r="L41" i="3"/>
  <c r="L37" i="3"/>
  <c r="L33" i="3"/>
  <c r="L29" i="3"/>
  <c r="L25" i="3"/>
  <c r="L21" i="3"/>
  <c r="L17" i="3"/>
  <c r="L13" i="3"/>
  <c r="L9" i="3"/>
  <c r="L5" i="3"/>
  <c r="I1167" i="47"/>
  <c r="I1163" i="47"/>
  <c r="I1159" i="47"/>
  <c r="I1155" i="47"/>
  <c r="I1151" i="47"/>
  <c r="I1147" i="47"/>
  <c r="I1143" i="47"/>
  <c r="I1139" i="47"/>
  <c r="I1135" i="47"/>
  <c r="I1131" i="47"/>
  <c r="I1127" i="47"/>
  <c r="I1123" i="47"/>
  <c r="I1119" i="47"/>
  <c r="I1115" i="47"/>
  <c r="I1111" i="47"/>
  <c r="I1107" i="47"/>
  <c r="I1103" i="47"/>
  <c r="I1099" i="47"/>
  <c r="I1095" i="47"/>
  <c r="I1091" i="47"/>
  <c r="I1087" i="47"/>
  <c r="I1083" i="47"/>
  <c r="I1079" i="47"/>
  <c r="I1075" i="47"/>
  <c r="I1071" i="47"/>
  <c r="I1067" i="47"/>
  <c r="I1063" i="47"/>
  <c r="I1059" i="47"/>
  <c r="I1055" i="47"/>
  <c r="I1051" i="47"/>
  <c r="I1047" i="47"/>
  <c r="I1043" i="47"/>
  <c r="I1039" i="47"/>
  <c r="I1035" i="47"/>
  <c r="I1031" i="47"/>
  <c r="I1027" i="47"/>
  <c r="I1023" i="47"/>
  <c r="I1019" i="47"/>
  <c r="I1015" i="47"/>
  <c r="I1011" i="47"/>
  <c r="I1007" i="47"/>
  <c r="I1003" i="47"/>
  <c r="I999" i="47"/>
  <c r="I995" i="47"/>
  <c r="I991" i="47"/>
  <c r="I987" i="47"/>
  <c r="I983" i="47"/>
  <c r="I979" i="47"/>
  <c r="I975" i="47"/>
  <c r="I971" i="47"/>
  <c r="I967" i="47"/>
  <c r="I963" i="47"/>
  <c r="I959" i="47"/>
  <c r="I955" i="47"/>
  <c r="I951" i="47"/>
  <c r="I947" i="47"/>
  <c r="I943" i="47"/>
  <c r="I939" i="47"/>
  <c r="I935" i="47"/>
  <c r="I931" i="47"/>
  <c r="I927" i="47"/>
  <c r="I923" i="47"/>
  <c r="I919" i="47"/>
  <c r="I915" i="47"/>
  <c r="I911" i="47"/>
  <c r="I907" i="47"/>
  <c r="I903" i="47"/>
  <c r="I899" i="47"/>
  <c r="I895" i="47"/>
  <c r="I891" i="47"/>
  <c r="I887" i="47"/>
  <c r="I883" i="47"/>
  <c r="I879" i="47"/>
  <c r="I875" i="47"/>
  <c r="I871" i="47"/>
  <c r="I867" i="47"/>
  <c r="I863" i="47"/>
  <c r="I859" i="47"/>
  <c r="I855" i="47"/>
  <c r="I851" i="47"/>
  <c r="I847" i="47"/>
  <c r="I843" i="47"/>
  <c r="I839" i="47"/>
  <c r="C835" i="47"/>
  <c r="F828" i="47"/>
  <c r="I821" i="47"/>
  <c r="L809" i="47"/>
  <c r="C803" i="47"/>
  <c r="F796" i="47"/>
  <c r="I789" i="47"/>
  <c r="L777" i="47"/>
  <c r="I771" i="47"/>
  <c r="L976" i="4"/>
  <c r="C737" i="3"/>
  <c r="C735" i="3"/>
  <c r="C733" i="3"/>
  <c r="C731" i="3"/>
  <c r="C729" i="3"/>
  <c r="C727" i="3"/>
  <c r="C725" i="3"/>
  <c r="C723" i="3"/>
  <c r="C721" i="3"/>
  <c r="C719" i="3"/>
  <c r="C717" i="3"/>
  <c r="C715" i="3"/>
  <c r="C713" i="3"/>
  <c r="C711" i="3"/>
  <c r="C709" i="3"/>
  <c r="C707" i="3"/>
  <c r="C705" i="3"/>
  <c r="C703" i="3"/>
  <c r="C701" i="3"/>
  <c r="C699" i="3"/>
  <c r="C697" i="3"/>
  <c r="C695" i="3"/>
  <c r="C693" i="3"/>
  <c r="C691" i="3"/>
  <c r="C689" i="3"/>
  <c r="C687" i="3"/>
  <c r="C685" i="3"/>
  <c r="C683" i="3"/>
  <c r="C681" i="3"/>
  <c r="C679" i="3"/>
  <c r="C677" i="3"/>
  <c r="C675" i="3"/>
  <c r="C673" i="3"/>
  <c r="C671" i="3"/>
  <c r="C669" i="3"/>
  <c r="C667" i="3"/>
  <c r="C665" i="3"/>
  <c r="C663" i="3"/>
  <c r="C661" i="3"/>
  <c r="C659" i="3"/>
  <c r="C657" i="3"/>
  <c r="C655" i="3"/>
  <c r="C653" i="3"/>
  <c r="C651" i="3"/>
  <c r="C649" i="3"/>
  <c r="C647" i="3"/>
  <c r="C645" i="3"/>
  <c r="C643" i="3"/>
  <c r="C641" i="3"/>
  <c r="C639" i="3"/>
  <c r="C637" i="3"/>
  <c r="C635" i="3"/>
  <c r="C633" i="3"/>
  <c r="C631" i="3"/>
  <c r="C629" i="3"/>
  <c r="C627" i="3"/>
  <c r="C625" i="3"/>
  <c r="C623" i="3"/>
  <c r="C621" i="3"/>
  <c r="C619" i="3"/>
  <c r="C617" i="3"/>
  <c r="C615" i="3"/>
  <c r="C613" i="3"/>
  <c r="C611" i="3"/>
  <c r="C609" i="3"/>
  <c r="C607" i="3"/>
  <c r="C605" i="3"/>
  <c r="C603" i="3"/>
  <c r="C601" i="3"/>
  <c r="C599" i="3"/>
  <c r="C597" i="3"/>
  <c r="C595" i="3"/>
  <c r="C593" i="3"/>
  <c r="C591" i="3"/>
  <c r="C589" i="3"/>
  <c r="C587" i="3"/>
  <c r="C585" i="3"/>
  <c r="C583" i="3"/>
  <c r="C581" i="3"/>
  <c r="C579" i="3"/>
  <c r="C577" i="3"/>
  <c r="C575" i="3"/>
  <c r="C573" i="3"/>
  <c r="C571" i="3"/>
  <c r="C569" i="3"/>
  <c r="C567" i="3"/>
  <c r="C565" i="3"/>
  <c r="C563" i="3"/>
  <c r="C561" i="3"/>
  <c r="C559" i="3"/>
  <c r="C557" i="3"/>
  <c r="C555" i="3"/>
  <c r="C553" i="3"/>
  <c r="C551" i="3"/>
  <c r="C549" i="3"/>
  <c r="C547" i="3"/>
  <c r="C545" i="3"/>
  <c r="C543" i="3"/>
  <c r="C541" i="3"/>
  <c r="C539" i="3"/>
  <c r="C537" i="3"/>
  <c r="C535" i="3"/>
  <c r="C533" i="3"/>
  <c r="C531" i="3"/>
  <c r="C529" i="3"/>
  <c r="C527" i="3"/>
  <c r="C525" i="3"/>
  <c r="C523" i="3"/>
  <c r="C521" i="3"/>
  <c r="C519" i="3"/>
  <c r="C517" i="3"/>
  <c r="C515" i="3"/>
  <c r="C513" i="3"/>
  <c r="C511" i="3"/>
  <c r="C509" i="3"/>
  <c r="C507" i="3"/>
  <c r="C505" i="3"/>
  <c r="C503" i="3"/>
  <c r="C501" i="3"/>
  <c r="C499" i="3"/>
  <c r="C497" i="3"/>
  <c r="C495" i="3"/>
  <c r="C493" i="3"/>
  <c r="C491" i="3"/>
  <c r="C489" i="3"/>
  <c r="C487" i="3"/>
  <c r="C485" i="3"/>
  <c r="C483" i="3"/>
  <c r="C481" i="3"/>
  <c r="C479" i="3"/>
  <c r="C477" i="3"/>
  <c r="C475" i="3"/>
  <c r="C473" i="3"/>
  <c r="C471" i="3"/>
  <c r="C469" i="3"/>
  <c r="C467" i="3"/>
  <c r="C465" i="3"/>
  <c r="C463" i="3"/>
  <c r="C461" i="3"/>
  <c r="C459" i="3"/>
  <c r="C457" i="3"/>
  <c r="C455" i="3"/>
  <c r="C453" i="3"/>
  <c r="C451" i="3"/>
  <c r="C449" i="3"/>
  <c r="C447" i="3"/>
  <c r="C445" i="3"/>
  <c r="C443" i="3"/>
  <c r="C441" i="3"/>
  <c r="C439" i="3"/>
  <c r="C437" i="3"/>
  <c r="C435" i="3"/>
  <c r="C433" i="3"/>
  <c r="C431" i="3"/>
  <c r="C429" i="3"/>
  <c r="C427" i="3"/>
  <c r="C425" i="3"/>
  <c r="C423" i="3"/>
  <c r="C421" i="3"/>
  <c r="C419" i="3"/>
  <c r="C417" i="3"/>
  <c r="C415" i="3"/>
  <c r="C413" i="3"/>
  <c r="C411" i="3"/>
  <c r="C409" i="3"/>
  <c r="C407" i="3"/>
  <c r="C405" i="3"/>
  <c r="C403" i="3"/>
  <c r="C401" i="3"/>
  <c r="C399" i="3"/>
  <c r="C397" i="3"/>
  <c r="C395" i="3"/>
  <c r="C393" i="3"/>
  <c r="C391" i="3"/>
  <c r="C389" i="3"/>
  <c r="C387" i="3"/>
  <c r="C385" i="3"/>
  <c r="C383" i="3"/>
  <c r="C381" i="3"/>
  <c r="C379" i="3"/>
  <c r="C377" i="3"/>
  <c r="C375" i="3"/>
  <c r="C373" i="3"/>
  <c r="C371" i="3"/>
  <c r="C369" i="3"/>
  <c r="C367" i="3"/>
  <c r="C365" i="3"/>
  <c r="C363" i="3"/>
  <c r="C361" i="3"/>
  <c r="C359" i="3"/>
  <c r="C357" i="3"/>
  <c r="C355" i="3"/>
  <c r="C353" i="3"/>
  <c r="C351" i="3"/>
  <c r="C349" i="3"/>
  <c r="C347" i="3"/>
  <c r="C345" i="3"/>
  <c r="C343" i="3"/>
  <c r="C341" i="3"/>
  <c r="C339" i="3"/>
  <c r="C337" i="3"/>
  <c r="C335" i="3"/>
  <c r="C333" i="3"/>
  <c r="C331" i="3"/>
  <c r="C329" i="3"/>
  <c r="C327" i="3"/>
  <c r="C325" i="3"/>
  <c r="C323" i="3"/>
  <c r="C321" i="3"/>
  <c r="C319" i="3"/>
  <c r="C317" i="3"/>
  <c r="C315" i="3"/>
  <c r="C313" i="3"/>
  <c r="C311" i="3"/>
  <c r="C309" i="3"/>
  <c r="C307" i="3"/>
  <c r="C305" i="3"/>
  <c r="C303" i="3"/>
  <c r="C301" i="3"/>
  <c r="C299" i="3"/>
  <c r="C297" i="3"/>
  <c r="C295" i="3"/>
  <c r="C293" i="3"/>
  <c r="C291" i="3"/>
  <c r="C289" i="3"/>
  <c r="C287" i="3"/>
  <c r="C285" i="3"/>
  <c r="C283" i="3"/>
  <c r="C281" i="3"/>
  <c r="C279" i="3"/>
  <c r="C277" i="3"/>
  <c r="C275" i="3"/>
  <c r="C273" i="3"/>
  <c r="C271" i="3"/>
  <c r="C269" i="3"/>
  <c r="C267" i="3"/>
  <c r="C265" i="3"/>
  <c r="C263" i="3"/>
  <c r="C261" i="3"/>
  <c r="C259" i="3"/>
  <c r="C257" i="3"/>
  <c r="C255" i="3"/>
  <c r="C253" i="3"/>
  <c r="C251" i="3"/>
  <c r="C249" i="3"/>
  <c r="C247" i="3"/>
  <c r="C245" i="3"/>
  <c r="C243" i="3"/>
  <c r="C241" i="3"/>
  <c r="C239" i="3"/>
  <c r="C237" i="3"/>
  <c r="C235" i="3"/>
  <c r="C233" i="3"/>
  <c r="C231" i="3"/>
  <c r="C229" i="3"/>
  <c r="C227" i="3"/>
  <c r="C225" i="3"/>
  <c r="C223" i="3"/>
  <c r="C221" i="3"/>
  <c r="C219" i="3"/>
  <c r="C217" i="3"/>
  <c r="C215" i="3"/>
  <c r="C213" i="3"/>
  <c r="C211" i="3"/>
  <c r="C209" i="3"/>
  <c r="C207" i="3"/>
  <c r="C205" i="3"/>
  <c r="C203" i="3"/>
  <c r="C201" i="3"/>
  <c r="C199" i="3"/>
  <c r="C197" i="3"/>
  <c r="C195" i="3"/>
  <c r="C193" i="3"/>
  <c r="C191" i="3"/>
  <c r="C189" i="3"/>
  <c r="C187" i="3"/>
  <c r="C185" i="3"/>
  <c r="C183" i="3"/>
  <c r="C181" i="3"/>
  <c r="C179" i="3"/>
  <c r="C177" i="3"/>
  <c r="C175" i="3"/>
  <c r="C173" i="3"/>
  <c r="C171" i="3"/>
  <c r="C169" i="3"/>
  <c r="C167" i="3"/>
  <c r="C165" i="3"/>
  <c r="C163" i="3"/>
  <c r="C161" i="3"/>
  <c r="C159" i="3"/>
  <c r="C157" i="3"/>
  <c r="C155" i="3"/>
  <c r="C153" i="3"/>
  <c r="C151" i="3"/>
  <c r="C149" i="3"/>
  <c r="C147" i="3"/>
  <c r="C145" i="3"/>
  <c r="C143" i="3"/>
  <c r="C141" i="3"/>
  <c r="C139" i="3"/>
  <c r="C137" i="3"/>
  <c r="C135" i="3"/>
  <c r="C133" i="3"/>
  <c r="C131" i="3"/>
  <c r="C129" i="3"/>
  <c r="C127" i="3"/>
  <c r="C125" i="3"/>
  <c r="C123" i="3"/>
  <c r="C121" i="3"/>
  <c r="C119" i="3"/>
  <c r="C117" i="3"/>
  <c r="C115" i="3"/>
  <c r="C113" i="3"/>
  <c r="C111" i="3"/>
  <c r="C109" i="3"/>
  <c r="C107" i="3"/>
  <c r="C105" i="3"/>
  <c r="C103" i="3"/>
  <c r="C101" i="3"/>
  <c r="C99" i="3"/>
  <c r="C97" i="3"/>
  <c r="C95" i="3"/>
  <c r="C93" i="3"/>
  <c r="C91" i="3"/>
  <c r="C89" i="3"/>
  <c r="C87" i="3"/>
  <c r="C85" i="3"/>
  <c r="C83" i="3"/>
  <c r="C81" i="3"/>
  <c r="C79" i="3"/>
  <c r="C77" i="3"/>
  <c r="C75" i="3"/>
  <c r="C73" i="3"/>
  <c r="C71" i="3"/>
  <c r="C69" i="3"/>
  <c r="C67" i="3"/>
  <c r="C65" i="3"/>
  <c r="C63" i="3"/>
  <c r="C61" i="3"/>
  <c r="C59" i="3"/>
  <c r="C57" i="3"/>
  <c r="C55" i="3"/>
  <c r="C53" i="3"/>
  <c r="C51" i="3"/>
  <c r="C49" i="3"/>
  <c r="C47" i="3"/>
  <c r="C45" i="3"/>
  <c r="C43" i="3"/>
  <c r="C41" i="3"/>
  <c r="C39" i="3"/>
  <c r="C37" i="3"/>
  <c r="C35" i="3"/>
  <c r="C33" i="3"/>
  <c r="C31" i="3"/>
  <c r="C29" i="3"/>
  <c r="C27" i="3"/>
  <c r="C25" i="3"/>
  <c r="C23" i="3"/>
  <c r="C21" i="3"/>
  <c r="C19" i="3"/>
  <c r="C17" i="3"/>
  <c r="C15" i="3"/>
  <c r="C13" i="3"/>
  <c r="C11" i="3"/>
  <c r="C9" i="3"/>
  <c r="C7" i="3"/>
  <c r="C5" i="3"/>
  <c r="C3" i="3"/>
  <c r="C1166" i="47"/>
  <c r="C1164" i="47"/>
  <c r="C1162" i="47"/>
  <c r="C1160" i="47"/>
  <c r="C1158" i="47"/>
  <c r="C1156" i="47"/>
  <c r="C1154" i="47"/>
  <c r="C1152" i="47"/>
  <c r="C1150" i="47"/>
  <c r="C1148" i="47"/>
  <c r="C1146" i="47"/>
  <c r="C1144" i="47"/>
  <c r="C1142" i="47"/>
  <c r="C1140" i="47"/>
  <c r="C1138" i="47"/>
  <c r="C1136" i="47"/>
  <c r="C1134" i="47"/>
  <c r="C1132" i="47"/>
  <c r="C1130" i="47"/>
  <c r="C1128" i="47"/>
  <c r="C1126" i="47"/>
  <c r="C1124" i="47"/>
  <c r="C1122" i="47"/>
  <c r="C1120" i="47"/>
  <c r="C1118" i="47"/>
  <c r="C1116" i="47"/>
  <c r="C1114" i="47"/>
  <c r="C1112" i="47"/>
  <c r="C1110" i="47"/>
  <c r="C1108" i="47"/>
  <c r="C1106" i="47"/>
  <c r="C1104" i="47"/>
  <c r="C1102" i="47"/>
  <c r="C1100" i="47"/>
  <c r="C1098" i="47"/>
  <c r="C1096" i="47"/>
  <c r="C1094" i="47"/>
  <c r="C1092" i="47"/>
  <c r="C1090" i="47"/>
  <c r="C1088" i="47"/>
  <c r="C1086" i="47"/>
  <c r="L1084" i="47"/>
  <c r="L1082" i="47"/>
  <c r="L1080" i="47"/>
  <c r="L1078" i="47"/>
  <c r="L1076" i="47"/>
  <c r="L1074" i="47"/>
  <c r="L1072" i="47"/>
  <c r="L1070" i="47"/>
  <c r="L1068" i="47"/>
  <c r="L1066" i="47"/>
  <c r="L1064" i="47"/>
  <c r="L1062" i="47"/>
  <c r="L1060" i="47"/>
  <c r="L1058" i="47"/>
  <c r="L1056" i="47"/>
  <c r="L1054" i="47"/>
  <c r="L1052" i="47"/>
  <c r="L1050" i="47"/>
  <c r="L1048" i="47"/>
  <c r="L1046" i="47"/>
  <c r="L1044" i="47"/>
  <c r="L1042" i="47"/>
  <c r="L1040" i="47"/>
  <c r="L1038" i="47"/>
  <c r="L1036" i="47"/>
  <c r="L1034" i="47"/>
  <c r="L1032" i="47"/>
  <c r="L1030" i="47"/>
  <c r="L1028" i="47"/>
  <c r="L1026" i="47"/>
  <c r="L1024" i="47"/>
  <c r="L1022" i="47"/>
  <c r="L1020" i="47"/>
  <c r="L1018" i="47"/>
  <c r="L1016" i="47"/>
  <c r="L1014" i="47"/>
  <c r="L1012" i="47"/>
  <c r="L1010" i="47"/>
  <c r="L1008" i="47"/>
  <c r="L1006" i="47"/>
  <c r="L1004" i="47"/>
  <c r="L1002" i="47"/>
  <c r="L1000" i="47"/>
  <c r="L998" i="47"/>
  <c r="L996" i="47"/>
  <c r="L994" i="47"/>
  <c r="L992" i="47"/>
  <c r="L990" i="47"/>
  <c r="L988" i="47"/>
  <c r="L986" i="47"/>
  <c r="L984" i="47"/>
  <c r="L982" i="47"/>
  <c r="L980" i="47"/>
  <c r="L978" i="47"/>
  <c r="L976" i="47"/>
  <c r="L974" i="47"/>
  <c r="L972" i="47"/>
  <c r="L970" i="47"/>
  <c r="L968" i="47"/>
  <c r="L966" i="47"/>
  <c r="L964" i="47"/>
  <c r="L962" i="47"/>
  <c r="L960" i="47"/>
  <c r="L958" i="47"/>
  <c r="L956" i="47"/>
  <c r="L954" i="47"/>
  <c r="L952" i="47"/>
  <c r="L950" i="47"/>
  <c r="L948" i="47"/>
  <c r="L946" i="47"/>
  <c r="L944" i="47"/>
  <c r="L942" i="47"/>
  <c r="L940" i="47"/>
  <c r="L938" i="47"/>
  <c r="L936" i="47"/>
  <c r="L934" i="47"/>
  <c r="L932" i="47"/>
  <c r="L930" i="47"/>
  <c r="L928" i="47"/>
  <c r="L926" i="47"/>
  <c r="L924" i="47"/>
  <c r="L922" i="47"/>
  <c r="L920" i="47"/>
  <c r="L918" i="47"/>
  <c r="L916" i="47"/>
  <c r="L914" i="47"/>
  <c r="L912" i="47"/>
  <c r="L910" i="47"/>
  <c r="L908" i="47"/>
  <c r="L906" i="47"/>
  <c r="L904" i="47"/>
  <c r="L902" i="47"/>
  <c r="L900" i="47"/>
  <c r="L898" i="47"/>
  <c r="L896" i="47"/>
  <c r="L894" i="47"/>
  <c r="L892" i="47"/>
  <c r="L890" i="47"/>
  <c r="L888" i="47"/>
  <c r="L886" i="47"/>
  <c r="L884" i="47"/>
  <c r="L882" i="47"/>
  <c r="L880" i="47"/>
  <c r="L878" i="47"/>
  <c r="L876" i="47"/>
  <c r="L874" i="47"/>
  <c r="L872" i="47"/>
  <c r="L870" i="47"/>
  <c r="L868" i="47"/>
  <c r="L866" i="47"/>
  <c r="L864" i="47"/>
  <c r="L862" i="47"/>
  <c r="L860" i="47"/>
  <c r="L858" i="47"/>
  <c r="L856" i="47"/>
  <c r="L854" i="47"/>
  <c r="L852" i="47"/>
  <c r="L850" i="47"/>
  <c r="L848" i="47"/>
  <c r="L846" i="47"/>
  <c r="L844" i="47"/>
  <c r="L842" i="47"/>
  <c r="L840" i="47"/>
  <c r="L838" i="47"/>
  <c r="L836" i="47"/>
  <c r="F834" i="47"/>
  <c r="I833" i="47"/>
  <c r="L831" i="47"/>
  <c r="F826" i="47"/>
  <c r="I825" i="47"/>
  <c r="L823" i="47"/>
  <c r="F818" i="47"/>
  <c r="I817" i="47"/>
  <c r="L815" i="47"/>
  <c r="F810" i="47"/>
  <c r="I809" i="47"/>
  <c r="L807" i="47"/>
  <c r="F802" i="47"/>
  <c r="I801" i="47"/>
  <c r="L799" i="47"/>
  <c r="F794" i="47"/>
  <c r="I793" i="47"/>
  <c r="L791" i="47"/>
  <c r="F786" i="47"/>
  <c r="I785" i="47"/>
  <c r="L783" i="47"/>
  <c r="F778" i="47"/>
  <c r="I777" i="47"/>
  <c r="L775" i="47"/>
  <c r="I769" i="47"/>
  <c r="L768" i="47"/>
  <c r="F764" i="47"/>
  <c r="F760" i="47"/>
  <c r="F756" i="47"/>
  <c r="F752" i="47"/>
  <c r="F748" i="47"/>
  <c r="F744" i="47"/>
  <c r="L739" i="47"/>
  <c r="L735" i="47"/>
  <c r="L731" i="47"/>
  <c r="L727" i="47"/>
  <c r="L723" i="47"/>
  <c r="L719" i="47"/>
  <c r="L715" i="47"/>
  <c r="L711" i="47"/>
  <c r="L707" i="47"/>
  <c r="L703" i="47"/>
  <c r="L699" i="47"/>
  <c r="L695" i="47"/>
  <c r="L691" i="47"/>
  <c r="L687" i="47"/>
  <c r="L683" i="47"/>
  <c r="L679" i="47"/>
  <c r="L675" i="47"/>
  <c r="L671" i="47"/>
  <c r="L667" i="47"/>
  <c r="L663" i="47"/>
  <c r="L659" i="47"/>
  <c r="L655" i="47"/>
  <c r="L651" i="47"/>
  <c r="L647" i="47"/>
  <c r="L643" i="47"/>
  <c r="L639" i="47"/>
  <c r="L635" i="47"/>
  <c r="L631" i="47"/>
  <c r="L627" i="47"/>
  <c r="L623" i="47"/>
  <c r="L619" i="47"/>
  <c r="L615" i="47"/>
  <c r="L611" i="47"/>
  <c r="L607" i="47"/>
  <c r="L603" i="47"/>
  <c r="L599" i="47"/>
  <c r="L595" i="47"/>
  <c r="L591" i="47"/>
  <c r="L587" i="47"/>
  <c r="L583" i="47"/>
  <c r="L579" i="47"/>
  <c r="L575" i="47"/>
  <c r="L571" i="47"/>
  <c r="L567" i="47"/>
  <c r="L563" i="47"/>
  <c r="L559" i="47"/>
  <c r="L555" i="47"/>
  <c r="L551" i="47"/>
  <c r="L547" i="47"/>
  <c r="L543" i="47"/>
  <c r="L539" i="47"/>
  <c r="L535" i="47"/>
  <c r="L531" i="47"/>
  <c r="L527" i="47"/>
  <c r="L523" i="47"/>
  <c r="L519" i="47"/>
  <c r="L515" i="47"/>
  <c r="L511" i="47"/>
  <c r="L507" i="47"/>
  <c r="L503" i="47"/>
  <c r="L499" i="47"/>
  <c r="L495" i="47"/>
  <c r="L491" i="47"/>
  <c r="L487" i="47"/>
  <c r="L483" i="47"/>
  <c r="L479" i="47"/>
  <c r="L475" i="47"/>
  <c r="L471" i="47"/>
  <c r="L467" i="47"/>
  <c r="L463" i="47"/>
  <c r="L459" i="47"/>
  <c r="L455" i="47"/>
  <c r="L451" i="47"/>
  <c r="L447" i="47"/>
  <c r="L443" i="47"/>
  <c r="L439" i="47"/>
  <c r="L435" i="47"/>
  <c r="L431" i="47"/>
  <c r="L427" i="47"/>
  <c r="L423" i="47"/>
  <c r="L419" i="47"/>
  <c r="L415" i="47"/>
  <c r="L411" i="47"/>
  <c r="L407" i="47"/>
  <c r="L403" i="47"/>
  <c r="L399" i="47"/>
  <c r="L395" i="47"/>
  <c r="L391" i="47"/>
  <c r="L387" i="47"/>
  <c r="L383" i="47"/>
  <c r="L379" i="47"/>
  <c r="L375" i="47"/>
  <c r="L371" i="47"/>
  <c r="L367" i="47"/>
  <c r="L363" i="47"/>
  <c r="L359" i="47"/>
  <c r="L355" i="47"/>
  <c r="L351" i="47"/>
  <c r="L347" i="47"/>
  <c r="L343" i="47"/>
  <c r="L339" i="47"/>
  <c r="L335" i="47"/>
  <c r="L331" i="47"/>
  <c r="L327" i="47"/>
  <c r="L323" i="47"/>
  <c r="L319" i="47"/>
  <c r="L315" i="47"/>
  <c r="L311" i="47"/>
  <c r="L307" i="47"/>
  <c r="L303" i="47"/>
  <c r="L299" i="47"/>
  <c r="L295" i="47"/>
  <c r="L291" i="47"/>
  <c r="L287" i="47"/>
  <c r="F277" i="47"/>
  <c r="L1072" i="4"/>
  <c r="O1044" i="4"/>
  <c r="L944" i="4"/>
  <c r="I831" i="47"/>
  <c r="I823" i="47"/>
  <c r="I815" i="47"/>
  <c r="I807" i="47"/>
  <c r="I799" i="47"/>
  <c r="I791" i="47"/>
  <c r="I783" i="47"/>
  <c r="I775" i="47"/>
  <c r="I767" i="47"/>
  <c r="I763" i="47"/>
  <c r="I759" i="47"/>
  <c r="I755" i="47"/>
  <c r="I751" i="47"/>
  <c r="I747" i="47"/>
  <c r="I743" i="47"/>
  <c r="C739" i="47"/>
  <c r="C735" i="47"/>
  <c r="C731" i="47"/>
  <c r="C727" i="47"/>
  <c r="C723" i="47"/>
  <c r="C719" i="47"/>
  <c r="C715" i="47"/>
  <c r="C711" i="47"/>
  <c r="C707" i="47"/>
  <c r="C703" i="47"/>
  <c r="C699" i="47"/>
  <c r="C695" i="47"/>
  <c r="C691" i="47"/>
  <c r="C687" i="47"/>
  <c r="C683" i="47"/>
  <c r="C679" i="47"/>
  <c r="C675" i="47"/>
  <c r="C671" i="47"/>
  <c r="C667" i="47"/>
  <c r="C663" i="47"/>
  <c r="C659" i="47"/>
  <c r="C655" i="47"/>
  <c r="C651" i="47"/>
  <c r="C647" i="47"/>
  <c r="C643" i="47"/>
  <c r="C639" i="47"/>
  <c r="C635" i="47"/>
  <c r="C631" i="47"/>
  <c r="C627" i="47"/>
  <c r="C623" i="47"/>
  <c r="C619" i="47"/>
  <c r="C615" i="47"/>
  <c r="C611" i="47"/>
  <c r="C607" i="47"/>
  <c r="C603" i="47"/>
  <c r="C599" i="47"/>
  <c r="C595" i="47"/>
  <c r="C591" i="47"/>
  <c r="C587" i="47"/>
  <c r="C583" i="47"/>
  <c r="C579" i="47"/>
  <c r="C575" i="47"/>
  <c r="C571" i="47"/>
  <c r="C567" i="47"/>
  <c r="C563" i="47"/>
  <c r="C559" i="47"/>
  <c r="C555" i="47"/>
  <c r="C551" i="47"/>
  <c r="C547" i="47"/>
  <c r="C543" i="47"/>
  <c r="C539" i="47"/>
  <c r="C535" i="47"/>
  <c r="C531" i="47"/>
  <c r="C527" i="47"/>
  <c r="C523" i="47"/>
  <c r="C519" i="47"/>
  <c r="C515" i="47"/>
  <c r="C511" i="47"/>
  <c r="C507" i="47"/>
  <c r="C503" i="47"/>
  <c r="C499" i="47"/>
  <c r="C495" i="47"/>
  <c r="C491" i="47"/>
  <c r="C487" i="47"/>
  <c r="C483" i="47"/>
  <c r="C479" i="47"/>
  <c r="C475" i="47"/>
  <c r="C471" i="47"/>
  <c r="C467" i="47"/>
  <c r="C463" i="47"/>
  <c r="C459" i="47"/>
  <c r="C455" i="47"/>
  <c r="C451" i="47"/>
  <c r="C447" i="47"/>
  <c r="C443" i="47"/>
  <c r="C439" i="47"/>
  <c r="C435" i="47"/>
  <c r="C431" i="47"/>
  <c r="C427" i="47"/>
  <c r="C423" i="47"/>
  <c r="C419" i="47"/>
  <c r="C415" i="47"/>
  <c r="C411" i="47"/>
  <c r="C407" i="47"/>
  <c r="C403" i="47"/>
  <c r="C399" i="47"/>
  <c r="C395" i="47"/>
  <c r="C391" i="47"/>
  <c r="C387" i="47"/>
  <c r="C383" i="47"/>
  <c r="C379" i="47"/>
  <c r="C375" i="47"/>
  <c r="C371" i="47"/>
  <c r="C367" i="47"/>
  <c r="C363" i="47"/>
  <c r="C359" i="47"/>
  <c r="C355" i="47"/>
  <c r="C351" i="47"/>
  <c r="C347" i="47"/>
  <c r="C343" i="47"/>
  <c r="C339" i="47"/>
  <c r="C335" i="47"/>
  <c r="C331" i="47"/>
  <c r="C327" i="47"/>
  <c r="C323" i="47"/>
  <c r="C319" i="47"/>
  <c r="C315" i="47"/>
  <c r="C311" i="47"/>
  <c r="C307" i="47"/>
  <c r="C303" i="47"/>
  <c r="C299" i="47"/>
  <c r="C295" i="47"/>
  <c r="C291" i="47"/>
  <c r="I286" i="47"/>
  <c r="C281" i="47"/>
  <c r="W41" i="49"/>
  <c r="Y41" i="49" s="1"/>
  <c r="O1140" i="4"/>
  <c r="O1012" i="4"/>
  <c r="L834" i="47"/>
  <c r="L832" i="47"/>
  <c r="L830" i="47"/>
  <c r="L828" i="47"/>
  <c r="L826" i="47"/>
  <c r="L824" i="47"/>
  <c r="L822" i="47"/>
  <c r="L820" i="47"/>
  <c r="L818" i="47"/>
  <c r="L816" i="47"/>
  <c r="L814" i="47"/>
  <c r="L812" i="47"/>
  <c r="L810" i="47"/>
  <c r="L808" i="47"/>
  <c r="L806" i="47"/>
  <c r="L804" i="47"/>
  <c r="L802" i="47"/>
  <c r="L800" i="47"/>
  <c r="L798" i="47"/>
  <c r="L796" i="47"/>
  <c r="L794" i="47"/>
  <c r="L792" i="47"/>
  <c r="L790" i="47"/>
  <c r="L788" i="47"/>
  <c r="L786" i="47"/>
  <c r="L784" i="47"/>
  <c r="L782" i="47"/>
  <c r="L780" i="47"/>
  <c r="L778" i="47"/>
  <c r="L776" i="47"/>
  <c r="L774" i="47"/>
  <c r="L772" i="47"/>
  <c r="C770" i="47"/>
  <c r="L766" i="47"/>
  <c r="L764" i="47"/>
  <c r="L762" i="47"/>
  <c r="L760" i="47"/>
  <c r="L758" i="47"/>
  <c r="L756" i="47"/>
  <c r="L754" i="47"/>
  <c r="L752" i="47"/>
  <c r="L750" i="47"/>
  <c r="L748" i="47"/>
  <c r="L746" i="47"/>
  <c r="L744" i="47"/>
  <c r="L742" i="47"/>
  <c r="L740" i="47"/>
  <c r="F740" i="47"/>
  <c r="F738" i="47"/>
  <c r="F736" i="47"/>
  <c r="F734" i="47"/>
  <c r="F732" i="47"/>
  <c r="F730" i="47"/>
  <c r="F728" i="47"/>
  <c r="F726" i="47"/>
  <c r="F724" i="47"/>
  <c r="F722" i="47"/>
  <c r="F720" i="47"/>
  <c r="F718" i="47"/>
  <c r="F716" i="47"/>
  <c r="F714" i="47"/>
  <c r="F712" i="47"/>
  <c r="F710" i="47"/>
  <c r="F708" i="47"/>
  <c r="F706" i="47"/>
  <c r="F704" i="47"/>
  <c r="F702" i="47"/>
  <c r="F700" i="47"/>
  <c r="F698" i="47"/>
  <c r="F696" i="47"/>
  <c r="F694" i="47"/>
  <c r="F692" i="47"/>
  <c r="F690" i="47"/>
  <c r="F688" i="47"/>
  <c r="F686" i="47"/>
  <c r="F684" i="47"/>
  <c r="F682" i="47"/>
  <c r="F680" i="47"/>
  <c r="F678" i="47"/>
  <c r="F676" i="47"/>
  <c r="F674" i="47"/>
  <c r="F672" i="47"/>
  <c r="F670" i="47"/>
  <c r="F668" i="47"/>
  <c r="F666" i="47"/>
  <c r="F664" i="47"/>
  <c r="F662" i="47"/>
  <c r="F660" i="47"/>
  <c r="F658" i="47"/>
  <c r="F656" i="47"/>
  <c r="F654" i="47"/>
  <c r="F652" i="47"/>
  <c r="F650" i="47"/>
  <c r="F648" i="47"/>
  <c r="F646" i="47"/>
  <c r="F644" i="47"/>
  <c r="F642" i="47"/>
  <c r="F640" i="47"/>
  <c r="F638" i="47"/>
  <c r="F636" i="47"/>
  <c r="F634" i="47"/>
  <c r="F632" i="47"/>
  <c r="F630" i="47"/>
  <c r="F628" i="47"/>
  <c r="F626" i="47"/>
  <c r="F624" i="47"/>
  <c r="F622" i="47"/>
  <c r="F620" i="47"/>
  <c r="F618" i="47"/>
  <c r="F616" i="47"/>
  <c r="F614" i="47"/>
  <c r="F612" i="47"/>
  <c r="F610" i="47"/>
  <c r="F608" i="47"/>
  <c r="F606" i="47"/>
  <c r="F604" i="47"/>
  <c r="F602" i="47"/>
  <c r="F600" i="47"/>
  <c r="F598" i="47"/>
  <c r="F596" i="47"/>
  <c r="F594" i="47"/>
  <c r="F592" i="47"/>
  <c r="F590" i="47"/>
  <c r="F588" i="47"/>
  <c r="F586" i="47"/>
  <c r="F584" i="47"/>
  <c r="F582" i="47"/>
  <c r="F580" i="47"/>
  <c r="F578" i="47"/>
  <c r="F576" i="47"/>
  <c r="F574" i="47"/>
  <c r="F572" i="47"/>
  <c r="F570" i="47"/>
  <c r="F568" i="47"/>
  <c r="F566" i="47"/>
  <c r="F564" i="47"/>
  <c r="F562" i="47"/>
  <c r="F560" i="47"/>
  <c r="F558" i="47"/>
  <c r="F556" i="47"/>
  <c r="F554" i="47"/>
  <c r="F552" i="47"/>
  <c r="F550" i="47"/>
  <c r="F548" i="47"/>
  <c r="F546" i="47"/>
  <c r="F544" i="47"/>
  <c r="F542" i="47"/>
  <c r="F540" i="47"/>
  <c r="F538" i="47"/>
  <c r="F536" i="47"/>
  <c r="F534" i="47"/>
  <c r="F532" i="47"/>
  <c r="F530" i="47"/>
  <c r="F528" i="47"/>
  <c r="F526" i="47"/>
  <c r="F524" i="47"/>
  <c r="F522" i="47"/>
  <c r="F520" i="47"/>
  <c r="F518" i="47"/>
  <c r="F516" i="47"/>
  <c r="F514" i="47"/>
  <c r="F512" i="47"/>
  <c r="F510" i="47"/>
  <c r="F508" i="47"/>
  <c r="F506" i="47"/>
  <c r="F504" i="47"/>
  <c r="F502" i="47"/>
  <c r="F500" i="47"/>
  <c r="F498" i="47"/>
  <c r="F496" i="47"/>
  <c r="F494" i="47"/>
  <c r="F492" i="47"/>
  <c r="F490" i="47"/>
  <c r="F488" i="47"/>
  <c r="F486" i="47"/>
  <c r="F484" i="47"/>
  <c r="F482" i="47"/>
  <c r="F480" i="47"/>
  <c r="F478" i="47"/>
  <c r="F476" i="47"/>
  <c r="F474" i="47"/>
  <c r="F472" i="47"/>
  <c r="F470" i="47"/>
  <c r="F468" i="47"/>
  <c r="F466" i="47"/>
  <c r="F464" i="47"/>
  <c r="F462" i="47"/>
  <c r="F460" i="47"/>
  <c r="F458" i="47"/>
  <c r="F456" i="47"/>
  <c r="F454" i="47"/>
  <c r="F452" i="47"/>
  <c r="F450" i="47"/>
  <c r="F448" i="47"/>
  <c r="F446" i="47"/>
  <c r="F444" i="47"/>
  <c r="F442" i="47"/>
  <c r="F440" i="47"/>
  <c r="F438" i="47"/>
  <c r="F436" i="47"/>
  <c r="F434" i="47"/>
  <c r="F432" i="47"/>
  <c r="F430" i="47"/>
  <c r="F428" i="47"/>
  <c r="F426" i="47"/>
  <c r="F424" i="47"/>
  <c r="F422" i="47"/>
  <c r="F420" i="47"/>
  <c r="F418" i="47"/>
  <c r="F416" i="47"/>
  <c r="F414" i="47"/>
  <c r="F412" i="47"/>
  <c r="F410" i="47"/>
  <c r="F408" i="47"/>
  <c r="F406" i="47"/>
  <c r="F404" i="47"/>
  <c r="F402" i="47"/>
  <c r="F400" i="47"/>
  <c r="F398" i="47"/>
  <c r="F396" i="47"/>
  <c r="F394" i="47"/>
  <c r="F392" i="47"/>
  <c r="F390" i="47"/>
  <c r="F388" i="47"/>
  <c r="F386" i="47"/>
  <c r="F384" i="47"/>
  <c r="F382" i="47"/>
  <c r="F380" i="47"/>
  <c r="F378" i="47"/>
  <c r="F376" i="47"/>
  <c r="F374" i="47"/>
  <c r="F372" i="47"/>
  <c r="F370" i="47"/>
  <c r="F368" i="47"/>
  <c r="F366" i="47"/>
  <c r="F364" i="47"/>
  <c r="F362" i="47"/>
  <c r="F360" i="47"/>
  <c r="F358" i="47"/>
  <c r="F356" i="47"/>
  <c r="F354" i="47"/>
  <c r="F352" i="47"/>
  <c r="F350" i="47"/>
  <c r="F348" i="47"/>
  <c r="F346" i="47"/>
  <c r="F344" i="47"/>
  <c r="F342" i="47"/>
  <c r="F340" i="47"/>
  <c r="F338" i="47"/>
  <c r="F336" i="47"/>
  <c r="F334" i="47"/>
  <c r="F332" i="47"/>
  <c r="F330" i="47"/>
  <c r="F328" i="47"/>
  <c r="F326" i="47"/>
  <c r="F324" i="47"/>
  <c r="F322" i="47"/>
  <c r="F320" i="47"/>
  <c r="F318" i="47"/>
  <c r="F316" i="47"/>
  <c r="F314" i="47"/>
  <c r="F312" i="47"/>
  <c r="F310" i="47"/>
  <c r="F308" i="47"/>
  <c r="F306" i="47"/>
  <c r="F304" i="47"/>
  <c r="F302" i="47"/>
  <c r="F300" i="47"/>
  <c r="F298" i="47"/>
  <c r="F296" i="47"/>
  <c r="F294" i="47"/>
  <c r="F292" i="47"/>
  <c r="F290" i="47"/>
  <c r="F288" i="47"/>
  <c r="L285" i="47"/>
  <c r="F283" i="47"/>
  <c r="L277" i="47"/>
  <c r="F275" i="47"/>
  <c r="L271" i="47"/>
  <c r="L267" i="47"/>
  <c r="L263" i="47"/>
  <c r="L259" i="47"/>
  <c r="L255" i="47"/>
  <c r="L251" i="47"/>
  <c r="L247" i="47"/>
  <c r="L243" i="47"/>
  <c r="L239" i="47"/>
  <c r="L235" i="47"/>
  <c r="L231" i="47"/>
  <c r="L227" i="47"/>
  <c r="L223" i="47"/>
  <c r="L219" i="47"/>
  <c r="L215" i="47"/>
  <c r="L211" i="47"/>
  <c r="L207" i="47"/>
  <c r="L203" i="47"/>
  <c r="L199" i="47"/>
  <c r="L195" i="47"/>
  <c r="L191" i="47"/>
  <c r="L187" i="47"/>
  <c r="L183" i="47"/>
  <c r="L179" i="47"/>
  <c r="L175" i="47"/>
  <c r="L171" i="47"/>
  <c r="L167" i="47"/>
  <c r="L163" i="47"/>
  <c r="L159" i="47"/>
  <c r="L155" i="47"/>
  <c r="L151" i="47"/>
  <c r="L147" i="47"/>
  <c r="L143" i="47"/>
  <c r="L139" i="47"/>
  <c r="L135" i="47"/>
  <c r="L131" i="47"/>
  <c r="L127" i="47"/>
  <c r="L123" i="47"/>
  <c r="L119" i="47"/>
  <c r="L115" i="47"/>
  <c r="L111" i="47"/>
  <c r="L107" i="47"/>
  <c r="L103" i="47"/>
  <c r="L99" i="47"/>
  <c r="L95" i="47"/>
  <c r="L91" i="47"/>
  <c r="L87" i="47"/>
  <c r="L83" i="47"/>
  <c r="L79" i="47"/>
  <c r="L75" i="47"/>
  <c r="L71" i="47"/>
  <c r="L67" i="47"/>
  <c r="L63" i="47"/>
  <c r="L59" i="47"/>
  <c r="L55" i="47"/>
  <c r="L51" i="47"/>
  <c r="L47" i="47"/>
  <c r="L43" i="47"/>
  <c r="L503" i="4"/>
  <c r="L471" i="4"/>
  <c r="L439" i="4"/>
  <c r="I420" i="4"/>
  <c r="L344" i="47"/>
  <c r="L342" i="47"/>
  <c r="L340" i="47"/>
  <c r="L338" i="47"/>
  <c r="L336" i="47"/>
  <c r="L334" i="47"/>
  <c r="L332" i="47"/>
  <c r="L330" i="47"/>
  <c r="L328" i="47"/>
  <c r="L326" i="47"/>
  <c r="L324" i="47"/>
  <c r="L322" i="47"/>
  <c r="L320" i="47"/>
  <c r="L318" i="47"/>
  <c r="L316" i="47"/>
  <c r="L314" i="47"/>
  <c r="L312" i="47"/>
  <c r="L310" i="47"/>
  <c r="L308" i="47"/>
  <c r="L306" i="47"/>
  <c r="L304" i="47"/>
  <c r="L302" i="47"/>
  <c r="L300" i="47"/>
  <c r="L298" i="47"/>
  <c r="L296" i="47"/>
  <c r="L294" i="47"/>
  <c r="L292" i="47"/>
  <c r="L290" i="47"/>
  <c r="L288" i="47"/>
  <c r="L283" i="47"/>
  <c r="C283" i="47"/>
  <c r="F281" i="47"/>
  <c r="L275" i="47"/>
  <c r="C275" i="47"/>
  <c r="C271" i="47"/>
  <c r="C267" i="47"/>
  <c r="C263" i="47"/>
  <c r="C259" i="47"/>
  <c r="C255" i="47"/>
  <c r="C251" i="47"/>
  <c r="C247" i="47"/>
  <c r="C243" i="47"/>
  <c r="C239" i="47"/>
  <c r="C235" i="47"/>
  <c r="C231" i="47"/>
  <c r="C227" i="47"/>
  <c r="C223" i="47"/>
  <c r="C219" i="47"/>
  <c r="C215" i="47"/>
  <c r="C211" i="47"/>
  <c r="C207" i="47"/>
  <c r="C203" i="47"/>
  <c r="C199" i="47"/>
  <c r="C195" i="47"/>
  <c r="C191" i="47"/>
  <c r="C187" i="47"/>
  <c r="C183" i="47"/>
  <c r="C179" i="47"/>
  <c r="C175" i="47"/>
  <c r="C171" i="47"/>
  <c r="C167" i="47"/>
  <c r="C163" i="47"/>
  <c r="C159" i="47"/>
  <c r="C155" i="47"/>
  <c r="C151" i="47"/>
  <c r="C147" i="47"/>
  <c r="C143" i="47"/>
  <c r="C139" i="47"/>
  <c r="C135" i="47"/>
  <c r="C131" i="47"/>
  <c r="C127" i="47"/>
  <c r="C123" i="47"/>
  <c r="C119" i="47"/>
  <c r="C115" i="47"/>
  <c r="C111" i="47"/>
  <c r="C107" i="47"/>
  <c r="C103" i="47"/>
  <c r="C99" i="47"/>
  <c r="C95" i="47"/>
  <c r="C91" i="47"/>
  <c r="C87" i="47"/>
  <c r="C83" i="47"/>
  <c r="C79" i="47"/>
  <c r="C75" i="47"/>
  <c r="C71" i="47"/>
  <c r="C67" i="47"/>
  <c r="C63" i="47"/>
  <c r="C59" i="47"/>
  <c r="C55" i="47"/>
  <c r="C51" i="47"/>
  <c r="C47" i="47"/>
  <c r="L1152" i="4"/>
  <c r="L1120" i="4"/>
  <c r="L1088" i="4"/>
  <c r="L1056" i="4"/>
  <c r="L1024" i="4"/>
  <c r="L992" i="4"/>
  <c r="L960" i="4"/>
  <c r="O929" i="4"/>
  <c r="I911" i="4"/>
  <c r="I904" i="4"/>
  <c r="I880" i="4"/>
  <c r="L873" i="4"/>
  <c r="C41" i="47"/>
  <c r="C37" i="47"/>
  <c r="C33" i="47"/>
  <c r="C29" i="47"/>
  <c r="C25" i="47"/>
  <c r="C21" i="47"/>
  <c r="C17" i="47"/>
  <c r="C13" i="47"/>
  <c r="C9" i="47"/>
  <c r="C5" i="47"/>
  <c r="L1163" i="4"/>
  <c r="I1154" i="4"/>
  <c r="L1147" i="4"/>
  <c r="I1138" i="4"/>
  <c r="L1131" i="4"/>
  <c r="I1122" i="4"/>
  <c r="L1115" i="4"/>
  <c r="I1106" i="4"/>
  <c r="L1099" i="4"/>
  <c r="I1090" i="4"/>
  <c r="L1083" i="4"/>
  <c r="I1074" i="4"/>
  <c r="L1067" i="4"/>
  <c r="I1058" i="4"/>
  <c r="L1051" i="4"/>
  <c r="I1042" i="4"/>
  <c r="L1035" i="4"/>
  <c r="I1026" i="4"/>
  <c r="L1019" i="4"/>
  <c r="I1010" i="4"/>
  <c r="L1003" i="4"/>
  <c r="I994" i="4"/>
  <c r="L987" i="4"/>
  <c r="I978" i="4"/>
  <c r="L971" i="4"/>
  <c r="I962" i="4"/>
  <c r="L955" i="4"/>
  <c r="I946" i="4"/>
  <c r="L939" i="4"/>
  <c r="L913" i="4"/>
  <c r="I898" i="4"/>
  <c r="I896" i="4"/>
  <c r="L889" i="4"/>
  <c r="I832" i="4"/>
  <c r="L825" i="4"/>
  <c r="O815" i="4"/>
  <c r="O783" i="4"/>
  <c r="O751" i="4"/>
  <c r="O719" i="4"/>
  <c r="O687" i="4"/>
  <c r="O655" i="4"/>
  <c r="O623" i="4"/>
  <c r="O591" i="4"/>
  <c r="I555" i="4"/>
  <c r="F286" i="47"/>
  <c r="F284" i="47"/>
  <c r="F282" i="47"/>
  <c r="F280" i="47"/>
  <c r="F278" i="47"/>
  <c r="F276" i="47"/>
  <c r="F274" i="47"/>
  <c r="F272" i="47"/>
  <c r="F270" i="47"/>
  <c r="F268" i="47"/>
  <c r="F266" i="47"/>
  <c r="F264" i="47"/>
  <c r="F262" i="47"/>
  <c r="F260" i="47"/>
  <c r="F258" i="47"/>
  <c r="F256" i="47"/>
  <c r="F254" i="47"/>
  <c r="F252" i="47"/>
  <c r="F250" i="47"/>
  <c r="F248" i="47"/>
  <c r="F246" i="47"/>
  <c r="F244" i="47"/>
  <c r="F242" i="47"/>
  <c r="F240" i="47"/>
  <c r="F238" i="47"/>
  <c r="F236" i="47"/>
  <c r="F234" i="47"/>
  <c r="F232" i="47"/>
  <c r="F230" i="47"/>
  <c r="F228" i="47"/>
  <c r="F226" i="47"/>
  <c r="F224" i="47"/>
  <c r="F222" i="47"/>
  <c r="F220" i="47"/>
  <c r="F218" i="47"/>
  <c r="F216" i="47"/>
  <c r="F214" i="47"/>
  <c r="F212" i="47"/>
  <c r="F210" i="47"/>
  <c r="F208" i="47"/>
  <c r="F206" i="47"/>
  <c r="F204" i="47"/>
  <c r="F202" i="47"/>
  <c r="F200" i="47"/>
  <c r="F198" i="47"/>
  <c r="F196" i="47"/>
  <c r="F194" i="47"/>
  <c r="F192" i="47"/>
  <c r="F190" i="47"/>
  <c r="F188" i="47"/>
  <c r="F186" i="47"/>
  <c r="F184" i="47"/>
  <c r="F182" i="47"/>
  <c r="F180" i="47"/>
  <c r="F178" i="47"/>
  <c r="F176" i="47"/>
  <c r="F174" i="47"/>
  <c r="F172" i="47"/>
  <c r="F170" i="47"/>
  <c r="F168" i="47"/>
  <c r="F166" i="47"/>
  <c r="F164" i="47"/>
  <c r="F162" i="47"/>
  <c r="F160" i="47"/>
  <c r="F158" i="47"/>
  <c r="F156" i="47"/>
  <c r="F154" i="47"/>
  <c r="F152" i="47"/>
  <c r="F150" i="47"/>
  <c r="F148" i="47"/>
  <c r="F146" i="47"/>
  <c r="F144" i="47"/>
  <c r="F142" i="47"/>
  <c r="F140" i="47"/>
  <c r="F138" i="47"/>
  <c r="F136" i="47"/>
  <c r="F134" i="47"/>
  <c r="F132" i="47"/>
  <c r="F130" i="47"/>
  <c r="F128" i="47"/>
  <c r="F126" i="47"/>
  <c r="F124" i="47"/>
  <c r="F122" i="47"/>
  <c r="F120" i="47"/>
  <c r="F118" i="47"/>
  <c r="F116" i="47"/>
  <c r="F114" i="47"/>
  <c r="F112" i="47"/>
  <c r="F110" i="47"/>
  <c r="F108" i="47"/>
  <c r="F106" i="47"/>
  <c r="F104" i="47"/>
  <c r="F102" i="47"/>
  <c r="F100" i="47"/>
  <c r="F98" i="47"/>
  <c r="F96" i="47"/>
  <c r="F94" i="47"/>
  <c r="F92" i="47"/>
  <c r="F90" i="47"/>
  <c r="F88" i="47"/>
  <c r="F86" i="47"/>
  <c r="F84" i="47"/>
  <c r="F82" i="47"/>
  <c r="F80" i="47"/>
  <c r="F78" i="47"/>
  <c r="F76" i="47"/>
  <c r="F74" i="47"/>
  <c r="F72" i="47"/>
  <c r="F70" i="47"/>
  <c r="F68" i="47"/>
  <c r="F66" i="47"/>
  <c r="F64" i="47"/>
  <c r="F62" i="47"/>
  <c r="F60" i="47"/>
  <c r="F58" i="47"/>
  <c r="F56" i="47"/>
  <c r="F54" i="47"/>
  <c r="F52" i="47"/>
  <c r="F50" i="47"/>
  <c r="F48" i="47"/>
  <c r="F46" i="47"/>
  <c r="F44" i="47"/>
  <c r="L41" i="47"/>
  <c r="L37" i="47"/>
  <c r="L33" i="47"/>
  <c r="L29" i="47"/>
  <c r="L25" i="47"/>
  <c r="L21" i="47"/>
  <c r="L17" i="47"/>
  <c r="L13" i="47"/>
  <c r="L9" i="47"/>
  <c r="L5" i="47"/>
  <c r="I1167" i="4"/>
  <c r="O1164" i="4"/>
  <c r="O1161" i="4"/>
  <c r="I1151" i="4"/>
  <c r="O1148" i="4"/>
  <c r="O1145" i="4"/>
  <c r="I1135" i="4"/>
  <c r="O1132" i="4"/>
  <c r="O1129" i="4"/>
  <c r="I1119" i="4"/>
  <c r="O1116" i="4"/>
  <c r="O1113" i="4"/>
  <c r="I1103" i="4"/>
  <c r="O1100" i="4"/>
  <c r="O1097" i="4"/>
  <c r="I1087" i="4"/>
  <c r="O1084" i="4"/>
  <c r="O1081" i="4"/>
  <c r="I1071" i="4"/>
  <c r="O1068" i="4"/>
  <c r="O1065" i="4"/>
  <c r="I1055" i="4"/>
  <c r="O1052" i="4"/>
  <c r="O1049" i="4"/>
  <c r="I1039" i="4"/>
  <c r="O1036" i="4"/>
  <c r="O1033" i="4"/>
  <c r="I1023" i="4"/>
  <c r="O1020" i="4"/>
  <c r="O1017" i="4"/>
  <c r="I1007" i="4"/>
  <c r="O1004" i="4"/>
  <c r="O1001" i="4"/>
  <c r="I991" i="4"/>
  <c r="O988" i="4"/>
  <c r="O985" i="4"/>
  <c r="I975" i="4"/>
  <c r="O972" i="4"/>
  <c r="O969" i="4"/>
  <c r="I959" i="4"/>
  <c r="O956" i="4"/>
  <c r="O953" i="4"/>
  <c r="I943" i="4"/>
  <c r="O940" i="4"/>
  <c r="O935" i="4"/>
  <c r="O922" i="4"/>
  <c r="L907" i="4"/>
  <c r="L902" i="4"/>
  <c r="O863" i="4"/>
  <c r="I853" i="4"/>
  <c r="I848" i="4"/>
  <c r="L841" i="4"/>
  <c r="L795" i="4"/>
  <c r="L763" i="4"/>
  <c r="L731" i="4"/>
  <c r="L699" i="4"/>
  <c r="L667" i="4"/>
  <c r="L635" i="4"/>
  <c r="L603" i="4"/>
  <c r="I1163" i="4"/>
  <c r="I1155" i="4"/>
  <c r="L937" i="4"/>
  <c r="I928" i="4"/>
  <c r="O914" i="4"/>
  <c r="L905" i="4"/>
  <c r="O890" i="4"/>
  <c r="O874" i="4"/>
  <c r="O858" i="4"/>
  <c r="O842" i="4"/>
  <c r="O826" i="4"/>
  <c r="L822" i="4"/>
  <c r="I813" i="4"/>
  <c r="L806" i="4"/>
  <c r="I797" i="4"/>
  <c r="L790" i="4"/>
  <c r="I781" i="4"/>
  <c r="L774" i="4"/>
  <c r="I765" i="4"/>
  <c r="L758" i="4"/>
  <c r="I749" i="4"/>
  <c r="L742" i="4"/>
  <c r="I733" i="4"/>
  <c r="L726" i="4"/>
  <c r="I717" i="4"/>
  <c r="L710" i="4"/>
  <c r="I701" i="4"/>
  <c r="L694" i="4"/>
  <c r="I685" i="4"/>
  <c r="L678" i="4"/>
  <c r="I669" i="4"/>
  <c r="L662" i="4"/>
  <c r="I653" i="4"/>
  <c r="L646" i="4"/>
  <c r="I637" i="4"/>
  <c r="L630" i="4"/>
  <c r="I621" i="4"/>
  <c r="L614" i="4"/>
  <c r="I605" i="4"/>
  <c r="L598" i="4"/>
  <c r="I589" i="4"/>
  <c r="L582" i="4"/>
  <c r="I573" i="4"/>
  <c r="L564" i="4"/>
  <c r="L538" i="4"/>
  <c r="F42" i="47"/>
  <c r="F40" i="47"/>
  <c r="F38" i="47"/>
  <c r="F36" i="47"/>
  <c r="F34" i="47"/>
  <c r="F32" i="47"/>
  <c r="F30" i="47"/>
  <c r="F28" i="47"/>
  <c r="F26" i="47"/>
  <c r="F24" i="47"/>
  <c r="F22" i="47"/>
  <c r="F20" i="47"/>
  <c r="F18" i="47"/>
  <c r="F16" i="47"/>
  <c r="F14" i="47"/>
  <c r="F12" i="47"/>
  <c r="F10" i="47"/>
  <c r="F8" i="47"/>
  <c r="F6" i="47"/>
  <c r="F4" i="47"/>
  <c r="O1167" i="4"/>
  <c r="L1166" i="4"/>
  <c r="I1165" i="4"/>
  <c r="O1159" i="4"/>
  <c r="L1158" i="4"/>
  <c r="I1157" i="4"/>
  <c r="O1151" i="4"/>
  <c r="L1150" i="4"/>
  <c r="I1149" i="4"/>
  <c r="O1143" i="4"/>
  <c r="L1142" i="4"/>
  <c r="I1141" i="4"/>
  <c r="O1135" i="4"/>
  <c r="L1134" i="4"/>
  <c r="I1133" i="4"/>
  <c r="O1127" i="4"/>
  <c r="L1126" i="4"/>
  <c r="I1125" i="4"/>
  <c r="O1119" i="4"/>
  <c r="L1118" i="4"/>
  <c r="I1117" i="4"/>
  <c r="O1111" i="4"/>
  <c r="L1110" i="4"/>
  <c r="I1109" i="4"/>
  <c r="O1103" i="4"/>
  <c r="L1102" i="4"/>
  <c r="I1101" i="4"/>
  <c r="O1095" i="4"/>
  <c r="L1094" i="4"/>
  <c r="I1093" i="4"/>
  <c r="O1087" i="4"/>
  <c r="L1086" i="4"/>
  <c r="I1085" i="4"/>
  <c r="O1079" i="4"/>
  <c r="L1078" i="4"/>
  <c r="I1077" i="4"/>
  <c r="O1071" i="4"/>
  <c r="L1070" i="4"/>
  <c r="I1069" i="4"/>
  <c r="O1063" i="4"/>
  <c r="L1062" i="4"/>
  <c r="I1061" i="4"/>
  <c r="O1055" i="4"/>
  <c r="L1054" i="4"/>
  <c r="I1053" i="4"/>
  <c r="O1047" i="4"/>
  <c r="L1046" i="4"/>
  <c r="I1045" i="4"/>
  <c r="O1039" i="4"/>
  <c r="L1038" i="4"/>
  <c r="I1037" i="4"/>
  <c r="O1031" i="4"/>
  <c r="L1030" i="4"/>
  <c r="I1029" i="4"/>
  <c r="O1023" i="4"/>
  <c r="L1022" i="4"/>
  <c r="I1021" i="4"/>
  <c r="O1015" i="4"/>
  <c r="L1014" i="4"/>
  <c r="I1013" i="4"/>
  <c r="O1007" i="4"/>
  <c r="L1006" i="4"/>
  <c r="I1005" i="4"/>
  <c r="O999" i="4"/>
  <c r="L998" i="4"/>
  <c r="I997" i="4"/>
  <c r="O991" i="4"/>
  <c r="L990" i="4"/>
  <c r="I989" i="4"/>
  <c r="O983" i="4"/>
  <c r="L982" i="4"/>
  <c r="I981" i="4"/>
  <c r="O975" i="4"/>
  <c r="L974" i="4"/>
  <c r="I973" i="4"/>
  <c r="O967" i="4"/>
  <c r="L966" i="4"/>
  <c r="I965" i="4"/>
  <c r="O959" i="4"/>
  <c r="L958" i="4"/>
  <c r="I957" i="4"/>
  <c r="O951" i="4"/>
  <c r="L950" i="4"/>
  <c r="I949" i="4"/>
  <c r="O943" i="4"/>
  <c r="L942" i="4"/>
  <c r="I941" i="4"/>
  <c r="O938" i="4"/>
  <c r="O937" i="4"/>
  <c r="L929" i="4"/>
  <c r="L928" i="4"/>
  <c r="I920" i="4"/>
  <c r="I919" i="4"/>
  <c r="O911" i="4"/>
  <c r="L910" i="4"/>
  <c r="I909" i="4"/>
  <c r="O906" i="4"/>
  <c r="O905" i="4"/>
  <c r="L897" i="4"/>
  <c r="L894" i="4"/>
  <c r="I888" i="4"/>
  <c r="L881" i="4"/>
  <c r="L878" i="4"/>
  <c r="I872" i="4"/>
  <c r="L865" i="4"/>
  <c r="L862" i="4"/>
  <c r="I856" i="4"/>
  <c r="L849" i="4"/>
  <c r="L846" i="4"/>
  <c r="I840" i="4"/>
  <c r="L833" i="4"/>
  <c r="L830" i="4"/>
  <c r="I824" i="4"/>
  <c r="O820" i="4"/>
  <c r="I810" i="4"/>
  <c r="O807" i="4"/>
  <c r="O804" i="4"/>
  <c r="I794" i="4"/>
  <c r="O791" i="4"/>
  <c r="O788" i="4"/>
  <c r="I778" i="4"/>
  <c r="O775" i="4"/>
  <c r="O772" i="4"/>
  <c r="I762" i="4"/>
  <c r="O759" i="4"/>
  <c r="O756" i="4"/>
  <c r="I746" i="4"/>
  <c r="O743" i="4"/>
  <c r="O740" i="4"/>
  <c r="I730" i="4"/>
  <c r="O727" i="4"/>
  <c r="O724" i="4"/>
  <c r="I714" i="4"/>
  <c r="O711" i="4"/>
  <c r="O708" i="4"/>
  <c r="I698" i="4"/>
  <c r="O695" i="4"/>
  <c r="O692" i="4"/>
  <c r="I682" i="4"/>
  <c r="O679" i="4"/>
  <c r="O676" i="4"/>
  <c r="I666" i="4"/>
  <c r="O663" i="4"/>
  <c r="O660" i="4"/>
  <c r="I650" i="4"/>
  <c r="O647" i="4"/>
  <c r="O644" i="4"/>
  <c r="I634" i="4"/>
  <c r="O631" i="4"/>
  <c r="O628" i="4"/>
  <c r="I618" i="4"/>
  <c r="O615" i="4"/>
  <c r="O612" i="4"/>
  <c r="I602" i="4"/>
  <c r="O599" i="4"/>
  <c r="O596" i="4"/>
  <c r="I586" i="4"/>
  <c r="O583" i="4"/>
  <c r="O580" i="4"/>
  <c r="I568" i="4"/>
  <c r="O565" i="4"/>
  <c r="O560" i="4"/>
  <c r="O547" i="4"/>
  <c r="O523" i="4"/>
  <c r="O491" i="4"/>
  <c r="O459" i="4"/>
  <c r="O933" i="4"/>
  <c r="L932" i="4"/>
  <c r="I931" i="4"/>
  <c r="O925" i="4"/>
  <c r="L924" i="4"/>
  <c r="I923" i="4"/>
  <c r="O917" i="4"/>
  <c r="L916" i="4"/>
  <c r="I915" i="4"/>
  <c r="O909" i="4"/>
  <c r="L908" i="4"/>
  <c r="I907" i="4"/>
  <c r="O901" i="4"/>
  <c r="L900" i="4"/>
  <c r="I899" i="4"/>
  <c r="O893" i="4"/>
  <c r="L892" i="4"/>
  <c r="I891" i="4"/>
  <c r="O885" i="4"/>
  <c r="L884" i="4"/>
  <c r="I883" i="4"/>
  <c r="O877" i="4"/>
  <c r="L876" i="4"/>
  <c r="I875" i="4"/>
  <c r="O869" i="4"/>
  <c r="L868" i="4"/>
  <c r="I867" i="4"/>
  <c r="O861" i="4"/>
  <c r="L860" i="4"/>
  <c r="I859" i="4"/>
  <c r="O853" i="4"/>
  <c r="L852" i="4"/>
  <c r="I851" i="4"/>
  <c r="O845" i="4"/>
  <c r="L844" i="4"/>
  <c r="I843" i="4"/>
  <c r="O837" i="4"/>
  <c r="L836" i="4"/>
  <c r="I835" i="4"/>
  <c r="O829" i="4"/>
  <c r="L828" i="4"/>
  <c r="I827" i="4"/>
  <c r="O818" i="4"/>
  <c r="L817" i="4"/>
  <c r="I816" i="4"/>
  <c r="O810" i="4"/>
  <c r="L809" i="4"/>
  <c r="I808" i="4"/>
  <c r="O802" i="4"/>
  <c r="L801" i="4"/>
  <c r="I800" i="4"/>
  <c r="O794" i="4"/>
  <c r="L793" i="4"/>
  <c r="I792" i="4"/>
  <c r="O786" i="4"/>
  <c r="L785" i="4"/>
  <c r="I784" i="4"/>
  <c r="O778" i="4"/>
  <c r="L777" i="4"/>
  <c r="I776" i="4"/>
  <c r="O770" i="4"/>
  <c r="L769" i="4"/>
  <c r="I768" i="4"/>
  <c r="O762" i="4"/>
  <c r="L761" i="4"/>
  <c r="I760" i="4"/>
  <c r="O754" i="4"/>
  <c r="L753" i="4"/>
  <c r="I752" i="4"/>
  <c r="O746" i="4"/>
  <c r="L745" i="4"/>
  <c r="I744" i="4"/>
  <c r="O738" i="4"/>
  <c r="L737" i="4"/>
  <c r="I736" i="4"/>
  <c r="O730" i="4"/>
  <c r="L729" i="4"/>
  <c r="I728" i="4"/>
  <c r="O722" i="4"/>
  <c r="L721" i="4"/>
  <c r="I720" i="4"/>
  <c r="O714" i="4"/>
  <c r="L713" i="4"/>
  <c r="I712" i="4"/>
  <c r="O706" i="4"/>
  <c r="L705" i="4"/>
  <c r="I704" i="4"/>
  <c r="O698" i="4"/>
  <c r="L697" i="4"/>
  <c r="I696" i="4"/>
  <c r="O690" i="4"/>
  <c r="L689" i="4"/>
  <c r="I688" i="4"/>
  <c r="O682" i="4"/>
  <c r="L681" i="4"/>
  <c r="I680" i="4"/>
  <c r="O674" i="4"/>
  <c r="L673" i="4"/>
  <c r="I672" i="4"/>
  <c r="O666" i="4"/>
  <c r="L665" i="4"/>
  <c r="I664" i="4"/>
  <c r="O658" i="4"/>
  <c r="L657" i="4"/>
  <c r="I656" i="4"/>
  <c r="O650" i="4"/>
  <c r="L649" i="4"/>
  <c r="I648" i="4"/>
  <c r="O642" i="4"/>
  <c r="L641" i="4"/>
  <c r="I640" i="4"/>
  <c r="O634" i="4"/>
  <c r="L633" i="4"/>
  <c r="I632" i="4"/>
  <c r="O626" i="4"/>
  <c r="L625" i="4"/>
  <c r="I624" i="4"/>
  <c r="O618" i="4"/>
  <c r="L617" i="4"/>
  <c r="I616" i="4"/>
  <c r="O610" i="4"/>
  <c r="L609" i="4"/>
  <c r="I608" i="4"/>
  <c r="O602" i="4"/>
  <c r="L601" i="4"/>
  <c r="I600" i="4"/>
  <c r="O594" i="4"/>
  <c r="L593" i="4"/>
  <c r="I592" i="4"/>
  <c r="O586" i="4"/>
  <c r="L585" i="4"/>
  <c r="I584" i="4"/>
  <c r="O578" i="4"/>
  <c r="L577" i="4"/>
  <c r="I576" i="4"/>
  <c r="O568" i="4"/>
  <c r="L567" i="4"/>
  <c r="I566" i="4"/>
  <c r="O563" i="4"/>
  <c r="O562" i="4"/>
  <c r="L554" i="4"/>
  <c r="L553" i="4"/>
  <c r="I545" i="4"/>
  <c r="I544" i="4"/>
  <c r="O536" i="4"/>
  <c r="L535" i="4"/>
  <c r="I534" i="4"/>
  <c r="O531" i="4"/>
  <c r="O528" i="4"/>
  <c r="I518" i="4"/>
  <c r="O515" i="4"/>
  <c r="O512" i="4"/>
  <c r="I502" i="4"/>
  <c r="O499" i="4"/>
  <c r="O496" i="4"/>
  <c r="I486" i="4"/>
  <c r="O483" i="4"/>
  <c r="O480" i="4"/>
  <c r="I470" i="4"/>
  <c r="O467" i="4"/>
  <c r="O464" i="4"/>
  <c r="I454" i="4"/>
  <c r="O451" i="4"/>
  <c r="O448" i="4"/>
  <c r="I423" i="4"/>
  <c r="O414" i="4"/>
  <c r="I404" i="4"/>
  <c r="I399" i="4"/>
  <c r="L392" i="4"/>
  <c r="L354" i="4"/>
  <c r="L322" i="4"/>
  <c r="L290" i="4"/>
  <c r="L247" i="4"/>
  <c r="O571" i="4"/>
  <c r="L562" i="4"/>
  <c r="I553" i="4"/>
  <c r="O539" i="4"/>
  <c r="L530" i="4"/>
  <c r="I521" i="4"/>
  <c r="L514" i="4"/>
  <c r="I505" i="4"/>
  <c r="L498" i="4"/>
  <c r="I489" i="4"/>
  <c r="L482" i="4"/>
  <c r="I473" i="4"/>
  <c r="L466" i="4"/>
  <c r="I457" i="4"/>
  <c r="L450" i="4"/>
  <c r="I441" i="4"/>
  <c r="O427" i="4"/>
  <c r="I383" i="4"/>
  <c r="L376" i="4"/>
  <c r="O342" i="4"/>
  <c r="O310" i="4"/>
  <c r="O278" i="4"/>
  <c r="I209" i="4"/>
  <c r="L202" i="4"/>
  <c r="L199" i="4"/>
  <c r="O433" i="4"/>
  <c r="L424" i="4"/>
  <c r="O409" i="4"/>
  <c r="O393" i="4"/>
  <c r="O377" i="4"/>
  <c r="L365" i="4"/>
  <c r="I356" i="4"/>
  <c r="L349" i="4"/>
  <c r="I340" i="4"/>
  <c r="L333" i="4"/>
  <c r="I324" i="4"/>
  <c r="L317" i="4"/>
  <c r="I308" i="4"/>
  <c r="L301" i="4"/>
  <c r="I292" i="4"/>
  <c r="L285" i="4"/>
  <c r="I276" i="4"/>
  <c r="L269" i="4"/>
  <c r="O256" i="4"/>
  <c r="I249" i="4"/>
  <c r="I225" i="4"/>
  <c r="L218" i="4"/>
  <c r="O67" i="4"/>
  <c r="L55" i="4"/>
  <c r="I30" i="4"/>
  <c r="I572" i="4"/>
  <c r="O566" i="4"/>
  <c r="L565" i="4"/>
  <c r="I564" i="4"/>
  <c r="O558" i="4"/>
  <c r="L557" i="4"/>
  <c r="I556" i="4"/>
  <c r="O550" i="4"/>
  <c r="L549" i="4"/>
  <c r="I548" i="4"/>
  <c r="O542" i="4"/>
  <c r="L541" i="4"/>
  <c r="I540" i="4"/>
  <c r="O534" i="4"/>
  <c r="L533" i="4"/>
  <c r="I532" i="4"/>
  <c r="O526" i="4"/>
  <c r="L525" i="4"/>
  <c r="I524" i="4"/>
  <c r="O518" i="4"/>
  <c r="L517" i="4"/>
  <c r="I516" i="4"/>
  <c r="O510" i="4"/>
  <c r="L509" i="4"/>
  <c r="I508" i="4"/>
  <c r="O502" i="4"/>
  <c r="L501" i="4"/>
  <c r="I500" i="4"/>
  <c r="O494" i="4"/>
  <c r="L493" i="4"/>
  <c r="I492" i="4"/>
  <c r="O486" i="4"/>
  <c r="L485" i="4"/>
  <c r="I484" i="4"/>
  <c r="O478" i="4"/>
  <c r="L477" i="4"/>
  <c r="I476" i="4"/>
  <c r="O470" i="4"/>
  <c r="L469" i="4"/>
  <c r="I468" i="4"/>
  <c r="O462" i="4"/>
  <c r="L461" i="4"/>
  <c r="I460" i="4"/>
  <c r="O454" i="4"/>
  <c r="L453" i="4"/>
  <c r="I452" i="4"/>
  <c r="O446" i="4"/>
  <c r="L445" i="4"/>
  <c r="I444" i="4"/>
  <c r="I439" i="4"/>
  <c r="I438" i="4"/>
  <c r="O430" i="4"/>
  <c r="L429" i="4"/>
  <c r="I428" i="4"/>
  <c r="O425" i="4"/>
  <c r="O424" i="4"/>
  <c r="L416" i="4"/>
  <c r="L413" i="4"/>
  <c r="I407" i="4"/>
  <c r="L400" i="4"/>
  <c r="L397" i="4"/>
  <c r="I391" i="4"/>
  <c r="L384" i="4"/>
  <c r="L381" i="4"/>
  <c r="I375" i="4"/>
  <c r="I369" i="4"/>
  <c r="O366" i="4"/>
  <c r="O363" i="4"/>
  <c r="I353" i="4"/>
  <c r="O350" i="4"/>
  <c r="O347" i="4"/>
  <c r="I337" i="4"/>
  <c r="O334" i="4"/>
  <c r="O331" i="4"/>
  <c r="I321" i="4"/>
  <c r="O318" i="4"/>
  <c r="O315" i="4"/>
  <c r="I305" i="4"/>
  <c r="O302" i="4"/>
  <c r="O299" i="4"/>
  <c r="I289" i="4"/>
  <c r="O286" i="4"/>
  <c r="O283" i="4"/>
  <c r="I273" i="4"/>
  <c r="O270" i="4"/>
  <c r="O267" i="4"/>
  <c r="I246" i="4"/>
  <c r="I241" i="4"/>
  <c r="L234" i="4"/>
  <c r="O189" i="4"/>
  <c r="O161" i="4"/>
  <c r="I151" i="4"/>
  <c r="O436" i="4"/>
  <c r="L435" i="4"/>
  <c r="I434" i="4"/>
  <c r="O428" i="4"/>
  <c r="L427" i="4"/>
  <c r="I426" i="4"/>
  <c r="O420" i="4"/>
  <c r="L419" i="4"/>
  <c r="I418" i="4"/>
  <c r="O412" i="4"/>
  <c r="L411" i="4"/>
  <c r="I410" i="4"/>
  <c r="O404" i="4"/>
  <c r="L403" i="4"/>
  <c r="I402" i="4"/>
  <c r="O396" i="4"/>
  <c r="L395" i="4"/>
  <c r="I394" i="4"/>
  <c r="O388" i="4"/>
  <c r="L387" i="4"/>
  <c r="I386" i="4"/>
  <c r="O380" i="4"/>
  <c r="L379" i="4"/>
  <c r="I378" i="4"/>
  <c r="O372" i="4"/>
  <c r="L371" i="4"/>
  <c r="I370" i="4"/>
  <c r="L368" i="4"/>
  <c r="I367" i="4"/>
  <c r="O361" i="4"/>
  <c r="L360" i="4"/>
  <c r="I359" i="4"/>
  <c r="O353" i="4"/>
  <c r="L352" i="4"/>
  <c r="I351" i="4"/>
  <c r="O345" i="4"/>
  <c r="L344" i="4"/>
  <c r="I343" i="4"/>
  <c r="O337" i="4"/>
  <c r="L336" i="4"/>
  <c r="I335" i="4"/>
  <c r="O329" i="4"/>
  <c r="L328" i="4"/>
  <c r="I327" i="4"/>
  <c r="O321" i="4"/>
  <c r="L320" i="4"/>
  <c r="I319" i="4"/>
  <c r="O313" i="4"/>
  <c r="L312" i="4"/>
  <c r="I311" i="4"/>
  <c r="O305" i="4"/>
  <c r="L304" i="4"/>
  <c r="I303" i="4"/>
  <c r="O297" i="4"/>
  <c r="L296" i="4"/>
  <c r="I295" i="4"/>
  <c r="O289" i="4"/>
  <c r="L288" i="4"/>
  <c r="I287" i="4"/>
  <c r="O281" i="4"/>
  <c r="L280" i="4"/>
  <c r="I279" i="4"/>
  <c r="O273" i="4"/>
  <c r="L272" i="4"/>
  <c r="I271" i="4"/>
  <c r="O265" i="4"/>
  <c r="L264" i="4"/>
  <c r="I263" i="4"/>
  <c r="O259" i="4"/>
  <c r="L258" i="4"/>
  <c r="I257" i="4"/>
  <c r="L255" i="4"/>
  <c r="I254" i="4"/>
  <c r="O251" i="4"/>
  <c r="O250" i="4"/>
  <c r="L242" i="4"/>
  <c r="L239" i="4"/>
  <c r="I233" i="4"/>
  <c r="L226" i="4"/>
  <c r="L223" i="4"/>
  <c r="I217" i="4"/>
  <c r="L210" i="4"/>
  <c r="L207" i="4"/>
  <c r="I201" i="4"/>
  <c r="I198" i="4"/>
  <c r="L191" i="4"/>
  <c r="L188" i="4"/>
  <c r="I182" i="4"/>
  <c r="O178" i="4"/>
  <c r="O145" i="4"/>
  <c r="I135" i="4"/>
  <c r="I130" i="4"/>
  <c r="L123" i="4"/>
  <c r="L250" i="4"/>
  <c r="O235" i="4"/>
  <c r="O219" i="4"/>
  <c r="O203" i="4"/>
  <c r="O184" i="4"/>
  <c r="L169" i="4"/>
  <c r="I114" i="4"/>
  <c r="O257" i="4"/>
  <c r="L256" i="4"/>
  <c r="O254" i="4"/>
  <c r="L253" i="4"/>
  <c r="I252" i="4"/>
  <c r="O246" i="4"/>
  <c r="L245" i="4"/>
  <c r="I244" i="4"/>
  <c r="O238" i="4"/>
  <c r="L237" i="4"/>
  <c r="I236" i="4"/>
  <c r="O230" i="4"/>
  <c r="L229" i="4"/>
  <c r="I228" i="4"/>
  <c r="O222" i="4"/>
  <c r="L221" i="4"/>
  <c r="I220" i="4"/>
  <c r="O214" i="4"/>
  <c r="L213" i="4"/>
  <c r="I212" i="4"/>
  <c r="O206" i="4"/>
  <c r="L205" i="4"/>
  <c r="I204" i="4"/>
  <c r="O195" i="4"/>
  <c r="L194" i="4"/>
  <c r="I193" i="4"/>
  <c r="O187" i="4"/>
  <c r="L186" i="4"/>
  <c r="I185" i="4"/>
  <c r="I176" i="4"/>
  <c r="I175" i="4"/>
  <c r="L163" i="4"/>
  <c r="L160" i="4"/>
  <c r="I154" i="4"/>
  <c r="L147" i="4"/>
  <c r="L144" i="4"/>
  <c r="I138" i="4"/>
  <c r="L131" i="4"/>
  <c r="L128" i="4"/>
  <c r="I122" i="4"/>
  <c r="L115" i="4"/>
  <c r="O110" i="4"/>
  <c r="O102" i="4"/>
  <c r="L79" i="4"/>
  <c r="O45" i="4"/>
  <c r="L23" i="4"/>
  <c r="I3" i="4"/>
  <c r="O170" i="4"/>
  <c r="O156" i="4"/>
  <c r="O140" i="4"/>
  <c r="O124" i="4"/>
  <c r="L39" i="4"/>
  <c r="I14" i="4"/>
  <c r="O181" i="4"/>
  <c r="L180" i="4"/>
  <c r="I179" i="4"/>
  <c r="O173" i="4"/>
  <c r="L172" i="4"/>
  <c r="I171" i="4"/>
  <c r="O165" i="4"/>
  <c r="L164" i="4"/>
  <c r="I163" i="4"/>
  <c r="O157" i="4"/>
  <c r="L156" i="4"/>
  <c r="I155" i="4"/>
  <c r="O149" i="4"/>
  <c r="L148" i="4"/>
  <c r="I147" i="4"/>
  <c r="O141" i="4"/>
  <c r="L140" i="4"/>
  <c r="I139" i="4"/>
  <c r="O133" i="4"/>
  <c r="L132" i="4"/>
  <c r="I131" i="4"/>
  <c r="O125" i="4"/>
  <c r="L124" i="4"/>
  <c r="I123" i="4"/>
  <c r="O117" i="4"/>
  <c r="L116" i="4"/>
  <c r="I115" i="4"/>
  <c r="O107" i="4"/>
  <c r="L106" i="4"/>
  <c r="I100" i="4"/>
  <c r="L93" i="4"/>
  <c r="L90" i="4"/>
  <c r="I81" i="4"/>
  <c r="L74" i="4"/>
  <c r="L71" i="4"/>
  <c r="I65" i="4"/>
  <c r="I59" i="4"/>
  <c r="O56" i="4"/>
  <c r="O53" i="4"/>
  <c r="I43" i="4"/>
  <c r="O40" i="4"/>
  <c r="O37" i="4"/>
  <c r="I27" i="4"/>
  <c r="O24" i="4"/>
  <c r="O21" i="4"/>
  <c r="I11" i="4"/>
  <c r="O8" i="4"/>
  <c r="O5" i="4"/>
  <c r="O167" i="4"/>
  <c r="L166" i="4"/>
  <c r="I165" i="4"/>
  <c r="O159" i="4"/>
  <c r="L158" i="4"/>
  <c r="I157" i="4"/>
  <c r="O151" i="4"/>
  <c r="L150" i="4"/>
  <c r="I149" i="4"/>
  <c r="O143" i="4"/>
  <c r="L142" i="4"/>
  <c r="I141" i="4"/>
  <c r="O135" i="4"/>
  <c r="L134" i="4"/>
  <c r="I133" i="4"/>
  <c r="O127" i="4"/>
  <c r="L126" i="4"/>
  <c r="I125" i="4"/>
  <c r="O119" i="4"/>
  <c r="L118" i="4"/>
  <c r="I117" i="4"/>
  <c r="I97" i="4"/>
  <c r="O91" i="4"/>
  <c r="I78" i="4"/>
  <c r="O72" i="4"/>
  <c r="I62" i="4"/>
  <c r="L44" i="4"/>
  <c r="L28" i="4"/>
  <c r="L12" i="4"/>
  <c r="I23" i="4"/>
  <c r="L16" i="4"/>
  <c r="I15" i="4"/>
  <c r="L8" i="4"/>
  <c r="I7" i="4"/>
  <c r="O113" i="4"/>
  <c r="L112" i="4"/>
  <c r="I111" i="4"/>
  <c r="O105" i="4"/>
  <c r="L104" i="4"/>
  <c r="I103" i="4"/>
  <c r="O97" i="4"/>
  <c r="L96" i="4"/>
  <c r="I95" i="4"/>
  <c r="O89" i="4"/>
  <c r="L88" i="4"/>
  <c r="I87" i="4"/>
  <c r="O86" i="4"/>
  <c r="L85" i="4"/>
  <c r="I84" i="4"/>
  <c r="O78" i="4"/>
  <c r="L77" i="4"/>
  <c r="I76" i="4"/>
  <c r="O70" i="4"/>
  <c r="L69" i="4"/>
  <c r="I68" i="4"/>
  <c r="O62" i="4"/>
  <c r="L61" i="4"/>
  <c r="I60" i="4"/>
  <c r="L58" i="4"/>
  <c r="I57" i="4"/>
  <c r="O51" i="4"/>
  <c r="L50" i="4"/>
  <c r="I49" i="4"/>
  <c r="O43" i="4"/>
  <c r="L42" i="4"/>
  <c r="I41" i="4"/>
  <c r="O35" i="4"/>
  <c r="L34" i="4"/>
  <c r="I33" i="4"/>
  <c r="O27" i="4"/>
  <c r="L26" i="4"/>
  <c r="I25" i="4"/>
  <c r="O19" i="4"/>
  <c r="L18" i="4"/>
  <c r="I17" i="4"/>
  <c r="O11" i="4"/>
  <c r="L10" i="4"/>
  <c r="I9" i="4"/>
  <c r="O3" i="4"/>
  <c r="AF89" i="9"/>
  <c r="AF243" i="9"/>
  <c r="AF69" i="9"/>
  <c r="AF158" i="9"/>
  <c r="AE36" i="41"/>
  <c r="AE34" i="49"/>
  <c r="AB81" i="51"/>
  <c r="S81" i="56"/>
  <c r="AB81" i="52"/>
  <c r="H81" i="54"/>
  <c r="AC81" i="48"/>
  <c r="AD50" i="53"/>
  <c r="AE138" i="9"/>
  <c r="AE122" i="9"/>
  <c r="AE60" i="9"/>
  <c r="AE15" i="9"/>
  <c r="AC27" i="54"/>
  <c r="AC22" i="54"/>
  <c r="AC19" i="54"/>
  <c r="AD29" i="49"/>
  <c r="AD26" i="49"/>
  <c r="AD16" i="52"/>
  <c r="H81" i="52"/>
  <c r="AD15" i="54"/>
  <c r="AD19" i="54"/>
  <c r="AD22" i="54"/>
  <c r="AE163" i="9"/>
  <c r="AD51" i="53"/>
  <c r="AD31" i="53"/>
  <c r="AE30" i="9"/>
  <c r="AE10" i="9"/>
  <c r="AC24" i="54"/>
  <c r="AC81" i="53" l="1"/>
  <c r="AD81" i="50"/>
  <c r="AD81" i="52"/>
  <c r="AD81" i="41"/>
  <c r="AD81" i="48"/>
  <c r="J44" i="49"/>
  <c r="M44" i="49" s="1"/>
  <c r="N394" i="9"/>
  <c r="AF419" i="9"/>
  <c r="I269" i="9"/>
  <c r="AF269" i="9" s="1"/>
  <c r="AF334" i="9"/>
  <c r="N370" i="9"/>
  <c r="Q288" i="9"/>
  <c r="Z283" i="9"/>
  <c r="T291" i="9"/>
  <c r="T283" i="9"/>
  <c r="AC282" i="9"/>
  <c r="AF302" i="9"/>
  <c r="N318" i="9"/>
  <c r="N330" i="9"/>
  <c r="N353" i="9"/>
  <c r="AF353" i="9" s="1"/>
  <c r="N398" i="9"/>
  <c r="N281" i="9"/>
  <c r="N262" i="9"/>
  <c r="AF262" i="9" s="1"/>
  <c r="N397" i="9"/>
  <c r="N387" i="9"/>
  <c r="N375" i="9"/>
  <c r="N365" i="9"/>
  <c r="AF365" i="9" s="1"/>
  <c r="N355" i="9"/>
  <c r="AF266" i="9"/>
  <c r="AF271" i="9"/>
  <c r="N362" i="9"/>
  <c r="AF209" i="9"/>
  <c r="AF288" i="9"/>
  <c r="AE32" i="48"/>
  <c r="Q287" i="9"/>
  <c r="Z286" i="9"/>
  <c r="Z279" i="9"/>
  <c r="T286" i="9"/>
  <c r="AF252" i="9"/>
  <c r="N320" i="9"/>
  <c r="AF320" i="9" s="1"/>
  <c r="N332" i="9"/>
  <c r="N366" i="9"/>
  <c r="N378" i="9"/>
  <c r="N400" i="9"/>
  <c r="N285" i="9"/>
  <c r="AF255" i="9"/>
  <c r="N373" i="9"/>
  <c r="AF373" i="9" s="1"/>
  <c r="N363" i="9"/>
  <c r="N343" i="9"/>
  <c r="N331" i="9"/>
  <c r="AF249" i="9"/>
  <c r="AF361" i="9"/>
  <c r="N401" i="9"/>
  <c r="I253" i="9"/>
  <c r="AF253" i="9" s="1"/>
  <c r="I278" i="9"/>
  <c r="N377" i="9"/>
  <c r="Q290" i="9"/>
  <c r="AF290" i="9" s="1"/>
  <c r="Z285" i="9"/>
  <c r="T285" i="9"/>
  <c r="AC287" i="9"/>
  <c r="AC290" i="9"/>
  <c r="N309" i="9"/>
  <c r="N323" i="9"/>
  <c r="N346" i="9"/>
  <c r="N368" i="9"/>
  <c r="AF293" i="9"/>
  <c r="N283" i="9"/>
  <c r="N270" i="9"/>
  <c r="AE39" i="49"/>
  <c r="N369" i="9"/>
  <c r="N5" i="9"/>
  <c r="AF265" i="9"/>
  <c r="N402" i="9"/>
  <c r="Q289" i="9"/>
  <c r="AF289" i="9" s="1"/>
  <c r="Z284" i="9"/>
  <c r="T284" i="9"/>
  <c r="N264" i="9"/>
  <c r="AF264" i="9" s="1"/>
  <c r="N314" i="9"/>
  <c r="N336" i="9"/>
  <c r="N372" i="9"/>
  <c r="N385" i="9"/>
  <c r="N404" i="9"/>
  <c r="N291" i="9"/>
  <c r="AF263" i="9"/>
  <c r="N399" i="9"/>
  <c r="N379" i="9"/>
  <c r="N367" i="9"/>
  <c r="AF367" i="9" s="1"/>
  <c r="N347" i="9"/>
  <c r="N337" i="9"/>
  <c r="AF303" i="9"/>
  <c r="N280" i="9"/>
  <c r="AF277" i="9"/>
  <c r="P55" i="53"/>
  <c r="P13" i="41"/>
  <c r="Y42" i="53"/>
  <c r="V36" i="53"/>
  <c r="P21" i="53"/>
  <c r="Z197" i="9"/>
  <c r="AF197" i="9" s="1"/>
  <c r="T31" i="9"/>
  <c r="AF31" i="9" s="1"/>
  <c r="T166" i="9"/>
  <c r="T135" i="9"/>
  <c r="T84" i="9"/>
  <c r="T45" i="9"/>
  <c r="T29" i="9"/>
  <c r="S12" i="55"/>
  <c r="S27" i="48"/>
  <c r="S81" i="48" s="1"/>
  <c r="S31" i="53"/>
  <c r="V19" i="50"/>
  <c r="V57" i="53"/>
  <c r="W105" i="9"/>
  <c r="W186" i="9"/>
  <c r="W104" i="9"/>
  <c r="W201" i="9"/>
  <c r="W234" i="9"/>
  <c r="W8" i="9"/>
  <c r="W219" i="9"/>
  <c r="W178" i="9"/>
  <c r="V31" i="41"/>
  <c r="V29" i="50"/>
  <c r="V21" i="54"/>
  <c r="V12" i="56"/>
  <c r="V23" i="48"/>
  <c r="V41" i="50"/>
  <c r="V11" i="54"/>
  <c r="V20" i="48"/>
  <c r="V18" i="50"/>
  <c r="V32" i="50"/>
  <c r="V11" i="52"/>
  <c r="V15" i="56"/>
  <c r="W366" i="9"/>
  <c r="W245" i="9"/>
  <c r="V21" i="50"/>
  <c r="V11" i="50"/>
  <c r="V14" i="52"/>
  <c r="W409" i="9"/>
  <c r="W396" i="9"/>
  <c r="W360" i="9"/>
  <c r="W324" i="9"/>
  <c r="W428" i="9"/>
  <c r="W416" i="9"/>
  <c r="W401" i="9"/>
  <c r="W372" i="9"/>
  <c r="W363" i="9"/>
  <c r="W303" i="9"/>
  <c r="W421" i="9"/>
  <c r="W405" i="9"/>
  <c r="W380" i="9"/>
  <c r="W330" i="9"/>
  <c r="W395" i="9"/>
  <c r="W382" i="9"/>
  <c r="W368" i="9"/>
  <c r="W309" i="9"/>
  <c r="V47" i="50"/>
  <c r="W317" i="9"/>
  <c r="Y11" i="55"/>
  <c r="P56" i="53"/>
  <c r="P20" i="53"/>
  <c r="P16" i="48"/>
  <c r="Q140" i="9"/>
  <c r="Q49" i="9"/>
  <c r="Q104" i="9"/>
  <c r="Q29" i="9"/>
  <c r="Q227" i="9"/>
  <c r="Q236" i="9"/>
  <c r="P21" i="50"/>
  <c r="P43" i="50"/>
  <c r="P13" i="52"/>
  <c r="P19" i="53"/>
  <c r="P23" i="55"/>
  <c r="Q427" i="9"/>
  <c r="AF427" i="9" s="1"/>
  <c r="Q395" i="9"/>
  <c r="P22" i="48"/>
  <c r="P11" i="48"/>
  <c r="P17" i="49"/>
  <c r="P81" i="49" s="1"/>
  <c r="P15" i="52"/>
  <c r="P28" i="54"/>
  <c r="Q358" i="9"/>
  <c r="P27" i="48"/>
  <c r="P12" i="56"/>
  <c r="P35" i="41"/>
  <c r="P27" i="49"/>
  <c r="P19" i="49"/>
  <c r="P12" i="52"/>
  <c r="P30" i="53"/>
  <c r="P19" i="54"/>
  <c r="P22" i="55"/>
  <c r="P14" i="56"/>
  <c r="P16" i="41"/>
  <c r="Q408" i="9"/>
  <c r="Q371" i="9"/>
  <c r="Q354" i="9"/>
  <c r="Q330" i="9"/>
  <c r="Q317" i="9"/>
  <c r="Q428" i="9"/>
  <c r="Q416" i="9"/>
  <c r="Q394" i="9"/>
  <c r="Q424" i="9"/>
  <c r="Q413" i="9"/>
  <c r="Q382" i="9"/>
  <c r="Q347" i="9"/>
  <c r="P23" i="52"/>
  <c r="AE23" i="52" s="1"/>
  <c r="Q379" i="9"/>
  <c r="Q360" i="9"/>
  <c r="Q348" i="9"/>
  <c r="AF348" i="9" s="1"/>
  <c r="Q324" i="9"/>
  <c r="AF324" i="9" s="1"/>
  <c r="Q310" i="9"/>
  <c r="P40" i="41"/>
  <c r="P24" i="55"/>
  <c r="S28" i="41"/>
  <c r="S33" i="53"/>
  <c r="S15" i="55"/>
  <c r="Z209" i="9"/>
  <c r="Z113" i="9"/>
  <c r="AF113" i="9" s="1"/>
  <c r="Z86" i="9"/>
  <c r="Z214" i="9"/>
  <c r="Y30" i="49"/>
  <c r="Y19" i="48"/>
  <c r="Y19" i="41"/>
  <c r="Y39" i="50"/>
  <c r="Y15" i="49"/>
  <c r="Y22" i="50"/>
  <c r="Y20" i="52"/>
  <c r="Y40" i="53"/>
  <c r="Y13" i="54"/>
  <c r="Y22" i="54"/>
  <c r="Z428" i="9"/>
  <c r="Y18" i="49"/>
  <c r="Y37" i="49"/>
  <c r="Y18" i="41"/>
  <c r="Y31" i="41"/>
  <c r="Y30" i="50"/>
  <c r="Y43" i="50"/>
  <c r="Y17" i="50"/>
  <c r="Y14" i="51"/>
  <c r="Y45" i="53"/>
  <c r="Y20" i="53"/>
  <c r="Z236" i="9"/>
  <c r="Z68" i="9"/>
  <c r="Z419" i="9"/>
  <c r="Z403" i="9"/>
  <c r="Z322" i="9"/>
  <c r="Z102" i="9"/>
  <c r="N4" i="9"/>
  <c r="N254" i="9"/>
  <c r="AF254" i="9" s="1"/>
  <c r="N391" i="9"/>
  <c r="AF391" i="9" s="1"/>
  <c r="N381" i="9"/>
  <c r="N359" i="9"/>
  <c r="N349" i="9"/>
  <c r="N339" i="9"/>
  <c r="N329" i="9"/>
  <c r="AE65" i="53"/>
  <c r="N248" i="9"/>
  <c r="AF248" i="9" s="1"/>
  <c r="AB81" i="54"/>
  <c r="K17" i="9"/>
  <c r="P37" i="50"/>
  <c r="P26" i="48"/>
  <c r="S15" i="53"/>
  <c r="S20" i="52"/>
  <c r="J21" i="49"/>
  <c r="Y19" i="51"/>
  <c r="V53" i="53"/>
  <c r="P15" i="56"/>
  <c r="P17" i="51"/>
  <c r="P13" i="51"/>
  <c r="M35" i="41"/>
  <c r="W203" i="9"/>
  <c r="W156" i="9"/>
  <c r="W130" i="9"/>
  <c r="AF130" i="9" s="1"/>
  <c r="T162" i="9"/>
  <c r="S12" i="52"/>
  <c r="S81" i="52" s="1"/>
  <c r="S32" i="41"/>
  <c r="T331" i="9"/>
  <c r="V20" i="53"/>
  <c r="V81" i="53" s="1"/>
  <c r="W196" i="9"/>
  <c r="W49" i="9"/>
  <c r="AF49" i="9" s="1"/>
  <c r="W183" i="9"/>
  <c r="W93" i="9"/>
  <c r="W58" i="9"/>
  <c r="W235" i="9"/>
  <c r="AF235" i="9" s="1"/>
  <c r="V16" i="51"/>
  <c r="V81" i="51" s="1"/>
  <c r="V38" i="53"/>
  <c r="V13" i="54"/>
  <c r="W429" i="9"/>
  <c r="AE23" i="53"/>
  <c r="V18" i="54"/>
  <c r="V11" i="55"/>
  <c r="V32" i="41"/>
  <c r="V29" i="53"/>
  <c r="V19" i="54"/>
  <c r="W420" i="9"/>
  <c r="AF420" i="9" s="1"/>
  <c r="W352" i="9"/>
  <c r="V14" i="48"/>
  <c r="V43" i="50"/>
  <c r="V15" i="50"/>
  <c r="V39" i="50"/>
  <c r="V33" i="53"/>
  <c r="V14" i="56"/>
  <c r="W408" i="9"/>
  <c r="W392" i="9"/>
  <c r="W356" i="9"/>
  <c r="W425" i="9"/>
  <c r="W414" i="9"/>
  <c r="W390" i="9"/>
  <c r="W370" i="9"/>
  <c r="W358" i="9"/>
  <c r="W295" i="9"/>
  <c r="AF295" i="9" s="1"/>
  <c r="W419" i="9"/>
  <c r="W379" i="9"/>
  <c r="W348" i="9"/>
  <c r="W310" i="9"/>
  <c r="W394" i="9"/>
  <c r="W347" i="9"/>
  <c r="W308" i="9"/>
  <c r="W316" i="9"/>
  <c r="Z98" i="9"/>
  <c r="Q24" i="9"/>
  <c r="Q120" i="9"/>
  <c r="Q76" i="9"/>
  <c r="Q45" i="9"/>
  <c r="Q14" i="9"/>
  <c r="Q244" i="9"/>
  <c r="P15" i="48"/>
  <c r="AE15" i="48" s="1"/>
  <c r="P24" i="48"/>
  <c r="P36" i="50"/>
  <c r="P39" i="50"/>
  <c r="P25" i="54"/>
  <c r="Q417" i="9"/>
  <c r="Q390" i="9"/>
  <c r="AF390" i="9" s="1"/>
  <c r="Q350" i="9"/>
  <c r="P31" i="50"/>
  <c r="P81" i="50" s="1"/>
  <c r="P28" i="41"/>
  <c r="P35" i="50"/>
  <c r="P50" i="53"/>
  <c r="Q429" i="9"/>
  <c r="P18" i="48"/>
  <c r="P11" i="52"/>
  <c r="P22" i="54"/>
  <c r="P31" i="48"/>
  <c r="P13" i="48"/>
  <c r="P15" i="50"/>
  <c r="P53" i="53"/>
  <c r="P19" i="52"/>
  <c r="P27" i="53"/>
  <c r="AE27" i="53" s="1"/>
  <c r="P20" i="55"/>
  <c r="P11" i="41"/>
  <c r="Q426" i="9"/>
  <c r="Q407" i="9"/>
  <c r="Q388" i="9"/>
  <c r="AF388" i="9" s="1"/>
  <c r="Q368" i="9"/>
  <c r="Q316" i="9"/>
  <c r="AF316" i="9" s="1"/>
  <c r="Q425" i="9"/>
  <c r="AF425" i="9" s="1"/>
  <c r="Q414" i="9"/>
  <c r="Q387" i="9"/>
  <c r="Q374" i="9"/>
  <c r="AF374" i="9" s="1"/>
  <c r="Q344" i="9"/>
  <c r="AF344" i="9" s="1"/>
  <c r="Q308" i="9"/>
  <c r="AF308" i="9" s="1"/>
  <c r="Q421" i="9"/>
  <c r="AF421" i="9" s="1"/>
  <c r="Q396" i="9"/>
  <c r="AF396" i="9" s="1"/>
  <c r="Q369" i="9"/>
  <c r="Q393" i="9"/>
  <c r="Q378" i="9"/>
  <c r="Q356" i="9"/>
  <c r="AF356" i="9" s="1"/>
  <c r="Q345" i="9"/>
  <c r="Q303" i="9"/>
  <c r="S45" i="50"/>
  <c r="S27" i="54"/>
  <c r="S19" i="51"/>
  <c r="S81" i="51" s="1"/>
  <c r="S41" i="53"/>
  <c r="S27" i="50"/>
  <c r="AE27" i="50" s="1"/>
  <c r="Z20" i="9"/>
  <c r="Z13" i="9"/>
  <c r="Z164" i="9"/>
  <c r="Z215" i="9"/>
  <c r="Z183" i="9"/>
  <c r="Z92" i="9"/>
  <c r="Y16" i="41"/>
  <c r="Y33" i="49"/>
  <c r="Y29" i="41"/>
  <c r="Y31" i="50"/>
  <c r="Y44" i="50"/>
  <c r="Y18" i="50"/>
  <c r="Y15" i="52"/>
  <c r="Y16" i="52"/>
  <c r="Y30" i="53"/>
  <c r="Y25" i="54"/>
  <c r="Z425" i="9"/>
  <c r="Y12" i="48"/>
  <c r="Y21" i="48"/>
  <c r="Y34" i="41"/>
  <c r="Y23" i="50"/>
  <c r="Y37" i="50"/>
  <c r="Y12" i="50"/>
  <c r="Y57" i="53"/>
  <c r="Y13" i="52"/>
  <c r="Y39" i="53"/>
  <c r="Y34" i="53"/>
  <c r="Y12" i="53"/>
  <c r="Z9" i="9"/>
  <c r="AF9" i="9" s="1"/>
  <c r="Z79" i="9"/>
  <c r="AF79" i="9" s="1"/>
  <c r="Y35" i="41"/>
  <c r="Z204" i="9"/>
  <c r="Z195" i="9"/>
  <c r="Z320" i="9"/>
  <c r="Z17" i="9"/>
  <c r="Z418" i="9"/>
  <c r="Z351" i="9"/>
  <c r="AF351" i="9" s="1"/>
  <c r="Z319" i="9"/>
  <c r="AF319" i="9" s="1"/>
  <c r="Z133" i="9"/>
  <c r="M26" i="48"/>
  <c r="AE26" i="48" s="1"/>
  <c r="N210" i="9"/>
  <c r="AF210" i="9" s="1"/>
  <c r="P11" i="54"/>
  <c r="Y17" i="55"/>
  <c r="V27" i="48"/>
  <c r="J21" i="41"/>
  <c r="Z7" i="9"/>
  <c r="Z52" i="9"/>
  <c r="T5" i="9"/>
  <c r="T139" i="9"/>
  <c r="T86" i="9"/>
  <c r="T8" i="9"/>
  <c r="S32" i="49"/>
  <c r="V12" i="48"/>
  <c r="V45" i="50"/>
  <c r="V17" i="50"/>
  <c r="P12" i="48"/>
  <c r="W115" i="9"/>
  <c r="W168" i="9"/>
  <c r="W99" i="9"/>
  <c r="W68" i="9"/>
  <c r="W17" i="9"/>
  <c r="W181" i="9"/>
  <c r="AF181" i="9" s="1"/>
  <c r="W246" i="9"/>
  <c r="V22" i="52"/>
  <c r="V25" i="54"/>
  <c r="V12" i="55"/>
  <c r="W296" i="9"/>
  <c r="AF296" i="9" s="1"/>
  <c r="V34" i="50"/>
  <c r="W338" i="9"/>
  <c r="V22" i="48"/>
  <c r="V20" i="55"/>
  <c r="W415" i="9"/>
  <c r="AF415" i="9" s="1"/>
  <c r="V21" i="41"/>
  <c r="V13" i="48"/>
  <c r="V37" i="50"/>
  <c r="V31" i="50"/>
  <c r="V43" i="53"/>
  <c r="V15" i="54"/>
  <c r="W426" i="9"/>
  <c r="W407" i="9"/>
  <c r="W385" i="9"/>
  <c r="W355" i="9"/>
  <c r="W326" i="9"/>
  <c r="W423" i="9"/>
  <c r="W406" i="9"/>
  <c r="AF406" i="9" s="1"/>
  <c r="W398" i="9"/>
  <c r="W376" i="9"/>
  <c r="W353" i="9"/>
  <c r="W328" i="9"/>
  <c r="V67" i="53"/>
  <c r="W418" i="9"/>
  <c r="W388" i="9"/>
  <c r="W371" i="9"/>
  <c r="W336" i="9"/>
  <c r="W402" i="9"/>
  <c r="W387" i="9"/>
  <c r="W374" i="9"/>
  <c r="W361" i="9"/>
  <c r="W346" i="9"/>
  <c r="W307" i="9"/>
  <c r="W323" i="9"/>
  <c r="W315" i="9"/>
  <c r="V24" i="55"/>
  <c r="Y27" i="48"/>
  <c r="Y24" i="50"/>
  <c r="P36" i="53"/>
  <c r="Q77" i="9"/>
  <c r="Q44" i="9"/>
  <c r="P28" i="49"/>
  <c r="AE28" i="49" s="1"/>
  <c r="P33" i="49"/>
  <c r="P22" i="50"/>
  <c r="P35" i="53"/>
  <c r="Q411" i="9"/>
  <c r="Q372" i="9"/>
  <c r="Q307" i="9"/>
  <c r="AF307" i="9" s="1"/>
  <c r="P24" i="41"/>
  <c r="P33" i="41"/>
  <c r="P18" i="50"/>
  <c r="P14" i="55"/>
  <c r="Q398" i="9"/>
  <c r="Q328" i="9"/>
  <c r="AF328" i="9" s="1"/>
  <c r="P36" i="49"/>
  <c r="Q386" i="9"/>
  <c r="P21" i="48"/>
  <c r="P30" i="41"/>
  <c r="P35" i="49"/>
  <c r="P19" i="51"/>
  <c r="AE19" i="51" s="1"/>
  <c r="P11" i="50"/>
  <c r="P57" i="53"/>
  <c r="P22" i="53"/>
  <c r="Q410" i="9"/>
  <c r="Q406" i="9"/>
  <c r="Q384" i="9"/>
  <c r="Q361" i="9"/>
  <c r="Q346" i="9"/>
  <c r="Q315" i="9"/>
  <c r="AF315" i="9" s="1"/>
  <c r="Q423" i="9"/>
  <c r="AF423" i="9" s="1"/>
  <c r="Q405" i="9"/>
  <c r="Q366" i="9"/>
  <c r="Q338" i="9"/>
  <c r="P43" i="49"/>
  <c r="Q419" i="9"/>
  <c r="Q392" i="9"/>
  <c r="AF392" i="9" s="1"/>
  <c r="Q323" i="9"/>
  <c r="Q401" i="9"/>
  <c r="Q353" i="9"/>
  <c r="Q326" i="9"/>
  <c r="AF326" i="9" s="1"/>
  <c r="P47" i="50"/>
  <c r="P41" i="41"/>
  <c r="Q296" i="9"/>
  <c r="P44" i="49"/>
  <c r="T205" i="9"/>
  <c r="S20" i="50"/>
  <c r="S35" i="41"/>
  <c r="Z50" i="9"/>
  <c r="Z165" i="9"/>
  <c r="Z213" i="9"/>
  <c r="Y39" i="49"/>
  <c r="Y28" i="48"/>
  <c r="Y30" i="41"/>
  <c r="Y25" i="50"/>
  <c r="Y40" i="50"/>
  <c r="Y13" i="50"/>
  <c r="Y49" i="53"/>
  <c r="Y51" i="53"/>
  <c r="Y26" i="53"/>
  <c r="Y17" i="54"/>
  <c r="Z416" i="9"/>
  <c r="Y25" i="49"/>
  <c r="Y20" i="48"/>
  <c r="Y13" i="49"/>
  <c r="Y17" i="51"/>
  <c r="Y28" i="50"/>
  <c r="Y16" i="51"/>
  <c r="Y46" i="53"/>
  <c r="Y56" i="53"/>
  <c r="Y21" i="53"/>
  <c r="Y28" i="53"/>
  <c r="Z404" i="9"/>
  <c r="Z46" i="9"/>
  <c r="Z424" i="9"/>
  <c r="Z413" i="9"/>
  <c r="Z397" i="9"/>
  <c r="Z343" i="9"/>
  <c r="Z429" i="9"/>
  <c r="Z415" i="9"/>
  <c r="Z389" i="9"/>
  <c r="AF389" i="9" s="1"/>
  <c r="Z321" i="9"/>
  <c r="Z171" i="9"/>
  <c r="Z101" i="9"/>
  <c r="Z408" i="9"/>
  <c r="Z381" i="9"/>
  <c r="Y24" i="55"/>
  <c r="Z391" i="9"/>
  <c r="Z383" i="9"/>
  <c r="Z373" i="9"/>
  <c r="Z342" i="9"/>
  <c r="AF342" i="9" s="1"/>
  <c r="AF196" i="9"/>
  <c r="N136" i="9"/>
  <c r="AF136" i="9" s="1"/>
  <c r="N335" i="9"/>
  <c r="N279" i="9"/>
  <c r="AF279" i="9" s="1"/>
  <c r="AE48" i="53"/>
  <c r="V81" i="52"/>
  <c r="J11" i="41"/>
  <c r="K7" i="9"/>
  <c r="Y29" i="53"/>
  <c r="V41" i="53"/>
  <c r="S21" i="50"/>
  <c r="S81" i="50" s="1"/>
  <c r="V24" i="50"/>
  <c r="P46" i="50"/>
  <c r="M25" i="53"/>
  <c r="Z245" i="9"/>
  <c r="W85" i="9"/>
  <c r="AF85" i="9" s="1"/>
  <c r="W100" i="9"/>
  <c r="AF100" i="9" s="1"/>
  <c r="T22" i="9"/>
  <c r="T116" i="9"/>
  <c r="T118" i="9"/>
  <c r="T148" i="9"/>
  <c r="T187" i="9"/>
  <c r="T39" i="9"/>
  <c r="S35" i="50"/>
  <c r="S59" i="53"/>
  <c r="AE59" i="53" s="1"/>
  <c r="S51" i="53"/>
  <c r="AE51" i="53" s="1"/>
  <c r="S11" i="53"/>
  <c r="S81" i="53" s="1"/>
  <c r="S23" i="55"/>
  <c r="T405" i="9"/>
  <c r="V25" i="53"/>
  <c r="W86" i="9"/>
  <c r="W139" i="9"/>
  <c r="W80" i="9"/>
  <c r="W174" i="9"/>
  <c r="AF174" i="9" s="1"/>
  <c r="W24" i="9"/>
  <c r="W47" i="9"/>
  <c r="V11" i="56"/>
  <c r="V81" i="56" s="1"/>
  <c r="V29" i="49"/>
  <c r="V22" i="50"/>
  <c r="V15" i="52"/>
  <c r="V23" i="55"/>
  <c r="V14" i="55"/>
  <c r="V35" i="41"/>
  <c r="V16" i="48"/>
  <c r="V13" i="50"/>
  <c r="V49" i="53"/>
  <c r="V25" i="49"/>
  <c r="V26" i="50"/>
  <c r="V11" i="49"/>
  <c r="V17" i="54"/>
  <c r="V17" i="55"/>
  <c r="W412" i="9"/>
  <c r="AF412" i="9" s="1"/>
  <c r="V16" i="41"/>
  <c r="V26" i="49"/>
  <c r="V28" i="50"/>
  <c r="V48" i="53"/>
  <c r="V32" i="53"/>
  <c r="V21" i="55"/>
  <c r="W410" i="9"/>
  <c r="AF410" i="9" s="1"/>
  <c r="W404" i="9"/>
  <c r="W378" i="9"/>
  <c r="W345" i="9"/>
  <c r="W325" i="9"/>
  <c r="V43" i="49"/>
  <c r="W422" i="9"/>
  <c r="W403" i="9"/>
  <c r="W393" i="9"/>
  <c r="AF393" i="9" s="1"/>
  <c r="W364" i="9"/>
  <c r="W350" i="9"/>
  <c r="AF350" i="9" s="1"/>
  <c r="W424" i="9"/>
  <c r="W413" i="9"/>
  <c r="W384" i="9"/>
  <c r="W354" i="9"/>
  <c r="W386" i="9"/>
  <c r="AF386" i="9" s="1"/>
  <c r="W369" i="9"/>
  <c r="AF369" i="9" s="1"/>
  <c r="V41" i="41"/>
  <c r="V33" i="48"/>
  <c r="W318" i="9"/>
  <c r="W304" i="9"/>
  <c r="V40" i="41"/>
  <c r="Q167" i="9"/>
  <c r="AF167" i="9" s="1"/>
  <c r="Q234" i="9"/>
  <c r="AF234" i="9" s="1"/>
  <c r="Q133" i="9"/>
  <c r="Q42" i="9"/>
  <c r="Q184" i="9"/>
  <c r="Q43" i="9"/>
  <c r="Q15" i="9"/>
  <c r="Q220" i="9"/>
  <c r="Q8" i="9"/>
  <c r="P27" i="54"/>
  <c r="Q245" i="9"/>
  <c r="AF245" i="9" s="1"/>
  <c r="P34" i="41"/>
  <c r="P20" i="49"/>
  <c r="P26" i="53"/>
  <c r="P13" i="54"/>
  <c r="P81" i="54" s="1"/>
  <c r="P14" i="52"/>
  <c r="P23" i="49"/>
  <c r="P28" i="48"/>
  <c r="P20" i="41"/>
  <c r="P13" i="50"/>
  <c r="P11" i="51"/>
  <c r="P24" i="53"/>
  <c r="AE24" i="53" s="1"/>
  <c r="P13" i="56"/>
  <c r="Q363" i="9"/>
  <c r="P23" i="41"/>
  <c r="P33" i="53"/>
  <c r="P12" i="55"/>
  <c r="P81" i="55" s="1"/>
  <c r="Q376" i="9"/>
  <c r="P28" i="50"/>
  <c r="P21" i="52"/>
  <c r="P17" i="53"/>
  <c r="P81" i="53" s="1"/>
  <c r="P13" i="53"/>
  <c r="P29" i="41"/>
  <c r="Q409" i="9"/>
  <c r="Q403" i="9"/>
  <c r="AF403" i="9" s="1"/>
  <c r="Q380" i="9"/>
  <c r="Q336" i="9"/>
  <c r="Q318" i="9"/>
  <c r="Q422" i="9"/>
  <c r="Q402" i="9"/>
  <c r="Q377" i="9"/>
  <c r="Q362" i="9"/>
  <c r="Q246" i="9"/>
  <c r="AF246" i="9" s="1"/>
  <c r="Q418" i="9"/>
  <c r="Q385" i="9"/>
  <c r="Q355" i="9"/>
  <c r="Q400" i="9"/>
  <c r="AF400" i="9" s="1"/>
  <c r="Q364" i="9"/>
  <c r="Q352" i="9"/>
  <c r="Q325" i="9"/>
  <c r="AF325" i="9" s="1"/>
  <c r="Q304" i="9"/>
  <c r="P33" i="48"/>
  <c r="Q295" i="9"/>
  <c r="S12" i="49"/>
  <c r="S81" i="54"/>
  <c r="Z241" i="9"/>
  <c r="Z83" i="9"/>
  <c r="Z57" i="9"/>
  <c r="Y13" i="48"/>
  <c r="Y81" i="48" s="1"/>
  <c r="Y31" i="48"/>
  <c r="Y33" i="41"/>
  <c r="Y33" i="50"/>
  <c r="Y18" i="51"/>
  <c r="Y41" i="53"/>
  <c r="Y47" i="53"/>
  <c r="Y22" i="55"/>
  <c r="Y13" i="56"/>
  <c r="Z138" i="9"/>
  <c r="Y17" i="49"/>
  <c r="Y31" i="49"/>
  <c r="Y23" i="48"/>
  <c r="Y38" i="50"/>
  <c r="Y19" i="52"/>
  <c r="Y38" i="53"/>
  <c r="Y50" i="53"/>
  <c r="Y13" i="53"/>
  <c r="Y24" i="53"/>
  <c r="Y11" i="56"/>
  <c r="Z189" i="9"/>
  <c r="Z335" i="9"/>
  <c r="Z48" i="9"/>
  <c r="Z203" i="9"/>
  <c r="Z421" i="9"/>
  <c r="Z406" i="9"/>
  <c r="Z151" i="9"/>
  <c r="Z427" i="9"/>
  <c r="Z412" i="9"/>
  <c r="Z312" i="9"/>
  <c r="AF312" i="9" s="1"/>
  <c r="Z4" i="9"/>
  <c r="AF4" i="9" s="1"/>
  <c r="Z244" i="9"/>
  <c r="AF244" i="9" s="1"/>
  <c r="Z211" i="9"/>
  <c r="Z302" i="9"/>
  <c r="Z299" i="9"/>
  <c r="AF299" i="9" s="1"/>
  <c r="Z313" i="9"/>
  <c r="AF313" i="9" s="1"/>
  <c r="Y41" i="41"/>
  <c r="AF160" i="9"/>
  <c r="N245" i="9"/>
  <c r="M40" i="53"/>
  <c r="AE40" i="53" s="1"/>
  <c r="M45" i="50"/>
  <c r="N141" i="9"/>
  <c r="AF141" i="9" s="1"/>
  <c r="N194" i="9"/>
  <c r="AF194" i="9" s="1"/>
  <c r="N236" i="9"/>
  <c r="N429" i="9"/>
  <c r="AF429" i="9" s="1"/>
  <c r="M28" i="49"/>
  <c r="M11" i="56"/>
  <c r="N246" i="9"/>
  <c r="I191" i="9"/>
  <c r="AF191" i="9" s="1"/>
  <c r="Z426" i="9"/>
  <c r="Z407" i="9"/>
  <c r="Z375" i="9"/>
  <c r="Z337" i="9"/>
  <c r="Z399" i="9"/>
  <c r="Z341" i="9"/>
  <c r="AF341" i="9" s="1"/>
  <c r="Z294" i="9"/>
  <c r="Z298" i="9"/>
  <c r="AF298" i="9" s="1"/>
  <c r="Y43" i="49"/>
  <c r="Z273" i="9"/>
  <c r="M30" i="48"/>
  <c r="AE30" i="48" s="1"/>
  <c r="N101" i="9"/>
  <c r="AF101" i="9" s="1"/>
  <c r="M21" i="53"/>
  <c r="M26" i="53"/>
  <c r="N186" i="9"/>
  <c r="AF186" i="9" s="1"/>
  <c r="M13" i="56"/>
  <c r="AE13" i="56" s="1"/>
  <c r="N195" i="9"/>
  <c r="N321" i="9"/>
  <c r="AF321" i="9" s="1"/>
  <c r="J28" i="53"/>
  <c r="K162" i="9"/>
  <c r="J110" i="9"/>
  <c r="I20" i="52"/>
  <c r="J19" i="52"/>
  <c r="K109" i="9"/>
  <c r="A36" i="41"/>
  <c r="A34" i="41"/>
  <c r="I237" i="9"/>
  <c r="AF237" i="9" s="1"/>
  <c r="A31" i="41"/>
  <c r="Z420" i="9"/>
  <c r="Z411" i="9"/>
  <c r="Z359" i="9"/>
  <c r="Z333" i="9"/>
  <c r="AF333" i="9" s="1"/>
  <c r="Z38" i="9"/>
  <c r="Z410" i="9"/>
  <c r="Z327" i="9"/>
  <c r="Z340" i="9"/>
  <c r="AF340" i="9" s="1"/>
  <c r="Z332" i="9"/>
  <c r="Z311" i="9"/>
  <c r="Z301" i="9"/>
  <c r="Z297" i="9"/>
  <c r="AF297" i="9" s="1"/>
  <c r="Y67" i="53"/>
  <c r="AE67" i="53" s="1"/>
  <c r="Y47" i="50"/>
  <c r="AE47" i="50" s="1"/>
  <c r="N142" i="9"/>
  <c r="AF142" i="9" s="1"/>
  <c r="M53" i="53"/>
  <c r="AE53" i="53" s="1"/>
  <c r="M12" i="56"/>
  <c r="AE12" i="56" s="1"/>
  <c r="N414" i="9"/>
  <c r="M46" i="50"/>
  <c r="M15" i="56"/>
  <c r="AE15" i="56" s="1"/>
  <c r="N231" i="9"/>
  <c r="AF231" i="9" s="1"/>
  <c r="M41" i="41"/>
  <c r="M24" i="55"/>
  <c r="AE24" i="55" s="1"/>
  <c r="M57" i="53"/>
  <c r="AE57" i="53" s="1"/>
  <c r="N45" i="9"/>
  <c r="AF45" i="9" s="1"/>
  <c r="K65" i="9"/>
  <c r="J41" i="50"/>
  <c r="J26" i="9"/>
  <c r="N26" i="9" s="1"/>
  <c r="AF26" i="9" s="1"/>
  <c r="I30" i="41"/>
  <c r="M30" i="41" s="1"/>
  <c r="K124" i="9"/>
  <c r="J22" i="49"/>
  <c r="I213" i="9"/>
  <c r="H14" i="41"/>
  <c r="Z99" i="9"/>
  <c r="Z417" i="9"/>
  <c r="Z405" i="9"/>
  <c r="Z349" i="9"/>
  <c r="Z329" i="9"/>
  <c r="Z306" i="9"/>
  <c r="AF306" i="9" s="1"/>
  <c r="Z409" i="9"/>
  <c r="Z357" i="9"/>
  <c r="AF357" i="9" s="1"/>
  <c r="Y44" i="49"/>
  <c r="Z339" i="9"/>
  <c r="Z331" i="9"/>
  <c r="Z305" i="9"/>
  <c r="AF305" i="9" s="1"/>
  <c r="Z300" i="9"/>
  <c r="AF300" i="9" s="1"/>
  <c r="Z314" i="9"/>
  <c r="M11" i="52"/>
  <c r="AE11" i="52" s="1"/>
  <c r="M25" i="50"/>
  <c r="AE25" i="50" s="1"/>
  <c r="M33" i="53"/>
  <c r="AE33" i="53" s="1"/>
  <c r="M31" i="48"/>
  <c r="AE31" i="48" s="1"/>
  <c r="N185" i="9"/>
  <c r="AF185" i="9" s="1"/>
  <c r="N6" i="9"/>
  <c r="AF6" i="9" s="1"/>
  <c r="N327" i="9"/>
  <c r="AF327" i="9" s="1"/>
  <c r="N187" i="9"/>
  <c r="AF187" i="9" s="1"/>
  <c r="N190" i="9"/>
  <c r="AF190" i="9" s="1"/>
  <c r="I240" i="9"/>
  <c r="AF240" i="9" s="1"/>
  <c r="I205" i="9"/>
  <c r="I222" i="9"/>
  <c r="AE11" i="56"/>
  <c r="AF284" i="9"/>
  <c r="AF422" i="9"/>
  <c r="AF144" i="9"/>
  <c r="AF241" i="9"/>
  <c r="AB81" i="48"/>
  <c r="AF352" i="9"/>
  <c r="AF304" i="9"/>
  <c r="AE11" i="49"/>
  <c r="AF301" i="9"/>
  <c r="AF335" i="9"/>
  <c r="AE41" i="53"/>
  <c r="AF294" i="9"/>
  <c r="AF354" i="9"/>
  <c r="AF338" i="9"/>
  <c r="AF380" i="9"/>
  <c r="AF418" i="9"/>
  <c r="AF364" i="9"/>
  <c r="AF377" i="9"/>
  <c r="AF286" i="9"/>
  <c r="AF281" i="9"/>
  <c r="AF424" i="9"/>
  <c r="AF332" i="9"/>
  <c r="AF366" i="9"/>
  <c r="AF378" i="9"/>
  <c r="AF395" i="9"/>
  <c r="AF383" i="9"/>
  <c r="S81" i="55"/>
  <c r="Y81" i="55"/>
  <c r="AC501" i="9"/>
  <c r="AF318" i="9"/>
  <c r="AF355" i="9"/>
  <c r="AF273" i="9"/>
  <c r="AF363" i="9"/>
  <c r="Z501" i="9"/>
  <c r="AF382" i="9"/>
  <c r="AF394" i="9"/>
  <c r="AF368" i="9"/>
  <c r="AF317" i="9"/>
  <c r="AF402" i="9"/>
  <c r="P81" i="51"/>
  <c r="AF311" i="9"/>
  <c r="AF322" i="9"/>
  <c r="AF309" i="9"/>
  <c r="AF270" i="9"/>
  <c r="AF359" i="9"/>
  <c r="AE56" i="53"/>
  <c r="AF408" i="9"/>
  <c r="Y81" i="54"/>
  <c r="AE22" i="55"/>
  <c r="P81" i="52"/>
  <c r="K135" i="9"/>
  <c r="J33" i="49"/>
  <c r="I21" i="54"/>
  <c r="J221" i="9"/>
  <c r="J12" i="41"/>
  <c r="K8" i="9"/>
  <c r="I12" i="41"/>
  <c r="K23" i="9"/>
  <c r="J8" i="9"/>
  <c r="J27" i="41"/>
  <c r="K25" i="9"/>
  <c r="J29" i="41"/>
  <c r="J24" i="41"/>
  <c r="K20" i="9"/>
  <c r="H22" i="50"/>
  <c r="H81" i="50" s="1"/>
  <c r="A31" i="50"/>
  <c r="A29" i="50"/>
  <c r="A40" i="50"/>
  <c r="A41" i="50"/>
  <c r="A39" i="50"/>
  <c r="AC81" i="50"/>
  <c r="AD501" i="9"/>
  <c r="AC81" i="41"/>
  <c r="AE501" i="9"/>
  <c r="AE21" i="50"/>
  <c r="AE13" i="41"/>
  <c r="AB81" i="41"/>
  <c r="AE30" i="41"/>
  <c r="S81" i="41"/>
  <c r="P81" i="41"/>
  <c r="AE40" i="41"/>
  <c r="AE45" i="50"/>
  <c r="P81" i="48"/>
  <c r="H81" i="51"/>
  <c r="Y81" i="51"/>
  <c r="Y81" i="49"/>
  <c r="AE42" i="49"/>
  <c r="AE44" i="49"/>
  <c r="S81" i="49"/>
  <c r="AB81" i="49"/>
  <c r="AE43" i="49"/>
  <c r="AE41" i="49"/>
  <c r="AE66" i="53"/>
  <c r="Y81" i="53"/>
  <c r="AE47" i="53"/>
  <c r="AB81" i="53"/>
  <c r="AD81" i="53"/>
  <c r="AE64" i="53"/>
  <c r="H81" i="53"/>
  <c r="V81" i="41"/>
  <c r="H81" i="41"/>
  <c r="Y81" i="41"/>
  <c r="AE39" i="41"/>
  <c r="H81" i="49"/>
  <c r="AE38" i="41"/>
  <c r="AF272" i="9"/>
  <c r="AF291" i="9"/>
  <c r="AF280" i="9"/>
  <c r="AF247" i="9"/>
  <c r="AF282" i="9"/>
  <c r="W501" i="9"/>
  <c r="AF360" i="9"/>
  <c r="AF283" i="9"/>
  <c r="AF287" i="9"/>
  <c r="AF278" i="9"/>
  <c r="AF384" i="9"/>
  <c r="K105" i="9"/>
  <c r="J15" i="52"/>
  <c r="J111" i="9"/>
  <c r="I21" i="52"/>
  <c r="J106" i="9"/>
  <c r="N106" i="9" s="1"/>
  <c r="AF106" i="9" s="1"/>
  <c r="K104" i="9"/>
  <c r="I16" i="52"/>
  <c r="M16" i="52" s="1"/>
  <c r="J14" i="52"/>
  <c r="J29" i="48"/>
  <c r="J82" i="9"/>
  <c r="N82" i="9" s="1"/>
  <c r="AF82" i="9" s="1"/>
  <c r="I23" i="48"/>
  <c r="M23" i="48" s="1"/>
  <c r="AE23" i="48" s="1"/>
  <c r="K88" i="9"/>
  <c r="I11" i="48"/>
  <c r="J70" i="9"/>
  <c r="J19" i="48"/>
  <c r="K78" i="9"/>
  <c r="J17" i="52"/>
  <c r="K107" i="9"/>
  <c r="I15" i="52"/>
  <c r="J105" i="9"/>
  <c r="N105" i="9" s="1"/>
  <c r="AF105" i="9" s="1"/>
  <c r="I24" i="48"/>
  <c r="M24" i="48" s="1"/>
  <c r="AE24" i="48" s="1"/>
  <c r="K73" i="9"/>
  <c r="J14" i="48"/>
  <c r="J83" i="9"/>
  <c r="N83" i="9" s="1"/>
  <c r="AF83" i="9" s="1"/>
  <c r="J72" i="9"/>
  <c r="N72" i="9" s="1"/>
  <c r="AF72" i="9" s="1"/>
  <c r="J12" i="48"/>
  <c r="K71" i="9"/>
  <c r="I13" i="48"/>
  <c r="M13" i="48" s="1"/>
  <c r="AE13" i="48" s="1"/>
  <c r="K204" i="9"/>
  <c r="N204" i="9" s="1"/>
  <c r="AF204" i="9" s="1"/>
  <c r="I46" i="53"/>
  <c r="M46" i="53" s="1"/>
  <c r="AE46" i="53" s="1"/>
  <c r="J180" i="9"/>
  <c r="N180" i="9" s="1"/>
  <c r="AF180" i="9" s="1"/>
  <c r="J17" i="55"/>
  <c r="M17" i="55" s="1"/>
  <c r="AE17" i="55" s="1"/>
  <c r="I20" i="49"/>
  <c r="J122" i="9"/>
  <c r="J14" i="51"/>
  <c r="M14" i="51" s="1"/>
  <c r="AE14" i="51" s="1"/>
  <c r="K95" i="9"/>
  <c r="N95" i="9" s="1"/>
  <c r="AF95" i="9" s="1"/>
  <c r="J20" i="53"/>
  <c r="J63" i="9"/>
  <c r="N63" i="9" s="1"/>
  <c r="AF63" i="9" s="1"/>
  <c r="K154" i="9"/>
  <c r="I39" i="50"/>
  <c r="M39" i="50" s="1"/>
  <c r="AE39" i="50" s="1"/>
  <c r="J116" i="9"/>
  <c r="K199" i="9"/>
  <c r="N199" i="9" s="1"/>
  <c r="AF199" i="9" s="1"/>
  <c r="I14" i="49"/>
  <c r="J12" i="55"/>
  <c r="M12" i="55" s="1"/>
  <c r="AE12" i="55" s="1"/>
  <c r="J212" i="9"/>
  <c r="K137" i="9"/>
  <c r="J35" i="49"/>
  <c r="I12" i="54"/>
  <c r="I16" i="50"/>
  <c r="M16" i="50" s="1"/>
  <c r="AE16" i="50" s="1"/>
  <c r="K19" i="9"/>
  <c r="J40" i="9"/>
  <c r="N40" i="9" s="1"/>
  <c r="AF40" i="9" s="1"/>
  <c r="J23" i="41"/>
  <c r="J62" i="9"/>
  <c r="N62" i="9" s="1"/>
  <c r="AF62" i="9" s="1"/>
  <c r="I38" i="50"/>
  <c r="M38" i="50" s="1"/>
  <c r="AE38" i="50" s="1"/>
  <c r="K29" i="9"/>
  <c r="J33" i="41"/>
  <c r="J15" i="9"/>
  <c r="N15" i="9" s="1"/>
  <c r="AF15" i="9" s="1"/>
  <c r="I19" i="41"/>
  <c r="M19" i="41" s="1"/>
  <c r="AE19" i="41" s="1"/>
  <c r="J133" i="9"/>
  <c r="I31" i="49"/>
  <c r="I30" i="50"/>
  <c r="M30" i="50" s="1"/>
  <c r="AE30" i="50" s="1"/>
  <c r="J54" i="9"/>
  <c r="N54" i="9" s="1"/>
  <c r="AF54" i="9" s="1"/>
  <c r="J13" i="55"/>
  <c r="M13" i="55" s="1"/>
  <c r="AE13" i="55" s="1"/>
  <c r="J41" i="9"/>
  <c r="N41" i="9" s="1"/>
  <c r="AF41" i="9" s="1"/>
  <c r="K200" i="9"/>
  <c r="N200" i="9" s="1"/>
  <c r="AF200" i="9" s="1"/>
  <c r="I17" i="50"/>
  <c r="M17" i="50" s="1"/>
  <c r="AE17" i="50" s="1"/>
  <c r="J42" i="9"/>
  <c r="N42" i="9" s="1"/>
  <c r="AF42" i="9" s="1"/>
  <c r="I18" i="50"/>
  <c r="M18" i="50" s="1"/>
  <c r="AE18" i="50" s="1"/>
  <c r="K203" i="9"/>
  <c r="N203" i="9" s="1"/>
  <c r="AF203" i="9" s="1"/>
  <c r="J16" i="55"/>
  <c r="M16" i="55" s="1"/>
  <c r="AE16" i="55" s="1"/>
  <c r="J21" i="48"/>
  <c r="M21" i="48" s="1"/>
  <c r="AE21" i="48" s="1"/>
  <c r="J165" i="9"/>
  <c r="N165" i="9" s="1"/>
  <c r="AF165" i="9" s="1"/>
  <c r="I31" i="53"/>
  <c r="M31" i="53" s="1"/>
  <c r="K80" i="9"/>
  <c r="N80" i="9" s="1"/>
  <c r="AF80" i="9" s="1"/>
  <c r="K59" i="9"/>
  <c r="J35" i="50"/>
  <c r="I34" i="53"/>
  <c r="M34" i="53" s="1"/>
  <c r="AE34" i="53" s="1"/>
  <c r="J168" i="9"/>
  <c r="N168" i="9" s="1"/>
  <c r="AF168" i="9" s="1"/>
  <c r="K67" i="9"/>
  <c r="J43" i="50"/>
  <c r="I22" i="54"/>
  <c r="M22" i="54" s="1"/>
  <c r="AE22" i="54" s="1"/>
  <c r="J222" i="9"/>
  <c r="N222" i="9" s="1"/>
  <c r="AF222" i="9" s="1"/>
  <c r="K43" i="9"/>
  <c r="J19" i="50"/>
  <c r="J14" i="55"/>
  <c r="K201" i="9"/>
  <c r="J18" i="51"/>
  <c r="M18" i="51" s="1"/>
  <c r="AE18" i="51" s="1"/>
  <c r="K99" i="9"/>
  <c r="N99" i="9" s="1"/>
  <c r="AF99" i="9" s="1"/>
  <c r="I13" i="51"/>
  <c r="J94" i="9"/>
  <c r="I11" i="51"/>
  <c r="J92" i="9"/>
  <c r="J15" i="55"/>
  <c r="M15" i="55" s="1"/>
  <c r="AE15" i="55" s="1"/>
  <c r="K202" i="9"/>
  <c r="N202" i="9" s="1"/>
  <c r="AF202" i="9" s="1"/>
  <c r="K94" i="9"/>
  <c r="J13" i="51"/>
  <c r="J30" i="9"/>
  <c r="N30" i="9" s="1"/>
  <c r="AF30" i="9" s="1"/>
  <c r="I34" i="41"/>
  <c r="M34" i="41" s="1"/>
  <c r="AE34" i="41" s="1"/>
  <c r="J10" i="9"/>
  <c r="I14" i="41"/>
  <c r="J24" i="54"/>
  <c r="K224" i="9"/>
  <c r="I15" i="41"/>
  <c r="M15" i="41" s="1"/>
  <c r="AE15" i="41" s="1"/>
  <c r="K206" i="9"/>
  <c r="N206" i="9" s="1"/>
  <c r="AF206" i="9" s="1"/>
  <c r="J19" i="55"/>
  <c r="M19" i="55" s="1"/>
  <c r="AE19" i="55" s="1"/>
  <c r="J11" i="9"/>
  <c r="N11" i="9" s="1"/>
  <c r="AF11" i="9" s="1"/>
  <c r="J108" i="9"/>
  <c r="I18" i="52"/>
  <c r="I16" i="41"/>
  <c r="M16" i="41" s="1"/>
  <c r="AE16" i="41" s="1"/>
  <c r="J12" i="9"/>
  <c r="N12" i="9" s="1"/>
  <c r="AF12" i="9" s="1"/>
  <c r="J103" i="9"/>
  <c r="I13" i="52"/>
  <c r="I41" i="50"/>
  <c r="M41" i="50" s="1"/>
  <c r="AE41" i="50" s="1"/>
  <c r="J65" i="9"/>
  <c r="N65" i="9" s="1"/>
  <c r="AF65" i="9" s="1"/>
  <c r="I14" i="53"/>
  <c r="M14" i="53" s="1"/>
  <c r="AE14" i="53" s="1"/>
  <c r="J18" i="55"/>
  <c r="M18" i="55" s="1"/>
  <c r="AE18" i="55" s="1"/>
  <c r="J148" i="9"/>
  <c r="N148" i="9" s="1"/>
  <c r="AF148" i="9" s="1"/>
  <c r="K205" i="9"/>
  <c r="N205" i="9" s="1"/>
  <c r="AF205" i="9" s="1"/>
  <c r="I27" i="54"/>
  <c r="M27" i="54" s="1"/>
  <c r="AE27" i="54" s="1"/>
  <c r="J227" i="9"/>
  <c r="N227" i="9" s="1"/>
  <c r="AF227" i="9" s="1"/>
  <c r="I19" i="53"/>
  <c r="M19" i="53" s="1"/>
  <c r="AE19" i="53" s="1"/>
  <c r="J26" i="50"/>
  <c r="J153" i="9"/>
  <c r="N153" i="9" s="1"/>
  <c r="AF153" i="9" s="1"/>
  <c r="K50" i="9"/>
  <c r="I37" i="53"/>
  <c r="M37" i="53" s="1"/>
  <c r="AE37" i="53" s="1"/>
  <c r="J171" i="9"/>
  <c r="N171" i="9" s="1"/>
  <c r="AF171" i="9" s="1"/>
  <c r="K208" i="9"/>
  <c r="N208" i="9" s="1"/>
  <c r="AF208" i="9" s="1"/>
  <c r="J21" i="55"/>
  <c r="M21" i="55" s="1"/>
  <c r="AE21" i="55" s="1"/>
  <c r="J11" i="53"/>
  <c r="M11" i="53" s="1"/>
  <c r="K145" i="9"/>
  <c r="N145" i="9" s="1"/>
  <c r="AF145" i="9" s="1"/>
  <c r="J126" i="9"/>
  <c r="I24" i="49"/>
  <c r="K127" i="9"/>
  <c r="J25" i="49"/>
  <c r="I21" i="49"/>
  <c r="M21" i="49" s="1"/>
  <c r="AE21" i="49" s="1"/>
  <c r="J123" i="9"/>
  <c r="N123" i="9" s="1"/>
  <c r="AF123" i="9" s="1"/>
  <c r="J25" i="54"/>
  <c r="K225" i="9"/>
  <c r="K152" i="9"/>
  <c r="N152" i="9" s="1"/>
  <c r="AF152" i="9" s="1"/>
  <c r="J18" i="53"/>
  <c r="M18" i="53" s="1"/>
  <c r="AE18" i="53" s="1"/>
  <c r="K214" i="9"/>
  <c r="J14" i="54"/>
  <c r="J16" i="54"/>
  <c r="M16" i="54" s="1"/>
  <c r="AE16" i="54" s="1"/>
  <c r="K216" i="9"/>
  <c r="N216" i="9" s="1"/>
  <c r="AF216" i="9" s="1"/>
  <c r="J25" i="48"/>
  <c r="K84" i="9"/>
  <c r="I29" i="41"/>
  <c r="J25" i="9"/>
  <c r="N25" i="9" s="1"/>
  <c r="AF25" i="9" s="1"/>
  <c r="I14" i="48"/>
  <c r="M14" i="48" s="1"/>
  <c r="AE14" i="48" s="1"/>
  <c r="J73" i="9"/>
  <c r="N73" i="9" s="1"/>
  <c r="AF73" i="9" s="1"/>
  <c r="J22" i="53"/>
  <c r="M22" i="53" s="1"/>
  <c r="AE22" i="53" s="1"/>
  <c r="K156" i="9"/>
  <c r="N156" i="9" s="1"/>
  <c r="AF156" i="9" s="1"/>
  <c r="K37" i="9"/>
  <c r="I12" i="48"/>
  <c r="M12" i="48" s="1"/>
  <c r="AE12" i="48" s="1"/>
  <c r="J71" i="9"/>
  <c r="N71" i="9" s="1"/>
  <c r="AF71" i="9" s="1"/>
  <c r="J13" i="50"/>
  <c r="J12" i="51"/>
  <c r="K93" i="9"/>
  <c r="J11" i="51"/>
  <c r="K92" i="9"/>
  <c r="J59" i="9"/>
  <c r="N59" i="9" s="1"/>
  <c r="AF59" i="9" s="1"/>
  <c r="I35" i="50"/>
  <c r="K110" i="9"/>
  <c r="N110" i="9" s="1"/>
  <c r="AF110" i="9" s="1"/>
  <c r="J20" i="52"/>
  <c r="M20" i="52" s="1"/>
  <c r="AE20" i="52" s="1"/>
  <c r="I27" i="49"/>
  <c r="J129" i="9"/>
  <c r="K18" i="9"/>
  <c r="N18" i="9" s="1"/>
  <c r="AF18" i="9" s="1"/>
  <c r="J22" i="41"/>
  <c r="M22" i="41" s="1"/>
  <c r="AE22" i="41" s="1"/>
  <c r="I11" i="41"/>
  <c r="M11" i="41" s="1"/>
  <c r="J7" i="9"/>
  <c r="N7" i="9" s="1"/>
  <c r="J28" i="41"/>
  <c r="K24" i="9"/>
  <c r="J47" i="9"/>
  <c r="I23" i="50"/>
  <c r="I19" i="52"/>
  <c r="M19" i="52" s="1"/>
  <c r="AE19" i="52" s="1"/>
  <c r="J109" i="9"/>
  <c r="N109" i="9" s="1"/>
  <c r="AF109" i="9" s="1"/>
  <c r="I29" i="50"/>
  <c r="M29" i="50" s="1"/>
  <c r="AE29" i="50" s="1"/>
  <c r="J53" i="9"/>
  <c r="N53" i="9" s="1"/>
  <c r="AF53" i="9" s="1"/>
  <c r="K16" i="9"/>
  <c r="J44" i="9"/>
  <c r="N44" i="9" s="1"/>
  <c r="AF44" i="9" s="1"/>
  <c r="J20" i="41"/>
  <c r="I20" i="50"/>
  <c r="M20" i="50" s="1"/>
  <c r="AE20" i="50" s="1"/>
  <c r="J128" i="9"/>
  <c r="N128" i="9" s="1"/>
  <c r="AF128" i="9" s="1"/>
  <c r="I26" i="49"/>
  <c r="M26" i="49" s="1"/>
  <c r="AE26" i="49" s="1"/>
  <c r="J56" i="9"/>
  <c r="N56" i="9" s="1"/>
  <c r="AF56" i="9" s="1"/>
  <c r="I32" i="50"/>
  <c r="M32" i="50" s="1"/>
  <c r="AE32" i="50" s="1"/>
  <c r="J102" i="9"/>
  <c r="N102" i="9" s="1"/>
  <c r="AF102" i="9" s="1"/>
  <c r="J18" i="52"/>
  <c r="K108" i="9"/>
  <c r="I12" i="52"/>
  <c r="M12" i="52" s="1"/>
  <c r="J154" i="9"/>
  <c r="I20" i="53"/>
  <c r="M20" i="53" s="1"/>
  <c r="AE20" i="53" s="1"/>
  <c r="I24" i="41"/>
  <c r="M24" i="41" s="1"/>
  <c r="AE24" i="41" s="1"/>
  <c r="K21" i="9"/>
  <c r="J25" i="41"/>
  <c r="J20" i="9"/>
  <c r="N20" i="9" s="1"/>
  <c r="AF20" i="9" s="1"/>
  <c r="J166" i="9"/>
  <c r="N166" i="9" s="1"/>
  <c r="AF166" i="9" s="1"/>
  <c r="I32" i="53"/>
  <c r="M32" i="53" s="1"/>
  <c r="AE32" i="53" s="1"/>
  <c r="I13" i="54"/>
  <c r="J213" i="9"/>
  <c r="I27" i="48"/>
  <c r="M27" i="48" s="1"/>
  <c r="AE27" i="48" s="1"/>
  <c r="J86" i="9"/>
  <c r="N86" i="9" s="1"/>
  <c r="AF86" i="9" s="1"/>
  <c r="I30" i="49"/>
  <c r="J132" i="9"/>
  <c r="J48" i="9"/>
  <c r="N48" i="9" s="1"/>
  <c r="AF48" i="9" s="1"/>
  <c r="I24" i="50"/>
  <c r="M24" i="50" s="1"/>
  <c r="AE24" i="50" s="1"/>
  <c r="J43" i="9"/>
  <c r="J15" i="53"/>
  <c r="K149" i="9"/>
  <c r="I19" i="50"/>
  <c r="J44" i="50"/>
  <c r="M44" i="50" s="1"/>
  <c r="AE44" i="50" s="1"/>
  <c r="J39" i="9"/>
  <c r="I15" i="50"/>
  <c r="K68" i="9"/>
  <c r="N68" i="9" s="1"/>
  <c r="AF68" i="9" s="1"/>
  <c r="K87" i="9"/>
  <c r="J28" i="48"/>
  <c r="J88" i="9"/>
  <c r="I29" i="48"/>
  <c r="J17" i="41"/>
  <c r="K13" i="9"/>
  <c r="J37" i="9"/>
  <c r="N37" i="9" s="1"/>
  <c r="AF37" i="9" s="1"/>
  <c r="I13" i="50"/>
  <c r="J39" i="53"/>
  <c r="M39" i="53" s="1"/>
  <c r="AE39" i="53" s="1"/>
  <c r="K173" i="9"/>
  <c r="N173" i="9" s="1"/>
  <c r="AF173" i="9" s="1"/>
  <c r="J14" i="41"/>
  <c r="K10" i="9"/>
  <c r="K97" i="9"/>
  <c r="J16" i="51"/>
  <c r="J201" i="9"/>
  <c r="I14" i="55"/>
  <c r="J93" i="9"/>
  <c r="I12" i="51"/>
  <c r="I16" i="51"/>
  <c r="J97" i="9"/>
  <c r="I28" i="53"/>
  <c r="M28" i="53" s="1"/>
  <c r="AE28" i="53" s="1"/>
  <c r="J11" i="55"/>
  <c r="M11" i="55" s="1"/>
  <c r="K198" i="9"/>
  <c r="N198" i="9" s="1"/>
  <c r="AF198" i="9" s="1"/>
  <c r="J162" i="9"/>
  <c r="N162" i="9" s="1"/>
  <c r="AF162" i="9" s="1"/>
  <c r="J151" i="9"/>
  <c r="N151" i="9" s="1"/>
  <c r="AF151" i="9" s="1"/>
  <c r="I17" i="53"/>
  <c r="M17" i="53" s="1"/>
  <c r="AE17" i="53" s="1"/>
  <c r="I25" i="54"/>
  <c r="M25" i="54" s="1"/>
  <c r="AE25" i="54" s="1"/>
  <c r="J225" i="9"/>
  <c r="N225" i="9" s="1"/>
  <c r="AF225" i="9" s="1"/>
  <c r="I17" i="54"/>
  <c r="M17" i="54" s="1"/>
  <c r="AE17" i="54" s="1"/>
  <c r="J217" i="9"/>
  <c r="N217" i="9" s="1"/>
  <c r="AF217" i="9" s="1"/>
  <c r="J138" i="9"/>
  <c r="I36" i="49"/>
  <c r="I23" i="54"/>
  <c r="M23" i="54" s="1"/>
  <c r="AE23" i="54" s="1"/>
  <c r="J223" i="9"/>
  <c r="N223" i="9" s="1"/>
  <c r="AF223" i="9" s="1"/>
  <c r="J13" i="53"/>
  <c r="M13" i="53" s="1"/>
  <c r="AE13" i="53" s="1"/>
  <c r="K147" i="9"/>
  <c r="N147" i="9" s="1"/>
  <c r="AF147" i="9" s="1"/>
  <c r="J19" i="9"/>
  <c r="I23" i="41"/>
  <c r="J40" i="50"/>
  <c r="M40" i="50" s="1"/>
  <c r="AE40" i="50" s="1"/>
  <c r="K64" i="9"/>
  <c r="N64" i="9" s="1"/>
  <c r="AF64" i="9" s="1"/>
  <c r="K188" i="9"/>
  <c r="N188" i="9" s="1"/>
  <c r="AF188" i="9" s="1"/>
  <c r="J54" i="53"/>
  <c r="M54" i="53" s="1"/>
  <c r="AE54" i="53" s="1"/>
  <c r="K192" i="9"/>
  <c r="N192" i="9" s="1"/>
  <c r="AF192" i="9" s="1"/>
  <c r="J58" i="53"/>
  <c r="M58" i="53" s="1"/>
  <c r="AE58" i="53" s="1"/>
  <c r="I15" i="54"/>
  <c r="M15" i="54" s="1"/>
  <c r="AE15" i="54" s="1"/>
  <c r="J215" i="9"/>
  <c r="N215" i="9" s="1"/>
  <c r="AF215" i="9" s="1"/>
  <c r="K134" i="9"/>
  <c r="J32" i="49"/>
  <c r="J67" i="9"/>
  <c r="N67" i="9" s="1"/>
  <c r="AF67" i="9" s="1"/>
  <c r="K139" i="9"/>
  <c r="N139" i="9" s="1"/>
  <c r="AF139" i="9" s="1"/>
  <c r="J37" i="49"/>
  <c r="M37" i="49" s="1"/>
  <c r="AE37" i="49" s="1"/>
  <c r="I43" i="50"/>
  <c r="J226" i="9"/>
  <c r="N226" i="9" s="1"/>
  <c r="AF226" i="9" s="1"/>
  <c r="I26" i="54"/>
  <c r="M26" i="54" s="1"/>
  <c r="AE26" i="54" s="1"/>
  <c r="J214" i="9"/>
  <c r="N214" i="9" s="1"/>
  <c r="AF214" i="9" s="1"/>
  <c r="I14" i="54"/>
  <c r="M14" i="54" s="1"/>
  <c r="AE14" i="54" s="1"/>
  <c r="J58" i="9"/>
  <c r="N58" i="9" s="1"/>
  <c r="AF58" i="9" s="1"/>
  <c r="I34" i="50"/>
  <c r="M34" i="50" s="1"/>
  <c r="AE34" i="50" s="1"/>
  <c r="J220" i="9"/>
  <c r="N220" i="9" s="1"/>
  <c r="AF220" i="9" s="1"/>
  <c r="I20" i="54"/>
  <c r="M20" i="54" s="1"/>
  <c r="AE20" i="54" s="1"/>
  <c r="J218" i="9"/>
  <c r="N218" i="9" s="1"/>
  <c r="AF218" i="9" s="1"/>
  <c r="K221" i="9"/>
  <c r="N221" i="9" s="1"/>
  <c r="AF221" i="9" s="1"/>
  <c r="I18" i="54"/>
  <c r="M18" i="54" s="1"/>
  <c r="AE18" i="54" s="1"/>
  <c r="J21" i="54"/>
  <c r="M21" i="54" s="1"/>
  <c r="AE21" i="54" s="1"/>
  <c r="J29" i="54"/>
  <c r="M29" i="54" s="1"/>
  <c r="AE29" i="54" s="1"/>
  <c r="K229" i="9"/>
  <c r="N229" i="9" s="1"/>
  <c r="AF229" i="9" s="1"/>
  <c r="J224" i="9"/>
  <c r="I24" i="54"/>
  <c r="M24" i="54" s="1"/>
  <c r="AE24" i="54" s="1"/>
  <c r="J15" i="50"/>
  <c r="K39" i="9"/>
  <c r="J17" i="9"/>
  <c r="N17" i="9" s="1"/>
  <c r="AF17" i="9" s="1"/>
  <c r="I21" i="41"/>
  <c r="M21" i="41" s="1"/>
  <c r="AE21" i="41" s="1"/>
  <c r="J78" i="9"/>
  <c r="I19" i="48"/>
  <c r="M19" i="48" s="1"/>
  <c r="AE19" i="48" s="1"/>
  <c r="J16" i="48"/>
  <c r="K75" i="9"/>
  <c r="J127" i="9"/>
  <c r="N127" i="9" s="1"/>
  <c r="AF127" i="9" s="1"/>
  <c r="J17" i="49"/>
  <c r="K119" i="9"/>
  <c r="I25" i="49"/>
  <c r="J15" i="51"/>
  <c r="J184" i="9"/>
  <c r="N184" i="9" s="1"/>
  <c r="AF184" i="9" s="1"/>
  <c r="K96" i="9"/>
  <c r="I50" i="53"/>
  <c r="M50" i="53" s="1"/>
  <c r="AE50" i="53" s="1"/>
  <c r="K178" i="9"/>
  <c r="N178" i="9" s="1"/>
  <c r="AF178" i="9" s="1"/>
  <c r="J44" i="53"/>
  <c r="M44" i="53" s="1"/>
  <c r="AE44" i="53" s="1"/>
  <c r="I26" i="50"/>
  <c r="J50" i="9"/>
  <c r="J49" i="53"/>
  <c r="K183" i="9"/>
  <c r="J42" i="53"/>
  <c r="M42" i="53" s="1"/>
  <c r="AE42" i="53" s="1"/>
  <c r="K176" i="9"/>
  <c r="N176" i="9" s="1"/>
  <c r="AF176" i="9" s="1"/>
  <c r="J12" i="53"/>
  <c r="K146" i="9"/>
  <c r="J177" i="9"/>
  <c r="N177" i="9" s="1"/>
  <c r="AF177" i="9" s="1"/>
  <c r="I43" i="53"/>
  <c r="M43" i="53" s="1"/>
  <c r="AE43" i="53" s="1"/>
  <c r="I35" i="53"/>
  <c r="M35" i="53" s="1"/>
  <c r="AE35" i="53" s="1"/>
  <c r="J169" i="9"/>
  <c r="N169" i="9" s="1"/>
  <c r="AF169" i="9" s="1"/>
  <c r="J36" i="9"/>
  <c r="N36" i="9" s="1"/>
  <c r="AF36" i="9" s="1"/>
  <c r="I12" i="50"/>
  <c r="M12" i="50" s="1"/>
  <c r="AE12" i="50" s="1"/>
  <c r="I26" i="41"/>
  <c r="J22" i="9"/>
  <c r="I18" i="48"/>
  <c r="M18" i="48" s="1"/>
  <c r="AE18" i="48" s="1"/>
  <c r="J77" i="9"/>
  <c r="N77" i="9" s="1"/>
  <c r="AF77" i="9" s="1"/>
  <c r="J17" i="51"/>
  <c r="K98" i="9"/>
  <c r="K103" i="9"/>
  <c r="J13" i="52"/>
  <c r="I37" i="50"/>
  <c r="M37" i="50" s="1"/>
  <c r="AE37" i="50" s="1"/>
  <c r="J61" i="9"/>
  <c r="N61" i="9" s="1"/>
  <c r="AF61" i="9" s="1"/>
  <c r="K118" i="9"/>
  <c r="J16" i="49"/>
  <c r="K22" i="9"/>
  <c r="J26" i="41"/>
  <c r="J32" i="41"/>
  <c r="M32" i="41" s="1"/>
  <c r="AE32" i="41" s="1"/>
  <c r="K28" i="9"/>
  <c r="N28" i="9" s="1"/>
  <c r="AF28" i="9" s="1"/>
  <c r="J76" i="9"/>
  <c r="N76" i="9" s="1"/>
  <c r="AF76" i="9" s="1"/>
  <c r="J22" i="52"/>
  <c r="M22" i="52" s="1"/>
  <c r="AE22" i="52" s="1"/>
  <c r="K112" i="9"/>
  <c r="N112" i="9" s="1"/>
  <c r="AF112" i="9" s="1"/>
  <c r="I17" i="48"/>
  <c r="M17" i="48" s="1"/>
  <c r="AE17" i="48" s="1"/>
  <c r="J38" i="9"/>
  <c r="N38" i="9" s="1"/>
  <c r="AF38" i="9" s="1"/>
  <c r="I14" i="50"/>
  <c r="M14" i="50" s="1"/>
  <c r="AE14" i="50" s="1"/>
  <c r="J55" i="53"/>
  <c r="M55" i="53" s="1"/>
  <c r="AE55" i="53" s="1"/>
  <c r="K189" i="9"/>
  <c r="N189" i="9" s="1"/>
  <c r="AF189" i="9" s="1"/>
  <c r="J11" i="48"/>
  <c r="K70" i="9"/>
  <c r="J31" i="49"/>
  <c r="K133" i="9"/>
  <c r="J14" i="9"/>
  <c r="N14" i="9" s="1"/>
  <c r="AF14" i="9" s="1"/>
  <c r="I18" i="41"/>
  <c r="M18" i="41" s="1"/>
  <c r="AE18" i="41" s="1"/>
  <c r="J55" i="9"/>
  <c r="N55" i="9" s="1"/>
  <c r="AF55" i="9" s="1"/>
  <c r="I31" i="50"/>
  <c r="M31" i="50" s="1"/>
  <c r="AE31" i="50" s="1"/>
  <c r="J107" i="9"/>
  <c r="I17" i="52"/>
  <c r="J66" i="9"/>
  <c r="N66" i="9" s="1"/>
  <c r="AF66" i="9" s="1"/>
  <c r="I42" i="50"/>
  <c r="M42" i="50" s="1"/>
  <c r="AE42" i="50" s="1"/>
  <c r="K150" i="9"/>
  <c r="N150" i="9" s="1"/>
  <c r="AF150" i="9" s="1"/>
  <c r="J16" i="53"/>
  <c r="M16" i="53" s="1"/>
  <c r="AE16" i="53" s="1"/>
  <c r="J96" i="9"/>
  <c r="N96" i="9" s="1"/>
  <c r="AF96" i="9" s="1"/>
  <c r="I15" i="51"/>
  <c r="I19" i="54"/>
  <c r="M19" i="54" s="1"/>
  <c r="AE19" i="54" s="1"/>
  <c r="J219" i="9"/>
  <c r="N219" i="9" s="1"/>
  <c r="AF219" i="9" s="1"/>
  <c r="J27" i="9"/>
  <c r="N27" i="9" s="1"/>
  <c r="AF27" i="9" s="1"/>
  <c r="I31" i="41"/>
  <c r="M31" i="41" s="1"/>
  <c r="AE31" i="41" s="1"/>
  <c r="K35" i="9"/>
  <c r="N35" i="9" s="1"/>
  <c r="AF35" i="9" s="1"/>
  <c r="J11" i="50"/>
  <c r="M11" i="50" s="1"/>
  <c r="K132" i="9"/>
  <c r="I14" i="52"/>
  <c r="J104" i="9"/>
  <c r="J30" i="49"/>
  <c r="J20" i="55"/>
  <c r="M20" i="55" s="1"/>
  <c r="AE20" i="55" s="1"/>
  <c r="K207" i="9"/>
  <c r="N207" i="9" s="1"/>
  <c r="AF207" i="9" s="1"/>
  <c r="J98" i="9"/>
  <c r="I17" i="51"/>
  <c r="J211" i="9"/>
  <c r="I11" i="54"/>
  <c r="J179" i="9"/>
  <c r="I45" i="53"/>
  <c r="J170" i="9"/>
  <c r="N170" i="9" s="1"/>
  <c r="AF170" i="9" s="1"/>
  <c r="I36" i="53"/>
  <c r="M36" i="53" s="1"/>
  <c r="AE36" i="53" s="1"/>
  <c r="J30" i="53"/>
  <c r="K164" i="9"/>
  <c r="K211" i="9"/>
  <c r="J11" i="54"/>
  <c r="J149" i="9"/>
  <c r="I15" i="53"/>
  <c r="M15" i="53" s="1"/>
  <c r="AE15" i="53" s="1"/>
  <c r="K81" i="9"/>
  <c r="N81" i="9" s="1"/>
  <c r="AF81" i="9" s="1"/>
  <c r="J22" i="48"/>
  <c r="M22" i="48" s="1"/>
  <c r="AE22" i="48" s="1"/>
  <c r="I13" i="49"/>
  <c r="M13" i="49" s="1"/>
  <c r="AE13" i="49" s="1"/>
  <c r="J115" i="9"/>
  <c r="N115" i="9" s="1"/>
  <c r="AF115" i="9" s="1"/>
  <c r="J27" i="49"/>
  <c r="K129" i="9"/>
  <c r="I29" i="53"/>
  <c r="M29" i="53" s="1"/>
  <c r="AE29" i="53" s="1"/>
  <c r="J163" i="9"/>
  <c r="N163" i="9" s="1"/>
  <c r="AF163" i="9" s="1"/>
  <c r="J125" i="9"/>
  <c r="J14" i="56"/>
  <c r="M14" i="56" s="1"/>
  <c r="I23" i="49"/>
  <c r="K345" i="9"/>
  <c r="N345" i="9" s="1"/>
  <c r="AF345" i="9" s="1"/>
  <c r="I16" i="49"/>
  <c r="J118" i="9"/>
  <c r="N118" i="9" s="1"/>
  <c r="AF118" i="9" s="1"/>
  <c r="J172" i="9"/>
  <c r="N172" i="9" s="1"/>
  <c r="AF172" i="9" s="1"/>
  <c r="I38" i="53"/>
  <c r="M38" i="53" s="1"/>
  <c r="AE38" i="53" s="1"/>
  <c r="J13" i="54"/>
  <c r="K213" i="9"/>
  <c r="J28" i="54"/>
  <c r="M28" i="54" s="1"/>
  <c r="AE28" i="54" s="1"/>
  <c r="K228" i="9"/>
  <c r="N228" i="9" s="1"/>
  <c r="AF228" i="9" s="1"/>
  <c r="J23" i="49"/>
  <c r="K125" i="9"/>
  <c r="I12" i="49"/>
  <c r="K122" i="9"/>
  <c r="J114" i="9"/>
  <c r="J20" i="49"/>
  <c r="M20" i="49" s="1"/>
  <c r="AE20" i="49" s="1"/>
  <c r="I30" i="53"/>
  <c r="M30" i="53" s="1"/>
  <c r="AE30" i="53" s="1"/>
  <c r="J164" i="9"/>
  <c r="N164" i="9" s="1"/>
  <c r="AF164" i="9" s="1"/>
  <c r="I33" i="49"/>
  <c r="J135" i="9"/>
  <c r="N135" i="9" s="1"/>
  <c r="AF135" i="9" s="1"/>
  <c r="K47" i="9"/>
  <c r="J23" i="50"/>
  <c r="I17" i="41"/>
  <c r="J13" i="9"/>
  <c r="N13" i="9" s="1"/>
  <c r="AF13" i="9" s="1"/>
  <c r="I16" i="48"/>
  <c r="J75" i="9"/>
  <c r="N75" i="9" s="1"/>
  <c r="AF75" i="9" s="1"/>
  <c r="J146" i="9"/>
  <c r="I12" i="53"/>
  <c r="J137" i="9"/>
  <c r="K126" i="9"/>
  <c r="J24" i="49"/>
  <c r="I35" i="49"/>
  <c r="M35" i="49" s="1"/>
  <c r="AE35" i="49" s="1"/>
  <c r="I19" i="49"/>
  <c r="M19" i="49" s="1"/>
  <c r="AE19" i="49" s="1"/>
  <c r="J12" i="49"/>
  <c r="J121" i="9"/>
  <c r="N121" i="9" s="1"/>
  <c r="AF121" i="9" s="1"/>
  <c r="K114" i="9"/>
  <c r="K138" i="9"/>
  <c r="J36" i="49"/>
  <c r="I33" i="50"/>
  <c r="M33" i="50" s="1"/>
  <c r="AE33" i="50" s="1"/>
  <c r="J57" i="9"/>
  <c r="N57" i="9" s="1"/>
  <c r="AF57" i="9" s="1"/>
  <c r="J140" i="9"/>
  <c r="N140" i="9" s="1"/>
  <c r="AF140" i="9" s="1"/>
  <c r="I38" i="49"/>
  <c r="M38" i="49" s="1"/>
  <c r="AE38" i="49" s="1"/>
  <c r="I15" i="49"/>
  <c r="J117" i="9"/>
  <c r="J45" i="53"/>
  <c r="K179" i="9"/>
  <c r="N179" i="9" s="1"/>
  <c r="AF179" i="9" s="1"/>
  <c r="J23" i="9"/>
  <c r="I27" i="41"/>
  <c r="M27" i="41" s="1"/>
  <c r="AE27" i="41" s="1"/>
  <c r="I17" i="49"/>
  <c r="J119" i="9"/>
  <c r="N119" i="9" s="1"/>
  <c r="AF119" i="9" s="1"/>
  <c r="J21" i="9"/>
  <c r="I25" i="41"/>
  <c r="I33" i="41"/>
  <c r="J29" i="9"/>
  <c r="N29" i="9" s="1"/>
  <c r="AF29" i="9" s="1"/>
  <c r="J24" i="9"/>
  <c r="I28" i="41"/>
  <c r="I28" i="48"/>
  <c r="J87" i="9"/>
  <c r="N87" i="9" s="1"/>
  <c r="AF87" i="9" s="1"/>
  <c r="I18" i="49"/>
  <c r="J120" i="9"/>
  <c r="I32" i="49"/>
  <c r="J134" i="9"/>
  <c r="N134" i="9" s="1"/>
  <c r="AF134" i="9" s="1"/>
  <c r="J15" i="49"/>
  <c r="M15" i="49" s="1"/>
  <c r="AE15" i="49" s="1"/>
  <c r="K117" i="9"/>
  <c r="N117" i="9" s="1"/>
  <c r="AF117" i="9" s="1"/>
  <c r="J131" i="9"/>
  <c r="N131" i="9" s="1"/>
  <c r="AF131" i="9" s="1"/>
  <c r="I29" i="49"/>
  <c r="M29" i="49" s="1"/>
  <c r="AE29" i="49" s="1"/>
  <c r="K120" i="9"/>
  <c r="J18" i="49"/>
  <c r="J16" i="9"/>
  <c r="N16" i="9" s="1"/>
  <c r="AF16" i="9" s="1"/>
  <c r="I20" i="41"/>
  <c r="M20" i="41" s="1"/>
  <c r="AE20" i="41" s="1"/>
  <c r="I28" i="50"/>
  <c r="M28" i="50" s="1"/>
  <c r="AE28" i="50" s="1"/>
  <c r="J52" i="9"/>
  <c r="N52" i="9" s="1"/>
  <c r="AF52" i="9" s="1"/>
  <c r="I36" i="50"/>
  <c r="J60" i="9"/>
  <c r="J12" i="54"/>
  <c r="K212" i="9"/>
  <c r="K111" i="9"/>
  <c r="J21" i="52"/>
  <c r="M21" i="52" s="1"/>
  <c r="AE21" i="52" s="1"/>
  <c r="J84" i="9"/>
  <c r="I25" i="48"/>
  <c r="M25" i="48" s="1"/>
  <c r="AE25" i="48" s="1"/>
  <c r="I22" i="49"/>
  <c r="M22" i="49" s="1"/>
  <c r="AE22" i="49" s="1"/>
  <c r="J124" i="9"/>
  <c r="N124" i="9" s="1"/>
  <c r="AF124" i="9" s="1"/>
  <c r="J14" i="49"/>
  <c r="K116" i="9"/>
  <c r="N116" i="9" s="1"/>
  <c r="AF116" i="9" s="1"/>
  <c r="K33" i="9"/>
  <c r="N33" i="9" s="1"/>
  <c r="AF33" i="9" s="1"/>
  <c r="J37" i="41"/>
  <c r="M37" i="41" s="1"/>
  <c r="AE37" i="41" s="1"/>
  <c r="K60" i="9"/>
  <c r="J46" i="9"/>
  <c r="N46" i="9" s="1"/>
  <c r="AF46" i="9" s="1"/>
  <c r="J36" i="50"/>
  <c r="I22" i="50"/>
  <c r="M22" i="50" s="1"/>
  <c r="AE22" i="50" s="1"/>
  <c r="J183" i="9"/>
  <c r="I49" i="53"/>
  <c r="AE16" i="52"/>
  <c r="AD81" i="54"/>
  <c r="AC81" i="54"/>
  <c r="AE31" i="53"/>
  <c r="AD81" i="49"/>
  <c r="V81" i="55" l="1"/>
  <c r="AF339" i="9"/>
  <c r="Y81" i="50"/>
  <c r="AF372" i="9"/>
  <c r="AF331" i="9"/>
  <c r="N97" i="9"/>
  <c r="AF97" i="9" s="1"/>
  <c r="N94" i="9"/>
  <c r="AF94" i="9" s="1"/>
  <c r="Y81" i="56"/>
  <c r="AF409" i="9"/>
  <c r="AE25" i="53"/>
  <c r="T501" i="9"/>
  <c r="I501" i="9"/>
  <c r="AF349" i="9"/>
  <c r="AE35" i="41"/>
  <c r="AF358" i="9"/>
  <c r="AE23" i="55"/>
  <c r="AE20" i="48"/>
  <c r="AF337" i="9"/>
  <c r="AF379" i="9"/>
  <c r="AF336" i="9"/>
  <c r="AF346" i="9"/>
  <c r="AF401" i="9"/>
  <c r="AF343" i="9"/>
  <c r="AF375" i="9"/>
  <c r="AF330" i="9"/>
  <c r="AF414" i="9"/>
  <c r="AF411" i="9"/>
  <c r="AE26" i="53"/>
  <c r="Y81" i="52"/>
  <c r="Q501" i="9"/>
  <c r="V81" i="49"/>
  <c r="V81" i="50"/>
  <c r="AF405" i="9"/>
  <c r="AE46" i="50"/>
  <c r="AF416" i="9"/>
  <c r="P81" i="56"/>
  <c r="AF236" i="9"/>
  <c r="V81" i="54"/>
  <c r="AF347" i="9"/>
  <c r="AF404" i="9"/>
  <c r="AF314" i="9"/>
  <c r="AF323" i="9"/>
  <c r="AF285" i="9"/>
  <c r="AF387" i="9"/>
  <c r="AF195" i="9"/>
  <c r="AE21" i="53"/>
  <c r="AF426" i="9"/>
  <c r="AE33" i="48"/>
  <c r="AF376" i="9"/>
  <c r="AE41" i="41"/>
  <c r="V81" i="48"/>
  <c r="AF407" i="9"/>
  <c r="AF417" i="9"/>
  <c r="AF329" i="9"/>
  <c r="AF381" i="9"/>
  <c r="AF310" i="9"/>
  <c r="AF413" i="9"/>
  <c r="AF428" i="9"/>
  <c r="AF371" i="9"/>
  <c r="AF399" i="9"/>
  <c r="AF385" i="9"/>
  <c r="AF5" i="9"/>
  <c r="AF362" i="9"/>
  <c r="AF397" i="9"/>
  <c r="AF398" i="9"/>
  <c r="AF370" i="9"/>
  <c r="M32" i="49"/>
  <c r="AE32" i="49" s="1"/>
  <c r="M28" i="48"/>
  <c r="AE28" i="48" s="1"/>
  <c r="M33" i="41"/>
  <c r="AE33" i="41" s="1"/>
  <c r="N137" i="9"/>
  <c r="AF137" i="9" s="1"/>
  <c r="N98" i="9"/>
  <c r="AF98" i="9" s="1"/>
  <c r="N104" i="9"/>
  <c r="AF104" i="9" s="1"/>
  <c r="N107" i="9"/>
  <c r="AF107" i="9" s="1"/>
  <c r="N78" i="9"/>
  <c r="AF78" i="9" s="1"/>
  <c r="N19" i="9"/>
  <c r="AF19" i="9" s="1"/>
  <c r="N93" i="9"/>
  <c r="AF93" i="9" s="1"/>
  <c r="M29" i="41"/>
  <c r="AE29" i="41" s="1"/>
  <c r="M15" i="52"/>
  <c r="AE15" i="52" s="1"/>
  <c r="N8" i="9"/>
  <c r="AF8" i="9" s="1"/>
  <c r="N84" i="9"/>
  <c r="AF84" i="9" s="1"/>
  <c r="N24" i="9"/>
  <c r="AF24" i="9" s="1"/>
  <c r="N21" i="9"/>
  <c r="AF21" i="9" s="1"/>
  <c r="N23" i="9"/>
  <c r="AF23" i="9" s="1"/>
  <c r="N146" i="9"/>
  <c r="AF146" i="9" s="1"/>
  <c r="M33" i="49"/>
  <c r="AE33" i="49" s="1"/>
  <c r="N224" i="9"/>
  <c r="AF224" i="9" s="1"/>
  <c r="M16" i="51"/>
  <c r="AE16" i="51" s="1"/>
  <c r="N201" i="9"/>
  <c r="AF201" i="9" s="1"/>
  <c r="M12" i="41"/>
  <c r="AE12" i="41" s="1"/>
  <c r="M43" i="50"/>
  <c r="AE43" i="50" s="1"/>
  <c r="M19" i="50"/>
  <c r="AE19" i="50" s="1"/>
  <c r="M35" i="50"/>
  <c r="AE35" i="50" s="1"/>
  <c r="M29" i="48"/>
  <c r="AE29" i="48" s="1"/>
  <c r="M16" i="48"/>
  <c r="AE16" i="48" s="1"/>
  <c r="M15" i="51"/>
  <c r="AE15" i="51" s="1"/>
  <c r="M17" i="51"/>
  <c r="AE17" i="51" s="1"/>
  <c r="M12" i="51"/>
  <c r="AE12" i="51" s="1"/>
  <c r="M17" i="52"/>
  <c r="AE17" i="52" s="1"/>
  <c r="M14" i="52"/>
  <c r="AE14" i="52" s="1"/>
  <c r="M17" i="49"/>
  <c r="AE17" i="49" s="1"/>
  <c r="M18" i="49"/>
  <c r="AE18" i="49" s="1"/>
  <c r="M12" i="53"/>
  <c r="AE12" i="53" s="1"/>
  <c r="M14" i="55"/>
  <c r="AE14" i="55" s="1"/>
  <c r="M25" i="41"/>
  <c r="AE25" i="41" s="1"/>
  <c r="M17" i="41"/>
  <c r="AE17" i="41" s="1"/>
  <c r="M16" i="49"/>
  <c r="AE16" i="49" s="1"/>
  <c r="M36" i="50"/>
  <c r="AE36" i="50" s="1"/>
  <c r="M12" i="49"/>
  <c r="M23" i="49"/>
  <c r="AE23" i="49" s="1"/>
  <c r="M26" i="41"/>
  <c r="AE26" i="41" s="1"/>
  <c r="M49" i="53"/>
  <c r="AE49" i="53" s="1"/>
  <c r="M30" i="49"/>
  <c r="AE30" i="49" s="1"/>
  <c r="M13" i="54"/>
  <c r="AE13" i="54" s="1"/>
  <c r="M28" i="41"/>
  <c r="AE28" i="41" s="1"/>
  <c r="N126" i="9"/>
  <c r="AF126" i="9" s="1"/>
  <c r="N103" i="9"/>
  <c r="AF103" i="9" s="1"/>
  <c r="N108" i="9"/>
  <c r="AF108" i="9" s="1"/>
  <c r="N10" i="9"/>
  <c r="AF10" i="9" s="1"/>
  <c r="M11" i="51"/>
  <c r="N43" i="9"/>
  <c r="AF43" i="9" s="1"/>
  <c r="N133" i="9"/>
  <c r="AF133" i="9" s="1"/>
  <c r="M14" i="49"/>
  <c r="AE14" i="49" s="1"/>
  <c r="N154" i="9"/>
  <c r="AF154" i="9" s="1"/>
  <c r="N111" i="9"/>
  <c r="AF111" i="9" s="1"/>
  <c r="N120" i="9"/>
  <c r="AF120" i="9" s="1"/>
  <c r="M81" i="56"/>
  <c r="AE14" i="56"/>
  <c r="AE81" i="56" s="1"/>
  <c r="M11" i="54"/>
  <c r="M36" i="49"/>
  <c r="AE36" i="49" s="1"/>
  <c r="AE12" i="52"/>
  <c r="M23" i="50"/>
  <c r="AE23" i="50" s="1"/>
  <c r="AF7" i="9"/>
  <c r="N129" i="9"/>
  <c r="AF129" i="9" s="1"/>
  <c r="M25" i="49"/>
  <c r="AE25" i="49" s="1"/>
  <c r="M26" i="50"/>
  <c r="AE26" i="50" s="1"/>
  <c r="N122" i="9"/>
  <c r="AF122" i="9" s="1"/>
  <c r="N70" i="9"/>
  <c r="AF70" i="9" s="1"/>
  <c r="N114" i="9"/>
  <c r="AF114" i="9" s="1"/>
  <c r="N125" i="9"/>
  <c r="AF125" i="9" s="1"/>
  <c r="N211" i="9"/>
  <c r="AF211" i="9" s="1"/>
  <c r="N138" i="9"/>
  <c r="AF138" i="9" s="1"/>
  <c r="M15" i="50"/>
  <c r="AE15" i="50" s="1"/>
  <c r="N149" i="9"/>
  <c r="AF149" i="9" s="1"/>
  <c r="N47" i="9"/>
  <c r="AF47" i="9" s="1"/>
  <c r="AE11" i="41"/>
  <c r="M27" i="49"/>
  <c r="AE27" i="49" s="1"/>
  <c r="AE11" i="53"/>
  <c r="M13" i="51"/>
  <c r="AE13" i="51" s="1"/>
  <c r="N212" i="9"/>
  <c r="AF212" i="9" s="1"/>
  <c r="M11" i="48"/>
  <c r="N60" i="9"/>
  <c r="AF60" i="9" s="1"/>
  <c r="M45" i="53"/>
  <c r="AE45" i="53" s="1"/>
  <c r="AE11" i="50"/>
  <c r="N22" i="9"/>
  <c r="AF22" i="9" s="1"/>
  <c r="N183" i="9"/>
  <c r="AF183" i="9" s="1"/>
  <c r="AE11" i="55"/>
  <c r="N39" i="9"/>
  <c r="AF39" i="9" s="1"/>
  <c r="N132" i="9"/>
  <c r="AF132" i="9" s="1"/>
  <c r="N213" i="9"/>
  <c r="AF213" i="9" s="1"/>
  <c r="M13" i="50"/>
  <c r="AE13" i="50" s="1"/>
  <c r="M24" i="49"/>
  <c r="AE24" i="49" s="1"/>
  <c r="N50" i="9"/>
  <c r="AF50" i="9" s="1"/>
  <c r="M13" i="52"/>
  <c r="AE13" i="52" s="1"/>
  <c r="M18" i="52"/>
  <c r="AE18" i="52" s="1"/>
  <c r="M14" i="41"/>
  <c r="AE14" i="41" s="1"/>
  <c r="N92" i="9"/>
  <c r="AF92" i="9" s="1"/>
  <c r="M31" i="49"/>
  <c r="AE31" i="49" s="1"/>
  <c r="M23" i="41"/>
  <c r="AE23" i="41" s="1"/>
  <c r="M12" i="54"/>
  <c r="AE12" i="54" s="1"/>
  <c r="N88" i="9"/>
  <c r="AF88" i="9" s="1"/>
  <c r="AE81" i="52" l="1"/>
  <c r="AE81" i="53"/>
  <c r="M81" i="55"/>
  <c r="AE81" i="55"/>
  <c r="M81" i="48"/>
  <c r="AE11" i="48"/>
  <c r="AE81" i="48" s="1"/>
  <c r="N501" i="9"/>
  <c r="AF501" i="9"/>
  <c r="AG1" i="9" s="1"/>
  <c r="AE81" i="50"/>
  <c r="AE81" i="41"/>
  <c r="M81" i="54"/>
  <c r="AE11" i="54"/>
  <c r="AE81" i="54" s="1"/>
  <c r="M81" i="49"/>
  <c r="AE12" i="49"/>
  <c r="AE81" i="49" s="1"/>
  <c r="M81" i="50"/>
  <c r="M81" i="53"/>
  <c r="M81" i="41"/>
  <c r="M81" i="52"/>
  <c r="M81" i="51"/>
  <c r="AE11" i="51"/>
  <c r="AE81" i="51" s="1"/>
</calcChain>
</file>

<file path=xl/sharedStrings.xml><?xml version="1.0" encoding="utf-8"?>
<sst xmlns="http://schemas.openxmlformats.org/spreadsheetml/2006/main" count="14972" uniqueCount="1126">
  <si>
    <t>Lê Thế Huân</t>
  </si>
  <si>
    <t>Trần Trung Hiếu</t>
  </si>
  <si>
    <t>Trần Hiếu Trinh</t>
  </si>
  <si>
    <t>Nguyễn Thị Tố Nga</t>
  </si>
  <si>
    <t>Lê Tiến Đạt</t>
  </si>
  <si>
    <t>Đặng Đức Minh</t>
  </si>
  <si>
    <t>Nguyễn Trần Thanh Nhàn</t>
  </si>
  <si>
    <t>Vũ Hạnh Chiêu</t>
  </si>
  <si>
    <t>Bốc Minh Trí</t>
  </si>
  <si>
    <t>Ngô Phong Cường</t>
  </si>
  <si>
    <t>Nguyễn Thùy Linh</t>
  </si>
  <si>
    <t>Đỗ Huỳnh Thanh Phong</t>
  </si>
  <si>
    <t>Nguyễn Minh Đức Cường</t>
  </si>
  <si>
    <t>Nguyễn Thị Ngọc Hiền</t>
  </si>
  <si>
    <t>Nguyễn Ngọc Phương</t>
  </si>
  <si>
    <t>Võ Đắc Thịnh</t>
  </si>
  <si>
    <t>Nguyễn Anh Tuấn</t>
  </si>
  <si>
    <t>Nguyễn Hữu Mạnh</t>
  </si>
  <si>
    <t>Phan Anh Tuấn Kiệt</t>
  </si>
  <si>
    <t>Triệu Phú Nguyên</t>
  </si>
  <si>
    <t>Võ Phước Quang</t>
  </si>
  <si>
    <t>Nguyễn Vũ Xuân Thì</t>
  </si>
  <si>
    <t>Hà Phước Tuấn</t>
  </si>
  <si>
    <t>Võ Thị Anh Đào</t>
  </si>
  <si>
    <t>Nguyễn Văn Thành</t>
  </si>
  <si>
    <t>Đỗ Tuấn Việt</t>
  </si>
  <si>
    <t>Nguyễn Hữu Thiện</t>
  </si>
  <si>
    <t>Nguyễn Cao Phong</t>
  </si>
  <si>
    <t>Ngày
thi</t>
  </si>
  <si>
    <t>CB CT DỰ PHÒNG</t>
  </si>
  <si>
    <t>CA
THI</t>
  </si>
  <si>
    <t>NGÀY
THI</t>
  </si>
  <si>
    <t>Tổ Tin học ứng dụng</t>
  </si>
  <si>
    <t>Tổ Kỹ thuật cơ sở</t>
  </si>
  <si>
    <t>Tổ ĐLCM của ĐCSVN</t>
  </si>
  <si>
    <t>Nữ</t>
  </si>
  <si>
    <t>SL
CT</t>
  </si>
  <si>
    <t>GHI CHÚ</t>
  </si>
  <si>
    <t>Tổng</t>
  </si>
  <si>
    <t>Tổ Cơ sở cơ khí</t>
  </si>
  <si>
    <t>Giảng viên</t>
  </si>
  <si>
    <t>Nhân viên</t>
  </si>
  <si>
    <t>Tổ Pháp luật</t>
  </si>
  <si>
    <t>Phạm Minh Nghĩa</t>
  </si>
  <si>
    <t>Nguyễn Ngọc Hiệp</t>
  </si>
  <si>
    <t>Nguyễn Văn Dũng</t>
  </si>
  <si>
    <t>Tổ Lý</t>
  </si>
  <si>
    <t>Tổ Toán</t>
  </si>
  <si>
    <t>Phó trưởng khoa</t>
  </si>
  <si>
    <t>Nam</t>
  </si>
  <si>
    <t>HỌ VÀ TÊN GIẢNG VIÊN</t>
  </si>
  <si>
    <t>KL SOẠN ĐỀ (tiết)</t>
  </si>
  <si>
    <t>TỔNG KHỐI LƯỢNG</t>
  </si>
  <si>
    <t>SL BÀI TL CHẤM 1</t>
  </si>
  <si>
    <t>SL BÀI TL CHẤM 2</t>
  </si>
  <si>
    <t>Tổ Chế tạo máy 1</t>
  </si>
  <si>
    <t>Tổ Thiết bị điện</t>
  </si>
  <si>
    <t>Tổ TTHCM</t>
  </si>
  <si>
    <t>GIÁM SÁT</t>
  </si>
  <si>
    <t>TG
THI</t>
  </si>
  <si>
    <t>CB GIÁM SÁT</t>
  </si>
  <si>
    <t>KL
D.PHÒNG</t>
  </si>
  <si>
    <t>DỰ PHÒNG KỲ THI</t>
  </si>
  <si>
    <t>Tổ KH Giao tiếp</t>
  </si>
  <si>
    <t>Trung tâm TT-TV</t>
  </si>
  <si>
    <t>Trưởng Phòng</t>
  </si>
  <si>
    <t xml:space="preserve">Tổ Anh văn </t>
  </si>
  <si>
    <t>Trưởng khoa</t>
  </si>
  <si>
    <t>SL BÀI LT CHẤM 1</t>
  </si>
  <si>
    <t>SL BÀI LT CHẤM 2</t>
  </si>
  <si>
    <t>KL CHẤM LT (tiết)</t>
  </si>
  <si>
    <t>Tổ Mạng và phần cứng MT</t>
  </si>
  <si>
    <t>Giáo vụ khoa</t>
  </si>
  <si>
    <t>Trương Việt Khánh Trang</t>
  </si>
  <si>
    <t>Nguyễn Bạch Cẩm Dung</t>
  </si>
  <si>
    <t>Chế Vân Cầm</t>
  </si>
  <si>
    <t>Bùi Thị Ngọc Sương</t>
  </si>
  <si>
    <t>Nguyễn Thị Hiền</t>
  </si>
  <si>
    <t>Lâm Thị Phương Thuỳ</t>
  </si>
  <si>
    <t>Nguyễn Ngọc Thọ</t>
  </si>
  <si>
    <t>Nguyễn Vân Giang</t>
  </si>
  <si>
    <t>Lê Quý Hưng Quốc</t>
  </si>
  <si>
    <t>Nguyễn Sanh Cường</t>
  </si>
  <si>
    <t>Đào Duy Long</t>
  </si>
  <si>
    <t>Trần Vĩnh Xuyên</t>
  </si>
  <si>
    <t>Võ Anh Trang</t>
  </si>
  <si>
    <t>Nguyễn Nguyên Hoàng Ngọc Quyên</t>
  </si>
  <si>
    <t>Lê Tất Đạt</t>
  </si>
  <si>
    <t>Dương Ngọc Vọng</t>
  </si>
  <si>
    <t>Vũ Thị Thái Linh</t>
  </si>
  <si>
    <t>Lê Phi Trường</t>
  </si>
  <si>
    <t>Nguyễn Thị Thu Hồng</t>
  </si>
  <si>
    <t>Nguyễn Thị Khánh Thư</t>
  </si>
  <si>
    <t>Lê Hồng Thái</t>
  </si>
  <si>
    <t>Đặng Ngọc Đoàn</t>
  </si>
  <si>
    <t>Trần Việt Khánh</t>
  </si>
  <si>
    <t>Bùi Văn Dũng</t>
  </si>
  <si>
    <t>Đỗ Thị Hải Yến</t>
  </si>
  <si>
    <t>Nguyễn Văn Danh</t>
  </si>
  <si>
    <t>Nguyễn Văn Đôn</t>
  </si>
  <si>
    <t>Lâm Thanh Hùng</t>
  </si>
  <si>
    <t>Nguyễn Ngọc Tuyên</t>
  </si>
  <si>
    <t>Dương Đức Kiên</t>
  </si>
  <si>
    <t>Nguyễn Anh Kiệt</t>
  </si>
  <si>
    <t>Lê Thị Hồng Vân</t>
  </si>
  <si>
    <t>Lương Thị Thanh Hà</t>
  </si>
  <si>
    <t>Nguyễn Thị Dinh</t>
  </si>
  <si>
    <t>Phạm Thị Vinh</t>
  </si>
  <si>
    <t>Cao Thị Hồng Thắm</t>
  </si>
  <si>
    <t>Đỗ Thị Thơm</t>
  </si>
  <si>
    <t>Đinh Thị Huyên</t>
  </si>
  <si>
    <t>Phan Thị Thùy Trang</t>
  </si>
  <si>
    <t>Bùi Thành Dũng</t>
  </si>
  <si>
    <t>Lê Thị Mai Hường</t>
  </si>
  <si>
    <t>Trần Văn Lượng</t>
  </si>
  <si>
    <t>Trần Thị Hồng Thu</t>
  </si>
  <si>
    <t>Đỗ Thị Ngát</t>
  </si>
  <si>
    <t>Phó Trưởng phòng</t>
  </si>
  <si>
    <t>Tổ Gầm Ô tô</t>
  </si>
  <si>
    <t>Tổ Điện tử CN</t>
  </si>
  <si>
    <t>Tổ Động cơ xăng</t>
  </si>
  <si>
    <t>Tổ Chế tạo máy 3</t>
  </si>
  <si>
    <t>Hiệu trưởng</t>
  </si>
  <si>
    <t>Tổ KT Lạnh cơ sở</t>
  </si>
  <si>
    <t>Tổ Kỹ thuật truyền hình</t>
  </si>
  <si>
    <t>Ca
thi</t>
  </si>
  <si>
    <t>KL
G.SÁT</t>
  </si>
  <si>
    <t>Tổ CAD/CAM-CNC</t>
  </si>
  <si>
    <t>BẢNG TÍNH KHỐI LƯỢNG TỔ CHỨC THI HỌC KỲ I NĂM HỌC 2015 - 2016</t>
  </si>
  <si>
    <t>Đinh Văn Đệ</t>
  </si>
  <si>
    <t>Nguyễn Thụy Tường Vi</t>
  </si>
  <si>
    <t>Trần Thanh Trúc</t>
  </si>
  <si>
    <t>Nguyễn Thanh Vũ</t>
  </si>
  <si>
    <t>Nguyễn Trọng Nghĩa</t>
  </si>
  <si>
    <t>Lê Văn Bình</t>
  </si>
  <si>
    <t>Lê Quang Liêm</t>
  </si>
  <si>
    <t>Nguyễn Thị Ngọc Tuyền</t>
  </si>
  <si>
    <t>Bùi Đức Phước</t>
  </si>
  <si>
    <t>Nguyễn Văn Kiên</t>
  </si>
  <si>
    <t>Bùi Thị Liễu Trang</t>
  </si>
  <si>
    <t>Võ Thanh Vũ</t>
  </si>
  <si>
    <t>Sỹ Thị Chung</t>
  </si>
  <si>
    <t>Hoàng Thị Trang</t>
  </si>
  <si>
    <t>Dương Thị Hồng</t>
  </si>
  <si>
    <t>Châu Văn Bảo</t>
  </si>
  <si>
    <t>Trần Nguyên Bảo Trân</t>
  </si>
  <si>
    <t>Mai Chiếm Tuấn</t>
  </si>
  <si>
    <t>Nguyễn Duy Đạt</t>
  </si>
  <si>
    <t>Phạm Thị Thanh Thúy</t>
  </si>
  <si>
    <t>Đinh Trần Trọng Hiếu</t>
  </si>
  <si>
    <t>Phạm Thành Danh</t>
  </si>
  <si>
    <t>Lưu Thị Thúy</t>
  </si>
  <si>
    <t>Bùi Ánh Tuyết</t>
  </si>
  <si>
    <t>Phạm Quỳnh Như</t>
  </si>
  <si>
    <t>Lê Xuân Thủy</t>
  </si>
  <si>
    <t>Phạm Thị Gia Tâm</t>
  </si>
  <si>
    <t>Trịnh Hoàng Hiệp</t>
  </si>
  <si>
    <t>Lê Thị Thu Thảo</t>
  </si>
  <si>
    <t>Lữ Xuân Trang</t>
  </si>
  <si>
    <t>Phan Thị Huyền Trang</t>
  </si>
  <si>
    <t>Đào Anh Tuấn</t>
  </si>
  <si>
    <t>Võ Thị Kim Thư</t>
  </si>
  <si>
    <t>Họ và tên</t>
  </si>
  <si>
    <t>Phái</t>
  </si>
  <si>
    <t>Ngày sinh</t>
  </si>
  <si>
    <t>Ban Giám hiệu</t>
  </si>
  <si>
    <t>Khoa Khoa học cơ bản</t>
  </si>
  <si>
    <t>Khoa Lý luận Chính trị</t>
  </si>
  <si>
    <t>Khoa Kinh tế</t>
  </si>
  <si>
    <t>Tổ trưởng BM</t>
  </si>
  <si>
    <t>Tổ Lạnh chuyên ngành</t>
  </si>
  <si>
    <t xml:space="preserve">Phó Hiệu Trưởng </t>
  </si>
  <si>
    <t xml:space="preserve">Tổ GD Thể chất </t>
  </si>
  <si>
    <t>Tổ Tự động điều khiển</t>
  </si>
  <si>
    <t>Tổ Kỹ thuật nhiệt</t>
  </si>
  <si>
    <t>CỘNG HOÀ XÃ HỘI CHỦ NGHĨA VIỆT NAM</t>
  </si>
  <si>
    <t>Độc lập - Tự do - Hạnh phúc</t>
  </si>
  <si>
    <t>KL CHẤM TL (tiết)</t>
  </si>
  <si>
    <t>COI THI</t>
  </si>
  <si>
    <t>ĐỀ THI</t>
  </si>
  <si>
    <t>Tổ NNLCB của CNMLN</t>
  </si>
  <si>
    <t>Trần Thị Lệ</t>
  </si>
  <si>
    <t>Nguyễn Khoa</t>
  </si>
  <si>
    <t>Tổ Cung cấp điện</t>
  </si>
  <si>
    <t>Tổ Điện Ô tô</t>
  </si>
  <si>
    <t>CF</t>
  </si>
  <si>
    <t>Phan Đức Long</t>
  </si>
  <si>
    <t>Đơn vị</t>
  </si>
  <si>
    <t>Tổ Chuyên môn</t>
  </si>
  <si>
    <t>Chức vụ</t>
  </si>
  <si>
    <t>Lê Hồng Vân</t>
  </si>
  <si>
    <t>Phạm Hữu Lộc</t>
  </si>
  <si>
    <t>Nguyễn Thị Hải Hà</t>
  </si>
  <si>
    <t>Lê Thị Hà Giang</t>
  </si>
  <si>
    <t>Hồ Thị Khuyên</t>
  </si>
  <si>
    <t>Võ Thị Tuyết</t>
  </si>
  <si>
    <t>Mai Nguyễn Hoàng Yến</t>
  </si>
  <si>
    <t>Nguyễn Văn Tấn</t>
  </si>
  <si>
    <t>Võ Thị Xuân Thơ</t>
  </si>
  <si>
    <t>Nguyễn Văn Lâm</t>
  </si>
  <si>
    <t>Nguyễn Thị Thảo</t>
  </si>
  <si>
    <t>Nguyễn Thanh Lâm</t>
  </si>
  <si>
    <t>Hoàng Ngọc Cảnh</t>
  </si>
  <si>
    <t>Nguyễn Chí Nhân</t>
  </si>
  <si>
    <t>Trịnh Tuấn Vũ</t>
  </si>
  <si>
    <t>Võ Minh Quang</t>
  </si>
  <si>
    <t>Vương Hội Khánh</t>
  </si>
  <si>
    <t>Trương Hữu Lộc</t>
  </si>
  <si>
    <t>Trương Thị Hồng</t>
  </si>
  <si>
    <t>Võ Thị Lệ Trân</t>
  </si>
  <si>
    <t>Nguyễn Thị Thanh</t>
  </si>
  <si>
    <t>lớp
ghép</t>
  </si>
  <si>
    <t>SL ĐỀ LT</t>
  </si>
  <si>
    <t>SL ĐỀ TN</t>
  </si>
  <si>
    <t>KLCOI&lt;=120</t>
  </si>
  <si>
    <t>KLCOI&lt;=150</t>
  </si>
  <si>
    <t>KLCOI&lt;=180</t>
  </si>
  <si>
    <t>KLCOI&gt;180</t>
  </si>
  <si>
    <t>Tổ Chế tạo máy 2</t>
  </si>
  <si>
    <t>Tổ Hoá</t>
  </si>
  <si>
    <t>Hồ Văn Sĩ</t>
  </si>
  <si>
    <t>Nguyễn Ngọc Trang</t>
  </si>
  <si>
    <t>Trương Thị Phương Hồng</t>
  </si>
  <si>
    <t>Nguyễn Thị Mai</t>
  </si>
  <si>
    <t>Tổ Khoa học máy tính</t>
  </si>
  <si>
    <t>Đặng Thế Huân</t>
  </si>
  <si>
    <t>Võ Anh Hào</t>
  </si>
  <si>
    <t>Đỗ Trọng Quý</t>
  </si>
  <si>
    <t>Hà Chí Công</t>
  </si>
  <si>
    <t>Võ Thiện Mỹ</t>
  </si>
  <si>
    <t>Nguyễn Phụ Thượng Lưu</t>
  </si>
  <si>
    <t>Phan Văn Hoà</t>
  </si>
  <si>
    <t>Đặng Thái Sơn</t>
  </si>
  <si>
    <t>Nguyễn Thái Bình</t>
  </si>
  <si>
    <t>Nguyễn Thành Đức</t>
  </si>
  <si>
    <t>Nguyễn Minh Thái</t>
  </si>
  <si>
    <t>Đinh Đồng Hiệp</t>
  </si>
  <si>
    <t>Hà Quốc Bảo</t>
  </si>
  <si>
    <t>Hoàng Phúc Bảo</t>
  </si>
  <si>
    <t>Trần Đình Khoa</t>
  </si>
  <si>
    <t>Phạm Nguyễn Đức Trung</t>
  </si>
  <si>
    <t>Trần Minh Tuấn</t>
  </si>
  <si>
    <t>Trần Quốc Duy</t>
  </si>
  <si>
    <t>Kiều Trung Tín</t>
  </si>
  <si>
    <t>Nguyễn Thanh Hùng</t>
  </si>
  <si>
    <t>Hồ Văn Hoá</t>
  </si>
  <si>
    <t>Trần Huỳnh Minh Khang</t>
  </si>
  <si>
    <t>Trần Kim Thu Liễu</t>
  </si>
  <si>
    <t>Nguyễn Tiến Dương</t>
  </si>
  <si>
    <t>Nguyễn Đức Thắng</t>
  </si>
  <si>
    <t>Nguyễn Thị Minh Quý</t>
  </si>
  <si>
    <t>Đặng Thị Nhật Minh</t>
  </si>
  <si>
    <t>Nguyễn Thị Huyền Nga</t>
  </si>
  <si>
    <t>Phạm Thị Thu Nga</t>
  </si>
  <si>
    <t>Nguyễn Quỳnh Giao</t>
  </si>
  <si>
    <t>Lê Nguyễn Mỹ Trâm</t>
  </si>
  <si>
    <t>Trương Thị Minh Hà</t>
  </si>
  <si>
    <t>Trần Bạch Tuyết</t>
  </si>
  <si>
    <t>Nguyễn Thanh Tú</t>
  </si>
  <si>
    <t>Cao Thị Nga</t>
  </si>
  <si>
    <t>Nguyễn Thị Thu Hoài</t>
  </si>
  <si>
    <t>Võ Thị Hồng Lan</t>
  </si>
  <si>
    <t>Nguyễn Thị Cẩm Thạch</t>
  </si>
  <si>
    <t>Nguyễn Văn Đông</t>
  </si>
  <si>
    <t>Vương Thanh Thuỷ</t>
  </si>
  <si>
    <t>Nguyễn Thị Thu Tâm</t>
  </si>
  <si>
    <t>Nguyễn Thị Bảo Trân</t>
  </si>
  <si>
    <t>Lê Thái Hùng</t>
  </si>
  <si>
    <t>Nguyễn Phú Tân</t>
  </si>
  <si>
    <t>Nguyễn Phương Hà</t>
  </si>
  <si>
    <t>Đặng Thị Kiến Trúc</t>
  </si>
  <si>
    <t>Nguyễn Huỳnh Mai Hạnh</t>
  </si>
  <si>
    <t>Trịnh Khắc Vũ</t>
  </si>
  <si>
    <t>Nguyễn Thị Thanh Tú</t>
  </si>
  <si>
    <t>Trần Thị Ánh Tuyết</t>
  </si>
  <si>
    <t>Giang Phi Hùng</t>
  </si>
  <si>
    <t>Hà Như Mai</t>
  </si>
  <si>
    <t>Nguyễn Mạnh Phương</t>
  </si>
  <si>
    <t>Nguyễn Văn Hậu</t>
  </si>
  <si>
    <t>Đinh Trần Phương Thảo</t>
  </si>
  <si>
    <t>Võ Thị Ngọc Ngân</t>
  </si>
  <si>
    <t>Cao Đình Trung Hậu</t>
  </si>
  <si>
    <t>STT</t>
  </si>
  <si>
    <t>TÊN HỌC PHẦN</t>
  </si>
  <si>
    <t>SLB</t>
  </si>
  <si>
    <t>HT</t>
  </si>
  <si>
    <t>SLBĐ</t>
  </si>
  <si>
    <t>SLĐ</t>
  </si>
  <si>
    <t>KL COITHI (tiết)</t>
  </si>
  <si>
    <t>LÝ THUYẾT</t>
  </si>
  <si>
    <t>TIỂU LUẬN</t>
  </si>
  <si>
    <t>TG THI
MAX</t>
  </si>
  <si>
    <t>Tổ Động cơ dầu</t>
  </si>
  <si>
    <t>Nguyễn Tiến Nhân</t>
  </si>
  <si>
    <t>Nguyễn Tam Cương</t>
  </si>
  <si>
    <t>Chung Trần Thế Vinh</t>
  </si>
  <si>
    <t>Phan Văn Thành</t>
  </si>
  <si>
    <t>Đỗ Thị Phương Khanh</t>
  </si>
  <si>
    <t>Vũ Quang Khải</t>
  </si>
  <si>
    <t>Trần Đình Khải</t>
  </si>
  <si>
    <t>Võ Thúy Phương</t>
  </si>
  <si>
    <t>Nguyễn Thanh Vĩnh Phúc</t>
  </si>
  <si>
    <t>Phan Thị Xuân Trang</t>
  </si>
  <si>
    <t>Vũ Đức Pháp</t>
  </si>
  <si>
    <t>Dương Minh Chung</t>
  </si>
  <si>
    <t>Lư Thị Yến Vũ</t>
  </si>
  <si>
    <t>Nguyễn Thành Long</t>
  </si>
  <si>
    <t>Nguyễn Tiến Dũng</t>
  </si>
  <si>
    <t>Trần Minh Thông</t>
  </si>
  <si>
    <t>Trần Thị Hương</t>
  </si>
  <si>
    <t>Nguyễn Duy Hải</t>
  </si>
  <si>
    <t>Bùi Anh Tuấn</t>
  </si>
  <si>
    <t>Nguyễn Huỳnh Liên</t>
  </si>
  <si>
    <t>Tạ Minh Cường</t>
  </si>
  <si>
    <t>Huỳnh Ngọc Mai</t>
  </si>
  <si>
    <t>Ngô Hoàng Anh</t>
  </si>
  <si>
    <t>Nguyễn Anh Tăng</t>
  </si>
  <si>
    <t>Quách Minh Thử</t>
  </si>
  <si>
    <t>Võ Cường</t>
  </si>
  <si>
    <t>Trần Công Tiến</t>
  </si>
  <si>
    <t>Tăng Cẩm Huê</t>
  </si>
  <si>
    <t>Nguyễn Trọng Trí</t>
  </si>
  <si>
    <t>Nguyễn Thùy Dương</t>
  </si>
  <si>
    <t>Nguyễn Hồng Đức</t>
  </si>
  <si>
    <t>Hồ Thị Anh</t>
  </si>
  <si>
    <t>Nguyễn Văn Yên</t>
  </si>
  <si>
    <t>Mạnh Lê Hoàn</t>
  </si>
  <si>
    <t>SL ĐỀ LT TN</t>
  </si>
  <si>
    <t>SL ĐỀ LT KTHP</t>
  </si>
  <si>
    <t>SL ĐỀ TN KTHP</t>
  </si>
  <si>
    <t>LOẠI ĐỀ</t>
  </si>
  <si>
    <t>LOẠI
ĐỀ</t>
  </si>
  <si>
    <t>SL ĐỀ TH TN</t>
  </si>
  <si>
    <t>Phòng TS-ĐT-GTVL</t>
  </si>
  <si>
    <t>Phòng TTGD-CTSV</t>
  </si>
  <si>
    <t>Phòng QT-DV</t>
  </si>
  <si>
    <t>Phòng QLKH-HTQT</t>
  </si>
  <si>
    <t>Phòng KT&amp;ĐBCL</t>
  </si>
  <si>
    <t>Khoa CN Cơ khí</t>
  </si>
  <si>
    <t>Khoa CN Điện - Điện tử</t>
  </si>
  <si>
    <t>Khoa CN Động lực</t>
  </si>
  <si>
    <t>Khoa CN May - Thời trang</t>
  </si>
  <si>
    <t>Khoa CN Nhiệt – Lạnh</t>
  </si>
  <si>
    <t>Khoa CN Thông tin</t>
  </si>
  <si>
    <t>Tổ CN phần mềm</t>
  </si>
  <si>
    <t>GV RA LT KTHP</t>
  </si>
  <si>
    <t>GV RA TN KTHP</t>
  </si>
  <si>
    <t>GV RA LT TN</t>
  </si>
  <si>
    <t>GV RA TH TN</t>
  </si>
  <si>
    <t>CT01&gt;180KTHP</t>
  </si>
  <si>
    <t>CT02&gt;180KTHP</t>
  </si>
  <si>
    <t>150&lt;CT02&lt;=180KTHP</t>
  </si>
  <si>
    <t>150&lt;CT01&lt;=180KTHP</t>
  </si>
  <si>
    <t>120&lt;CT02&lt;=150KTHP</t>
  </si>
  <si>
    <t>120&lt;CT01&lt;=150KTHP</t>
  </si>
  <si>
    <t>CT02&lt;=120KTHP</t>
  </si>
  <si>
    <t>CT01&lt;=120KTHP</t>
  </si>
  <si>
    <t>CT01&lt;=120ThiTN</t>
  </si>
  <si>
    <t>CT02&lt;=120ThiTN</t>
  </si>
  <si>
    <t>120&lt;CT01&lt;=150ThiTN</t>
  </si>
  <si>
    <t>120&lt;CT02&lt;=150ThiTN</t>
  </si>
  <si>
    <t>150&lt;CT01&lt;=180ThiTN</t>
  </si>
  <si>
    <t>150&lt;CT02&lt;=180ThiTN</t>
  </si>
  <si>
    <t>CT01&gt;180ThiTN</t>
  </si>
  <si>
    <t>CT02&gt;180ThiTN</t>
  </si>
  <si>
    <t>KTHPLT COITHI 1</t>
  </si>
  <si>
    <t>KTHPLT COITHI 2</t>
  </si>
  <si>
    <t>KTHP CHẤM LT1</t>
  </si>
  <si>
    <t>KTHP CHẤM LT2</t>
  </si>
  <si>
    <t>KTHP CHẤM TL1</t>
  </si>
  <si>
    <t>KLHP CHẤM TL2</t>
  </si>
  <si>
    <t>SLBÀI LT KTHP</t>
  </si>
  <si>
    <t>SLBÀI CHẤM TL KTHP</t>
  </si>
  <si>
    <t>ThiTN CHẤM LT1</t>
  </si>
  <si>
    <t>ThiTN CHẤM LT2</t>
  </si>
  <si>
    <t>SLBÀI LT ThiTN</t>
  </si>
  <si>
    <t>ThiTN CHẤM TH1</t>
  </si>
  <si>
    <t>ThiTN CHẤM TH2</t>
  </si>
  <si>
    <t>SLBÀI TH ThiTN</t>
  </si>
  <si>
    <t>ThiTN CHẤM THR1</t>
  </si>
  <si>
    <t>ThiTN CHẤM THR2</t>
  </si>
  <si>
    <t>SLBÀI THR ThiTN</t>
  </si>
  <si>
    <t>CHẤM THI KTHP</t>
  </si>
  <si>
    <t>CHẤM THI TỐT NGHIỆP</t>
  </si>
  <si>
    <t>Mã
nhân sự</t>
  </si>
  <si>
    <t>T.HÀNH RIÊNG</t>
  </si>
  <si>
    <t>T.HÀNH CHUNG</t>
  </si>
  <si>
    <t>ThiTN COITHI 1</t>
  </si>
  <si>
    <t>ThiTN COITHI 2</t>
  </si>
  <si>
    <t>PHÒNG
THI</t>
  </si>
  <si>
    <t>GV SOẠN ĐỀ</t>
  </si>
  <si>
    <t>CHẤM THI 1</t>
  </si>
  <si>
    <t>CHẤM THI 2</t>
  </si>
  <si>
    <t>COI THI 1</t>
  </si>
  <si>
    <t>COI THI 2</t>
  </si>
  <si>
    <r>
      <t>CF</t>
    </r>
    <r>
      <rPr>
        <sz val="14"/>
        <rFont val="Times New Roman"/>
        <family val="1"/>
        <charset val="163"/>
      </rPr>
      <t xml:space="preserve"> = Đã gửi tập tin đề thi</t>
    </r>
  </si>
  <si>
    <r>
      <t xml:space="preserve">HT </t>
    </r>
    <r>
      <rPr>
        <sz val="14"/>
        <rFont val="Times New Roman"/>
        <family val="1"/>
        <charset val="163"/>
      </rPr>
      <t>= Hình thức thi</t>
    </r>
  </si>
  <si>
    <r>
      <t>SLBĐ</t>
    </r>
    <r>
      <rPr>
        <sz val="14"/>
        <rFont val="Times New Roman"/>
        <family val="1"/>
        <charset val="163"/>
      </rPr>
      <t xml:space="preserve"> = Số lượng bộ đề</t>
    </r>
  </si>
  <si>
    <r>
      <rPr>
        <b/>
        <sz val="14"/>
        <rFont val="Times New Roman"/>
        <family val="1"/>
        <charset val="163"/>
      </rPr>
      <t>R</t>
    </r>
    <r>
      <rPr>
        <sz val="14"/>
        <rFont val="Times New Roman"/>
        <family val="1"/>
        <charset val="163"/>
      </rPr>
      <t xml:space="preserve"> = Rồi</t>
    </r>
  </si>
  <si>
    <r>
      <rPr>
        <b/>
        <sz val="14"/>
        <rFont val="Times New Roman"/>
        <family val="1"/>
        <charset val="163"/>
      </rPr>
      <t>KTHP</t>
    </r>
    <r>
      <rPr>
        <sz val="14"/>
        <rFont val="Times New Roman"/>
        <family val="1"/>
        <charset val="163"/>
      </rPr>
      <t xml:space="preserve"> = Kết thúc học phần</t>
    </r>
  </si>
  <si>
    <r>
      <rPr>
        <b/>
        <sz val="14"/>
        <rFont val="Times New Roman"/>
        <family val="1"/>
        <charset val="163"/>
      </rPr>
      <t>LT</t>
    </r>
    <r>
      <rPr>
        <sz val="14"/>
        <rFont val="Times New Roman"/>
        <family val="1"/>
        <charset val="163"/>
      </rPr>
      <t xml:space="preserve"> = Lý thuyết tự luận</t>
    </r>
  </si>
  <si>
    <r>
      <t>SLĐ</t>
    </r>
    <r>
      <rPr>
        <sz val="14"/>
        <rFont val="Times New Roman"/>
        <family val="1"/>
        <charset val="163"/>
      </rPr>
      <t xml:space="preserve"> = Số lượng đề thi</t>
    </r>
  </si>
  <si>
    <r>
      <rPr>
        <b/>
        <sz val="14"/>
        <rFont val="Times New Roman"/>
        <family val="1"/>
        <charset val="163"/>
      </rPr>
      <t>C</t>
    </r>
    <r>
      <rPr>
        <sz val="14"/>
        <rFont val="Times New Roman"/>
        <family val="1"/>
        <charset val="163"/>
      </rPr>
      <t xml:space="preserve"> = Chưa</t>
    </r>
  </si>
  <si>
    <r>
      <rPr>
        <b/>
        <sz val="14"/>
        <rFont val="Times New Roman"/>
        <family val="1"/>
        <charset val="163"/>
      </rPr>
      <t>ThiTN</t>
    </r>
    <r>
      <rPr>
        <sz val="14"/>
        <rFont val="Times New Roman"/>
        <family val="1"/>
        <charset val="163"/>
      </rPr>
      <t xml:space="preserve"> = Thi tốt nghiệp</t>
    </r>
  </si>
  <si>
    <r>
      <rPr>
        <b/>
        <sz val="14"/>
        <rFont val="Times New Roman"/>
        <family val="1"/>
        <charset val="163"/>
      </rPr>
      <t>TN</t>
    </r>
    <r>
      <rPr>
        <sz val="14"/>
        <rFont val="Times New Roman"/>
        <family val="1"/>
        <charset val="163"/>
      </rPr>
      <t xml:space="preserve"> = Lý thuyết trắc nghiệm</t>
    </r>
  </si>
  <si>
    <r>
      <t xml:space="preserve">TG THI = </t>
    </r>
    <r>
      <rPr>
        <sz val="14"/>
        <rFont val="Times New Roman"/>
        <family val="1"/>
        <charset val="163"/>
      </rPr>
      <t xml:space="preserve">Thời gian thi, </t>
    </r>
    <r>
      <rPr>
        <b/>
        <i/>
        <sz val="14"/>
        <color indexed="36"/>
        <rFont val="Times New Roman"/>
        <family val="1"/>
        <charset val="163"/>
      </rPr>
      <t>chú ý nhập đúng thời gian thi theo đề thi</t>
    </r>
  </si>
  <si>
    <r>
      <rPr>
        <b/>
        <sz val="14"/>
        <rFont val="Times New Roman"/>
        <family val="1"/>
        <charset val="163"/>
      </rPr>
      <t>TL</t>
    </r>
    <r>
      <rPr>
        <sz val="14"/>
        <rFont val="Times New Roman"/>
        <family val="1"/>
        <charset val="163"/>
      </rPr>
      <t xml:space="preserve"> = Tiểu luận, Bài tập lớn</t>
    </r>
  </si>
  <si>
    <r>
      <t>SL CT</t>
    </r>
    <r>
      <rPr>
        <sz val="14"/>
        <rFont val="Times New Roman"/>
        <family val="1"/>
        <charset val="163"/>
      </rPr>
      <t xml:space="preserve"> = Số lượng bài thi chấm thực tế theo túi bài thi</t>
    </r>
  </si>
  <si>
    <r>
      <rPr>
        <b/>
        <sz val="14"/>
        <rFont val="Times New Roman"/>
        <family val="1"/>
        <charset val="163"/>
      </rPr>
      <t>TH</t>
    </r>
    <r>
      <rPr>
        <sz val="14"/>
        <rFont val="Times New Roman"/>
        <family val="1"/>
        <charset val="163"/>
      </rPr>
      <t xml:space="preserve"> = Thực hành, thực tập</t>
    </r>
  </si>
  <si>
    <r>
      <t>SLB</t>
    </r>
    <r>
      <rPr>
        <sz val="14"/>
        <rFont val="Times New Roman"/>
        <family val="1"/>
        <charset val="163"/>
      </rPr>
      <t xml:space="preserve"> = Số lượng bài thi của phòng thi theo lịch thi</t>
    </r>
  </si>
  <si>
    <r>
      <rPr>
        <b/>
        <sz val="14"/>
        <rFont val="Times New Roman"/>
        <family val="1"/>
        <charset val="163"/>
      </rPr>
      <t>Ngày thi</t>
    </r>
    <r>
      <rPr>
        <sz val="14"/>
        <rFont val="Times New Roman"/>
        <family val="1"/>
        <charset val="163"/>
      </rPr>
      <t xml:space="preserve"> = Nhập theo thứ tự năm, tháng, ngày (yyyymmdd), ví dụ thi ngày 15 tháng 3 năm 2016 thì nhập là 20160315</t>
    </r>
  </si>
  <si>
    <r>
      <rPr>
        <b/>
        <sz val="14"/>
        <rFont val="Times New Roman"/>
        <family val="1"/>
        <charset val="163"/>
      </rPr>
      <t>Ca thi</t>
    </r>
    <r>
      <rPr>
        <sz val="14"/>
        <rFont val="Times New Roman"/>
        <family val="1"/>
        <charset val="163"/>
      </rPr>
      <t xml:space="preserve"> = Nhập buổi sáng là 1, 2; buổi chiều là 3, 4</t>
    </r>
  </si>
  <si>
    <r>
      <rPr>
        <b/>
        <sz val="14"/>
        <rFont val="Times New Roman"/>
        <family val="1"/>
        <charset val="163"/>
      </rPr>
      <t>lớp ghép</t>
    </r>
    <r>
      <rPr>
        <sz val="14"/>
        <rFont val="Times New Roman"/>
        <family val="1"/>
        <charset val="163"/>
      </rPr>
      <t xml:space="preserve"> = Nhập tên của lớp ghép chung phòng thi, chú ý chỉ nhập tên cán bộ coi thi 1 và 2 cho 1 lớp trong tất cả các lớp ghép chung phòng thi</t>
    </r>
  </si>
  <si>
    <r>
      <rPr>
        <b/>
        <sz val="14"/>
        <rFont val="Times New Roman"/>
        <family val="1"/>
        <charset val="163"/>
      </rPr>
      <t>PHÒNG THI</t>
    </r>
    <r>
      <rPr>
        <sz val="14"/>
        <rFont val="Times New Roman"/>
        <family val="1"/>
        <charset val="163"/>
      </rPr>
      <t xml:space="preserve"> = Nhập mã phòng thi theo phân công trong lịch thi</t>
    </r>
  </si>
  <si>
    <t>CHÚ Ý QUAN TRỌNG: KHÔNG ĐƯỢC XÓA BẤT KỲ HÀNG HAY CỘT TRONG TẤT CẢ CÁC SHEET</t>
  </si>
  <si>
    <t>¯¯¯¯¯¯¯¯¯¯¯¯¯¯¯¯¯¯¯¯¯</t>
  </si>
  <si>
    <t>UBND THÀNH PHỐ HỒ CHÍ MINH</t>
  </si>
  <si>
    <t>TRƯỜNG CAO ĐẲNG KỸ THUẬT</t>
  </si>
  <si>
    <t>LÝ TỰ TRỌNG TP HỒ CHÍ MINH</t>
  </si>
  <si>
    <t>¯¯¯¯¯¯¯¯¯¯¯¯¯¯¯¯¯¯¯¯¯¯¯¯</t>
  </si>
  <si>
    <t>KHỐI,
LỚP</t>
  </si>
  <si>
    <t>ĐƠN VỊ: KHOA CÔNG NGHỆ CƠ KHÍ</t>
  </si>
  <si>
    <t>Đối với bảng tính "TONG HOP"</t>
  </si>
  <si>
    <t>Đối với bảng tính "QL THI"</t>
  </si>
  <si>
    <t>3 cột đầu nhập theo bảng phân công coi thi từng ca thi, số lượng hàng phải nhập = số lượng lớn nhất giữa cán bộ giám sát và cán bộ coi thi dự phòng. Cột số 4 nhập số thời gian coi thi lớn nhất theo từng vị trí giám sát. Cột 5 nhập tên cán bộ giám sát, cột 7 nhập tên các cán bộ coi thi dự phòng.</t>
  </si>
  <si>
    <t>Đối với bảng tính "CƠ KHÍ"</t>
  </si>
  <si>
    <r>
      <t>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là bảng tính ví dụ cho từng khoa, khi nhập thì đổi tên sheet này thành tên khoa và đổi tên ở hàng số 6. Hãy chép </t>
    </r>
    <r>
      <rPr>
        <b/>
        <sz val="14"/>
        <rFont val="Times New Roman"/>
        <family val="1"/>
        <charset val="163"/>
      </rPr>
      <t>Mã nhân sự</t>
    </r>
    <r>
      <rPr>
        <sz val="14"/>
        <rFont val="Times New Roman"/>
        <family val="1"/>
        <charset val="163"/>
      </rPr>
      <t xml:space="preserve"> và </t>
    </r>
    <r>
      <rPr>
        <b/>
        <sz val="14"/>
        <rFont val="Times New Roman"/>
        <family val="1"/>
        <charset val="163"/>
      </rPr>
      <t>Họ tên giảng viên</t>
    </r>
    <r>
      <rPr>
        <sz val="14"/>
        <rFont val="Times New Roman"/>
        <family val="1"/>
        <charset val="163"/>
      </rPr>
      <t xml:space="preserve"> theo khoa trong sheet 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 xml:space="preserve">, rồi kích chọn ô </t>
    </r>
    <r>
      <rPr>
        <b/>
        <sz val="14"/>
        <rFont val="Times New Roman"/>
        <family val="1"/>
        <charset val="163"/>
      </rPr>
      <t>B11</t>
    </r>
    <r>
      <rPr>
        <sz val="14"/>
        <rFont val="Times New Roman"/>
        <family val="1"/>
        <charset val="163"/>
      </rPr>
      <t xml:space="preserve"> của sheet "</t>
    </r>
    <r>
      <rPr>
        <b/>
        <sz val="14"/>
        <rFont val="Times New Roman"/>
        <family val="1"/>
        <charset val="163"/>
      </rPr>
      <t>CƠ KHÍ</t>
    </r>
    <r>
      <rPr>
        <sz val="14"/>
        <rFont val="Times New Roman"/>
        <family val="1"/>
        <charset val="163"/>
      </rPr>
      <t xml:space="preserve">" để dán thông tin vào. Các giá trị trong các ô tính sẽ tự động điền vào. Các hàng trống có thể dùng chức năng </t>
    </r>
    <r>
      <rPr>
        <b/>
        <sz val="14"/>
        <rFont val="Times New Roman"/>
        <family val="1"/>
        <charset val="163"/>
      </rPr>
      <t>HIDE.</t>
    </r>
    <r>
      <rPr>
        <sz val="14"/>
        <rFont val="Times New Roman"/>
        <family val="1"/>
        <charset val="163"/>
      </rPr>
      <t xml:space="preserve"> Lưu ý các khoa nhập giảng viên kiêm chức đang giảng dạy các học phần do khoa quản lý trong bảng tính này.</t>
    </r>
  </si>
  <si>
    <r>
      <t xml:space="preserve">Các cột </t>
    </r>
    <r>
      <rPr>
        <b/>
        <sz val="14"/>
        <rFont val="Times New Roman"/>
        <family val="1"/>
        <charset val="163"/>
      </rPr>
      <t>GV SOẠN ĐỀ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CHẤM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CHẤM THI 2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COI THI 1</t>
    </r>
    <r>
      <rPr>
        <sz val="14"/>
        <rFont val="Times New Roman"/>
        <family val="1"/>
        <charset val="163"/>
      </rPr>
      <t xml:space="preserve">, </t>
    </r>
    <r>
      <rPr>
        <b/>
        <sz val="14"/>
        <rFont val="Times New Roman"/>
        <family val="1"/>
        <charset val="163"/>
      </rPr>
      <t>COI THI 2</t>
    </r>
    <r>
      <rPr>
        <sz val="14"/>
        <rFont val="Times New Roman"/>
        <family val="1"/>
        <charset val="163"/>
      </rPr>
      <t xml:space="preserve"> nhập tên giảng viên chép từ sheet "</t>
    </r>
    <r>
      <rPr>
        <b/>
        <sz val="14"/>
        <rFont val="Times New Roman"/>
        <family val="1"/>
        <charset val="163"/>
      </rPr>
      <t>DS GV-CNV toan truong</t>
    </r>
    <r>
      <rPr>
        <sz val="14"/>
        <rFont val="Times New Roman"/>
        <family val="1"/>
        <charset val="163"/>
      </rPr>
      <t>" để thống nhất trong toàn bộ bảng tính</t>
    </r>
  </si>
  <si>
    <t>KTHP</t>
  </si>
  <si>
    <t>C 2.3 - 03</t>
  </si>
  <si>
    <t>C 2.3 - 04</t>
  </si>
  <si>
    <t>C 3.3 - 01</t>
  </si>
  <si>
    <t>C 3.3 - 02</t>
  </si>
  <si>
    <t>C 3.2 - 01</t>
  </si>
  <si>
    <t>C 3.2 - 02</t>
  </si>
  <si>
    <t>C 3.2 - 03</t>
  </si>
  <si>
    <t>C 3.2 - 05</t>
  </si>
  <si>
    <t>E 2.2 - 03</t>
  </si>
  <si>
    <t>E 2.2 - 04</t>
  </si>
  <si>
    <t>F 2.2 - 0 1</t>
  </si>
  <si>
    <t>F 2.2 - 0 2</t>
  </si>
  <si>
    <t>F 2.2 - 0 3</t>
  </si>
  <si>
    <t>F 2.2 - 0 4</t>
  </si>
  <si>
    <t>NHÀ MÁY ĐIỆN &amp; TRẠM BIẾN ÁP</t>
  </si>
  <si>
    <t>NGUYÊN LÝ CẮT KIM LOẠI</t>
  </si>
  <si>
    <t>KỸ NĂNG GIAO TIẾP</t>
  </si>
  <si>
    <t>Huỳnh Thị Mai</t>
  </si>
  <si>
    <t>Nguyễn Văn Sơn</t>
  </si>
  <si>
    <t>Nguyễn Yến Nhi</t>
  </si>
  <si>
    <t>Vũ Thị Thu Thủy</t>
  </si>
  <si>
    <t>Nguyễn Tất Thắng</t>
  </si>
  <si>
    <t>Phạm Thị Thu Hiền</t>
  </si>
  <si>
    <t>Lê Hoàng Anh Quân</t>
  </si>
  <si>
    <t>Giáp Đức Nhận</t>
  </si>
  <si>
    <t>Hoàng Văn Viết</t>
  </si>
  <si>
    <t>LT</t>
  </si>
  <si>
    <t>F 2.2 - 06</t>
  </si>
  <si>
    <t>F 2.2 - 05</t>
  </si>
  <si>
    <t>13CĐKT</t>
  </si>
  <si>
    <t xml:space="preserve">HỆ THỐNG ĐIỀU KHIỂN TỰ ĐỘNG </t>
  </si>
  <si>
    <t>ĐỒ GÁ</t>
  </si>
  <si>
    <t>LÝ THUYẾT ĐỒ THỊ</t>
  </si>
  <si>
    <t>13CĐ-Đ 1</t>
  </si>
  <si>
    <t>13CĐ-Đ 1+2</t>
  </si>
  <si>
    <t>13CĐ-Đ 2+3</t>
  </si>
  <si>
    <t>13CĐ-Đ 3</t>
  </si>
  <si>
    <t>13 CĐ-CK 1</t>
  </si>
  <si>
    <t>13 CĐ-CK 1+2</t>
  </si>
  <si>
    <t>13 CĐ-CK 2</t>
  </si>
  <si>
    <t>13 CĐ-CK 3</t>
  </si>
  <si>
    <t>13 CĐ-CK 3+4</t>
  </si>
  <si>
    <t>13 CĐ-CK 4</t>
  </si>
  <si>
    <t>13 CĐ-TP 1</t>
  </si>
  <si>
    <t xml:space="preserve">13 CĐ-TP 2 </t>
  </si>
  <si>
    <t>13 CĐ-TM 1</t>
  </si>
  <si>
    <t>13 CĐ-TM 2</t>
  </si>
  <si>
    <t>13CĐ-ĐT 1</t>
  </si>
  <si>
    <t>13CĐ-ĐT 2</t>
  </si>
  <si>
    <t>C 2.3 - 05</t>
  </si>
  <si>
    <t>C 3.3 - 03</t>
  </si>
  <si>
    <t>C 2.2 - 04</t>
  </si>
  <si>
    <t>C 2.2 - 05</t>
  </si>
  <si>
    <t>13 CĐ-MAY</t>
  </si>
  <si>
    <t>TRUYỀN ĐỘNG TL-KN TRONG CN</t>
  </si>
  <si>
    <t>TN</t>
  </si>
  <si>
    <t>13 CĐ-ĐT 1</t>
  </si>
  <si>
    <t>13 CĐ-ĐT 2</t>
  </si>
  <si>
    <t>13 CĐ-Đ 1</t>
  </si>
  <si>
    <t>13 CĐ-Đ 1+2</t>
  </si>
  <si>
    <t>13 CĐ-Đ 2+3</t>
  </si>
  <si>
    <t>13 CĐ-Đ 3</t>
  </si>
  <si>
    <t>F 2.1 - 02</t>
  </si>
  <si>
    <t>F 2.1 - 01</t>
  </si>
  <si>
    <t>F 2.2 - 02</t>
  </si>
  <si>
    <t>F 2.2 - 03</t>
  </si>
  <si>
    <t>F 2.2 - 04</t>
  </si>
  <si>
    <t>ĐƯỜNG LỐI CM CỦA ĐẢNG CSVN</t>
  </si>
  <si>
    <t>X</t>
  </si>
  <si>
    <t>ĐIỀU KHIỂN LẬP TRÌNH PLC 1</t>
  </si>
  <si>
    <t>F 2.1 - 03</t>
  </si>
  <si>
    <t>C 2.1 - 05</t>
  </si>
  <si>
    <t>C 2.2 - 01</t>
  </si>
  <si>
    <t>C 2.2 - 02</t>
  </si>
  <si>
    <t>C 2.2 - 03</t>
  </si>
  <si>
    <t>TRUYỀN ĐỘNG ĐIỆN &amp; ỨNG DỤNG</t>
  </si>
  <si>
    <t xml:space="preserve">QUẢN LÝ ĐƠN HÀNG </t>
  </si>
  <si>
    <t>ĐIỆN CÔNG NGHIỆP</t>
  </si>
  <si>
    <t>THIẾT KẾ THỜI TRANG TRÊN MT</t>
  </si>
  <si>
    <t xml:space="preserve">14 CĐ-ĐT 1 </t>
  </si>
  <si>
    <t>14 CĐ-ĐT 2</t>
  </si>
  <si>
    <t>14 CĐ-Đ 1</t>
  </si>
  <si>
    <t>14 CĐ-Đ 1+2</t>
  </si>
  <si>
    <t>14 CĐ-Đ 2</t>
  </si>
  <si>
    <t>14 CĐ-MAY</t>
  </si>
  <si>
    <t>KHÍ CỤ ĐIỆN &amp; MÁY ĐIỆN</t>
  </si>
  <si>
    <t>14CĐKT</t>
  </si>
  <si>
    <t>HỌC LẠI</t>
  </si>
  <si>
    <t>KỸ THUẬT SỐ</t>
  </si>
  <si>
    <t>NGUYÊN PHỤ LIỆU DỆT MAY</t>
  </si>
  <si>
    <t>14 CĐ-CK 1</t>
  </si>
  <si>
    <t>14 CĐ-CK 1+2</t>
  </si>
  <si>
    <t>14 CĐ-CK 2</t>
  </si>
  <si>
    <t>14 CĐ-CK 2+3</t>
  </si>
  <si>
    <t>14 CĐ-CK 3</t>
  </si>
  <si>
    <t>14 CĐ-Ô 1</t>
  </si>
  <si>
    <t>14 CĐ-Ô 1+2</t>
  </si>
  <si>
    <t>14 CĐ-Ô 2</t>
  </si>
  <si>
    <t>14 CĐ-Ô 2+3</t>
  </si>
  <si>
    <t>14 CĐ-Ô 3+4</t>
  </si>
  <si>
    <t>14 CĐ-Ô 4</t>
  </si>
  <si>
    <t>14 CĐ-Ô 4+5</t>
  </si>
  <si>
    <t>14 CĐ-Ô 5</t>
  </si>
  <si>
    <t xml:space="preserve">14 CĐ-MAY </t>
  </si>
  <si>
    <t>14 CĐ-TM</t>
  </si>
  <si>
    <t>CƠ ỨNG DỤNG</t>
  </si>
  <si>
    <t>CƠ LÝ THUYẾT</t>
  </si>
  <si>
    <t>AN TOÀN ĐIỆN CN &amp; MT</t>
  </si>
  <si>
    <t>14 CĐ-NL</t>
  </si>
  <si>
    <t>14 CĐ-TP 1</t>
  </si>
  <si>
    <t>14 CĐ-TP 2</t>
  </si>
  <si>
    <t xml:space="preserve">TRUYỀN NHIỆT </t>
  </si>
  <si>
    <t xml:space="preserve">CẤU TRÚC DỮ LIỆU </t>
  </si>
  <si>
    <t xml:space="preserve">SỨC BỀN VẬT LIỆU </t>
  </si>
  <si>
    <t>KỸ NĂNG HỌC &amp; THUYẾT TRÌNH</t>
  </si>
  <si>
    <t>C 3.3 - 05</t>
  </si>
  <si>
    <t>14 CĐ-ĐT 1</t>
  </si>
  <si>
    <t>14 CĐ-ĐT 1+2</t>
  </si>
  <si>
    <t>KỸ THUẬT ĐIỆN</t>
  </si>
  <si>
    <t>THIẾT KẾ TRANG PHỤC 2</t>
  </si>
  <si>
    <t>ĐIỆN TỬ CÔNG SUẤT</t>
  </si>
  <si>
    <t>NHIỆT ĐỘNG KỸ THUẬT</t>
  </si>
  <si>
    <t xml:space="preserve">ĐỘNG CƠ ĐỐT TRONG </t>
  </si>
  <si>
    <t>C 2.3 - 02</t>
  </si>
  <si>
    <t>C 2.1 - 01</t>
  </si>
  <si>
    <t>H 1.2 - 13</t>
  </si>
  <si>
    <t>H 1.2 - 14</t>
  </si>
  <si>
    <t>H 1.2 - 15</t>
  </si>
  <si>
    <t>F 2.2 - 01</t>
  </si>
  <si>
    <t>E 2.2 - 05</t>
  </si>
  <si>
    <t>14 CĐ-TM 1</t>
  </si>
  <si>
    <t>NHỮNG NLCB CỦA CNMLN 2</t>
  </si>
  <si>
    <t>TƯ TƯỞNG HỒ CHÍ MINH</t>
  </si>
  <si>
    <t>ANH VĂN 2</t>
  </si>
  <si>
    <t xml:space="preserve">ANH VĂN CHUYÊN NGÀNH </t>
  </si>
  <si>
    <t>C 3.1 - 04</t>
  </si>
  <si>
    <t>14 TC-QTM</t>
  </si>
  <si>
    <t>ANH VĂN CHUYÊN NGÀNH</t>
  </si>
  <si>
    <t>14 TC-ĐT</t>
  </si>
  <si>
    <t>14 TC-Ô 1</t>
  </si>
  <si>
    <t>14 TC-Ô 2</t>
  </si>
  <si>
    <t>14TCCN</t>
  </si>
  <si>
    <t xml:space="preserve">14 TC-Đ </t>
  </si>
  <si>
    <t>KỸ THUẬT VI ĐIỀU KHIỂN</t>
  </si>
  <si>
    <t>TRANG BỊ ĐIỆN</t>
  </si>
  <si>
    <t>14 TC-CKT</t>
  </si>
  <si>
    <t xml:space="preserve">KỸ THUẬT VI XỬ LÝ </t>
  </si>
  <si>
    <t>ĐIỀU KHIỂN ĐIỆN-KHÍ NÉN</t>
  </si>
  <si>
    <t>MÁY CẮT KIM LOẠI</t>
  </si>
  <si>
    <t>NGUYÊN LÝ - CHI TIẾT MÁY</t>
  </si>
  <si>
    <t>14TC-QTM</t>
  </si>
  <si>
    <t>PM9</t>
  </si>
  <si>
    <t>THIẾT KẾ WEB</t>
  </si>
  <si>
    <t>THIẾT LẬP VÀ BẢO TRÌ HỆ THỐNG MẠNG</t>
  </si>
  <si>
    <t>SQL SERVER</t>
  </si>
  <si>
    <t>LẬP TRÌNH WINDOWS</t>
  </si>
  <si>
    <t>X. RẬP</t>
  </si>
  <si>
    <t>THIẾT KẾ MẪU CÔNG NGHIỆP</t>
  </si>
  <si>
    <t>14TC-MT</t>
  </si>
  <si>
    <t>14TC-CKT,P</t>
  </si>
  <si>
    <t>C 3.1 - 03</t>
  </si>
  <si>
    <t>13 CĐ-TM1,2</t>
  </si>
  <si>
    <t>PM2</t>
  </si>
  <si>
    <t>PM6</t>
  </si>
  <si>
    <t>MẠNG NÂNG CAO</t>
  </si>
  <si>
    <t>MẠNG LINUX 1</t>
  </si>
  <si>
    <t>F 2.1 -01</t>
  </si>
  <si>
    <t>MẠNG LINUX</t>
  </si>
  <si>
    <t>MẠNG VIỄN THÔNG VÀ TRUYỀN SỐ LIỆU</t>
  </si>
  <si>
    <t>PM7</t>
  </si>
  <si>
    <t>PM8</t>
  </si>
  <si>
    <t>14 CĐ - TP1</t>
  </si>
  <si>
    <t>PM4</t>
  </si>
  <si>
    <t>LẬP TRÌNH QUẢN LÝ</t>
  </si>
  <si>
    <t>14 CĐ - TP2</t>
  </si>
  <si>
    <t>14 CĐ - TM1</t>
  </si>
  <si>
    <t>LẬP TRÌNH HƯỚNG ĐỐI TƯỢNG</t>
  </si>
  <si>
    <t>13 CĐ-TP,TM</t>
  </si>
  <si>
    <t>THIẾT LẬP HỆ THỐNG MẠNG</t>
  </si>
  <si>
    <t>14 CĐ MAY</t>
  </si>
  <si>
    <t>P.VT</t>
  </si>
  <si>
    <t>TIN HỌC ỨNG DỤNG NGÀNH MAY</t>
  </si>
  <si>
    <t>X. MAY 2</t>
  </si>
  <si>
    <t>VẼ KỸ THUẬT NGÀNH MAY</t>
  </si>
  <si>
    <t>KỸ THUẬT MAY ÁO JACKET</t>
  </si>
  <si>
    <t>MARKETING</t>
  </si>
  <si>
    <t>QUẢN LÝ CHẤT LƯỢNG TRANG PHỤC</t>
  </si>
  <si>
    <t>TỔ CHỨC VÀ QUẢN LÝ SẢN XUẤT MAY CN</t>
  </si>
  <si>
    <t>THIẾT KẾ DÂY CHUYỀN MAY CN</t>
  </si>
  <si>
    <t>14TC-ĐT,Đ</t>
  </si>
  <si>
    <t>CƠ KỸ THUẬT</t>
  </si>
  <si>
    <t>14TC-Đ</t>
  </si>
  <si>
    <t>14-TC-CKT,P</t>
  </si>
  <si>
    <t>C 3.3 - 04</t>
  </si>
  <si>
    <t>CÔNG NGHỆ CHẾ TẠO MÁY 2</t>
  </si>
  <si>
    <t>CÔNG NGHỆ KHÍ NÉN</t>
  </si>
  <si>
    <t>C 2.1 - 04</t>
  </si>
  <si>
    <t>15 TN,TCT - CK</t>
  </si>
  <si>
    <t>VẼ KỸ THUẬT</t>
  </si>
  <si>
    <t>14TC-Ô1</t>
  </si>
  <si>
    <t>14TC-Ô2</t>
  </si>
  <si>
    <t>ĐIỀU HÒA KHÔNG KHÍ TRÊN Ô TÔ</t>
  </si>
  <si>
    <t>HỆ THỐNG ĐIỆN THÂN XE</t>
  </si>
  <si>
    <t>13CĐ-Ô1</t>
  </si>
  <si>
    <t>13CĐ-Ô2</t>
  </si>
  <si>
    <t>13CĐ-Ô3</t>
  </si>
  <si>
    <t>Ô TÔ</t>
  </si>
  <si>
    <t>14TC-ĐL</t>
  </si>
  <si>
    <t>13CĐ-NL</t>
  </si>
  <si>
    <t>BƠM QUẠT MÁY NÉN</t>
  </si>
  <si>
    <t>THIẾT KẾ LẮP ĐẶT TRẠM LẠNH</t>
  </si>
  <si>
    <t>THIẾT BỊ ĐO VÀ TỰ ĐỘNG ĐIỀU KHIỂN</t>
  </si>
  <si>
    <t>KỸ THUẬT THÔNG GIÓ HÚT BỤI</t>
  </si>
  <si>
    <t>14CĐ-NL</t>
  </si>
  <si>
    <t>C 3.1 - 05</t>
  </si>
  <si>
    <t>KỸ THUẬT ĐIỆN TỬ</t>
  </si>
  <si>
    <t>KỸ THUẬT LẠNH CÔNG NGHIỆP</t>
  </si>
  <si>
    <t>ĐIỀU HÒA KHÔNG KHÍ</t>
  </si>
  <si>
    <t>15CĐ-ĐL1,2,3</t>
  </si>
  <si>
    <t>C 2.3 - 01</t>
  </si>
  <si>
    <t>NHỮNG NLCB CỦA CNMLN 1</t>
  </si>
  <si>
    <t>15CĐ-Ô1,6</t>
  </si>
  <si>
    <t>15CĐKT</t>
  </si>
  <si>
    <t>PHÁP LUẬT ĐẠI CƯƠNG</t>
  </si>
  <si>
    <t>R</t>
  </si>
  <si>
    <t>KHOA</t>
  </si>
  <si>
    <t>CKHI</t>
  </si>
  <si>
    <t>Đ-ĐT</t>
  </si>
  <si>
    <t>M-TT</t>
  </si>
  <si>
    <t>CNTT</t>
  </si>
  <si>
    <t>Đ-LA</t>
  </si>
  <si>
    <t>Đ-LU</t>
  </si>
  <si>
    <t>KHCB</t>
  </si>
  <si>
    <t>LLCT</t>
  </si>
  <si>
    <t>LÒ HƠI CÔNG NGHIỆP</t>
  </si>
  <si>
    <t>K-TE</t>
  </si>
  <si>
    <t>C</t>
  </si>
  <si>
    <t xml:space="preserve">15CĐ-ĐĐT </t>
  </si>
  <si>
    <t>15CĐ-CK</t>
  </si>
  <si>
    <t>C 3.2 - 04</t>
  </si>
  <si>
    <t>C 3.1 - 06</t>
  </si>
  <si>
    <t>TOÁN CAO CẤP 1</t>
  </si>
  <si>
    <t>15CĐ-ĐL</t>
  </si>
  <si>
    <t>C 2.3 -05</t>
  </si>
  <si>
    <t>15CĐ-MTT</t>
  </si>
  <si>
    <t>C 2.1 - 03</t>
  </si>
  <si>
    <t>15CĐ-Ô</t>
  </si>
  <si>
    <t>15CĐ-CNTT</t>
  </si>
  <si>
    <t>HOÁ HỌC ĐẠI CƯƠNG 1</t>
  </si>
  <si>
    <t>CƠ SỞ DỮ LIỆU</t>
  </si>
  <si>
    <t>ANH VĂN 1</t>
  </si>
  <si>
    <t xml:space="preserve">VẼ KỸ THUẬT </t>
  </si>
  <si>
    <t>15TC-Đ</t>
  </si>
  <si>
    <t>15TC-NL</t>
  </si>
  <si>
    <t>15TC-QTM</t>
  </si>
  <si>
    <t>15TC-Ô</t>
  </si>
  <si>
    <t>15TCN-ĐT</t>
  </si>
  <si>
    <t xml:space="preserve">15TCN-Đ </t>
  </si>
  <si>
    <t>15TCN-LĐL</t>
  </si>
  <si>
    <t>15TCN-CKL</t>
  </si>
  <si>
    <t>15TCN-Ô</t>
  </si>
  <si>
    <t>15TCN-MTT</t>
  </si>
  <si>
    <t>15TCN-QTM1</t>
  </si>
  <si>
    <t>15TCN-QTM2</t>
  </si>
  <si>
    <t>15TCN-KTD</t>
  </si>
  <si>
    <t>TOÁN 1</t>
  </si>
  <si>
    <t>15TC,TCN</t>
  </si>
  <si>
    <t>HOÁ 1</t>
  </si>
  <si>
    <t>NGỮ VĂN 1</t>
  </si>
  <si>
    <t>VẬT LÝ 1</t>
  </si>
  <si>
    <t>KHÍ CỤ ĐIỆN</t>
  </si>
  <si>
    <t>LINH KIỆN ĐIỆN TỬ</t>
  </si>
  <si>
    <t>AN TOÀN ĐIỆN</t>
  </si>
  <si>
    <t xml:space="preserve">CƠ SỞ KỸ THUẬT ĐIỆN </t>
  </si>
  <si>
    <t>15TN-Đ</t>
  </si>
  <si>
    <t>15TN-NL</t>
  </si>
  <si>
    <t>15CĐN-Ô</t>
  </si>
  <si>
    <t>15CĐN-QTD</t>
  </si>
  <si>
    <t xml:space="preserve">ĐIỆN KỸ THUẬT </t>
  </si>
  <si>
    <t xml:space="preserve">TOÁN CAO CẤP </t>
  </si>
  <si>
    <t>15CĐN,TN</t>
  </si>
  <si>
    <t>KỸ THUẬT LẠNH</t>
  </si>
  <si>
    <t>TÂM LÝ KINH DOANH</t>
  </si>
  <si>
    <t>15TN-CK</t>
  </si>
  <si>
    <t>15TN-Ô</t>
  </si>
  <si>
    <t>15TN-MTT</t>
  </si>
  <si>
    <t>15TN-QTM</t>
  </si>
  <si>
    <t>CHÍNH TRỊ</t>
  </si>
  <si>
    <t xml:space="preserve">VẬT LIỆU HỌC </t>
  </si>
  <si>
    <t>15CĐN-KTD</t>
  </si>
  <si>
    <t>MẠCH ĐIỆN</t>
  </si>
  <si>
    <t xml:space="preserve">KỸ THUẬT NHIỆT </t>
  </si>
  <si>
    <t xml:space="preserve">CƠ LÝ THUYẾT </t>
  </si>
  <si>
    <t xml:space="preserve">QUẢN TRỊ HỌC </t>
  </si>
  <si>
    <t>VẬT LIỆU CƠ KHÍ</t>
  </si>
  <si>
    <t>KINH TẾ TM &amp; DỊCH VỤ</t>
  </si>
  <si>
    <t>Điện tử công nghiệp</t>
  </si>
  <si>
    <t>13 CĐ-ĐT 1+2</t>
  </si>
  <si>
    <t>13 CĐ-ĐT 2+3</t>
  </si>
  <si>
    <t>13 CĐ-ĐT 3</t>
  </si>
  <si>
    <t>Công nghệ CAD/CAM</t>
  </si>
  <si>
    <t>13CĐ-CK1</t>
  </si>
  <si>
    <t>CNC CB</t>
  </si>
  <si>
    <t>CNC CN1</t>
  </si>
  <si>
    <t>13CĐ-CK2</t>
  </si>
  <si>
    <t>13CĐ-CK1,2</t>
  </si>
  <si>
    <t>13CĐ-CK3</t>
  </si>
  <si>
    <t>13CĐ-CK4</t>
  </si>
  <si>
    <t>13CĐ-CK3,4</t>
  </si>
  <si>
    <t>Công nghệ CNC</t>
  </si>
  <si>
    <t>CNC CN2</t>
  </si>
  <si>
    <t>AUTOCAD (2D)</t>
  </si>
  <si>
    <t>TỔ CHỨC SẢN XUẤT</t>
  </si>
  <si>
    <t>Lập trình Cơ sở dữ liệu</t>
  </si>
  <si>
    <t>13CĐ-TP1</t>
  </si>
  <si>
    <t>13CĐ-TP2</t>
  </si>
  <si>
    <t>TL</t>
  </si>
  <si>
    <t>Lập trình PHP</t>
  </si>
  <si>
    <t>Vật liệu học</t>
  </si>
  <si>
    <t>14CĐ-CK1</t>
  </si>
  <si>
    <t>14CĐ-CK2</t>
  </si>
  <si>
    <t>14CĐ-CK3</t>
  </si>
  <si>
    <t>14CĐ-Ô1</t>
  </si>
  <si>
    <t>14CĐ-Ô2</t>
  </si>
  <si>
    <t>14CĐ-Ô3</t>
  </si>
  <si>
    <t>14CĐ-Ô4</t>
  </si>
  <si>
    <t>14CĐ-Ô5</t>
  </si>
  <si>
    <t>Công nghệ kim loại</t>
  </si>
  <si>
    <t>14CĐ-TP1</t>
  </si>
  <si>
    <t>14CĐ-TP2</t>
  </si>
  <si>
    <t>14CĐ-TM1</t>
  </si>
  <si>
    <t>Phân tích &amp; thiết kế HT</t>
  </si>
  <si>
    <t>15TN,TCT-CK</t>
  </si>
  <si>
    <t>15TN,TCT-ÔN1</t>
  </si>
  <si>
    <t>15TN,TCT-ÔN2</t>
  </si>
  <si>
    <t>TIN HỌC CƠ BẢN</t>
  </si>
  <si>
    <t>15TN,TCT</t>
  </si>
  <si>
    <t>TIN HỌC</t>
  </si>
  <si>
    <t>PM16</t>
  </si>
  <si>
    <t>15TCN</t>
  </si>
  <si>
    <t>15TCN-Ô1N1</t>
  </si>
  <si>
    <t>15TCN-Ô1N2</t>
  </si>
  <si>
    <t>15TCN-Ô2N1</t>
  </si>
  <si>
    <t>15TCN-Ô2N2</t>
  </si>
  <si>
    <t>15TCN-Ô2,LĐLN2</t>
  </si>
  <si>
    <t>15TCN-QTM2N1</t>
  </si>
  <si>
    <t>15TCN-QTM2N2</t>
  </si>
  <si>
    <t>PM18</t>
  </si>
  <si>
    <t>PM17</t>
  </si>
  <si>
    <t>PM15</t>
  </si>
  <si>
    <t>15CĐ-CNTT-N1</t>
  </si>
  <si>
    <t>15CĐ-CNTT-N2</t>
  </si>
  <si>
    <t>15CĐ-CNTT-N3</t>
  </si>
  <si>
    <t>15CĐ-CNTT-N4</t>
  </si>
  <si>
    <t>15CĐ-CNTT-N5</t>
  </si>
  <si>
    <t>15CĐ-CNTT-N6</t>
  </si>
  <si>
    <t>15CĐ-CNTT-N7</t>
  </si>
  <si>
    <t>NHẬP MÔN TIN HỌC</t>
  </si>
  <si>
    <t>15CĐ-CNTT-N8</t>
  </si>
  <si>
    <t>15CĐ-CNTT-N9</t>
  </si>
  <si>
    <t>15CĐ-CNTT-N10</t>
  </si>
  <si>
    <t>15CĐ-CNTT-N11</t>
  </si>
  <si>
    <t>15CĐ-CNTT-N12</t>
  </si>
  <si>
    <t>15CĐ-CNTT-N13</t>
  </si>
  <si>
    <t>PM11</t>
  </si>
  <si>
    <t>PM12</t>
  </si>
  <si>
    <t>15CĐ-CK-N1</t>
  </si>
  <si>
    <t>15CĐ-CK-N2</t>
  </si>
  <si>
    <t>15CĐ-CK-N3</t>
  </si>
  <si>
    <t>15CĐ-CK-N4</t>
  </si>
  <si>
    <t>15CĐ-CK-N5</t>
  </si>
  <si>
    <t>15CĐ-CK-N6</t>
  </si>
  <si>
    <t>15CĐ-CK-N7</t>
  </si>
  <si>
    <t>15CĐ-CK-N8</t>
  </si>
  <si>
    <t>15CĐ-CK-N9</t>
  </si>
  <si>
    <t>15CĐ-CK-N10</t>
  </si>
  <si>
    <t>15CĐ-CK-N11</t>
  </si>
  <si>
    <t>15CĐ-CK-N12</t>
  </si>
  <si>
    <t>15CĐ-CK-N13</t>
  </si>
  <si>
    <t>15CĐ-ĐĐT-N1</t>
  </si>
  <si>
    <t>PM1</t>
  </si>
  <si>
    <t>15CĐ-ĐĐT-N2</t>
  </si>
  <si>
    <t>15CĐ-ĐĐT-N3</t>
  </si>
  <si>
    <t>15CĐ-ĐĐT-N4</t>
  </si>
  <si>
    <t>15CĐ-ĐĐT-N5</t>
  </si>
  <si>
    <t>15CĐ-ĐĐT-N6</t>
  </si>
  <si>
    <t>15CĐ-ĐĐT-N7</t>
  </si>
  <si>
    <t>15CĐ-ĐĐT-N8</t>
  </si>
  <si>
    <t>15CĐ-ĐĐT-N9</t>
  </si>
  <si>
    <t>15CĐ-ĐĐT-N10</t>
  </si>
  <si>
    <t>15CĐ-ĐĐT-N11</t>
  </si>
  <si>
    <t>15CĐ-ĐĐT-N12</t>
  </si>
  <si>
    <t>15CĐ-ĐĐT-N13</t>
  </si>
  <si>
    <t>TIN HỌC VĂN PHÒNG</t>
  </si>
  <si>
    <t>15TN,TCT-QTM</t>
  </si>
  <si>
    <t>15CĐN-ÔN1</t>
  </si>
  <si>
    <t>15CĐN-ÔN2</t>
  </si>
  <si>
    <t>15CĐN</t>
  </si>
  <si>
    <t xml:space="preserve">MẠNG MÁY TÍNH &amp; QUẢN TRỊ MẠNG </t>
  </si>
  <si>
    <t>ĐIỀU KHIỂN LẬP TRÌNH PLC</t>
  </si>
  <si>
    <t>KỸ THUẬT TRUYỀN SỐ LIỆU</t>
  </si>
  <si>
    <t>KỸ THUẬT TRUYỀN THANH-TRUYỀN HÌNH</t>
  </si>
  <si>
    <t>TỰ ĐỘNG HOÁ QUÁ TRÌNH CÔNG NGHỆ</t>
  </si>
  <si>
    <t>BẢO DƯỠNG KỸ THUẬT - SỬA CHỮA Ô TÔ</t>
  </si>
  <si>
    <t>CÁC THIẾT BỊ CHẨN ĐOÁN -KIỂM ĐỊNH Ô TÔ</t>
  </si>
  <si>
    <t xml:space="preserve">KỸ THUẬT ĐIỆN - ĐIỆN TỬ </t>
  </si>
  <si>
    <t>TỔ CHỨC VÀ QUẢN LÝ MAY CN</t>
  </si>
  <si>
    <t>AN TOÀN LAO ĐỘNG</t>
  </si>
  <si>
    <t>HÌNH HỌA - VẼ KỸ THUẬT</t>
  </si>
  <si>
    <t>THIẾT KẾ TRANG PHỤC 1</t>
  </si>
  <si>
    <t>CÔNG NGHỆ bảo dưỡng &amp; SC ôtô</t>
  </si>
  <si>
    <t>GIÁO DỤC CHÍNH TRỊ</t>
  </si>
  <si>
    <t>AN TOÀN &amp; MÔI TRƯỜNG CÔNG NGHIỆP</t>
  </si>
  <si>
    <t>CÔNG NGHỆ MAY TRANG PHỤC 2</t>
  </si>
  <si>
    <t>TOÁN RỜI RẠC</t>
  </si>
  <si>
    <t>15CĐ-ĐĐT</t>
  </si>
  <si>
    <t xml:space="preserve">MẠCH ĐIỆN TỬ </t>
  </si>
  <si>
    <t>VẬT LÝ ĐC 1</t>
  </si>
  <si>
    <t xml:space="preserve"> </t>
  </si>
  <si>
    <t>15TCN-Đ</t>
  </si>
  <si>
    <t xml:space="preserve">AN TOÀN ĐIỆN </t>
  </si>
  <si>
    <t>ĐIỆN KỸ THUẬT</t>
  </si>
  <si>
    <t>DUNG SAI - ĐO LƯỜNG KT</t>
  </si>
  <si>
    <t>VẬT LIỆU MAY</t>
  </si>
  <si>
    <t>LÝ THUYẾT KẾ TOÁN</t>
  </si>
  <si>
    <t>VẬT LIỆU ĐIỆN</t>
  </si>
  <si>
    <t>AN TOÀN LĐ &amp; VSCN</t>
  </si>
  <si>
    <t xml:space="preserve">AN TOÀN LAO ĐỘNG </t>
  </si>
  <si>
    <t>QUẢN TRỊ HỌC</t>
  </si>
  <si>
    <t>MÁY ĐIỆN</t>
  </si>
  <si>
    <t xml:space="preserve">KỸ THUẬT ĐIỆN </t>
  </si>
  <si>
    <t>15TC,TN</t>
  </si>
  <si>
    <t xml:space="preserve">PHÁP LUẬT </t>
  </si>
  <si>
    <t>15TN</t>
  </si>
  <si>
    <t>K</t>
  </si>
  <si>
    <t>Tổ Ngữ văn</t>
  </si>
  <si>
    <t>CNC-CB</t>
  </si>
  <si>
    <t>KỸ THUẬT LẬP TRÌNH 1</t>
  </si>
  <si>
    <t>KỸ THUẬT LẬP TRÌNH 2</t>
  </si>
  <si>
    <t xml:space="preserve">KỸ THUẬT MAY CƠ BẢN </t>
  </si>
  <si>
    <t>CÔNG NGHỆ MAY TP 1</t>
  </si>
  <si>
    <t>NGUYÊN LÝ ĐỘNG CƠ ĐỐT TRONG</t>
  </si>
  <si>
    <t>VẬN HÀNH BẢO DƯỠNG &amp; SỬA CHỮA HTL</t>
  </si>
  <si>
    <t>KINH TẾ CÔNG NGHIỆP &amp; QTCL</t>
  </si>
  <si>
    <t>Thành phố Hồ Chí Minh, ngày 30 tháng 03 năm 2016</t>
  </si>
  <si>
    <t>ĐƠN VỊ: KHOA CÔNG NGHỆ ĐỘNG LỰC</t>
  </si>
  <si>
    <t>ĐƠN VỊ: KHOA CÔNG NGHỆ THÔNG TIN</t>
  </si>
  <si>
    <t>ĐƠN VỊ: KHOA CÔNG NGHỆ ĐIỆN-ĐIỆN TỬ</t>
  </si>
  <si>
    <t>ĐƠN VỊ: KHOA CÔNG NGHỆ MAY - THỜI TRANG</t>
  </si>
  <si>
    <t>ĐƠN VỊ: KHOA CÔNG NGHỆ NHIỆT - LẠNH</t>
  </si>
  <si>
    <t>ĐƠN VỊ: KHOA KHOA HỌC CƠ BẢN</t>
  </si>
  <si>
    <t>ĐƠN VỊ: KHOA LÝ LUẬN CHÍNH TRỊ</t>
  </si>
  <si>
    <t>ĐƠN VỊ: KHOA KINH TẾ</t>
  </si>
  <si>
    <t>SL BÀI TH CHẤM 1</t>
  </si>
  <si>
    <t>SL BÀI TH CHẤM 2</t>
  </si>
  <si>
    <t>lt</t>
  </si>
  <si>
    <t>ĐƠN VỊ: KHOA KIÊM CHỨC</t>
  </si>
  <si>
    <t>GIÁO DỤC THỂ CHẤT 1</t>
  </si>
  <si>
    <t>15CĐ-CK1</t>
  </si>
  <si>
    <t>15CĐ-CK2</t>
  </si>
  <si>
    <t>15CĐ-CK3</t>
  </si>
  <si>
    <t>15CĐ-CK4</t>
  </si>
  <si>
    <t>15CĐ-CK5</t>
  </si>
  <si>
    <t>15CĐ-CK6</t>
  </si>
  <si>
    <t>15CĐ-CK7</t>
  </si>
  <si>
    <t>15CĐ-CK8</t>
  </si>
  <si>
    <t>15CĐ-CK9</t>
  </si>
  <si>
    <t>15CĐ-Ô9</t>
  </si>
  <si>
    <t>15CĐ-Ô1</t>
  </si>
  <si>
    <t>15CĐ-Ô2</t>
  </si>
  <si>
    <t>15CĐ-Ô3</t>
  </si>
  <si>
    <t>15CĐ-Ô4</t>
  </si>
  <si>
    <t>15CĐ-Ô5</t>
  </si>
  <si>
    <t>15CĐ-Ô6</t>
  </si>
  <si>
    <t>15CĐ-Ô7</t>
  </si>
  <si>
    <t>15CĐ-Ô8</t>
  </si>
  <si>
    <t>15CĐ-MTT3</t>
  </si>
  <si>
    <t>15CĐ-MTT1</t>
  </si>
  <si>
    <t>15CĐ-MTT2</t>
  </si>
  <si>
    <t>15CĐ-ĐL3</t>
  </si>
  <si>
    <t>15CĐ-ĐL1</t>
  </si>
  <si>
    <t>15CĐ-ĐL2</t>
  </si>
  <si>
    <t>15CĐ-ĐĐT9</t>
  </si>
  <si>
    <t>15CĐ-ĐĐT1</t>
  </si>
  <si>
    <t>15CĐ-ĐĐT2</t>
  </si>
  <si>
    <t>15CĐ-ĐĐT3</t>
  </si>
  <si>
    <t>15CĐ-ĐĐT4</t>
  </si>
  <si>
    <t>15CĐ-ĐĐT5</t>
  </si>
  <si>
    <t>15CĐ-ĐĐT6</t>
  </si>
  <si>
    <t>15CĐ-ĐĐT7</t>
  </si>
  <si>
    <t>15CĐ-ĐĐT8</t>
  </si>
  <si>
    <t>Nhập môn ngành Công nghệ ô tô</t>
  </si>
  <si>
    <t>15TN,TCT-Đ</t>
  </si>
  <si>
    <t>15TN,TCT-MTT</t>
  </si>
  <si>
    <t>15TN,TCT-NL</t>
  </si>
  <si>
    <t>15TN,TCT-Ô</t>
  </si>
  <si>
    <t>Phạm Thị Hà</t>
  </si>
  <si>
    <t>Phạm Thị Đức</t>
  </si>
  <si>
    <t>Lê Thị Ngọc Dung</t>
  </si>
  <si>
    <t>15TCN-Ô1</t>
  </si>
  <si>
    <t>15TCN-Ô2</t>
  </si>
  <si>
    <t>Nguyễn Ngọc Quỳnh(CK)</t>
  </si>
  <si>
    <t>Nguyễn Minh Đức(A)</t>
  </si>
  <si>
    <t>Nguyễn Minh Đức(B)</t>
  </si>
  <si>
    <t>Nguyễn Thị Thủy(TT)</t>
  </si>
  <si>
    <t>Nguyễn Văn Minh(TT)</t>
  </si>
  <si>
    <t>Nguyễn Văn Minh(CB)</t>
  </si>
  <si>
    <t>Nguyễn Thị Thuỷ(CB)</t>
  </si>
  <si>
    <t>Nguyễn Ngọc Quỳnh(CT)</t>
  </si>
  <si>
    <t>KỸ THUẬT ĐIỆN &amp; AN TOÀN NGÀNH MAY</t>
  </si>
  <si>
    <t>Trưởng Trung tâm</t>
  </si>
  <si>
    <t>Phó Trưởng Trung tâm</t>
  </si>
  <si>
    <t>Nguyễn Chí Ngãi</t>
  </si>
  <si>
    <t>Nguyễn Thị Tuyết</t>
  </si>
  <si>
    <t>Bùi Đặng Hoàng Tuấn</t>
  </si>
  <si>
    <t>Lương Minh Dũng</t>
  </si>
  <si>
    <t>Nguyễn Tiến Việt Dũng</t>
  </si>
  <si>
    <t>Nguyễn Thị Thu Hà(CB)</t>
  </si>
  <si>
    <t>Bùi Thị Tú Uyên</t>
  </si>
  <si>
    <t>Đoàn Thị Điểm</t>
  </si>
  <si>
    <t>Nguyễn Thị Kim Ánh</t>
  </si>
  <si>
    <t>Đỗ Thị Ngọc</t>
  </si>
  <si>
    <t>Phòng KH-TC</t>
  </si>
  <si>
    <t>Hồng Mộng Tuyết Dung</t>
  </si>
  <si>
    <t>Nguyễn Kính</t>
  </si>
  <si>
    <t>Nguyễn Thị Hồng Thắm</t>
  </si>
  <si>
    <t>Nguyễn Thị Kim Dung</t>
  </si>
  <si>
    <t>Nguyễn Thị Thu Hà(TC)</t>
  </si>
  <si>
    <t>Phạm Lê Đông Hưng</t>
  </si>
  <si>
    <t>Trần Thị Minh Thoa</t>
  </si>
  <si>
    <t>Trần Thị Thảo Vân</t>
  </si>
  <si>
    <t>Nguyễn Thanh Sơn(B)</t>
  </si>
  <si>
    <t>Lê Tiến Dũng</t>
  </si>
  <si>
    <t>Nguyễn Thành Nam</t>
  </si>
  <si>
    <t>Trần Quốc Định</t>
  </si>
  <si>
    <t>Đào Thị Phú Xuyên</t>
  </si>
  <si>
    <t>Đỗ Thị Bích Thủy</t>
  </si>
  <si>
    <t>Đỗ Thị Kim Hoa</t>
  </si>
  <si>
    <t>Đỗ Văn Trong</t>
  </si>
  <si>
    <t>Dương Đức Thịnh</t>
  </si>
  <si>
    <t>Dương Thị Thuỷ</t>
  </si>
  <si>
    <t>Giáp Văn Thịnh</t>
  </si>
  <si>
    <t>Huỳnh Bá Triết</t>
  </si>
  <si>
    <t>Huỳnh Thị Thu Hương</t>
  </si>
  <si>
    <t>Huỳnh Thị Thu Nga</t>
  </si>
  <si>
    <t>Lê Cảnh Thắng</t>
  </si>
  <si>
    <t>Lê Hồng Anh Tuấn</t>
  </si>
  <si>
    <t>Lê Thị Thiện</t>
  </si>
  <si>
    <t>Lê Văn Sơn</t>
  </si>
  <si>
    <t>Mai Thu Hương</t>
  </si>
  <si>
    <t>Nguyễn Lang Nguyên</t>
  </si>
  <si>
    <t>Nguyễn Lê Hồng Điệp</t>
  </si>
  <si>
    <t>Nguyễn Thị Thu Trang</t>
  </si>
  <si>
    <t>Nguyễn Thị Vãng</t>
  </si>
  <si>
    <t>Nguyễn Trọng Phú</t>
  </si>
  <si>
    <t>Nguyễn Xuân Lợi</t>
  </si>
  <si>
    <t>Ninh Đỗ Hiệp</t>
  </si>
  <si>
    <t>Phạm Thị Lý</t>
  </si>
  <si>
    <t>Tạ Quốc Tấn</t>
  </si>
  <si>
    <t>Thân Thị Quyết</t>
  </si>
  <si>
    <t>Thi Thị Phím</t>
  </si>
  <si>
    <t>Trần Thanh Quí</t>
  </si>
  <si>
    <t>Trần Thị Kim Loan</t>
  </si>
  <si>
    <t>Trần Thị Thu</t>
  </si>
  <si>
    <t>Trang Thị Minh</t>
  </si>
  <si>
    <t>Văn Thị Lệ</t>
  </si>
  <si>
    <t>Võ Tấn Kiệt</t>
  </si>
  <si>
    <t>Vũ Ngọc Quang</t>
  </si>
  <si>
    <t>Bùi Hiền Lương</t>
  </si>
  <si>
    <t>Bùi Thị Dương</t>
  </si>
  <si>
    <t>Hà Nhật Thanh</t>
  </si>
  <si>
    <t>Huỳnh Văn Hiếu</t>
  </si>
  <si>
    <t>Lê Thị Nữ</t>
  </si>
  <si>
    <t>Nguyễn Hoài Nam</t>
  </si>
  <si>
    <t>Nguyễn Thanh Sơn(A)</t>
  </si>
  <si>
    <t>Nguyễn Thị Kim Anh</t>
  </si>
  <si>
    <t>Nguyễn Trung Dũng</t>
  </si>
  <si>
    <t>Phạm Huy Hoàng</t>
  </si>
  <si>
    <t>Phạm Thị Lê Chi</t>
  </si>
  <si>
    <t>Trần Văn Lý</t>
  </si>
  <si>
    <t>Huỳnh Thị Xuân Mai</t>
  </si>
  <si>
    <t>Phòng Thiết bị - Vật tư</t>
  </si>
  <si>
    <t>Lâm Viết Dũng</t>
  </si>
  <si>
    <t>Nguyễn Thị Hoa</t>
  </si>
  <si>
    <t>Nguyễn Văn Chiến</t>
  </si>
  <si>
    <t>Thân Thị Nhung</t>
  </si>
  <si>
    <t>Trần Thị Phương Oanh</t>
  </si>
  <si>
    <t>Đinh Hồng Minh</t>
  </si>
  <si>
    <t>Phòng TC-HC-TH</t>
  </si>
  <si>
    <t>Đồng Anh Tuấn</t>
  </si>
  <si>
    <t>Hồ Minh Lợi</t>
  </si>
  <si>
    <t>Hồ Thị Tuyết</t>
  </si>
  <si>
    <t>Huỳnh Bá Thành</t>
  </si>
  <si>
    <t>Huỳnh Thanh Nhàn</t>
  </si>
  <si>
    <t>Lê Hồng Phúc</t>
  </si>
  <si>
    <t>Lê Hùng Thanh</t>
  </si>
  <si>
    <t>Lê Thị Tuyết Trinh</t>
  </si>
  <si>
    <t>Lê Xuân Thiện</t>
  </si>
  <si>
    <t>Lưu Hoàng Hải Yến</t>
  </si>
  <si>
    <t>Nguyễn Cao Thắng</t>
  </si>
  <si>
    <t>Nguyễn Hữu Xuân Vũ</t>
  </si>
  <si>
    <t>Nguyễn Thị Bích Liễu</t>
  </si>
  <si>
    <t>Nguyễn Tiến Hưng</t>
  </si>
  <si>
    <t>Nguyễn Văn Chì</t>
  </si>
  <si>
    <t>Phạm Hữu Tấn</t>
  </si>
  <si>
    <t>Phạm Hữu Thành Phú</t>
  </si>
  <si>
    <t>Phan Ngọc Phát</t>
  </si>
  <si>
    <t>Phan Thị Ngọc Phượng</t>
  </si>
  <si>
    <t>Thái Thị My Sa</t>
  </si>
  <si>
    <t>Trần Thị Ánh Phượng</t>
  </si>
  <si>
    <t>Trần Thị Thu Hà</t>
  </si>
  <si>
    <t>Trần Văn Cu Anh</t>
  </si>
  <si>
    <t>Vũ Như Quỳnh</t>
  </si>
  <si>
    <t>Giáp Thị Vượng</t>
  </si>
  <si>
    <t>Huỳnh Thị Minh Ly</t>
  </si>
  <si>
    <t>Lương Xuân Thịnh</t>
  </si>
  <si>
    <t>Nguyễn Thị Tất</t>
  </si>
  <si>
    <t>Nguyễn Thị Thanh Thảo</t>
  </si>
  <si>
    <t>Nguyễn Việt Tiến</t>
  </si>
  <si>
    <t>Võ Minh Phương</t>
  </si>
  <si>
    <t>Đỗ Công Thành</t>
  </si>
  <si>
    <t>Trung tâm Đào tạo LTT</t>
  </si>
  <si>
    <t>Đỗ Thị Tâm</t>
  </si>
  <si>
    <t>Lương Thị Thắm</t>
  </si>
  <si>
    <t>Đặng Thu Hà</t>
  </si>
  <si>
    <t>Hà Thị Hậu</t>
  </si>
  <si>
    <t>Nguyễn Thị Nhung</t>
  </si>
  <si>
    <t>Nguyễn Thị Trang</t>
  </si>
  <si>
    <t>Nguyễn Tứ Cảnh</t>
  </si>
  <si>
    <t>Trần Thị Diễm Thúy</t>
  </si>
  <si>
    <t>Bùi Thị Lan Anh</t>
  </si>
  <si>
    <t>Trung tâm Y tế</t>
  </si>
  <si>
    <t>Lê Thị Huyền</t>
  </si>
  <si>
    <t>Trang Thị Xuân Uyên</t>
  </si>
  <si>
    <t>Vũ Thị Thanh Nhàn</t>
  </si>
  <si>
    <t>Cao Hải Châu</t>
  </si>
  <si>
    <t>Trường THPT LTT</t>
  </si>
  <si>
    <t>Đinh Công Bình</t>
  </si>
  <si>
    <t>Đỗ Thị Vân</t>
  </si>
  <si>
    <t>Hoàng Anh Toàn</t>
  </si>
  <si>
    <t>Hoàng Thị Lê</t>
  </si>
  <si>
    <t>Huỳnh Thị Cẩm Lềnh</t>
  </si>
  <si>
    <t>Huỳnh Thị Kim Hằng</t>
  </si>
  <si>
    <t>Lâm Hải Trường</t>
  </si>
  <si>
    <t>Lê Minh Phong</t>
  </si>
  <si>
    <t>Lê Phương Ngọc</t>
  </si>
  <si>
    <t>Lê Tấn Long</t>
  </si>
  <si>
    <t>Lê Thanh Thát</t>
  </si>
  <si>
    <t>Lê Thị Hòa</t>
  </si>
  <si>
    <t>Lê Thị Kim Nhân</t>
  </si>
  <si>
    <t>Lê Thị Phương Thúy</t>
  </si>
  <si>
    <t>Lê Thị Thanh Hà</t>
  </si>
  <si>
    <t>Lữ Châu Thi</t>
  </si>
  <si>
    <t>Lưu Thị Ngọc Thuý</t>
  </si>
  <si>
    <t>Lý Hoàng Nam</t>
  </si>
  <si>
    <t>Ngô Thanh Điền</t>
  </si>
  <si>
    <t>Nguyễn Hồng Thanh</t>
  </si>
  <si>
    <t>Nguyễn Huy Tứ</t>
  </si>
  <si>
    <t>Nguyễn Minh Nhật</t>
  </si>
  <si>
    <t>Nguyễn Thị Bảo Linh</t>
  </si>
  <si>
    <t>Nguyễn Thị Hiếu Hạnh</t>
  </si>
  <si>
    <t>Nguyễn Thị Mỹ Liên</t>
  </si>
  <si>
    <t>Nguyễn Thị Ngọc Anh</t>
  </si>
  <si>
    <t>Nguyễn Thị Ngọc Huệ</t>
  </si>
  <si>
    <t>Nguyễn Thị Ngọc Trang</t>
  </si>
  <si>
    <t>Nguyễn Thị Nhuận</t>
  </si>
  <si>
    <t>Nguyễn Thị Thanh Hà</t>
  </si>
  <si>
    <t>Nguyễn Thị Thuỳ</t>
  </si>
  <si>
    <t>Nguyễn Thị Tươi</t>
  </si>
  <si>
    <t>Nguyễn Thụy Hải Yến</t>
  </si>
  <si>
    <t>Nguyễn Văn Khắc</t>
  </si>
  <si>
    <t>Phạm Thị Hoà</t>
  </si>
  <si>
    <t>Phạm Thị Song Đào</t>
  </si>
  <si>
    <t>Phan Thị Mai Hương</t>
  </si>
  <si>
    <t>Phan Vũ Băng Thạch</t>
  </si>
  <si>
    <t>Phương Kim Cường</t>
  </si>
  <si>
    <t>Thái Thị Thanh Trang</t>
  </si>
  <si>
    <t>Trần Anh Nga My</t>
  </si>
  <si>
    <t>Trần Đình Phan</t>
  </si>
  <si>
    <t>Trần Mỹ Thanh</t>
  </si>
  <si>
    <t>Trần Ngọc Tuấn</t>
  </si>
  <si>
    <t>Trần Quốc Tuấn</t>
  </si>
  <si>
    <t>Trần Thị Mỹ Huyền</t>
  </si>
  <si>
    <t>Trần Thị Phượng</t>
  </si>
  <si>
    <t>Trần Thị Thay</t>
  </si>
  <si>
    <t>Trần Thị Thúy Nga</t>
  </si>
  <si>
    <t>Trần Thị Tuyết Mai</t>
  </si>
  <si>
    <t>Trần Văn Thành</t>
  </si>
  <si>
    <t>Trương Thành Khoa</t>
  </si>
  <si>
    <t>Trương Thị Hoà</t>
  </si>
  <si>
    <t>Trương Thị Thủy Tiên</t>
  </si>
  <si>
    <t>Văn Trí Lợi</t>
  </si>
  <si>
    <t>Viên Ngọc Bạch</t>
  </si>
  <si>
    <t>Võ Thị Thu Thuỷ</t>
  </si>
  <si>
    <t>HIỆU TRƯỞNG TRƯỞNG PHÒNG KT&amp;ĐBCL TRƯỞNG KHOA NGƯỜI LẬP BẢNG</t>
  </si>
  <si>
    <t>Trần Thị Hồng Thu(PT)</t>
  </si>
  <si>
    <t>Nguyễn Thị Thủy(CB)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</si>
</sst>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</numFmts>
  <fonts count="59">
    <font>
      <sz val="12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VNI-Times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indexed="8"/>
      <name val="Times New Roman"/>
      <family val="1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indexed="36"/>
      <name val="Times New Roman"/>
      <family val="1"/>
      <charset val="163"/>
    </font>
    <font>
      <b/>
      <sz val="14"/>
      <color indexed="10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4"/>
      <color indexed="10"/>
      <name val="Times New Roman"/>
      <family val="1"/>
      <charset val="163"/>
    </font>
    <font>
      <b/>
      <sz val="14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color indexed="1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7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49" fontId="20" fillId="0" borderId="8">
      <alignment vertical="center"/>
    </xf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0" borderId="0" applyNumberFormat="0" applyFont="0" applyFill="0" applyAlignment="0"/>
    <xf numFmtId="0" fontId="24" fillId="22" borderId="0" applyNumberFormat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23" borderId="10" applyNumberFormat="0" applyFont="0" applyAlignment="0" applyProtection="0"/>
    <xf numFmtId="0" fontId="25" fillId="20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/>
    <xf numFmtId="0" fontId="32" fillId="0" borderId="0" applyProtection="0"/>
    <xf numFmtId="166" fontId="33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7" fontId="33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NumberFormat="1" applyFont="1" applyBorder="1" applyProtection="1">
      <protection hidden="1"/>
    </xf>
    <xf numFmtId="0" fontId="8" fillId="24" borderId="0" xfId="49" applyNumberFormat="1" applyFont="1" applyFill="1" applyBorder="1" applyAlignment="1" applyProtection="1">
      <alignment horizontal="justify" vertical="center"/>
      <protection hidden="1"/>
    </xf>
    <xf numFmtId="0" fontId="0" fillId="0" borderId="0" xfId="0" applyNumberFormat="1" applyBorder="1" applyProtection="1">
      <protection hidden="1"/>
    </xf>
    <xf numFmtId="0" fontId="0" fillId="0" borderId="0" xfId="0" applyNumberFormat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2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protection locked="0"/>
    </xf>
    <xf numFmtId="0" fontId="44" fillId="0" borderId="8" xfId="49" applyFont="1" applyFill="1" applyBorder="1" applyAlignment="1" applyProtection="1">
      <alignment horizontal="justify" vertical="center"/>
      <protection locked="0"/>
    </xf>
    <xf numFmtId="0" fontId="44" fillId="0" borderId="8" xfId="49" applyFont="1" applyFill="1" applyBorder="1" applyAlignment="1" applyProtection="1">
      <alignment horizontal="center" vertical="center"/>
      <protection locked="0"/>
    </xf>
    <xf numFmtId="0" fontId="41" fillId="0" borderId="8" xfId="0" applyFont="1" applyFill="1" applyBorder="1" applyAlignment="1" applyProtection="1">
      <alignment horizontal="center" vertical="center" wrapText="1"/>
      <protection locked="0"/>
    </xf>
    <xf numFmtId="0" fontId="41" fillId="0" borderId="8" xfId="0" applyFont="1" applyFill="1" applyBorder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center" vertical="center"/>
      <protection locked="0"/>
    </xf>
    <xf numFmtId="0" fontId="42" fillId="0" borderId="8" xfId="0" applyFont="1" applyFill="1" applyBorder="1" applyProtection="1">
      <protection locked="0"/>
    </xf>
    <xf numFmtId="0" fontId="42" fillId="0" borderId="8" xfId="0" applyFont="1" applyFill="1" applyBorder="1" applyAlignment="1" applyProtection="1">
      <alignment horizontal="center"/>
      <protection locked="0"/>
    </xf>
    <xf numFmtId="0" fontId="42" fillId="0" borderId="0" xfId="0" applyFont="1" applyFill="1" applyProtection="1">
      <protection locked="0"/>
    </xf>
    <xf numFmtId="0" fontId="42" fillId="0" borderId="8" xfId="0" applyFont="1" applyFill="1" applyBorder="1" applyAlignment="1" applyProtection="1">
      <alignment horizontal="center" vertical="center" wrapText="1"/>
      <protection locked="0"/>
    </xf>
    <xf numFmtId="0" fontId="44" fillId="0" borderId="8" xfId="49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/>
      <protection locked="0"/>
    </xf>
    <xf numFmtId="0" fontId="42" fillId="0" borderId="8" xfId="0" applyFont="1" applyFill="1" applyBorder="1" applyAlignment="1" applyProtection="1">
      <alignment horizontal="center"/>
      <protection hidden="1"/>
    </xf>
    <xf numFmtId="0" fontId="42" fillId="0" borderId="8" xfId="0" applyFont="1" applyBorder="1" applyAlignment="1" applyProtection="1">
      <alignment horizontal="center" vertical="center"/>
      <protection hidden="1"/>
    </xf>
    <xf numFmtId="0" fontId="44" fillId="24" borderId="8" xfId="49" applyNumberFormat="1" applyFont="1" applyFill="1" applyBorder="1" applyAlignment="1" applyProtection="1">
      <alignment vertical="center"/>
      <protection hidden="1"/>
    </xf>
    <xf numFmtId="0" fontId="44" fillId="24" borderId="8" xfId="49" applyFont="1" applyFill="1" applyBorder="1" applyAlignment="1" applyProtection="1">
      <alignment vertical="center"/>
      <protection hidden="1"/>
    </xf>
    <xf numFmtId="0" fontId="42" fillId="0" borderId="8" xfId="0" applyFont="1" applyBorder="1" applyAlignment="1" applyProtection="1">
      <alignment vertical="center"/>
      <protection hidden="1"/>
    </xf>
    <xf numFmtId="173" fontId="41" fillId="0" borderId="8" xfId="0" applyNumberFormat="1" applyFont="1" applyBorder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center"/>
      <protection hidden="1"/>
    </xf>
    <xf numFmtId="0" fontId="45" fillId="0" borderId="0" xfId="0" applyFont="1"/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8" xfId="0" applyFont="1" applyBorder="1" applyAlignment="1" applyProtection="1">
      <alignment horizontal="center" vertical="center"/>
      <protection hidden="1"/>
    </xf>
    <xf numFmtId="0" fontId="50" fillId="24" borderId="8" xfId="49" applyNumberFormat="1" applyFont="1" applyFill="1" applyBorder="1" applyAlignment="1" applyProtection="1">
      <alignment vertical="center"/>
      <protection hidden="1"/>
    </xf>
    <xf numFmtId="0" fontId="50" fillId="24" borderId="8" xfId="49" applyFont="1" applyFill="1" applyBorder="1" applyAlignment="1" applyProtection="1">
      <alignment vertical="center"/>
      <protection hidden="1"/>
    </xf>
    <xf numFmtId="0" fontId="51" fillId="24" borderId="8" xfId="49" applyFont="1" applyFill="1" applyBorder="1" applyAlignment="1" applyProtection="1">
      <alignment horizontal="center" vertical="center"/>
      <protection hidden="1"/>
    </xf>
    <xf numFmtId="0" fontId="47" fillId="0" borderId="8" xfId="0" applyFont="1" applyBorder="1" applyAlignment="1" applyProtection="1">
      <alignment vertical="center"/>
      <protection hidden="1"/>
    </xf>
    <xf numFmtId="173" fontId="46" fillId="0" borderId="8" xfId="0" applyNumberFormat="1" applyFont="1" applyBorder="1" applyAlignment="1" applyProtection="1">
      <alignment horizontal="center" vertical="center"/>
      <protection hidden="1"/>
    </xf>
    <xf numFmtId="0" fontId="46" fillId="0" borderId="8" xfId="0" applyNumberFormat="1" applyFont="1" applyBorder="1" applyAlignment="1" applyProtection="1">
      <alignment horizontal="center" vertical="center"/>
      <protection hidden="1"/>
    </xf>
    <xf numFmtId="49" fontId="50" fillId="0" borderId="13" xfId="0" applyNumberFormat="1" applyFont="1" applyBorder="1" applyAlignment="1" applyProtection="1">
      <alignment horizontal="center" vertical="center" wrapText="1"/>
      <protection locked="0"/>
    </xf>
    <xf numFmtId="0" fontId="50" fillId="24" borderId="8" xfId="49" applyFont="1" applyFill="1" applyBorder="1" applyAlignment="1" applyProtection="1">
      <alignment horizontal="justify" vertical="center"/>
      <protection locked="0"/>
    </xf>
    <xf numFmtId="0" fontId="50" fillId="24" borderId="8" xfId="49" applyFont="1" applyFill="1" applyBorder="1" applyAlignment="1" applyProtection="1">
      <alignment horizontal="justify" vertical="center" wrapText="1"/>
      <protection locked="0"/>
    </xf>
    <xf numFmtId="0" fontId="42" fillId="0" borderId="8" xfId="0" applyNumberFormat="1" applyFont="1" applyBorder="1" applyAlignment="1" applyProtection="1">
      <alignment wrapText="1"/>
      <protection locked="0"/>
    </xf>
    <xf numFmtId="0" fontId="41" fillId="0" borderId="0" xfId="0" applyNumberFormat="1" applyFont="1" applyAlignment="1" applyProtection="1">
      <alignment horizontal="center" vertical="center"/>
      <protection hidden="1"/>
    </xf>
    <xf numFmtId="0" fontId="41" fillId="0" borderId="0" xfId="0" applyFont="1" applyAlignment="1" applyProtection="1">
      <alignment horizontal="center" vertical="center"/>
      <protection hidden="1"/>
    </xf>
    <xf numFmtId="0" fontId="42" fillId="0" borderId="0" xfId="0" applyNumberFormat="1" applyFont="1" applyProtection="1">
      <protection hidden="1"/>
    </xf>
    <xf numFmtId="0" fontId="42" fillId="0" borderId="0" xfId="0" applyFont="1" applyProtection="1">
      <protection hidden="1"/>
    </xf>
    <xf numFmtId="1" fontId="42" fillId="0" borderId="8" xfId="0" applyNumberFormat="1" applyFont="1" applyBorder="1" applyAlignment="1" applyProtection="1">
      <alignment wrapText="1"/>
      <protection locked="0"/>
    </xf>
    <xf numFmtId="0" fontId="52" fillId="24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/>
      <protection hidden="1"/>
    </xf>
    <xf numFmtId="0" fontId="42" fillId="0" borderId="8" xfId="0" applyFont="1" applyBorder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Border="1" applyAlignment="1" applyProtection="1">
      <alignment horizontal="center" vertical="center" textRotation="90" wrapText="1"/>
      <protection hidden="1"/>
    </xf>
    <xf numFmtId="0" fontId="1" fillId="0" borderId="8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locked="0"/>
    </xf>
    <xf numFmtId="0" fontId="47" fillId="0" borderId="8" xfId="0" applyFont="1" applyBorder="1" applyAlignment="1" applyProtection="1">
      <alignment vertical="center" wrapText="1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39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Font="1" applyFill="1" applyBorder="1" applyAlignment="1" applyProtection="1">
      <alignment horizontal="center" vertical="center" textRotation="90" wrapText="1"/>
      <protection locked="0"/>
    </xf>
    <xf numFmtId="173" fontId="46" fillId="0" borderId="8" xfId="0" applyNumberFormat="1" applyFont="1" applyBorder="1" applyAlignment="1" applyProtection="1">
      <alignment horizontal="center" vertical="center"/>
      <protection locked="0"/>
    </xf>
    <xf numFmtId="0" fontId="46" fillId="0" borderId="8" xfId="0" applyFont="1" applyBorder="1" applyAlignment="1" applyProtection="1">
      <alignment vertical="center"/>
      <protection locked="0"/>
    </xf>
    <xf numFmtId="0" fontId="46" fillId="0" borderId="8" xfId="0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2" fillId="0" borderId="8" xfId="0" applyNumberFormat="1" applyFont="1" applyBorder="1" applyAlignment="1" applyProtection="1">
      <alignment horizontal="center" vertical="center" wrapText="1"/>
      <protection hidden="1"/>
    </xf>
    <xf numFmtId="0" fontId="42" fillId="0" borderId="8" xfId="0" applyNumberFormat="1" applyFont="1" applyBorder="1" applyAlignment="1" applyProtection="1">
      <alignment vertical="center" wrapText="1"/>
      <protection locked="0"/>
    </xf>
    <xf numFmtId="0" fontId="4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/>
      <protection locked="0"/>
    </xf>
    <xf numFmtId="0" fontId="42" fillId="0" borderId="8" xfId="0" applyFont="1" applyFill="1" applyBorder="1" applyAlignment="1" applyProtection="1">
      <alignment horizontal="center" vertical="center" wrapText="1"/>
      <protection hidden="1"/>
    </xf>
    <xf numFmtId="0" fontId="42" fillId="0" borderId="8" xfId="47" applyFont="1" applyFill="1" applyBorder="1" applyAlignment="1" applyProtection="1">
      <alignment horizontal="justify" vertical="center"/>
      <protection locked="0"/>
    </xf>
    <xf numFmtId="0" fontId="42" fillId="0" borderId="8" xfId="49" applyFont="1" applyFill="1" applyBorder="1" applyAlignment="1" applyProtection="1">
      <alignment horizontal="center" vertical="center"/>
      <protection locked="0"/>
    </xf>
    <xf numFmtId="0" fontId="42" fillId="0" borderId="8" xfId="0" applyFont="1" applyFill="1" applyBorder="1" applyAlignment="1" applyProtection="1">
      <alignment vertical="center" wrapText="1"/>
      <protection locked="0"/>
    </xf>
    <xf numFmtId="0" fontId="42" fillId="0" borderId="8" xfId="0" applyFont="1" applyFill="1" applyBorder="1" applyAlignment="1" applyProtection="1">
      <alignment horizontal="left" vertical="center"/>
      <protection locked="0"/>
    </xf>
    <xf numFmtId="0" fontId="42" fillId="0" borderId="8" xfId="0" applyFont="1" applyFill="1" applyBorder="1" applyAlignment="1" applyProtection="1">
      <alignment horizontal="center" vertical="center"/>
      <protection locked="0"/>
    </xf>
    <xf numFmtId="0" fontId="42" fillId="0" borderId="8" xfId="49" applyFont="1" applyFill="1" applyBorder="1" applyAlignment="1" applyProtection="1">
      <alignment horizontal="justify" vertical="center"/>
      <protection locked="0"/>
    </xf>
    <xf numFmtId="0" fontId="42" fillId="0" borderId="8" xfId="49" applyNumberFormat="1" applyFont="1" applyFill="1" applyBorder="1" applyAlignment="1" applyProtection="1">
      <alignment horizontal="center" vertical="center"/>
      <protection locked="0"/>
    </xf>
    <xf numFmtId="0" fontId="4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49" applyFont="1" applyFill="1" applyBorder="1" applyAlignment="1" applyProtection="1">
      <alignment horizontal="center" vertical="center" wrapText="1"/>
      <protection locked="0"/>
    </xf>
    <xf numFmtId="0" fontId="42" fillId="0" borderId="8" xfId="0" applyFont="1" applyFill="1" applyBorder="1" applyAlignment="1" applyProtection="1">
      <alignment horizontal="justify" vertical="center" wrapText="1"/>
      <protection locked="0"/>
    </xf>
    <xf numFmtId="0" fontId="42" fillId="0" borderId="8" xfId="49" applyFont="1" applyFill="1" applyBorder="1" applyAlignment="1" applyProtection="1">
      <alignment horizontal="justify" vertical="center" wrapText="1"/>
      <protection locked="0"/>
    </xf>
    <xf numFmtId="0" fontId="42" fillId="0" borderId="8" xfId="0" applyFont="1" applyFill="1" applyBorder="1" applyAlignment="1" applyProtection="1">
      <protection locked="0"/>
    </xf>
    <xf numFmtId="0" fontId="42" fillId="0" borderId="8" xfId="0" applyFont="1" applyFill="1" applyBorder="1" applyAlignment="1" applyProtection="1">
      <alignment horizontal="left"/>
      <protection locked="0"/>
    </xf>
    <xf numFmtId="0" fontId="42" fillId="0" borderId="8" xfId="46" applyFont="1" applyFill="1" applyBorder="1" applyAlignment="1" applyProtection="1">
      <alignment horizontal="justify" vertical="center"/>
      <protection locked="0"/>
    </xf>
    <xf numFmtId="0" fontId="42" fillId="0" borderId="8" xfId="0" applyFont="1" applyFill="1" applyBorder="1" applyAlignment="1" applyProtection="1">
      <alignment horizontal="left" vertical="center" wrapText="1"/>
      <protection locked="0"/>
    </xf>
    <xf numFmtId="0" fontId="42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42" fillId="0" borderId="8" xfId="48" applyFont="1" applyFill="1" applyBorder="1" applyAlignment="1" applyProtection="1">
      <alignment horizontal="justify" vertical="center" wrapText="1"/>
      <protection locked="0"/>
    </xf>
    <xf numFmtId="0" fontId="42" fillId="0" borderId="8" xfId="0" applyFont="1" applyFill="1" applyBorder="1" applyAlignment="1" applyProtection="1">
      <alignment horizontal="justify" vertical="center"/>
      <protection locked="0"/>
    </xf>
    <xf numFmtId="0" fontId="42" fillId="0" borderId="8" xfId="45" applyFont="1" applyFill="1" applyBorder="1" applyAlignment="1" applyProtection="1">
      <alignment horizontal="justify" vertical="center" wrapText="1"/>
      <protection locked="0"/>
    </xf>
    <xf numFmtId="0" fontId="42" fillId="0" borderId="8" xfId="45" applyFont="1" applyFill="1" applyBorder="1" applyAlignment="1" applyProtection="1">
      <alignment horizontal="center" vertical="center" wrapText="1"/>
      <protection locked="0"/>
    </xf>
    <xf numFmtId="0" fontId="42" fillId="0" borderId="8" xfId="50" applyFont="1" applyFill="1" applyBorder="1" applyAlignment="1" applyProtection="1">
      <alignment horizontal="justify" vertical="center" wrapText="1"/>
      <protection locked="0"/>
    </xf>
    <xf numFmtId="0" fontId="42" fillId="0" borderId="8" xfId="50" applyFont="1" applyFill="1" applyBorder="1" applyAlignment="1" applyProtection="1">
      <alignment horizontal="center" vertical="center" wrapText="1"/>
      <protection locked="0"/>
    </xf>
    <xf numFmtId="0" fontId="42" fillId="0" borderId="8" xfId="49" applyFont="1" applyFill="1" applyBorder="1" applyAlignment="1" applyProtection="1">
      <alignment vertical="center" wrapText="1"/>
      <protection locked="0"/>
    </xf>
    <xf numFmtId="0" fontId="42" fillId="0" borderId="8" xfId="45" applyFont="1" applyFill="1" applyBorder="1" applyAlignment="1" applyProtection="1">
      <alignment vertical="center" wrapText="1"/>
      <protection locked="0"/>
    </xf>
    <xf numFmtId="0" fontId="42" fillId="0" borderId="8" xfId="46" applyFont="1" applyFill="1" applyBorder="1" applyAlignment="1" applyProtection="1">
      <alignment vertical="center" wrapText="1"/>
      <protection locked="0"/>
    </xf>
    <xf numFmtId="0" fontId="42" fillId="0" borderId="8" xfId="46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center" vertical="center" wrapText="1"/>
      <protection locked="0"/>
    </xf>
    <xf numFmtId="0" fontId="42" fillId="0" borderId="0" xfId="0" applyFont="1" applyFill="1" applyAlignment="1" applyProtection="1">
      <alignment horizontal="justify" vertical="center" wrapText="1"/>
      <protection locked="0"/>
    </xf>
    <xf numFmtId="0" fontId="42" fillId="0" borderId="0" xfId="0" applyNumberFormat="1" applyFont="1" applyFill="1" applyAlignment="1" applyProtection="1">
      <alignment horizontal="center" vertical="center" wrapText="1"/>
      <protection locked="0"/>
    </xf>
    <xf numFmtId="0" fontId="42" fillId="0" borderId="0" xfId="49" applyFont="1" applyFill="1" applyBorder="1" applyAlignment="1" applyProtection="1">
      <alignment horizontal="justify" vertical="center"/>
      <protection locked="0"/>
    </xf>
    <xf numFmtId="0" fontId="42" fillId="0" borderId="0" xfId="0" applyFont="1" applyFill="1" applyBorder="1" applyAlignment="1" applyProtection="1">
      <alignment horizontal="justify" vertical="center" wrapText="1"/>
      <protection locked="0"/>
    </xf>
    <xf numFmtId="0" fontId="47" fillId="0" borderId="0" xfId="0" applyFont="1" applyAlignment="1">
      <alignment vertical="center" wrapText="1"/>
    </xf>
    <xf numFmtId="0" fontId="55" fillId="0" borderId="0" xfId="0" applyFont="1" applyAlignment="1">
      <alignment horizontal="left" vertical="center" wrapText="1"/>
    </xf>
    <xf numFmtId="0" fontId="42" fillId="0" borderId="8" xfId="0" applyFont="1" applyBorder="1" applyAlignment="1" applyProtection="1">
      <alignment wrapText="1"/>
      <protection locked="0"/>
    </xf>
    <xf numFmtId="0" fontId="42" fillId="0" borderId="8" xfId="0" applyFont="1" applyBorder="1" applyAlignment="1">
      <alignment wrapText="1"/>
    </xf>
    <xf numFmtId="0" fontId="42" fillId="0" borderId="8" xfId="0" applyNumberFormat="1" applyFont="1" applyFill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horizontal="center" vertical="center"/>
      <protection locked="0"/>
    </xf>
    <xf numFmtId="0" fontId="42" fillId="0" borderId="8" xfId="0" applyFont="1" applyBorder="1" applyAlignment="1" applyProtection="1">
      <alignment horizontal="center" vertical="center" wrapText="1"/>
      <protection locked="0"/>
    </xf>
    <xf numFmtId="0" fontId="42" fillId="25" borderId="8" xfId="0" applyFont="1" applyFill="1" applyBorder="1" applyAlignment="1" applyProtection="1">
      <alignment horizontal="center" vertical="center"/>
      <protection locked="0"/>
    </xf>
    <xf numFmtId="0" fontId="42" fillId="0" borderId="8" xfId="0" applyFont="1" applyBorder="1" applyAlignment="1">
      <alignment horizontal="center" vertical="center"/>
    </xf>
    <xf numFmtId="0" fontId="42" fillId="0" borderId="8" xfId="0" applyFont="1" applyBorder="1" applyAlignment="1">
      <alignment vertical="center"/>
    </xf>
    <xf numFmtId="0" fontId="42" fillId="25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>
      <alignment vertical="center"/>
    </xf>
    <xf numFmtId="0" fontId="42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42" fillId="26" borderId="8" xfId="0" applyFont="1" applyFill="1" applyBorder="1" applyAlignment="1">
      <alignment horizontal="center" vertical="center"/>
    </xf>
    <xf numFmtId="0" fontId="42" fillId="25" borderId="8" xfId="0" applyFont="1" applyFill="1" applyBorder="1" applyAlignment="1">
      <alignment vertical="center"/>
    </xf>
    <xf numFmtId="0" fontId="42" fillId="0" borderId="8" xfId="0" applyFont="1" applyFill="1" applyBorder="1" applyAlignment="1">
      <alignment wrapText="1"/>
    </xf>
    <xf numFmtId="0" fontId="56" fillId="0" borderId="8" xfId="0" applyFont="1" applyBorder="1" applyAlignment="1">
      <alignment vertical="center"/>
    </xf>
    <xf numFmtId="0" fontId="56" fillId="24" borderId="8" xfId="0" applyFont="1" applyFill="1" applyBorder="1" applyAlignment="1">
      <alignment vertical="center"/>
    </xf>
    <xf numFmtId="0" fontId="56" fillId="0" borderId="8" xfId="0" applyFont="1" applyFill="1" applyBorder="1" applyAlignment="1">
      <alignment vertical="center"/>
    </xf>
    <xf numFmtId="0" fontId="57" fillId="0" borderId="8" xfId="0" applyFont="1" applyBorder="1" applyAlignment="1">
      <alignment vertical="center"/>
    </xf>
    <xf numFmtId="0" fontId="57" fillId="24" borderId="8" xfId="0" applyFont="1" applyFill="1" applyBorder="1" applyAlignment="1">
      <alignment vertical="center"/>
    </xf>
    <xf numFmtId="0" fontId="57" fillId="0" borderId="8" xfId="0" applyFont="1" applyFill="1" applyBorder="1" applyAlignment="1">
      <alignment vertical="center"/>
    </xf>
    <xf numFmtId="0" fontId="42" fillId="24" borderId="8" xfId="0" applyFont="1" applyFill="1" applyBorder="1" applyAlignment="1">
      <alignment horizontal="center" vertical="center"/>
    </xf>
    <xf numFmtId="0" fontId="42" fillId="27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28" borderId="8" xfId="0" applyFont="1" applyFill="1" applyBorder="1" applyAlignment="1">
      <alignment horizontal="center" vertical="center"/>
    </xf>
    <xf numFmtId="0" fontId="42" fillId="29" borderId="8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left" vertical="center"/>
    </xf>
    <xf numFmtId="0" fontId="42" fillId="26" borderId="8" xfId="0" applyFont="1" applyFill="1" applyBorder="1" applyAlignment="1">
      <alignment horizontal="center" vertical="center" wrapText="1"/>
    </xf>
    <xf numFmtId="0" fontId="42" fillId="24" borderId="8" xfId="0" applyFont="1" applyFill="1" applyBorder="1" applyAlignment="1">
      <alignment horizontal="center" vertical="center" wrapText="1"/>
    </xf>
    <xf numFmtId="0" fontId="42" fillId="30" borderId="8" xfId="0" applyFont="1" applyFill="1" applyBorder="1" applyAlignment="1">
      <alignment horizontal="center" vertical="center"/>
    </xf>
    <xf numFmtId="0" fontId="42" fillId="24" borderId="8" xfId="0" applyFont="1" applyFill="1" applyBorder="1" applyAlignment="1">
      <alignment vertical="center"/>
    </xf>
    <xf numFmtId="0" fontId="42" fillId="25" borderId="8" xfId="49" applyFont="1" applyFill="1" applyBorder="1" applyAlignment="1" applyProtection="1">
      <alignment horizontal="center" vertical="center"/>
      <protection locked="0"/>
    </xf>
    <xf numFmtId="0" fontId="42" fillId="24" borderId="8" xfId="0" applyFont="1" applyFill="1" applyBorder="1" applyAlignment="1">
      <alignment horizontal="left" vertical="center"/>
    </xf>
    <xf numFmtId="0" fontId="41" fillId="30" borderId="8" xfId="0" applyFont="1" applyFill="1" applyBorder="1" applyAlignment="1">
      <alignment horizontal="left" vertical="center"/>
    </xf>
    <xf numFmtId="0" fontId="41" fillId="30" borderId="8" xfId="0" applyFont="1" applyFill="1" applyBorder="1" applyAlignment="1">
      <alignment horizontal="center" vertical="center"/>
    </xf>
    <xf numFmtId="0" fontId="41" fillId="30" borderId="8" xfId="0" applyFont="1" applyFill="1" applyBorder="1" applyAlignment="1">
      <alignment vertical="center"/>
    </xf>
    <xf numFmtId="0" fontId="42" fillId="24" borderId="8" xfId="0" applyFont="1" applyFill="1" applyBorder="1" applyAlignment="1" applyProtection="1">
      <alignment horizontal="center" vertical="center"/>
    </xf>
    <xf numFmtId="0" fontId="42" fillId="25" borderId="8" xfId="0" applyFont="1" applyFill="1" applyBorder="1" applyAlignment="1">
      <alignment horizontal="center" vertical="center" wrapText="1"/>
    </xf>
    <xf numFmtId="0" fontId="42" fillId="0" borderId="8" xfId="0" applyFont="1" applyFill="1" applyBorder="1" applyAlignment="1" applyProtection="1">
      <alignment vertical="center"/>
      <protection locked="0"/>
    </xf>
    <xf numFmtId="0" fontId="56" fillId="25" borderId="8" xfId="0" applyFont="1" applyFill="1" applyBorder="1" applyAlignment="1">
      <alignment vertical="center"/>
    </xf>
    <xf numFmtId="0" fontId="57" fillId="25" borderId="8" xfId="0" applyFont="1" applyFill="1" applyBorder="1" applyAlignment="1">
      <alignment vertical="center"/>
    </xf>
    <xf numFmtId="0" fontId="58" fillId="24" borderId="8" xfId="0" applyFont="1" applyFill="1" applyBorder="1" applyAlignment="1">
      <alignment horizontal="left" vertical="center"/>
    </xf>
    <xf numFmtId="0" fontId="58" fillId="28" borderId="8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vertical="center" wrapText="1"/>
    </xf>
    <xf numFmtId="0" fontId="41" fillId="0" borderId="8" xfId="0" applyNumberFormat="1" applyFont="1" applyBorder="1" applyAlignment="1" applyProtection="1">
      <alignment horizontal="center" vertical="center" wrapText="1"/>
      <protection hidden="1"/>
    </xf>
    <xf numFmtId="14" fontId="41" fillId="0" borderId="8" xfId="0" applyNumberFormat="1" applyFont="1" applyBorder="1" applyAlignment="1" applyProtection="1">
      <alignment horizontal="center" vertical="center"/>
      <protection hidden="1"/>
    </xf>
    <xf numFmtId="0" fontId="52" fillId="0" borderId="8" xfId="49" applyNumberFormat="1" applyFont="1" applyFill="1" applyBorder="1" applyAlignment="1" applyProtection="1">
      <alignment horizontal="justify" vertical="center" wrapText="1"/>
      <protection hidden="1"/>
    </xf>
    <xf numFmtId="0" fontId="42" fillId="0" borderId="8" xfId="0" applyFont="1" applyBorder="1" applyAlignment="1" applyProtection="1">
      <alignment horizontal="center" vertical="center" wrapText="1"/>
      <protection hidden="1"/>
    </xf>
    <xf numFmtId="0" fontId="42" fillId="0" borderId="8" xfId="0" applyFont="1" applyBorder="1" applyAlignment="1" applyProtection="1">
      <alignment vertical="center" wrapText="1"/>
      <protection hidden="1"/>
    </xf>
    <xf numFmtId="14" fontId="42" fillId="0" borderId="8" xfId="0" applyNumberFormat="1" applyFont="1" applyBorder="1" applyAlignment="1" applyProtection="1">
      <alignment vertical="center" wrapText="1"/>
      <protection hidden="1"/>
    </xf>
    <xf numFmtId="49" fontId="42" fillId="0" borderId="0" xfId="0" applyNumberFormat="1" applyFont="1" applyAlignment="1" applyProtection="1">
      <alignment vertical="center"/>
      <protection hidden="1"/>
    </xf>
    <xf numFmtId="0" fontId="42" fillId="0" borderId="0" xfId="0" applyNumberFormat="1" applyFont="1" applyAlignment="1" applyProtection="1">
      <alignment vertical="center"/>
      <protection hidden="1"/>
    </xf>
    <xf numFmtId="0" fontId="42" fillId="0" borderId="8" xfId="0" applyNumberFormat="1" applyFont="1" applyBorder="1" applyAlignment="1" applyProtection="1">
      <alignment vertical="center"/>
      <protection hidden="1"/>
    </xf>
    <xf numFmtId="14" fontId="42" fillId="0" borderId="8" xfId="0" applyNumberFormat="1" applyFont="1" applyBorder="1" applyAlignment="1" applyProtection="1">
      <alignment vertical="center"/>
      <protection hidden="1"/>
    </xf>
    <xf numFmtId="14" fontId="42" fillId="0" borderId="0" xfId="0" applyNumberFormat="1" applyFont="1" applyAlignment="1" applyProtection="1">
      <alignment vertical="center"/>
      <protection hidden="1"/>
    </xf>
    <xf numFmtId="0" fontId="42" fillId="0" borderId="8" xfId="0" applyFont="1" applyBorder="1" applyAlignment="1" applyProtection="1">
      <alignment vertical="center" wrapText="1"/>
      <protection locked="0"/>
    </xf>
    <xf numFmtId="0" fontId="42" fillId="0" borderId="8" xfId="0" applyFont="1" applyBorder="1" applyAlignment="1" applyProtection="1">
      <alignment vertical="center" wrapText="1"/>
      <protection locked="0" hidden="1"/>
    </xf>
    <xf numFmtId="0" fontId="40" fillId="0" borderId="8" xfId="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43" fillId="0" borderId="0" xfId="0" applyFont="1" applyAlignment="1" applyProtection="1">
      <alignment horizontal="right" vertic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54" fillId="0" borderId="0" xfId="0" applyFont="1" applyAlignment="1" applyProtection="1">
      <alignment horizontal="center"/>
      <protection locked="0"/>
    </xf>
    <xf numFmtId="0" fontId="46" fillId="0" borderId="8" xfId="0" applyFont="1" applyBorder="1" applyAlignment="1" applyProtection="1">
      <alignment horizontal="right" vertical="center"/>
      <protection locked="0"/>
    </xf>
    <xf numFmtId="0" fontId="40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0" fillId="0" borderId="8" xfId="0" applyFont="1" applyBorder="1" applyAlignment="1" applyProtection="1">
      <alignment horizontal="center" vertical="center" textRotation="90" wrapText="1"/>
      <protection locked="0"/>
    </xf>
    <xf numFmtId="0" fontId="40" fillId="0" borderId="8" xfId="0" applyNumberFormat="1" applyFont="1" applyBorder="1" applyAlignment="1" applyProtection="1">
      <alignment horizontal="center" vertical="center" textRotation="90" wrapText="1"/>
      <protection locked="0"/>
    </xf>
    <xf numFmtId="0" fontId="55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1" fillId="0" borderId="8" xfId="0" applyFont="1" applyBorder="1" applyAlignment="1" applyProtection="1">
      <alignment horizontal="center" vertical="center" wrapText="1"/>
      <protection hidden="1"/>
    </xf>
    <xf numFmtId="0" fontId="41" fillId="0" borderId="8" xfId="0" applyFont="1" applyBorder="1" applyAlignment="1" applyProtection="1">
      <alignment horizontal="center" vertical="center"/>
      <protection hidden="1"/>
    </xf>
    <xf numFmtId="0" fontId="52" fillId="0" borderId="8" xfId="49" applyFont="1" applyFill="1" applyBorder="1" applyAlignment="1" applyProtection="1">
      <alignment horizontal="center" vertical="center"/>
      <protection hidden="1"/>
    </xf>
    <xf numFmtId="0" fontId="41" fillId="0" borderId="8" xfId="0" applyNumberFormat="1" applyFont="1" applyBorder="1" applyAlignment="1" applyProtection="1">
      <alignment horizontal="center" vertical="center" textRotation="90" wrapText="1"/>
      <protection hidden="1"/>
    </xf>
    <xf numFmtId="0" fontId="41" fillId="0" borderId="8" xfId="0" applyFont="1" applyBorder="1" applyAlignment="1" applyProtection="1">
      <alignment horizontal="center" vertical="center" textRotation="90" wrapText="1"/>
      <protection hidden="1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_BANG DIEM HOC PHAN CAO DANG NIEN CHE" xfId="46"/>
    <cellStyle name="Normal_Chuyển Cô Đào DS.HS-SV THỰC HỌC 2013-2014(tháng 3)" xfId="47"/>
    <cellStyle name="Normal_Sheet2" xfId="48"/>
    <cellStyle name="Normal_THONG KE RA DE - COI THI - CHAM THI" xfId="49"/>
    <cellStyle name="Normal_TKB 13 TC-DIEN" xfId="50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 [0.00]_ Att. 1- Cover" xfId="56"/>
    <cellStyle name="_ Att. 1- Cover" xfId="57"/>
    <cellStyle name="?_ Att. 1- Cover" xfId="5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5"/>
    <cellStyle name="콤마_1202" xfId="66"/>
    <cellStyle name="통화 [0]_1202" xfId="67"/>
    <cellStyle name="통화_1202" xfId="68"/>
    <cellStyle name="표준_(정보부문)월별인원계획" xfId="69"/>
    <cellStyle name="一般_99Q3647-ALL-CAS2" xfId="70"/>
    <cellStyle name="千分位[0]_Book1" xfId="71"/>
    <cellStyle name="千分位_99Q3647-ALL-CAS2" xfId="72"/>
    <cellStyle name="貨幣 [0]_Book1" xfId="73"/>
    <cellStyle name="貨幣[0]_BRE" xfId="74"/>
    <cellStyle name="貨幣_Book1" xfId="75"/>
  </cellStyles>
  <dxfs count="11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1"/>
  </sheetPr>
  <dimension ref="A1:AE83"/>
  <sheetViews>
    <sheetView view="pageBreakPreview" zoomScale="60" zoomScaleNormal="55" workbookViewId="0">
      <pane ySplit="10" topLeftCell="A32" activePane="bottomLeft" state="frozen"/>
      <selection pane="bottomLeft" activeCell="A11" sqref="A11:AE41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421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1012005</v>
      </c>
      <c r="C11" s="152" t="s">
        <v>297</v>
      </c>
      <c r="D11" s="35">
        <f>IF(C11="","",SUMIF('TK DETHI'!A:A,C11,'TK DETHI'!B:B))</f>
        <v>2</v>
      </c>
      <c r="E11" s="36">
        <f>IF(C11="","",SUMIF('TK DETHI'!C:C,C11,'TK DETHI'!D:D))</f>
        <v>2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>IF(C11="","",(D11+E11*2+F11*3+G11*2))</f>
        <v>6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9.2000000000000011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4.8000000000000007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>IF(C11="","",SUM(I11:L11))</f>
        <v>14.000000000000002</v>
      </c>
      <c r="N11" s="38">
        <f>IF(C11="","",SUMIF('TK CHAMTHI'!A:A,C11,'TK CHAMTHI'!C:C))</f>
        <v>102</v>
      </c>
      <c r="O11" s="38">
        <f>IF(C11="","",SUMIF('TK CHAMTHI'!B:B,C11,'TK CHAMTHI'!C:C))</f>
        <v>63</v>
      </c>
      <c r="P11" s="39">
        <f>IF(C11="","",SUM(N11:O11)/20)</f>
        <v>8.25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2.4</v>
      </c>
      <c r="AE11" s="40">
        <f>IF(C11="","",ROUND(H11+M11+P11+S11+V11+Y11+AB11+SUM(AC11:AD11),1))</f>
        <v>30.7</v>
      </c>
    </row>
    <row r="12" spans="1:31" s="59" customFormat="1" ht="23.1" customHeight="1">
      <c r="A12" s="34">
        <f>IF(D12="","",SUBTOTAL(3,$D$11:D12))</f>
        <v>2</v>
      </c>
      <c r="B12" s="152">
        <v>1012001</v>
      </c>
      <c r="C12" s="152" t="s">
        <v>293</v>
      </c>
      <c r="D12" s="35">
        <f>IF(C12="","",SUMIF('TK DETHI'!A:A,C12,'TK DETHI'!B:B))</f>
        <v>4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ref="H12:H18" si="0">IF(C12="","",(D12+E12*2+F12*3+G12*2))</f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4.8000000000000007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4.8000000000000007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ref="M12:M18" si="1">IF(C12="","",SUM(I12:L12))</f>
        <v>9.6000000000000014</v>
      </c>
      <c r="N12" s="38">
        <f>IF(C12="","",SUMIF('TK CHAMTHI'!A:A,C12,'TK CHAMTHI'!C:C))</f>
        <v>123</v>
      </c>
      <c r="O12" s="38">
        <f>IF(C12="","",SUMIF('TK CHAMTHI'!B:B,C12,'TK CHAMTHI'!C:C))</f>
        <v>103</v>
      </c>
      <c r="P12" s="39">
        <f t="shared" ref="P12:P18" si="2">IF(C12="","",SUM(N12:O12)/20)</f>
        <v>11.3</v>
      </c>
      <c r="Q12" s="38">
        <f>IF(C12="","",SUMIF('TK CHAMTHI'!D:D,C12,'TK CHAMTHI'!F:F))</f>
        <v>51</v>
      </c>
      <c r="R12" s="38">
        <f>IF(C12="","",SUMIF('TK CHAMTHI'!E:E,C12,'TK CHAMTHI'!F:F))</f>
        <v>249</v>
      </c>
      <c r="S12" s="39">
        <f t="shared" ref="S12:S18" si="3">IF(C12="","",SUM(Q12:R12)/20)</f>
        <v>15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ref="V12:V18" si="4">IF(C12="","",SUM(T12:U12)/14)</f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ref="Y12:Y18" si="5">IF(C12="","",SUM(W12:X12)/10)</f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ref="AB12:AB18" si="6">IF(C12="","",SUM(Z12:AA12)/20)</f>
        <v>0</v>
      </c>
      <c r="AC12" s="39">
        <f>IF(C12="","",ROUND(SUMIF('QL THI'!G:G,C12,'QL THI'!H:H),1))</f>
        <v>0</v>
      </c>
      <c r="AD12" s="39">
        <f>IF(C12="","",ROUND(SUMIF('QL THI'!E:E,C12,'QL THI'!F:F),1))</f>
        <v>7.2</v>
      </c>
      <c r="AE12" s="40">
        <f t="shared" ref="AE12:AE18" si="7">IF(C12="","",ROUND(H12+M12+P12+S12+V12+Y12+AB12+SUM(AC12:AD12),1))</f>
        <v>47.1</v>
      </c>
    </row>
    <row r="13" spans="1:31" s="59" customFormat="1" ht="23.1" customHeight="1">
      <c r="A13" s="34">
        <f>IF(D13="","",SUBTOTAL(3,$D$11:D13))</f>
        <v>3</v>
      </c>
      <c r="B13" s="152">
        <v>1012003</v>
      </c>
      <c r="C13" s="152" t="s">
        <v>295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0</v>
      </c>
      <c r="N13" s="38">
        <f>IF(C13="","",SUMIF('TK CHAMTHI'!A:A,C13,'TK CHAMTHI'!C:C))</f>
        <v>66</v>
      </c>
      <c r="O13" s="38">
        <f>IF(C13="","",SUMIF('TK CHAMTHI'!B:B,C13,'TK CHAMTHI'!C:C))</f>
        <v>119</v>
      </c>
      <c r="P13" s="39">
        <f t="shared" si="2"/>
        <v>9.25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15.6</v>
      </c>
      <c r="AE13" s="40">
        <f t="shared" si="7"/>
        <v>24.9</v>
      </c>
    </row>
    <row r="14" spans="1:31" s="59" customFormat="1" ht="23.1" customHeight="1">
      <c r="A14" s="34">
        <f>IF(D14="","",SUBTOTAL(3,$D$11:D14))</f>
        <v>4</v>
      </c>
      <c r="B14" s="152">
        <v>1012014</v>
      </c>
      <c r="C14" s="152" t="s">
        <v>304</v>
      </c>
      <c r="D14" s="35">
        <f>IF(C14="","",SUMIF('TK DETHI'!A:A,C14,'TK DETHI'!B:B))</f>
        <v>2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2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8.8000000000000007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2.4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11.200000000000001</v>
      </c>
      <c r="N14" s="38">
        <f>IF(C14="","",SUMIF('TK CHAMTHI'!A:A,C14,'TK CHAMTHI'!C:C))</f>
        <v>105</v>
      </c>
      <c r="O14" s="38">
        <f>IF(C14="","",SUMIF('TK CHAMTHI'!B:B,C14,'TK CHAMTHI'!C:C))</f>
        <v>136</v>
      </c>
      <c r="P14" s="39">
        <f t="shared" si="2"/>
        <v>12.05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6</v>
      </c>
      <c r="AE14" s="40">
        <f t="shared" si="7"/>
        <v>32.5</v>
      </c>
    </row>
    <row r="15" spans="1:31" s="59" customFormat="1" ht="23.1" customHeight="1">
      <c r="A15" s="34">
        <f>IF(D15="","",SUBTOTAL(3,$D$11:D15))</f>
        <v>5</v>
      </c>
      <c r="B15" s="152">
        <v>1012004</v>
      </c>
      <c r="C15" s="152" t="s">
        <v>296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11.6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11.6</v>
      </c>
      <c r="N15" s="38">
        <f>IF(C15="","",SUMIF('TK CHAMTHI'!A:A,C15,'TK CHAMTHI'!C:C))</f>
        <v>0</v>
      </c>
      <c r="O15" s="38">
        <f>IF(C15="","",SUMIF('TK CHAMTHI'!B:B,C15,'TK CHAMTHI'!C:C))</f>
        <v>0</v>
      </c>
      <c r="P15" s="39">
        <f t="shared" si="2"/>
        <v>0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11.6</v>
      </c>
    </row>
    <row r="16" spans="1:31" s="59" customFormat="1" ht="23.1" customHeight="1">
      <c r="A16" s="34">
        <f>IF(D16="","",SUBTOTAL(3,$D$11:D16))</f>
        <v>6</v>
      </c>
      <c r="B16" s="152">
        <v>1012020</v>
      </c>
      <c r="C16" s="152" t="s">
        <v>308</v>
      </c>
      <c r="D16" s="35">
        <f>IF(C16="","",SUMIF('TK DETHI'!A:A,C16,'TK DETHI'!B:B))</f>
        <v>1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1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8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3.2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11.2</v>
      </c>
      <c r="N16" s="38">
        <f>IF(C16="","",SUMIF('TK CHAMTHI'!A:A,C16,'TK CHAMTHI'!C:C))</f>
        <v>170</v>
      </c>
      <c r="O16" s="38">
        <f>IF(C16="","",SUMIF('TK CHAMTHI'!B:B,C16,'TK CHAMTHI'!C:C))</f>
        <v>134</v>
      </c>
      <c r="P16" s="39">
        <f t="shared" si="2"/>
        <v>15.2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1.2</v>
      </c>
      <c r="AD16" s="39">
        <f>IF(C16="","",ROUND(SUMIF('QL THI'!E:E,C16,'QL THI'!F:F),1))</f>
        <v>0</v>
      </c>
      <c r="AE16" s="40">
        <f t="shared" si="7"/>
        <v>28.6</v>
      </c>
    </row>
    <row r="17" spans="1:31" s="59" customFormat="1" ht="23.1" customHeight="1">
      <c r="A17" s="34">
        <f>IF(D17="","",SUBTOTAL(3,$D$11:D17))</f>
        <v>7</v>
      </c>
      <c r="B17" s="152">
        <v>1012021</v>
      </c>
      <c r="C17" s="152" t="s">
        <v>309</v>
      </c>
      <c r="D17" s="35">
        <f>IF(C17="","",SUMIF('TK DETHI'!A:A,C17,'TK DETHI'!B:B))</f>
        <v>1</v>
      </c>
      <c r="E17" s="36">
        <f>IF(C17="","",SUMIF('TK DETHI'!C:C,C17,'TK DETHI'!D:D))</f>
        <v>6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13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2.4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15.199999999999998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17.599999999999998</v>
      </c>
      <c r="N17" s="38">
        <f>IF(C17="","",SUMIF('TK CHAMTHI'!A:A,C17,'TK CHAMTHI'!C:C))</f>
        <v>98</v>
      </c>
      <c r="O17" s="38">
        <f>IF(C17="","",SUMIF('TK CHAMTHI'!B:B,C17,'TK CHAMTHI'!C:C))</f>
        <v>107</v>
      </c>
      <c r="P17" s="39">
        <f t="shared" si="2"/>
        <v>10.25</v>
      </c>
      <c r="Q17" s="38">
        <f>IF(C17="","",SUMIF('TK CHAMTHI'!D:D,C17,'TK CHAMTHI'!F:F))</f>
        <v>0</v>
      </c>
      <c r="R17" s="38">
        <f>IF(C17="","",SUMIF('TK CHAMTHI'!E:E,C17,'TK CHAMTHI'!F:F))</f>
        <v>45</v>
      </c>
      <c r="S17" s="39">
        <f t="shared" si="3"/>
        <v>2.25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0</v>
      </c>
      <c r="AE17" s="40">
        <f t="shared" si="7"/>
        <v>44.3</v>
      </c>
    </row>
    <row r="18" spans="1:31" s="59" customFormat="1" ht="23.1" customHeight="1">
      <c r="A18" s="34">
        <f>IF(D18="","",SUBTOTAL(3,$D$11:D18))</f>
        <v>8</v>
      </c>
      <c r="B18" s="152">
        <v>1012022</v>
      </c>
      <c r="C18" s="152" t="s">
        <v>310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7.2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7.2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5.2</v>
      </c>
      <c r="AE18" s="40">
        <f t="shared" si="7"/>
        <v>13.6</v>
      </c>
    </row>
    <row r="19" spans="1:31" s="59" customFormat="1" ht="23.1" customHeight="1">
      <c r="A19" s="34">
        <f>IF(D19="","",SUBTOTAL(3,$D$11:D19))</f>
        <v>9</v>
      </c>
      <c r="B19" s="152">
        <v>1012013</v>
      </c>
      <c r="C19" s="152" t="s">
        <v>303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ref="H19:H80" si="8">IF(C19="","",(D19+E19*2+F19*3+G19*2))</f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12.799999999999999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ref="M19:M80" si="9">IF(C19="","",SUM(I19:L19))</f>
        <v>12.799999999999999</v>
      </c>
      <c r="N19" s="38">
        <f>IF(C19="","",SUMIF('TK CHAMTHI'!A:A,C19,'TK CHAMTHI'!C:C))</f>
        <v>35</v>
      </c>
      <c r="O19" s="38">
        <f>IF(C19="","",SUMIF('TK CHAMTHI'!B:B,C19,'TK CHAMTHI'!C:C))</f>
        <v>0</v>
      </c>
      <c r="P19" s="39">
        <f t="shared" ref="P19:P80" si="10">IF(C19="","",SUM(N19:O19)/20)</f>
        <v>1.75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ref="S19:S80" si="11">IF(C19="","",SUM(Q19:R19)/20)</f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ref="V19:V80" si="12">IF(C19="","",SUM(T19:U19)/14)</f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ref="Y19:Y80" si="13">IF(C19="","",SUM(W19:X19)/10)</f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ref="AB19:AB80" si="14">IF(C19="","",SUM(Z19:AA19)/20)</f>
        <v>0</v>
      </c>
      <c r="AC19" s="39">
        <f>IF(C19="","",ROUND(SUMIF('QL THI'!G:G,C19,'QL THI'!H:H),1))</f>
        <v>1.2</v>
      </c>
      <c r="AD19" s="39">
        <f>IF(C19="","",ROUND(SUMIF('QL THI'!E:E,C19,'QL THI'!F:F),1))</f>
        <v>3.6</v>
      </c>
      <c r="AE19" s="40">
        <f t="shared" ref="AE19:AE80" si="15">IF(C19="","",ROUND(H19+M19+P19+S19+V19+Y19+AB19+SUM(AC19:AD19),1))</f>
        <v>21.4</v>
      </c>
    </row>
    <row r="20" spans="1:31" s="59" customFormat="1" ht="23.1" customHeight="1">
      <c r="A20" s="34">
        <f>IF(D20="","",SUBTOTAL(3,$D$11:D20))</f>
        <v>10</v>
      </c>
      <c r="B20" s="152">
        <v>1012002</v>
      </c>
      <c r="C20" s="152" t="s">
        <v>294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8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4.8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1.2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9"/>
        <v>6</v>
      </c>
      <c r="N20" s="38">
        <f>IF(C20="","",SUMIF('TK CHAMTHI'!A:A,C20,'TK CHAMTHI'!C:C))</f>
        <v>0</v>
      </c>
      <c r="O20" s="38">
        <f>IF(C20="","",SUMIF('TK CHAMTHI'!B:B,C20,'TK CHAMTHI'!C:C))</f>
        <v>35</v>
      </c>
      <c r="P20" s="39">
        <f t="shared" si="10"/>
        <v>1.75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11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12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13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14"/>
        <v>0</v>
      </c>
      <c r="AC20" s="39">
        <f>IF(C20="","",ROUND(SUMIF('QL THI'!G:G,C20,'QL THI'!H:H),1))</f>
        <v>1.2</v>
      </c>
      <c r="AD20" s="39">
        <f>IF(C20="","",ROUND(SUMIF('QL THI'!E:E,C20,'QL THI'!F:F),1))</f>
        <v>7.2</v>
      </c>
      <c r="AE20" s="40">
        <f t="shared" si="15"/>
        <v>16.2</v>
      </c>
    </row>
    <row r="21" spans="1:31" s="59" customFormat="1" ht="23.1" customHeight="1">
      <c r="A21" s="34">
        <f>IF(D21="","",SUBTOTAL(3,$D$11:D21))</f>
        <v>11</v>
      </c>
      <c r="B21" s="152">
        <v>1012018</v>
      </c>
      <c r="C21" s="152" t="s">
        <v>306</v>
      </c>
      <c r="D21" s="35">
        <f>IF(C21="","",SUMIF('TK DETHI'!A:A,C21,'TK DETHI'!B:B))</f>
        <v>2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8"/>
        <v>2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11.6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2.4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9"/>
        <v>14</v>
      </c>
      <c r="N21" s="38">
        <f>IF(C21="","",SUMIF('TK CHAMTHI'!A:A,C21,'TK CHAMTHI'!C:C))</f>
        <v>35</v>
      </c>
      <c r="O21" s="38">
        <f>IF(C21="","",SUMIF('TK CHAMTHI'!B:B,C21,'TK CHAMTHI'!C:C))</f>
        <v>0</v>
      </c>
      <c r="P21" s="39">
        <f t="shared" si="10"/>
        <v>1.75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11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12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13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14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15"/>
        <v>17.8</v>
      </c>
    </row>
    <row r="22" spans="1:31" s="59" customFormat="1" ht="23.1" customHeight="1">
      <c r="A22" s="34">
        <f>IF(D22="","",SUBTOTAL(3,$D$11:D22))</f>
        <v>12</v>
      </c>
      <c r="B22" s="152">
        <v>1012011</v>
      </c>
      <c r="C22" s="152" t="s">
        <v>301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8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19.199999999999996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9"/>
        <v>19.199999999999996</v>
      </c>
      <c r="N22" s="38">
        <f>IF(C22="","",SUMIF('TK CHAMTHI'!A:A,C22,'TK CHAMTHI'!C:C))</f>
        <v>32</v>
      </c>
      <c r="O22" s="38">
        <f>IF(C22="","",SUMIF('TK CHAMTHI'!B:B,C22,'TK CHAMTHI'!C:C))</f>
        <v>133</v>
      </c>
      <c r="P22" s="39">
        <f t="shared" si="10"/>
        <v>8.25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11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12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13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14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15"/>
        <v>27.5</v>
      </c>
    </row>
    <row r="23" spans="1:31" s="59" customFormat="1" ht="23.1" customHeight="1">
      <c r="A23" s="34">
        <f>IF(D23="","",SUBTOTAL(3,$D$11:D23))</f>
        <v>13</v>
      </c>
      <c r="B23" s="152">
        <v>1012019</v>
      </c>
      <c r="C23" s="152" t="s">
        <v>307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8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6.8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8.4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9"/>
        <v>15.2</v>
      </c>
      <c r="N23" s="38">
        <f>IF(C23="","",SUMIF('TK CHAMTHI'!A:A,C23,'TK CHAMTHI'!C:C))</f>
        <v>127</v>
      </c>
      <c r="O23" s="38">
        <f>IF(C23="","",SUMIF('TK CHAMTHI'!B:B,C23,'TK CHAMTHI'!C:C))</f>
        <v>70</v>
      </c>
      <c r="P23" s="39">
        <f t="shared" si="10"/>
        <v>9.85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11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12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13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14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15"/>
        <v>25.1</v>
      </c>
    </row>
    <row r="24" spans="1:31" s="59" customFormat="1" ht="23.1" customHeight="1">
      <c r="A24" s="34">
        <f>IF(D24="","",SUBTOTAL(3,$D$11:D24))</f>
        <v>14</v>
      </c>
      <c r="B24" s="152">
        <v>1012008</v>
      </c>
      <c r="C24" s="152" t="s">
        <v>299</v>
      </c>
      <c r="D24" s="35">
        <f>IF(C24="","",SUMIF('TK DETHI'!A:A,C24,'TK DETHI'!B:B))</f>
        <v>4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8"/>
        <v>4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4.8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4.8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9"/>
        <v>9.6</v>
      </c>
      <c r="N24" s="38">
        <f>IF(C24="","",SUMIF('TK CHAMTHI'!A:A,C24,'TK CHAMTHI'!C:C))</f>
        <v>204</v>
      </c>
      <c r="O24" s="38">
        <f>IF(C24="","",SUMIF('TK CHAMTHI'!B:B,C24,'TK CHAMTHI'!C:C))</f>
        <v>32</v>
      </c>
      <c r="P24" s="39">
        <f t="shared" si="10"/>
        <v>11.8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11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12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13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14"/>
        <v>0</v>
      </c>
      <c r="AC24" s="39">
        <f>IF(C24="","",ROUND(SUMIF('QL THI'!G:G,C24,'QL THI'!H:H),1))</f>
        <v>1.2</v>
      </c>
      <c r="AD24" s="39">
        <f>IF(C24="","",ROUND(SUMIF('QL THI'!E:E,C24,'QL THI'!F:F),1))</f>
        <v>15.2</v>
      </c>
      <c r="AE24" s="40">
        <f t="shared" si="15"/>
        <v>41.8</v>
      </c>
    </row>
    <row r="25" spans="1:31" s="59" customFormat="1" ht="23.1" customHeight="1">
      <c r="A25" s="34">
        <f>IF(D25="","",SUBTOTAL(3,$D$11:D25))</f>
        <v>15</v>
      </c>
      <c r="B25" s="152">
        <v>1012016</v>
      </c>
      <c r="C25" s="152" t="s">
        <v>305</v>
      </c>
      <c r="D25" s="35">
        <f>IF(C25="","",SUMIF('TK DETHI'!A:A,C25,'TK DETHI'!B:B))</f>
        <v>0</v>
      </c>
      <c r="E25" s="36">
        <f>IF(C25="","",SUMIF('TK DETHI'!C:C,C25,'TK DETHI'!D:D))</f>
        <v>8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8"/>
        <v>16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7.6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8.4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9"/>
        <v>16</v>
      </c>
      <c r="N25" s="38">
        <f>IF(C25="","",SUMIF('TK CHAMTHI'!A:A,C25,'TK CHAMTHI'!C:C))</f>
        <v>35</v>
      </c>
      <c r="O25" s="38">
        <f>IF(C25="","",SUMIF('TK CHAMTHI'!B:B,C25,'TK CHAMTHI'!C:C))</f>
        <v>0</v>
      </c>
      <c r="P25" s="39">
        <f t="shared" si="10"/>
        <v>1.75</v>
      </c>
      <c r="Q25" s="38">
        <f>IF(C25="","",SUMIF('TK CHAMTHI'!D:D,C25,'TK CHAMTHI'!F:F))</f>
        <v>0</v>
      </c>
      <c r="R25" s="38">
        <f>IF(C25="","",SUMIF('TK CHAMTHI'!E:E,C25,'TK CHAMTHI'!F:F))</f>
        <v>111</v>
      </c>
      <c r="S25" s="39">
        <f t="shared" si="11"/>
        <v>5.55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12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13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14"/>
        <v>0</v>
      </c>
      <c r="AC25" s="39">
        <f>IF(C25="","",ROUND(SUMIF('QL THI'!G:G,C25,'QL THI'!H:H),1))</f>
        <v>2.4</v>
      </c>
      <c r="AD25" s="39">
        <f>IF(C25="","",ROUND(SUMIF('QL THI'!E:E,C25,'QL THI'!F:F),1))</f>
        <v>0</v>
      </c>
      <c r="AE25" s="40">
        <f t="shared" si="15"/>
        <v>41.7</v>
      </c>
    </row>
    <row r="26" spans="1:31" s="59" customFormat="1" ht="23.1" customHeight="1">
      <c r="A26" s="34">
        <f>IF(D26="","",SUBTOTAL(3,$D$11:D26))</f>
        <v>16</v>
      </c>
      <c r="B26" s="152">
        <v>1012017</v>
      </c>
      <c r="C26" s="152" t="s">
        <v>930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8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5.6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11.600000000000001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9"/>
        <v>17.200000000000003</v>
      </c>
      <c r="N26" s="38">
        <f>IF(C26="","",SUMIF('TK CHAMTHI'!A:A,C26,'TK CHAMTHI'!C:C))</f>
        <v>36</v>
      </c>
      <c r="O26" s="38">
        <f>IF(C26="","",SUMIF('TK CHAMTHI'!B:B,C26,'TK CHAMTHI'!C:C))</f>
        <v>0</v>
      </c>
      <c r="P26" s="39">
        <f t="shared" si="10"/>
        <v>1.8</v>
      </c>
      <c r="Q26" s="38">
        <f>IF(C26="","",SUMIF('TK CHAMTHI'!D:D,C26,'TK CHAMTHI'!F:F))</f>
        <v>79</v>
      </c>
      <c r="R26" s="38">
        <f>IF(C26="","",SUMIF('TK CHAMTHI'!E:E,C26,'TK CHAMTHI'!F:F))</f>
        <v>73</v>
      </c>
      <c r="S26" s="39">
        <f t="shared" si="11"/>
        <v>7.6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12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13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14"/>
        <v>0</v>
      </c>
      <c r="AC26" s="39">
        <f>IF(C26="","",ROUND(SUMIF('QL THI'!G:G,C26,'QL THI'!H:H),1))</f>
        <v>1.2</v>
      </c>
      <c r="AD26" s="39">
        <f>IF(C26="","",ROUND(SUMIF('QL THI'!E:E,C26,'QL THI'!F:F),1))</f>
        <v>0</v>
      </c>
      <c r="AE26" s="40">
        <f t="shared" si="15"/>
        <v>29.8</v>
      </c>
    </row>
    <row r="27" spans="1:31" s="59" customFormat="1" ht="23.1" customHeight="1">
      <c r="A27" s="34">
        <f>IF(D27="","",SUBTOTAL(3,$D$11:D27))</f>
        <v>17</v>
      </c>
      <c r="B27" s="152">
        <v>1012006</v>
      </c>
      <c r="C27" s="152" t="s">
        <v>222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8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12.8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3.2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9"/>
        <v>16</v>
      </c>
      <c r="N27" s="38">
        <f>IF(C27="","",SUMIF('TK CHAMTHI'!A:A,C27,'TK CHAMTHI'!C:C))</f>
        <v>36</v>
      </c>
      <c r="O27" s="38">
        <f>IF(C27="","",SUMIF('TK CHAMTHI'!B:B,C27,'TK CHAMTHI'!C:C))</f>
        <v>60</v>
      </c>
      <c r="P27" s="39">
        <f t="shared" si="10"/>
        <v>4.8</v>
      </c>
      <c r="Q27" s="38">
        <f>IF(C27="","",SUMIF('TK CHAMTHI'!D:D,C27,'TK CHAMTHI'!F:F))</f>
        <v>326</v>
      </c>
      <c r="R27" s="38">
        <f>IF(C27="","",SUMIF('TK CHAMTHI'!E:E,C27,'TK CHAMTHI'!F:F))</f>
        <v>51</v>
      </c>
      <c r="S27" s="39">
        <f t="shared" si="11"/>
        <v>18.850000000000001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12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13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14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15"/>
        <v>39.700000000000003</v>
      </c>
    </row>
    <row r="28" spans="1:31" s="59" customFormat="1" ht="23.1" customHeight="1">
      <c r="A28" s="34">
        <f>IF(D28="","",SUBTOTAL(3,$D$11:D28))</f>
        <v>18</v>
      </c>
      <c r="B28" s="152">
        <v>1012023</v>
      </c>
      <c r="C28" s="152" t="s">
        <v>311</v>
      </c>
      <c r="D28" s="35">
        <f>IF(C28="","",SUMIF('TK DETHI'!A:A,C28,'TK DETHI'!B:B))</f>
        <v>5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8"/>
        <v>5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12.4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5.6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9"/>
        <v>18</v>
      </c>
      <c r="N28" s="38">
        <f>IF(C28="","",SUMIF('TK CHAMTHI'!A:A,C28,'TK CHAMTHI'!C:C))</f>
        <v>56</v>
      </c>
      <c r="O28" s="38">
        <f>IF(C28="","",SUMIF('TK CHAMTHI'!B:B,C28,'TK CHAMTHI'!C:C))</f>
        <v>228</v>
      </c>
      <c r="P28" s="39">
        <f t="shared" si="10"/>
        <v>14.2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11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12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13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14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15"/>
        <v>37.200000000000003</v>
      </c>
    </row>
    <row r="29" spans="1:31" s="59" customFormat="1" ht="23.1" customHeight="1">
      <c r="A29" s="34">
        <f>IF(D29="","",SUBTOTAL(3,$D$11:D29))</f>
        <v>19</v>
      </c>
      <c r="B29" s="152">
        <v>1012012</v>
      </c>
      <c r="C29" s="152" t="s">
        <v>302</v>
      </c>
      <c r="D29" s="35">
        <f>IF(C29="","",SUMIF('TK DETHI'!A:A,C29,'TK DETHI'!B:B))</f>
        <v>8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8"/>
        <v>8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17.599999999999994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1.6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9"/>
        <v>19.199999999999996</v>
      </c>
      <c r="N29" s="38">
        <f>IF(C29="","",SUMIF('TK CHAMTHI'!A:A,C29,'TK CHAMTHI'!C:C))</f>
        <v>383</v>
      </c>
      <c r="O29" s="38">
        <f>IF(C29="","",SUMIF('TK CHAMTHI'!B:B,C29,'TK CHAMTHI'!C:C))</f>
        <v>309</v>
      </c>
      <c r="P29" s="39">
        <f t="shared" si="10"/>
        <v>34.6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11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12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13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14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15"/>
        <v>61.8</v>
      </c>
    </row>
    <row r="30" spans="1:31" s="59" customFormat="1" ht="23.1" customHeight="1">
      <c r="A30" s="34">
        <f>IF(D30="","",SUBTOTAL(3,$D$11:D30))</f>
        <v>20</v>
      </c>
      <c r="B30" s="152">
        <v>1012009</v>
      </c>
      <c r="C30" s="152" t="s">
        <v>300</v>
      </c>
      <c r="D30" s="35">
        <f>IF(C30="","",SUMIF('TK DETHI'!A:A,C30,'TK DETHI'!B:B))</f>
        <v>4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8"/>
        <v>4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1.2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9"/>
        <v>1.2</v>
      </c>
      <c r="N30" s="38">
        <f>IF(C30="","",SUMIF('TK CHAMTHI'!A:A,C30,'TK CHAMTHI'!C:C))</f>
        <v>309</v>
      </c>
      <c r="O30" s="38">
        <f>IF(C30="","",SUMIF('TK CHAMTHI'!B:B,C30,'TK CHAMTHI'!C:C))</f>
        <v>398</v>
      </c>
      <c r="P30" s="39">
        <f t="shared" si="10"/>
        <v>35.35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11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12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13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14"/>
        <v>0</v>
      </c>
      <c r="AC30" s="39">
        <f>IF(C30="","",ROUND(SUMIF('QL THI'!G:G,C30,'QL THI'!H:H),1))</f>
        <v>1.2</v>
      </c>
      <c r="AD30" s="39">
        <f>IF(C30="","",ROUND(SUMIF('QL THI'!E:E,C30,'QL THI'!F:F),1))</f>
        <v>0</v>
      </c>
      <c r="AE30" s="40">
        <f t="shared" si="15"/>
        <v>41.8</v>
      </c>
    </row>
    <row r="31" spans="1:31" s="59" customFormat="1" ht="23.1" customHeight="1">
      <c r="A31" s="34">
        <f>IF(D31="","",SUBTOTAL(3,$D$11:D31))</f>
        <v>21</v>
      </c>
      <c r="B31" s="152">
        <v>1012007</v>
      </c>
      <c r="C31" s="152" t="s">
        <v>298</v>
      </c>
      <c r="D31" s="35">
        <f>IF(C31="","",SUMIF('TK DETHI'!A:A,C31,'TK DETHI'!B:B))</f>
        <v>8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8"/>
        <v>8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8.8000000000000007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9"/>
        <v>8.8000000000000007</v>
      </c>
      <c r="N31" s="38">
        <f>IF(C31="","",SUMIF('TK CHAMTHI'!A:A,C31,'TK CHAMTHI'!C:C))</f>
        <v>326</v>
      </c>
      <c r="O31" s="38">
        <f>IF(C31="","",SUMIF('TK CHAMTHI'!B:B,C31,'TK CHAMTHI'!C:C))</f>
        <v>350</v>
      </c>
      <c r="P31" s="39">
        <f t="shared" si="10"/>
        <v>33.799999999999997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11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12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13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14"/>
        <v>0</v>
      </c>
      <c r="AC31" s="39">
        <f>IF(C31="","",ROUND(SUMIF('QL THI'!G:G,C31,'QL THI'!H:H),1))</f>
        <v>1.2</v>
      </c>
      <c r="AD31" s="39">
        <f>IF(C31="","",ROUND(SUMIF('QL THI'!E:E,C31,'QL THI'!F:F),1))</f>
        <v>4.4000000000000004</v>
      </c>
      <c r="AE31" s="40">
        <f t="shared" si="15"/>
        <v>56.2</v>
      </c>
    </row>
    <row r="32" spans="1:31" s="59" customFormat="1" ht="23.1" customHeight="1">
      <c r="A32" s="34">
        <f>IF(D32="","",SUBTOTAL(3,$D$11:D32))</f>
        <v>22</v>
      </c>
      <c r="B32" s="152">
        <v>1012028</v>
      </c>
      <c r="C32" s="152" t="s">
        <v>143</v>
      </c>
      <c r="D32" s="35">
        <f>IF(C32="","",SUMIF('TK DETHI'!A:A,C32,'TK DETHI'!B:B))</f>
        <v>4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8"/>
        <v>4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16.399999999999999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9"/>
        <v>16.399999999999999</v>
      </c>
      <c r="N32" s="38">
        <f>IF(C32="","",SUMIF('TK CHAMTHI'!A:A,C32,'TK CHAMTHI'!C:C))</f>
        <v>59</v>
      </c>
      <c r="O32" s="38">
        <f>IF(C32="","",SUMIF('TK CHAMTHI'!B:B,C32,'TK CHAMTHI'!C:C))</f>
        <v>44</v>
      </c>
      <c r="P32" s="39">
        <f t="shared" si="10"/>
        <v>5.15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11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12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13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14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15"/>
        <v>25.6</v>
      </c>
    </row>
    <row r="33" spans="1:31" s="59" customFormat="1" ht="23.1" customHeight="1">
      <c r="A33" s="34">
        <f>IF(D33="","",SUBTOTAL(3,$D$11:D33))</f>
        <v>23</v>
      </c>
      <c r="B33" s="152">
        <v>1012015</v>
      </c>
      <c r="C33" s="152" t="s">
        <v>132</v>
      </c>
      <c r="D33" s="35">
        <f>IF(C33="","",SUMIF('TK DETHI'!A:A,C33,'TK DETHI'!B:B))</f>
        <v>0</v>
      </c>
      <c r="E33" s="36">
        <f>IF(C33="","",SUMIF('TK DETHI'!C:C,C33,'TK DETHI'!D:D))</f>
        <v>2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8"/>
        <v>4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12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4.8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9"/>
        <v>16.8</v>
      </c>
      <c r="N33" s="38">
        <f>IF(C33="","",SUMIF('TK CHAMTHI'!A:A,C33,'TK CHAMTHI'!C:C))</f>
        <v>350</v>
      </c>
      <c r="O33" s="38">
        <f>IF(C33="","",SUMIF('TK CHAMTHI'!B:B,C33,'TK CHAMTHI'!C:C))</f>
        <v>326</v>
      </c>
      <c r="P33" s="39">
        <f t="shared" si="10"/>
        <v>33.799999999999997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11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12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13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14"/>
        <v>0</v>
      </c>
      <c r="AC33" s="39">
        <f>IF(C33="","",ROUND(SUMIF('QL THI'!G:G,C33,'QL THI'!H:H),1))</f>
        <v>1.2</v>
      </c>
      <c r="AD33" s="39">
        <f>IF(C33="","",ROUND(SUMIF('QL THI'!E:E,C33,'QL THI'!F:F),1))</f>
        <v>0</v>
      </c>
      <c r="AE33" s="40">
        <f t="shared" si="15"/>
        <v>55.8</v>
      </c>
    </row>
    <row r="34" spans="1:31" s="59" customFormat="1" ht="23.1" customHeight="1">
      <c r="A34" s="34">
        <f>IF(D34="","",SUBTOTAL(3,$D$11:D34))</f>
        <v>24</v>
      </c>
      <c r="B34" s="152">
        <v>1017002</v>
      </c>
      <c r="C34" s="152" t="s">
        <v>205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8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9.1999999999999993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9"/>
        <v>9.1999999999999993</v>
      </c>
      <c r="N34" s="38">
        <f>IF(C34="","",SUMIF('TK CHAMTHI'!A:A,C34,'TK CHAMTHI'!C:C))</f>
        <v>0</v>
      </c>
      <c r="O34" s="38">
        <f>IF(C34="","",SUMIF('TK CHAMTHI'!B:B,C34,'TK CHAMTHI'!C:C))</f>
        <v>36</v>
      </c>
      <c r="P34" s="39">
        <f t="shared" si="10"/>
        <v>1.8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11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12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13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14"/>
        <v>0</v>
      </c>
      <c r="AC34" s="39">
        <f>IF(C34="","",ROUND(SUMIF('QL THI'!G:G,C34,'QL THI'!H:H),1))</f>
        <v>0</v>
      </c>
      <c r="AD34" s="39">
        <f>IF(C34="","",ROUND(SUMIF('QL THI'!E:E,C34,'QL THI'!F:F),1))</f>
        <v>7.6</v>
      </c>
      <c r="AE34" s="40">
        <f t="shared" si="15"/>
        <v>18.600000000000001</v>
      </c>
    </row>
    <row r="35" spans="1:31" s="59" customFormat="1" ht="23.1" customHeight="1">
      <c r="A35" s="34">
        <f>IF(D35="","",SUBTOTAL(3,$D$11:D35))</f>
        <v>25</v>
      </c>
      <c r="B35" s="152">
        <v>1023004</v>
      </c>
      <c r="C35" s="152" t="s">
        <v>209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8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0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1.2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9"/>
        <v>1.2</v>
      </c>
      <c r="N35" s="38">
        <f>IF(C35="","",SUMIF('TK CHAMTHI'!A:A,C35,'TK CHAMTHI'!C:C))</f>
        <v>0</v>
      </c>
      <c r="O35" s="38">
        <f>IF(C35="","",SUMIF('TK CHAMTHI'!B:B,C35,'TK CHAMTHI'!C:C))</f>
        <v>0</v>
      </c>
      <c r="P35" s="39">
        <f t="shared" si="10"/>
        <v>0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11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12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13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14"/>
        <v>0</v>
      </c>
      <c r="AC35" s="39">
        <f>IF(C35="","",ROUND(SUMIF('QL THI'!G:G,C35,'QL THI'!H:H),1))</f>
        <v>0</v>
      </c>
      <c r="AD35" s="39">
        <f>IF(C35="","",ROUND(SUMIF('QL THI'!E:E,C35,'QL THI'!F:F),1))</f>
        <v>0</v>
      </c>
      <c r="AE35" s="40">
        <f t="shared" si="15"/>
        <v>1.2</v>
      </c>
    </row>
    <row r="36" spans="1:31" s="59" customFormat="1" ht="23.1" customHeight="1">
      <c r="A36" s="34">
        <f>IF(D36="","",SUBTOTAL(3,$D$11:D36))</f>
        <v>26</v>
      </c>
      <c r="B36" s="152">
        <v>1012027</v>
      </c>
      <c r="C36" s="152" t="s">
        <v>453</v>
      </c>
      <c r="D36" s="35">
        <f>IF(C36="","",SUMIF('TK DETHI'!A:A,C36,'TK DETHI'!B:B))</f>
        <v>0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8"/>
        <v>0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0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9"/>
        <v>0</v>
      </c>
      <c r="N36" s="38">
        <f>IF(C36="","",SUMIF('TK CHAMTHI'!A:A,C36,'TK CHAMTHI'!C:C))</f>
        <v>0</v>
      </c>
      <c r="O36" s="38">
        <f>IF(C36="","",SUMIF('TK CHAMTHI'!B:B,C36,'TK CHAMTHI'!C:C))</f>
        <v>0</v>
      </c>
      <c r="P36" s="39">
        <f t="shared" si="10"/>
        <v>0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11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12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13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14"/>
        <v>0</v>
      </c>
      <c r="AC36" s="39">
        <f>IF(C36="","",ROUND(SUMIF('QL THI'!G:G,C36,'QL THI'!H:H),1))</f>
        <v>0</v>
      </c>
      <c r="AD36" s="39">
        <f>IF(C36="","",ROUND(SUMIF('QL THI'!E:E,C36,'QL THI'!F:F),1))</f>
        <v>0</v>
      </c>
      <c r="AE36" s="40">
        <f t="shared" si="15"/>
        <v>0</v>
      </c>
    </row>
    <row r="37" spans="1:31" s="59" customFormat="1" ht="23.1" customHeight="1">
      <c r="A37" s="34">
        <f>IF(D37="","",SUBTOTAL(3,$D$11:D37))</f>
        <v>27</v>
      </c>
      <c r="B37" s="152">
        <v>1012025</v>
      </c>
      <c r="C37" s="152" t="s">
        <v>452</v>
      </c>
      <c r="D37" s="35">
        <f>IF(C37="","",SUMIF('TK DETHI'!A:A,C37,'TK DETHI'!B:B))</f>
        <v>0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8"/>
        <v>0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1.6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9"/>
        <v>1.6</v>
      </c>
      <c r="N37" s="38">
        <f>IF(C37="","",SUMIF('TK CHAMTHI'!A:A,C37,'TK CHAMTHI'!C:C))</f>
        <v>0</v>
      </c>
      <c r="O37" s="38">
        <f>IF(C37="","",SUMIF('TK CHAMTHI'!B:B,C37,'TK CHAMTHI'!C:C))</f>
        <v>0</v>
      </c>
      <c r="P37" s="39">
        <f t="shared" si="10"/>
        <v>0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11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12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13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14"/>
        <v>0</v>
      </c>
      <c r="AC37" s="39">
        <f>IF(C37="","",ROUND(SUMIF('QL THI'!G:G,C37,'QL THI'!H:H),1))</f>
        <v>1.2</v>
      </c>
      <c r="AD37" s="39">
        <f>IF(C37="","",ROUND(SUMIF('QL THI'!E:E,C37,'QL THI'!F:F),1))</f>
        <v>0</v>
      </c>
      <c r="AE37" s="40">
        <f t="shared" si="15"/>
        <v>2.8</v>
      </c>
    </row>
    <row r="38" spans="1:31" s="59" customFormat="1" ht="23.1" customHeight="1">
      <c r="A38" s="34">
        <f>IF(D38="","",SUBTOTAL(3,$D$11:D38))</f>
        <v>28</v>
      </c>
      <c r="B38" s="164">
        <v>1001006</v>
      </c>
      <c r="C38" s="164" t="s">
        <v>129</v>
      </c>
      <c r="D38" s="35">
        <f>IF(C38="","",SUMIF('TK DETHI'!A:A,C38,'TK DETHI'!B:B))</f>
        <v>0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8"/>
        <v>0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0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9"/>
        <v>0</v>
      </c>
      <c r="N38" s="38">
        <f>IF(C38="","",SUMIF('TK CHAMTHI'!A:A,C38,'TK CHAMTHI'!C:C))</f>
        <v>101</v>
      </c>
      <c r="O38" s="38">
        <f>IF(C38="","",SUMIF('TK CHAMTHI'!B:B,C38,'TK CHAMTHI'!C:C))</f>
        <v>105</v>
      </c>
      <c r="P38" s="39">
        <f t="shared" si="10"/>
        <v>10.3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11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12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13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14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15"/>
        <v>10.3</v>
      </c>
    </row>
    <row r="39" spans="1:31" s="59" customFormat="1" ht="23.1" customHeight="1">
      <c r="A39" s="34">
        <f>IF(D39="","",SUBTOTAL(3,$D$11:D39))</f>
        <v>29</v>
      </c>
      <c r="B39" s="164">
        <v>1009001</v>
      </c>
      <c r="C39" s="164" t="s">
        <v>201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8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9"/>
        <v>0</v>
      </c>
      <c r="N39" s="38">
        <f>IF(C39="","",SUMIF('TK CHAMTHI'!A:A,C39,'TK CHAMTHI'!C:C))</f>
        <v>0</v>
      </c>
      <c r="O39" s="38">
        <f>IF(C39="","",SUMIF('TK CHAMTHI'!B:B,C39,'TK CHAMTHI'!C:C))</f>
        <v>0</v>
      </c>
      <c r="P39" s="39">
        <f t="shared" si="10"/>
        <v>0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11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12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13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14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15"/>
        <v>0</v>
      </c>
    </row>
    <row r="40" spans="1:31" s="59" customFormat="1" ht="23.1" customHeight="1">
      <c r="A40" s="34">
        <f>IF(D40="","",SUBTOTAL(3,$D$11:D40))</f>
        <v>30</v>
      </c>
      <c r="B40" s="164">
        <v>1004002</v>
      </c>
      <c r="C40" s="164" t="s">
        <v>220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8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9"/>
        <v>0</v>
      </c>
      <c r="N40" s="38">
        <f>IF(C40="","",SUMIF('TK CHAMTHI'!A:A,C40,'TK CHAMTHI'!C:C))</f>
        <v>0</v>
      </c>
      <c r="O40" s="38">
        <f>IF(C40="","",SUMIF('TK CHAMTHI'!B:B,C40,'TK CHAMTHI'!C:C))</f>
        <v>0</v>
      </c>
      <c r="P40" s="39">
        <f t="shared" si="10"/>
        <v>0</v>
      </c>
      <c r="Q40" s="38">
        <f>IF(C40="","",SUMIF('TK CHAMTHI'!D:D,C40,'TK CHAMTHI'!F:F))</f>
        <v>73</v>
      </c>
      <c r="R40" s="38">
        <f>IF(C40="","",SUMIF('TK CHAMTHI'!E:E,C40,'TK CHAMTHI'!F:F))</f>
        <v>0</v>
      </c>
      <c r="S40" s="39">
        <f t="shared" si="11"/>
        <v>3.65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12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13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14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15"/>
        <v>3.7</v>
      </c>
    </row>
    <row r="41" spans="1:31" s="59" customFormat="1" ht="23.1" customHeight="1">
      <c r="A41" s="34">
        <f>IF(D41="","",SUBTOTAL(3,$D$11:D41))</f>
        <v>31</v>
      </c>
      <c r="B41" s="165">
        <v>1006001</v>
      </c>
      <c r="C41" s="165" t="s">
        <v>22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8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9"/>
        <v>0</v>
      </c>
      <c r="N41" s="38">
        <f>IF(C41="","",SUMIF('TK CHAMTHI'!A:A,C41,'TK CHAMTHI'!C:C))</f>
        <v>0</v>
      </c>
      <c r="O41" s="38">
        <f>IF(C41="","",SUMIF('TK CHAMTHI'!B:B,C41,'TK CHAMTHI'!C:C))</f>
        <v>0</v>
      </c>
      <c r="P41" s="39">
        <f t="shared" si="10"/>
        <v>0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11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12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13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14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15"/>
        <v>0</v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8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9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10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11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12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13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14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15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si="8"/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si="9"/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si="10"/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si="11"/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si="12"/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si="13"/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si="14"/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si="15"/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si="8"/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si="9"/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si="10"/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si="11"/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si="12"/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si="13"/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si="14"/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si="15"/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8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9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0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1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12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13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14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15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8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9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0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1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12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13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14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15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8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9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0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1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12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13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14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15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8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9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0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1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12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13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14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15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8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9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0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1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12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13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14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15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85</v>
      </c>
      <c r="I81" s="64"/>
      <c r="J81" s="66"/>
      <c r="K81" s="66"/>
      <c r="L81" s="64"/>
      <c r="M81" s="39">
        <f>SUM(M11:M80)</f>
        <v>300.79999999999995</v>
      </c>
      <c r="N81" s="66"/>
      <c r="O81" s="64"/>
      <c r="P81" s="39">
        <f>SUM(P11:P80)</f>
        <v>278.8</v>
      </c>
      <c r="Q81" s="64"/>
      <c r="R81" s="64"/>
      <c r="S81" s="39">
        <f>SUM(S11:S80)</f>
        <v>52.9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16.799999999999997</v>
      </c>
      <c r="AD81" s="39">
        <f>SUM(AD11:AD80)</f>
        <v>74.400000000000006</v>
      </c>
      <c r="AE81" s="39">
        <f>SUM(AE11:AE80)</f>
        <v>809.3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14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35" activePane="bottomLeft" state="frozen"/>
      <selection pane="bottomLeft" activeCell="G50" sqref="G50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876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1014036</v>
      </c>
      <c r="C11" s="152" t="s">
        <v>193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6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6</v>
      </c>
    </row>
    <row r="12" spans="1:31" s="59" customFormat="1" ht="23.1" customHeight="1">
      <c r="A12" s="34">
        <f>IF(D12="","",SUBTOTAL(3,$D$11:D12))</f>
        <v>2</v>
      </c>
      <c r="B12" s="152">
        <v>1014032</v>
      </c>
      <c r="C12" s="152" t="s">
        <v>11</v>
      </c>
      <c r="D12" s="35">
        <f>IF(C12="","",SUMIF('TK DETHI'!A:A,C12,'TK DETHI'!B:B))</f>
        <v>4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14.799999999999997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14.799999999999997</v>
      </c>
      <c r="N12" s="38">
        <f>IF(C12="","",SUMIF('TK CHAMTHI'!A:A,C12,'TK CHAMTHI'!C:C))</f>
        <v>119</v>
      </c>
      <c r="O12" s="38">
        <f>IF(C12="","",SUMIF('TK CHAMTHI'!B:B,C12,'TK CHAMTHI'!C:C))</f>
        <v>82</v>
      </c>
      <c r="P12" s="39">
        <f t="shared" si="2"/>
        <v>10.050000000000001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1.2</v>
      </c>
      <c r="AD12" s="39">
        <f>IF(C12="","",ROUND(SUMIF('QL THI'!E:E,C12,'QL THI'!F:F),1))</f>
        <v>0</v>
      </c>
      <c r="AE12" s="40">
        <f t="shared" si="7"/>
        <v>30.1</v>
      </c>
    </row>
    <row r="13" spans="1:31" s="59" customFormat="1" ht="23.1" customHeight="1">
      <c r="A13" s="34">
        <f>IF(D13="","",SUBTOTAL(3,$D$11:D13))</f>
        <v>3</v>
      </c>
      <c r="B13" s="152">
        <v>1014029</v>
      </c>
      <c r="C13" s="152" t="s">
        <v>9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2.4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8.4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10.8</v>
      </c>
      <c r="N13" s="38">
        <f>IF(C13="","",SUMIF('TK CHAMTHI'!A:A,C13,'TK CHAMTHI'!C:C))</f>
        <v>44</v>
      </c>
      <c r="O13" s="38">
        <f>IF(C13="","",SUMIF('TK CHAMTHI'!B:B,C13,'TK CHAMTHI'!C:C))</f>
        <v>145</v>
      </c>
      <c r="P13" s="39">
        <f t="shared" si="2"/>
        <v>9.4499999999999993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20.3</v>
      </c>
    </row>
    <row r="14" spans="1:31" s="59" customFormat="1" ht="23.1" customHeight="1">
      <c r="A14" s="34">
        <f>IF(D14="","",SUBTOTAL(3,$D$11:D14))</f>
        <v>4</v>
      </c>
      <c r="B14" s="152">
        <v>1014006</v>
      </c>
      <c r="C14" s="152" t="s">
        <v>316</v>
      </c>
      <c r="D14" s="35">
        <f>IF(C14="","",SUMIF('TK DETHI'!A:A,C14,'TK DETHI'!B:B))</f>
        <v>2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2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7.2</v>
      </c>
      <c r="N14" s="38">
        <f>IF(C14="","",SUMIF('TK CHAMTHI'!A:A,C14,'TK CHAMTHI'!C:C))</f>
        <v>93</v>
      </c>
      <c r="O14" s="38">
        <f>IF(C14="","",SUMIF('TK CHAMTHI'!B:B,C14,'TK CHAMTHI'!C:C))</f>
        <v>36</v>
      </c>
      <c r="P14" s="39">
        <f t="shared" si="2"/>
        <v>6.45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4.8</v>
      </c>
      <c r="AE14" s="40">
        <f t="shared" si="7"/>
        <v>20.5</v>
      </c>
    </row>
    <row r="15" spans="1:31" s="59" customFormat="1" ht="23.1" customHeight="1">
      <c r="A15" s="34">
        <f>IF(D15="","",SUBTOTAL(3,$D$11:D15))</f>
        <v>5</v>
      </c>
      <c r="B15" s="152">
        <v>1014013</v>
      </c>
      <c r="C15" s="152" t="s">
        <v>323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4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10</v>
      </c>
      <c r="N15" s="38">
        <f>IF(C15="","",SUMIF('TK CHAMTHI'!A:A,C15,'TK CHAMTHI'!C:C))</f>
        <v>88</v>
      </c>
      <c r="O15" s="38">
        <f>IF(C15="","",SUMIF('TK CHAMTHI'!B:B,C15,'TK CHAMTHI'!C:C))</f>
        <v>90</v>
      </c>
      <c r="P15" s="39">
        <f t="shared" si="2"/>
        <v>8.9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18.899999999999999</v>
      </c>
    </row>
    <row r="16" spans="1:31" s="59" customFormat="1" ht="23.1" customHeight="1">
      <c r="A16" s="34">
        <f>IF(D16="","",SUBTOTAL(3,$D$11:D16))</f>
        <v>6</v>
      </c>
      <c r="B16" s="152">
        <v>1014003</v>
      </c>
      <c r="C16" s="152" t="s">
        <v>931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2.4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2.4</v>
      </c>
      <c r="N16" s="38">
        <f>IF(C16="","",SUMIF('TK CHAMTHI'!A:A,C16,'TK CHAMTHI'!C:C))</f>
        <v>0</v>
      </c>
      <c r="O16" s="38">
        <f>IF(C16="","",SUMIF('TK CHAMTHI'!B:B,C16,'TK CHAMTHI'!C:C))</f>
        <v>0</v>
      </c>
      <c r="P16" s="39">
        <f t="shared" si="2"/>
        <v>0</v>
      </c>
      <c r="Q16" s="38">
        <f>IF(C16="","",SUMIF('TK CHAMTHI'!D:D,C16,'TK CHAMTHI'!F:F))</f>
        <v>0</v>
      </c>
      <c r="R16" s="38">
        <f>IF(C16="","",SUMIF('TK CHAMTHI'!E:E,C16,'TK CHAMTHI'!F:F))</f>
        <v>103</v>
      </c>
      <c r="S16" s="39">
        <f t="shared" si="3"/>
        <v>5.15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5.2</v>
      </c>
      <c r="AE16" s="40">
        <f t="shared" si="7"/>
        <v>12.8</v>
      </c>
    </row>
    <row r="17" spans="1:31" s="59" customFormat="1" ht="23.1" customHeight="1">
      <c r="A17" s="34">
        <f>IF(D17="","",SUBTOTAL(3,$D$11:D17))</f>
        <v>7</v>
      </c>
      <c r="B17" s="152">
        <v>1014017</v>
      </c>
      <c r="C17" s="152" t="s">
        <v>932</v>
      </c>
      <c r="D17" s="35">
        <f>IF(C17="","",SUMIF('TK DETHI'!A:A,C17,'TK DETHI'!B:B))</f>
        <v>4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4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8.4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8.4</v>
      </c>
      <c r="N17" s="38">
        <f>IF(C17="","",SUMIF('TK CHAMTHI'!A:A,C17,'TK CHAMTHI'!C:C))</f>
        <v>152</v>
      </c>
      <c r="O17" s="38">
        <f>IF(C17="","",SUMIF('TK CHAMTHI'!B:B,C17,'TK CHAMTHI'!C:C))</f>
        <v>51</v>
      </c>
      <c r="P17" s="39">
        <f t="shared" si="2"/>
        <v>10.15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2.4</v>
      </c>
      <c r="AE17" s="40">
        <f t="shared" si="7"/>
        <v>26.2</v>
      </c>
    </row>
    <row r="18" spans="1:31" s="59" customFormat="1" ht="23.1" customHeight="1">
      <c r="A18" s="34">
        <f>IF(D18="","",SUBTOTAL(3,$D$11:D18))</f>
        <v>8</v>
      </c>
      <c r="B18" s="152">
        <v>1014034</v>
      </c>
      <c r="C18" s="152" t="s">
        <v>13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13.199999999999998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13.199999999999998</v>
      </c>
      <c r="N18" s="38">
        <f>IF(C18="","",SUMIF('TK CHAMTHI'!A:A,C18,'TK CHAMTHI'!C:C))</f>
        <v>90</v>
      </c>
      <c r="O18" s="38">
        <f>IF(C18="","",SUMIF('TK CHAMTHI'!B:B,C18,'TK CHAMTHI'!C:C))</f>
        <v>95</v>
      </c>
      <c r="P18" s="39">
        <f t="shared" si="2"/>
        <v>9.25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22.5</v>
      </c>
    </row>
    <row r="19" spans="1:31" s="59" customFormat="1" ht="23.1" customHeight="1">
      <c r="A19" s="34">
        <f>IF(D19="","",SUBTOTAL(3,$D$11:D19))</f>
        <v>9</v>
      </c>
      <c r="B19" s="152">
        <v>1014025</v>
      </c>
      <c r="C19" s="152" t="s">
        <v>6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8.4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3.5999999999999996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12</v>
      </c>
      <c r="N19" s="38">
        <f>IF(C19="","",SUMIF('TK CHAMTHI'!A:A,C19,'TK CHAMTHI'!C:C))</f>
        <v>231</v>
      </c>
      <c r="O19" s="38">
        <f>IF(C19="","",SUMIF('TK CHAMTHI'!B:B,C19,'TK CHAMTHI'!C:C))</f>
        <v>285</v>
      </c>
      <c r="P19" s="39">
        <f t="shared" si="2"/>
        <v>25.8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2.4</v>
      </c>
      <c r="AD19" s="39">
        <f>IF(C19="","",ROUND(SUMIF('QL THI'!E:E,C19,'QL THI'!F:F),1))</f>
        <v>0</v>
      </c>
      <c r="AE19" s="40">
        <f t="shared" si="7"/>
        <v>42.2</v>
      </c>
    </row>
    <row r="20" spans="1:31" s="59" customFormat="1" ht="23.1" customHeight="1">
      <c r="A20" s="34">
        <f>IF(D20="","",SUBTOTAL(3,$D$11:D20))</f>
        <v>10</v>
      </c>
      <c r="B20" s="152">
        <v>1014009</v>
      </c>
      <c r="C20" s="152" t="s">
        <v>319</v>
      </c>
      <c r="D20" s="35">
        <f>IF(C20="","",SUMIF('TK DETHI'!A:A,C20,'TK DETHI'!B:B))</f>
        <v>4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12.399999999999999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12.399999999999999</v>
      </c>
      <c r="N20" s="38">
        <f>IF(C20="","",SUMIF('TK CHAMTHI'!A:A,C20,'TK CHAMTHI'!C:C))</f>
        <v>47</v>
      </c>
      <c r="O20" s="38">
        <f>IF(C20="","",SUMIF('TK CHAMTHI'!B:B,C20,'TK CHAMTHI'!C:C))</f>
        <v>38</v>
      </c>
      <c r="P20" s="39">
        <f t="shared" si="2"/>
        <v>4.25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0</v>
      </c>
      <c r="AE20" s="40">
        <f t="shared" si="7"/>
        <v>20.7</v>
      </c>
    </row>
    <row r="21" spans="1:31" s="59" customFormat="1" ht="23.1" customHeight="1">
      <c r="A21" s="34">
        <f>IF(D21="","",SUBTOTAL(3,$D$11:D21))</f>
        <v>11</v>
      </c>
      <c r="B21" s="152">
        <v>1014002</v>
      </c>
      <c r="C21" s="152" t="s">
        <v>313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0</v>
      </c>
      <c r="N21" s="38">
        <f>IF(C21="","",SUMIF('TK CHAMTHI'!A:A,C21,'TK CHAMTHI'!C:C))</f>
        <v>55</v>
      </c>
      <c r="O21" s="38">
        <f>IF(C21="","",SUMIF('TK CHAMTHI'!B:B,C21,'TK CHAMTHI'!C:C))</f>
        <v>106</v>
      </c>
      <c r="P21" s="39">
        <f t="shared" si="2"/>
        <v>8.0500000000000007</v>
      </c>
      <c r="Q21" s="38">
        <f>IF(C21="","",SUMIF('TK CHAMTHI'!D:D,C21,'TK CHAMTHI'!F:F))</f>
        <v>103</v>
      </c>
      <c r="R21" s="38">
        <f>IF(C21="","",SUMIF('TK CHAMTHI'!E:E,C21,'TK CHAMTHI'!F:F))</f>
        <v>0</v>
      </c>
      <c r="S21" s="39">
        <f t="shared" si="3"/>
        <v>5.15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6.4</v>
      </c>
      <c r="AE21" s="40">
        <f t="shared" si="7"/>
        <v>19.600000000000001</v>
      </c>
    </row>
    <row r="22" spans="1:31" s="59" customFormat="1" ht="23.1" customHeight="1">
      <c r="A22" s="34">
        <f>IF(D22="","",SUBTOTAL(3,$D$11:D22))</f>
        <v>12</v>
      </c>
      <c r="B22" s="152">
        <v>1014015</v>
      </c>
      <c r="C22" s="152" t="s">
        <v>324</v>
      </c>
      <c r="D22" s="35">
        <f>IF(C22="","",SUMIF('TK DETHI'!A:A,C22,'TK DETHI'!B:B))</f>
        <v>2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2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1.2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1.2</v>
      </c>
      <c r="N22" s="38">
        <f>IF(C22="","",SUMIF('TK CHAMTHI'!A:A,C22,'TK CHAMTHI'!C:C))</f>
        <v>34</v>
      </c>
      <c r="O22" s="38">
        <f>IF(C22="","",SUMIF('TK CHAMTHI'!B:B,C22,'TK CHAMTHI'!C:C))</f>
        <v>0</v>
      </c>
      <c r="P22" s="39">
        <f t="shared" si="2"/>
        <v>1.7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4.9000000000000004</v>
      </c>
    </row>
    <row r="23" spans="1:31" s="59" customFormat="1" ht="23.1" customHeight="1">
      <c r="A23" s="34">
        <f>IF(D23="","",SUBTOTAL(3,$D$11:D23))</f>
        <v>13</v>
      </c>
      <c r="B23" s="152">
        <v>1014005</v>
      </c>
      <c r="C23" s="152" t="s">
        <v>315</v>
      </c>
      <c r="D23" s="35">
        <f>IF(C23="","",SUMIF('TK DETHI'!A:A,C23,'TK DETHI'!B:B))</f>
        <v>4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4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1.2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7.2</v>
      </c>
      <c r="N23" s="38">
        <f>IF(C23="","",SUMIF('TK CHAMTHI'!A:A,C23,'TK CHAMTHI'!C:C))</f>
        <v>115</v>
      </c>
      <c r="O23" s="38">
        <f>IF(C23="","",SUMIF('TK CHAMTHI'!B:B,C23,'TK CHAMTHI'!C:C))</f>
        <v>128</v>
      </c>
      <c r="P23" s="39">
        <f t="shared" si="2"/>
        <v>12.15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1.2</v>
      </c>
      <c r="AD23" s="39">
        <f>IF(C23="","",ROUND(SUMIF('QL THI'!E:E,C23,'QL THI'!F:F),1))</f>
        <v>0</v>
      </c>
      <c r="AE23" s="40">
        <f t="shared" si="7"/>
        <v>24.6</v>
      </c>
    </row>
    <row r="24" spans="1:31" s="59" customFormat="1" ht="23.1" customHeight="1">
      <c r="A24" s="34">
        <f>IF(D24="","",SUBTOTAL(3,$D$11:D24))</f>
        <v>14</v>
      </c>
      <c r="B24" s="152">
        <v>1014010</v>
      </c>
      <c r="C24" s="152" t="s">
        <v>320</v>
      </c>
      <c r="D24" s="35">
        <f>IF(C24="","",SUMIF('TK DETHI'!A:A,C24,'TK DETHI'!B:B))</f>
        <v>4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4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7.2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7.2</v>
      </c>
      <c r="N24" s="38">
        <f>IF(C24="","",SUMIF('TK CHAMTHI'!A:A,C24,'TK CHAMTHI'!C:C))</f>
        <v>204</v>
      </c>
      <c r="O24" s="38">
        <f>IF(C24="","",SUMIF('TK CHAMTHI'!B:B,C24,'TK CHAMTHI'!C:C))</f>
        <v>172</v>
      </c>
      <c r="P24" s="39">
        <f t="shared" si="2"/>
        <v>18.8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2.4</v>
      </c>
      <c r="AD24" s="39">
        <f>IF(C24="","",ROUND(SUMIF('QL THI'!E:E,C24,'QL THI'!F:F),1))</f>
        <v>0</v>
      </c>
      <c r="AE24" s="40">
        <f t="shared" si="7"/>
        <v>32.4</v>
      </c>
    </row>
    <row r="25" spans="1:31" s="59" customFormat="1" ht="23.1" customHeight="1">
      <c r="A25" s="34">
        <f>IF(D25="","",SUBTOTAL(3,$D$11:D25))</f>
        <v>15</v>
      </c>
      <c r="B25" s="152">
        <v>1014014</v>
      </c>
      <c r="C25" s="152" t="s">
        <v>181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0</v>
      </c>
      <c r="N25" s="38">
        <f>IF(C25="","",SUMIF('TK CHAMTHI'!A:A,C25,'TK CHAMTHI'!C:C))</f>
        <v>0</v>
      </c>
      <c r="O25" s="38">
        <f>IF(C25="","",SUMIF('TK CHAMTHI'!B:B,C25,'TK CHAMTHI'!C:C))</f>
        <v>0</v>
      </c>
      <c r="P25" s="39">
        <f t="shared" si="2"/>
        <v>0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0</v>
      </c>
    </row>
    <row r="26" spans="1:31" s="59" customFormat="1" ht="23.1" customHeight="1">
      <c r="A26" s="34">
        <f>IF(D26="","",SUBTOTAL(3,$D$11:D26))</f>
        <v>16</v>
      </c>
      <c r="B26" s="152">
        <v>1014026</v>
      </c>
      <c r="C26" s="152" t="s">
        <v>7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8.4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3.5999999999999996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12</v>
      </c>
      <c r="N26" s="38">
        <f>IF(C26="","",SUMIF('TK CHAMTHI'!A:A,C26,'TK CHAMTHI'!C:C))</f>
        <v>168</v>
      </c>
      <c r="O26" s="38">
        <f>IF(C26="","",SUMIF('TK CHAMTHI'!B:B,C26,'TK CHAMTHI'!C:C))</f>
        <v>124</v>
      </c>
      <c r="P26" s="39">
        <f t="shared" si="2"/>
        <v>14.6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28.6</v>
      </c>
    </row>
    <row r="27" spans="1:31" s="59" customFormat="1" ht="23.1" customHeight="1">
      <c r="A27" s="34">
        <f>IF(D27="","",SUBTOTAL(3,$D$11:D27))</f>
        <v>17</v>
      </c>
      <c r="B27" s="152">
        <v>1014001</v>
      </c>
      <c r="C27" s="152" t="s">
        <v>312</v>
      </c>
      <c r="D27" s="35">
        <f>IF(C27="","",SUMIF('TK DETHI'!A:A,C27,'TK DETHI'!B:B))</f>
        <v>2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2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0</v>
      </c>
      <c r="N27" s="38">
        <f>IF(C27="","",SUMIF('TK CHAMTHI'!A:A,C27,'TK CHAMTHI'!C:C))</f>
        <v>179</v>
      </c>
      <c r="O27" s="38">
        <f>IF(C27="","",SUMIF('TK CHAMTHI'!B:B,C27,'TK CHAMTHI'!C:C))</f>
        <v>124</v>
      </c>
      <c r="P27" s="39">
        <f t="shared" si="2"/>
        <v>15.15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2.4</v>
      </c>
      <c r="AE27" s="40">
        <f t="shared" si="7"/>
        <v>19.600000000000001</v>
      </c>
    </row>
    <row r="28" spans="1:31" s="59" customFormat="1" ht="23.1" customHeight="1">
      <c r="A28" s="34">
        <f>IF(D28="","",SUBTOTAL(3,$D$11:D28))</f>
        <v>18</v>
      </c>
      <c r="B28" s="152">
        <v>1014033</v>
      </c>
      <c r="C28" s="152" t="s">
        <v>12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8.4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2.4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10.8</v>
      </c>
      <c r="N28" s="38">
        <f>IF(C28="","",SUMIF('TK CHAMTHI'!A:A,C28,'TK CHAMTHI'!C:C))</f>
        <v>97</v>
      </c>
      <c r="O28" s="38">
        <f>IF(C28="","",SUMIF('TK CHAMTHI'!B:B,C28,'TK CHAMTHI'!C:C))</f>
        <v>165</v>
      </c>
      <c r="P28" s="39">
        <f t="shared" si="2"/>
        <v>13.1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1.2</v>
      </c>
      <c r="AD28" s="39">
        <f>IF(C28="","",ROUND(SUMIF('QL THI'!E:E,C28,'QL THI'!F:F),1))</f>
        <v>0</v>
      </c>
      <c r="AE28" s="40">
        <f t="shared" si="7"/>
        <v>25.1</v>
      </c>
    </row>
    <row r="29" spans="1:31" s="59" customFormat="1" ht="23.1" customHeight="1">
      <c r="A29" s="34">
        <f>IF(D29="","",SUBTOTAL(3,$D$11:D29))</f>
        <v>19</v>
      </c>
      <c r="B29" s="152">
        <v>1014021</v>
      </c>
      <c r="C29" s="152" t="s">
        <v>2</v>
      </c>
      <c r="D29" s="35">
        <f>IF(C29="","",SUMIF('TK DETHI'!A:A,C29,'TK DETHI'!B:B))</f>
        <v>6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6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6</v>
      </c>
      <c r="N29" s="38">
        <f>IF(C29="","",SUMIF('TK CHAMTHI'!A:A,C29,'TK CHAMTHI'!C:C))</f>
        <v>245</v>
      </c>
      <c r="O29" s="38">
        <f>IF(C29="","",SUMIF('TK CHAMTHI'!B:B,C29,'TK CHAMTHI'!C:C))</f>
        <v>263</v>
      </c>
      <c r="P29" s="39">
        <f t="shared" si="2"/>
        <v>25.4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1.2</v>
      </c>
      <c r="AD29" s="39">
        <f>IF(C29="","",ROUND(SUMIF('QL THI'!E:E,C29,'QL THI'!F:F),1))</f>
        <v>0</v>
      </c>
      <c r="AE29" s="40">
        <f t="shared" si="7"/>
        <v>38.6</v>
      </c>
    </row>
    <row r="30" spans="1:31" s="59" customFormat="1" ht="23.1" customHeight="1">
      <c r="A30" s="34">
        <f>IF(D30="","",SUBTOTAL(3,$D$11:D30))</f>
        <v>20</v>
      </c>
      <c r="B30" s="152">
        <v>1014008</v>
      </c>
      <c r="C30" s="152" t="s">
        <v>318</v>
      </c>
      <c r="D30" s="35">
        <f>IF(C30="","",SUMIF('TK DETHI'!A:A,C30,'TK DETHI'!B:B))</f>
        <v>2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2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11.999999999999998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11.999999999999998</v>
      </c>
      <c r="N30" s="38">
        <f>IF(C30="","",SUMIF('TK CHAMTHI'!A:A,C30,'TK CHAMTHI'!C:C))</f>
        <v>0</v>
      </c>
      <c r="O30" s="38">
        <f>IF(C30="","",SUMIF('TK CHAMTHI'!B:B,C30,'TK CHAMTHI'!C:C))</f>
        <v>0</v>
      </c>
      <c r="P30" s="39">
        <f t="shared" si="2"/>
        <v>0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2.4</v>
      </c>
      <c r="AD30" s="39">
        <f>IF(C30="","",ROUND(SUMIF('QL THI'!E:E,C30,'QL THI'!F:F),1))</f>
        <v>1.2</v>
      </c>
      <c r="AE30" s="40">
        <f t="shared" si="7"/>
        <v>17.600000000000001</v>
      </c>
    </row>
    <row r="31" spans="1:31" s="59" customFormat="1" ht="23.1" customHeight="1">
      <c r="A31" s="34">
        <f>IF(D31="","",SUBTOTAL(3,$D$11:D31))</f>
        <v>21</v>
      </c>
      <c r="B31" s="152">
        <v>1014019</v>
      </c>
      <c r="C31" s="152" t="s">
        <v>0</v>
      </c>
      <c r="D31" s="35">
        <f>IF(C31="","",SUMIF('TK DETHI'!A:A,C31,'TK DETHI'!B:B))</f>
        <v>4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4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10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1.2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11.2</v>
      </c>
      <c r="N31" s="38">
        <f>IF(C31="","",SUMIF('TK CHAMTHI'!A:A,C31,'TK CHAMTHI'!C:C))</f>
        <v>100</v>
      </c>
      <c r="O31" s="38">
        <f>IF(C31="","",SUMIF('TK CHAMTHI'!B:B,C31,'TK CHAMTHI'!C:C))</f>
        <v>62</v>
      </c>
      <c r="P31" s="39">
        <f t="shared" si="2"/>
        <v>8.1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23.3</v>
      </c>
    </row>
    <row r="32" spans="1:31" s="59" customFormat="1" ht="23.1" customHeight="1">
      <c r="A32" s="34">
        <f>IF(D32="","",SUBTOTAL(3,$D$11:D32))</f>
        <v>22</v>
      </c>
      <c r="B32" s="152">
        <v>1014030</v>
      </c>
      <c r="C32" s="152" t="s">
        <v>10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10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10</v>
      </c>
      <c r="N32" s="38">
        <f>IF(C32="","",SUMIF('TK CHAMTHI'!A:A,C32,'TK CHAMTHI'!C:C))</f>
        <v>174</v>
      </c>
      <c r="O32" s="38">
        <f>IF(C32="","",SUMIF('TK CHAMTHI'!B:B,C32,'TK CHAMTHI'!C:C))</f>
        <v>114</v>
      </c>
      <c r="P32" s="39">
        <f t="shared" si="2"/>
        <v>14.4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1.2</v>
      </c>
      <c r="AD32" s="39">
        <f>IF(C32="","",ROUND(SUMIF('QL THI'!E:E,C32,'QL THI'!F:F),1))</f>
        <v>0</v>
      </c>
      <c r="AE32" s="40">
        <f t="shared" si="7"/>
        <v>25.6</v>
      </c>
    </row>
    <row r="33" spans="1:31" s="59" customFormat="1" ht="23.1" customHeight="1">
      <c r="A33" s="34">
        <f>IF(D33="","",SUBTOTAL(3,$D$11:D33))</f>
        <v>23</v>
      </c>
      <c r="B33" s="152">
        <v>1014016</v>
      </c>
      <c r="C33" s="152" t="s">
        <v>325</v>
      </c>
      <c r="D33" s="35">
        <f>IF(C33="","",SUMIF('TK DETHI'!A:A,C33,'TK DETHI'!B:B))</f>
        <v>4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4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3.5999999999999996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3.5999999999999996</v>
      </c>
      <c r="N33" s="38">
        <f>IF(C33="","",SUMIF('TK CHAMTHI'!A:A,C33,'TK CHAMTHI'!C:C))</f>
        <v>143</v>
      </c>
      <c r="O33" s="38">
        <f>IF(C33="","",SUMIF('TK CHAMTHI'!B:B,C33,'TK CHAMTHI'!C:C))</f>
        <v>114</v>
      </c>
      <c r="P33" s="39">
        <f t="shared" si="2"/>
        <v>12.85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1.2</v>
      </c>
      <c r="AD33" s="39">
        <f>IF(C33="","",ROUND(SUMIF('QL THI'!E:E,C33,'QL THI'!F:F),1))</f>
        <v>0</v>
      </c>
      <c r="AE33" s="40">
        <f t="shared" si="7"/>
        <v>21.7</v>
      </c>
    </row>
    <row r="34" spans="1:31" s="59" customFormat="1" ht="23.1" customHeight="1">
      <c r="A34" s="34">
        <f>IF(D34="","",SUBTOTAL(3,$D$11:D34))</f>
        <v>24</v>
      </c>
      <c r="B34" s="152">
        <v>1014007</v>
      </c>
      <c r="C34" s="152" t="s">
        <v>317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11.6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11.6</v>
      </c>
      <c r="N34" s="38">
        <f>IF(C34="","",SUMIF('TK CHAMTHI'!A:A,C34,'TK CHAMTHI'!C:C))</f>
        <v>0</v>
      </c>
      <c r="O34" s="38">
        <f>IF(C34="","",SUMIF('TK CHAMTHI'!B:B,C34,'TK CHAMTHI'!C:C))</f>
        <v>80</v>
      </c>
      <c r="P34" s="39">
        <f t="shared" si="2"/>
        <v>4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15.6</v>
      </c>
    </row>
    <row r="35" spans="1:31" s="59" customFormat="1" ht="23.1" customHeight="1">
      <c r="A35" s="34">
        <f>IF(D35="","",SUBTOTAL(3,$D$11:D35))</f>
        <v>25</v>
      </c>
      <c r="B35" s="152">
        <v>1014020</v>
      </c>
      <c r="C35" s="152" t="s">
        <v>1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10.799999999999999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3.5999999999999996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14.399999999999999</v>
      </c>
      <c r="N35" s="38">
        <f>IF(C35="","",SUMIF('TK CHAMTHI'!A:A,C35,'TK CHAMTHI'!C:C))</f>
        <v>0</v>
      </c>
      <c r="O35" s="38">
        <f>IF(C35="","",SUMIF('TK CHAMTHI'!B:B,C35,'TK CHAMTHI'!C:C))</f>
        <v>89</v>
      </c>
      <c r="P35" s="39">
        <f t="shared" si="2"/>
        <v>4.45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1.2</v>
      </c>
      <c r="AD35" s="39">
        <f>IF(C35="","",ROUND(SUMIF('QL THI'!E:E,C35,'QL THI'!F:F),1))</f>
        <v>2.4</v>
      </c>
      <c r="AE35" s="40">
        <f t="shared" si="7"/>
        <v>22.5</v>
      </c>
    </row>
    <row r="36" spans="1:31" s="59" customFormat="1" ht="23.1" customHeight="1">
      <c r="A36" s="34">
        <f>IF(D36="","",SUBTOTAL(3,$D$11:D36))</f>
        <v>26</v>
      </c>
      <c r="B36" s="152">
        <v>1014028</v>
      </c>
      <c r="C36" s="152" t="s">
        <v>8</v>
      </c>
      <c r="D36" s="35">
        <f>IF(C36="","",SUMIF('TK DETHI'!A:A,C36,'TK DETHI'!B:B))</f>
        <v>4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4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6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2.4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8.4</v>
      </c>
      <c r="N36" s="38">
        <f>IF(C36="","",SUMIF('TK CHAMTHI'!A:A,C36,'TK CHAMTHI'!C:C))</f>
        <v>49</v>
      </c>
      <c r="O36" s="38">
        <f>IF(C36="","",SUMIF('TK CHAMTHI'!B:B,C36,'TK CHAMTHI'!C:C))</f>
        <v>7</v>
      </c>
      <c r="P36" s="39">
        <f t="shared" si="2"/>
        <v>2.8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0</v>
      </c>
      <c r="AD36" s="39">
        <f>IF(C36="","",ROUND(SUMIF('QL THI'!E:E,C36,'QL THI'!F:F),1))</f>
        <v>2.4</v>
      </c>
      <c r="AE36" s="40">
        <f t="shared" si="7"/>
        <v>17.600000000000001</v>
      </c>
    </row>
    <row r="37" spans="1:31" s="59" customFormat="1" ht="23.1" customHeight="1">
      <c r="A37" s="34">
        <f>IF(D37="","",SUBTOTAL(3,$D$11:D37))</f>
        <v>27</v>
      </c>
      <c r="B37" s="152">
        <v>1014024</v>
      </c>
      <c r="C37" s="152" t="s">
        <v>5</v>
      </c>
      <c r="D37" s="35">
        <f>IF(C37="","",SUMIF('TK DETHI'!A:A,C37,'TK DETHI'!B:B))</f>
        <v>2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2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13.199999999999998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13.199999999999998</v>
      </c>
      <c r="N37" s="38">
        <f>IF(C37="","",SUMIF('TK CHAMTHI'!A:A,C37,'TK CHAMTHI'!C:C))</f>
        <v>84</v>
      </c>
      <c r="O37" s="38">
        <f>IF(C37="","",SUMIF('TK CHAMTHI'!B:B,C37,'TK CHAMTHI'!C:C))</f>
        <v>60</v>
      </c>
      <c r="P37" s="39">
        <f t="shared" si="2"/>
        <v>7.2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0</v>
      </c>
      <c r="AD37" s="39">
        <f>IF(C37="","",ROUND(SUMIF('QL THI'!E:E,C37,'QL THI'!F:F),1))</f>
        <v>0</v>
      </c>
      <c r="AE37" s="40">
        <f t="shared" si="7"/>
        <v>22.4</v>
      </c>
    </row>
    <row r="38" spans="1:31" s="59" customFormat="1" ht="23.1" customHeight="1">
      <c r="A38" s="34">
        <f>IF(D38="","",SUBTOTAL(3,$D$11:D38))</f>
        <v>28</v>
      </c>
      <c r="B38" s="152">
        <v>1014004</v>
      </c>
      <c r="C38" s="152" t="s">
        <v>314</v>
      </c>
      <c r="D38" s="35">
        <f>IF(C38="","",SUMIF('TK DETHI'!A:A,C38,'TK DETHI'!B:B))</f>
        <v>4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4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4.8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4.8</v>
      </c>
      <c r="N38" s="38">
        <f>IF(C38="","",SUMIF('TK CHAMTHI'!A:A,C38,'TK CHAMTHI'!C:C))</f>
        <v>54</v>
      </c>
      <c r="O38" s="38">
        <f>IF(C38="","",SUMIF('TK CHAMTHI'!B:B,C38,'TK CHAMTHI'!C:C))</f>
        <v>96</v>
      </c>
      <c r="P38" s="39">
        <f t="shared" si="2"/>
        <v>7.5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1.2</v>
      </c>
      <c r="AD38" s="39">
        <f>IF(C38="","",ROUND(SUMIF('QL THI'!E:E,C38,'QL THI'!F:F),1))</f>
        <v>10.8</v>
      </c>
      <c r="AE38" s="40">
        <f t="shared" si="7"/>
        <v>28.3</v>
      </c>
    </row>
    <row r="39" spans="1:31" s="59" customFormat="1" ht="23.1" customHeight="1">
      <c r="A39" s="34">
        <f>IF(D39="","",SUBTOTAL(3,$D$11:D39))</f>
        <v>29</v>
      </c>
      <c r="B39" s="152">
        <v>1014023</v>
      </c>
      <c r="C39" s="152" t="s">
        <v>4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11.999999999999998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11.999999999999998</v>
      </c>
      <c r="N39" s="38">
        <f>IF(C39="","",SUMIF('TK CHAMTHI'!A:A,C39,'TK CHAMTHI'!C:C))</f>
        <v>91</v>
      </c>
      <c r="O39" s="38">
        <f>IF(C39="","",SUMIF('TK CHAMTHI'!B:B,C39,'TK CHAMTHI'!C:C))</f>
        <v>84</v>
      </c>
      <c r="P39" s="39">
        <f t="shared" si="2"/>
        <v>8.75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20.8</v>
      </c>
    </row>
    <row r="40" spans="1:31" s="59" customFormat="1" ht="23.1" customHeight="1">
      <c r="A40" s="34">
        <f>IF(D40="","",SUBTOTAL(3,$D$11:D40))</f>
        <v>30</v>
      </c>
      <c r="B40" s="152">
        <v>1014018</v>
      </c>
      <c r="C40" s="152" t="s">
        <v>326</v>
      </c>
      <c r="D40" s="35">
        <f>IF(C40="","",SUMIF('TK DETHI'!A:A,C40,'TK DETHI'!B:B))</f>
        <v>2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2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12.399999999999999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12.399999999999999</v>
      </c>
      <c r="N40" s="38">
        <f>IF(C40="","",SUMIF('TK CHAMTHI'!A:A,C40,'TK CHAMTHI'!C:C))</f>
        <v>91</v>
      </c>
      <c r="O40" s="38">
        <f>IF(C40="","",SUMIF('TK CHAMTHI'!B:B,C40,'TK CHAMTHI'!C:C))</f>
        <v>54</v>
      </c>
      <c r="P40" s="39">
        <f t="shared" si="2"/>
        <v>7.25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21.7</v>
      </c>
    </row>
    <row r="41" spans="1:31" s="59" customFormat="1" ht="23.1" customHeight="1">
      <c r="A41" s="34">
        <f>IF(D41="","",SUBTOTAL(3,$D$11:D41))</f>
        <v>31</v>
      </c>
      <c r="B41" s="152">
        <v>1014022</v>
      </c>
      <c r="C41" s="152" t="s">
        <v>3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7.2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2.4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9.6</v>
      </c>
      <c r="N41" s="38">
        <f>IF(C41="","",SUMIF('TK CHAMTHI'!A:A,C41,'TK CHAMTHI'!C:C))</f>
        <v>108</v>
      </c>
      <c r="O41" s="38">
        <f>IF(C41="","",SUMIF('TK CHAMTHI'!B:B,C41,'TK CHAMTHI'!C:C))</f>
        <v>145</v>
      </c>
      <c r="P41" s="39">
        <f t="shared" si="2"/>
        <v>12.65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22.3</v>
      </c>
    </row>
    <row r="42" spans="1:31" s="59" customFormat="1" ht="23.1" customHeight="1">
      <c r="A42" s="34">
        <f>IF(D42="","",SUBTOTAL(3,$D$11:D42))</f>
        <v>32</v>
      </c>
      <c r="B42" s="152">
        <v>1014011</v>
      </c>
      <c r="C42" s="152" t="s">
        <v>321</v>
      </c>
      <c r="D42" s="35">
        <f>IF(C42="","",SUMIF('TK DETHI'!A:A,C42,'TK DETHI'!B:B))</f>
        <v>0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0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11.999999999999998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11.999999999999998</v>
      </c>
      <c r="N42" s="38">
        <f>IF(C42="","",SUMIF('TK CHAMTHI'!A:A,C42,'TK CHAMTHI'!C:C))</f>
        <v>60</v>
      </c>
      <c r="O42" s="38">
        <f>IF(C42="","",SUMIF('TK CHAMTHI'!B:B,C42,'TK CHAMTHI'!C:C))</f>
        <v>91</v>
      </c>
      <c r="P42" s="39">
        <f t="shared" si="2"/>
        <v>7.55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0</v>
      </c>
      <c r="AD42" s="39">
        <f>IF(C42="","",ROUND(SUMIF('QL THI'!E:E,C42,'QL THI'!F:F),1))</f>
        <v>0</v>
      </c>
      <c r="AE42" s="40">
        <f t="shared" si="7"/>
        <v>19.600000000000001</v>
      </c>
    </row>
    <row r="43" spans="1:31" s="59" customFormat="1" ht="23.1" customHeight="1">
      <c r="A43" s="34">
        <f>IF(D43="","",SUBTOTAL(3,$D$11:D43))</f>
        <v>33</v>
      </c>
      <c r="B43" s="152">
        <v>1014012</v>
      </c>
      <c r="C43" s="152" t="s">
        <v>322</v>
      </c>
      <c r="D43" s="35">
        <f>IF(C43="","",SUMIF('TK DETHI'!A:A,C43,'TK DETHI'!B:B))</f>
        <v>6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6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8.4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6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14.4</v>
      </c>
      <c r="N43" s="38">
        <f>IF(C43="","",SUMIF('TK CHAMTHI'!A:A,C43,'TK CHAMTHI'!C:C))</f>
        <v>306</v>
      </c>
      <c r="O43" s="38">
        <f>IF(C43="","",SUMIF('TK CHAMTHI'!B:B,C43,'TK CHAMTHI'!C:C))</f>
        <v>230</v>
      </c>
      <c r="P43" s="39">
        <f t="shared" ref="P43:P74" si="10">IF(C43="","",SUM(N43:O43)/20)</f>
        <v>26.8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2.4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49.6</v>
      </c>
    </row>
    <row r="44" spans="1:31" s="59" customFormat="1" ht="23.1" customHeight="1">
      <c r="A44" s="34">
        <f>IF(D44="","",SUBTOTAL(3,$D$11:D44))</f>
        <v>34</v>
      </c>
      <c r="B44" s="152">
        <v>1014038</v>
      </c>
      <c r="C44" s="152" t="s">
        <v>145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13.199999999999998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13.199999999999998</v>
      </c>
      <c r="N44" s="38">
        <f>IF(C44="","",SUMIF('TK CHAMTHI'!A:A,C44,'TK CHAMTHI'!C:C))</f>
        <v>82</v>
      </c>
      <c r="O44" s="38">
        <f>IF(C44="","",SUMIF('TK CHAMTHI'!B:B,C44,'TK CHAMTHI'!C:C))</f>
        <v>134</v>
      </c>
      <c r="P44" s="39">
        <f t="shared" si="10"/>
        <v>10.8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24</v>
      </c>
    </row>
    <row r="45" spans="1:31" s="59" customFormat="1" ht="23.1" customHeight="1">
      <c r="A45" s="34">
        <f>IF(D45="","",SUBTOTAL(3,$D$11:D45))</f>
        <v>35</v>
      </c>
      <c r="B45" s="152">
        <v>1014037</v>
      </c>
      <c r="C45" s="152" t="s">
        <v>144</v>
      </c>
      <c r="D45" s="35">
        <f>IF(C45="","",SUMIF('TK DETHI'!A:A,C45,'TK DETHI'!B:B))</f>
        <v>2</v>
      </c>
      <c r="E45" s="36">
        <f>IF(C45="","",SUMIF('TK DETHI'!C:C,C45,'TK DETHI'!D:D))</f>
        <v>0</v>
      </c>
      <c r="F45" s="36">
        <f>IF(C45="","",SUMIF('TK DETHI'!E:E,C45,'TK DETHI'!F:F))</f>
        <v>0</v>
      </c>
      <c r="G45" s="36">
        <f>IF(C45="","",SUMIF('TK DETHI'!G:G,C45,'TK DETHI'!H:H))</f>
        <v>0</v>
      </c>
      <c r="H45" s="37">
        <f t="shared" si="8"/>
        <v>2</v>
      </c>
      <c r="I45" s="38">
        <f>IF(C45="","",SUMIF('TK COITHI KTHP'!A:A,C45,'TK COITHI KTHP'!C:C)+SUMIF('TK COITHI KTHP'!D:D,C45,'TK COITHI KTHP'!F:F)+SUMIF('TK COITHI KTHP'!G:G,C45,'TK COITHI KTHP'!I:I)+SUMIF('TK COITHI KTHP'!J:J,C45,'TK COITHI KTHP'!L:L))</f>
        <v>0</v>
      </c>
      <c r="J45" s="38">
        <f>IF(C45="","",SUMIF('TK COITHI KTHP'!B:B,C45,'TK COITHI KTHP'!C:C)+SUMIF('TK COITHI KTHP'!E:E,C45,'TK COITHI KTHP'!F:F)+SUMIF('TK COITHI KTHP'!H:H,C45,'TK COITHI KTHP'!I:I)+SUMIF('TK COITHI KTHP'!K:K,C45,'TK COITHI KTHP'!L:L))</f>
        <v>0</v>
      </c>
      <c r="K45" s="38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38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39">
        <f t="shared" si="9"/>
        <v>0</v>
      </c>
      <c r="N45" s="38">
        <f>IF(C45="","",SUMIF('TK CHAMTHI'!A:A,C45,'TK CHAMTHI'!C:C))</f>
        <v>90</v>
      </c>
      <c r="O45" s="38">
        <f>IF(C45="","",SUMIF('TK CHAMTHI'!B:B,C45,'TK CHAMTHI'!C:C))</f>
        <v>129</v>
      </c>
      <c r="P45" s="39">
        <f t="shared" si="10"/>
        <v>10.95</v>
      </c>
      <c r="Q45" s="38">
        <f>IF(C45="","",SUMIF('TK CHAMTHI'!D:D,C45,'TK CHAMTHI'!F:F))</f>
        <v>0</v>
      </c>
      <c r="R45" s="38">
        <f>IF(C45="","",SUMIF('TK CHAMTHI'!E:E,C45,'TK CHAMTHI'!F:F))</f>
        <v>0</v>
      </c>
      <c r="S45" s="39">
        <f t="shared" si="11"/>
        <v>0</v>
      </c>
      <c r="T45" s="38">
        <f>IF(C45="","",SUMIF('TK CHAMTHI'!G:G,C45,'TK CHAMTHI'!I:I))</f>
        <v>0</v>
      </c>
      <c r="U45" s="38">
        <f>IF(C45="","",SUMIF('TK CHAMTHI'!H:H,C45,'TK CHAMTHI'!I:I))</f>
        <v>0</v>
      </c>
      <c r="V45" s="39">
        <f t="shared" si="12"/>
        <v>0</v>
      </c>
      <c r="W45" s="38">
        <f>IF(C45="","",SUMIF('TK CHAMTHI'!J:J,C45,'TK CHAMTHI'!L:L))</f>
        <v>0</v>
      </c>
      <c r="X45" s="38">
        <f>IF(C45="","",SUMIF('TK CHAMTHI'!K:K,C45,'TK CHAMTHI'!L:L))</f>
        <v>0</v>
      </c>
      <c r="Y45" s="39">
        <f t="shared" si="13"/>
        <v>0</v>
      </c>
      <c r="Z45" s="38">
        <f>IF(C45="","",SUMIF('TK CHAMTHI'!M:M,C45,'TK CHAMTHI'!O:O))</f>
        <v>0</v>
      </c>
      <c r="AA45" s="38">
        <f>IF(C45="","",SUMIF('TK CHAMTHI'!N:N,C45,'TK CHAMTHI'!O:O))</f>
        <v>0</v>
      </c>
      <c r="AB45" s="39">
        <f t="shared" si="14"/>
        <v>0</v>
      </c>
      <c r="AC45" s="39">
        <f>IF(C45="","",ROUND(SUMIF('QL THI'!G:G,C45,'QL THI'!H:H),1))</f>
        <v>0</v>
      </c>
      <c r="AD45" s="39">
        <f>IF(C45="","",ROUND(SUMIF('QL THI'!E:E,C45,'QL THI'!F:F),1))</f>
        <v>0</v>
      </c>
      <c r="AE45" s="40">
        <f t="shared" si="15"/>
        <v>13</v>
      </c>
    </row>
    <row r="46" spans="1:31" s="59" customFormat="1" ht="23.1" customHeight="1">
      <c r="A46" s="34">
        <f>IF(D46="","",SUBTOTAL(3,$D$11:D46))</f>
        <v>36</v>
      </c>
      <c r="B46" s="107">
        <v>1024001</v>
      </c>
      <c r="C46" s="107" t="s">
        <v>150</v>
      </c>
      <c r="D46" s="35">
        <f>IF(C46="","",SUMIF('TK DETHI'!A:A,C46,'TK DETHI'!B:B))</f>
        <v>0</v>
      </c>
      <c r="E46" s="36">
        <f>IF(C46="","",SUMIF('TK DETHI'!C:C,C46,'TK DETHI'!D:D))</f>
        <v>0</v>
      </c>
      <c r="F46" s="36">
        <f>IF(C46="","",SUMIF('TK DETHI'!E:E,C46,'TK DETHI'!F:F))</f>
        <v>0</v>
      </c>
      <c r="G46" s="36">
        <f>IF(C46="","",SUMIF('TK DETHI'!G:G,C46,'TK DETHI'!H:H))</f>
        <v>0</v>
      </c>
      <c r="H46" s="37">
        <f t="shared" si="8"/>
        <v>0</v>
      </c>
      <c r="I46" s="38">
        <f>IF(C46="","",SUMIF('TK COITHI KTHP'!A:A,C46,'TK COITHI KTHP'!C:C)+SUMIF('TK COITHI KTHP'!D:D,C46,'TK COITHI KTHP'!F:F)+SUMIF('TK COITHI KTHP'!G:G,C46,'TK COITHI KTHP'!I:I)+SUMIF('TK COITHI KTHP'!J:J,C46,'TK COITHI KTHP'!L:L))</f>
        <v>0</v>
      </c>
      <c r="J46" s="38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38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38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39">
        <f t="shared" si="9"/>
        <v>0</v>
      </c>
      <c r="N46" s="38">
        <f>IF(C46="","",SUMIF('TK CHAMTHI'!A:A,C46,'TK CHAMTHI'!C:C))</f>
        <v>0</v>
      </c>
      <c r="O46" s="38">
        <f>IF(C46="","",SUMIF('TK CHAMTHI'!B:B,C46,'TK CHAMTHI'!C:C))</f>
        <v>0</v>
      </c>
      <c r="P46" s="39">
        <f t="shared" si="10"/>
        <v>0</v>
      </c>
      <c r="Q46" s="38">
        <f>IF(C46="","",SUMIF('TK CHAMTHI'!D:D,C46,'TK CHAMTHI'!F:F))</f>
        <v>0</v>
      </c>
      <c r="R46" s="38">
        <f>IF(C46="","",SUMIF('TK CHAMTHI'!E:E,C46,'TK CHAMTHI'!F:F))</f>
        <v>0</v>
      </c>
      <c r="S46" s="39">
        <f t="shared" si="11"/>
        <v>0</v>
      </c>
      <c r="T46" s="38">
        <f>IF(C46="","",SUMIF('TK CHAMTHI'!G:G,C46,'TK CHAMTHI'!I:I))</f>
        <v>0</v>
      </c>
      <c r="U46" s="38">
        <f>IF(C46="","",SUMIF('TK CHAMTHI'!H:H,C46,'TK CHAMTHI'!I:I))</f>
        <v>0</v>
      </c>
      <c r="V46" s="39">
        <f t="shared" si="12"/>
        <v>0</v>
      </c>
      <c r="W46" s="38">
        <f>IF(C46="","",SUMIF('TK CHAMTHI'!J:J,C46,'TK CHAMTHI'!L:L))</f>
        <v>0</v>
      </c>
      <c r="X46" s="38">
        <f>IF(C46="","",SUMIF('TK CHAMTHI'!K:K,C46,'TK CHAMTHI'!L:L))</f>
        <v>0</v>
      </c>
      <c r="Y46" s="39">
        <f t="shared" si="13"/>
        <v>0</v>
      </c>
      <c r="Z46" s="38">
        <f>IF(C46="","",SUMIF('TK CHAMTHI'!M:M,C46,'TK CHAMTHI'!O:O))</f>
        <v>0</v>
      </c>
      <c r="AA46" s="38">
        <f>IF(C46="","",SUMIF('TK CHAMTHI'!N:N,C46,'TK CHAMTHI'!O:O))</f>
        <v>0</v>
      </c>
      <c r="AB46" s="39">
        <f t="shared" si="14"/>
        <v>0</v>
      </c>
      <c r="AC46" s="39">
        <f>IF(C46="","",ROUND(SUMIF('QL THI'!G:G,C46,'QL THI'!H:H),1))</f>
        <v>0</v>
      </c>
      <c r="AD46" s="39">
        <f>IF(C46="","",ROUND(SUMIF('QL THI'!E:E,C46,'QL THI'!F:F),1))</f>
        <v>0</v>
      </c>
      <c r="AE46" s="40">
        <f t="shared" si="15"/>
        <v>0</v>
      </c>
    </row>
    <row r="47" spans="1:31" s="59" customFormat="1" ht="23.1" customHeight="1">
      <c r="A47" s="34">
        <f>IF(D47="","",SUBTOTAL(3,$D$11:D47))</f>
        <v>37</v>
      </c>
      <c r="B47" s="164">
        <v>1023003</v>
      </c>
      <c r="C47" s="164" t="s">
        <v>43</v>
      </c>
      <c r="D47" s="35">
        <f>IF(C47="","",SUMIF('TK DETHI'!A:A,C47,'TK DETHI'!B:B))</f>
        <v>0</v>
      </c>
      <c r="E47" s="36">
        <f>IF(C47="","",SUMIF('TK DETHI'!C:C,C47,'TK DETHI'!D:D))</f>
        <v>0</v>
      </c>
      <c r="F47" s="36">
        <f>IF(C47="","",SUMIF('TK DETHI'!E:E,C47,'TK DETHI'!F:F))</f>
        <v>0</v>
      </c>
      <c r="G47" s="36">
        <f>IF(C47="","",SUMIF('TK DETHI'!G:G,C47,'TK DETHI'!H:H))</f>
        <v>0</v>
      </c>
      <c r="H47" s="37">
        <f t="shared" si="8"/>
        <v>0</v>
      </c>
      <c r="I47" s="38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38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38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38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39">
        <f t="shared" si="9"/>
        <v>0</v>
      </c>
      <c r="N47" s="38">
        <f>IF(C47="","",SUMIF('TK CHAMTHI'!A:A,C47,'TK CHAMTHI'!C:C))</f>
        <v>0</v>
      </c>
      <c r="O47" s="38">
        <f>IF(C47="","",SUMIF('TK CHAMTHI'!B:B,C47,'TK CHAMTHI'!C:C))</f>
        <v>0</v>
      </c>
      <c r="P47" s="39">
        <f t="shared" si="10"/>
        <v>0</v>
      </c>
      <c r="Q47" s="38">
        <f>IF(C47="","",SUMIF('TK CHAMTHI'!D:D,C47,'TK CHAMTHI'!F:F))</f>
        <v>0</v>
      </c>
      <c r="R47" s="38">
        <f>IF(C47="","",SUMIF('TK CHAMTHI'!E:E,C47,'TK CHAMTHI'!F:F))</f>
        <v>0</v>
      </c>
      <c r="S47" s="39">
        <f t="shared" si="11"/>
        <v>0</v>
      </c>
      <c r="T47" s="38">
        <f>IF(C47="","",SUMIF('TK CHAMTHI'!G:G,C47,'TK CHAMTHI'!I:I))</f>
        <v>0</v>
      </c>
      <c r="U47" s="38">
        <f>IF(C47="","",SUMIF('TK CHAMTHI'!H:H,C47,'TK CHAMTHI'!I:I))</f>
        <v>0</v>
      </c>
      <c r="V47" s="39">
        <f t="shared" si="12"/>
        <v>0</v>
      </c>
      <c r="W47" s="38">
        <f>IF(C47="","",SUMIF('TK CHAMTHI'!J:J,C47,'TK CHAMTHI'!L:L))</f>
        <v>0</v>
      </c>
      <c r="X47" s="38">
        <f>IF(C47="","",SUMIF('TK CHAMTHI'!K:K,C47,'TK CHAMTHI'!L:L))</f>
        <v>0</v>
      </c>
      <c r="Y47" s="39">
        <f t="shared" si="13"/>
        <v>0</v>
      </c>
      <c r="Z47" s="38">
        <f>IF(C47="","",SUMIF('TK CHAMTHI'!M:M,C47,'TK CHAMTHI'!O:O))</f>
        <v>0</v>
      </c>
      <c r="AA47" s="38">
        <f>IF(C47="","",SUMIF('TK CHAMTHI'!N:N,C47,'TK CHAMTHI'!O:O))</f>
        <v>0</v>
      </c>
      <c r="AB47" s="39">
        <f t="shared" si="14"/>
        <v>0</v>
      </c>
      <c r="AC47" s="39">
        <f>IF(C47="","",ROUND(SUMIF('QL THI'!G:G,C47,'QL THI'!H:H),1))</f>
        <v>0</v>
      </c>
      <c r="AD47" s="39">
        <f>IF(C47="","",ROUND(SUMIF('QL THI'!E:E,C47,'QL THI'!F:F),1))</f>
        <v>0</v>
      </c>
      <c r="AE47" s="40">
        <f t="shared" si="15"/>
        <v>0</v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66</v>
      </c>
      <c r="I81" s="64"/>
      <c r="J81" s="66"/>
      <c r="K81" s="66"/>
      <c r="L81" s="64"/>
      <c r="M81" s="39">
        <f>SUM(M11:M80)</f>
        <v>304.39999999999998</v>
      </c>
      <c r="N81" s="66"/>
      <c r="O81" s="64"/>
      <c r="P81" s="39">
        <f>SUM(P11:P80)</f>
        <v>339.29999999999995</v>
      </c>
      <c r="Q81" s="64"/>
      <c r="R81" s="64"/>
      <c r="S81" s="39">
        <f>SUM(S11:S80)</f>
        <v>10.3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20.399999999999995</v>
      </c>
      <c r="AD81" s="39">
        <f>SUM(AD11:AD80)</f>
        <v>38</v>
      </c>
      <c r="AE81" s="39">
        <f>SUM(AE11:AE80)</f>
        <v>779.2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113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9" activePane="bottomLeft" state="frozen"/>
      <selection pane="bottomLeft" activeCell="A11" sqref="A11:AE3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874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1013016</v>
      </c>
      <c r="C11" s="152" t="s">
        <v>232</v>
      </c>
      <c r="D11" s="35">
        <f>IF(C11="","",SUMIF('TK DETHI'!A:A,C11,'TK DETHI'!B:B))</f>
        <v>6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6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10.799999999999999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4.8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15.599999999999998</v>
      </c>
      <c r="N11" s="38">
        <f>IF(C11="","",SUMIF('TK CHAMTHI'!A:A,C11,'TK CHAMTHI'!C:C))</f>
        <v>66</v>
      </c>
      <c r="O11" s="38">
        <f>IF(C11="","",SUMIF('TK CHAMTHI'!B:B,C11,'TK CHAMTHI'!C:C))</f>
        <v>104</v>
      </c>
      <c r="P11" s="39">
        <f t="shared" ref="P11:P42" si="2">IF(C11="","",SUM(N11:O11)/20)</f>
        <v>8.5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31.3</v>
      </c>
    </row>
    <row r="12" spans="1:31" s="59" customFormat="1" ht="23.1" customHeight="1">
      <c r="A12" s="34">
        <f>IF(D12="","",SUBTOTAL(3,$D$11:D12))</f>
        <v>2</v>
      </c>
      <c r="B12" s="152">
        <v>1013021</v>
      </c>
      <c r="C12" s="152" t="s">
        <v>237</v>
      </c>
      <c r="D12" s="35">
        <f>IF(C12="","",SUMIF('TK DETHI'!A:A,C12,'TK DETHI'!B:B))</f>
        <v>2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2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4.8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10.8</v>
      </c>
      <c r="N12" s="38">
        <f>IF(C12="","",SUMIF('TK CHAMTHI'!A:A,C12,'TK CHAMTHI'!C:C))</f>
        <v>257</v>
      </c>
      <c r="O12" s="38">
        <f>IF(C12="","",SUMIF('TK CHAMTHI'!B:B,C12,'TK CHAMTHI'!C:C))</f>
        <v>259</v>
      </c>
      <c r="P12" s="39">
        <f t="shared" si="2"/>
        <v>25.8</v>
      </c>
      <c r="Q12" s="38">
        <f>IF(C12="","",SUMIF('TK CHAMTHI'!D:D,C12,'TK CHAMTHI'!F:F))</f>
        <v>45</v>
      </c>
      <c r="R12" s="38">
        <f>IF(C12="","",SUMIF('TK CHAMTHI'!E:E,C12,'TK CHAMTHI'!F:F))</f>
        <v>0</v>
      </c>
      <c r="S12" s="39">
        <f t="shared" si="3"/>
        <v>2.25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1.2</v>
      </c>
      <c r="AE12" s="40">
        <f t="shared" si="7"/>
        <v>42.1</v>
      </c>
    </row>
    <row r="13" spans="1:31" s="59" customFormat="1" ht="23.1" customHeight="1">
      <c r="A13" s="34">
        <f>IF(D13="","",SUBTOTAL(3,$D$11:D13))</f>
        <v>3</v>
      </c>
      <c r="B13" s="152">
        <v>1013018</v>
      </c>
      <c r="C13" s="152" t="s">
        <v>234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8.4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1.6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10</v>
      </c>
      <c r="N13" s="38">
        <f>IF(C13="","",SUMIF('TK CHAMTHI'!A:A,C13,'TK CHAMTHI'!C:C))</f>
        <v>0</v>
      </c>
      <c r="O13" s="38">
        <f>IF(C13="","",SUMIF('TK CHAMTHI'!B:B,C13,'TK CHAMTHI'!C:C))</f>
        <v>132</v>
      </c>
      <c r="P13" s="39">
        <f t="shared" si="2"/>
        <v>6.6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17.8</v>
      </c>
    </row>
    <row r="14" spans="1:31" s="59" customFormat="1" ht="23.1" customHeight="1">
      <c r="A14" s="34">
        <f>IF(D14="","",SUBTOTAL(3,$D$11:D14))</f>
        <v>4</v>
      </c>
      <c r="B14" s="152">
        <v>1013025</v>
      </c>
      <c r="C14" s="152" t="s">
        <v>241</v>
      </c>
      <c r="D14" s="35">
        <f>IF(C14="","",SUMIF('TK DETHI'!A:A,C14,'TK DETHI'!B:B))</f>
        <v>4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4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4.8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12</v>
      </c>
      <c r="N14" s="38">
        <f>IF(C14="","",SUMIF('TK CHAMTHI'!A:A,C14,'TK CHAMTHI'!C:C))</f>
        <v>248</v>
      </c>
      <c r="O14" s="38">
        <f>IF(C14="","",SUMIF('TK CHAMTHI'!B:B,C14,'TK CHAMTHI'!C:C))</f>
        <v>76</v>
      </c>
      <c r="P14" s="39">
        <f t="shared" si="2"/>
        <v>16.2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32.200000000000003</v>
      </c>
    </row>
    <row r="15" spans="1:31" s="59" customFormat="1" ht="23.1" customHeight="1">
      <c r="A15" s="34">
        <f>IF(D15="","",SUBTOTAL(3,$D$11:D15))</f>
        <v>5</v>
      </c>
      <c r="B15" s="152">
        <v>1013003</v>
      </c>
      <c r="C15" s="152" t="s">
        <v>16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0</v>
      </c>
      <c r="N15" s="38">
        <f>IF(C15="","",SUMIF('TK CHAMTHI'!A:A,C15,'TK CHAMTHI'!C:C))</f>
        <v>0</v>
      </c>
      <c r="O15" s="38">
        <f>IF(C15="","",SUMIF('TK CHAMTHI'!B:B,C15,'TK CHAMTHI'!C:C))</f>
        <v>25</v>
      </c>
      <c r="P15" s="39">
        <f t="shared" si="2"/>
        <v>1.25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5.2</v>
      </c>
      <c r="AE15" s="40">
        <f t="shared" si="7"/>
        <v>6.5</v>
      </c>
    </row>
    <row r="16" spans="1:31" s="59" customFormat="1" ht="23.1" customHeight="1">
      <c r="A16" s="34">
        <f>IF(D16="","",SUBTOTAL(3,$D$11:D16))</f>
        <v>6</v>
      </c>
      <c r="B16" s="152">
        <v>1013019</v>
      </c>
      <c r="C16" s="152" t="s">
        <v>235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9.6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3.5999999999999996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13.2</v>
      </c>
      <c r="N16" s="38">
        <f>IF(C16="","",SUMIF('TK CHAMTHI'!A:A,C16,'TK CHAMTHI'!C:C))</f>
        <v>0</v>
      </c>
      <c r="O16" s="38">
        <f>IF(C16="","",SUMIF('TK CHAMTHI'!B:B,C16,'TK CHAMTHI'!C:C))</f>
        <v>28</v>
      </c>
      <c r="P16" s="39">
        <f t="shared" si="2"/>
        <v>1.4</v>
      </c>
      <c r="Q16" s="38">
        <f>IF(C16="","",SUMIF('TK CHAMTHI'!D:D,C16,'TK CHAMTHI'!F:F))</f>
        <v>115</v>
      </c>
      <c r="R16" s="38">
        <f>IF(C16="","",SUMIF('TK CHAMTHI'!E:E,C16,'TK CHAMTHI'!F:F))</f>
        <v>58</v>
      </c>
      <c r="S16" s="39">
        <f t="shared" si="3"/>
        <v>8.65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23.3</v>
      </c>
    </row>
    <row r="17" spans="1:31" s="59" customFormat="1" ht="23.1" customHeight="1">
      <c r="A17" s="34">
        <f>IF(D17="","",SUBTOTAL(3,$D$11:D17))</f>
        <v>7</v>
      </c>
      <c r="B17" s="152">
        <v>1013024</v>
      </c>
      <c r="C17" s="152" t="s">
        <v>240</v>
      </c>
      <c r="D17" s="35">
        <f>IF(C17="","",SUMIF('TK DETHI'!A:A,C17,'TK DETHI'!B:B))</f>
        <v>2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2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11.6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11.6</v>
      </c>
      <c r="N17" s="38">
        <f>IF(C17="","",SUMIF('TK CHAMTHI'!A:A,C17,'TK CHAMTHI'!C:C))</f>
        <v>53</v>
      </c>
      <c r="O17" s="38">
        <f>IF(C17="","",SUMIF('TK CHAMTHI'!B:B,C17,'TK CHAMTHI'!C:C))</f>
        <v>76</v>
      </c>
      <c r="P17" s="39">
        <f t="shared" si="2"/>
        <v>6.45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20.100000000000001</v>
      </c>
    </row>
    <row r="18" spans="1:31" s="59" customFormat="1" ht="23.1" customHeight="1">
      <c r="A18" s="34">
        <f>IF(D18="","",SUBTOTAL(3,$D$11:D18))</f>
        <v>8</v>
      </c>
      <c r="B18" s="152">
        <v>1013005</v>
      </c>
      <c r="C18" s="152" t="s">
        <v>18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6.4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6.4</v>
      </c>
      <c r="N18" s="38">
        <f>IF(C18="","",SUMIF('TK CHAMTHI'!A:A,C18,'TK CHAMTHI'!C:C))</f>
        <v>0</v>
      </c>
      <c r="O18" s="38">
        <f>IF(C18="","",SUMIF('TK CHAMTHI'!B:B,C18,'TK CHAMTHI'!C:C))</f>
        <v>48</v>
      </c>
      <c r="P18" s="39">
        <f t="shared" si="2"/>
        <v>2.4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2.4</v>
      </c>
      <c r="AE18" s="40">
        <f t="shared" si="7"/>
        <v>11.2</v>
      </c>
    </row>
    <row r="19" spans="1:31" s="59" customFormat="1" ht="23.1" customHeight="1">
      <c r="A19" s="34">
        <f>IF(D19="","",SUBTOTAL(3,$D$11:D19))</f>
        <v>9</v>
      </c>
      <c r="B19" s="152">
        <v>1013026</v>
      </c>
      <c r="C19" s="152" t="s">
        <v>242</v>
      </c>
      <c r="D19" s="35">
        <f>IF(C19="","",SUMIF('TK DETHI'!A:A,C19,'TK DETHI'!B:B))</f>
        <v>2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2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8.4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3.5999999999999996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12</v>
      </c>
      <c r="N19" s="38">
        <f>IF(C19="","",SUMIF('TK CHAMTHI'!A:A,C19,'TK CHAMTHI'!C:C))</f>
        <v>48</v>
      </c>
      <c r="O19" s="38">
        <f>IF(C19="","",SUMIF('TK CHAMTHI'!B:B,C19,'TK CHAMTHI'!C:C))</f>
        <v>21</v>
      </c>
      <c r="P19" s="39">
        <f t="shared" si="2"/>
        <v>3.45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1.2</v>
      </c>
      <c r="AD19" s="39">
        <f>IF(C19="","",ROUND(SUMIF('QL THI'!E:E,C19,'QL THI'!F:F),1))</f>
        <v>0</v>
      </c>
      <c r="AE19" s="40">
        <f t="shared" si="7"/>
        <v>18.7</v>
      </c>
    </row>
    <row r="20" spans="1:31" s="59" customFormat="1" ht="23.1" customHeight="1">
      <c r="A20" s="34">
        <f>IF(D20="","",SUBTOTAL(3,$D$11:D20))</f>
        <v>10</v>
      </c>
      <c r="B20" s="152">
        <v>1013001</v>
      </c>
      <c r="C20" s="152" t="s">
        <v>14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0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183</v>
      </c>
      <c r="R20" s="38">
        <f>IF(C20="","",SUMIF('TK CHAMTHI'!E:E,C20,'TK CHAMTHI'!F:F))</f>
        <v>0</v>
      </c>
      <c r="S20" s="39">
        <f t="shared" si="3"/>
        <v>9.15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3.6</v>
      </c>
      <c r="AE20" s="40">
        <f t="shared" si="7"/>
        <v>12.8</v>
      </c>
    </row>
    <row r="21" spans="1:31" s="59" customFormat="1" ht="23.1" customHeight="1">
      <c r="A21" s="34">
        <f>IF(D21="","",SUBTOTAL(3,$D$11:D21))</f>
        <v>11</v>
      </c>
      <c r="B21" s="152">
        <v>1013022</v>
      </c>
      <c r="C21" s="152" t="s">
        <v>238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8.4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8.4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71</v>
      </c>
      <c r="R21" s="38">
        <f>IF(C21="","",SUMIF('TK CHAMTHI'!E:E,C21,'TK CHAMTHI'!F:F))</f>
        <v>0</v>
      </c>
      <c r="S21" s="39">
        <f t="shared" si="3"/>
        <v>3.55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1.2</v>
      </c>
      <c r="AD21" s="39">
        <f>IF(C21="","",ROUND(SUMIF('QL THI'!E:E,C21,'QL THI'!F:F),1))</f>
        <v>0</v>
      </c>
      <c r="AE21" s="40">
        <f t="shared" si="7"/>
        <v>13.2</v>
      </c>
    </row>
    <row r="22" spans="1:31" s="59" customFormat="1" ht="23.1" customHeight="1">
      <c r="A22" s="34">
        <f>IF(D22="","",SUBTOTAL(3,$D$11:D22))</f>
        <v>12</v>
      </c>
      <c r="B22" s="152">
        <v>1013027</v>
      </c>
      <c r="C22" s="152" t="s">
        <v>243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1.2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7.2</v>
      </c>
      <c r="N22" s="38">
        <f>IF(C22="","",SUMIF('TK CHAMTHI'!A:A,C22,'TK CHAMTHI'!C:C))</f>
        <v>58</v>
      </c>
      <c r="O22" s="38">
        <f>IF(C22="","",SUMIF('TK CHAMTHI'!B:B,C22,'TK CHAMTHI'!C:C))</f>
        <v>114</v>
      </c>
      <c r="P22" s="39">
        <f t="shared" si="2"/>
        <v>8.6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1.2</v>
      </c>
      <c r="AD22" s="39">
        <f>IF(C22="","",ROUND(SUMIF('QL THI'!E:E,C22,'QL THI'!F:F),1))</f>
        <v>0</v>
      </c>
      <c r="AE22" s="40">
        <f t="shared" si="7"/>
        <v>17</v>
      </c>
    </row>
    <row r="23" spans="1:31" s="59" customFormat="1" ht="23.1" customHeight="1">
      <c r="A23" s="34">
        <f>IF(D23="","",SUBTOTAL(3,$D$11:D23))</f>
        <v>13</v>
      </c>
      <c r="B23" s="152">
        <v>1013006</v>
      </c>
      <c r="C23" s="152" t="s">
        <v>19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7.6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7.6</v>
      </c>
      <c r="N23" s="38">
        <f>IF(C23="","",SUMIF('TK CHAMTHI'!A:A,C23,'TK CHAMTHI'!C:C))</f>
        <v>50</v>
      </c>
      <c r="O23" s="38">
        <f>IF(C23="","",SUMIF('TK CHAMTHI'!B:B,C23,'TK CHAMTHI'!C:C))</f>
        <v>54</v>
      </c>
      <c r="P23" s="39">
        <f t="shared" si="2"/>
        <v>5.2</v>
      </c>
      <c r="Q23" s="38">
        <f>IF(C23="","",SUMIF('TK CHAMTHI'!D:D,C23,'TK CHAMTHI'!F:F))</f>
        <v>58</v>
      </c>
      <c r="R23" s="38">
        <f>IF(C23="","",SUMIF('TK CHAMTHI'!E:E,C23,'TK CHAMTHI'!F:F))</f>
        <v>115</v>
      </c>
      <c r="S23" s="39">
        <f t="shared" si="3"/>
        <v>8.65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6</v>
      </c>
      <c r="AE23" s="40">
        <f t="shared" si="7"/>
        <v>27.5</v>
      </c>
    </row>
    <row r="24" spans="1:31" s="59" customFormat="1" ht="23.1" customHeight="1">
      <c r="A24" s="34">
        <f>IF(D24="","",SUBTOTAL(3,$D$11:D24))</f>
        <v>14</v>
      </c>
      <c r="B24" s="152">
        <v>1013002</v>
      </c>
      <c r="C24" s="152" t="s">
        <v>15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2.4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2.4</v>
      </c>
      <c r="N24" s="38">
        <f>IF(C24="","",SUMIF('TK CHAMTHI'!A:A,C24,'TK CHAMTHI'!C:C))</f>
        <v>56</v>
      </c>
      <c r="O24" s="38">
        <f>IF(C24="","",SUMIF('TK CHAMTHI'!B:B,C24,'TK CHAMTHI'!C:C))</f>
        <v>28</v>
      </c>
      <c r="P24" s="39">
        <f t="shared" si="2"/>
        <v>4.2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1.2</v>
      </c>
      <c r="AD24" s="39">
        <f>IF(C24="","",ROUND(SUMIF('QL THI'!E:E,C24,'QL THI'!F:F),1))</f>
        <v>7.2</v>
      </c>
      <c r="AE24" s="40">
        <f t="shared" si="7"/>
        <v>15</v>
      </c>
    </row>
    <row r="25" spans="1:31" s="59" customFormat="1" ht="23.1" customHeight="1">
      <c r="A25" s="34">
        <f>IF(D25="","",SUBTOTAL(3,$D$11:D25))</f>
        <v>15</v>
      </c>
      <c r="B25" s="152">
        <v>1013029</v>
      </c>
      <c r="C25" s="152" t="s">
        <v>245</v>
      </c>
      <c r="D25" s="35">
        <f>IF(C25="","",SUMIF('TK DETHI'!A:A,C25,'TK DETHI'!B:B))</f>
        <v>6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6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4.8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14.399999999999997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19.199999999999996</v>
      </c>
      <c r="N25" s="38">
        <f>IF(C25="","",SUMIF('TK CHAMTHI'!A:A,C25,'TK CHAMTHI'!C:C))</f>
        <v>75</v>
      </c>
      <c r="O25" s="38">
        <f>IF(C25="","",SUMIF('TK CHAMTHI'!B:B,C25,'TK CHAMTHI'!C:C))</f>
        <v>56</v>
      </c>
      <c r="P25" s="39">
        <f t="shared" si="2"/>
        <v>6.55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1.2</v>
      </c>
      <c r="AD25" s="39">
        <f>IF(C25="","",ROUND(SUMIF('QL THI'!E:E,C25,'QL THI'!F:F),1))</f>
        <v>0</v>
      </c>
      <c r="AE25" s="40">
        <f t="shared" si="7"/>
        <v>33</v>
      </c>
    </row>
    <row r="26" spans="1:31" s="59" customFormat="1" ht="23.1" customHeight="1">
      <c r="A26" s="34">
        <f>IF(D26="","",SUBTOTAL(3,$D$11:D26))</f>
        <v>16</v>
      </c>
      <c r="B26" s="152">
        <v>1013004</v>
      </c>
      <c r="C26" s="152" t="s">
        <v>17</v>
      </c>
      <c r="D26" s="35">
        <f>IF(C26="","",SUMIF('TK DETHI'!A:A,C26,'TK DETHI'!B:B))</f>
        <v>2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2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2.4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2.4</v>
      </c>
      <c r="N26" s="38">
        <f>IF(C26="","",SUMIF('TK CHAMTHI'!A:A,C26,'TK CHAMTHI'!C:C))</f>
        <v>57</v>
      </c>
      <c r="O26" s="38">
        <f>IF(C26="","",SUMIF('TK CHAMTHI'!B:B,C26,'TK CHAMTHI'!C:C))</f>
        <v>58</v>
      </c>
      <c r="P26" s="39">
        <f t="shared" si="2"/>
        <v>5.75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2.4</v>
      </c>
      <c r="AE26" s="40">
        <f t="shared" si="7"/>
        <v>12.6</v>
      </c>
    </row>
    <row r="27" spans="1:31" s="59" customFormat="1" ht="23.1" customHeight="1">
      <c r="A27" s="34">
        <f>IF(D27="","",SUBTOTAL(3,$D$11:D27))</f>
        <v>17</v>
      </c>
      <c r="B27" s="152">
        <v>1013014</v>
      </c>
      <c r="C27" s="152" t="s">
        <v>230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11.600000000000001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11.600000000000001</v>
      </c>
      <c r="N27" s="38">
        <f>IF(C27="","",SUMIF('TK CHAMTHI'!A:A,C27,'TK CHAMTHI'!C:C))</f>
        <v>57</v>
      </c>
      <c r="O27" s="38">
        <f>IF(C27="","",SUMIF('TK CHAMTHI'!B:B,C27,'TK CHAMTHI'!C:C))</f>
        <v>0</v>
      </c>
      <c r="P27" s="39">
        <f t="shared" si="2"/>
        <v>2.85</v>
      </c>
      <c r="Q27" s="38">
        <f>IF(C27="","",SUMIF('TK CHAMTHI'!D:D,C27,'TK CHAMTHI'!F:F))</f>
        <v>97</v>
      </c>
      <c r="R27" s="38">
        <f>IF(C27="","",SUMIF('TK CHAMTHI'!E:E,C27,'TK CHAMTHI'!F:F))</f>
        <v>0</v>
      </c>
      <c r="S27" s="39">
        <f t="shared" si="3"/>
        <v>4.8499999999999996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19.3</v>
      </c>
    </row>
    <row r="28" spans="1:31" s="59" customFormat="1" ht="23.1" customHeight="1">
      <c r="A28" s="34">
        <f>IF(D28="","",SUBTOTAL(3,$D$11:D28))</f>
        <v>18</v>
      </c>
      <c r="B28" s="152">
        <v>1013017</v>
      </c>
      <c r="C28" s="152" t="s">
        <v>233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2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7.2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9.1999999999999993</v>
      </c>
      <c r="N28" s="38">
        <f>IF(C28="","",SUMIF('TK CHAMTHI'!A:A,C28,'TK CHAMTHI'!C:C))</f>
        <v>0</v>
      </c>
      <c r="O28" s="38">
        <f>IF(C28="","",SUMIF('TK CHAMTHI'!B:B,C28,'TK CHAMTHI'!C:C))</f>
        <v>0</v>
      </c>
      <c r="P28" s="39">
        <f t="shared" si="2"/>
        <v>0</v>
      </c>
      <c r="Q28" s="38">
        <f>IF(C28="","",SUMIF('TK CHAMTHI'!D:D,C28,'TK CHAMTHI'!F:F))</f>
        <v>157</v>
      </c>
      <c r="R28" s="38">
        <f>IF(C28="","",SUMIF('TK CHAMTHI'!E:E,C28,'TK CHAMTHI'!F:F))</f>
        <v>0</v>
      </c>
      <c r="S28" s="39">
        <f t="shared" si="3"/>
        <v>7.85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7"/>
        <v>17.100000000000001</v>
      </c>
    </row>
    <row r="29" spans="1:31" s="59" customFormat="1" ht="23.1" customHeight="1">
      <c r="A29" s="34">
        <f>IF(D29="","",SUBTOTAL(3,$D$11:D29))</f>
        <v>19</v>
      </c>
      <c r="B29" s="152">
        <v>1013028</v>
      </c>
      <c r="C29" s="152" t="s">
        <v>244</v>
      </c>
      <c r="D29" s="35">
        <f>IF(C29="","",SUMIF('TK DETHI'!A:A,C29,'TK DETHI'!B:B))</f>
        <v>0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0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11.999999999999998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18</v>
      </c>
      <c r="N29" s="38">
        <f>IF(C29="","",SUMIF('TK CHAMTHI'!A:A,C29,'TK CHAMTHI'!C:C))</f>
        <v>54</v>
      </c>
      <c r="O29" s="38">
        <f>IF(C29="","",SUMIF('TK CHAMTHI'!B:B,C29,'TK CHAMTHI'!C:C))</f>
        <v>0</v>
      </c>
      <c r="P29" s="39">
        <f t="shared" si="2"/>
        <v>2.7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7"/>
        <v>20.7</v>
      </c>
    </row>
    <row r="30" spans="1:31" s="59" customFormat="1" ht="23.1" customHeight="1">
      <c r="A30" s="34">
        <f>IF(D30="","",SUBTOTAL(3,$D$11:D30))</f>
        <v>20</v>
      </c>
      <c r="B30" s="152">
        <v>1013030</v>
      </c>
      <c r="C30" s="152" t="s">
        <v>246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0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0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0</v>
      </c>
      <c r="N30" s="38">
        <f>IF(C30="","",SUMIF('TK CHAMTHI'!A:A,C30,'TK CHAMTHI'!C:C))</f>
        <v>0</v>
      </c>
      <c r="O30" s="38">
        <f>IF(C30="","",SUMIF('TK CHAMTHI'!B:B,C30,'TK CHAMTHI'!C:C))</f>
        <v>0</v>
      </c>
      <c r="P30" s="39">
        <f t="shared" si="2"/>
        <v>0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0</v>
      </c>
    </row>
    <row r="31" spans="1:31" s="59" customFormat="1" ht="23.1" customHeight="1">
      <c r="A31" s="34">
        <f>IF(D31="","",SUBTOTAL(3,$D$11:D31))</f>
        <v>21</v>
      </c>
      <c r="B31" s="152">
        <v>1013031</v>
      </c>
      <c r="C31" s="152" t="s">
        <v>194</v>
      </c>
      <c r="D31" s="35">
        <f>IF(C31="","",SUMIF('TK DETHI'!A:A,C31,'TK DETHI'!B:B))</f>
        <v>0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0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0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0</v>
      </c>
      <c r="N31" s="38">
        <f>IF(C31="","",SUMIF('TK CHAMTHI'!A:A,C31,'TK CHAMTHI'!C:C))</f>
        <v>0</v>
      </c>
      <c r="O31" s="38">
        <f>IF(C31="","",SUMIF('TK CHAMTHI'!B:B,C31,'TK CHAMTHI'!C:C))</f>
        <v>0</v>
      </c>
      <c r="P31" s="39">
        <f t="shared" si="2"/>
        <v>0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0</v>
      </c>
    </row>
    <row r="32" spans="1:31" s="59" customFormat="1" ht="23.1" customHeight="1">
      <c r="A32" s="34">
        <f>IF(D32="","",SUBTOTAL(3,$D$11:D32))</f>
        <v>22</v>
      </c>
      <c r="B32" s="152">
        <v>1022061</v>
      </c>
      <c r="C32" s="152" t="s">
        <v>942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0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0</v>
      </c>
      <c r="N32" s="38">
        <f>IF(C32="","",SUMIF('TK CHAMTHI'!A:A,C32,'TK CHAMTHI'!C:C))</f>
        <v>0</v>
      </c>
      <c r="O32" s="38">
        <f>IF(C32="","",SUMIF('TK CHAMTHI'!B:B,C32,'TK CHAMTHI'!C:C))</f>
        <v>0</v>
      </c>
      <c r="P32" s="39">
        <f t="shared" si="2"/>
        <v>0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0</v>
      </c>
    </row>
    <row r="33" spans="1:31" s="59" customFormat="1" ht="23.1" customHeight="1">
      <c r="A33" s="34">
        <f>IF(D33="","",SUBTOTAL(3,$D$11:D33))</f>
        <v>23</v>
      </c>
      <c r="B33" s="164">
        <v>1006004</v>
      </c>
      <c r="C33" s="164" t="s">
        <v>447</v>
      </c>
      <c r="D33" s="35">
        <f>IF(C33="","",SUMIF('TK DETHI'!A:A,C33,'TK DETHI'!B:B))</f>
        <v>0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0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0</v>
      </c>
      <c r="N33" s="38">
        <f>IF(C33="","",SUMIF('TK CHAMTHI'!A:A,C33,'TK CHAMTHI'!C:C))</f>
        <v>0</v>
      </c>
      <c r="O33" s="38">
        <f>IF(C33="","",SUMIF('TK CHAMTHI'!B:B,C33,'TK CHAMTHI'!C:C))</f>
        <v>0</v>
      </c>
      <c r="P33" s="39">
        <f t="shared" si="2"/>
        <v>0</v>
      </c>
      <c r="Q33" s="38">
        <f>IF(C33="","",SUMIF('TK CHAMTHI'!D:D,C33,'TK CHAMTHI'!F:F))</f>
        <v>82</v>
      </c>
      <c r="R33" s="38">
        <f>IF(C33="","",SUMIF('TK CHAMTHI'!E:E,C33,'TK CHAMTHI'!F:F))</f>
        <v>0</v>
      </c>
      <c r="S33" s="39">
        <f t="shared" si="3"/>
        <v>4.0999999999999996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0</v>
      </c>
      <c r="AE33" s="40">
        <f t="shared" si="7"/>
        <v>4.0999999999999996</v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24</v>
      </c>
      <c r="I81" s="64"/>
      <c r="J81" s="66"/>
      <c r="K81" s="66"/>
      <c r="L81" s="64"/>
      <c r="M81" s="39">
        <f>SUM(M11:M80)</f>
        <v>177.6</v>
      </c>
      <c r="N81" s="66"/>
      <c r="O81" s="64"/>
      <c r="P81" s="39">
        <f>SUM(P11:P80)</f>
        <v>107.89999999999999</v>
      </c>
      <c r="Q81" s="64"/>
      <c r="R81" s="64"/>
      <c r="S81" s="39">
        <f>SUM(S11:S80)</f>
        <v>49.050000000000004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8.4</v>
      </c>
      <c r="AD81" s="39">
        <f>SUM(AD11:AD80)</f>
        <v>27.999999999999996</v>
      </c>
      <c r="AE81" s="39">
        <f>SUM(AE11:AE80)</f>
        <v>395.50000000000006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112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55" zoomScaleNormal="55" zoomScaleSheetLayoutView="55" workbookViewId="0">
      <pane ySplit="10" topLeftCell="A11" activePane="bottomLeft" state="frozen"/>
      <selection pane="bottomLeft" activeCell="A6" sqref="A6:AE6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9.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877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1016005</v>
      </c>
      <c r="C11" s="152" t="s">
        <v>76</v>
      </c>
      <c r="D11" s="35">
        <f>IF(C11="","",SUMIF('TK DETHI'!A:A,C11,'TK DETHI'!B:B))</f>
        <v>4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4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3.5999999999999996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22.799999999999994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26.399999999999991</v>
      </c>
      <c r="N11" s="38">
        <f>IF(C11="","",SUMIF('TK CHAMTHI'!A:A,C11,'TK CHAMTHI'!C:C))</f>
        <v>83</v>
      </c>
      <c r="O11" s="38">
        <f>IF(C11="","",SUMIF('TK CHAMTHI'!B:B,C11,'TK CHAMTHI'!C:C))</f>
        <v>83</v>
      </c>
      <c r="P11" s="39">
        <f t="shared" ref="P11:P42" si="2">IF(C11="","",SUM(N11:O11)/20)</f>
        <v>8.3000000000000007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39.9</v>
      </c>
    </row>
    <row r="12" spans="1:31" s="59" customFormat="1" ht="23.1" customHeight="1">
      <c r="A12" s="34">
        <f>IF(D12="","",SUBTOTAL(3,$D$11:D12))</f>
        <v>2</v>
      </c>
      <c r="B12" s="152">
        <v>1016004</v>
      </c>
      <c r="C12" s="152" t="s">
        <v>75</v>
      </c>
      <c r="D12" s="35">
        <f>IF(C12="","",SUMIF('TK DETHI'!A:A,C12,'TK DETHI'!B:B))</f>
        <v>2</v>
      </c>
      <c r="E12" s="36">
        <f>IF(C12="","",SUMIF('TK DETHI'!C:C,C12,'TK DETHI'!D:D))</f>
        <v>6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14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1.2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16.399999999999999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17.599999999999998</v>
      </c>
      <c r="N12" s="38">
        <f>IF(C12="","",SUMIF('TK CHAMTHI'!A:A,C12,'TK CHAMTHI'!C:C))</f>
        <v>51</v>
      </c>
      <c r="O12" s="38">
        <f>IF(C12="","",SUMIF('TK CHAMTHI'!B:B,C12,'TK CHAMTHI'!C:C))</f>
        <v>147</v>
      </c>
      <c r="P12" s="39">
        <f t="shared" si="2"/>
        <v>9.9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2.4</v>
      </c>
      <c r="AD12" s="39">
        <f>IF(C12="","",ROUND(SUMIF('QL THI'!E:E,C12,'QL THI'!F:F),1))</f>
        <v>0</v>
      </c>
      <c r="AE12" s="40">
        <f t="shared" si="7"/>
        <v>43.9</v>
      </c>
    </row>
    <row r="13" spans="1:31" s="59" customFormat="1" ht="23.1" customHeight="1">
      <c r="A13" s="34">
        <f>IF(D13="","",SUBTOTAL(3,$D$11:D13))</f>
        <v>3</v>
      </c>
      <c r="B13" s="152">
        <v>1016007</v>
      </c>
      <c r="C13" s="152" t="s">
        <v>78</v>
      </c>
      <c r="D13" s="35">
        <f>IF(C13="","",SUMIF('TK DETHI'!A:A,C13,'TK DETHI'!B:B))</f>
        <v>6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6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14.799999999999997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20.799999999999997</v>
      </c>
      <c r="N13" s="38">
        <f>IF(C13="","",SUMIF('TK CHAMTHI'!A:A,C13,'TK CHAMTHI'!C:C))</f>
        <v>118</v>
      </c>
      <c r="O13" s="38">
        <f>IF(C13="","",SUMIF('TK CHAMTHI'!B:B,C13,'TK CHAMTHI'!C:C))</f>
        <v>27</v>
      </c>
      <c r="P13" s="39">
        <f t="shared" si="2"/>
        <v>7.25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1.6</v>
      </c>
      <c r="AD13" s="39">
        <f>IF(C13="","",ROUND(SUMIF('QL THI'!E:E,C13,'QL THI'!F:F),1))</f>
        <v>0</v>
      </c>
      <c r="AE13" s="40">
        <f t="shared" si="7"/>
        <v>35.700000000000003</v>
      </c>
    </row>
    <row r="14" spans="1:31" s="59" customFormat="1" ht="23.1" customHeight="1">
      <c r="A14" s="34">
        <f>IF(D14="","",SUBTOTAL(3,$D$11:D14))</f>
        <v>4</v>
      </c>
      <c r="B14" s="152">
        <v>1016002</v>
      </c>
      <c r="C14" s="152" t="s">
        <v>74</v>
      </c>
      <c r="D14" s="35">
        <f>IF(C14="","",SUMIF('TK DETHI'!A:A,C14,'TK DETHI'!B:B))</f>
        <v>7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7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13.599999999999998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14.799999999999997</v>
      </c>
      <c r="N14" s="38">
        <f>IF(C14="","",SUMIF('TK CHAMTHI'!A:A,C14,'TK CHAMTHI'!C:C))</f>
        <v>175</v>
      </c>
      <c r="O14" s="38">
        <f>IF(C14="","",SUMIF('TK CHAMTHI'!B:B,C14,'TK CHAMTHI'!C:C))</f>
        <v>119</v>
      </c>
      <c r="P14" s="39">
        <f t="shared" si="2"/>
        <v>14.7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36.5</v>
      </c>
    </row>
    <row r="15" spans="1:31" s="59" customFormat="1" ht="23.1" customHeight="1">
      <c r="A15" s="34">
        <f>IF(D15="","",SUBTOTAL(3,$D$11:D15))</f>
        <v>5</v>
      </c>
      <c r="B15" s="152">
        <v>1016008</v>
      </c>
      <c r="C15" s="152" t="s">
        <v>79</v>
      </c>
      <c r="D15" s="35">
        <f>IF(C15="","",SUMIF('TK DETHI'!A:A,C15,'TK DETHI'!B:B))</f>
        <v>6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6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4.8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6.8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11.6</v>
      </c>
      <c r="N15" s="38">
        <f>IF(C15="","",SUMIF('TK CHAMTHI'!A:A,C15,'TK CHAMTHI'!C:C))</f>
        <v>63</v>
      </c>
      <c r="O15" s="38">
        <f>IF(C15="","",SUMIF('TK CHAMTHI'!B:B,C15,'TK CHAMTHI'!C:C))</f>
        <v>91</v>
      </c>
      <c r="P15" s="39">
        <f t="shared" si="2"/>
        <v>7.7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2.4</v>
      </c>
      <c r="AD15" s="39">
        <f>IF(C15="","",ROUND(SUMIF('QL THI'!E:E,C15,'QL THI'!F:F),1))</f>
        <v>0</v>
      </c>
      <c r="AE15" s="40">
        <f t="shared" si="7"/>
        <v>27.7</v>
      </c>
    </row>
    <row r="16" spans="1:31" s="59" customFormat="1" ht="23.1" customHeight="1">
      <c r="A16" s="34">
        <f>IF(D16="","",SUBTOTAL(3,$D$11:D16))</f>
        <v>6</v>
      </c>
      <c r="B16" s="152">
        <v>1016006</v>
      </c>
      <c r="C16" s="152" t="s">
        <v>77</v>
      </c>
      <c r="D16" s="35">
        <f>IF(C16="","",SUMIF('TK DETHI'!A:A,C16,'TK DETHI'!B:B))</f>
        <v>5</v>
      </c>
      <c r="E16" s="36">
        <f>IF(C16="","",SUMIF('TK DETHI'!C:C,C16,'TK DETHI'!D:D))</f>
        <v>2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9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7.2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16.799999999999997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23.999999999999996</v>
      </c>
      <c r="N16" s="38">
        <f>IF(C16="","",SUMIF('TK CHAMTHI'!A:A,C16,'TK CHAMTHI'!C:C))</f>
        <v>146</v>
      </c>
      <c r="O16" s="38">
        <f>IF(C16="","",SUMIF('TK CHAMTHI'!B:B,C16,'TK CHAMTHI'!C:C))</f>
        <v>133</v>
      </c>
      <c r="P16" s="39">
        <f t="shared" si="2"/>
        <v>13.95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1.6</v>
      </c>
      <c r="AD16" s="39">
        <f>IF(C16="","",ROUND(SUMIF('QL THI'!E:E,C16,'QL THI'!F:F),1))</f>
        <v>0</v>
      </c>
      <c r="AE16" s="40">
        <f t="shared" si="7"/>
        <v>48.6</v>
      </c>
    </row>
    <row r="17" spans="1:31" s="59" customFormat="1" ht="23.1" customHeight="1">
      <c r="A17" s="34">
        <f>IF(D17="","",SUBTOTAL(3,$D$11:D17))</f>
        <v>7</v>
      </c>
      <c r="B17" s="152">
        <v>1016003</v>
      </c>
      <c r="C17" s="152" t="s">
        <v>148</v>
      </c>
      <c r="D17" s="35">
        <f>IF(C17="","",SUMIF('TK DETHI'!A:A,C17,'TK DETHI'!B:B))</f>
        <v>4</v>
      </c>
      <c r="E17" s="36">
        <f>IF(C17="","",SUMIF('TK DETHI'!C:C,C17,'TK DETHI'!D:D))</f>
        <v>2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8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6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6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12</v>
      </c>
      <c r="N17" s="38">
        <f>IF(C17="","",SUMIF('TK CHAMTHI'!A:A,C17,'TK CHAMTHI'!C:C))</f>
        <v>61</v>
      </c>
      <c r="O17" s="38">
        <f>IF(C17="","",SUMIF('TK CHAMTHI'!B:B,C17,'TK CHAMTHI'!C:C))</f>
        <v>97</v>
      </c>
      <c r="P17" s="39">
        <f t="shared" si="2"/>
        <v>7.9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1.6</v>
      </c>
      <c r="AD17" s="39">
        <f>IF(C17="","",ROUND(SUMIF('QL THI'!E:E,C17,'QL THI'!F:F),1))</f>
        <v>6</v>
      </c>
      <c r="AE17" s="40">
        <f t="shared" si="7"/>
        <v>35.5</v>
      </c>
    </row>
    <row r="18" spans="1:31" s="59" customFormat="1" ht="23.1" customHeight="1">
      <c r="A18" s="34">
        <f>IF(D18="","",SUBTOTAL(3,$D$11:D18))</f>
        <v>8</v>
      </c>
      <c r="B18" s="152">
        <v>1010038</v>
      </c>
      <c r="C18" s="152" t="s">
        <v>196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4.8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4.8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2.4</v>
      </c>
      <c r="AD18" s="39">
        <f>IF(C18="","",ROUND(SUMIF('QL THI'!E:E,C18,'QL THI'!F:F),1))</f>
        <v>0</v>
      </c>
      <c r="AE18" s="40">
        <f t="shared" si="7"/>
        <v>7.2</v>
      </c>
    </row>
    <row r="19" spans="1:31" s="59" customFormat="1" ht="23.1" customHeight="1">
      <c r="A19" s="34">
        <f>IF(D19="","",SUBTOTAL(3,$D$11:D19))</f>
        <v>9</v>
      </c>
      <c r="B19" s="152">
        <v>1016001</v>
      </c>
      <c r="C19" s="152" t="s">
        <v>73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0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0</v>
      </c>
    </row>
    <row r="20" spans="1:31" s="59" customFormat="1" ht="23.1" customHeight="1">
      <c r="A20" s="34" t="str">
        <f>IF(D20="","",SUBTOTAL(3,$D$11:D20))</f>
        <v/>
      </c>
      <c r="B20" s="107"/>
      <c r="C20" s="107"/>
      <c r="D20" s="35" t="str">
        <f>IF(C20="","",SUMIF('TK DETHI'!A:A,C20,'TK DETHI'!B:B))</f>
        <v/>
      </c>
      <c r="E20" s="36" t="str">
        <f>IF(C20="","",SUMIF('TK DETHI'!C:C,C20,'TK DETHI'!D:D))</f>
        <v/>
      </c>
      <c r="F20" s="36" t="str">
        <f>IF(C20="","",SUMIF('TK DETHI'!E:E,C20,'TK DETHI'!F:F))</f>
        <v/>
      </c>
      <c r="G20" s="36" t="str">
        <f>IF(C20="","",SUMIF('TK DETHI'!G:G,C20,'TK DETHI'!H:H))</f>
        <v/>
      </c>
      <c r="H20" s="37" t="str">
        <f t="shared" si="0"/>
        <v/>
      </c>
      <c r="I20" s="38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38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38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38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39" t="str">
        <f t="shared" si="1"/>
        <v/>
      </c>
      <c r="N20" s="38" t="str">
        <f>IF(C20="","",SUMIF('TK CHAMTHI'!A:A,C20,'TK CHAMTHI'!C:C))</f>
        <v/>
      </c>
      <c r="O20" s="38" t="str">
        <f>IF(C20="","",SUMIF('TK CHAMTHI'!B:B,C20,'TK CHAMTHI'!C:C))</f>
        <v/>
      </c>
      <c r="P20" s="39" t="str">
        <f t="shared" si="2"/>
        <v/>
      </c>
      <c r="Q20" s="38" t="str">
        <f>IF(C20="","",SUMIF('TK CHAMTHI'!D:D,C20,'TK CHAMTHI'!F:F))</f>
        <v/>
      </c>
      <c r="R20" s="38" t="str">
        <f>IF(C20="","",SUMIF('TK CHAMTHI'!E:E,C20,'TK CHAMTHI'!F:F))</f>
        <v/>
      </c>
      <c r="S20" s="39" t="str">
        <f t="shared" si="3"/>
        <v/>
      </c>
      <c r="T20" s="38" t="str">
        <f>IF(C20="","",SUMIF('TK CHAMTHI'!G:G,C20,'TK CHAMTHI'!I:I))</f>
        <v/>
      </c>
      <c r="U20" s="38" t="str">
        <f>IF(C20="","",SUMIF('TK CHAMTHI'!H:H,C20,'TK CHAMTHI'!I:I))</f>
        <v/>
      </c>
      <c r="V20" s="39" t="str">
        <f t="shared" si="4"/>
        <v/>
      </c>
      <c r="W20" s="38" t="str">
        <f>IF(C20="","",SUMIF('TK CHAMTHI'!J:J,C20,'TK CHAMTHI'!L:L))</f>
        <v/>
      </c>
      <c r="X20" s="38" t="str">
        <f>IF(C20="","",SUMIF('TK CHAMTHI'!K:K,C20,'TK CHAMTHI'!L:L))</f>
        <v/>
      </c>
      <c r="Y20" s="39" t="str">
        <f t="shared" si="5"/>
        <v/>
      </c>
      <c r="Z20" s="38" t="str">
        <f>IF(C20="","",SUMIF('TK CHAMTHI'!M:M,C20,'TK CHAMTHI'!O:O))</f>
        <v/>
      </c>
      <c r="AA20" s="38" t="str">
        <f>IF(C20="","",SUMIF('TK CHAMTHI'!N:N,C20,'TK CHAMTHI'!O:O))</f>
        <v/>
      </c>
      <c r="AB20" s="39" t="str">
        <f t="shared" si="6"/>
        <v/>
      </c>
      <c r="AC20" s="39" t="str">
        <f>IF(C20="","",ROUND(SUMIF('QL THI'!G:G,C20,'QL THI'!H:H),1))</f>
        <v/>
      </c>
      <c r="AD20" s="39" t="str">
        <f>IF(C20="","",ROUND(SUMIF('QL THI'!E:E,C20,'QL THI'!F:F),1))</f>
        <v/>
      </c>
      <c r="AE20" s="40" t="str">
        <f t="shared" si="7"/>
        <v/>
      </c>
    </row>
    <row r="21" spans="1:31" s="59" customFormat="1" ht="23.1" customHeight="1">
      <c r="A21" s="34" t="str">
        <f>IF(D21="","",SUBTOTAL(3,$D$11:D21))</f>
        <v/>
      </c>
      <c r="B21" s="107"/>
      <c r="C21" s="107"/>
      <c r="D21" s="35" t="str">
        <f>IF(C21="","",SUMIF('TK DETHI'!A:A,C21,'TK DETHI'!B:B))</f>
        <v/>
      </c>
      <c r="E21" s="36" t="str">
        <f>IF(C21="","",SUMIF('TK DETHI'!C:C,C21,'TK DETHI'!D:D))</f>
        <v/>
      </c>
      <c r="F21" s="36" t="str">
        <f>IF(C21="","",SUMIF('TK DETHI'!E:E,C21,'TK DETHI'!F:F))</f>
        <v/>
      </c>
      <c r="G21" s="36" t="str">
        <f>IF(C21="","",SUMIF('TK DETHI'!G:G,C21,'TK DETHI'!H:H))</f>
        <v/>
      </c>
      <c r="H21" s="37" t="str">
        <f t="shared" si="0"/>
        <v/>
      </c>
      <c r="I21" s="38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38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38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38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39" t="str">
        <f t="shared" si="1"/>
        <v/>
      </c>
      <c r="N21" s="38" t="str">
        <f>IF(C21="","",SUMIF('TK CHAMTHI'!A:A,C21,'TK CHAMTHI'!C:C))</f>
        <v/>
      </c>
      <c r="O21" s="38" t="str">
        <f>IF(C21="","",SUMIF('TK CHAMTHI'!B:B,C21,'TK CHAMTHI'!C:C))</f>
        <v/>
      </c>
      <c r="P21" s="39" t="str">
        <f t="shared" si="2"/>
        <v/>
      </c>
      <c r="Q21" s="38" t="str">
        <f>IF(C21="","",SUMIF('TK CHAMTHI'!D:D,C21,'TK CHAMTHI'!F:F))</f>
        <v/>
      </c>
      <c r="R21" s="38" t="str">
        <f>IF(C21="","",SUMIF('TK CHAMTHI'!E:E,C21,'TK CHAMTHI'!F:F))</f>
        <v/>
      </c>
      <c r="S21" s="39" t="str">
        <f t="shared" si="3"/>
        <v/>
      </c>
      <c r="T21" s="38" t="str">
        <f>IF(C21="","",SUMIF('TK CHAMTHI'!G:G,C21,'TK CHAMTHI'!I:I))</f>
        <v/>
      </c>
      <c r="U21" s="38" t="str">
        <f>IF(C21="","",SUMIF('TK CHAMTHI'!H:H,C21,'TK CHAMTHI'!I:I))</f>
        <v/>
      </c>
      <c r="V21" s="39" t="str">
        <f t="shared" si="4"/>
        <v/>
      </c>
      <c r="W21" s="38" t="str">
        <f>IF(C21="","",SUMIF('TK CHAMTHI'!J:J,C21,'TK CHAMTHI'!L:L))</f>
        <v/>
      </c>
      <c r="X21" s="38" t="str">
        <f>IF(C21="","",SUMIF('TK CHAMTHI'!K:K,C21,'TK CHAMTHI'!L:L))</f>
        <v/>
      </c>
      <c r="Y21" s="39" t="str">
        <f t="shared" si="5"/>
        <v/>
      </c>
      <c r="Z21" s="38" t="str">
        <f>IF(C21="","",SUMIF('TK CHAMTHI'!M:M,C21,'TK CHAMTHI'!O:O))</f>
        <v/>
      </c>
      <c r="AA21" s="38" t="str">
        <f>IF(C21="","",SUMIF('TK CHAMTHI'!N:N,C21,'TK CHAMTHI'!O:O))</f>
        <v/>
      </c>
      <c r="AB21" s="39" t="str">
        <f t="shared" si="6"/>
        <v/>
      </c>
      <c r="AC21" s="39" t="str">
        <f>IF(C21="","",ROUND(SUMIF('QL THI'!G:G,C21,'QL THI'!H:H),1))</f>
        <v/>
      </c>
      <c r="AD21" s="39" t="str">
        <f>IF(C21="","",ROUND(SUMIF('QL THI'!E:E,C21,'QL THI'!F:F),1))</f>
        <v/>
      </c>
      <c r="AE21" s="40" t="str">
        <f t="shared" si="7"/>
        <v/>
      </c>
    </row>
    <row r="22" spans="1:31" s="59" customFormat="1" ht="23.1" customHeight="1">
      <c r="A22" s="34" t="str">
        <f>IF(D22="","",SUBTOTAL(3,$D$11:D22))</f>
        <v/>
      </c>
      <c r="B22" s="107"/>
      <c r="C22" s="107"/>
      <c r="D22" s="35" t="str">
        <f>IF(C22="","",SUMIF('TK DETHI'!A:A,C22,'TK DETHI'!B:B))</f>
        <v/>
      </c>
      <c r="E22" s="36" t="str">
        <f>IF(C22="","",SUMIF('TK DETHI'!C:C,C22,'TK DETHI'!D:D))</f>
        <v/>
      </c>
      <c r="F22" s="36" t="str">
        <f>IF(C22="","",SUMIF('TK DETHI'!E:E,C22,'TK DETHI'!F:F))</f>
        <v/>
      </c>
      <c r="G22" s="36" t="str">
        <f>IF(C22="","",SUMIF('TK DETHI'!G:G,C22,'TK DETHI'!H:H))</f>
        <v/>
      </c>
      <c r="H22" s="37" t="str">
        <f t="shared" si="0"/>
        <v/>
      </c>
      <c r="I22" s="38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38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38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38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39" t="str">
        <f t="shared" si="1"/>
        <v/>
      </c>
      <c r="N22" s="38" t="str">
        <f>IF(C22="","",SUMIF('TK CHAMTHI'!A:A,C22,'TK CHAMTHI'!C:C))</f>
        <v/>
      </c>
      <c r="O22" s="38" t="str">
        <f>IF(C22="","",SUMIF('TK CHAMTHI'!B:B,C22,'TK CHAMTHI'!C:C))</f>
        <v/>
      </c>
      <c r="P22" s="39" t="str">
        <f t="shared" si="2"/>
        <v/>
      </c>
      <c r="Q22" s="38" t="str">
        <f>IF(C22="","",SUMIF('TK CHAMTHI'!D:D,C22,'TK CHAMTHI'!F:F))</f>
        <v/>
      </c>
      <c r="R22" s="38" t="str">
        <f>IF(C22="","",SUMIF('TK CHAMTHI'!E:E,C22,'TK CHAMTHI'!F:F))</f>
        <v/>
      </c>
      <c r="S22" s="39" t="str">
        <f t="shared" si="3"/>
        <v/>
      </c>
      <c r="T22" s="38" t="str">
        <f>IF(C22="","",SUMIF('TK CHAMTHI'!G:G,C22,'TK CHAMTHI'!I:I))</f>
        <v/>
      </c>
      <c r="U22" s="38" t="str">
        <f>IF(C22="","",SUMIF('TK CHAMTHI'!H:H,C22,'TK CHAMTHI'!I:I))</f>
        <v/>
      </c>
      <c r="V22" s="39" t="str">
        <f t="shared" si="4"/>
        <v/>
      </c>
      <c r="W22" s="38" t="str">
        <f>IF(C22="","",SUMIF('TK CHAMTHI'!J:J,C22,'TK CHAMTHI'!L:L))</f>
        <v/>
      </c>
      <c r="X22" s="38" t="str">
        <f>IF(C22="","",SUMIF('TK CHAMTHI'!K:K,C22,'TK CHAMTHI'!L:L))</f>
        <v/>
      </c>
      <c r="Y22" s="39" t="str">
        <f t="shared" si="5"/>
        <v/>
      </c>
      <c r="Z22" s="38" t="str">
        <f>IF(C22="","",SUMIF('TK CHAMTHI'!M:M,C22,'TK CHAMTHI'!O:O))</f>
        <v/>
      </c>
      <c r="AA22" s="38" t="str">
        <f>IF(C22="","",SUMIF('TK CHAMTHI'!N:N,C22,'TK CHAMTHI'!O:O))</f>
        <v/>
      </c>
      <c r="AB22" s="39" t="str">
        <f t="shared" si="6"/>
        <v/>
      </c>
      <c r="AC22" s="39" t="str">
        <f>IF(C22="","",ROUND(SUMIF('QL THI'!G:G,C22,'QL THI'!H:H),1))</f>
        <v/>
      </c>
      <c r="AD22" s="39" t="str">
        <f>IF(C22="","",ROUND(SUMIF('QL THI'!E:E,C22,'QL THI'!F:F),1))</f>
        <v/>
      </c>
      <c r="AE22" s="40" t="str">
        <f t="shared" si="7"/>
        <v/>
      </c>
    </row>
    <row r="23" spans="1:31" s="59" customFormat="1" ht="23.1" customHeight="1">
      <c r="A23" s="34" t="str">
        <f>IF(D23="","",SUBTOTAL(3,$D$11:D23))</f>
        <v/>
      </c>
      <c r="B23" s="107"/>
      <c r="C23" s="107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54</v>
      </c>
      <c r="I81" s="64"/>
      <c r="J81" s="66"/>
      <c r="K81" s="66"/>
      <c r="L81" s="64"/>
      <c r="M81" s="39">
        <f>SUM(M11:M80)</f>
        <v>131.99999999999997</v>
      </c>
      <c r="N81" s="66"/>
      <c r="O81" s="64"/>
      <c r="P81" s="39">
        <f>SUM(P11:P80)</f>
        <v>69.700000000000017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13.2</v>
      </c>
      <c r="AD81" s="39">
        <f>SUM(AD11:AD80)</f>
        <v>6</v>
      </c>
      <c r="AE81" s="39">
        <f>SUM(AE11:AE80)</f>
        <v>274.99999999999994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111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878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1013033</v>
      </c>
      <c r="C11" s="152" t="s">
        <v>195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0</v>
      </c>
    </row>
    <row r="12" spans="1:31" s="59" customFormat="1" ht="23.1" customHeight="1">
      <c r="A12" s="34">
        <f>IF(D12="","",SUBTOTAL(3,$D$11:D12))</f>
        <v>2</v>
      </c>
      <c r="B12" s="152">
        <v>1013008</v>
      </c>
      <c r="C12" s="152" t="s">
        <v>21</v>
      </c>
      <c r="D12" s="35">
        <f>IF(C12="","",SUMIF('TK DETHI'!A:A,C12,'TK DETHI'!B:B))</f>
        <v>0</v>
      </c>
      <c r="E12" s="36">
        <f>IF(C12="","",SUMIF('TK DETHI'!C:C,C12,'TK DETHI'!D:D))</f>
        <v>2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3.5999999999999996</v>
      </c>
      <c r="N12" s="38">
        <f>IF(C12="","",SUMIF('TK CHAMTHI'!A:A,C12,'TK CHAMTHI'!C:C))</f>
        <v>0</v>
      </c>
      <c r="O12" s="38">
        <f>IF(C12="","",SUMIF('TK CHAMTHI'!B:B,C12,'TK CHAMTHI'!C:C))</f>
        <v>49</v>
      </c>
      <c r="P12" s="39">
        <f t="shared" si="2"/>
        <v>2.4500000000000002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4.8</v>
      </c>
      <c r="AE12" s="40">
        <f t="shared" si="7"/>
        <v>14.9</v>
      </c>
    </row>
    <row r="13" spans="1:31" s="59" customFormat="1" ht="23.1" customHeight="1">
      <c r="A13" s="34">
        <f>IF(D13="","",SUBTOTAL(3,$D$11:D13))</f>
        <v>3</v>
      </c>
      <c r="B13" s="152">
        <v>1013015</v>
      </c>
      <c r="C13" s="152" t="s">
        <v>231</v>
      </c>
      <c r="D13" s="35">
        <f>IF(C13="","",SUMIF('TK DETHI'!A:A,C13,'TK DETHI'!B:B))</f>
        <v>2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2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4.8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13.599999999999998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18.399999999999999</v>
      </c>
      <c r="N13" s="38">
        <f>IF(C13="","",SUMIF('TK CHAMTHI'!A:A,C13,'TK CHAMTHI'!C:C))</f>
        <v>47</v>
      </c>
      <c r="O13" s="38">
        <f>IF(C13="","",SUMIF('TK CHAMTHI'!B:B,C13,'TK CHAMTHI'!C:C))</f>
        <v>0</v>
      </c>
      <c r="P13" s="39">
        <f t="shared" si="2"/>
        <v>2.35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24</v>
      </c>
    </row>
    <row r="14" spans="1:31" s="59" customFormat="1" ht="23.1" customHeight="1">
      <c r="A14" s="34">
        <f>IF(D14="","",SUBTOTAL(3,$D$11:D14))</f>
        <v>4</v>
      </c>
      <c r="B14" s="152">
        <v>1013023</v>
      </c>
      <c r="C14" s="152" t="s">
        <v>239</v>
      </c>
      <c r="D14" s="35">
        <f>IF(C14="","",SUMIF('TK DETHI'!A:A,C14,'TK DETHI'!B:B))</f>
        <v>2</v>
      </c>
      <c r="E14" s="36">
        <f>IF(C14="","",SUMIF('TK DETHI'!C:C,C14,'TK DETHI'!D:D))</f>
        <v>2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6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10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2.4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12.4</v>
      </c>
      <c r="N14" s="38">
        <f>IF(C14="","",SUMIF('TK CHAMTHI'!A:A,C14,'TK CHAMTHI'!C:C))</f>
        <v>122</v>
      </c>
      <c r="O14" s="38">
        <f>IF(C14="","",SUMIF('TK CHAMTHI'!B:B,C14,'TK CHAMTHI'!C:C))</f>
        <v>277</v>
      </c>
      <c r="P14" s="39">
        <f t="shared" si="2"/>
        <v>19.95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0</v>
      </c>
      <c r="AE14" s="40">
        <f t="shared" si="7"/>
        <v>39.6</v>
      </c>
    </row>
    <row r="15" spans="1:31" s="59" customFormat="1" ht="23.1" customHeight="1">
      <c r="A15" s="34">
        <f>IF(D15="","",SUBTOTAL(3,$D$11:D15))</f>
        <v>5</v>
      </c>
      <c r="B15" s="152">
        <v>1013010</v>
      </c>
      <c r="C15" s="152" t="s">
        <v>226</v>
      </c>
      <c r="D15" s="35">
        <f>IF(C15="","",SUMIF('TK DETHI'!A:A,C15,'TK DETHI'!B:B))</f>
        <v>4</v>
      </c>
      <c r="E15" s="36">
        <f>IF(C15="","",SUMIF('TK DETHI'!C:C,C15,'TK DETHI'!D:D))</f>
        <v>2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8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21.199999999999996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3.5999999999999996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24.799999999999997</v>
      </c>
      <c r="N15" s="38">
        <f>IF(C15="","",SUMIF('TK CHAMTHI'!A:A,C15,'TK CHAMTHI'!C:C))</f>
        <v>81</v>
      </c>
      <c r="O15" s="38">
        <f>IF(C15="","",SUMIF('TK CHAMTHI'!B:B,C15,'TK CHAMTHI'!C:C))</f>
        <v>0</v>
      </c>
      <c r="P15" s="39">
        <f t="shared" si="2"/>
        <v>4.05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36.9</v>
      </c>
    </row>
    <row r="16" spans="1:31" s="59" customFormat="1" ht="23.1" customHeight="1">
      <c r="A16" s="34">
        <f>IF(D16="","",SUBTOTAL(3,$D$11:D16))</f>
        <v>6</v>
      </c>
      <c r="B16" s="152">
        <v>1013020</v>
      </c>
      <c r="C16" s="152" t="s">
        <v>236</v>
      </c>
      <c r="D16" s="35">
        <f>IF(C16="","",SUMIF('TK DETHI'!A:A,C16,'TK DETHI'!B:B))</f>
        <v>4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4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2.4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0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2.4</v>
      </c>
      <c r="N16" s="38">
        <f>IF(C16="","",SUMIF('TK CHAMTHI'!A:A,C16,'TK CHAMTHI'!C:C))</f>
        <v>96</v>
      </c>
      <c r="O16" s="38">
        <f>IF(C16="","",SUMIF('TK CHAMTHI'!B:B,C16,'TK CHAMTHI'!C:C))</f>
        <v>0</v>
      </c>
      <c r="P16" s="39">
        <f t="shared" si="2"/>
        <v>4.8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9.6</v>
      </c>
      <c r="AE16" s="40">
        <f t="shared" si="7"/>
        <v>20.8</v>
      </c>
    </row>
    <row r="17" spans="1:31" s="59" customFormat="1" ht="23.1" customHeight="1">
      <c r="A17" s="34">
        <f>IF(D17="","",SUBTOTAL(3,$D$11:D17))</f>
        <v>7</v>
      </c>
      <c r="B17" s="152">
        <v>1013013</v>
      </c>
      <c r="C17" s="152" t="s">
        <v>229</v>
      </c>
      <c r="D17" s="35">
        <f>IF(C17="","",SUMIF('TK DETHI'!A:A,C17,'TK DETHI'!B:B))</f>
        <v>8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8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1.2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1.2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2.4</v>
      </c>
      <c r="N17" s="38">
        <f>IF(C17="","",SUMIF('TK CHAMTHI'!A:A,C17,'TK CHAMTHI'!C:C))</f>
        <v>147</v>
      </c>
      <c r="O17" s="38">
        <f>IF(C17="","",SUMIF('TK CHAMTHI'!B:B,C17,'TK CHAMTHI'!C:C))</f>
        <v>37</v>
      </c>
      <c r="P17" s="39">
        <f t="shared" si="2"/>
        <v>9.1999999999999993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1.2</v>
      </c>
      <c r="AD17" s="39">
        <f>IF(C17="","",ROUND(SUMIF('QL THI'!E:E,C17,'QL THI'!F:F),1))</f>
        <v>7.2</v>
      </c>
      <c r="AE17" s="40">
        <f t="shared" si="7"/>
        <v>28</v>
      </c>
    </row>
    <row r="18" spans="1:31" s="59" customFormat="1" ht="23.1" customHeight="1">
      <c r="A18" s="34">
        <f>IF(D18="","",SUBTOTAL(3,$D$11:D18))</f>
        <v>8</v>
      </c>
      <c r="B18" s="152">
        <v>1013009</v>
      </c>
      <c r="C18" s="152" t="s">
        <v>225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15.599999999999996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1.2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16.799999999999997</v>
      </c>
      <c r="N18" s="38">
        <f>IF(C18="","",SUMIF('TK CHAMTHI'!A:A,C18,'TK CHAMTHI'!C:C))</f>
        <v>0</v>
      </c>
      <c r="O18" s="38">
        <f>IF(C18="","",SUMIF('TK CHAMTHI'!B:B,C18,'TK CHAMTHI'!C:C))</f>
        <v>47</v>
      </c>
      <c r="P18" s="39">
        <f t="shared" si="2"/>
        <v>2.35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19.2</v>
      </c>
    </row>
    <row r="19" spans="1:31" s="59" customFormat="1" ht="23.1" customHeight="1">
      <c r="A19" s="34">
        <f>IF(D19="","",SUBTOTAL(3,$D$11:D19))</f>
        <v>9</v>
      </c>
      <c r="B19" s="152">
        <v>1013011</v>
      </c>
      <c r="C19" s="152" t="s">
        <v>227</v>
      </c>
      <c r="D19" s="35">
        <f>IF(C19="","",SUMIF('TK DETHI'!A:A,C19,'TK DETHI'!B:B))</f>
        <v>6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6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15.2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1.2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16.399999999999999</v>
      </c>
      <c r="N19" s="38">
        <f>IF(C19="","",SUMIF('TK CHAMTHI'!A:A,C19,'TK CHAMTHI'!C:C))</f>
        <v>97</v>
      </c>
      <c r="O19" s="38">
        <f>IF(C19="","",SUMIF('TK CHAMTHI'!B:B,C19,'TK CHAMTHI'!C:C))</f>
        <v>85</v>
      </c>
      <c r="P19" s="39">
        <f t="shared" si="2"/>
        <v>9.1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31.5</v>
      </c>
    </row>
    <row r="20" spans="1:31" s="59" customFormat="1" ht="23.1" customHeight="1">
      <c r="A20" s="34">
        <f>IF(D20="","",SUBTOTAL(3,$D$11:D20))</f>
        <v>10</v>
      </c>
      <c r="B20" s="152">
        <v>1013007</v>
      </c>
      <c r="C20" s="152" t="s">
        <v>20</v>
      </c>
      <c r="D20" s="35">
        <f>IF(C20="","",SUMIF('TK DETHI'!A:A,C20,'TK DETHI'!B:B))</f>
        <v>0</v>
      </c>
      <c r="E20" s="36">
        <f>IF(C20="","",SUMIF('TK DETHI'!C:C,C20,'TK DETHI'!D:D))</f>
        <v>2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10.799999999999999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11.999999999999998</v>
      </c>
      <c r="N20" s="38">
        <f>IF(C20="","",SUMIF('TK CHAMTHI'!A:A,C20,'TK CHAMTHI'!C:C))</f>
        <v>0</v>
      </c>
      <c r="O20" s="38">
        <f>IF(C20="","",SUMIF('TK CHAMTHI'!B:B,C20,'TK CHAMTHI'!C:C))</f>
        <v>47</v>
      </c>
      <c r="P20" s="39">
        <f t="shared" si="2"/>
        <v>2.35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1.2</v>
      </c>
      <c r="AD20" s="39">
        <f>IF(C20="","",ROUND(SUMIF('QL THI'!E:E,C20,'QL THI'!F:F),1))</f>
        <v>0</v>
      </c>
      <c r="AE20" s="40">
        <f t="shared" si="7"/>
        <v>19.600000000000001</v>
      </c>
    </row>
    <row r="21" spans="1:31" s="59" customFormat="1" ht="23.1" customHeight="1">
      <c r="A21" s="34">
        <f>IF(D21="","",SUBTOTAL(3,$D$11:D21))</f>
        <v>11</v>
      </c>
      <c r="B21" s="152">
        <v>1013012</v>
      </c>
      <c r="C21" s="152" t="s">
        <v>228</v>
      </c>
      <c r="D21" s="35">
        <f>IF(C21="","",SUMIF('TK DETHI'!A:A,C21,'TK DETHI'!B:B))</f>
        <v>0</v>
      </c>
      <c r="E21" s="36">
        <f>IF(C21="","",SUMIF('TK DETHI'!C:C,C21,'TK DETHI'!D:D))</f>
        <v>4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8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15.999999999999996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3.5999999999999996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19.599999999999994</v>
      </c>
      <c r="N21" s="38">
        <f>IF(C21="","",SUMIF('TK CHAMTHI'!A:A,C21,'TK CHAMTHI'!C:C))</f>
        <v>0</v>
      </c>
      <c r="O21" s="38">
        <f>IF(C21="","",SUMIF('TK CHAMTHI'!B:B,C21,'TK CHAMTHI'!C:C))</f>
        <v>81</v>
      </c>
      <c r="P21" s="39">
        <f t="shared" si="2"/>
        <v>4.05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31.7</v>
      </c>
    </row>
    <row r="22" spans="1:31" s="59" customFormat="1" ht="23.1" customHeight="1">
      <c r="A22" s="34">
        <f>IF(D22="","",SUBTOTAL(3,$D$11:D22))</f>
        <v>12</v>
      </c>
      <c r="B22" s="152">
        <v>1029001</v>
      </c>
      <c r="C22" s="152" t="s">
        <v>454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9.1999999999999993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9.1999999999999993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1.2</v>
      </c>
      <c r="AD22" s="39">
        <f>IF(C22="","",ROUND(SUMIF('QL THI'!E:E,C22,'QL THI'!F:F),1))</f>
        <v>0</v>
      </c>
      <c r="AE22" s="40">
        <f t="shared" si="7"/>
        <v>10.4</v>
      </c>
    </row>
    <row r="23" spans="1:31" s="59" customFormat="1" ht="23.1" customHeight="1">
      <c r="A23" s="34">
        <f>IF(D23="","",SUBTOTAL(3,$D$11:D23))</f>
        <v>13</v>
      </c>
      <c r="B23" s="152">
        <v>1008028</v>
      </c>
      <c r="C23" s="152" t="s">
        <v>135</v>
      </c>
      <c r="D23" s="35">
        <f>IF(C23="","",SUMIF('TK DETHI'!A:A,C23,'TK DETHI'!B:B))</f>
        <v>2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2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33</v>
      </c>
      <c r="O23" s="38">
        <f>IF(C23="","",SUMIF('TK CHAMTHI'!B:B,C23,'TK CHAMTHI'!C:C))</f>
        <v>0</v>
      </c>
      <c r="P23" s="39">
        <f t="shared" si="2"/>
        <v>1.65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3.7</v>
      </c>
    </row>
    <row r="24" spans="1:31" s="59" customFormat="1" ht="23.1" customHeight="1">
      <c r="A24" s="34" t="str">
        <f>IF(D24="","",SUBTOTAL(3,$D$11:D24))</f>
        <v/>
      </c>
      <c r="B24" s="107"/>
      <c r="C24" s="107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52</v>
      </c>
      <c r="I81" s="64"/>
      <c r="J81" s="66"/>
      <c r="K81" s="66"/>
      <c r="L81" s="64"/>
      <c r="M81" s="39">
        <f>SUM(M11:M80)</f>
        <v>137.99999999999997</v>
      </c>
      <c r="N81" s="66"/>
      <c r="O81" s="64"/>
      <c r="P81" s="39">
        <f>SUM(P11:P80)</f>
        <v>62.3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6</v>
      </c>
      <c r="AD81" s="39">
        <f>SUM(AD11:AD80)</f>
        <v>21.599999999999998</v>
      </c>
      <c r="AE81" s="39">
        <f>SUM(AE11:AE80)</f>
        <v>280.29999999999995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10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tabSelected="1" view="pageBreakPreview" zoomScale="60" zoomScaleNormal="55" workbookViewId="0">
      <pane ySplit="10" topLeftCell="A32" activePane="bottomLeft" state="frozen"/>
      <selection pane="bottomLeft" activeCell="C77" sqref="C77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36.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875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1012026</v>
      </c>
      <c r="C11" s="152" t="s">
        <v>192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0</v>
      </c>
    </row>
    <row r="12" spans="1:31" s="59" customFormat="1" ht="23.1" customHeight="1">
      <c r="A12" s="34">
        <f>IF(D12="","",SUBTOTAL(3,$D$11:D12))</f>
        <v>2</v>
      </c>
      <c r="B12" s="152">
        <v>1015021</v>
      </c>
      <c r="C12" s="152" t="s">
        <v>97</v>
      </c>
      <c r="D12" s="35">
        <f>IF(C12="","",SUMIF('TK DETHI'!A:A,C12,'TK DETHI'!B:B))</f>
        <v>2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2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4.8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7.2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12</v>
      </c>
      <c r="N12" s="38">
        <f>IF(C12="","",SUMIF('TK CHAMTHI'!A:A,C12,'TK CHAMTHI'!C:C))</f>
        <v>125</v>
      </c>
      <c r="O12" s="38">
        <f>IF(C12="","",SUMIF('TK CHAMTHI'!B:B,C12,'TK CHAMTHI'!C:C))</f>
        <v>93</v>
      </c>
      <c r="P12" s="39">
        <f t="shared" si="2"/>
        <v>10.9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24.9</v>
      </c>
    </row>
    <row r="13" spans="1:31" s="59" customFormat="1" ht="23.1" customHeight="1">
      <c r="A13" s="34">
        <f>IF(D13="","",SUBTOTAL(3,$D$11:D13))</f>
        <v>3</v>
      </c>
      <c r="B13" s="152">
        <v>1015024</v>
      </c>
      <c r="C13" s="152" t="s">
        <v>100</v>
      </c>
      <c r="D13" s="35">
        <f>IF(C13="","",SUMIF('TK DETHI'!A:A,C13,'TK DETHI'!B:B))</f>
        <v>4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4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7.6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7.6</v>
      </c>
      <c r="N13" s="38">
        <f>IF(C13="","",SUMIF('TK CHAMTHI'!A:A,C13,'TK CHAMTHI'!C:C))</f>
        <v>152</v>
      </c>
      <c r="O13" s="38">
        <f>IF(C13="","",SUMIF('TK CHAMTHI'!B:B,C13,'TK CHAMTHI'!C:C))</f>
        <v>205</v>
      </c>
      <c r="P13" s="39">
        <f t="shared" si="2"/>
        <v>17.850000000000001</v>
      </c>
      <c r="Q13" s="38">
        <f>IF(C13="","",SUMIF('TK CHAMTHI'!D:D,C13,'TK CHAMTHI'!F:F))</f>
        <v>20</v>
      </c>
      <c r="R13" s="38">
        <f>IF(C13="","",SUMIF('TK CHAMTHI'!E:E,C13,'TK CHAMTHI'!F:F))</f>
        <v>17</v>
      </c>
      <c r="S13" s="39">
        <f t="shared" si="3"/>
        <v>1.85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31.3</v>
      </c>
    </row>
    <row r="14" spans="1:31" s="59" customFormat="1" ht="23.1" customHeight="1">
      <c r="A14" s="34">
        <f>IF(D14="","",SUBTOTAL(3,$D$11:D14))</f>
        <v>4</v>
      </c>
      <c r="B14" s="152">
        <v>1015010</v>
      </c>
      <c r="C14" s="152" t="s">
        <v>86</v>
      </c>
      <c r="D14" s="35">
        <f>IF(C14="","",SUMIF('TK DETHI'!A:A,C14,'TK DETHI'!B:B))</f>
        <v>3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3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7.2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12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19.2</v>
      </c>
      <c r="N14" s="38">
        <f>IF(C14="","",SUMIF('TK CHAMTHI'!A:A,C14,'TK CHAMTHI'!C:C))</f>
        <v>146</v>
      </c>
      <c r="O14" s="38">
        <f>IF(C14="","",SUMIF('TK CHAMTHI'!B:B,C14,'TK CHAMTHI'!C:C))</f>
        <v>186</v>
      </c>
      <c r="P14" s="39">
        <f t="shared" si="2"/>
        <v>16.600000000000001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38.799999999999997</v>
      </c>
    </row>
    <row r="15" spans="1:31" s="59" customFormat="1" ht="23.1" customHeight="1">
      <c r="A15" s="34">
        <f>IF(D15="","",SUBTOTAL(3,$D$11:D15))</f>
        <v>5</v>
      </c>
      <c r="B15" s="152">
        <v>1015005</v>
      </c>
      <c r="C15" s="152" t="s">
        <v>82</v>
      </c>
      <c r="D15" s="35">
        <f>IF(C15="","",SUMIF('TK DETHI'!A:A,C15,'TK DETHI'!B:B))</f>
        <v>3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3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9.6000000000000014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2.4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12.000000000000002</v>
      </c>
      <c r="N15" s="38">
        <f>IF(C15="","",SUMIF('TK CHAMTHI'!A:A,C15,'TK CHAMTHI'!C:C))</f>
        <v>70</v>
      </c>
      <c r="O15" s="38">
        <f>IF(C15="","",SUMIF('TK CHAMTHI'!B:B,C15,'TK CHAMTHI'!C:C))</f>
        <v>61</v>
      </c>
      <c r="P15" s="39">
        <f t="shared" si="2"/>
        <v>6.55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21.6</v>
      </c>
    </row>
    <row r="16" spans="1:31" s="59" customFormat="1" ht="23.1" customHeight="1">
      <c r="A16" s="34">
        <f>IF(D16="","",SUBTOTAL(3,$D$11:D16))</f>
        <v>6</v>
      </c>
      <c r="B16" s="152">
        <v>1015019</v>
      </c>
      <c r="C16" s="152" t="s">
        <v>95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7.2000000000000011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5.6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12.8</v>
      </c>
      <c r="N16" s="38">
        <f>IF(C16="","",SUMIF('TK CHAMTHI'!A:A,C16,'TK CHAMTHI'!C:C))</f>
        <v>14</v>
      </c>
      <c r="O16" s="38">
        <f>IF(C16="","",SUMIF('TK CHAMTHI'!B:B,C16,'TK CHAMTHI'!C:C))</f>
        <v>71</v>
      </c>
      <c r="P16" s="39">
        <f t="shared" si="2"/>
        <v>4.25</v>
      </c>
      <c r="Q16" s="38">
        <f>IF(C16="","",SUMIF('TK CHAMTHI'!D:D,C16,'TK CHAMTHI'!F:F))</f>
        <v>34</v>
      </c>
      <c r="R16" s="38">
        <f>IF(C16="","",SUMIF('TK CHAMTHI'!E:E,C16,'TK CHAMTHI'!F:F))</f>
        <v>56</v>
      </c>
      <c r="S16" s="39">
        <f t="shared" si="3"/>
        <v>4.5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21.6</v>
      </c>
    </row>
    <row r="17" spans="1:31" s="59" customFormat="1" ht="23.1" customHeight="1">
      <c r="A17" s="34">
        <f>IF(D17="","",SUBTOTAL(3,$D$11:D17))</f>
        <v>7</v>
      </c>
      <c r="B17" s="152">
        <v>1015008</v>
      </c>
      <c r="C17" s="152" t="s">
        <v>84</v>
      </c>
      <c r="D17" s="35">
        <f>IF(C17="","",SUMIF('TK DETHI'!A:A,C17,'TK DETHI'!B:B))</f>
        <v>3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3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12.8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8.8000000000000007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21.6</v>
      </c>
      <c r="N17" s="38">
        <f>IF(C17="","",SUMIF('TK CHAMTHI'!A:A,C17,'TK CHAMTHI'!C:C))</f>
        <v>81</v>
      </c>
      <c r="O17" s="38">
        <f>IF(C17="","",SUMIF('TK CHAMTHI'!B:B,C17,'TK CHAMTHI'!C:C))</f>
        <v>52</v>
      </c>
      <c r="P17" s="39">
        <f t="shared" si="2"/>
        <v>6.65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31.3</v>
      </c>
    </row>
    <row r="18" spans="1:31" s="59" customFormat="1" ht="23.1" customHeight="1">
      <c r="A18" s="34">
        <f>IF(D18="","",SUBTOTAL(3,$D$11:D18))</f>
        <v>8</v>
      </c>
      <c r="B18" s="152">
        <v>1015009</v>
      </c>
      <c r="C18" s="152" t="s">
        <v>85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4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2.8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6.8</v>
      </c>
      <c r="N18" s="38">
        <f>IF(C18="","",SUMIF('TK CHAMTHI'!A:A,C18,'TK CHAMTHI'!C:C))</f>
        <v>61</v>
      </c>
      <c r="O18" s="38">
        <f>IF(C18="","",SUMIF('TK CHAMTHI'!B:B,C18,'TK CHAMTHI'!C:C))</f>
        <v>69</v>
      </c>
      <c r="P18" s="39">
        <f t="shared" si="2"/>
        <v>6.5</v>
      </c>
      <c r="Q18" s="38">
        <f>IF(C18="","",SUMIF('TK CHAMTHI'!D:D,C18,'TK CHAMTHI'!F:F))</f>
        <v>36</v>
      </c>
      <c r="R18" s="38">
        <f>IF(C18="","",SUMIF('TK CHAMTHI'!E:E,C18,'TK CHAMTHI'!F:F))</f>
        <v>17</v>
      </c>
      <c r="S18" s="39">
        <f t="shared" si="3"/>
        <v>2.65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0</v>
      </c>
      <c r="AE18" s="40">
        <f t="shared" si="7"/>
        <v>17.2</v>
      </c>
    </row>
    <row r="19" spans="1:31" s="59" customFormat="1" ht="23.1" customHeight="1">
      <c r="A19" s="34">
        <f>IF(D19="","",SUBTOTAL(3,$D$11:D19))</f>
        <v>9</v>
      </c>
      <c r="B19" s="152">
        <v>1015022</v>
      </c>
      <c r="C19" s="152" t="s">
        <v>98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2.4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2.4</v>
      </c>
      <c r="N19" s="38">
        <f>IF(C19="","",SUMIF('TK CHAMTHI'!A:A,C19,'TK CHAMTHI'!C:C))</f>
        <v>145</v>
      </c>
      <c r="O19" s="38">
        <f>IF(C19="","",SUMIF('TK CHAMTHI'!B:B,C19,'TK CHAMTHI'!C:C))</f>
        <v>152</v>
      </c>
      <c r="P19" s="39">
        <f t="shared" si="2"/>
        <v>14.85</v>
      </c>
      <c r="Q19" s="38">
        <f>IF(C19="","",SUMIF('TK CHAMTHI'!D:D,C19,'TK CHAMTHI'!F:F))</f>
        <v>60</v>
      </c>
      <c r="R19" s="38">
        <f>IF(C19="","",SUMIF('TK CHAMTHI'!E:E,C19,'TK CHAMTHI'!F:F))</f>
        <v>30</v>
      </c>
      <c r="S19" s="39">
        <f t="shared" si="3"/>
        <v>4.5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21.8</v>
      </c>
    </row>
    <row r="20" spans="1:31" s="59" customFormat="1" ht="23.1" customHeight="1">
      <c r="A20" s="34">
        <f>IF(D20="","",SUBTOTAL(3,$D$11:D20))</f>
        <v>10</v>
      </c>
      <c r="B20" s="152">
        <v>1015013</v>
      </c>
      <c r="C20" s="152" t="s">
        <v>89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3.5999999999999996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7.2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10.8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2.4</v>
      </c>
      <c r="AE20" s="40">
        <f t="shared" si="7"/>
        <v>13.2</v>
      </c>
    </row>
    <row r="21" spans="1:31" s="59" customFormat="1" ht="23.1" customHeight="1">
      <c r="A21" s="34">
        <f>IF(D21="","",SUBTOTAL(3,$D$11:D21))</f>
        <v>11</v>
      </c>
      <c r="B21" s="152">
        <v>1015001</v>
      </c>
      <c r="C21" s="152" t="s">
        <v>80</v>
      </c>
      <c r="D21" s="35">
        <f>IF(C21="","",SUMIF('TK DETHI'!A:A,C21,'TK DETHI'!B:B))</f>
        <v>2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2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1.2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1.2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2.4</v>
      </c>
      <c r="N21" s="38">
        <f>IF(C21="","",SUMIF('TK CHAMTHI'!A:A,C21,'TK CHAMTHI'!C:C))</f>
        <v>98</v>
      </c>
      <c r="O21" s="38">
        <f>IF(C21="","",SUMIF('TK CHAMTHI'!B:B,C21,'TK CHAMTHI'!C:C))</f>
        <v>0</v>
      </c>
      <c r="P21" s="39">
        <f t="shared" si="2"/>
        <v>4.9000000000000004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2.4</v>
      </c>
      <c r="AD21" s="39">
        <f>IF(C21="","",ROUND(SUMIF('QL THI'!E:E,C21,'QL THI'!F:F),1))</f>
        <v>4</v>
      </c>
      <c r="AE21" s="40">
        <f t="shared" si="7"/>
        <v>15.7</v>
      </c>
    </row>
    <row r="22" spans="1:31" s="59" customFormat="1" ht="23.1" customHeight="1">
      <c r="A22" s="34">
        <f>IF(D22="","",SUBTOTAL(3,$D$11:D22))</f>
        <v>12</v>
      </c>
      <c r="B22" s="152">
        <v>1015020</v>
      </c>
      <c r="C22" s="152" t="s">
        <v>96</v>
      </c>
      <c r="D22" s="35">
        <f>IF(C22="","",SUMIF('TK DETHI'!A:A,C22,'TK DETHI'!B:B))</f>
        <v>1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1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7.2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1.6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8.8000000000000007</v>
      </c>
      <c r="N22" s="38">
        <f>IF(C22="","",SUMIF('TK CHAMTHI'!A:A,C22,'TK CHAMTHI'!C:C))</f>
        <v>20</v>
      </c>
      <c r="O22" s="38">
        <f>IF(C22="","",SUMIF('TK CHAMTHI'!B:B,C22,'TK CHAMTHI'!C:C))</f>
        <v>80</v>
      </c>
      <c r="P22" s="39">
        <f t="shared" si="2"/>
        <v>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14.8</v>
      </c>
    </row>
    <row r="23" spans="1:31" s="59" customFormat="1" ht="23.1" customHeight="1">
      <c r="A23" s="34">
        <f>IF(D23="","",SUBTOTAL(3,$D$11:D23))</f>
        <v>13</v>
      </c>
      <c r="B23" s="152">
        <v>1015018</v>
      </c>
      <c r="C23" s="152" t="s">
        <v>94</v>
      </c>
      <c r="D23" s="35">
        <f>IF(C23="","",SUMIF('TK DETHI'!A:A,C23,'TK DETHI'!B:B))</f>
        <v>3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3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6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14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20</v>
      </c>
      <c r="N23" s="38">
        <f>IF(C23="","",SUMIF('TK CHAMTHI'!A:A,C23,'TK CHAMTHI'!C:C))</f>
        <v>135</v>
      </c>
      <c r="O23" s="38">
        <f>IF(C23="","",SUMIF('TK CHAMTHI'!B:B,C23,'TK CHAMTHI'!C:C))</f>
        <v>210</v>
      </c>
      <c r="P23" s="39">
        <f t="shared" si="2"/>
        <v>17.25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40.299999999999997</v>
      </c>
    </row>
    <row r="24" spans="1:31" s="59" customFormat="1" ht="23.1" customHeight="1">
      <c r="A24" s="34">
        <f>IF(D24="","",SUBTOTAL(3,$D$11:D24))</f>
        <v>14</v>
      </c>
      <c r="B24" s="152">
        <v>1015012</v>
      </c>
      <c r="C24" s="152" t="s">
        <v>88</v>
      </c>
      <c r="D24" s="35">
        <f>IF(C24="","",SUMIF('TK DETHI'!A:A,C24,'TK DETHI'!B:B))</f>
        <v>3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3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12.399999999999999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7.2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19.599999999999998</v>
      </c>
      <c r="N24" s="38">
        <f>IF(C24="","",SUMIF('TK CHAMTHI'!A:A,C24,'TK CHAMTHI'!C:C))</f>
        <v>284</v>
      </c>
      <c r="O24" s="38">
        <f>IF(C24="","",SUMIF('TK CHAMTHI'!B:B,C24,'TK CHAMTHI'!C:C))</f>
        <v>150</v>
      </c>
      <c r="P24" s="39">
        <f t="shared" si="2"/>
        <v>21.7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44.3</v>
      </c>
    </row>
    <row r="25" spans="1:31" s="59" customFormat="1" ht="23.1" customHeight="1">
      <c r="A25" s="34">
        <f>IF(D25="","",SUBTOTAL(3,$D$11:D25))</f>
        <v>15</v>
      </c>
      <c r="B25" s="152">
        <v>1015014</v>
      </c>
      <c r="C25" s="152" t="s">
        <v>90</v>
      </c>
      <c r="D25" s="35">
        <f>IF(C25="","",SUMIF('TK DETHI'!A:A,C25,'TK DETHI'!B:B))</f>
        <v>2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2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1.2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8.8000000000000007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10</v>
      </c>
      <c r="N25" s="38">
        <f>IF(C25="","",SUMIF('TK CHAMTHI'!A:A,C25,'TK CHAMTHI'!C:C))</f>
        <v>90</v>
      </c>
      <c r="O25" s="38">
        <f>IF(C25="","",SUMIF('TK CHAMTHI'!B:B,C25,'TK CHAMTHI'!C:C))</f>
        <v>121</v>
      </c>
      <c r="P25" s="39">
        <f t="shared" si="2"/>
        <v>10.55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22.6</v>
      </c>
    </row>
    <row r="26" spans="1:31" s="59" customFormat="1" ht="23.1" customHeight="1">
      <c r="A26" s="34">
        <f>IF(D26="","",SUBTOTAL(3,$D$11:D26))</f>
        <v>16</v>
      </c>
      <c r="B26" s="152">
        <v>1015004</v>
      </c>
      <c r="C26" s="152" t="s">
        <v>81</v>
      </c>
      <c r="D26" s="35">
        <f>IF(C26="","",SUMIF('TK DETHI'!A:A,C26,'TK DETHI'!B:B))</f>
        <v>1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1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8.8000000000000007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8.8000000000000007</v>
      </c>
      <c r="N26" s="38">
        <f>IF(C26="","",SUMIF('TK CHAMTHI'!A:A,C26,'TK CHAMTHI'!C:C))</f>
        <v>28</v>
      </c>
      <c r="O26" s="38">
        <f>IF(C26="","",SUMIF('TK CHAMTHI'!B:B,C26,'TK CHAMTHI'!C:C))</f>
        <v>34</v>
      </c>
      <c r="P26" s="39">
        <f t="shared" si="2"/>
        <v>3.1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2.4</v>
      </c>
      <c r="AE26" s="40">
        <f t="shared" si="7"/>
        <v>15.3</v>
      </c>
    </row>
    <row r="27" spans="1:31" s="59" customFormat="1" ht="23.1" customHeight="1">
      <c r="A27" s="34">
        <f>IF(D27="","",SUBTOTAL(3,$D$11:D27))</f>
        <v>17</v>
      </c>
      <c r="B27" s="152">
        <v>1015011</v>
      </c>
      <c r="C27" s="152" t="s">
        <v>87</v>
      </c>
      <c r="D27" s="35">
        <f>IF(C27="","",SUMIF('TK DETHI'!A:A,C27,'TK DETHI'!B:B))</f>
        <v>4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4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4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6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10</v>
      </c>
      <c r="N27" s="38">
        <f>IF(C27="","",SUMIF('TK CHAMTHI'!A:A,C27,'TK CHAMTHI'!C:C))</f>
        <v>165</v>
      </c>
      <c r="O27" s="38">
        <f>IF(C27="","",SUMIF('TK CHAMTHI'!B:B,C27,'TK CHAMTHI'!C:C))</f>
        <v>167</v>
      </c>
      <c r="P27" s="39">
        <f t="shared" si="2"/>
        <v>16.600000000000001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30.6</v>
      </c>
    </row>
    <row r="28" spans="1:31" s="59" customFormat="1" ht="23.1" customHeight="1">
      <c r="A28" s="34">
        <f>IF(D28="","",SUBTOTAL(3,$D$11:D28))</f>
        <v>18</v>
      </c>
      <c r="B28" s="152">
        <v>1015025</v>
      </c>
      <c r="C28" s="152" t="s">
        <v>101</v>
      </c>
      <c r="D28" s="35">
        <f>IF(C28="","",SUMIF('TK DETHI'!A:A,C28,'TK DETHI'!B:B))</f>
        <v>1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1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0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0</v>
      </c>
      <c r="N28" s="38">
        <f>IF(C28="","",SUMIF('TK CHAMTHI'!A:A,C28,'TK CHAMTHI'!C:C))</f>
        <v>0</v>
      </c>
      <c r="O28" s="38">
        <f>IF(C28="","",SUMIF('TK CHAMTHI'!B:B,C28,'TK CHAMTHI'!C:C))</f>
        <v>157</v>
      </c>
      <c r="P28" s="39">
        <f t="shared" si="2"/>
        <v>7.85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0</v>
      </c>
      <c r="AD28" s="39">
        <f>IF(C28="","",ROUND(SUMIF('QL THI'!E:E,C28,'QL THI'!F:F),1))</f>
        <v>0</v>
      </c>
      <c r="AE28" s="40">
        <f t="shared" si="7"/>
        <v>8.9</v>
      </c>
    </row>
    <row r="29" spans="1:31" s="59" customFormat="1" ht="23.1" customHeight="1">
      <c r="A29" s="34">
        <f>IF(D29="","",SUBTOTAL(3,$D$11:D29))</f>
        <v>19</v>
      </c>
      <c r="B29" s="152">
        <v>1015023</v>
      </c>
      <c r="C29" s="152" t="s">
        <v>99</v>
      </c>
      <c r="D29" s="35">
        <f>IF(C29="","",SUMIF('TK DETHI'!A:A,C29,'TK DETHI'!B:B))</f>
        <v>3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3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8.8000000000000007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8.8000000000000007</v>
      </c>
      <c r="N29" s="38">
        <f>IF(C29="","",SUMIF('TK CHAMTHI'!A:A,C29,'TK CHAMTHI'!C:C))</f>
        <v>167</v>
      </c>
      <c r="O29" s="38">
        <f>IF(C29="","",SUMIF('TK CHAMTHI'!B:B,C29,'TK CHAMTHI'!C:C))</f>
        <v>88</v>
      </c>
      <c r="P29" s="39">
        <f t="shared" si="2"/>
        <v>12.75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2.4</v>
      </c>
      <c r="AE29" s="40">
        <f t="shared" si="7"/>
        <v>27</v>
      </c>
    </row>
    <row r="30" spans="1:31" s="59" customFormat="1" ht="23.1" customHeight="1">
      <c r="A30" s="34">
        <f>IF(D30="","",SUBTOTAL(3,$D$11:D30))</f>
        <v>20</v>
      </c>
      <c r="B30" s="152">
        <v>1015017</v>
      </c>
      <c r="C30" s="152" t="s">
        <v>93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6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6.8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12.8</v>
      </c>
      <c r="N30" s="38">
        <f>IF(C30="","",SUMIF('TK CHAMTHI'!A:A,C30,'TK CHAMTHI'!C:C))</f>
        <v>44</v>
      </c>
      <c r="O30" s="38">
        <f>IF(C30="","",SUMIF('TK CHAMTHI'!B:B,C30,'TK CHAMTHI'!C:C))</f>
        <v>40</v>
      </c>
      <c r="P30" s="39">
        <f t="shared" si="2"/>
        <v>4.2</v>
      </c>
      <c r="Q30" s="38">
        <f>IF(C30="","",SUMIF('TK CHAMTHI'!D:D,C30,'TK CHAMTHI'!F:F))</f>
        <v>30</v>
      </c>
      <c r="R30" s="38">
        <f>IF(C30="","",SUMIF('TK CHAMTHI'!E:E,C30,'TK CHAMTHI'!F:F))</f>
        <v>60</v>
      </c>
      <c r="S30" s="39">
        <f t="shared" si="3"/>
        <v>4.5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21.5</v>
      </c>
    </row>
    <row r="31" spans="1:31" s="59" customFormat="1" ht="23.1" customHeight="1">
      <c r="A31" s="34">
        <f>IF(D31="","",SUBTOTAL(3,$D$11:D31))</f>
        <v>21</v>
      </c>
      <c r="B31" s="152">
        <v>1015016</v>
      </c>
      <c r="C31" s="152" t="s">
        <v>92</v>
      </c>
      <c r="D31" s="35">
        <f>IF(C31="","",SUMIF('TK DETHI'!A:A,C31,'TK DETHI'!B:B))</f>
        <v>1</v>
      </c>
      <c r="E31" s="36">
        <f>IF(C31="","",SUMIF('TK DETHI'!C:C,C31,'TK DETHI'!D:D))</f>
        <v>0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1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10.799999999999999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11.2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22</v>
      </c>
      <c r="N31" s="38">
        <f>IF(C31="","",SUMIF('TK CHAMTHI'!A:A,C31,'TK CHAMTHI'!C:C))</f>
        <v>196</v>
      </c>
      <c r="O31" s="38">
        <f>IF(C31="","",SUMIF('TK CHAMTHI'!B:B,C31,'TK CHAMTHI'!C:C))</f>
        <v>163</v>
      </c>
      <c r="P31" s="39">
        <f t="shared" si="2"/>
        <v>17.95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0</v>
      </c>
      <c r="AE31" s="40">
        <f t="shared" si="7"/>
        <v>41</v>
      </c>
    </row>
    <row r="32" spans="1:31" s="59" customFormat="1" ht="23.1" customHeight="1">
      <c r="A32" s="34">
        <f>IF(D32="","",SUBTOTAL(3,$D$11:D32))</f>
        <v>22</v>
      </c>
      <c r="B32" s="152">
        <v>1015015</v>
      </c>
      <c r="C32" s="152" t="s">
        <v>91</v>
      </c>
      <c r="D32" s="35">
        <f>IF(C32="","",SUMIF('TK DETHI'!A:A,C32,'TK DETHI'!B:B))</f>
        <v>3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3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2.4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9.6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12</v>
      </c>
      <c r="N32" s="38">
        <f>IF(C32="","",SUMIF('TK CHAMTHI'!A:A,C32,'TK CHAMTHI'!C:C))</f>
        <v>143</v>
      </c>
      <c r="O32" s="38">
        <f>IF(C32="","",SUMIF('TK CHAMTHI'!B:B,C32,'TK CHAMTHI'!C:C))</f>
        <v>87</v>
      </c>
      <c r="P32" s="39">
        <f t="shared" si="2"/>
        <v>11.5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26.5</v>
      </c>
    </row>
    <row r="33" spans="1:31" s="59" customFormat="1" ht="23.1" customHeight="1">
      <c r="A33" s="34">
        <f>IF(D33="","",SUBTOTAL(3,$D$11:D33))</f>
        <v>23</v>
      </c>
      <c r="B33" s="152">
        <v>1015002</v>
      </c>
      <c r="C33" s="152" t="s">
        <v>182</v>
      </c>
      <c r="D33" s="35">
        <f>IF(C33="","",SUMIF('TK DETHI'!A:A,C33,'TK DETHI'!B:B))</f>
        <v>5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5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7.2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2.8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10</v>
      </c>
      <c r="N33" s="38">
        <f>IF(C33="","",SUMIF('TK CHAMTHI'!A:A,C33,'TK CHAMTHI'!C:C))</f>
        <v>222</v>
      </c>
      <c r="O33" s="38">
        <f>IF(C33="","",SUMIF('TK CHAMTHI'!B:B,C33,'TK CHAMTHI'!C:C))</f>
        <v>177</v>
      </c>
      <c r="P33" s="39">
        <f t="shared" si="2"/>
        <v>19.95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11.6</v>
      </c>
      <c r="AE33" s="40">
        <f t="shared" si="7"/>
        <v>46.6</v>
      </c>
    </row>
    <row r="34" spans="1:31" s="59" customFormat="1" ht="23.1" customHeight="1">
      <c r="A34" s="34">
        <f>IF(D34="","",SUBTOTAL(3,$D$11:D34))</f>
        <v>24</v>
      </c>
      <c r="B34" s="152">
        <v>1015007</v>
      </c>
      <c r="C34" s="152" t="s">
        <v>83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0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0</v>
      </c>
      <c r="N34" s="38">
        <f>IF(C34="","",SUMIF('TK CHAMTHI'!A:A,C34,'TK CHAMTHI'!C:C))</f>
        <v>0</v>
      </c>
      <c r="O34" s="38">
        <f>IF(C34="","",SUMIF('TK CHAMTHI'!B:B,C34,'TK CHAMTHI'!C:C))</f>
        <v>0</v>
      </c>
      <c r="P34" s="39">
        <f t="shared" si="2"/>
        <v>0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0</v>
      </c>
    </row>
    <row r="35" spans="1:31" s="59" customFormat="1" ht="23.1" customHeight="1">
      <c r="A35" s="34">
        <f>IF(D35="","",SUBTOTAL(3,$D$11:D35))</f>
        <v>25</v>
      </c>
      <c r="B35" s="152">
        <v>1015031</v>
      </c>
      <c r="C35" s="152" t="s">
        <v>146</v>
      </c>
      <c r="D35" s="35">
        <f>IF(C35="","",SUMIF('TK DETHI'!A:A,C35,'TK DETHI'!B:B))</f>
        <v>1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1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2.4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11.999999999999998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14.399999999999999</v>
      </c>
      <c r="N35" s="38">
        <f>IF(C35="","",SUMIF('TK CHAMTHI'!A:A,C35,'TK CHAMTHI'!C:C))</f>
        <v>148</v>
      </c>
      <c r="O35" s="38">
        <f>IF(C35="","",SUMIF('TK CHAMTHI'!B:B,C35,'TK CHAMTHI'!C:C))</f>
        <v>101</v>
      </c>
      <c r="P35" s="39">
        <f t="shared" si="2"/>
        <v>12.45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0</v>
      </c>
      <c r="AD35" s="39">
        <f>IF(C35="","",ROUND(SUMIF('QL THI'!E:E,C35,'QL THI'!F:F),1))</f>
        <v>0</v>
      </c>
      <c r="AE35" s="40">
        <f t="shared" si="7"/>
        <v>27.9</v>
      </c>
    </row>
    <row r="36" spans="1:31" s="59" customFormat="1" ht="23.1" customHeight="1">
      <c r="A36" s="34">
        <f>IF(D36="","",SUBTOTAL(3,$D$11:D36))</f>
        <v>26</v>
      </c>
      <c r="B36" s="152">
        <v>1018001</v>
      </c>
      <c r="C36" s="152" t="s">
        <v>27</v>
      </c>
      <c r="D36" s="35">
        <f>IF(C36="","",SUMIF('TK DETHI'!A:A,C36,'TK DETHI'!B:B))</f>
        <v>2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2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4.8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7.2000000000000011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12</v>
      </c>
      <c r="N36" s="38">
        <f>IF(C36="","",SUMIF('TK CHAMTHI'!A:A,C36,'TK CHAMTHI'!C:C))</f>
        <v>90</v>
      </c>
      <c r="O36" s="38">
        <f>IF(C36="","",SUMIF('TK CHAMTHI'!B:B,C36,'TK CHAMTHI'!C:C))</f>
        <v>49</v>
      </c>
      <c r="P36" s="39">
        <f t="shared" si="2"/>
        <v>6.95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0</v>
      </c>
      <c r="AD36" s="39">
        <f>IF(C36="","",ROUND(SUMIF('QL THI'!E:E,C36,'QL THI'!F:F),1))</f>
        <v>2.4</v>
      </c>
      <c r="AE36" s="40">
        <f t="shared" si="7"/>
        <v>23.4</v>
      </c>
    </row>
    <row r="37" spans="1:31" s="59" customFormat="1" ht="23.1" customHeight="1">
      <c r="A37" s="34">
        <f>IF(D37="","",SUBTOTAL(3,$D$11:D37))</f>
        <v>27</v>
      </c>
      <c r="B37" s="152">
        <v>1015032</v>
      </c>
      <c r="C37" s="152" t="s">
        <v>147</v>
      </c>
      <c r="D37" s="35">
        <f>IF(C37="","",SUMIF('TK DETHI'!A:A,C37,'TK DETHI'!B:B))</f>
        <v>2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2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0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8.8000000000000007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8.8000000000000007</v>
      </c>
      <c r="N37" s="38">
        <f>IF(C37="","",SUMIF('TK CHAMTHI'!A:A,C37,'TK CHAMTHI'!C:C))</f>
        <v>128</v>
      </c>
      <c r="O37" s="38">
        <f>IF(C37="","",SUMIF('TK CHAMTHI'!B:B,C37,'TK CHAMTHI'!C:C))</f>
        <v>100</v>
      </c>
      <c r="P37" s="39">
        <f t="shared" si="2"/>
        <v>11.4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0</v>
      </c>
      <c r="AD37" s="39">
        <f>IF(C37="","",ROUND(SUMIF('QL THI'!E:E,C37,'QL THI'!F:F),1))</f>
        <v>0</v>
      </c>
      <c r="AE37" s="40">
        <f t="shared" si="7"/>
        <v>22.2</v>
      </c>
    </row>
    <row r="38" spans="1:31" s="59" customFormat="1" ht="23.1" customHeight="1">
      <c r="A38" s="34">
        <f>IF(D38="","",SUBTOTAL(3,$D$11:D38))</f>
        <v>28</v>
      </c>
      <c r="B38" s="152">
        <v>1015003</v>
      </c>
      <c r="C38" s="152" t="s">
        <v>933</v>
      </c>
      <c r="D38" s="35">
        <f>IF(C38="","",SUMIF('TK DETHI'!A:A,C38,'TK DETHI'!B:B))</f>
        <v>1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1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9.6000000000000014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9.6000000000000014</v>
      </c>
      <c r="N38" s="38">
        <f>IF(C38="","",SUMIF('TK CHAMTHI'!A:A,C38,'TK CHAMTHI'!C:C))</f>
        <v>84</v>
      </c>
      <c r="O38" s="38">
        <f>IF(C38="","",SUMIF('TK CHAMTHI'!B:B,C38,'TK CHAMTHI'!C:C))</f>
        <v>137</v>
      </c>
      <c r="P38" s="39">
        <f t="shared" si="2"/>
        <v>11.05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7"/>
        <v>21.7</v>
      </c>
    </row>
    <row r="39" spans="1:31" s="59" customFormat="1" ht="23.1" customHeight="1">
      <c r="A39" s="34">
        <f>IF(D39="","",SUBTOTAL(3,$D$11:D39))</f>
        <v>29</v>
      </c>
      <c r="B39" s="152">
        <v>1015006</v>
      </c>
      <c r="C39" s="152" t="s">
        <v>934</v>
      </c>
      <c r="D39" s="35">
        <f>IF(C39="","",SUMIF('TK DETHI'!A:A,C39,'TK DETHI'!B:B))</f>
        <v>2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2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0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0</v>
      </c>
      <c r="N39" s="38">
        <f>IF(C39="","",SUMIF('TK CHAMTHI'!A:A,C39,'TK CHAMTHI'!C:C))</f>
        <v>167</v>
      </c>
      <c r="O39" s="38">
        <f>IF(C39="","",SUMIF('TK CHAMTHI'!B:B,C39,'TK CHAMTHI'!C:C))</f>
        <v>246</v>
      </c>
      <c r="P39" s="39">
        <f t="shared" si="2"/>
        <v>20.65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12</v>
      </c>
      <c r="AE39" s="40">
        <f t="shared" si="7"/>
        <v>34.700000000000003</v>
      </c>
    </row>
    <row r="40" spans="1:31" s="59" customFormat="1" ht="23.1" customHeight="1">
      <c r="A40" s="34">
        <f>IF(D40="","",SUBTOTAL(3,$D$11:D40))</f>
        <v>30</v>
      </c>
      <c r="B40" s="152">
        <v>1015028</v>
      </c>
      <c r="C40" s="152" t="s">
        <v>943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0</v>
      </c>
      <c r="N40" s="38">
        <f>IF(C40="","",SUMIF('TK CHAMTHI'!A:A,C40,'TK CHAMTHI'!C:C))</f>
        <v>0</v>
      </c>
      <c r="O40" s="38">
        <f>IF(C40="","",SUMIF('TK CHAMTHI'!B:B,C40,'TK CHAMTHI'!C:C))</f>
        <v>0</v>
      </c>
      <c r="P40" s="39">
        <f t="shared" si="2"/>
        <v>0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0</v>
      </c>
    </row>
    <row r="41" spans="1:31" s="59" customFormat="1" ht="23.1" customHeight="1">
      <c r="A41" s="34">
        <f>IF(D41="","",SUBTOTAL(3,$D$11:D41))</f>
        <v>31</v>
      </c>
      <c r="B41" s="152">
        <v>1015027</v>
      </c>
      <c r="C41" s="152" t="s">
        <v>944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0</v>
      </c>
      <c r="N41" s="38">
        <f>IF(C41="","",SUMIF('TK CHAMTHI'!A:A,C41,'TK CHAMTHI'!C:C))</f>
        <v>0</v>
      </c>
      <c r="O41" s="38">
        <f>IF(C41="","",SUMIF('TK CHAMTHI'!B:B,C41,'TK CHAMTHI'!C:C))</f>
        <v>0</v>
      </c>
      <c r="P41" s="39">
        <f t="shared" si="2"/>
        <v>0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0</v>
      </c>
    </row>
    <row r="42" spans="1:31" s="59" customFormat="1" ht="23.1" customHeight="1">
      <c r="A42" s="34">
        <f>IF(D42="","",SUBTOTAL(3,$D$11:D42))</f>
        <v>32</v>
      </c>
      <c r="B42" s="152">
        <v>1015026</v>
      </c>
      <c r="C42" s="152" t="s">
        <v>945</v>
      </c>
      <c r="D42" s="35">
        <f>IF(C42="","",SUMIF('TK DETHI'!A:A,C42,'TK DETHI'!B:B))</f>
        <v>0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0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0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0</v>
      </c>
      <c r="N42" s="38">
        <f>IF(C42="","",SUMIF('TK CHAMTHI'!A:A,C42,'TK CHAMTHI'!C:C))</f>
        <v>0</v>
      </c>
      <c r="O42" s="38">
        <f>IF(C42="","",SUMIF('TK CHAMTHI'!B:B,C42,'TK CHAMTHI'!C:C))</f>
        <v>0</v>
      </c>
      <c r="P42" s="39">
        <f t="shared" si="2"/>
        <v>0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0</v>
      </c>
      <c r="AD42" s="39">
        <f>IF(C42="","",ROUND(SUMIF('QL THI'!E:E,C42,'QL THI'!F:F),1))</f>
        <v>0</v>
      </c>
      <c r="AE42" s="40">
        <f t="shared" si="7"/>
        <v>0</v>
      </c>
    </row>
    <row r="43" spans="1:31" s="59" customFormat="1" ht="23.1" customHeight="1">
      <c r="A43" s="34">
        <f>IF(D43="","",SUBTOTAL(3,$D$11:D43))</f>
        <v>33</v>
      </c>
      <c r="B43" s="164">
        <v>1005001</v>
      </c>
      <c r="C43" s="164" t="s">
        <v>221</v>
      </c>
      <c r="D43" s="35">
        <f>IF(C43="","",SUMIF('TK DETHI'!A:A,C43,'TK DETHI'!B:B))</f>
        <v>0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0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0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0</v>
      </c>
      <c r="N43" s="38">
        <f>IF(C43="","",SUMIF('TK CHAMTHI'!A:A,C43,'TK CHAMTHI'!C:C))</f>
        <v>0</v>
      </c>
      <c r="O43" s="38">
        <f>IF(C43="","",SUMIF('TK CHAMTHI'!B:B,C43,'TK CHAMTHI'!C:C))</f>
        <v>0</v>
      </c>
      <c r="P43" s="39">
        <f t="shared" ref="P43:P74" si="10">IF(C43="","",SUM(N43:O43)/20)</f>
        <v>0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0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0</v>
      </c>
    </row>
    <row r="44" spans="1:31" s="59" customFormat="1" ht="23.1" customHeight="1">
      <c r="A44" s="34">
        <f>IF(D44="","",SUBTOTAL(3,$D$11:D44))</f>
        <v>34</v>
      </c>
      <c r="B44" s="152">
        <v>1004004</v>
      </c>
      <c r="C44" s="152" t="s">
        <v>446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7.2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7.2</v>
      </c>
      <c r="N44" s="38">
        <f>IF(C44="","",SUMIF('TK CHAMTHI'!A:A,C44,'TK CHAMTHI'!C:C))</f>
        <v>23</v>
      </c>
      <c r="O44" s="38">
        <f>IF(C44="","",SUMIF('TK CHAMTHI'!B:B,C44,'TK CHAMTHI'!C:C))</f>
        <v>30</v>
      </c>
      <c r="P44" s="39">
        <f t="shared" si="10"/>
        <v>2.65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9.9</v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52</v>
      </c>
      <c r="I81" s="64"/>
      <c r="J81" s="66"/>
      <c r="K81" s="66"/>
      <c r="L81" s="64"/>
      <c r="M81" s="39">
        <f>SUM(M11:M80)</f>
        <v>302.40000000000003</v>
      </c>
      <c r="N81" s="66"/>
      <c r="O81" s="64"/>
      <c r="P81" s="39">
        <f>SUM(P11:P80)</f>
        <v>302.59999999999991</v>
      </c>
      <c r="Q81" s="64"/>
      <c r="R81" s="64"/>
      <c r="S81" s="39">
        <f>SUM(S11:S80)</f>
        <v>18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3.5999999999999996</v>
      </c>
      <c r="AD81" s="39">
        <f>SUM(AD11:AD80)</f>
        <v>37.200000000000003</v>
      </c>
      <c r="AE81" s="39">
        <f>SUM(AE11:AE80)</f>
        <v>716.60000000000014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09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47" activePane="bottomLeft" state="frozen"/>
      <selection pane="bottomLeft" activeCell="C57" sqref="C57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879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1010034</v>
      </c>
      <c r="C11" s="152" t="s">
        <v>279</v>
      </c>
      <c r="D11" s="35">
        <f>IF(C11="","",SUMIF('TK DETHI'!A:A,C11,'TK DETHI'!B:B))</f>
        <v>0</v>
      </c>
      <c r="E11" s="36">
        <f>IF(C11="","",SUMIF('TK DETHI'!C:C,C11,'TK DETHI'!D:D))</f>
        <v>6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12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19.599999999999998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19.599999999999998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31.6</v>
      </c>
    </row>
    <row r="12" spans="1:31" s="59" customFormat="1" ht="23.1" customHeight="1">
      <c r="A12" s="34">
        <f>IF(D12="","",SUBTOTAL(3,$D$11:D12))</f>
        <v>2</v>
      </c>
      <c r="B12" s="152">
        <v>1010009</v>
      </c>
      <c r="C12" s="152" t="s">
        <v>255</v>
      </c>
      <c r="D12" s="35">
        <f>IF(C12="","",SUMIF('TK DETHI'!A:A,C12,'TK DETHI'!B:B))</f>
        <v>0</v>
      </c>
      <c r="E12" s="36">
        <f>IF(C12="","",SUMIF('TK DETHI'!C:C,C12,'TK DETHI'!D:D))</f>
        <v>2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4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3.5999999999999996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7.2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10.8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14.8</v>
      </c>
    </row>
    <row r="13" spans="1:31" s="59" customFormat="1" ht="23.1" customHeight="1">
      <c r="A13" s="34">
        <f>IF(D13="","",SUBTOTAL(3,$D$11:D13))</f>
        <v>3</v>
      </c>
      <c r="B13" s="152">
        <v>1010020</v>
      </c>
      <c r="C13" s="152" t="s">
        <v>266</v>
      </c>
      <c r="D13" s="35">
        <f>IF(C13="","",SUMIF('TK DETHI'!A:A,C13,'TK DETHI'!B:B))</f>
        <v>0</v>
      </c>
      <c r="E13" s="36">
        <f>IF(C13="","",SUMIF('TK DETHI'!C:C,C13,'TK DETHI'!D:D))</f>
        <v>4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8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13.199999999999998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13.199999999999998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21.2</v>
      </c>
    </row>
    <row r="14" spans="1:31" s="59" customFormat="1" ht="23.1" customHeight="1">
      <c r="A14" s="34">
        <f>IF(D14="","",SUBTOTAL(3,$D$11:D14))</f>
        <v>4</v>
      </c>
      <c r="B14" s="152">
        <v>1010004</v>
      </c>
      <c r="C14" s="152" t="s">
        <v>250</v>
      </c>
      <c r="D14" s="35">
        <f>IF(C14="","",SUMIF('TK DETHI'!A:A,C14,'TK DETHI'!B:B))</f>
        <v>0</v>
      </c>
      <c r="E14" s="36">
        <f>IF(C14="","",SUMIF('TK DETHI'!C:C,C14,'TK DETHI'!D:D))</f>
        <v>7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14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0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11.2</v>
      </c>
      <c r="N14" s="38">
        <f>IF(C14="","",SUMIF('TK CHAMTHI'!A:A,C14,'TK CHAMTHI'!C:C))</f>
        <v>0</v>
      </c>
      <c r="O14" s="38">
        <f>IF(C14="","",SUMIF('TK CHAMTHI'!B:B,C14,'TK CHAMTHI'!C:C))</f>
        <v>0</v>
      </c>
      <c r="P14" s="39">
        <f t="shared" si="2"/>
        <v>0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3.6</v>
      </c>
      <c r="AE14" s="40">
        <f t="shared" si="7"/>
        <v>30</v>
      </c>
    </row>
    <row r="15" spans="1:31" s="59" customFormat="1" ht="23.1" customHeight="1">
      <c r="A15" s="34">
        <f>IF(D15="","",SUBTOTAL(3,$D$11:D15))</f>
        <v>5</v>
      </c>
      <c r="B15" s="152">
        <v>1010027</v>
      </c>
      <c r="C15" s="152" t="s">
        <v>273</v>
      </c>
      <c r="D15" s="35">
        <f>IF(C15="","",SUMIF('TK DETHI'!A:A,C15,'TK DETHI'!B:B))</f>
        <v>0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0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7.6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13.6</v>
      </c>
      <c r="N15" s="38">
        <f>IF(C15="","",SUMIF('TK CHAMTHI'!A:A,C15,'TK CHAMTHI'!C:C))</f>
        <v>0</v>
      </c>
      <c r="O15" s="38">
        <f>IF(C15="","",SUMIF('TK CHAMTHI'!B:B,C15,'TK CHAMTHI'!C:C))</f>
        <v>0</v>
      </c>
      <c r="P15" s="39">
        <f t="shared" si="2"/>
        <v>0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13.6</v>
      </c>
    </row>
    <row r="16" spans="1:31" s="59" customFormat="1" ht="23.1" customHeight="1">
      <c r="A16" s="34">
        <f>IF(D16="","",SUBTOTAL(3,$D$11:D16))</f>
        <v>6</v>
      </c>
      <c r="B16" s="152">
        <v>1010019</v>
      </c>
      <c r="C16" s="152" t="s">
        <v>265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9.6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9.6</v>
      </c>
      <c r="N16" s="38">
        <f>IF(C16="","",SUMIF('TK CHAMTHI'!A:A,C16,'TK CHAMTHI'!C:C))</f>
        <v>0</v>
      </c>
      <c r="O16" s="38">
        <f>IF(C16="","",SUMIF('TK CHAMTHI'!B:B,C16,'TK CHAMTHI'!C:C))</f>
        <v>0</v>
      </c>
      <c r="P16" s="39">
        <f t="shared" si="2"/>
        <v>0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1.2</v>
      </c>
      <c r="AD16" s="39">
        <f>IF(C16="","",ROUND(SUMIF('QL THI'!E:E,C16,'QL THI'!F:F),1))</f>
        <v>0</v>
      </c>
      <c r="AE16" s="40">
        <f t="shared" si="7"/>
        <v>10.8</v>
      </c>
    </row>
    <row r="17" spans="1:31" s="59" customFormat="1" ht="23.1" customHeight="1">
      <c r="A17" s="34">
        <f>IF(D17="","",SUBTOTAL(3,$D$11:D17))</f>
        <v>7</v>
      </c>
      <c r="B17" s="152">
        <v>1010011</v>
      </c>
      <c r="C17" s="152" t="s">
        <v>257</v>
      </c>
      <c r="D17" s="35">
        <f>IF(C17="","",SUMIF('TK DETHI'!A:A,C17,'TK DETHI'!B:B))</f>
        <v>0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0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12.399999999999999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12.399999999999999</v>
      </c>
      <c r="N17" s="38">
        <f>IF(C17="","",SUMIF('TK CHAMTHI'!A:A,C17,'TK CHAMTHI'!C:C))</f>
        <v>0</v>
      </c>
      <c r="O17" s="38">
        <f>IF(C17="","",SUMIF('TK CHAMTHI'!B:B,C17,'TK CHAMTHI'!C:C))</f>
        <v>0</v>
      </c>
      <c r="P17" s="39">
        <f t="shared" si="2"/>
        <v>0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1.6</v>
      </c>
      <c r="AD17" s="39">
        <f>IF(C17="","",ROUND(SUMIF('QL THI'!E:E,C17,'QL THI'!F:F),1))</f>
        <v>0</v>
      </c>
      <c r="AE17" s="40">
        <f t="shared" si="7"/>
        <v>14</v>
      </c>
    </row>
    <row r="18" spans="1:31" s="59" customFormat="1" ht="23.1" customHeight="1">
      <c r="A18" s="34">
        <f>IF(D18="","",SUBTOTAL(3,$D$11:D18))</f>
        <v>8</v>
      </c>
      <c r="B18" s="152">
        <v>1002025</v>
      </c>
      <c r="C18" s="152" t="s">
        <v>131</v>
      </c>
      <c r="D18" s="35">
        <f>IF(C18="","",SUMIF('TK DETHI'!A:A,C18,'TK DETHI'!B:B))</f>
        <v>0</v>
      </c>
      <c r="E18" s="36">
        <f>IF(C18="","",SUMIF('TK DETHI'!C:C,C18,'TK DETHI'!D:D))</f>
        <v>2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4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16.799999999999997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16.799999999999997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20.8</v>
      </c>
    </row>
    <row r="19" spans="1:31" s="59" customFormat="1" ht="23.1" customHeight="1">
      <c r="A19" s="34">
        <f>IF(D19="","",SUBTOTAL(3,$D$11:D19))</f>
        <v>9</v>
      </c>
      <c r="B19" s="152">
        <v>1010010</v>
      </c>
      <c r="C19" s="152" t="s">
        <v>256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16.799999999999997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16.799999999999997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16.8</v>
      </c>
    </row>
    <row r="20" spans="1:31" s="59" customFormat="1" ht="23.1" customHeight="1">
      <c r="A20" s="34">
        <f>IF(D20="","",SUBTOTAL(3,$D$11:D20))</f>
        <v>10</v>
      </c>
      <c r="B20" s="152">
        <v>1010015</v>
      </c>
      <c r="C20" s="152" t="s">
        <v>261</v>
      </c>
      <c r="D20" s="35">
        <f>IF(C20="","",SUMIF('TK DETHI'!A:A,C20,'TK DETHI'!B:B))</f>
        <v>0</v>
      </c>
      <c r="E20" s="36">
        <f>IF(C20="","",SUMIF('TK DETHI'!C:C,C20,'TK DETHI'!D:D))</f>
        <v>4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8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1.2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17.599999999999998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18.799999999999997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0</v>
      </c>
      <c r="AD20" s="39">
        <f>IF(C20="","",ROUND(SUMIF('QL THI'!E:E,C20,'QL THI'!F:F),1))</f>
        <v>0</v>
      </c>
      <c r="AE20" s="40">
        <f t="shared" si="7"/>
        <v>26.8</v>
      </c>
    </row>
    <row r="21" spans="1:31" s="59" customFormat="1" ht="23.1" customHeight="1">
      <c r="A21" s="34">
        <f>IF(D21="","",SUBTOTAL(3,$D$11:D21))</f>
        <v>11</v>
      </c>
      <c r="B21" s="152">
        <v>1010035</v>
      </c>
      <c r="C21" s="152" t="s">
        <v>280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0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0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0</v>
      </c>
    </row>
    <row r="22" spans="1:31" s="59" customFormat="1" ht="23.1" customHeight="1">
      <c r="A22" s="34">
        <f>IF(D22="","",SUBTOTAL(3,$D$11:D22))</f>
        <v>12</v>
      </c>
      <c r="B22" s="152">
        <v>1010018</v>
      </c>
      <c r="C22" s="152" t="s">
        <v>264</v>
      </c>
      <c r="D22" s="35">
        <f>IF(C22="","",SUMIF('TK DETHI'!A:A,C22,'TK DETHI'!B:B))</f>
        <v>0</v>
      </c>
      <c r="E22" s="36">
        <f>IF(C22="","",SUMIF('TK DETHI'!C:C,C22,'TK DETHI'!D:D))</f>
        <v>4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8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9.6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9.6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17.600000000000001</v>
      </c>
    </row>
    <row r="23" spans="1:31" s="59" customFormat="1" ht="23.1" customHeight="1">
      <c r="A23" s="34">
        <f>IF(D23="","",SUBTOTAL(3,$D$11:D23))</f>
        <v>13</v>
      </c>
      <c r="B23" s="152">
        <v>1010030</v>
      </c>
      <c r="C23" s="152" t="s">
        <v>275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354</v>
      </c>
      <c r="O23" s="38">
        <f>IF(C23="","",SUMIF('TK CHAMTHI'!B:B,C23,'TK CHAMTHI'!C:C))</f>
        <v>325</v>
      </c>
      <c r="P23" s="39">
        <f t="shared" si="2"/>
        <v>33.950000000000003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34</v>
      </c>
    </row>
    <row r="24" spans="1:31" s="59" customFormat="1" ht="23.1" customHeight="1">
      <c r="A24" s="34">
        <f>IF(D24="","",SUBTOTAL(3,$D$11:D24))</f>
        <v>14</v>
      </c>
      <c r="B24" s="152">
        <v>1010021</v>
      </c>
      <c r="C24" s="152" t="s">
        <v>267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0</v>
      </c>
      <c r="N24" s="38">
        <f>IF(C24="","",SUMIF('TK CHAMTHI'!A:A,C24,'TK CHAMTHI'!C:C))</f>
        <v>586</v>
      </c>
      <c r="O24" s="38">
        <f>IF(C24="","",SUMIF('TK CHAMTHI'!B:B,C24,'TK CHAMTHI'!C:C))</f>
        <v>766</v>
      </c>
      <c r="P24" s="39">
        <f t="shared" si="2"/>
        <v>67.599999999999994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67.599999999999994</v>
      </c>
    </row>
    <row r="25" spans="1:31" s="59" customFormat="1" ht="23.1" customHeight="1">
      <c r="A25" s="34">
        <f>IF(D25="","",SUBTOTAL(3,$D$11:D25))</f>
        <v>15</v>
      </c>
      <c r="B25" s="152">
        <v>1010003</v>
      </c>
      <c r="C25" s="152" t="s">
        <v>249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0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0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0</v>
      </c>
      <c r="N25" s="38">
        <f>IF(C25="","",SUMIF('TK CHAMTHI'!A:A,C25,'TK CHAMTHI'!C:C))</f>
        <v>376</v>
      </c>
      <c r="O25" s="38">
        <f>IF(C25="","",SUMIF('TK CHAMTHI'!B:B,C25,'TK CHAMTHI'!C:C))</f>
        <v>578</v>
      </c>
      <c r="P25" s="39">
        <f t="shared" si="2"/>
        <v>47.7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0</v>
      </c>
      <c r="AD25" s="39">
        <f>IF(C25="","",ROUND(SUMIF('QL THI'!E:E,C25,'QL THI'!F:F),1))</f>
        <v>0</v>
      </c>
      <c r="AE25" s="40">
        <f t="shared" si="7"/>
        <v>47.7</v>
      </c>
    </row>
    <row r="26" spans="1:31" s="59" customFormat="1" ht="23.1" customHeight="1">
      <c r="A26" s="34">
        <f>IF(D26="","",SUBTOTAL(3,$D$11:D26))</f>
        <v>16</v>
      </c>
      <c r="B26" s="152">
        <v>1010032</v>
      </c>
      <c r="C26" s="152" t="s">
        <v>277</v>
      </c>
      <c r="D26" s="35">
        <f>IF(C26="","",SUMIF('TK DETHI'!A:A,C26,'TK DETHI'!B:B))</f>
        <v>0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0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0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0</v>
      </c>
      <c r="N26" s="38">
        <f>IF(C26="","",SUMIF('TK CHAMTHI'!A:A,C26,'TK CHAMTHI'!C:C))</f>
        <v>391</v>
      </c>
      <c r="O26" s="38">
        <f>IF(C26="","",SUMIF('TK CHAMTHI'!B:B,C26,'TK CHAMTHI'!C:C))</f>
        <v>273</v>
      </c>
      <c r="P26" s="39">
        <f t="shared" si="2"/>
        <v>33.200000000000003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33.200000000000003</v>
      </c>
    </row>
    <row r="27" spans="1:31" s="59" customFormat="1" ht="23.1" customHeight="1">
      <c r="A27" s="34">
        <f>IF(D27="","",SUBTOTAL(3,$D$11:D27))</f>
        <v>17</v>
      </c>
      <c r="B27" s="152">
        <v>1010022</v>
      </c>
      <c r="C27" s="152" t="s">
        <v>268</v>
      </c>
      <c r="D27" s="35">
        <f>IF(C27="","",SUMIF('TK DETHI'!A:A,C27,'TK DETHI'!B:B))</f>
        <v>0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0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0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0</v>
      </c>
      <c r="N27" s="38">
        <f>IF(C27="","",SUMIF('TK CHAMTHI'!A:A,C27,'TK CHAMTHI'!C:C))</f>
        <v>413</v>
      </c>
      <c r="O27" s="38">
        <f>IF(C27="","",SUMIF('TK CHAMTHI'!B:B,C27,'TK CHAMTHI'!C:C))</f>
        <v>178</v>
      </c>
      <c r="P27" s="39">
        <f t="shared" si="2"/>
        <v>29.55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0</v>
      </c>
      <c r="AD27" s="39">
        <f>IF(C27="","",ROUND(SUMIF('QL THI'!E:E,C27,'QL THI'!F:F),1))</f>
        <v>0</v>
      </c>
      <c r="AE27" s="40">
        <f t="shared" si="7"/>
        <v>29.6</v>
      </c>
    </row>
    <row r="28" spans="1:31" s="59" customFormat="1" ht="23.1" customHeight="1">
      <c r="A28" s="34">
        <f>IF(D28="","",SUBTOTAL(3,$D$11:D28))</f>
        <v>18</v>
      </c>
      <c r="B28" s="152">
        <v>1010025</v>
      </c>
      <c r="C28" s="152" t="s">
        <v>271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12.399999999999999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1.2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13.599999999999998</v>
      </c>
      <c r="N28" s="38">
        <f>IF(C28="","",SUMIF('TK CHAMTHI'!A:A,C28,'TK CHAMTHI'!C:C))</f>
        <v>249</v>
      </c>
      <c r="O28" s="38">
        <f>IF(C28="","",SUMIF('TK CHAMTHI'!B:B,C28,'TK CHAMTHI'!C:C))</f>
        <v>313</v>
      </c>
      <c r="P28" s="39">
        <f t="shared" si="2"/>
        <v>28.1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1.6</v>
      </c>
      <c r="AD28" s="39">
        <f>IF(C28="","",ROUND(SUMIF('QL THI'!E:E,C28,'QL THI'!F:F),1))</f>
        <v>0</v>
      </c>
      <c r="AE28" s="40">
        <f t="shared" si="7"/>
        <v>43.3</v>
      </c>
    </row>
    <row r="29" spans="1:31" s="59" customFormat="1" ht="23.1" customHeight="1">
      <c r="A29" s="34">
        <f>IF(D29="","",SUBTOTAL(3,$D$11:D29))</f>
        <v>19</v>
      </c>
      <c r="B29" s="152">
        <v>1010006</v>
      </c>
      <c r="C29" s="152" t="s">
        <v>252</v>
      </c>
      <c r="D29" s="35">
        <f>IF(C29="","",SUMIF('TK DETHI'!A:A,C29,'TK DETHI'!B:B))</f>
        <v>3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3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9.6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0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9.6</v>
      </c>
      <c r="N29" s="38">
        <f>IF(C29="","",SUMIF('TK CHAMTHI'!A:A,C29,'TK CHAMTHI'!C:C))</f>
        <v>152</v>
      </c>
      <c r="O29" s="38">
        <f>IF(C29="","",SUMIF('TK CHAMTHI'!B:B,C29,'TK CHAMTHI'!C:C))</f>
        <v>461</v>
      </c>
      <c r="P29" s="39">
        <f t="shared" si="2"/>
        <v>30.65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1.2</v>
      </c>
      <c r="AD29" s="39">
        <f>IF(C29="","",ROUND(SUMIF('QL THI'!E:E,C29,'QL THI'!F:F),1))</f>
        <v>2.4</v>
      </c>
      <c r="AE29" s="40">
        <f t="shared" si="7"/>
        <v>46.9</v>
      </c>
    </row>
    <row r="30" spans="1:31" s="59" customFormat="1" ht="23.1" customHeight="1">
      <c r="A30" s="34">
        <f>IF(D30="","",SUBTOTAL(3,$D$11:D30))</f>
        <v>20</v>
      </c>
      <c r="B30" s="152">
        <v>1010026</v>
      </c>
      <c r="C30" s="152" t="s">
        <v>272</v>
      </c>
      <c r="D30" s="35">
        <f>IF(C30="","",SUMIF('TK DETHI'!A:A,C30,'TK DETHI'!B:B))</f>
        <v>0</v>
      </c>
      <c r="E30" s="36">
        <f>IF(C30="","",SUMIF('TK DETHI'!C:C,C30,'TK DETHI'!D:D))</f>
        <v>0</v>
      </c>
      <c r="F30" s="36">
        <f>IF(C30="","",SUMIF('TK DETHI'!E:E,C30,'TK DETHI'!F:F))</f>
        <v>0</v>
      </c>
      <c r="G30" s="36">
        <f>IF(C30="","",SUMIF('TK DETHI'!G:G,C30,'TK DETHI'!H:H))</f>
        <v>0</v>
      </c>
      <c r="H30" s="37">
        <f t="shared" si="0"/>
        <v>0</v>
      </c>
      <c r="I30" s="38">
        <f>IF(C30="","",SUMIF('TK COITHI KTHP'!A:A,C30,'TK COITHI KTHP'!C:C)+SUMIF('TK COITHI KTHP'!D:D,C30,'TK COITHI KTHP'!F:F)+SUMIF('TK COITHI KTHP'!G:G,C30,'TK COITHI KTHP'!I:I)+SUMIF('TK COITHI KTHP'!J:J,C30,'TK COITHI KTHP'!L:L))</f>
        <v>7.2</v>
      </c>
      <c r="J30" s="38">
        <f>IF(C30="","",SUMIF('TK COITHI KTHP'!B:B,C30,'TK COITHI KTHP'!C:C)+SUMIF('TK COITHI KTHP'!E:E,C30,'TK COITHI KTHP'!F:F)+SUMIF('TK COITHI KTHP'!H:H,C30,'TK COITHI KTHP'!I:I)+SUMIF('TK COITHI KTHP'!K:K,C30,'TK COITHI KTHP'!L:L))</f>
        <v>6.4</v>
      </c>
      <c r="K30" s="38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>0</v>
      </c>
      <c r="L30" s="38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>0</v>
      </c>
      <c r="M30" s="39">
        <f t="shared" si="1"/>
        <v>13.600000000000001</v>
      </c>
      <c r="N30" s="38">
        <f>IF(C30="","",SUMIF('TK CHAMTHI'!A:A,C30,'TK CHAMTHI'!C:C))</f>
        <v>306</v>
      </c>
      <c r="O30" s="38">
        <f>IF(C30="","",SUMIF('TK CHAMTHI'!B:B,C30,'TK CHAMTHI'!C:C))</f>
        <v>324</v>
      </c>
      <c r="P30" s="39">
        <f t="shared" si="2"/>
        <v>31.5</v>
      </c>
      <c r="Q30" s="38">
        <f>IF(C30="","",SUMIF('TK CHAMTHI'!D:D,C30,'TK CHAMTHI'!F:F))</f>
        <v>0</v>
      </c>
      <c r="R30" s="38">
        <f>IF(C30="","",SUMIF('TK CHAMTHI'!E:E,C30,'TK CHAMTHI'!F:F))</f>
        <v>0</v>
      </c>
      <c r="S30" s="39">
        <f t="shared" si="3"/>
        <v>0</v>
      </c>
      <c r="T30" s="38">
        <f>IF(C30="","",SUMIF('TK CHAMTHI'!G:G,C30,'TK CHAMTHI'!I:I))</f>
        <v>0</v>
      </c>
      <c r="U30" s="38">
        <f>IF(C30="","",SUMIF('TK CHAMTHI'!H:H,C30,'TK CHAMTHI'!I:I))</f>
        <v>0</v>
      </c>
      <c r="V30" s="39">
        <f t="shared" si="4"/>
        <v>0</v>
      </c>
      <c r="W30" s="38">
        <f>IF(C30="","",SUMIF('TK CHAMTHI'!J:J,C30,'TK CHAMTHI'!L:L))</f>
        <v>0</v>
      </c>
      <c r="X30" s="38">
        <f>IF(C30="","",SUMIF('TK CHAMTHI'!K:K,C30,'TK CHAMTHI'!L:L))</f>
        <v>0</v>
      </c>
      <c r="Y30" s="39">
        <f t="shared" si="5"/>
        <v>0</v>
      </c>
      <c r="Z30" s="38">
        <f>IF(C30="","",SUMIF('TK CHAMTHI'!M:M,C30,'TK CHAMTHI'!O:O))</f>
        <v>0</v>
      </c>
      <c r="AA30" s="38">
        <f>IF(C30="","",SUMIF('TK CHAMTHI'!N:N,C30,'TK CHAMTHI'!O:O))</f>
        <v>0</v>
      </c>
      <c r="AB30" s="39">
        <f t="shared" si="6"/>
        <v>0</v>
      </c>
      <c r="AC30" s="39">
        <f>IF(C30="","",ROUND(SUMIF('QL THI'!G:G,C30,'QL THI'!H:H),1))</f>
        <v>0</v>
      </c>
      <c r="AD30" s="39">
        <f>IF(C30="","",ROUND(SUMIF('QL THI'!E:E,C30,'QL THI'!F:F),1))</f>
        <v>0</v>
      </c>
      <c r="AE30" s="40">
        <f t="shared" si="7"/>
        <v>45.1</v>
      </c>
    </row>
    <row r="31" spans="1:31" s="59" customFormat="1" ht="23.1" customHeight="1">
      <c r="A31" s="34">
        <f>IF(D31="","",SUBTOTAL(3,$D$11:D31))</f>
        <v>21</v>
      </c>
      <c r="B31" s="152">
        <v>1010001</v>
      </c>
      <c r="C31" s="152" t="s">
        <v>247</v>
      </c>
      <c r="D31" s="35">
        <f>IF(C31="","",SUMIF('TK DETHI'!A:A,C31,'TK DETHI'!B:B))</f>
        <v>0</v>
      </c>
      <c r="E31" s="36">
        <f>IF(C31="","",SUMIF('TK DETHI'!C:C,C31,'TK DETHI'!D:D))</f>
        <v>2</v>
      </c>
      <c r="F31" s="36">
        <f>IF(C31="","",SUMIF('TK DETHI'!E:E,C31,'TK DETHI'!F:F))</f>
        <v>0</v>
      </c>
      <c r="G31" s="36">
        <f>IF(C31="","",SUMIF('TK DETHI'!G:G,C31,'TK DETHI'!H:H))</f>
        <v>0</v>
      </c>
      <c r="H31" s="37">
        <f t="shared" si="0"/>
        <v>4</v>
      </c>
      <c r="I31" s="38">
        <f>IF(C31="","",SUMIF('TK COITHI KTHP'!A:A,C31,'TK COITHI KTHP'!C:C)+SUMIF('TK COITHI KTHP'!D:D,C31,'TK COITHI KTHP'!F:F)+SUMIF('TK COITHI KTHP'!G:G,C31,'TK COITHI KTHP'!I:I)+SUMIF('TK COITHI KTHP'!J:J,C31,'TK COITHI KTHP'!L:L))</f>
        <v>2.4</v>
      </c>
      <c r="J31" s="38">
        <f>IF(C31="","",SUMIF('TK COITHI KTHP'!B:B,C31,'TK COITHI KTHP'!C:C)+SUMIF('TK COITHI KTHP'!E:E,C31,'TK COITHI KTHP'!F:F)+SUMIF('TK COITHI KTHP'!H:H,C31,'TK COITHI KTHP'!I:I)+SUMIF('TK COITHI KTHP'!K:K,C31,'TK COITHI KTHP'!L:L))</f>
        <v>0</v>
      </c>
      <c r="K31" s="38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>0</v>
      </c>
      <c r="L31" s="38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>0</v>
      </c>
      <c r="M31" s="39">
        <f t="shared" si="1"/>
        <v>2.4</v>
      </c>
      <c r="N31" s="38">
        <f>IF(C31="","",SUMIF('TK CHAMTHI'!A:A,C31,'TK CHAMTHI'!C:C))</f>
        <v>479</v>
      </c>
      <c r="O31" s="38">
        <f>IF(C31="","",SUMIF('TK CHAMTHI'!B:B,C31,'TK CHAMTHI'!C:C))</f>
        <v>152</v>
      </c>
      <c r="P31" s="39">
        <f t="shared" si="2"/>
        <v>31.55</v>
      </c>
      <c r="Q31" s="38">
        <f>IF(C31="","",SUMIF('TK CHAMTHI'!D:D,C31,'TK CHAMTHI'!F:F))</f>
        <v>0</v>
      </c>
      <c r="R31" s="38">
        <f>IF(C31="","",SUMIF('TK CHAMTHI'!E:E,C31,'TK CHAMTHI'!F:F))</f>
        <v>0</v>
      </c>
      <c r="S31" s="39">
        <f t="shared" si="3"/>
        <v>0</v>
      </c>
      <c r="T31" s="38">
        <f>IF(C31="","",SUMIF('TK CHAMTHI'!G:G,C31,'TK CHAMTHI'!I:I))</f>
        <v>0</v>
      </c>
      <c r="U31" s="38">
        <f>IF(C31="","",SUMIF('TK CHAMTHI'!H:H,C31,'TK CHAMTHI'!I:I))</f>
        <v>0</v>
      </c>
      <c r="V31" s="39">
        <f t="shared" si="4"/>
        <v>0</v>
      </c>
      <c r="W31" s="38">
        <f>IF(C31="","",SUMIF('TK CHAMTHI'!J:J,C31,'TK CHAMTHI'!L:L))</f>
        <v>0</v>
      </c>
      <c r="X31" s="38">
        <f>IF(C31="","",SUMIF('TK CHAMTHI'!K:K,C31,'TK CHAMTHI'!L:L))</f>
        <v>0</v>
      </c>
      <c r="Y31" s="39">
        <f t="shared" si="5"/>
        <v>0</v>
      </c>
      <c r="Z31" s="38">
        <f>IF(C31="","",SUMIF('TK CHAMTHI'!M:M,C31,'TK CHAMTHI'!O:O))</f>
        <v>0</v>
      </c>
      <c r="AA31" s="38">
        <f>IF(C31="","",SUMIF('TK CHAMTHI'!N:N,C31,'TK CHAMTHI'!O:O))</f>
        <v>0</v>
      </c>
      <c r="AB31" s="39">
        <f t="shared" si="6"/>
        <v>0</v>
      </c>
      <c r="AC31" s="39">
        <f>IF(C31="","",ROUND(SUMIF('QL THI'!G:G,C31,'QL THI'!H:H),1))</f>
        <v>0</v>
      </c>
      <c r="AD31" s="39">
        <f>IF(C31="","",ROUND(SUMIF('QL THI'!E:E,C31,'QL THI'!F:F),1))</f>
        <v>12</v>
      </c>
      <c r="AE31" s="40">
        <f t="shared" si="7"/>
        <v>50</v>
      </c>
    </row>
    <row r="32" spans="1:31" s="59" customFormat="1" ht="23.1" customHeight="1">
      <c r="A32" s="34">
        <f>IF(D32="","",SUBTOTAL(3,$D$11:D32))</f>
        <v>22</v>
      </c>
      <c r="B32" s="152">
        <v>1010023</v>
      </c>
      <c r="C32" s="152" t="s">
        <v>269</v>
      </c>
      <c r="D32" s="35">
        <f>IF(C32="","",SUMIF('TK DETHI'!A:A,C32,'TK DETHI'!B:B))</f>
        <v>0</v>
      </c>
      <c r="E32" s="36">
        <f>IF(C32="","",SUMIF('TK DETHI'!C:C,C32,'TK DETHI'!D:D))</f>
        <v>0</v>
      </c>
      <c r="F32" s="36">
        <f>IF(C32="","",SUMIF('TK DETHI'!E:E,C32,'TK DETHI'!F:F))</f>
        <v>0</v>
      </c>
      <c r="G32" s="36">
        <f>IF(C32="","",SUMIF('TK DETHI'!G:G,C32,'TK DETHI'!H:H))</f>
        <v>0</v>
      </c>
      <c r="H32" s="37">
        <f t="shared" si="0"/>
        <v>0</v>
      </c>
      <c r="I32" s="38">
        <f>IF(C32="","",SUMIF('TK COITHI KTHP'!A:A,C32,'TK COITHI KTHP'!C:C)+SUMIF('TK COITHI KTHP'!D:D,C32,'TK COITHI KTHP'!F:F)+SUMIF('TK COITHI KTHP'!G:G,C32,'TK COITHI KTHP'!I:I)+SUMIF('TK COITHI KTHP'!J:J,C32,'TK COITHI KTHP'!L:L))</f>
        <v>14.399999999999997</v>
      </c>
      <c r="J32" s="38">
        <f>IF(C32="","",SUMIF('TK COITHI KTHP'!B:B,C32,'TK COITHI KTHP'!C:C)+SUMIF('TK COITHI KTHP'!E:E,C32,'TK COITHI KTHP'!F:F)+SUMIF('TK COITHI KTHP'!H:H,C32,'TK COITHI KTHP'!I:I)+SUMIF('TK COITHI KTHP'!K:K,C32,'TK COITHI KTHP'!L:L))</f>
        <v>0</v>
      </c>
      <c r="K32" s="38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>0</v>
      </c>
      <c r="L32" s="38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>0</v>
      </c>
      <c r="M32" s="39">
        <f t="shared" si="1"/>
        <v>14.399999999999997</v>
      </c>
      <c r="N32" s="38">
        <f>IF(C32="","",SUMIF('TK CHAMTHI'!A:A,C32,'TK CHAMTHI'!C:C))</f>
        <v>521</v>
      </c>
      <c r="O32" s="38">
        <f>IF(C32="","",SUMIF('TK CHAMTHI'!B:B,C32,'TK CHAMTHI'!C:C))</f>
        <v>440</v>
      </c>
      <c r="P32" s="39">
        <f t="shared" si="2"/>
        <v>48.05</v>
      </c>
      <c r="Q32" s="38">
        <f>IF(C32="","",SUMIF('TK CHAMTHI'!D:D,C32,'TK CHAMTHI'!F:F))</f>
        <v>0</v>
      </c>
      <c r="R32" s="38">
        <f>IF(C32="","",SUMIF('TK CHAMTHI'!E:E,C32,'TK CHAMTHI'!F:F))</f>
        <v>0</v>
      </c>
      <c r="S32" s="39">
        <f t="shared" si="3"/>
        <v>0</v>
      </c>
      <c r="T32" s="38">
        <f>IF(C32="","",SUMIF('TK CHAMTHI'!G:G,C32,'TK CHAMTHI'!I:I))</f>
        <v>0</v>
      </c>
      <c r="U32" s="38">
        <f>IF(C32="","",SUMIF('TK CHAMTHI'!H:H,C32,'TK CHAMTHI'!I:I))</f>
        <v>0</v>
      </c>
      <c r="V32" s="39">
        <f t="shared" si="4"/>
        <v>0</v>
      </c>
      <c r="W32" s="38">
        <f>IF(C32="","",SUMIF('TK CHAMTHI'!J:J,C32,'TK CHAMTHI'!L:L))</f>
        <v>0</v>
      </c>
      <c r="X32" s="38">
        <f>IF(C32="","",SUMIF('TK CHAMTHI'!K:K,C32,'TK CHAMTHI'!L:L))</f>
        <v>0</v>
      </c>
      <c r="Y32" s="39">
        <f t="shared" si="5"/>
        <v>0</v>
      </c>
      <c r="Z32" s="38">
        <f>IF(C32="","",SUMIF('TK CHAMTHI'!M:M,C32,'TK CHAMTHI'!O:O))</f>
        <v>0</v>
      </c>
      <c r="AA32" s="38">
        <f>IF(C32="","",SUMIF('TK CHAMTHI'!N:N,C32,'TK CHAMTHI'!O:O))</f>
        <v>0</v>
      </c>
      <c r="AB32" s="39">
        <f t="shared" si="6"/>
        <v>0</v>
      </c>
      <c r="AC32" s="39">
        <f>IF(C32="","",ROUND(SUMIF('QL THI'!G:G,C32,'QL THI'!H:H),1))</f>
        <v>0</v>
      </c>
      <c r="AD32" s="39">
        <f>IF(C32="","",ROUND(SUMIF('QL THI'!E:E,C32,'QL THI'!F:F),1))</f>
        <v>0</v>
      </c>
      <c r="AE32" s="40">
        <f t="shared" si="7"/>
        <v>62.5</v>
      </c>
    </row>
    <row r="33" spans="1:31" s="59" customFormat="1" ht="23.1" customHeight="1">
      <c r="A33" s="34">
        <f>IF(D33="","",SUBTOTAL(3,$D$11:D33))</f>
        <v>23</v>
      </c>
      <c r="B33" s="152">
        <v>1010014</v>
      </c>
      <c r="C33" s="152" t="s">
        <v>260</v>
      </c>
      <c r="D33" s="35">
        <f>IF(C33="","",SUMIF('TK DETHI'!A:A,C33,'TK DETHI'!B:B))</f>
        <v>0</v>
      </c>
      <c r="E33" s="36">
        <f>IF(C33="","",SUMIF('TK DETHI'!C:C,C33,'TK DETHI'!D:D))</f>
        <v>0</v>
      </c>
      <c r="F33" s="36">
        <f>IF(C33="","",SUMIF('TK DETHI'!E:E,C33,'TK DETHI'!F:F))</f>
        <v>0</v>
      </c>
      <c r="G33" s="36">
        <f>IF(C33="","",SUMIF('TK DETHI'!G:G,C33,'TK DETHI'!H:H))</f>
        <v>0</v>
      </c>
      <c r="H33" s="37">
        <f t="shared" si="0"/>
        <v>0</v>
      </c>
      <c r="I33" s="38">
        <f>IF(C33="","",SUMIF('TK COITHI KTHP'!A:A,C33,'TK COITHI KTHP'!C:C)+SUMIF('TK COITHI KTHP'!D:D,C33,'TK COITHI KTHP'!F:F)+SUMIF('TK COITHI KTHP'!G:G,C33,'TK COITHI KTHP'!I:I)+SUMIF('TK COITHI KTHP'!J:J,C33,'TK COITHI KTHP'!L:L))</f>
        <v>0</v>
      </c>
      <c r="J33" s="38">
        <f>IF(C33="","",SUMIF('TK COITHI KTHP'!B:B,C33,'TK COITHI KTHP'!C:C)+SUMIF('TK COITHI KTHP'!E:E,C33,'TK COITHI KTHP'!F:F)+SUMIF('TK COITHI KTHP'!H:H,C33,'TK COITHI KTHP'!I:I)+SUMIF('TK COITHI KTHP'!K:K,C33,'TK COITHI KTHP'!L:L))</f>
        <v>0</v>
      </c>
      <c r="K33" s="38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>0</v>
      </c>
      <c r="L33" s="38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>0</v>
      </c>
      <c r="M33" s="39">
        <f t="shared" si="1"/>
        <v>0</v>
      </c>
      <c r="N33" s="38">
        <f>IF(C33="","",SUMIF('TK CHAMTHI'!A:A,C33,'TK CHAMTHI'!C:C))</f>
        <v>0</v>
      </c>
      <c r="O33" s="38">
        <f>IF(C33="","",SUMIF('TK CHAMTHI'!B:B,C33,'TK CHAMTHI'!C:C))</f>
        <v>0</v>
      </c>
      <c r="P33" s="39">
        <f t="shared" si="2"/>
        <v>0</v>
      </c>
      <c r="Q33" s="38">
        <f>IF(C33="","",SUMIF('TK CHAMTHI'!D:D,C33,'TK CHAMTHI'!F:F))</f>
        <v>0</v>
      </c>
      <c r="R33" s="38">
        <f>IF(C33="","",SUMIF('TK CHAMTHI'!E:E,C33,'TK CHAMTHI'!F:F))</f>
        <v>0</v>
      </c>
      <c r="S33" s="39">
        <f t="shared" si="3"/>
        <v>0</v>
      </c>
      <c r="T33" s="38">
        <f>IF(C33="","",SUMIF('TK CHAMTHI'!G:G,C33,'TK CHAMTHI'!I:I))</f>
        <v>0</v>
      </c>
      <c r="U33" s="38">
        <f>IF(C33="","",SUMIF('TK CHAMTHI'!H:H,C33,'TK CHAMTHI'!I:I))</f>
        <v>0</v>
      </c>
      <c r="V33" s="39">
        <f t="shared" si="4"/>
        <v>0</v>
      </c>
      <c r="W33" s="38">
        <f>IF(C33="","",SUMIF('TK CHAMTHI'!J:J,C33,'TK CHAMTHI'!L:L))</f>
        <v>0</v>
      </c>
      <c r="X33" s="38">
        <f>IF(C33="","",SUMIF('TK CHAMTHI'!K:K,C33,'TK CHAMTHI'!L:L))</f>
        <v>0</v>
      </c>
      <c r="Y33" s="39">
        <f t="shared" si="5"/>
        <v>0</v>
      </c>
      <c r="Z33" s="38">
        <f>IF(C33="","",SUMIF('TK CHAMTHI'!M:M,C33,'TK CHAMTHI'!O:O))</f>
        <v>0</v>
      </c>
      <c r="AA33" s="38">
        <f>IF(C33="","",SUMIF('TK CHAMTHI'!N:N,C33,'TK CHAMTHI'!O:O))</f>
        <v>0</v>
      </c>
      <c r="AB33" s="39">
        <f t="shared" si="6"/>
        <v>0</v>
      </c>
      <c r="AC33" s="39">
        <f>IF(C33="","",ROUND(SUMIF('QL THI'!G:G,C33,'QL THI'!H:H),1))</f>
        <v>0</v>
      </c>
      <c r="AD33" s="39">
        <f>IF(C33="","",ROUND(SUMIF('QL THI'!E:E,C33,'QL THI'!F:F),1))</f>
        <v>0</v>
      </c>
      <c r="AE33" s="40">
        <f t="shared" si="7"/>
        <v>0</v>
      </c>
    </row>
    <row r="34" spans="1:31" s="59" customFormat="1" ht="23.1" customHeight="1">
      <c r="A34" s="34">
        <f>IF(D34="","",SUBTOTAL(3,$D$11:D34))</f>
        <v>24</v>
      </c>
      <c r="B34" s="152">
        <v>1010036</v>
      </c>
      <c r="C34" s="152" t="s">
        <v>281</v>
      </c>
      <c r="D34" s="35">
        <f>IF(C34="","",SUMIF('TK DETHI'!A:A,C34,'TK DETHI'!B:B))</f>
        <v>0</v>
      </c>
      <c r="E34" s="36">
        <f>IF(C34="","",SUMIF('TK DETHI'!C:C,C34,'TK DETHI'!D:D))</f>
        <v>0</v>
      </c>
      <c r="F34" s="36">
        <f>IF(C34="","",SUMIF('TK DETHI'!E:E,C34,'TK DETHI'!F:F))</f>
        <v>0</v>
      </c>
      <c r="G34" s="36">
        <f>IF(C34="","",SUMIF('TK DETHI'!G:G,C34,'TK DETHI'!H:H))</f>
        <v>0</v>
      </c>
      <c r="H34" s="37">
        <f t="shared" si="0"/>
        <v>0</v>
      </c>
      <c r="I34" s="38">
        <f>IF(C34="","",SUMIF('TK COITHI KTHP'!A:A,C34,'TK COITHI KTHP'!C:C)+SUMIF('TK COITHI KTHP'!D:D,C34,'TK COITHI KTHP'!F:F)+SUMIF('TK COITHI KTHP'!G:G,C34,'TK COITHI KTHP'!I:I)+SUMIF('TK COITHI KTHP'!J:J,C34,'TK COITHI KTHP'!L:L))</f>
        <v>15.999999999999996</v>
      </c>
      <c r="J34" s="38">
        <f>IF(C34="","",SUMIF('TK COITHI KTHP'!B:B,C34,'TK COITHI KTHP'!C:C)+SUMIF('TK COITHI KTHP'!E:E,C34,'TK COITHI KTHP'!F:F)+SUMIF('TK COITHI KTHP'!H:H,C34,'TK COITHI KTHP'!I:I)+SUMIF('TK COITHI KTHP'!K:K,C34,'TK COITHI KTHP'!L:L))</f>
        <v>0</v>
      </c>
      <c r="K34" s="38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>0</v>
      </c>
      <c r="L34" s="38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>0</v>
      </c>
      <c r="M34" s="39">
        <f t="shared" si="1"/>
        <v>15.999999999999996</v>
      </c>
      <c r="N34" s="38">
        <f>IF(C34="","",SUMIF('TK CHAMTHI'!A:A,C34,'TK CHAMTHI'!C:C))</f>
        <v>156</v>
      </c>
      <c r="O34" s="38">
        <f>IF(C34="","",SUMIF('TK CHAMTHI'!B:B,C34,'TK CHAMTHI'!C:C))</f>
        <v>381</v>
      </c>
      <c r="P34" s="39">
        <f t="shared" si="2"/>
        <v>26.85</v>
      </c>
      <c r="Q34" s="38">
        <f>IF(C34="","",SUMIF('TK CHAMTHI'!D:D,C34,'TK CHAMTHI'!F:F))</f>
        <v>0</v>
      </c>
      <c r="R34" s="38">
        <f>IF(C34="","",SUMIF('TK CHAMTHI'!E:E,C34,'TK CHAMTHI'!F:F))</f>
        <v>0</v>
      </c>
      <c r="S34" s="39">
        <f t="shared" si="3"/>
        <v>0</v>
      </c>
      <c r="T34" s="38">
        <f>IF(C34="","",SUMIF('TK CHAMTHI'!G:G,C34,'TK CHAMTHI'!I:I))</f>
        <v>0</v>
      </c>
      <c r="U34" s="38">
        <f>IF(C34="","",SUMIF('TK CHAMTHI'!H:H,C34,'TK CHAMTHI'!I:I))</f>
        <v>0</v>
      </c>
      <c r="V34" s="39">
        <f t="shared" si="4"/>
        <v>0</v>
      </c>
      <c r="W34" s="38">
        <f>IF(C34="","",SUMIF('TK CHAMTHI'!J:J,C34,'TK CHAMTHI'!L:L))</f>
        <v>0</v>
      </c>
      <c r="X34" s="38">
        <f>IF(C34="","",SUMIF('TK CHAMTHI'!K:K,C34,'TK CHAMTHI'!L:L))</f>
        <v>0</v>
      </c>
      <c r="Y34" s="39">
        <f t="shared" si="5"/>
        <v>0</v>
      </c>
      <c r="Z34" s="38">
        <f>IF(C34="","",SUMIF('TK CHAMTHI'!M:M,C34,'TK CHAMTHI'!O:O))</f>
        <v>0</v>
      </c>
      <c r="AA34" s="38">
        <f>IF(C34="","",SUMIF('TK CHAMTHI'!N:N,C34,'TK CHAMTHI'!O:O))</f>
        <v>0</v>
      </c>
      <c r="AB34" s="39">
        <f t="shared" si="6"/>
        <v>0</v>
      </c>
      <c r="AC34" s="39">
        <f>IF(C34="","",ROUND(SUMIF('QL THI'!G:G,C34,'QL THI'!H:H),1))</f>
        <v>0</v>
      </c>
      <c r="AD34" s="39">
        <f>IF(C34="","",ROUND(SUMIF('QL THI'!E:E,C34,'QL THI'!F:F),1))</f>
        <v>0</v>
      </c>
      <c r="AE34" s="40">
        <f t="shared" si="7"/>
        <v>42.9</v>
      </c>
    </row>
    <row r="35" spans="1:31" s="59" customFormat="1" ht="23.1" customHeight="1">
      <c r="A35" s="34">
        <f>IF(D35="","",SUBTOTAL(3,$D$11:D35))</f>
        <v>25</v>
      </c>
      <c r="B35" s="152">
        <v>1010024</v>
      </c>
      <c r="C35" s="152" t="s">
        <v>270</v>
      </c>
      <c r="D35" s="35">
        <f>IF(C35="","",SUMIF('TK DETHI'!A:A,C35,'TK DETHI'!B:B))</f>
        <v>0</v>
      </c>
      <c r="E35" s="36">
        <f>IF(C35="","",SUMIF('TK DETHI'!C:C,C35,'TK DETHI'!D:D))</f>
        <v>0</v>
      </c>
      <c r="F35" s="36">
        <f>IF(C35="","",SUMIF('TK DETHI'!E:E,C35,'TK DETHI'!F:F))</f>
        <v>0</v>
      </c>
      <c r="G35" s="36">
        <f>IF(C35="","",SUMIF('TK DETHI'!G:G,C35,'TK DETHI'!H:H))</f>
        <v>0</v>
      </c>
      <c r="H35" s="37">
        <f t="shared" si="0"/>
        <v>0</v>
      </c>
      <c r="I35" s="38">
        <f>IF(C35="","",SUMIF('TK COITHI KTHP'!A:A,C35,'TK COITHI KTHP'!C:C)+SUMIF('TK COITHI KTHP'!D:D,C35,'TK COITHI KTHP'!F:F)+SUMIF('TK COITHI KTHP'!G:G,C35,'TK COITHI KTHP'!I:I)+SUMIF('TK COITHI KTHP'!J:J,C35,'TK COITHI KTHP'!L:L))</f>
        <v>11.2</v>
      </c>
      <c r="J35" s="38">
        <f>IF(C35="","",SUMIF('TK COITHI KTHP'!B:B,C35,'TK COITHI KTHP'!C:C)+SUMIF('TK COITHI KTHP'!E:E,C35,'TK COITHI KTHP'!F:F)+SUMIF('TK COITHI KTHP'!H:H,C35,'TK COITHI KTHP'!I:I)+SUMIF('TK COITHI KTHP'!K:K,C35,'TK COITHI KTHP'!L:L))</f>
        <v>0</v>
      </c>
      <c r="K35" s="38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>0</v>
      </c>
      <c r="L35" s="38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>0</v>
      </c>
      <c r="M35" s="39">
        <f t="shared" si="1"/>
        <v>11.2</v>
      </c>
      <c r="N35" s="38">
        <f>IF(C35="","",SUMIF('TK CHAMTHI'!A:A,C35,'TK CHAMTHI'!C:C))</f>
        <v>337</v>
      </c>
      <c r="O35" s="38">
        <f>IF(C35="","",SUMIF('TK CHAMTHI'!B:B,C35,'TK CHAMTHI'!C:C))</f>
        <v>299</v>
      </c>
      <c r="P35" s="39">
        <f t="shared" si="2"/>
        <v>31.8</v>
      </c>
      <c r="Q35" s="38">
        <f>IF(C35="","",SUMIF('TK CHAMTHI'!D:D,C35,'TK CHAMTHI'!F:F))</f>
        <v>0</v>
      </c>
      <c r="R35" s="38">
        <f>IF(C35="","",SUMIF('TK CHAMTHI'!E:E,C35,'TK CHAMTHI'!F:F))</f>
        <v>0</v>
      </c>
      <c r="S35" s="39">
        <f t="shared" si="3"/>
        <v>0</v>
      </c>
      <c r="T35" s="38">
        <f>IF(C35="","",SUMIF('TK CHAMTHI'!G:G,C35,'TK CHAMTHI'!I:I))</f>
        <v>0</v>
      </c>
      <c r="U35" s="38">
        <f>IF(C35="","",SUMIF('TK CHAMTHI'!H:H,C35,'TK CHAMTHI'!I:I))</f>
        <v>0</v>
      </c>
      <c r="V35" s="39">
        <f t="shared" si="4"/>
        <v>0</v>
      </c>
      <c r="W35" s="38">
        <f>IF(C35="","",SUMIF('TK CHAMTHI'!J:J,C35,'TK CHAMTHI'!L:L))</f>
        <v>0</v>
      </c>
      <c r="X35" s="38">
        <f>IF(C35="","",SUMIF('TK CHAMTHI'!K:K,C35,'TK CHAMTHI'!L:L))</f>
        <v>0</v>
      </c>
      <c r="Y35" s="39">
        <f t="shared" si="5"/>
        <v>0</v>
      </c>
      <c r="Z35" s="38">
        <f>IF(C35="","",SUMIF('TK CHAMTHI'!M:M,C35,'TK CHAMTHI'!O:O))</f>
        <v>0</v>
      </c>
      <c r="AA35" s="38">
        <f>IF(C35="","",SUMIF('TK CHAMTHI'!N:N,C35,'TK CHAMTHI'!O:O))</f>
        <v>0</v>
      </c>
      <c r="AB35" s="39">
        <f t="shared" si="6"/>
        <v>0</v>
      </c>
      <c r="AC35" s="39">
        <f>IF(C35="","",ROUND(SUMIF('QL THI'!G:G,C35,'QL THI'!H:H),1))</f>
        <v>1.2</v>
      </c>
      <c r="AD35" s="39">
        <f>IF(C35="","",ROUND(SUMIF('QL THI'!E:E,C35,'QL THI'!F:F),1))</f>
        <v>0</v>
      </c>
      <c r="AE35" s="40">
        <f t="shared" si="7"/>
        <v>44.2</v>
      </c>
    </row>
    <row r="36" spans="1:31" s="59" customFormat="1" ht="23.1" customHeight="1">
      <c r="A36" s="34">
        <f>IF(D36="","",SUBTOTAL(3,$D$11:D36))</f>
        <v>26</v>
      </c>
      <c r="B36" s="152">
        <v>1010008</v>
      </c>
      <c r="C36" s="152" t="s">
        <v>254</v>
      </c>
      <c r="D36" s="35">
        <f>IF(C36="","",SUMIF('TK DETHI'!A:A,C36,'TK DETHI'!B:B))</f>
        <v>5</v>
      </c>
      <c r="E36" s="36">
        <f>IF(C36="","",SUMIF('TK DETHI'!C:C,C36,'TK DETHI'!D:D))</f>
        <v>0</v>
      </c>
      <c r="F36" s="36">
        <f>IF(C36="","",SUMIF('TK DETHI'!E:E,C36,'TK DETHI'!F:F))</f>
        <v>0</v>
      </c>
      <c r="G36" s="36">
        <f>IF(C36="","",SUMIF('TK DETHI'!G:G,C36,'TK DETHI'!H:H))</f>
        <v>0</v>
      </c>
      <c r="H36" s="37">
        <f t="shared" si="0"/>
        <v>5</v>
      </c>
      <c r="I36" s="38">
        <f>IF(C36="","",SUMIF('TK COITHI KTHP'!A:A,C36,'TK COITHI KTHP'!C:C)+SUMIF('TK COITHI KTHP'!D:D,C36,'TK COITHI KTHP'!F:F)+SUMIF('TK COITHI KTHP'!G:G,C36,'TK COITHI KTHP'!I:I)+SUMIF('TK COITHI KTHP'!J:J,C36,'TK COITHI KTHP'!L:L))</f>
        <v>10.799999999999999</v>
      </c>
      <c r="J36" s="38">
        <f>IF(C36="","",SUMIF('TK COITHI KTHP'!B:B,C36,'TK COITHI KTHP'!C:C)+SUMIF('TK COITHI KTHP'!E:E,C36,'TK COITHI KTHP'!F:F)+SUMIF('TK COITHI KTHP'!H:H,C36,'TK COITHI KTHP'!I:I)+SUMIF('TK COITHI KTHP'!K:K,C36,'TK COITHI KTHP'!L:L))</f>
        <v>0</v>
      </c>
      <c r="K36" s="38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>0</v>
      </c>
      <c r="L36" s="38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>0</v>
      </c>
      <c r="M36" s="39">
        <f t="shared" si="1"/>
        <v>10.799999999999999</v>
      </c>
      <c r="N36" s="38">
        <f>IF(C36="","",SUMIF('TK CHAMTHI'!A:A,C36,'TK CHAMTHI'!C:C))</f>
        <v>431</v>
      </c>
      <c r="O36" s="38">
        <f>IF(C36="","",SUMIF('TK CHAMTHI'!B:B,C36,'TK CHAMTHI'!C:C))</f>
        <v>384</v>
      </c>
      <c r="P36" s="39">
        <f t="shared" si="2"/>
        <v>40.75</v>
      </c>
      <c r="Q36" s="38">
        <f>IF(C36="","",SUMIF('TK CHAMTHI'!D:D,C36,'TK CHAMTHI'!F:F))</f>
        <v>0</v>
      </c>
      <c r="R36" s="38">
        <f>IF(C36="","",SUMIF('TK CHAMTHI'!E:E,C36,'TK CHAMTHI'!F:F))</f>
        <v>0</v>
      </c>
      <c r="S36" s="39">
        <f t="shared" si="3"/>
        <v>0</v>
      </c>
      <c r="T36" s="38">
        <f>IF(C36="","",SUMIF('TK CHAMTHI'!G:G,C36,'TK CHAMTHI'!I:I))</f>
        <v>0</v>
      </c>
      <c r="U36" s="38">
        <f>IF(C36="","",SUMIF('TK CHAMTHI'!H:H,C36,'TK CHAMTHI'!I:I))</f>
        <v>0</v>
      </c>
      <c r="V36" s="39">
        <f t="shared" si="4"/>
        <v>0</v>
      </c>
      <c r="W36" s="38">
        <f>IF(C36="","",SUMIF('TK CHAMTHI'!J:J,C36,'TK CHAMTHI'!L:L))</f>
        <v>0</v>
      </c>
      <c r="X36" s="38">
        <f>IF(C36="","",SUMIF('TK CHAMTHI'!K:K,C36,'TK CHAMTHI'!L:L))</f>
        <v>0</v>
      </c>
      <c r="Y36" s="39">
        <f t="shared" si="5"/>
        <v>0</v>
      </c>
      <c r="Z36" s="38">
        <f>IF(C36="","",SUMIF('TK CHAMTHI'!M:M,C36,'TK CHAMTHI'!O:O))</f>
        <v>0</v>
      </c>
      <c r="AA36" s="38">
        <f>IF(C36="","",SUMIF('TK CHAMTHI'!N:N,C36,'TK CHAMTHI'!O:O))</f>
        <v>0</v>
      </c>
      <c r="AB36" s="39">
        <f t="shared" si="6"/>
        <v>0</v>
      </c>
      <c r="AC36" s="39">
        <f>IF(C36="","",ROUND(SUMIF('QL THI'!G:G,C36,'QL THI'!H:H),1))</f>
        <v>2.4</v>
      </c>
      <c r="AD36" s="39">
        <f>IF(C36="","",ROUND(SUMIF('QL THI'!E:E,C36,'QL THI'!F:F),1))</f>
        <v>1.2</v>
      </c>
      <c r="AE36" s="40">
        <f t="shared" si="7"/>
        <v>60.2</v>
      </c>
    </row>
    <row r="37" spans="1:31" s="59" customFormat="1" ht="23.1" customHeight="1">
      <c r="A37" s="34">
        <f>IF(D37="","",SUBTOTAL(3,$D$11:D37))</f>
        <v>27</v>
      </c>
      <c r="B37" s="152">
        <v>1010012</v>
      </c>
      <c r="C37" s="152" t="s">
        <v>258</v>
      </c>
      <c r="D37" s="35">
        <f>IF(C37="","",SUMIF('TK DETHI'!A:A,C37,'TK DETHI'!B:B))</f>
        <v>0</v>
      </c>
      <c r="E37" s="36">
        <f>IF(C37="","",SUMIF('TK DETHI'!C:C,C37,'TK DETHI'!D:D))</f>
        <v>0</v>
      </c>
      <c r="F37" s="36">
        <f>IF(C37="","",SUMIF('TK DETHI'!E:E,C37,'TK DETHI'!F:F))</f>
        <v>0</v>
      </c>
      <c r="G37" s="36">
        <f>IF(C37="","",SUMIF('TK DETHI'!G:G,C37,'TK DETHI'!H:H))</f>
        <v>0</v>
      </c>
      <c r="H37" s="37">
        <f t="shared" si="0"/>
        <v>0</v>
      </c>
      <c r="I37" s="38">
        <f>IF(C37="","",SUMIF('TK COITHI KTHP'!A:A,C37,'TK COITHI KTHP'!C:C)+SUMIF('TK COITHI KTHP'!D:D,C37,'TK COITHI KTHP'!F:F)+SUMIF('TK COITHI KTHP'!G:G,C37,'TK COITHI KTHP'!I:I)+SUMIF('TK COITHI KTHP'!J:J,C37,'TK COITHI KTHP'!L:L))</f>
        <v>14.399999999999997</v>
      </c>
      <c r="J37" s="38">
        <f>IF(C37="","",SUMIF('TK COITHI KTHP'!B:B,C37,'TK COITHI KTHP'!C:C)+SUMIF('TK COITHI KTHP'!E:E,C37,'TK COITHI KTHP'!F:F)+SUMIF('TK COITHI KTHP'!H:H,C37,'TK COITHI KTHP'!I:I)+SUMIF('TK COITHI KTHP'!K:K,C37,'TK COITHI KTHP'!L:L))</f>
        <v>0</v>
      </c>
      <c r="K37" s="38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>0</v>
      </c>
      <c r="L37" s="38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>0</v>
      </c>
      <c r="M37" s="39">
        <f t="shared" si="1"/>
        <v>14.399999999999997</v>
      </c>
      <c r="N37" s="38">
        <f>IF(C37="","",SUMIF('TK CHAMTHI'!A:A,C37,'TK CHAMTHI'!C:C))</f>
        <v>346</v>
      </c>
      <c r="O37" s="38">
        <f>IF(C37="","",SUMIF('TK CHAMTHI'!B:B,C37,'TK CHAMTHI'!C:C))</f>
        <v>322</v>
      </c>
      <c r="P37" s="39">
        <f t="shared" si="2"/>
        <v>33.4</v>
      </c>
      <c r="Q37" s="38">
        <f>IF(C37="","",SUMIF('TK CHAMTHI'!D:D,C37,'TK CHAMTHI'!F:F))</f>
        <v>0</v>
      </c>
      <c r="R37" s="38">
        <f>IF(C37="","",SUMIF('TK CHAMTHI'!E:E,C37,'TK CHAMTHI'!F:F))</f>
        <v>0</v>
      </c>
      <c r="S37" s="39">
        <f t="shared" si="3"/>
        <v>0</v>
      </c>
      <c r="T37" s="38">
        <f>IF(C37="","",SUMIF('TK CHAMTHI'!G:G,C37,'TK CHAMTHI'!I:I))</f>
        <v>0</v>
      </c>
      <c r="U37" s="38">
        <f>IF(C37="","",SUMIF('TK CHAMTHI'!H:H,C37,'TK CHAMTHI'!I:I))</f>
        <v>0</v>
      </c>
      <c r="V37" s="39">
        <f t="shared" si="4"/>
        <v>0</v>
      </c>
      <c r="W37" s="38">
        <f>IF(C37="","",SUMIF('TK CHAMTHI'!J:J,C37,'TK CHAMTHI'!L:L))</f>
        <v>0</v>
      </c>
      <c r="X37" s="38">
        <f>IF(C37="","",SUMIF('TK CHAMTHI'!K:K,C37,'TK CHAMTHI'!L:L))</f>
        <v>0</v>
      </c>
      <c r="Y37" s="39">
        <f t="shared" si="5"/>
        <v>0</v>
      </c>
      <c r="Z37" s="38">
        <f>IF(C37="","",SUMIF('TK CHAMTHI'!M:M,C37,'TK CHAMTHI'!O:O))</f>
        <v>0</v>
      </c>
      <c r="AA37" s="38">
        <f>IF(C37="","",SUMIF('TK CHAMTHI'!N:N,C37,'TK CHAMTHI'!O:O))</f>
        <v>0</v>
      </c>
      <c r="AB37" s="39">
        <f t="shared" si="6"/>
        <v>0</v>
      </c>
      <c r="AC37" s="39">
        <f>IF(C37="","",ROUND(SUMIF('QL THI'!G:G,C37,'QL THI'!H:H),1))</f>
        <v>1.2</v>
      </c>
      <c r="AD37" s="39">
        <f>IF(C37="","",ROUND(SUMIF('QL THI'!E:E,C37,'QL THI'!F:F),1))</f>
        <v>1.2</v>
      </c>
      <c r="AE37" s="40">
        <f t="shared" si="7"/>
        <v>50.2</v>
      </c>
    </row>
    <row r="38" spans="1:31" s="59" customFormat="1" ht="23.1" customHeight="1">
      <c r="A38" s="34">
        <f>IF(D38="","",SUBTOTAL(3,$D$11:D38))</f>
        <v>28</v>
      </c>
      <c r="B38" s="152">
        <v>1010017</v>
      </c>
      <c r="C38" s="152" t="s">
        <v>263</v>
      </c>
      <c r="D38" s="35">
        <f>IF(C38="","",SUMIF('TK DETHI'!A:A,C38,'TK DETHI'!B:B))</f>
        <v>0</v>
      </c>
      <c r="E38" s="36">
        <f>IF(C38="","",SUMIF('TK DETHI'!C:C,C38,'TK DETHI'!D:D))</f>
        <v>0</v>
      </c>
      <c r="F38" s="36">
        <f>IF(C38="","",SUMIF('TK DETHI'!E:E,C38,'TK DETHI'!F:F))</f>
        <v>0</v>
      </c>
      <c r="G38" s="36">
        <f>IF(C38="","",SUMIF('TK DETHI'!G:G,C38,'TK DETHI'!H:H))</f>
        <v>0</v>
      </c>
      <c r="H38" s="37">
        <f t="shared" si="0"/>
        <v>0</v>
      </c>
      <c r="I38" s="38">
        <f>IF(C38="","",SUMIF('TK COITHI KTHP'!A:A,C38,'TK COITHI KTHP'!C:C)+SUMIF('TK COITHI KTHP'!D:D,C38,'TK COITHI KTHP'!F:F)+SUMIF('TK COITHI KTHP'!G:G,C38,'TK COITHI KTHP'!I:I)+SUMIF('TK COITHI KTHP'!J:J,C38,'TK COITHI KTHP'!L:L))</f>
        <v>10</v>
      </c>
      <c r="J38" s="38">
        <f>IF(C38="","",SUMIF('TK COITHI KTHP'!B:B,C38,'TK COITHI KTHP'!C:C)+SUMIF('TK COITHI KTHP'!E:E,C38,'TK COITHI KTHP'!F:F)+SUMIF('TK COITHI KTHP'!H:H,C38,'TK COITHI KTHP'!I:I)+SUMIF('TK COITHI KTHP'!K:K,C38,'TK COITHI KTHP'!L:L))</f>
        <v>0</v>
      </c>
      <c r="K38" s="38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>0</v>
      </c>
      <c r="L38" s="38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>0</v>
      </c>
      <c r="M38" s="39">
        <f t="shared" si="1"/>
        <v>10</v>
      </c>
      <c r="N38" s="38">
        <f>IF(C38="","",SUMIF('TK CHAMTHI'!A:A,C38,'TK CHAMTHI'!C:C))</f>
        <v>379</v>
      </c>
      <c r="O38" s="38">
        <f>IF(C38="","",SUMIF('TK CHAMTHI'!B:B,C38,'TK CHAMTHI'!C:C))</f>
        <v>357</v>
      </c>
      <c r="P38" s="39">
        <f t="shared" si="2"/>
        <v>36.799999999999997</v>
      </c>
      <c r="Q38" s="38">
        <f>IF(C38="","",SUMIF('TK CHAMTHI'!D:D,C38,'TK CHAMTHI'!F:F))</f>
        <v>0</v>
      </c>
      <c r="R38" s="38">
        <f>IF(C38="","",SUMIF('TK CHAMTHI'!E:E,C38,'TK CHAMTHI'!F:F))</f>
        <v>0</v>
      </c>
      <c r="S38" s="39">
        <f t="shared" si="3"/>
        <v>0</v>
      </c>
      <c r="T38" s="38">
        <f>IF(C38="","",SUMIF('TK CHAMTHI'!G:G,C38,'TK CHAMTHI'!I:I))</f>
        <v>0</v>
      </c>
      <c r="U38" s="38">
        <f>IF(C38="","",SUMIF('TK CHAMTHI'!H:H,C38,'TK CHAMTHI'!I:I))</f>
        <v>0</v>
      </c>
      <c r="V38" s="39">
        <f t="shared" si="4"/>
        <v>0</v>
      </c>
      <c r="W38" s="38">
        <f>IF(C38="","",SUMIF('TK CHAMTHI'!J:J,C38,'TK CHAMTHI'!L:L))</f>
        <v>0</v>
      </c>
      <c r="X38" s="38">
        <f>IF(C38="","",SUMIF('TK CHAMTHI'!K:K,C38,'TK CHAMTHI'!L:L))</f>
        <v>0</v>
      </c>
      <c r="Y38" s="39">
        <f t="shared" si="5"/>
        <v>0</v>
      </c>
      <c r="Z38" s="38">
        <f>IF(C38="","",SUMIF('TK CHAMTHI'!M:M,C38,'TK CHAMTHI'!O:O))</f>
        <v>0</v>
      </c>
      <c r="AA38" s="38">
        <f>IF(C38="","",SUMIF('TK CHAMTHI'!N:N,C38,'TK CHAMTHI'!O:O))</f>
        <v>0</v>
      </c>
      <c r="AB38" s="39">
        <f t="shared" si="6"/>
        <v>0</v>
      </c>
      <c r="AC38" s="39">
        <f>IF(C38="","",ROUND(SUMIF('QL THI'!G:G,C38,'QL THI'!H:H),1))</f>
        <v>0</v>
      </c>
      <c r="AD38" s="39">
        <f>IF(C38="","",ROUND(SUMIF('QL THI'!E:E,C38,'QL THI'!F:F),1))</f>
        <v>0</v>
      </c>
      <c r="AE38" s="40">
        <f t="shared" si="7"/>
        <v>46.8</v>
      </c>
    </row>
    <row r="39" spans="1:31" s="59" customFormat="1" ht="23.1" customHeight="1">
      <c r="A39" s="34">
        <f>IF(D39="","",SUBTOTAL(3,$D$11:D39))</f>
        <v>29</v>
      </c>
      <c r="B39" s="152">
        <v>1010029</v>
      </c>
      <c r="C39" s="152" t="s">
        <v>274</v>
      </c>
      <c r="D39" s="35">
        <f>IF(C39="","",SUMIF('TK DETHI'!A:A,C39,'TK DETHI'!B:B))</f>
        <v>0</v>
      </c>
      <c r="E39" s="36">
        <f>IF(C39="","",SUMIF('TK DETHI'!C:C,C39,'TK DETHI'!D:D))</f>
        <v>0</v>
      </c>
      <c r="F39" s="36">
        <f>IF(C39="","",SUMIF('TK DETHI'!E:E,C39,'TK DETHI'!F:F))</f>
        <v>0</v>
      </c>
      <c r="G39" s="36">
        <f>IF(C39="","",SUMIF('TK DETHI'!G:G,C39,'TK DETHI'!H:H))</f>
        <v>0</v>
      </c>
      <c r="H39" s="37">
        <f t="shared" si="0"/>
        <v>0</v>
      </c>
      <c r="I39" s="38">
        <f>IF(C39="","",SUMIF('TK COITHI KTHP'!A:A,C39,'TK COITHI KTHP'!C:C)+SUMIF('TK COITHI KTHP'!D:D,C39,'TK COITHI KTHP'!F:F)+SUMIF('TK COITHI KTHP'!G:G,C39,'TK COITHI KTHP'!I:I)+SUMIF('TK COITHI KTHP'!J:J,C39,'TK COITHI KTHP'!L:L))</f>
        <v>0</v>
      </c>
      <c r="J39" s="38">
        <f>IF(C39="","",SUMIF('TK COITHI KTHP'!B:B,C39,'TK COITHI KTHP'!C:C)+SUMIF('TK COITHI KTHP'!E:E,C39,'TK COITHI KTHP'!F:F)+SUMIF('TK COITHI KTHP'!H:H,C39,'TK COITHI KTHP'!I:I)+SUMIF('TK COITHI KTHP'!K:K,C39,'TK COITHI KTHP'!L:L))</f>
        <v>14.399999999999997</v>
      </c>
      <c r="K39" s="38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>0</v>
      </c>
      <c r="L39" s="38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>0</v>
      </c>
      <c r="M39" s="39">
        <f t="shared" si="1"/>
        <v>14.399999999999997</v>
      </c>
      <c r="N39" s="38">
        <f>IF(C39="","",SUMIF('TK CHAMTHI'!A:A,C39,'TK CHAMTHI'!C:C))</f>
        <v>388</v>
      </c>
      <c r="O39" s="38">
        <f>IF(C39="","",SUMIF('TK CHAMTHI'!B:B,C39,'TK CHAMTHI'!C:C))</f>
        <v>339</v>
      </c>
      <c r="P39" s="39">
        <f t="shared" si="2"/>
        <v>36.35</v>
      </c>
      <c r="Q39" s="38">
        <f>IF(C39="","",SUMIF('TK CHAMTHI'!D:D,C39,'TK CHAMTHI'!F:F))</f>
        <v>0</v>
      </c>
      <c r="R39" s="38">
        <f>IF(C39="","",SUMIF('TK CHAMTHI'!E:E,C39,'TK CHAMTHI'!F:F))</f>
        <v>0</v>
      </c>
      <c r="S39" s="39">
        <f t="shared" si="3"/>
        <v>0</v>
      </c>
      <c r="T39" s="38">
        <f>IF(C39="","",SUMIF('TK CHAMTHI'!G:G,C39,'TK CHAMTHI'!I:I))</f>
        <v>0</v>
      </c>
      <c r="U39" s="38">
        <f>IF(C39="","",SUMIF('TK CHAMTHI'!H:H,C39,'TK CHAMTHI'!I:I))</f>
        <v>0</v>
      </c>
      <c r="V39" s="39">
        <f t="shared" si="4"/>
        <v>0</v>
      </c>
      <c r="W39" s="38">
        <f>IF(C39="","",SUMIF('TK CHAMTHI'!J:J,C39,'TK CHAMTHI'!L:L))</f>
        <v>0</v>
      </c>
      <c r="X39" s="38">
        <f>IF(C39="","",SUMIF('TK CHAMTHI'!K:K,C39,'TK CHAMTHI'!L:L))</f>
        <v>0</v>
      </c>
      <c r="Y39" s="39">
        <f t="shared" si="5"/>
        <v>0</v>
      </c>
      <c r="Z39" s="38">
        <f>IF(C39="","",SUMIF('TK CHAMTHI'!M:M,C39,'TK CHAMTHI'!O:O))</f>
        <v>0</v>
      </c>
      <c r="AA39" s="38">
        <f>IF(C39="","",SUMIF('TK CHAMTHI'!N:N,C39,'TK CHAMTHI'!O:O))</f>
        <v>0</v>
      </c>
      <c r="AB39" s="39">
        <f t="shared" si="6"/>
        <v>0</v>
      </c>
      <c r="AC39" s="39">
        <f>IF(C39="","",ROUND(SUMIF('QL THI'!G:G,C39,'QL THI'!H:H),1))</f>
        <v>0</v>
      </c>
      <c r="AD39" s="39">
        <f>IF(C39="","",ROUND(SUMIF('QL THI'!E:E,C39,'QL THI'!F:F),1))</f>
        <v>0</v>
      </c>
      <c r="AE39" s="40">
        <f t="shared" si="7"/>
        <v>50.8</v>
      </c>
    </row>
    <row r="40" spans="1:31" s="59" customFormat="1" ht="23.1" customHeight="1">
      <c r="A40" s="34">
        <f>IF(D40="","",SUBTOTAL(3,$D$11:D40))</f>
        <v>30</v>
      </c>
      <c r="B40" s="152">
        <v>1010046</v>
      </c>
      <c r="C40" s="152" t="s">
        <v>139</v>
      </c>
      <c r="D40" s="35">
        <f>IF(C40="","",SUMIF('TK DETHI'!A:A,C40,'TK DETHI'!B:B))</f>
        <v>0</v>
      </c>
      <c r="E40" s="36">
        <f>IF(C40="","",SUMIF('TK DETHI'!C:C,C40,'TK DETHI'!D:D))</f>
        <v>0</v>
      </c>
      <c r="F40" s="36">
        <f>IF(C40="","",SUMIF('TK DETHI'!E:E,C40,'TK DETHI'!F:F))</f>
        <v>0</v>
      </c>
      <c r="G40" s="36">
        <f>IF(C40="","",SUMIF('TK DETHI'!G:G,C40,'TK DETHI'!H:H))</f>
        <v>0</v>
      </c>
      <c r="H40" s="37">
        <f t="shared" si="0"/>
        <v>0</v>
      </c>
      <c r="I40" s="38">
        <f>IF(C40="","",SUMIF('TK COITHI KTHP'!A:A,C40,'TK COITHI KTHP'!C:C)+SUMIF('TK COITHI KTHP'!D:D,C40,'TK COITHI KTHP'!F:F)+SUMIF('TK COITHI KTHP'!G:G,C40,'TK COITHI KTHP'!I:I)+SUMIF('TK COITHI KTHP'!J:J,C40,'TK COITHI KTHP'!L:L))</f>
        <v>0</v>
      </c>
      <c r="J40" s="38">
        <f>IF(C40="","",SUMIF('TK COITHI KTHP'!B:B,C40,'TK COITHI KTHP'!C:C)+SUMIF('TK COITHI KTHP'!E:E,C40,'TK COITHI KTHP'!F:F)+SUMIF('TK COITHI KTHP'!H:H,C40,'TK COITHI KTHP'!I:I)+SUMIF('TK COITHI KTHP'!K:K,C40,'TK COITHI KTHP'!L:L))</f>
        <v>0</v>
      </c>
      <c r="K40" s="38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>0</v>
      </c>
      <c r="L40" s="38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>0</v>
      </c>
      <c r="M40" s="39">
        <f t="shared" si="1"/>
        <v>0</v>
      </c>
      <c r="N40" s="38">
        <f>IF(C40="","",SUMIF('TK CHAMTHI'!A:A,C40,'TK CHAMTHI'!C:C))</f>
        <v>73</v>
      </c>
      <c r="O40" s="38">
        <f>IF(C40="","",SUMIF('TK CHAMTHI'!B:B,C40,'TK CHAMTHI'!C:C))</f>
        <v>169</v>
      </c>
      <c r="P40" s="39">
        <f t="shared" si="2"/>
        <v>12.1</v>
      </c>
      <c r="Q40" s="38">
        <f>IF(C40="","",SUMIF('TK CHAMTHI'!D:D,C40,'TK CHAMTHI'!F:F))</f>
        <v>0</v>
      </c>
      <c r="R40" s="38">
        <f>IF(C40="","",SUMIF('TK CHAMTHI'!E:E,C40,'TK CHAMTHI'!F:F))</f>
        <v>0</v>
      </c>
      <c r="S40" s="39">
        <f t="shared" si="3"/>
        <v>0</v>
      </c>
      <c r="T40" s="38">
        <f>IF(C40="","",SUMIF('TK CHAMTHI'!G:G,C40,'TK CHAMTHI'!I:I))</f>
        <v>0</v>
      </c>
      <c r="U40" s="38">
        <f>IF(C40="","",SUMIF('TK CHAMTHI'!H:H,C40,'TK CHAMTHI'!I:I))</f>
        <v>0</v>
      </c>
      <c r="V40" s="39">
        <f t="shared" si="4"/>
        <v>0</v>
      </c>
      <c r="W40" s="38">
        <f>IF(C40="","",SUMIF('TK CHAMTHI'!J:J,C40,'TK CHAMTHI'!L:L))</f>
        <v>0</v>
      </c>
      <c r="X40" s="38">
        <f>IF(C40="","",SUMIF('TK CHAMTHI'!K:K,C40,'TK CHAMTHI'!L:L))</f>
        <v>0</v>
      </c>
      <c r="Y40" s="39">
        <f t="shared" si="5"/>
        <v>0</v>
      </c>
      <c r="Z40" s="38">
        <f>IF(C40="","",SUMIF('TK CHAMTHI'!M:M,C40,'TK CHAMTHI'!O:O))</f>
        <v>0</v>
      </c>
      <c r="AA40" s="38">
        <f>IF(C40="","",SUMIF('TK CHAMTHI'!N:N,C40,'TK CHAMTHI'!O:O))</f>
        <v>0</v>
      </c>
      <c r="AB40" s="39">
        <f t="shared" si="6"/>
        <v>0</v>
      </c>
      <c r="AC40" s="39">
        <f>IF(C40="","",ROUND(SUMIF('QL THI'!G:G,C40,'QL THI'!H:H),1))</f>
        <v>0</v>
      </c>
      <c r="AD40" s="39">
        <f>IF(C40="","",ROUND(SUMIF('QL THI'!E:E,C40,'QL THI'!F:F),1))</f>
        <v>0</v>
      </c>
      <c r="AE40" s="40">
        <f t="shared" si="7"/>
        <v>12.1</v>
      </c>
    </row>
    <row r="41" spans="1:31" s="59" customFormat="1" ht="23.1" customHeight="1">
      <c r="A41" s="34">
        <f>IF(D41="","",SUBTOTAL(3,$D$11:D41))</f>
        <v>31</v>
      </c>
      <c r="B41" s="152">
        <v>1010041</v>
      </c>
      <c r="C41" s="152" t="s">
        <v>136</v>
      </c>
      <c r="D41" s="35">
        <f>IF(C41="","",SUMIF('TK DETHI'!A:A,C41,'TK DETHI'!B:B))</f>
        <v>0</v>
      </c>
      <c r="E41" s="36">
        <f>IF(C41="","",SUMIF('TK DETHI'!C:C,C41,'TK DETHI'!D:D))</f>
        <v>0</v>
      </c>
      <c r="F41" s="36">
        <f>IF(C41="","",SUMIF('TK DETHI'!E:E,C41,'TK DETHI'!F:F))</f>
        <v>0</v>
      </c>
      <c r="G41" s="36">
        <f>IF(C41="","",SUMIF('TK DETHI'!G:G,C41,'TK DETHI'!H:H))</f>
        <v>0</v>
      </c>
      <c r="H41" s="37">
        <f t="shared" si="0"/>
        <v>0</v>
      </c>
      <c r="I41" s="38">
        <f>IF(C41="","",SUMIF('TK COITHI KTHP'!A:A,C41,'TK COITHI KTHP'!C:C)+SUMIF('TK COITHI KTHP'!D:D,C41,'TK COITHI KTHP'!F:F)+SUMIF('TK COITHI KTHP'!G:G,C41,'TK COITHI KTHP'!I:I)+SUMIF('TK COITHI KTHP'!J:J,C41,'TK COITHI KTHP'!L:L))</f>
        <v>0</v>
      </c>
      <c r="J41" s="38">
        <f>IF(C41="","",SUMIF('TK COITHI KTHP'!B:B,C41,'TK COITHI KTHP'!C:C)+SUMIF('TK COITHI KTHP'!E:E,C41,'TK COITHI KTHP'!F:F)+SUMIF('TK COITHI KTHP'!H:H,C41,'TK COITHI KTHP'!I:I)+SUMIF('TK COITHI KTHP'!K:K,C41,'TK COITHI KTHP'!L:L))</f>
        <v>0</v>
      </c>
      <c r="K41" s="38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>0</v>
      </c>
      <c r="L41" s="38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>0</v>
      </c>
      <c r="M41" s="39">
        <f t="shared" si="1"/>
        <v>0</v>
      </c>
      <c r="N41" s="38">
        <f>IF(C41="","",SUMIF('TK CHAMTHI'!A:A,C41,'TK CHAMTHI'!C:C))</f>
        <v>81</v>
      </c>
      <c r="O41" s="38">
        <f>IF(C41="","",SUMIF('TK CHAMTHI'!B:B,C41,'TK CHAMTHI'!C:C))</f>
        <v>73</v>
      </c>
      <c r="P41" s="39">
        <f t="shared" si="2"/>
        <v>7.7</v>
      </c>
      <c r="Q41" s="38">
        <f>IF(C41="","",SUMIF('TK CHAMTHI'!D:D,C41,'TK CHAMTHI'!F:F))</f>
        <v>0</v>
      </c>
      <c r="R41" s="38">
        <f>IF(C41="","",SUMIF('TK CHAMTHI'!E:E,C41,'TK CHAMTHI'!F:F))</f>
        <v>0</v>
      </c>
      <c r="S41" s="39">
        <f t="shared" si="3"/>
        <v>0</v>
      </c>
      <c r="T41" s="38">
        <f>IF(C41="","",SUMIF('TK CHAMTHI'!G:G,C41,'TK CHAMTHI'!I:I))</f>
        <v>0</v>
      </c>
      <c r="U41" s="38">
        <f>IF(C41="","",SUMIF('TK CHAMTHI'!H:H,C41,'TK CHAMTHI'!I:I))</f>
        <v>0</v>
      </c>
      <c r="V41" s="39">
        <f t="shared" si="4"/>
        <v>0</v>
      </c>
      <c r="W41" s="38">
        <f>IF(C41="","",SUMIF('TK CHAMTHI'!J:J,C41,'TK CHAMTHI'!L:L))</f>
        <v>0</v>
      </c>
      <c r="X41" s="38">
        <f>IF(C41="","",SUMIF('TK CHAMTHI'!K:K,C41,'TK CHAMTHI'!L:L))</f>
        <v>0</v>
      </c>
      <c r="Y41" s="39">
        <f t="shared" si="5"/>
        <v>0</v>
      </c>
      <c r="Z41" s="38">
        <f>IF(C41="","",SUMIF('TK CHAMTHI'!M:M,C41,'TK CHAMTHI'!O:O))</f>
        <v>0</v>
      </c>
      <c r="AA41" s="38">
        <f>IF(C41="","",SUMIF('TK CHAMTHI'!N:N,C41,'TK CHAMTHI'!O:O))</f>
        <v>0</v>
      </c>
      <c r="AB41" s="39">
        <f t="shared" si="6"/>
        <v>0</v>
      </c>
      <c r="AC41" s="39">
        <f>IF(C41="","",ROUND(SUMIF('QL THI'!G:G,C41,'QL THI'!H:H),1))</f>
        <v>0</v>
      </c>
      <c r="AD41" s="39">
        <f>IF(C41="","",ROUND(SUMIF('QL THI'!E:E,C41,'QL THI'!F:F),1))</f>
        <v>0</v>
      </c>
      <c r="AE41" s="40">
        <f t="shared" si="7"/>
        <v>7.7</v>
      </c>
    </row>
    <row r="42" spans="1:31" s="59" customFormat="1" ht="23.1" customHeight="1">
      <c r="A42" s="34">
        <f>IF(D42="","",SUBTOTAL(3,$D$11:D42))</f>
        <v>32</v>
      </c>
      <c r="B42" s="152">
        <v>1023002</v>
      </c>
      <c r="C42" s="152" t="s">
        <v>208</v>
      </c>
      <c r="D42" s="35">
        <f>IF(C42="","",SUMIF('TK DETHI'!A:A,C42,'TK DETHI'!B:B))</f>
        <v>2</v>
      </c>
      <c r="E42" s="36">
        <f>IF(C42="","",SUMIF('TK DETHI'!C:C,C42,'TK DETHI'!D:D))</f>
        <v>0</v>
      </c>
      <c r="F42" s="36">
        <f>IF(C42="","",SUMIF('TK DETHI'!E:E,C42,'TK DETHI'!F:F))</f>
        <v>0</v>
      </c>
      <c r="G42" s="36">
        <f>IF(C42="","",SUMIF('TK DETHI'!G:G,C42,'TK DETHI'!H:H))</f>
        <v>0</v>
      </c>
      <c r="H42" s="37">
        <f t="shared" si="0"/>
        <v>2</v>
      </c>
      <c r="I42" s="38">
        <f>IF(C42="","",SUMIF('TK COITHI KTHP'!A:A,C42,'TK COITHI KTHP'!C:C)+SUMIF('TK COITHI KTHP'!D:D,C42,'TK COITHI KTHP'!F:F)+SUMIF('TK COITHI KTHP'!G:G,C42,'TK COITHI KTHP'!I:I)+SUMIF('TK COITHI KTHP'!J:J,C42,'TK COITHI KTHP'!L:L))</f>
        <v>0</v>
      </c>
      <c r="J42" s="38">
        <f>IF(C42="","",SUMIF('TK COITHI KTHP'!B:B,C42,'TK COITHI KTHP'!C:C)+SUMIF('TK COITHI KTHP'!E:E,C42,'TK COITHI KTHP'!F:F)+SUMIF('TK COITHI KTHP'!H:H,C42,'TK COITHI KTHP'!I:I)+SUMIF('TK COITHI KTHP'!K:K,C42,'TK COITHI KTHP'!L:L))</f>
        <v>13.199999999999998</v>
      </c>
      <c r="K42" s="38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>0</v>
      </c>
      <c r="L42" s="38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>0</v>
      </c>
      <c r="M42" s="39">
        <f t="shared" si="1"/>
        <v>13.199999999999998</v>
      </c>
      <c r="N42" s="38">
        <f>IF(C42="","",SUMIF('TK CHAMTHI'!A:A,C42,'TK CHAMTHI'!C:C))</f>
        <v>169</v>
      </c>
      <c r="O42" s="38">
        <f>IF(C42="","",SUMIF('TK CHAMTHI'!B:B,C42,'TK CHAMTHI'!C:C))</f>
        <v>81</v>
      </c>
      <c r="P42" s="39">
        <f t="shared" si="2"/>
        <v>12.5</v>
      </c>
      <c r="Q42" s="38">
        <f>IF(C42="","",SUMIF('TK CHAMTHI'!D:D,C42,'TK CHAMTHI'!F:F))</f>
        <v>0</v>
      </c>
      <c r="R42" s="38">
        <f>IF(C42="","",SUMIF('TK CHAMTHI'!E:E,C42,'TK CHAMTHI'!F:F))</f>
        <v>0</v>
      </c>
      <c r="S42" s="39">
        <f t="shared" si="3"/>
        <v>0</v>
      </c>
      <c r="T42" s="38">
        <f>IF(C42="","",SUMIF('TK CHAMTHI'!G:G,C42,'TK CHAMTHI'!I:I))</f>
        <v>0</v>
      </c>
      <c r="U42" s="38">
        <f>IF(C42="","",SUMIF('TK CHAMTHI'!H:H,C42,'TK CHAMTHI'!I:I))</f>
        <v>0</v>
      </c>
      <c r="V42" s="39">
        <f t="shared" si="4"/>
        <v>0</v>
      </c>
      <c r="W42" s="38">
        <f>IF(C42="","",SUMIF('TK CHAMTHI'!J:J,C42,'TK CHAMTHI'!L:L))</f>
        <v>0</v>
      </c>
      <c r="X42" s="38">
        <f>IF(C42="","",SUMIF('TK CHAMTHI'!K:K,C42,'TK CHAMTHI'!L:L))</f>
        <v>0</v>
      </c>
      <c r="Y42" s="39">
        <f t="shared" si="5"/>
        <v>0</v>
      </c>
      <c r="Z42" s="38">
        <f>IF(C42="","",SUMIF('TK CHAMTHI'!M:M,C42,'TK CHAMTHI'!O:O))</f>
        <v>0</v>
      </c>
      <c r="AA42" s="38">
        <f>IF(C42="","",SUMIF('TK CHAMTHI'!N:N,C42,'TK CHAMTHI'!O:O))</f>
        <v>0</v>
      </c>
      <c r="AB42" s="39">
        <f t="shared" si="6"/>
        <v>0</v>
      </c>
      <c r="AC42" s="39">
        <f>IF(C42="","",ROUND(SUMIF('QL THI'!G:G,C42,'QL THI'!H:H),1))</f>
        <v>1.6</v>
      </c>
      <c r="AD42" s="39">
        <f>IF(C42="","",ROUND(SUMIF('QL THI'!E:E,C42,'QL THI'!F:F),1))</f>
        <v>0</v>
      </c>
      <c r="AE42" s="40">
        <f t="shared" si="7"/>
        <v>29.3</v>
      </c>
    </row>
    <row r="43" spans="1:31" s="59" customFormat="1" ht="23.1" customHeight="1">
      <c r="A43" s="34">
        <f>IF(D43="","",SUBTOTAL(3,$D$11:D43))</f>
        <v>33</v>
      </c>
      <c r="B43" s="152">
        <v>1010013</v>
      </c>
      <c r="C43" s="152" t="s">
        <v>259</v>
      </c>
      <c r="D43" s="35">
        <f>IF(C43="","",SUMIF('TK DETHI'!A:A,C43,'TK DETHI'!B:B))</f>
        <v>0</v>
      </c>
      <c r="E43" s="36">
        <f>IF(C43="","",SUMIF('TK DETHI'!C:C,C43,'TK DETHI'!D:D))</f>
        <v>0</v>
      </c>
      <c r="F43" s="36">
        <f>IF(C43="","",SUMIF('TK DETHI'!E:E,C43,'TK DETHI'!F:F))</f>
        <v>0</v>
      </c>
      <c r="G43" s="36">
        <f>IF(C43="","",SUMIF('TK DETHI'!G:G,C43,'TK DETHI'!H:H))</f>
        <v>0</v>
      </c>
      <c r="H43" s="37">
        <f t="shared" ref="H43:H74" si="8">IF(C43="","",(D43+E43*2+F43*3+G43*2))</f>
        <v>0</v>
      </c>
      <c r="I43" s="38">
        <f>IF(C43="","",SUMIF('TK COITHI KTHP'!A:A,C43,'TK COITHI KTHP'!C:C)+SUMIF('TK COITHI KTHP'!D:D,C43,'TK COITHI KTHP'!F:F)+SUMIF('TK COITHI KTHP'!G:G,C43,'TK COITHI KTHP'!I:I)+SUMIF('TK COITHI KTHP'!J:J,C43,'TK COITHI KTHP'!L:L))</f>
        <v>17.199999999999996</v>
      </c>
      <c r="J43" s="38">
        <f>IF(C43="","",SUMIF('TK COITHI KTHP'!B:B,C43,'TK COITHI KTHP'!C:C)+SUMIF('TK COITHI KTHP'!E:E,C43,'TK COITHI KTHP'!F:F)+SUMIF('TK COITHI KTHP'!H:H,C43,'TK COITHI KTHP'!I:I)+SUMIF('TK COITHI KTHP'!K:K,C43,'TK COITHI KTHP'!L:L))</f>
        <v>0</v>
      </c>
      <c r="K43" s="38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>0</v>
      </c>
      <c r="L43" s="38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>0</v>
      </c>
      <c r="M43" s="39">
        <f t="shared" ref="M43:M74" si="9">IF(C43="","",SUM(I43:L43))</f>
        <v>17.199999999999996</v>
      </c>
      <c r="N43" s="38">
        <f>IF(C43="","",SUMIF('TK CHAMTHI'!A:A,C43,'TK CHAMTHI'!C:C))</f>
        <v>182</v>
      </c>
      <c r="O43" s="38">
        <f>IF(C43="","",SUMIF('TK CHAMTHI'!B:B,C43,'TK CHAMTHI'!C:C))</f>
        <v>199</v>
      </c>
      <c r="P43" s="39">
        <f t="shared" ref="P43:P74" si="10">IF(C43="","",SUM(N43:O43)/20)</f>
        <v>19.05</v>
      </c>
      <c r="Q43" s="38">
        <f>IF(C43="","",SUMIF('TK CHAMTHI'!D:D,C43,'TK CHAMTHI'!F:F))</f>
        <v>0</v>
      </c>
      <c r="R43" s="38">
        <f>IF(C43="","",SUMIF('TK CHAMTHI'!E:E,C43,'TK CHAMTHI'!F:F))</f>
        <v>0</v>
      </c>
      <c r="S43" s="39">
        <f t="shared" ref="S43:S74" si="11">IF(C43="","",SUM(Q43:R43)/20)</f>
        <v>0</v>
      </c>
      <c r="T43" s="38">
        <f>IF(C43="","",SUMIF('TK CHAMTHI'!G:G,C43,'TK CHAMTHI'!I:I))</f>
        <v>0</v>
      </c>
      <c r="U43" s="38">
        <f>IF(C43="","",SUMIF('TK CHAMTHI'!H:H,C43,'TK CHAMTHI'!I:I))</f>
        <v>0</v>
      </c>
      <c r="V43" s="39">
        <f t="shared" ref="V43:V74" si="12">IF(C43="","",SUM(T43:U43)/14)</f>
        <v>0</v>
      </c>
      <c r="W43" s="38">
        <f>IF(C43="","",SUMIF('TK CHAMTHI'!J:J,C43,'TK CHAMTHI'!L:L))</f>
        <v>0</v>
      </c>
      <c r="X43" s="38">
        <f>IF(C43="","",SUMIF('TK CHAMTHI'!K:K,C43,'TK CHAMTHI'!L:L))</f>
        <v>0</v>
      </c>
      <c r="Y43" s="39">
        <f t="shared" ref="Y43:Y74" si="13">IF(C43="","",SUM(W43:X43)/10)</f>
        <v>0</v>
      </c>
      <c r="Z43" s="38">
        <f>IF(C43="","",SUMIF('TK CHAMTHI'!M:M,C43,'TK CHAMTHI'!O:O))</f>
        <v>0</v>
      </c>
      <c r="AA43" s="38">
        <f>IF(C43="","",SUMIF('TK CHAMTHI'!N:N,C43,'TK CHAMTHI'!O:O))</f>
        <v>0</v>
      </c>
      <c r="AB43" s="39">
        <f t="shared" ref="AB43:AB74" si="14">IF(C43="","",SUM(Z43:AA43)/20)</f>
        <v>0</v>
      </c>
      <c r="AC43" s="39">
        <f>IF(C43="","",ROUND(SUMIF('QL THI'!G:G,C43,'QL THI'!H:H),1))</f>
        <v>0</v>
      </c>
      <c r="AD43" s="39">
        <f>IF(C43="","",ROUND(SUMIF('QL THI'!E:E,C43,'QL THI'!F:F),1))</f>
        <v>0</v>
      </c>
      <c r="AE43" s="40">
        <f t="shared" ref="AE43:AE74" si="15">IF(C43="","",ROUND(H43+M43+P43+S43+V43+Y43+AB43+SUM(AC43:AD43),1))</f>
        <v>36.299999999999997</v>
      </c>
    </row>
    <row r="44" spans="1:31" s="59" customFormat="1" ht="23.1" customHeight="1">
      <c r="A44" s="34">
        <f>IF(D44="","",SUBTOTAL(3,$D$11:D44))</f>
        <v>34</v>
      </c>
      <c r="B44" s="152">
        <v>1010037</v>
      </c>
      <c r="C44" s="152" t="s">
        <v>102</v>
      </c>
      <c r="D44" s="35">
        <f>IF(C44="","",SUMIF('TK DETHI'!A:A,C44,'TK DETHI'!B:B))</f>
        <v>0</v>
      </c>
      <c r="E44" s="36">
        <f>IF(C44="","",SUMIF('TK DETHI'!C:C,C44,'TK DETHI'!D:D))</f>
        <v>0</v>
      </c>
      <c r="F44" s="36">
        <f>IF(C44="","",SUMIF('TK DETHI'!E:E,C44,'TK DETHI'!F:F))</f>
        <v>0</v>
      </c>
      <c r="G44" s="36">
        <f>IF(C44="","",SUMIF('TK DETHI'!G:G,C44,'TK DETHI'!H:H))</f>
        <v>0</v>
      </c>
      <c r="H44" s="37">
        <f t="shared" si="8"/>
        <v>0</v>
      </c>
      <c r="I44" s="38">
        <f>IF(C44="","",SUMIF('TK COITHI KTHP'!A:A,C44,'TK COITHI KTHP'!C:C)+SUMIF('TK COITHI KTHP'!D:D,C44,'TK COITHI KTHP'!F:F)+SUMIF('TK COITHI KTHP'!G:G,C44,'TK COITHI KTHP'!I:I)+SUMIF('TK COITHI KTHP'!J:J,C44,'TK COITHI KTHP'!L:L))</f>
        <v>0</v>
      </c>
      <c r="J44" s="38">
        <f>IF(C44="","",SUMIF('TK COITHI KTHP'!B:B,C44,'TK COITHI KTHP'!C:C)+SUMIF('TK COITHI KTHP'!E:E,C44,'TK COITHI KTHP'!F:F)+SUMIF('TK COITHI KTHP'!H:H,C44,'TK COITHI KTHP'!I:I)+SUMIF('TK COITHI KTHP'!K:K,C44,'TK COITHI KTHP'!L:L))</f>
        <v>20.399999999999995</v>
      </c>
      <c r="K44" s="38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>0</v>
      </c>
      <c r="L44" s="38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>0</v>
      </c>
      <c r="M44" s="39">
        <f t="shared" si="9"/>
        <v>20.399999999999995</v>
      </c>
      <c r="N44" s="38">
        <f>IF(C44="","",SUMIF('TK CHAMTHI'!A:A,C44,'TK CHAMTHI'!C:C))</f>
        <v>430</v>
      </c>
      <c r="O44" s="38">
        <f>IF(C44="","",SUMIF('TK CHAMTHI'!B:B,C44,'TK CHAMTHI'!C:C))</f>
        <v>469</v>
      </c>
      <c r="P44" s="39">
        <f t="shared" si="10"/>
        <v>44.95</v>
      </c>
      <c r="Q44" s="38">
        <f>IF(C44="","",SUMIF('TK CHAMTHI'!D:D,C44,'TK CHAMTHI'!F:F))</f>
        <v>0</v>
      </c>
      <c r="R44" s="38">
        <f>IF(C44="","",SUMIF('TK CHAMTHI'!E:E,C44,'TK CHAMTHI'!F:F))</f>
        <v>0</v>
      </c>
      <c r="S44" s="39">
        <f t="shared" si="11"/>
        <v>0</v>
      </c>
      <c r="T44" s="38">
        <f>IF(C44="","",SUMIF('TK CHAMTHI'!G:G,C44,'TK CHAMTHI'!I:I))</f>
        <v>0</v>
      </c>
      <c r="U44" s="38">
        <f>IF(C44="","",SUMIF('TK CHAMTHI'!H:H,C44,'TK CHAMTHI'!I:I))</f>
        <v>0</v>
      </c>
      <c r="V44" s="39">
        <f t="shared" si="12"/>
        <v>0</v>
      </c>
      <c r="W44" s="38">
        <f>IF(C44="","",SUMIF('TK CHAMTHI'!J:J,C44,'TK CHAMTHI'!L:L))</f>
        <v>0</v>
      </c>
      <c r="X44" s="38">
        <f>IF(C44="","",SUMIF('TK CHAMTHI'!K:K,C44,'TK CHAMTHI'!L:L))</f>
        <v>0</v>
      </c>
      <c r="Y44" s="39">
        <f t="shared" si="13"/>
        <v>0</v>
      </c>
      <c r="Z44" s="38">
        <f>IF(C44="","",SUMIF('TK CHAMTHI'!M:M,C44,'TK CHAMTHI'!O:O))</f>
        <v>0</v>
      </c>
      <c r="AA44" s="38">
        <f>IF(C44="","",SUMIF('TK CHAMTHI'!N:N,C44,'TK CHAMTHI'!O:O))</f>
        <v>0</v>
      </c>
      <c r="AB44" s="39">
        <f t="shared" si="14"/>
        <v>0</v>
      </c>
      <c r="AC44" s="39">
        <f>IF(C44="","",ROUND(SUMIF('QL THI'!G:G,C44,'QL THI'!H:H),1))</f>
        <v>0</v>
      </c>
      <c r="AD44" s="39">
        <f>IF(C44="","",ROUND(SUMIF('QL THI'!E:E,C44,'QL THI'!F:F),1))</f>
        <v>0</v>
      </c>
      <c r="AE44" s="40">
        <f t="shared" si="15"/>
        <v>65.400000000000006</v>
      </c>
    </row>
    <row r="45" spans="1:31" s="59" customFormat="1" ht="23.1" customHeight="1">
      <c r="A45" s="34">
        <f>IF(D45="","",SUBTOTAL(3,$D$11:D45))</f>
        <v>35</v>
      </c>
      <c r="B45" s="152">
        <v>1010031</v>
      </c>
      <c r="C45" s="152" t="s">
        <v>276</v>
      </c>
      <c r="D45" s="35">
        <f>IF(C45="","",SUMIF('TK DETHI'!A:A,C45,'TK DETHI'!B:B))</f>
        <v>0</v>
      </c>
      <c r="E45" s="36">
        <f>IF(C45="","",SUMIF('TK DETHI'!C:C,C45,'TK DETHI'!D:D))</f>
        <v>0</v>
      </c>
      <c r="F45" s="36">
        <f>IF(C45="","",SUMIF('TK DETHI'!E:E,C45,'TK DETHI'!F:F))</f>
        <v>0</v>
      </c>
      <c r="G45" s="36">
        <f>IF(C45="","",SUMIF('TK DETHI'!G:G,C45,'TK DETHI'!H:H))</f>
        <v>0</v>
      </c>
      <c r="H45" s="37">
        <f t="shared" si="8"/>
        <v>0</v>
      </c>
      <c r="I45" s="38">
        <f>IF(C45="","",SUMIF('TK COITHI KTHP'!A:A,C45,'TK COITHI KTHP'!C:C)+SUMIF('TK COITHI KTHP'!D:D,C45,'TK COITHI KTHP'!F:F)+SUMIF('TK COITHI KTHP'!G:G,C45,'TK COITHI KTHP'!I:I)+SUMIF('TK COITHI KTHP'!J:J,C45,'TK COITHI KTHP'!L:L))</f>
        <v>13.599999999999998</v>
      </c>
      <c r="J45" s="38">
        <f>IF(C45="","",SUMIF('TK COITHI KTHP'!B:B,C45,'TK COITHI KTHP'!C:C)+SUMIF('TK COITHI KTHP'!E:E,C45,'TK COITHI KTHP'!F:F)+SUMIF('TK COITHI KTHP'!H:H,C45,'TK COITHI KTHP'!I:I)+SUMIF('TK COITHI KTHP'!K:K,C45,'TK COITHI KTHP'!L:L))</f>
        <v>6.4</v>
      </c>
      <c r="K45" s="38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>0</v>
      </c>
      <c r="L45" s="38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>0</v>
      </c>
      <c r="M45" s="39">
        <f t="shared" si="9"/>
        <v>20</v>
      </c>
      <c r="N45" s="38">
        <f>IF(C45="","",SUMIF('TK CHAMTHI'!A:A,C45,'TK CHAMTHI'!C:C))</f>
        <v>320</v>
      </c>
      <c r="O45" s="38">
        <f>IF(C45="","",SUMIF('TK CHAMTHI'!B:B,C45,'TK CHAMTHI'!C:C))</f>
        <v>311</v>
      </c>
      <c r="P45" s="39">
        <f t="shared" si="10"/>
        <v>31.55</v>
      </c>
      <c r="Q45" s="38">
        <f>IF(C45="","",SUMIF('TK CHAMTHI'!D:D,C45,'TK CHAMTHI'!F:F))</f>
        <v>0</v>
      </c>
      <c r="R45" s="38">
        <f>IF(C45="","",SUMIF('TK CHAMTHI'!E:E,C45,'TK CHAMTHI'!F:F))</f>
        <v>0</v>
      </c>
      <c r="S45" s="39">
        <f t="shared" si="11"/>
        <v>0</v>
      </c>
      <c r="T45" s="38">
        <f>IF(C45="","",SUMIF('TK CHAMTHI'!G:G,C45,'TK CHAMTHI'!I:I))</f>
        <v>0</v>
      </c>
      <c r="U45" s="38">
        <f>IF(C45="","",SUMIF('TK CHAMTHI'!H:H,C45,'TK CHAMTHI'!I:I))</f>
        <v>0</v>
      </c>
      <c r="V45" s="39">
        <f t="shared" si="12"/>
        <v>0</v>
      </c>
      <c r="W45" s="38">
        <f>IF(C45="","",SUMIF('TK CHAMTHI'!J:J,C45,'TK CHAMTHI'!L:L))</f>
        <v>0</v>
      </c>
      <c r="X45" s="38">
        <f>IF(C45="","",SUMIF('TK CHAMTHI'!K:K,C45,'TK CHAMTHI'!L:L))</f>
        <v>0</v>
      </c>
      <c r="Y45" s="39">
        <f t="shared" si="13"/>
        <v>0</v>
      </c>
      <c r="Z45" s="38">
        <f>IF(C45="","",SUMIF('TK CHAMTHI'!M:M,C45,'TK CHAMTHI'!O:O))</f>
        <v>0</v>
      </c>
      <c r="AA45" s="38">
        <f>IF(C45="","",SUMIF('TK CHAMTHI'!N:N,C45,'TK CHAMTHI'!O:O))</f>
        <v>0</v>
      </c>
      <c r="AB45" s="39">
        <f t="shared" si="14"/>
        <v>0</v>
      </c>
      <c r="AC45" s="39">
        <f>IF(C45="","",ROUND(SUMIF('QL THI'!G:G,C45,'QL THI'!H:H),1))</f>
        <v>0</v>
      </c>
      <c r="AD45" s="39">
        <f>IF(C45="","",ROUND(SUMIF('QL THI'!E:E,C45,'QL THI'!F:F),1))</f>
        <v>0</v>
      </c>
      <c r="AE45" s="40">
        <f t="shared" si="15"/>
        <v>51.6</v>
      </c>
    </row>
    <row r="46" spans="1:31" s="59" customFormat="1" ht="23.1" customHeight="1">
      <c r="A46" s="34">
        <f>IF(D46="","",SUBTOTAL(3,$D$11:D46))</f>
        <v>36</v>
      </c>
      <c r="B46" s="152">
        <v>1010016</v>
      </c>
      <c r="C46" s="152" t="s">
        <v>262</v>
      </c>
      <c r="D46" s="35">
        <f>IF(C46="","",SUMIF('TK DETHI'!A:A,C46,'TK DETHI'!B:B))</f>
        <v>0</v>
      </c>
      <c r="E46" s="36">
        <f>IF(C46="","",SUMIF('TK DETHI'!C:C,C46,'TK DETHI'!D:D))</f>
        <v>0</v>
      </c>
      <c r="F46" s="36">
        <f>IF(C46="","",SUMIF('TK DETHI'!E:E,C46,'TK DETHI'!F:F))</f>
        <v>0</v>
      </c>
      <c r="G46" s="36">
        <f>IF(C46="","",SUMIF('TK DETHI'!G:G,C46,'TK DETHI'!H:H))</f>
        <v>0</v>
      </c>
      <c r="H46" s="37">
        <f t="shared" si="8"/>
        <v>0</v>
      </c>
      <c r="I46" s="38">
        <f>IF(C46="","",SUMIF('TK COITHI KTHP'!A:A,C46,'TK COITHI KTHP'!C:C)+SUMIF('TK COITHI KTHP'!D:D,C46,'TK COITHI KTHP'!F:F)+SUMIF('TK COITHI KTHP'!G:G,C46,'TK COITHI KTHP'!I:I)+SUMIF('TK COITHI KTHP'!J:J,C46,'TK COITHI KTHP'!L:L))</f>
        <v>14.399999999999997</v>
      </c>
      <c r="J46" s="38">
        <f>IF(C46="","",SUMIF('TK COITHI KTHP'!B:B,C46,'TK COITHI KTHP'!C:C)+SUMIF('TK COITHI KTHP'!E:E,C46,'TK COITHI KTHP'!F:F)+SUMIF('TK COITHI KTHP'!H:H,C46,'TK COITHI KTHP'!I:I)+SUMIF('TK COITHI KTHP'!K:K,C46,'TK COITHI KTHP'!L:L))</f>
        <v>0</v>
      </c>
      <c r="K46" s="38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>0</v>
      </c>
      <c r="L46" s="38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>0</v>
      </c>
      <c r="M46" s="39">
        <f t="shared" si="9"/>
        <v>14.399999999999997</v>
      </c>
      <c r="N46" s="38">
        <f>IF(C46="","",SUMIF('TK CHAMTHI'!A:A,C46,'TK CHAMTHI'!C:C))</f>
        <v>175</v>
      </c>
      <c r="O46" s="38">
        <f>IF(C46="","",SUMIF('TK CHAMTHI'!B:B,C46,'TK CHAMTHI'!C:C))</f>
        <v>145</v>
      </c>
      <c r="P46" s="39">
        <f t="shared" si="10"/>
        <v>16</v>
      </c>
      <c r="Q46" s="38">
        <f>IF(C46="","",SUMIF('TK CHAMTHI'!D:D,C46,'TK CHAMTHI'!F:F))</f>
        <v>0</v>
      </c>
      <c r="R46" s="38">
        <f>IF(C46="","",SUMIF('TK CHAMTHI'!E:E,C46,'TK CHAMTHI'!F:F))</f>
        <v>0</v>
      </c>
      <c r="S46" s="39">
        <f t="shared" si="11"/>
        <v>0</v>
      </c>
      <c r="T46" s="38">
        <f>IF(C46="","",SUMIF('TK CHAMTHI'!G:G,C46,'TK CHAMTHI'!I:I))</f>
        <v>0</v>
      </c>
      <c r="U46" s="38">
        <f>IF(C46="","",SUMIF('TK CHAMTHI'!H:H,C46,'TK CHAMTHI'!I:I))</f>
        <v>0</v>
      </c>
      <c r="V46" s="39">
        <f t="shared" si="12"/>
        <v>0</v>
      </c>
      <c r="W46" s="38">
        <f>IF(C46="","",SUMIF('TK CHAMTHI'!J:J,C46,'TK CHAMTHI'!L:L))</f>
        <v>0</v>
      </c>
      <c r="X46" s="38">
        <f>IF(C46="","",SUMIF('TK CHAMTHI'!K:K,C46,'TK CHAMTHI'!L:L))</f>
        <v>0</v>
      </c>
      <c r="Y46" s="39">
        <f t="shared" si="13"/>
        <v>0</v>
      </c>
      <c r="Z46" s="38">
        <f>IF(C46="","",SUMIF('TK CHAMTHI'!M:M,C46,'TK CHAMTHI'!O:O))</f>
        <v>0</v>
      </c>
      <c r="AA46" s="38">
        <f>IF(C46="","",SUMIF('TK CHAMTHI'!N:N,C46,'TK CHAMTHI'!O:O))</f>
        <v>0</v>
      </c>
      <c r="AB46" s="39">
        <f t="shared" si="14"/>
        <v>0</v>
      </c>
      <c r="AC46" s="39">
        <f>IF(C46="","",ROUND(SUMIF('QL THI'!G:G,C46,'QL THI'!H:H),1))</f>
        <v>0</v>
      </c>
      <c r="AD46" s="39">
        <f>IF(C46="","",ROUND(SUMIF('QL THI'!E:E,C46,'QL THI'!F:F),1))</f>
        <v>0</v>
      </c>
      <c r="AE46" s="40">
        <f t="shared" si="15"/>
        <v>30.4</v>
      </c>
    </row>
    <row r="47" spans="1:31" s="59" customFormat="1" ht="23.1" customHeight="1">
      <c r="A47" s="34">
        <f>IF(D47="","",SUBTOTAL(3,$D$11:D47))</f>
        <v>37</v>
      </c>
      <c r="B47" s="152">
        <v>1010042</v>
      </c>
      <c r="C47" s="152" t="s">
        <v>210</v>
      </c>
      <c r="D47" s="35">
        <f>IF(C47="","",SUMIF('TK DETHI'!A:A,C47,'TK DETHI'!B:B))</f>
        <v>0</v>
      </c>
      <c r="E47" s="36">
        <f>IF(C47="","",SUMIF('TK DETHI'!C:C,C47,'TK DETHI'!D:D))</f>
        <v>0</v>
      </c>
      <c r="F47" s="36">
        <f>IF(C47="","",SUMIF('TK DETHI'!E:E,C47,'TK DETHI'!F:F))</f>
        <v>0</v>
      </c>
      <c r="G47" s="36">
        <f>IF(C47="","",SUMIF('TK DETHI'!G:G,C47,'TK DETHI'!H:H))</f>
        <v>0</v>
      </c>
      <c r="H47" s="37">
        <f t="shared" si="8"/>
        <v>0</v>
      </c>
      <c r="I47" s="38">
        <f>IF(C47="","",SUMIF('TK COITHI KTHP'!A:A,C47,'TK COITHI KTHP'!C:C)+SUMIF('TK COITHI KTHP'!D:D,C47,'TK COITHI KTHP'!F:F)+SUMIF('TK COITHI KTHP'!G:G,C47,'TK COITHI KTHP'!I:I)+SUMIF('TK COITHI KTHP'!J:J,C47,'TK COITHI KTHP'!L:L))</f>
        <v>0</v>
      </c>
      <c r="J47" s="38">
        <f>IF(C47="","",SUMIF('TK COITHI KTHP'!B:B,C47,'TK COITHI KTHP'!C:C)+SUMIF('TK COITHI KTHP'!E:E,C47,'TK COITHI KTHP'!F:F)+SUMIF('TK COITHI KTHP'!H:H,C47,'TK COITHI KTHP'!I:I)+SUMIF('TK COITHI KTHP'!K:K,C47,'TK COITHI KTHP'!L:L))</f>
        <v>0</v>
      </c>
      <c r="K47" s="38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>0</v>
      </c>
      <c r="L47" s="38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>0</v>
      </c>
      <c r="M47" s="39">
        <f t="shared" si="9"/>
        <v>0</v>
      </c>
      <c r="N47" s="38">
        <f>IF(C47="","",SUMIF('TK CHAMTHI'!A:A,C47,'TK CHAMTHI'!C:C))</f>
        <v>90</v>
      </c>
      <c r="O47" s="38">
        <f>IF(C47="","",SUMIF('TK CHAMTHI'!B:B,C47,'TK CHAMTHI'!C:C))</f>
        <v>76</v>
      </c>
      <c r="P47" s="39">
        <f t="shared" si="10"/>
        <v>8.3000000000000007</v>
      </c>
      <c r="Q47" s="38">
        <f>IF(C47="","",SUMIF('TK CHAMTHI'!D:D,C47,'TK CHAMTHI'!F:F))</f>
        <v>0</v>
      </c>
      <c r="R47" s="38">
        <f>IF(C47="","",SUMIF('TK CHAMTHI'!E:E,C47,'TK CHAMTHI'!F:F))</f>
        <v>0</v>
      </c>
      <c r="S47" s="39">
        <f t="shared" si="11"/>
        <v>0</v>
      </c>
      <c r="T47" s="38">
        <f>IF(C47="","",SUMIF('TK CHAMTHI'!G:G,C47,'TK CHAMTHI'!I:I))</f>
        <v>0</v>
      </c>
      <c r="U47" s="38">
        <f>IF(C47="","",SUMIF('TK CHAMTHI'!H:H,C47,'TK CHAMTHI'!I:I))</f>
        <v>0</v>
      </c>
      <c r="V47" s="39">
        <f t="shared" si="12"/>
        <v>0</v>
      </c>
      <c r="W47" s="38">
        <f>IF(C47="","",SUMIF('TK CHAMTHI'!J:J,C47,'TK CHAMTHI'!L:L))</f>
        <v>0</v>
      </c>
      <c r="X47" s="38">
        <f>IF(C47="","",SUMIF('TK CHAMTHI'!K:K,C47,'TK CHAMTHI'!L:L))</f>
        <v>0</v>
      </c>
      <c r="Y47" s="39">
        <f t="shared" si="13"/>
        <v>0</v>
      </c>
      <c r="Z47" s="38">
        <f>IF(C47="","",SUMIF('TK CHAMTHI'!M:M,C47,'TK CHAMTHI'!O:O))</f>
        <v>0</v>
      </c>
      <c r="AA47" s="38">
        <f>IF(C47="","",SUMIF('TK CHAMTHI'!N:N,C47,'TK CHAMTHI'!O:O))</f>
        <v>0</v>
      </c>
      <c r="AB47" s="39">
        <f t="shared" si="14"/>
        <v>0</v>
      </c>
      <c r="AC47" s="39">
        <f>IF(C47="","",ROUND(SUMIF('QL THI'!G:G,C47,'QL THI'!H:H),1))</f>
        <v>0</v>
      </c>
      <c r="AD47" s="39">
        <f>IF(C47="","",ROUND(SUMIF('QL THI'!E:E,C47,'QL THI'!F:F),1))</f>
        <v>0</v>
      </c>
      <c r="AE47" s="40">
        <f t="shared" si="15"/>
        <v>8.3000000000000007</v>
      </c>
    </row>
    <row r="48" spans="1:31" s="59" customFormat="1" ht="23.1" customHeight="1">
      <c r="A48" s="34">
        <f>IF(D48="","",SUBTOTAL(3,$D$11:D48))</f>
        <v>38</v>
      </c>
      <c r="B48" s="152">
        <v>1010028</v>
      </c>
      <c r="C48" s="60" t="s">
        <v>1125</v>
      </c>
      <c r="D48" s="35">
        <f>IF(C48="","",SUMIF('TK DETHI'!A:A,C48,'TK DETHI'!B:B))</f>
        <v>0</v>
      </c>
      <c r="E48" s="36">
        <f>IF(C48="","",SUMIF('TK DETHI'!C:C,C48,'TK DETHI'!D:D))</f>
        <v>0</v>
      </c>
      <c r="F48" s="36">
        <f>IF(C48="","",SUMIF('TK DETHI'!E:E,C48,'TK DETHI'!F:F))</f>
        <v>0</v>
      </c>
      <c r="G48" s="36">
        <f>IF(C48="","",SUMIF('TK DETHI'!G:G,C48,'TK DETHI'!H:H))</f>
        <v>0</v>
      </c>
      <c r="H48" s="37">
        <f t="shared" si="8"/>
        <v>0</v>
      </c>
      <c r="I48" s="38">
        <f>IF(C48="","",SUMIF('TK COITHI KTHP'!A:A,C48,'TK COITHI KTHP'!C:C)+SUMIF('TK COITHI KTHP'!D:D,C48,'TK COITHI KTHP'!F:F)+SUMIF('TK COITHI KTHP'!G:G,C48,'TK COITHI KTHP'!I:I)+SUMIF('TK COITHI KTHP'!J:J,C48,'TK COITHI KTHP'!L:L))</f>
        <v>0</v>
      </c>
      <c r="J48" s="38">
        <f>IF(C48="","",SUMIF('TK COITHI KTHP'!B:B,C48,'TK COITHI KTHP'!C:C)+SUMIF('TK COITHI KTHP'!E:E,C48,'TK COITHI KTHP'!F:F)+SUMIF('TK COITHI KTHP'!H:H,C48,'TK COITHI KTHP'!I:I)+SUMIF('TK COITHI KTHP'!K:K,C48,'TK COITHI KTHP'!L:L))</f>
        <v>0</v>
      </c>
      <c r="K48" s="38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>0</v>
      </c>
      <c r="L48" s="38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>0</v>
      </c>
      <c r="M48" s="39">
        <f t="shared" si="9"/>
        <v>0</v>
      </c>
      <c r="N48" s="38">
        <f>IF(C48="","",SUMIF('TK CHAMTHI'!A:A,C48,'TK CHAMTHI'!C:C))</f>
        <v>0</v>
      </c>
      <c r="O48" s="38">
        <f>IF(C48="","",SUMIF('TK CHAMTHI'!B:B,C48,'TK CHAMTHI'!C:C))</f>
        <v>0</v>
      </c>
      <c r="P48" s="39">
        <f t="shared" si="10"/>
        <v>0</v>
      </c>
      <c r="Q48" s="38">
        <f>IF(C48="","",SUMIF('TK CHAMTHI'!D:D,C48,'TK CHAMTHI'!F:F))</f>
        <v>0</v>
      </c>
      <c r="R48" s="38">
        <f>IF(C48="","",SUMIF('TK CHAMTHI'!E:E,C48,'TK CHAMTHI'!F:F))</f>
        <v>0</v>
      </c>
      <c r="S48" s="39">
        <f t="shared" si="11"/>
        <v>0</v>
      </c>
      <c r="T48" s="38">
        <f>IF(C48="","",SUMIF('TK CHAMTHI'!G:G,C48,'TK CHAMTHI'!I:I))</f>
        <v>0</v>
      </c>
      <c r="U48" s="38">
        <f>IF(C48="","",SUMIF('TK CHAMTHI'!H:H,C48,'TK CHAMTHI'!I:I))</f>
        <v>0</v>
      </c>
      <c r="V48" s="39">
        <f t="shared" si="12"/>
        <v>0</v>
      </c>
      <c r="W48" s="38">
        <f>IF(C48="","",SUMIF('TK CHAMTHI'!J:J,C48,'TK CHAMTHI'!L:L))</f>
        <v>0</v>
      </c>
      <c r="X48" s="38">
        <f>IF(C48="","",SUMIF('TK CHAMTHI'!K:K,C48,'TK CHAMTHI'!L:L))</f>
        <v>0</v>
      </c>
      <c r="Y48" s="39">
        <f t="shared" si="13"/>
        <v>0</v>
      </c>
      <c r="Z48" s="38">
        <f>IF(C48="","",SUMIF('TK CHAMTHI'!M:M,C48,'TK CHAMTHI'!O:O))</f>
        <v>0</v>
      </c>
      <c r="AA48" s="38">
        <f>IF(C48="","",SUMIF('TK CHAMTHI'!N:N,C48,'TK CHAMTHI'!O:O))</f>
        <v>0</v>
      </c>
      <c r="AB48" s="39">
        <f t="shared" si="14"/>
        <v>0</v>
      </c>
      <c r="AC48" s="39">
        <f>IF(C48="","",ROUND(SUMIF('QL THI'!G:G,C48,'QL THI'!H:H),1))</f>
        <v>0</v>
      </c>
      <c r="AD48" s="39">
        <f>IF(C48="","",ROUND(SUMIF('QL THI'!E:E,C48,'QL THI'!F:F),1))</f>
        <v>0</v>
      </c>
      <c r="AE48" s="40">
        <f t="shared" si="15"/>
        <v>0</v>
      </c>
    </row>
    <row r="49" spans="1:31" s="59" customFormat="1" ht="23.1" customHeight="1">
      <c r="A49" s="34">
        <f>IF(D49="","",SUBTOTAL(3,$D$11:D49))</f>
        <v>39</v>
      </c>
      <c r="B49" s="152">
        <v>1010033</v>
      </c>
      <c r="C49" s="152" t="s">
        <v>278</v>
      </c>
      <c r="D49" s="35">
        <f>IF(C49="","",SUMIF('TK DETHI'!A:A,C49,'TK DETHI'!B:B))</f>
        <v>0</v>
      </c>
      <c r="E49" s="36">
        <f>IF(C49="","",SUMIF('TK DETHI'!C:C,C49,'TK DETHI'!D:D))</f>
        <v>0</v>
      </c>
      <c r="F49" s="36">
        <f>IF(C49="","",SUMIF('TK DETHI'!E:E,C49,'TK DETHI'!F:F))</f>
        <v>0</v>
      </c>
      <c r="G49" s="36">
        <f>IF(C49="","",SUMIF('TK DETHI'!G:G,C49,'TK DETHI'!H:H))</f>
        <v>0</v>
      </c>
      <c r="H49" s="37">
        <f t="shared" si="8"/>
        <v>0</v>
      </c>
      <c r="I49" s="38">
        <f>IF(C49="","",SUMIF('TK COITHI KTHP'!A:A,C49,'TK COITHI KTHP'!C:C)+SUMIF('TK COITHI KTHP'!D:D,C49,'TK COITHI KTHP'!F:F)+SUMIF('TK COITHI KTHP'!G:G,C49,'TK COITHI KTHP'!I:I)+SUMIF('TK COITHI KTHP'!J:J,C49,'TK COITHI KTHP'!L:L))</f>
        <v>1.2</v>
      </c>
      <c r="J49" s="38">
        <f>IF(C49="","",SUMIF('TK COITHI KTHP'!B:B,C49,'TK COITHI KTHP'!C:C)+SUMIF('TK COITHI KTHP'!E:E,C49,'TK COITHI KTHP'!F:F)+SUMIF('TK COITHI KTHP'!H:H,C49,'TK COITHI KTHP'!I:I)+SUMIF('TK COITHI KTHP'!K:K,C49,'TK COITHI KTHP'!L:L))</f>
        <v>11.999999999999998</v>
      </c>
      <c r="K49" s="38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>0</v>
      </c>
      <c r="L49" s="38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>0</v>
      </c>
      <c r="M49" s="39">
        <f t="shared" si="9"/>
        <v>13.199999999999998</v>
      </c>
      <c r="N49" s="38">
        <f>IF(C49="","",SUMIF('TK CHAMTHI'!A:A,C49,'TK CHAMTHI'!C:C))</f>
        <v>173</v>
      </c>
      <c r="O49" s="38">
        <f>IF(C49="","",SUMIF('TK CHAMTHI'!B:B,C49,'TK CHAMTHI'!C:C))</f>
        <v>200</v>
      </c>
      <c r="P49" s="39">
        <f t="shared" si="10"/>
        <v>18.649999999999999</v>
      </c>
      <c r="Q49" s="38">
        <f>IF(C49="","",SUMIF('TK CHAMTHI'!D:D,C49,'TK CHAMTHI'!F:F))</f>
        <v>0</v>
      </c>
      <c r="R49" s="38">
        <f>IF(C49="","",SUMIF('TK CHAMTHI'!E:E,C49,'TK CHAMTHI'!F:F))</f>
        <v>0</v>
      </c>
      <c r="S49" s="39">
        <f t="shared" si="11"/>
        <v>0</v>
      </c>
      <c r="T49" s="38">
        <f>IF(C49="","",SUMIF('TK CHAMTHI'!G:G,C49,'TK CHAMTHI'!I:I))</f>
        <v>0</v>
      </c>
      <c r="U49" s="38">
        <f>IF(C49="","",SUMIF('TK CHAMTHI'!H:H,C49,'TK CHAMTHI'!I:I))</f>
        <v>0</v>
      </c>
      <c r="V49" s="39">
        <f t="shared" si="12"/>
        <v>0</v>
      </c>
      <c r="W49" s="38">
        <f>IF(C49="","",SUMIF('TK CHAMTHI'!J:J,C49,'TK CHAMTHI'!L:L))</f>
        <v>0</v>
      </c>
      <c r="X49" s="38">
        <f>IF(C49="","",SUMIF('TK CHAMTHI'!K:K,C49,'TK CHAMTHI'!L:L))</f>
        <v>0</v>
      </c>
      <c r="Y49" s="39">
        <f t="shared" si="13"/>
        <v>0</v>
      </c>
      <c r="Z49" s="38">
        <f>IF(C49="","",SUMIF('TK CHAMTHI'!M:M,C49,'TK CHAMTHI'!O:O))</f>
        <v>0</v>
      </c>
      <c r="AA49" s="38">
        <f>IF(C49="","",SUMIF('TK CHAMTHI'!N:N,C49,'TK CHAMTHI'!O:O))</f>
        <v>0</v>
      </c>
      <c r="AB49" s="39">
        <f t="shared" si="14"/>
        <v>0</v>
      </c>
      <c r="AC49" s="39">
        <f>IF(C49="","",ROUND(SUMIF('QL THI'!G:G,C49,'QL THI'!H:H),1))</f>
        <v>0</v>
      </c>
      <c r="AD49" s="39">
        <f>IF(C49="","",ROUND(SUMIF('QL THI'!E:E,C49,'QL THI'!F:F),1))</f>
        <v>0</v>
      </c>
      <c r="AE49" s="40">
        <f t="shared" si="15"/>
        <v>31.9</v>
      </c>
    </row>
    <row r="50" spans="1:31" s="59" customFormat="1" ht="23.1" customHeight="1">
      <c r="A50" s="34">
        <f>IF(D50="","",SUBTOTAL(3,$D$11:D50))</f>
        <v>40</v>
      </c>
      <c r="B50" s="152">
        <v>1010007</v>
      </c>
      <c r="C50" s="152" t="s">
        <v>253</v>
      </c>
      <c r="D50" s="35">
        <f>IF(C50="","",SUMIF('TK DETHI'!A:A,C50,'TK DETHI'!B:B))</f>
        <v>7</v>
      </c>
      <c r="E50" s="36">
        <f>IF(C50="","",SUMIF('TK DETHI'!C:C,C50,'TK DETHI'!D:D))</f>
        <v>0</v>
      </c>
      <c r="F50" s="36">
        <f>IF(C50="","",SUMIF('TK DETHI'!E:E,C50,'TK DETHI'!F:F))</f>
        <v>0</v>
      </c>
      <c r="G50" s="36">
        <f>IF(C50="","",SUMIF('TK DETHI'!G:G,C50,'TK DETHI'!H:H))</f>
        <v>0</v>
      </c>
      <c r="H50" s="37">
        <f t="shared" si="8"/>
        <v>7</v>
      </c>
      <c r="I50" s="38">
        <f>IF(C50="","",SUMIF('TK COITHI KTHP'!A:A,C50,'TK COITHI KTHP'!C:C)+SUMIF('TK COITHI KTHP'!D:D,C50,'TK COITHI KTHP'!F:F)+SUMIF('TK COITHI KTHP'!G:G,C50,'TK COITHI KTHP'!I:I)+SUMIF('TK COITHI KTHP'!J:J,C50,'TK COITHI KTHP'!L:L))</f>
        <v>3.5999999999999996</v>
      </c>
      <c r="J50" s="38">
        <f>IF(C50="","",SUMIF('TK COITHI KTHP'!B:B,C50,'TK COITHI KTHP'!C:C)+SUMIF('TK COITHI KTHP'!E:E,C50,'TK COITHI KTHP'!F:F)+SUMIF('TK COITHI KTHP'!H:H,C50,'TK COITHI KTHP'!I:I)+SUMIF('TK COITHI KTHP'!K:K,C50,'TK COITHI KTHP'!L:L))</f>
        <v>0</v>
      </c>
      <c r="K50" s="38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>0</v>
      </c>
      <c r="L50" s="38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>0</v>
      </c>
      <c r="M50" s="39">
        <f t="shared" si="9"/>
        <v>3.5999999999999996</v>
      </c>
      <c r="N50" s="38">
        <f>IF(C50="","",SUMIF('TK CHAMTHI'!A:A,C50,'TK CHAMTHI'!C:C))</f>
        <v>399</v>
      </c>
      <c r="O50" s="38">
        <f>IF(C50="","",SUMIF('TK CHAMTHI'!B:B,C50,'TK CHAMTHI'!C:C))</f>
        <v>459</v>
      </c>
      <c r="P50" s="39">
        <f t="shared" si="10"/>
        <v>42.9</v>
      </c>
      <c r="Q50" s="38">
        <f>IF(C50="","",SUMIF('TK CHAMTHI'!D:D,C50,'TK CHAMTHI'!F:F))</f>
        <v>0</v>
      </c>
      <c r="R50" s="38">
        <f>IF(C50="","",SUMIF('TK CHAMTHI'!E:E,C50,'TK CHAMTHI'!F:F))</f>
        <v>0</v>
      </c>
      <c r="S50" s="39">
        <f t="shared" si="11"/>
        <v>0</v>
      </c>
      <c r="T50" s="38">
        <f>IF(C50="","",SUMIF('TK CHAMTHI'!G:G,C50,'TK CHAMTHI'!I:I))</f>
        <v>0</v>
      </c>
      <c r="U50" s="38">
        <f>IF(C50="","",SUMIF('TK CHAMTHI'!H:H,C50,'TK CHAMTHI'!I:I))</f>
        <v>0</v>
      </c>
      <c r="V50" s="39">
        <f t="shared" si="12"/>
        <v>0</v>
      </c>
      <c r="W50" s="38">
        <f>IF(C50="","",SUMIF('TK CHAMTHI'!J:J,C50,'TK CHAMTHI'!L:L))</f>
        <v>0</v>
      </c>
      <c r="X50" s="38">
        <f>IF(C50="","",SUMIF('TK CHAMTHI'!K:K,C50,'TK CHAMTHI'!L:L))</f>
        <v>0</v>
      </c>
      <c r="Y50" s="39">
        <f t="shared" si="13"/>
        <v>0</v>
      </c>
      <c r="Z50" s="38">
        <f>IF(C50="","",SUMIF('TK CHAMTHI'!M:M,C50,'TK CHAMTHI'!O:O))</f>
        <v>0</v>
      </c>
      <c r="AA50" s="38">
        <f>IF(C50="","",SUMIF('TK CHAMTHI'!N:N,C50,'TK CHAMTHI'!O:O))</f>
        <v>0</v>
      </c>
      <c r="AB50" s="39">
        <f t="shared" si="14"/>
        <v>0</v>
      </c>
      <c r="AC50" s="39">
        <f>IF(C50="","",ROUND(SUMIF('QL THI'!G:G,C50,'QL THI'!H:H),1))</f>
        <v>2.4</v>
      </c>
      <c r="AD50" s="39">
        <f>IF(C50="","",ROUND(SUMIF('QL THI'!E:E,C50,'QL THI'!F:F),1))</f>
        <v>6</v>
      </c>
      <c r="AE50" s="40">
        <f t="shared" si="15"/>
        <v>61.9</v>
      </c>
    </row>
    <row r="51" spans="1:31" s="59" customFormat="1" ht="23.1" customHeight="1">
      <c r="A51" s="34">
        <f>IF(D51="","",SUBTOTAL(3,$D$11:D51))</f>
        <v>41</v>
      </c>
      <c r="B51" s="152">
        <v>1010002</v>
      </c>
      <c r="C51" s="152" t="s">
        <v>248</v>
      </c>
      <c r="D51" s="35">
        <f>IF(C51="","",SUMIF('TK DETHI'!A:A,C51,'TK DETHI'!B:B))</f>
        <v>0</v>
      </c>
      <c r="E51" s="36">
        <f>IF(C51="","",SUMIF('TK DETHI'!C:C,C51,'TK DETHI'!D:D))</f>
        <v>0</v>
      </c>
      <c r="F51" s="36">
        <f>IF(C51="","",SUMIF('TK DETHI'!E:E,C51,'TK DETHI'!F:F))</f>
        <v>0</v>
      </c>
      <c r="G51" s="36">
        <f>IF(C51="","",SUMIF('TK DETHI'!G:G,C51,'TK DETHI'!H:H))</f>
        <v>0</v>
      </c>
      <c r="H51" s="37">
        <f t="shared" si="8"/>
        <v>0</v>
      </c>
      <c r="I51" s="38">
        <f>IF(C51="","",SUMIF('TK COITHI KTHP'!A:A,C51,'TK COITHI KTHP'!C:C)+SUMIF('TK COITHI KTHP'!D:D,C51,'TK COITHI KTHP'!F:F)+SUMIF('TK COITHI KTHP'!G:G,C51,'TK COITHI KTHP'!I:I)+SUMIF('TK COITHI KTHP'!J:J,C51,'TK COITHI KTHP'!L:L))</f>
        <v>0</v>
      </c>
      <c r="J51" s="38">
        <f>IF(C51="","",SUMIF('TK COITHI KTHP'!B:B,C51,'TK COITHI KTHP'!C:C)+SUMIF('TK COITHI KTHP'!E:E,C51,'TK COITHI KTHP'!F:F)+SUMIF('TK COITHI KTHP'!H:H,C51,'TK COITHI KTHP'!I:I)+SUMIF('TK COITHI KTHP'!K:K,C51,'TK COITHI KTHP'!L:L))</f>
        <v>0</v>
      </c>
      <c r="K51" s="38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>0</v>
      </c>
      <c r="L51" s="38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>0</v>
      </c>
      <c r="M51" s="39">
        <f t="shared" si="9"/>
        <v>0</v>
      </c>
      <c r="N51" s="38">
        <f>IF(C51="","",SUMIF('TK CHAMTHI'!A:A,C51,'TK CHAMTHI'!C:C))</f>
        <v>280</v>
      </c>
      <c r="O51" s="38">
        <f>IF(C51="","",SUMIF('TK CHAMTHI'!B:B,C51,'TK CHAMTHI'!C:C))</f>
        <v>243</v>
      </c>
      <c r="P51" s="39">
        <f t="shared" si="10"/>
        <v>26.15</v>
      </c>
      <c r="Q51" s="38">
        <f>IF(C51="","",SUMIF('TK CHAMTHI'!D:D,C51,'TK CHAMTHI'!F:F))</f>
        <v>0</v>
      </c>
      <c r="R51" s="38">
        <f>IF(C51="","",SUMIF('TK CHAMTHI'!E:E,C51,'TK CHAMTHI'!F:F))</f>
        <v>0</v>
      </c>
      <c r="S51" s="39">
        <f t="shared" si="11"/>
        <v>0</v>
      </c>
      <c r="T51" s="38">
        <f>IF(C51="","",SUMIF('TK CHAMTHI'!G:G,C51,'TK CHAMTHI'!I:I))</f>
        <v>0</v>
      </c>
      <c r="U51" s="38">
        <f>IF(C51="","",SUMIF('TK CHAMTHI'!H:H,C51,'TK CHAMTHI'!I:I))</f>
        <v>0</v>
      </c>
      <c r="V51" s="39">
        <f t="shared" si="12"/>
        <v>0</v>
      </c>
      <c r="W51" s="38">
        <f>IF(C51="","",SUMIF('TK CHAMTHI'!J:J,C51,'TK CHAMTHI'!L:L))</f>
        <v>0</v>
      </c>
      <c r="X51" s="38">
        <f>IF(C51="","",SUMIF('TK CHAMTHI'!K:K,C51,'TK CHAMTHI'!L:L))</f>
        <v>0</v>
      </c>
      <c r="Y51" s="39">
        <f t="shared" si="13"/>
        <v>0</v>
      </c>
      <c r="Z51" s="38">
        <f>IF(C51="","",SUMIF('TK CHAMTHI'!M:M,C51,'TK CHAMTHI'!O:O))</f>
        <v>0</v>
      </c>
      <c r="AA51" s="38">
        <f>IF(C51="","",SUMIF('TK CHAMTHI'!N:N,C51,'TK CHAMTHI'!O:O))</f>
        <v>0</v>
      </c>
      <c r="AB51" s="39">
        <f t="shared" si="14"/>
        <v>0</v>
      </c>
      <c r="AC51" s="39">
        <f>IF(C51="","",ROUND(SUMIF('QL THI'!G:G,C51,'QL THI'!H:H),1))</f>
        <v>0</v>
      </c>
      <c r="AD51" s="39">
        <f>IF(C51="","",ROUND(SUMIF('QL THI'!E:E,C51,'QL THI'!F:F),1))</f>
        <v>15.2</v>
      </c>
      <c r="AE51" s="40">
        <f t="shared" si="15"/>
        <v>41.4</v>
      </c>
    </row>
    <row r="52" spans="1:31" s="59" customFormat="1" ht="23.1" customHeight="1">
      <c r="A52" s="34">
        <f>IF(D52="","",SUBTOTAL(3,$D$11:D52))</f>
        <v>42</v>
      </c>
      <c r="B52" s="152">
        <v>1010044</v>
      </c>
      <c r="C52" s="152" t="s">
        <v>137</v>
      </c>
      <c r="D52" s="35">
        <f>IF(C52="","",SUMIF('TK DETHI'!A:A,C52,'TK DETHI'!B:B))</f>
        <v>0</v>
      </c>
      <c r="E52" s="36">
        <f>IF(C52="","",SUMIF('TK DETHI'!C:C,C52,'TK DETHI'!D:D))</f>
        <v>0</v>
      </c>
      <c r="F52" s="36">
        <f>IF(C52="","",SUMIF('TK DETHI'!E:E,C52,'TK DETHI'!F:F))</f>
        <v>0</v>
      </c>
      <c r="G52" s="36">
        <f>IF(C52="","",SUMIF('TK DETHI'!G:G,C52,'TK DETHI'!H:H))</f>
        <v>0</v>
      </c>
      <c r="H52" s="37">
        <f t="shared" si="8"/>
        <v>0</v>
      </c>
      <c r="I52" s="38">
        <f>IF(C52="","",SUMIF('TK COITHI KTHP'!A:A,C52,'TK COITHI KTHP'!C:C)+SUMIF('TK COITHI KTHP'!D:D,C52,'TK COITHI KTHP'!F:F)+SUMIF('TK COITHI KTHP'!G:G,C52,'TK COITHI KTHP'!I:I)+SUMIF('TK COITHI KTHP'!J:J,C52,'TK COITHI KTHP'!L:L))</f>
        <v>0</v>
      </c>
      <c r="J52" s="38">
        <f>IF(C52="","",SUMIF('TK COITHI KTHP'!B:B,C52,'TK COITHI KTHP'!C:C)+SUMIF('TK COITHI KTHP'!E:E,C52,'TK COITHI KTHP'!F:F)+SUMIF('TK COITHI KTHP'!H:H,C52,'TK COITHI KTHP'!I:I)+SUMIF('TK COITHI KTHP'!K:K,C52,'TK COITHI KTHP'!L:L))</f>
        <v>0</v>
      </c>
      <c r="K52" s="38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>0</v>
      </c>
      <c r="L52" s="38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>0</v>
      </c>
      <c r="M52" s="39">
        <f t="shared" si="9"/>
        <v>0</v>
      </c>
      <c r="N52" s="38">
        <f>IF(C52="","",SUMIF('TK CHAMTHI'!A:A,C52,'TK CHAMTHI'!C:C))</f>
        <v>0</v>
      </c>
      <c r="O52" s="38">
        <f>IF(C52="","",SUMIF('TK CHAMTHI'!B:B,C52,'TK CHAMTHI'!C:C))</f>
        <v>0</v>
      </c>
      <c r="P52" s="39">
        <f t="shared" si="10"/>
        <v>0</v>
      </c>
      <c r="Q52" s="38">
        <f>IF(C52="","",SUMIF('TK CHAMTHI'!D:D,C52,'TK CHAMTHI'!F:F))</f>
        <v>0</v>
      </c>
      <c r="R52" s="38">
        <f>IF(C52="","",SUMIF('TK CHAMTHI'!E:E,C52,'TK CHAMTHI'!F:F))</f>
        <v>0</v>
      </c>
      <c r="S52" s="39">
        <f t="shared" si="11"/>
        <v>0</v>
      </c>
      <c r="T52" s="38">
        <f>IF(C52="","",SUMIF('TK CHAMTHI'!G:G,C52,'TK CHAMTHI'!I:I))</f>
        <v>0</v>
      </c>
      <c r="U52" s="38">
        <f>IF(C52="","",SUMIF('TK CHAMTHI'!H:H,C52,'TK CHAMTHI'!I:I))</f>
        <v>0</v>
      </c>
      <c r="V52" s="39">
        <f t="shared" si="12"/>
        <v>0</v>
      </c>
      <c r="W52" s="38">
        <f>IF(C52="","",SUMIF('TK CHAMTHI'!J:J,C52,'TK CHAMTHI'!L:L))</f>
        <v>0</v>
      </c>
      <c r="X52" s="38">
        <f>IF(C52="","",SUMIF('TK CHAMTHI'!K:K,C52,'TK CHAMTHI'!L:L))</f>
        <v>0</v>
      </c>
      <c r="Y52" s="39">
        <f t="shared" si="13"/>
        <v>0</v>
      </c>
      <c r="Z52" s="38">
        <f>IF(C52="","",SUMIF('TK CHAMTHI'!M:M,C52,'TK CHAMTHI'!O:O))</f>
        <v>0</v>
      </c>
      <c r="AA52" s="38">
        <f>IF(C52="","",SUMIF('TK CHAMTHI'!N:N,C52,'TK CHAMTHI'!O:O))</f>
        <v>0</v>
      </c>
      <c r="AB52" s="39">
        <f t="shared" si="14"/>
        <v>0</v>
      </c>
      <c r="AC52" s="39">
        <f>IF(C52="","",ROUND(SUMIF('QL THI'!G:G,C52,'QL THI'!H:H),1))</f>
        <v>0</v>
      </c>
      <c r="AD52" s="39">
        <f>IF(C52="","",ROUND(SUMIF('QL THI'!E:E,C52,'QL THI'!F:F),1))</f>
        <v>0</v>
      </c>
      <c r="AE52" s="40">
        <f t="shared" si="15"/>
        <v>0</v>
      </c>
    </row>
    <row r="53" spans="1:31" s="59" customFormat="1" ht="23.1" customHeight="1">
      <c r="A53" s="34">
        <f>IF(D53="","",SUBTOTAL(3,$D$11:D53))</f>
        <v>43</v>
      </c>
      <c r="B53" s="152">
        <v>1022063</v>
      </c>
      <c r="C53" s="152" t="s">
        <v>149</v>
      </c>
      <c r="D53" s="35">
        <f>IF(C53="","",SUMIF('TK DETHI'!A:A,C53,'TK DETHI'!B:B))</f>
        <v>0</v>
      </c>
      <c r="E53" s="36">
        <f>IF(C53="","",SUMIF('TK DETHI'!C:C,C53,'TK DETHI'!D:D))</f>
        <v>0</v>
      </c>
      <c r="F53" s="36">
        <f>IF(C53="","",SUMIF('TK DETHI'!E:E,C53,'TK DETHI'!F:F))</f>
        <v>0</v>
      </c>
      <c r="G53" s="36">
        <f>IF(C53="","",SUMIF('TK DETHI'!G:G,C53,'TK DETHI'!H:H))</f>
        <v>0</v>
      </c>
      <c r="H53" s="37">
        <f t="shared" si="8"/>
        <v>0</v>
      </c>
      <c r="I53" s="38">
        <f>IF(C53="","",SUMIF('TK COITHI KTHP'!A:A,C53,'TK COITHI KTHP'!C:C)+SUMIF('TK COITHI KTHP'!D:D,C53,'TK COITHI KTHP'!F:F)+SUMIF('TK COITHI KTHP'!G:G,C53,'TK COITHI KTHP'!I:I)+SUMIF('TK COITHI KTHP'!J:J,C53,'TK COITHI KTHP'!L:L))</f>
        <v>0</v>
      </c>
      <c r="J53" s="38">
        <f>IF(C53="","",SUMIF('TK COITHI KTHP'!B:B,C53,'TK COITHI KTHP'!C:C)+SUMIF('TK COITHI KTHP'!E:E,C53,'TK COITHI KTHP'!F:F)+SUMIF('TK COITHI KTHP'!H:H,C53,'TK COITHI KTHP'!I:I)+SUMIF('TK COITHI KTHP'!K:K,C53,'TK COITHI KTHP'!L:L))</f>
        <v>0</v>
      </c>
      <c r="K53" s="38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>0</v>
      </c>
      <c r="L53" s="38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>0</v>
      </c>
      <c r="M53" s="39">
        <f t="shared" si="9"/>
        <v>0</v>
      </c>
      <c r="N53" s="38">
        <f>IF(C53="","",SUMIF('TK CHAMTHI'!A:A,C53,'TK CHAMTHI'!C:C))</f>
        <v>163</v>
      </c>
      <c r="O53" s="38">
        <f>IF(C53="","",SUMIF('TK CHAMTHI'!B:B,C53,'TK CHAMTHI'!C:C))</f>
        <v>118</v>
      </c>
      <c r="P53" s="39">
        <f t="shared" si="10"/>
        <v>14.05</v>
      </c>
      <c r="Q53" s="38">
        <f>IF(C53="","",SUMIF('TK CHAMTHI'!D:D,C53,'TK CHAMTHI'!F:F))</f>
        <v>0</v>
      </c>
      <c r="R53" s="38">
        <f>IF(C53="","",SUMIF('TK CHAMTHI'!E:E,C53,'TK CHAMTHI'!F:F))</f>
        <v>0</v>
      </c>
      <c r="S53" s="39">
        <f t="shared" si="11"/>
        <v>0</v>
      </c>
      <c r="T53" s="38">
        <f>IF(C53="","",SUMIF('TK CHAMTHI'!G:G,C53,'TK CHAMTHI'!I:I))</f>
        <v>0</v>
      </c>
      <c r="U53" s="38">
        <f>IF(C53="","",SUMIF('TK CHAMTHI'!H:H,C53,'TK CHAMTHI'!I:I))</f>
        <v>0</v>
      </c>
      <c r="V53" s="39">
        <f t="shared" si="12"/>
        <v>0</v>
      </c>
      <c r="W53" s="38">
        <f>IF(C53="","",SUMIF('TK CHAMTHI'!J:J,C53,'TK CHAMTHI'!L:L))</f>
        <v>0</v>
      </c>
      <c r="X53" s="38">
        <f>IF(C53="","",SUMIF('TK CHAMTHI'!K:K,C53,'TK CHAMTHI'!L:L))</f>
        <v>0</v>
      </c>
      <c r="Y53" s="39">
        <f t="shared" si="13"/>
        <v>0</v>
      </c>
      <c r="Z53" s="38">
        <f>IF(C53="","",SUMIF('TK CHAMTHI'!M:M,C53,'TK CHAMTHI'!O:O))</f>
        <v>0</v>
      </c>
      <c r="AA53" s="38">
        <f>IF(C53="","",SUMIF('TK CHAMTHI'!N:N,C53,'TK CHAMTHI'!O:O))</f>
        <v>0</v>
      </c>
      <c r="AB53" s="39">
        <f t="shared" si="14"/>
        <v>0</v>
      </c>
      <c r="AC53" s="39">
        <f>IF(C53="","",ROUND(SUMIF('QL THI'!G:G,C53,'QL THI'!H:H),1))</f>
        <v>0</v>
      </c>
      <c r="AD53" s="39">
        <f>IF(C53="","",ROUND(SUMIF('QL THI'!E:E,C53,'QL THI'!F:F),1))</f>
        <v>0</v>
      </c>
      <c r="AE53" s="40">
        <f t="shared" si="15"/>
        <v>14.1</v>
      </c>
    </row>
    <row r="54" spans="1:31" s="59" customFormat="1" ht="23.1" customHeight="1">
      <c r="A54" s="34">
        <f>IF(D54="","",SUBTOTAL(3,$D$11:D54))</f>
        <v>44</v>
      </c>
      <c r="B54" s="152">
        <v>1004012</v>
      </c>
      <c r="C54" s="152" t="s">
        <v>134</v>
      </c>
      <c r="D54" s="35">
        <f>IF(C54="","",SUMIF('TK DETHI'!A:A,C54,'TK DETHI'!B:B))</f>
        <v>0</v>
      </c>
      <c r="E54" s="36">
        <f>IF(C54="","",SUMIF('TK DETHI'!C:C,C54,'TK DETHI'!D:D))</f>
        <v>0</v>
      </c>
      <c r="F54" s="36">
        <f>IF(C54="","",SUMIF('TK DETHI'!E:E,C54,'TK DETHI'!F:F))</f>
        <v>0</v>
      </c>
      <c r="G54" s="36">
        <f>IF(C54="","",SUMIF('TK DETHI'!G:G,C54,'TK DETHI'!H:H))</f>
        <v>0</v>
      </c>
      <c r="H54" s="37">
        <f t="shared" si="8"/>
        <v>0</v>
      </c>
      <c r="I54" s="38">
        <f>IF(C54="","",SUMIF('TK COITHI KTHP'!A:A,C54,'TK COITHI KTHP'!C:C)+SUMIF('TK COITHI KTHP'!D:D,C54,'TK COITHI KTHP'!F:F)+SUMIF('TK COITHI KTHP'!G:G,C54,'TK COITHI KTHP'!I:I)+SUMIF('TK COITHI KTHP'!J:J,C54,'TK COITHI KTHP'!L:L))</f>
        <v>0</v>
      </c>
      <c r="J54" s="38">
        <f>IF(C54="","",SUMIF('TK COITHI KTHP'!B:B,C54,'TK COITHI KTHP'!C:C)+SUMIF('TK COITHI KTHP'!E:E,C54,'TK COITHI KTHP'!F:F)+SUMIF('TK COITHI KTHP'!H:H,C54,'TK COITHI KTHP'!I:I)+SUMIF('TK COITHI KTHP'!K:K,C54,'TK COITHI KTHP'!L:L))</f>
        <v>19.599999999999998</v>
      </c>
      <c r="K54" s="38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>0</v>
      </c>
      <c r="L54" s="38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>0</v>
      </c>
      <c r="M54" s="39">
        <f t="shared" si="9"/>
        <v>19.599999999999998</v>
      </c>
      <c r="N54" s="38">
        <f>IF(C54="","",SUMIF('TK CHAMTHI'!A:A,C54,'TK CHAMTHI'!C:C))</f>
        <v>0</v>
      </c>
      <c r="O54" s="38">
        <f>IF(C54="","",SUMIF('TK CHAMTHI'!B:B,C54,'TK CHAMTHI'!C:C))</f>
        <v>0</v>
      </c>
      <c r="P54" s="39">
        <f t="shared" si="10"/>
        <v>0</v>
      </c>
      <c r="Q54" s="38">
        <f>IF(C54="","",SUMIF('TK CHAMTHI'!D:D,C54,'TK CHAMTHI'!F:F))</f>
        <v>0</v>
      </c>
      <c r="R54" s="38">
        <f>IF(C54="","",SUMIF('TK CHAMTHI'!E:E,C54,'TK CHAMTHI'!F:F))</f>
        <v>0</v>
      </c>
      <c r="S54" s="39">
        <f t="shared" si="11"/>
        <v>0</v>
      </c>
      <c r="T54" s="38">
        <f>IF(C54="","",SUMIF('TK CHAMTHI'!G:G,C54,'TK CHAMTHI'!I:I))</f>
        <v>0</v>
      </c>
      <c r="U54" s="38">
        <f>IF(C54="","",SUMIF('TK CHAMTHI'!H:H,C54,'TK CHAMTHI'!I:I))</f>
        <v>0</v>
      </c>
      <c r="V54" s="39">
        <f t="shared" si="12"/>
        <v>0</v>
      </c>
      <c r="W54" s="38">
        <f>IF(C54="","",SUMIF('TK CHAMTHI'!J:J,C54,'TK CHAMTHI'!L:L))</f>
        <v>0</v>
      </c>
      <c r="X54" s="38">
        <f>IF(C54="","",SUMIF('TK CHAMTHI'!K:K,C54,'TK CHAMTHI'!L:L))</f>
        <v>0</v>
      </c>
      <c r="Y54" s="39">
        <f t="shared" si="13"/>
        <v>0</v>
      </c>
      <c r="Z54" s="38">
        <f>IF(C54="","",SUMIF('TK CHAMTHI'!M:M,C54,'TK CHAMTHI'!O:O))</f>
        <v>0</v>
      </c>
      <c r="AA54" s="38">
        <f>IF(C54="","",SUMIF('TK CHAMTHI'!N:N,C54,'TK CHAMTHI'!O:O))</f>
        <v>0</v>
      </c>
      <c r="AB54" s="39">
        <f t="shared" si="14"/>
        <v>0</v>
      </c>
      <c r="AC54" s="39">
        <f>IF(C54="","",ROUND(SUMIF('QL THI'!G:G,C54,'QL THI'!H:H),1))</f>
        <v>0</v>
      </c>
      <c r="AD54" s="39">
        <f>IF(C54="","",ROUND(SUMIF('QL THI'!E:E,C54,'QL THI'!F:F),1))</f>
        <v>0</v>
      </c>
      <c r="AE54" s="40">
        <f t="shared" si="15"/>
        <v>19.600000000000001</v>
      </c>
    </row>
    <row r="55" spans="1:31" s="59" customFormat="1" ht="23.1" customHeight="1">
      <c r="A55" s="34">
        <f>IF(D55="","",SUBTOTAL(3,$D$11:D55))</f>
        <v>45</v>
      </c>
      <c r="B55" s="152">
        <v>1010039</v>
      </c>
      <c r="C55" s="152" t="s">
        <v>946</v>
      </c>
      <c r="D55" s="35">
        <f>IF(C55="","",SUMIF('TK DETHI'!A:A,C55,'TK DETHI'!B:B))</f>
        <v>0</v>
      </c>
      <c r="E55" s="36">
        <f>IF(C55="","",SUMIF('TK DETHI'!C:C,C55,'TK DETHI'!D:D))</f>
        <v>0</v>
      </c>
      <c r="F55" s="36">
        <f>IF(C55="","",SUMIF('TK DETHI'!E:E,C55,'TK DETHI'!F:F))</f>
        <v>0</v>
      </c>
      <c r="G55" s="36">
        <f>IF(C55="","",SUMIF('TK DETHI'!G:G,C55,'TK DETHI'!H:H))</f>
        <v>0</v>
      </c>
      <c r="H55" s="37">
        <f t="shared" si="8"/>
        <v>0</v>
      </c>
      <c r="I55" s="38">
        <f>IF(C55="","",SUMIF('TK COITHI KTHP'!A:A,C55,'TK COITHI KTHP'!C:C)+SUMIF('TK COITHI KTHP'!D:D,C55,'TK COITHI KTHP'!F:F)+SUMIF('TK COITHI KTHP'!G:G,C55,'TK COITHI KTHP'!I:I)+SUMIF('TK COITHI KTHP'!J:J,C55,'TK COITHI KTHP'!L:L))</f>
        <v>0</v>
      </c>
      <c r="J55" s="38">
        <f>IF(C55="","",SUMIF('TK COITHI KTHP'!B:B,C55,'TK COITHI KTHP'!C:C)+SUMIF('TK COITHI KTHP'!E:E,C55,'TK COITHI KTHP'!F:F)+SUMIF('TK COITHI KTHP'!H:H,C55,'TK COITHI KTHP'!I:I)+SUMIF('TK COITHI KTHP'!K:K,C55,'TK COITHI KTHP'!L:L))</f>
        <v>11.2</v>
      </c>
      <c r="K55" s="38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>0</v>
      </c>
      <c r="L55" s="38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>0</v>
      </c>
      <c r="M55" s="39">
        <f t="shared" si="9"/>
        <v>11.2</v>
      </c>
      <c r="N55" s="38">
        <f>IF(C55="","",SUMIF('TK CHAMTHI'!A:A,C55,'TK CHAMTHI'!C:C))</f>
        <v>0</v>
      </c>
      <c r="O55" s="38">
        <f>IF(C55="","",SUMIF('TK CHAMTHI'!B:B,C55,'TK CHAMTHI'!C:C))</f>
        <v>0</v>
      </c>
      <c r="P55" s="39">
        <f t="shared" si="10"/>
        <v>0</v>
      </c>
      <c r="Q55" s="38">
        <f>IF(C55="","",SUMIF('TK CHAMTHI'!D:D,C55,'TK CHAMTHI'!F:F))</f>
        <v>0</v>
      </c>
      <c r="R55" s="38">
        <f>IF(C55="","",SUMIF('TK CHAMTHI'!E:E,C55,'TK CHAMTHI'!F:F))</f>
        <v>0</v>
      </c>
      <c r="S55" s="39">
        <f t="shared" si="11"/>
        <v>0</v>
      </c>
      <c r="T55" s="38">
        <f>IF(C55="","",SUMIF('TK CHAMTHI'!G:G,C55,'TK CHAMTHI'!I:I))</f>
        <v>0</v>
      </c>
      <c r="U55" s="38">
        <f>IF(C55="","",SUMIF('TK CHAMTHI'!H:H,C55,'TK CHAMTHI'!I:I))</f>
        <v>0</v>
      </c>
      <c r="V55" s="39">
        <f t="shared" si="12"/>
        <v>0</v>
      </c>
      <c r="W55" s="38">
        <f>IF(C55="","",SUMIF('TK CHAMTHI'!J:J,C55,'TK CHAMTHI'!L:L))</f>
        <v>0</v>
      </c>
      <c r="X55" s="38">
        <f>IF(C55="","",SUMIF('TK CHAMTHI'!K:K,C55,'TK CHAMTHI'!L:L))</f>
        <v>0</v>
      </c>
      <c r="Y55" s="39">
        <f t="shared" si="13"/>
        <v>0</v>
      </c>
      <c r="Z55" s="38">
        <f>IF(C55="","",SUMIF('TK CHAMTHI'!M:M,C55,'TK CHAMTHI'!O:O))</f>
        <v>0</v>
      </c>
      <c r="AA55" s="38">
        <f>IF(C55="","",SUMIF('TK CHAMTHI'!N:N,C55,'TK CHAMTHI'!O:O))</f>
        <v>0</v>
      </c>
      <c r="AB55" s="39">
        <f t="shared" si="14"/>
        <v>0</v>
      </c>
      <c r="AC55" s="39">
        <f>IF(C55="","",ROUND(SUMIF('QL THI'!G:G,C55,'QL THI'!H:H),1))</f>
        <v>1.2</v>
      </c>
      <c r="AD55" s="39">
        <f>IF(C55="","",ROUND(SUMIF('QL THI'!E:E,C55,'QL THI'!F:F),1))</f>
        <v>0</v>
      </c>
      <c r="AE55" s="40">
        <f t="shared" si="15"/>
        <v>12.4</v>
      </c>
    </row>
    <row r="56" spans="1:31" s="59" customFormat="1" ht="23.1" customHeight="1">
      <c r="A56" s="34">
        <f>IF(D56="","",SUBTOTAL(3,$D$11:D56))</f>
        <v>46</v>
      </c>
      <c r="B56" s="152">
        <v>1010045</v>
      </c>
      <c r="C56" s="152" t="s">
        <v>138</v>
      </c>
      <c r="D56" s="35">
        <f>IF(C56="","",SUMIF('TK DETHI'!A:A,C56,'TK DETHI'!B:B))</f>
        <v>0</v>
      </c>
      <c r="E56" s="36">
        <f>IF(C56="","",SUMIF('TK DETHI'!C:C,C56,'TK DETHI'!D:D))</f>
        <v>0</v>
      </c>
      <c r="F56" s="36">
        <f>IF(C56="","",SUMIF('TK DETHI'!E:E,C56,'TK DETHI'!F:F))</f>
        <v>0</v>
      </c>
      <c r="G56" s="36">
        <f>IF(C56="","",SUMIF('TK DETHI'!G:G,C56,'TK DETHI'!H:H))</f>
        <v>0</v>
      </c>
      <c r="H56" s="37">
        <f t="shared" si="8"/>
        <v>0</v>
      </c>
      <c r="I56" s="38">
        <f>IF(C56="","",SUMIF('TK COITHI KTHP'!A:A,C56,'TK COITHI KTHP'!C:C)+SUMIF('TK COITHI KTHP'!D:D,C56,'TK COITHI KTHP'!F:F)+SUMIF('TK COITHI KTHP'!G:G,C56,'TK COITHI KTHP'!I:I)+SUMIF('TK COITHI KTHP'!J:J,C56,'TK COITHI KTHP'!L:L))</f>
        <v>0</v>
      </c>
      <c r="J56" s="38">
        <f>IF(C56="","",SUMIF('TK COITHI KTHP'!B:B,C56,'TK COITHI KTHP'!C:C)+SUMIF('TK COITHI KTHP'!E:E,C56,'TK COITHI KTHP'!F:F)+SUMIF('TK COITHI KTHP'!H:H,C56,'TK COITHI KTHP'!I:I)+SUMIF('TK COITHI KTHP'!K:K,C56,'TK COITHI KTHP'!L:L))</f>
        <v>0</v>
      </c>
      <c r="K56" s="38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>0</v>
      </c>
      <c r="L56" s="38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>0</v>
      </c>
      <c r="M56" s="39">
        <f t="shared" si="9"/>
        <v>0</v>
      </c>
      <c r="N56" s="38">
        <f>IF(C56="","",SUMIF('TK CHAMTHI'!A:A,C56,'TK CHAMTHI'!C:C))</f>
        <v>0</v>
      </c>
      <c r="O56" s="38">
        <f>IF(C56="","",SUMIF('TK CHAMTHI'!B:B,C56,'TK CHAMTHI'!C:C))</f>
        <v>0</v>
      </c>
      <c r="P56" s="39">
        <f t="shared" si="10"/>
        <v>0</v>
      </c>
      <c r="Q56" s="38">
        <f>IF(C56="","",SUMIF('TK CHAMTHI'!D:D,C56,'TK CHAMTHI'!F:F))</f>
        <v>0</v>
      </c>
      <c r="R56" s="38">
        <f>IF(C56="","",SUMIF('TK CHAMTHI'!E:E,C56,'TK CHAMTHI'!F:F))</f>
        <v>0</v>
      </c>
      <c r="S56" s="39">
        <f t="shared" si="11"/>
        <v>0</v>
      </c>
      <c r="T56" s="38">
        <f>IF(C56="","",SUMIF('TK CHAMTHI'!G:G,C56,'TK CHAMTHI'!I:I))</f>
        <v>0</v>
      </c>
      <c r="U56" s="38">
        <f>IF(C56="","",SUMIF('TK CHAMTHI'!H:H,C56,'TK CHAMTHI'!I:I))</f>
        <v>0</v>
      </c>
      <c r="V56" s="39">
        <f t="shared" si="12"/>
        <v>0</v>
      </c>
      <c r="W56" s="38">
        <f>IF(C56="","",SUMIF('TK CHAMTHI'!J:J,C56,'TK CHAMTHI'!L:L))</f>
        <v>0</v>
      </c>
      <c r="X56" s="38">
        <f>IF(C56="","",SUMIF('TK CHAMTHI'!K:K,C56,'TK CHAMTHI'!L:L))</f>
        <v>0</v>
      </c>
      <c r="Y56" s="39">
        <f t="shared" si="13"/>
        <v>0</v>
      </c>
      <c r="Z56" s="38">
        <f>IF(C56="","",SUMIF('TK CHAMTHI'!M:M,C56,'TK CHAMTHI'!O:O))</f>
        <v>0</v>
      </c>
      <c r="AA56" s="38">
        <f>IF(C56="","",SUMIF('TK CHAMTHI'!N:N,C56,'TK CHAMTHI'!O:O))</f>
        <v>0</v>
      </c>
      <c r="AB56" s="39">
        <f t="shared" si="14"/>
        <v>0</v>
      </c>
      <c r="AC56" s="39">
        <f>IF(C56="","",ROUND(SUMIF('QL THI'!G:G,C56,'QL THI'!H:H),1))</f>
        <v>0</v>
      </c>
      <c r="AD56" s="39">
        <f>IF(C56="","",ROUND(SUMIF('QL THI'!E:E,C56,'QL THI'!F:F),1))</f>
        <v>0</v>
      </c>
      <c r="AE56" s="40">
        <f t="shared" si="15"/>
        <v>0</v>
      </c>
    </row>
    <row r="57" spans="1:31" s="59" customFormat="1" ht="23.1" customHeight="1">
      <c r="A57" s="34">
        <f>IF(D57="","",SUBTOTAL(3,$D$11:D57))</f>
        <v>47</v>
      </c>
      <c r="B57" s="152">
        <v>1010043</v>
      </c>
      <c r="C57" s="152" t="s">
        <v>935</v>
      </c>
      <c r="D57" s="35">
        <f>IF(C57="","",SUMIF('TK DETHI'!A:A,C57,'TK DETHI'!B:B))</f>
        <v>0</v>
      </c>
      <c r="E57" s="36">
        <f>IF(C57="","",SUMIF('TK DETHI'!C:C,C57,'TK DETHI'!D:D))</f>
        <v>0</v>
      </c>
      <c r="F57" s="36">
        <f>IF(C57="","",SUMIF('TK DETHI'!E:E,C57,'TK DETHI'!F:F))</f>
        <v>0</v>
      </c>
      <c r="G57" s="36">
        <f>IF(C57="","",SUMIF('TK DETHI'!G:G,C57,'TK DETHI'!H:H))</f>
        <v>0</v>
      </c>
      <c r="H57" s="37">
        <f t="shared" si="8"/>
        <v>0</v>
      </c>
      <c r="I57" s="38">
        <f>IF(C57="","",SUMIF('TK COITHI KTHP'!A:A,C57,'TK COITHI KTHP'!C:C)+SUMIF('TK COITHI KTHP'!D:D,C57,'TK COITHI KTHP'!F:F)+SUMIF('TK COITHI KTHP'!G:G,C57,'TK COITHI KTHP'!I:I)+SUMIF('TK COITHI KTHP'!J:J,C57,'TK COITHI KTHP'!L:L))</f>
        <v>0</v>
      </c>
      <c r="J57" s="38">
        <f>IF(C57="","",SUMIF('TK COITHI KTHP'!B:B,C57,'TK COITHI KTHP'!C:C)+SUMIF('TK COITHI KTHP'!E:E,C57,'TK COITHI KTHP'!F:F)+SUMIF('TK COITHI KTHP'!H:H,C57,'TK COITHI KTHP'!I:I)+SUMIF('TK COITHI KTHP'!K:K,C57,'TK COITHI KTHP'!L:L))</f>
        <v>0</v>
      </c>
      <c r="K57" s="38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>0</v>
      </c>
      <c r="L57" s="38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>0</v>
      </c>
      <c r="M57" s="39">
        <f t="shared" si="9"/>
        <v>0</v>
      </c>
      <c r="N57" s="38">
        <f>IF(C57="","",SUMIF('TK CHAMTHI'!A:A,C57,'TK CHAMTHI'!C:C))</f>
        <v>128</v>
      </c>
      <c r="O57" s="38">
        <f>IF(C57="","",SUMIF('TK CHAMTHI'!B:B,C57,'TK CHAMTHI'!C:C))</f>
        <v>98</v>
      </c>
      <c r="P57" s="39">
        <f t="shared" si="10"/>
        <v>11.3</v>
      </c>
      <c r="Q57" s="38">
        <f>IF(C57="","",SUMIF('TK CHAMTHI'!D:D,C57,'TK CHAMTHI'!F:F))</f>
        <v>0</v>
      </c>
      <c r="R57" s="38">
        <f>IF(C57="","",SUMIF('TK CHAMTHI'!E:E,C57,'TK CHAMTHI'!F:F))</f>
        <v>0</v>
      </c>
      <c r="S57" s="39">
        <f t="shared" si="11"/>
        <v>0</v>
      </c>
      <c r="T57" s="38">
        <f>IF(C57="","",SUMIF('TK CHAMTHI'!G:G,C57,'TK CHAMTHI'!I:I))</f>
        <v>0</v>
      </c>
      <c r="U57" s="38">
        <f>IF(C57="","",SUMIF('TK CHAMTHI'!H:H,C57,'TK CHAMTHI'!I:I))</f>
        <v>0</v>
      </c>
      <c r="V57" s="39">
        <f t="shared" si="12"/>
        <v>0</v>
      </c>
      <c r="W57" s="38">
        <f>IF(C57="","",SUMIF('TK CHAMTHI'!J:J,C57,'TK CHAMTHI'!L:L))</f>
        <v>0</v>
      </c>
      <c r="X57" s="38">
        <f>IF(C57="","",SUMIF('TK CHAMTHI'!K:K,C57,'TK CHAMTHI'!L:L))</f>
        <v>0</v>
      </c>
      <c r="Y57" s="39">
        <f t="shared" si="13"/>
        <v>0</v>
      </c>
      <c r="Z57" s="38">
        <f>IF(C57="","",SUMIF('TK CHAMTHI'!M:M,C57,'TK CHAMTHI'!O:O))</f>
        <v>0</v>
      </c>
      <c r="AA57" s="38">
        <f>IF(C57="","",SUMIF('TK CHAMTHI'!N:N,C57,'TK CHAMTHI'!O:O))</f>
        <v>0</v>
      </c>
      <c r="AB57" s="39">
        <f t="shared" si="14"/>
        <v>0</v>
      </c>
      <c r="AC57" s="39">
        <f>IF(C57="","",ROUND(SUMIF('QL THI'!G:G,C57,'QL THI'!H:H),1))</f>
        <v>0</v>
      </c>
      <c r="AD57" s="39">
        <f>IF(C57="","",ROUND(SUMIF('QL THI'!E:E,C57,'QL THI'!F:F),1))</f>
        <v>0</v>
      </c>
      <c r="AE57" s="40">
        <f t="shared" si="15"/>
        <v>11.3</v>
      </c>
    </row>
    <row r="58" spans="1:31" s="59" customFormat="1" ht="23.1" customHeight="1">
      <c r="A58" s="34">
        <f>IF(D58="","",SUBTOTAL(3,$D$11:D58))</f>
        <v>48</v>
      </c>
      <c r="B58" s="152">
        <v>1010040</v>
      </c>
      <c r="C58" s="152" t="s">
        <v>451</v>
      </c>
      <c r="D58" s="35">
        <f>IF(C58="","",SUMIF('TK DETHI'!A:A,C58,'TK DETHI'!B:B))</f>
        <v>0</v>
      </c>
      <c r="E58" s="36">
        <f>IF(C58="","",SUMIF('TK DETHI'!C:C,C58,'TK DETHI'!D:D))</f>
        <v>0</v>
      </c>
      <c r="F58" s="36">
        <f>IF(C58="","",SUMIF('TK DETHI'!E:E,C58,'TK DETHI'!F:F))</f>
        <v>0</v>
      </c>
      <c r="G58" s="36">
        <f>IF(C58="","",SUMIF('TK DETHI'!G:G,C58,'TK DETHI'!H:H))</f>
        <v>0</v>
      </c>
      <c r="H58" s="37">
        <f t="shared" si="8"/>
        <v>0</v>
      </c>
      <c r="I58" s="38">
        <f>IF(C58="","",SUMIF('TK COITHI KTHP'!A:A,C58,'TK COITHI KTHP'!C:C)+SUMIF('TK COITHI KTHP'!D:D,C58,'TK COITHI KTHP'!F:F)+SUMIF('TK COITHI KTHP'!G:G,C58,'TK COITHI KTHP'!I:I)+SUMIF('TK COITHI KTHP'!J:J,C58,'TK COITHI KTHP'!L:L))</f>
        <v>0</v>
      </c>
      <c r="J58" s="38">
        <f>IF(C58="","",SUMIF('TK COITHI KTHP'!B:B,C58,'TK COITHI KTHP'!C:C)+SUMIF('TK COITHI KTHP'!E:E,C58,'TK COITHI KTHP'!F:F)+SUMIF('TK COITHI KTHP'!H:H,C58,'TK COITHI KTHP'!I:I)+SUMIF('TK COITHI KTHP'!K:K,C58,'TK COITHI KTHP'!L:L))</f>
        <v>15.2</v>
      </c>
      <c r="K58" s="38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>0</v>
      </c>
      <c r="L58" s="38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>0</v>
      </c>
      <c r="M58" s="39">
        <f t="shared" si="9"/>
        <v>15.2</v>
      </c>
      <c r="N58" s="38">
        <f>IF(C58="","",SUMIF('TK CHAMTHI'!A:A,C58,'TK CHAMTHI'!C:C))</f>
        <v>0</v>
      </c>
      <c r="O58" s="38">
        <f>IF(C58="","",SUMIF('TK CHAMTHI'!B:B,C58,'TK CHAMTHI'!C:C))</f>
        <v>0</v>
      </c>
      <c r="P58" s="39">
        <f t="shared" si="10"/>
        <v>0</v>
      </c>
      <c r="Q58" s="38">
        <f>IF(C58="","",SUMIF('TK CHAMTHI'!D:D,C58,'TK CHAMTHI'!F:F))</f>
        <v>0</v>
      </c>
      <c r="R58" s="38">
        <f>IF(C58="","",SUMIF('TK CHAMTHI'!E:E,C58,'TK CHAMTHI'!F:F))</f>
        <v>0</v>
      </c>
      <c r="S58" s="39">
        <f t="shared" si="11"/>
        <v>0</v>
      </c>
      <c r="T58" s="38">
        <f>IF(C58="","",SUMIF('TK CHAMTHI'!G:G,C58,'TK CHAMTHI'!I:I))</f>
        <v>0</v>
      </c>
      <c r="U58" s="38">
        <f>IF(C58="","",SUMIF('TK CHAMTHI'!H:H,C58,'TK CHAMTHI'!I:I))</f>
        <v>0</v>
      </c>
      <c r="V58" s="39">
        <f t="shared" si="12"/>
        <v>0</v>
      </c>
      <c r="W58" s="38">
        <f>IF(C58="","",SUMIF('TK CHAMTHI'!J:J,C58,'TK CHAMTHI'!L:L))</f>
        <v>0</v>
      </c>
      <c r="X58" s="38">
        <f>IF(C58="","",SUMIF('TK CHAMTHI'!K:K,C58,'TK CHAMTHI'!L:L))</f>
        <v>0</v>
      </c>
      <c r="Y58" s="39">
        <f t="shared" si="13"/>
        <v>0</v>
      </c>
      <c r="Z58" s="38">
        <f>IF(C58="","",SUMIF('TK CHAMTHI'!M:M,C58,'TK CHAMTHI'!O:O))</f>
        <v>0</v>
      </c>
      <c r="AA58" s="38">
        <f>IF(C58="","",SUMIF('TK CHAMTHI'!N:N,C58,'TK CHAMTHI'!O:O))</f>
        <v>0</v>
      </c>
      <c r="AB58" s="39">
        <f t="shared" si="14"/>
        <v>0</v>
      </c>
      <c r="AC58" s="39">
        <f>IF(C58="","",ROUND(SUMIF('QL THI'!G:G,C58,'QL THI'!H:H),1))</f>
        <v>0</v>
      </c>
      <c r="AD58" s="39">
        <f>IF(C58="","",ROUND(SUMIF('QL THI'!E:E,C58,'QL THI'!F:F),1))</f>
        <v>0</v>
      </c>
      <c r="AE58" s="40">
        <f t="shared" si="15"/>
        <v>15.2</v>
      </c>
    </row>
    <row r="59" spans="1:31" s="59" customFormat="1" ht="23.1" customHeight="1">
      <c r="A59" s="34">
        <f>IF(D59="","",SUBTOTAL(3,$D$11:D59))</f>
        <v>49</v>
      </c>
      <c r="B59" s="152">
        <v>1010047</v>
      </c>
      <c r="C59" s="152" t="s">
        <v>140</v>
      </c>
      <c r="D59" s="35">
        <f>IF(C59="","",SUMIF('TK DETHI'!A:A,C59,'TK DETHI'!B:B))</f>
        <v>0</v>
      </c>
      <c r="E59" s="36">
        <f>IF(C59="","",SUMIF('TK DETHI'!C:C,C59,'TK DETHI'!D:D))</f>
        <v>0</v>
      </c>
      <c r="F59" s="36">
        <f>IF(C59="","",SUMIF('TK DETHI'!E:E,C59,'TK DETHI'!F:F))</f>
        <v>0</v>
      </c>
      <c r="G59" s="36">
        <f>IF(C59="","",SUMIF('TK DETHI'!G:G,C59,'TK DETHI'!H:H))</f>
        <v>0</v>
      </c>
      <c r="H59" s="37">
        <f t="shared" si="8"/>
        <v>0</v>
      </c>
      <c r="I59" s="38">
        <f>IF(C59="","",SUMIF('TK COITHI KTHP'!A:A,C59,'TK COITHI KTHP'!C:C)+SUMIF('TK COITHI KTHP'!D:D,C59,'TK COITHI KTHP'!F:F)+SUMIF('TK COITHI KTHP'!G:G,C59,'TK COITHI KTHP'!I:I)+SUMIF('TK COITHI KTHP'!J:J,C59,'TK COITHI KTHP'!L:L))</f>
        <v>0</v>
      </c>
      <c r="J59" s="38">
        <f>IF(C59="","",SUMIF('TK COITHI KTHP'!B:B,C59,'TK COITHI KTHP'!C:C)+SUMIF('TK COITHI KTHP'!E:E,C59,'TK COITHI KTHP'!F:F)+SUMIF('TK COITHI KTHP'!H:H,C59,'TK COITHI KTHP'!I:I)+SUMIF('TK COITHI KTHP'!K:K,C59,'TK COITHI KTHP'!L:L))</f>
        <v>0</v>
      </c>
      <c r="K59" s="38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>0</v>
      </c>
      <c r="L59" s="38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>0</v>
      </c>
      <c r="M59" s="39">
        <f t="shared" si="9"/>
        <v>0</v>
      </c>
      <c r="N59" s="38">
        <f>IF(C59="","",SUMIF('TK CHAMTHI'!A:A,C59,'TK CHAMTHI'!C:C))</f>
        <v>52</v>
      </c>
      <c r="O59" s="38">
        <f>IF(C59="","",SUMIF('TK CHAMTHI'!B:B,C59,'TK CHAMTHI'!C:C))</f>
        <v>29</v>
      </c>
      <c r="P59" s="39">
        <f t="shared" si="10"/>
        <v>4.05</v>
      </c>
      <c r="Q59" s="38">
        <f>IF(C59="","",SUMIF('TK CHAMTHI'!D:D,C59,'TK CHAMTHI'!F:F))</f>
        <v>0</v>
      </c>
      <c r="R59" s="38">
        <f>IF(C59="","",SUMIF('TK CHAMTHI'!E:E,C59,'TK CHAMTHI'!F:F))</f>
        <v>0</v>
      </c>
      <c r="S59" s="39">
        <f t="shared" si="11"/>
        <v>0</v>
      </c>
      <c r="T59" s="38">
        <f>IF(C59="","",SUMIF('TK CHAMTHI'!G:G,C59,'TK CHAMTHI'!I:I))</f>
        <v>0</v>
      </c>
      <c r="U59" s="38">
        <f>IF(C59="","",SUMIF('TK CHAMTHI'!H:H,C59,'TK CHAMTHI'!I:I))</f>
        <v>0</v>
      </c>
      <c r="V59" s="39">
        <f t="shared" si="12"/>
        <v>0</v>
      </c>
      <c r="W59" s="38">
        <f>IF(C59="","",SUMIF('TK CHAMTHI'!J:J,C59,'TK CHAMTHI'!L:L))</f>
        <v>0</v>
      </c>
      <c r="X59" s="38">
        <f>IF(C59="","",SUMIF('TK CHAMTHI'!K:K,C59,'TK CHAMTHI'!L:L))</f>
        <v>0</v>
      </c>
      <c r="Y59" s="39">
        <f t="shared" si="13"/>
        <v>0</v>
      </c>
      <c r="Z59" s="38">
        <f>IF(C59="","",SUMIF('TK CHAMTHI'!M:M,C59,'TK CHAMTHI'!O:O))</f>
        <v>0</v>
      </c>
      <c r="AA59" s="38">
        <f>IF(C59="","",SUMIF('TK CHAMTHI'!N:N,C59,'TK CHAMTHI'!O:O))</f>
        <v>0</v>
      </c>
      <c r="AB59" s="39">
        <f t="shared" si="14"/>
        <v>0</v>
      </c>
      <c r="AC59" s="39">
        <f>IF(C59="","",ROUND(SUMIF('QL THI'!G:G,C59,'QL THI'!H:H),1))</f>
        <v>0</v>
      </c>
      <c r="AD59" s="39">
        <f>IF(C59="","",ROUND(SUMIF('QL THI'!E:E,C59,'QL THI'!F:F),1))</f>
        <v>0</v>
      </c>
      <c r="AE59" s="40">
        <f t="shared" si="15"/>
        <v>4.0999999999999996</v>
      </c>
    </row>
    <row r="60" spans="1:31" s="59" customFormat="1" ht="23.1" customHeight="1">
      <c r="A60" s="34">
        <f>IF(D60="","",SUBTOTAL(3,$D$11:D60))</f>
        <v>50</v>
      </c>
      <c r="B60" s="152">
        <v>1007003</v>
      </c>
      <c r="C60" s="152" t="s">
        <v>200</v>
      </c>
      <c r="D60" s="35">
        <f>IF(C60="","",SUMIF('TK DETHI'!A:A,C60,'TK DETHI'!B:B))</f>
        <v>0</v>
      </c>
      <c r="E60" s="36">
        <f>IF(C60="","",SUMIF('TK DETHI'!C:C,C60,'TK DETHI'!D:D))</f>
        <v>0</v>
      </c>
      <c r="F60" s="36">
        <f>IF(C60="","",SUMIF('TK DETHI'!E:E,C60,'TK DETHI'!F:F))</f>
        <v>0</v>
      </c>
      <c r="G60" s="36">
        <f>IF(C60="","",SUMIF('TK DETHI'!G:G,C60,'TK DETHI'!H:H))</f>
        <v>0</v>
      </c>
      <c r="H60" s="37">
        <f t="shared" si="8"/>
        <v>0</v>
      </c>
      <c r="I60" s="38">
        <f>IF(C60="","",SUMIF('TK COITHI KTHP'!A:A,C60,'TK COITHI KTHP'!C:C)+SUMIF('TK COITHI KTHP'!D:D,C60,'TK COITHI KTHP'!F:F)+SUMIF('TK COITHI KTHP'!G:G,C60,'TK COITHI KTHP'!I:I)+SUMIF('TK COITHI KTHP'!J:J,C60,'TK COITHI KTHP'!L:L))</f>
        <v>0</v>
      </c>
      <c r="J60" s="38">
        <f>IF(C60="","",SUMIF('TK COITHI KTHP'!B:B,C60,'TK COITHI KTHP'!C:C)+SUMIF('TK COITHI KTHP'!E:E,C60,'TK COITHI KTHP'!F:F)+SUMIF('TK COITHI KTHP'!H:H,C60,'TK COITHI KTHP'!I:I)+SUMIF('TK COITHI KTHP'!K:K,C60,'TK COITHI KTHP'!L:L))</f>
        <v>0</v>
      </c>
      <c r="K60" s="38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>0</v>
      </c>
      <c r="L60" s="38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>0</v>
      </c>
      <c r="M60" s="39">
        <f t="shared" si="9"/>
        <v>0</v>
      </c>
      <c r="N60" s="38">
        <f>IF(C60="","",SUMIF('TK CHAMTHI'!A:A,C60,'TK CHAMTHI'!C:C))</f>
        <v>0</v>
      </c>
      <c r="O60" s="38">
        <f>IF(C60="","",SUMIF('TK CHAMTHI'!B:B,C60,'TK CHAMTHI'!C:C))</f>
        <v>0</v>
      </c>
      <c r="P60" s="39">
        <f t="shared" si="10"/>
        <v>0</v>
      </c>
      <c r="Q60" s="38">
        <f>IF(C60="","",SUMIF('TK CHAMTHI'!D:D,C60,'TK CHAMTHI'!F:F))</f>
        <v>0</v>
      </c>
      <c r="R60" s="38">
        <f>IF(C60="","",SUMIF('TK CHAMTHI'!E:E,C60,'TK CHAMTHI'!F:F))</f>
        <v>0</v>
      </c>
      <c r="S60" s="39">
        <f t="shared" si="11"/>
        <v>0</v>
      </c>
      <c r="T60" s="38">
        <f>IF(C60="","",SUMIF('TK CHAMTHI'!G:G,C60,'TK CHAMTHI'!I:I))</f>
        <v>0</v>
      </c>
      <c r="U60" s="38">
        <f>IF(C60="","",SUMIF('TK CHAMTHI'!H:H,C60,'TK CHAMTHI'!I:I))</f>
        <v>0</v>
      </c>
      <c r="V60" s="39">
        <f t="shared" si="12"/>
        <v>0</v>
      </c>
      <c r="W60" s="38">
        <f>IF(C60="","",SUMIF('TK CHAMTHI'!J:J,C60,'TK CHAMTHI'!L:L))</f>
        <v>0</v>
      </c>
      <c r="X60" s="38">
        <f>IF(C60="","",SUMIF('TK CHAMTHI'!K:K,C60,'TK CHAMTHI'!L:L))</f>
        <v>0</v>
      </c>
      <c r="Y60" s="39">
        <f t="shared" si="13"/>
        <v>0</v>
      </c>
      <c r="Z60" s="38">
        <f>IF(C60="","",SUMIF('TK CHAMTHI'!M:M,C60,'TK CHAMTHI'!O:O))</f>
        <v>0</v>
      </c>
      <c r="AA60" s="38">
        <f>IF(C60="","",SUMIF('TK CHAMTHI'!N:N,C60,'TK CHAMTHI'!O:O))</f>
        <v>0</v>
      </c>
      <c r="AB60" s="39">
        <f t="shared" si="14"/>
        <v>0</v>
      </c>
      <c r="AC60" s="39">
        <f>IF(C60="","",ROUND(SUMIF('QL THI'!G:G,C60,'QL THI'!H:H),1))</f>
        <v>1.2</v>
      </c>
      <c r="AD60" s="39">
        <f>IF(C60="","",ROUND(SUMIF('QL THI'!E:E,C60,'QL THI'!F:F),1))</f>
        <v>0</v>
      </c>
      <c r="AE60" s="40">
        <f t="shared" si="15"/>
        <v>1.2</v>
      </c>
    </row>
    <row r="61" spans="1:31" s="59" customFormat="1" ht="23.1" customHeight="1">
      <c r="A61" s="34">
        <f>IF(D61="","",SUBTOTAL(3,$D$11:D61))</f>
        <v>51</v>
      </c>
      <c r="B61" s="152">
        <v>1010050</v>
      </c>
      <c r="C61" s="152" t="s">
        <v>947</v>
      </c>
      <c r="D61" s="35">
        <f>IF(C61="","",SUMIF('TK DETHI'!A:A,C61,'TK DETHI'!B:B))</f>
        <v>0</v>
      </c>
      <c r="E61" s="36">
        <f>IF(C61="","",SUMIF('TK DETHI'!C:C,C61,'TK DETHI'!D:D))</f>
        <v>0</v>
      </c>
      <c r="F61" s="36">
        <f>IF(C61="","",SUMIF('TK DETHI'!E:E,C61,'TK DETHI'!F:F))</f>
        <v>0</v>
      </c>
      <c r="G61" s="36">
        <f>IF(C61="","",SUMIF('TK DETHI'!G:G,C61,'TK DETHI'!H:H))</f>
        <v>0</v>
      </c>
      <c r="H61" s="37">
        <f t="shared" si="8"/>
        <v>0</v>
      </c>
      <c r="I61" s="38">
        <f>IF(C61="","",SUMIF('TK COITHI KTHP'!A:A,C61,'TK COITHI KTHP'!C:C)+SUMIF('TK COITHI KTHP'!D:D,C61,'TK COITHI KTHP'!F:F)+SUMIF('TK COITHI KTHP'!G:G,C61,'TK COITHI KTHP'!I:I)+SUMIF('TK COITHI KTHP'!J:J,C61,'TK COITHI KTHP'!L:L))</f>
        <v>0</v>
      </c>
      <c r="J61" s="38">
        <f>IF(C61="","",SUMIF('TK COITHI KTHP'!B:B,C61,'TK COITHI KTHP'!C:C)+SUMIF('TK COITHI KTHP'!E:E,C61,'TK COITHI KTHP'!F:F)+SUMIF('TK COITHI KTHP'!H:H,C61,'TK COITHI KTHP'!I:I)+SUMIF('TK COITHI KTHP'!K:K,C61,'TK COITHI KTHP'!L:L))</f>
        <v>0</v>
      </c>
      <c r="K61" s="38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>0</v>
      </c>
      <c r="L61" s="38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>0</v>
      </c>
      <c r="M61" s="39">
        <f t="shared" si="9"/>
        <v>0</v>
      </c>
      <c r="N61" s="38">
        <f>IF(C61="","",SUMIF('TK CHAMTHI'!A:A,C61,'TK CHAMTHI'!C:C))</f>
        <v>0</v>
      </c>
      <c r="O61" s="38">
        <f>IF(C61="","",SUMIF('TK CHAMTHI'!B:B,C61,'TK CHAMTHI'!C:C))</f>
        <v>0</v>
      </c>
      <c r="P61" s="39">
        <f t="shared" si="10"/>
        <v>0</v>
      </c>
      <c r="Q61" s="38">
        <f>IF(C61="","",SUMIF('TK CHAMTHI'!D:D,C61,'TK CHAMTHI'!F:F))</f>
        <v>0</v>
      </c>
      <c r="R61" s="38">
        <f>IF(C61="","",SUMIF('TK CHAMTHI'!E:E,C61,'TK CHAMTHI'!F:F))</f>
        <v>0</v>
      </c>
      <c r="S61" s="39">
        <f t="shared" si="11"/>
        <v>0</v>
      </c>
      <c r="T61" s="38">
        <f>IF(C61="","",SUMIF('TK CHAMTHI'!G:G,C61,'TK CHAMTHI'!I:I))</f>
        <v>0</v>
      </c>
      <c r="U61" s="38">
        <f>IF(C61="","",SUMIF('TK CHAMTHI'!H:H,C61,'TK CHAMTHI'!I:I))</f>
        <v>0</v>
      </c>
      <c r="V61" s="39">
        <f t="shared" si="12"/>
        <v>0</v>
      </c>
      <c r="W61" s="38">
        <f>IF(C61="","",SUMIF('TK CHAMTHI'!J:J,C61,'TK CHAMTHI'!L:L))</f>
        <v>0</v>
      </c>
      <c r="X61" s="38">
        <f>IF(C61="","",SUMIF('TK CHAMTHI'!K:K,C61,'TK CHAMTHI'!L:L))</f>
        <v>0</v>
      </c>
      <c r="Y61" s="39">
        <f t="shared" si="13"/>
        <v>0</v>
      </c>
      <c r="Z61" s="38">
        <f>IF(C61="","",SUMIF('TK CHAMTHI'!M:M,C61,'TK CHAMTHI'!O:O))</f>
        <v>0</v>
      </c>
      <c r="AA61" s="38">
        <f>IF(C61="","",SUMIF('TK CHAMTHI'!N:N,C61,'TK CHAMTHI'!O:O))</f>
        <v>0</v>
      </c>
      <c r="AB61" s="39">
        <f t="shared" si="14"/>
        <v>0</v>
      </c>
      <c r="AC61" s="39">
        <f>IF(C61="","",ROUND(SUMIF('QL THI'!G:G,C61,'QL THI'!H:H),1))</f>
        <v>0</v>
      </c>
      <c r="AD61" s="39">
        <f>IF(C61="","",ROUND(SUMIF('QL THI'!E:E,C61,'QL THI'!F:F),1))</f>
        <v>0</v>
      </c>
      <c r="AE61" s="40">
        <f t="shared" si="15"/>
        <v>0</v>
      </c>
    </row>
    <row r="62" spans="1:31" s="59" customFormat="1" ht="23.1" customHeight="1">
      <c r="A62" s="34">
        <f>IF(D62="","",SUBTOTAL(3,$D$11:D62))</f>
        <v>52</v>
      </c>
      <c r="B62" s="152">
        <v>1010049</v>
      </c>
      <c r="C62" s="152" t="s">
        <v>948</v>
      </c>
      <c r="D62" s="35">
        <f>IF(C62="","",SUMIF('TK DETHI'!A:A,C62,'TK DETHI'!B:B))</f>
        <v>0</v>
      </c>
      <c r="E62" s="36">
        <f>IF(C62="","",SUMIF('TK DETHI'!C:C,C62,'TK DETHI'!D:D))</f>
        <v>0</v>
      </c>
      <c r="F62" s="36">
        <f>IF(C62="","",SUMIF('TK DETHI'!E:E,C62,'TK DETHI'!F:F))</f>
        <v>0</v>
      </c>
      <c r="G62" s="36">
        <f>IF(C62="","",SUMIF('TK DETHI'!G:G,C62,'TK DETHI'!H:H))</f>
        <v>0</v>
      </c>
      <c r="H62" s="37">
        <f t="shared" si="8"/>
        <v>0</v>
      </c>
      <c r="I62" s="38">
        <f>IF(C62="","",SUMIF('TK COITHI KTHP'!A:A,C62,'TK COITHI KTHP'!C:C)+SUMIF('TK COITHI KTHP'!D:D,C62,'TK COITHI KTHP'!F:F)+SUMIF('TK COITHI KTHP'!G:G,C62,'TK COITHI KTHP'!I:I)+SUMIF('TK COITHI KTHP'!J:J,C62,'TK COITHI KTHP'!L:L))</f>
        <v>0</v>
      </c>
      <c r="J62" s="38">
        <f>IF(C62="","",SUMIF('TK COITHI KTHP'!B:B,C62,'TK COITHI KTHP'!C:C)+SUMIF('TK COITHI KTHP'!E:E,C62,'TK COITHI KTHP'!F:F)+SUMIF('TK COITHI KTHP'!H:H,C62,'TK COITHI KTHP'!I:I)+SUMIF('TK COITHI KTHP'!K:K,C62,'TK COITHI KTHP'!L:L))</f>
        <v>0</v>
      </c>
      <c r="K62" s="38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>0</v>
      </c>
      <c r="L62" s="38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>0</v>
      </c>
      <c r="M62" s="39">
        <f t="shared" si="9"/>
        <v>0</v>
      </c>
      <c r="N62" s="38">
        <f>IF(C62="","",SUMIF('TK CHAMTHI'!A:A,C62,'TK CHAMTHI'!C:C))</f>
        <v>0</v>
      </c>
      <c r="O62" s="38">
        <f>IF(C62="","",SUMIF('TK CHAMTHI'!B:B,C62,'TK CHAMTHI'!C:C))</f>
        <v>0</v>
      </c>
      <c r="P62" s="39">
        <f t="shared" si="10"/>
        <v>0</v>
      </c>
      <c r="Q62" s="38">
        <f>IF(C62="","",SUMIF('TK CHAMTHI'!D:D,C62,'TK CHAMTHI'!F:F))</f>
        <v>0</v>
      </c>
      <c r="R62" s="38">
        <f>IF(C62="","",SUMIF('TK CHAMTHI'!E:E,C62,'TK CHAMTHI'!F:F))</f>
        <v>0</v>
      </c>
      <c r="S62" s="39">
        <f t="shared" si="11"/>
        <v>0</v>
      </c>
      <c r="T62" s="38">
        <f>IF(C62="","",SUMIF('TK CHAMTHI'!G:G,C62,'TK CHAMTHI'!I:I))</f>
        <v>0</v>
      </c>
      <c r="U62" s="38">
        <f>IF(C62="","",SUMIF('TK CHAMTHI'!H:H,C62,'TK CHAMTHI'!I:I))</f>
        <v>0</v>
      </c>
      <c r="V62" s="39">
        <f t="shared" si="12"/>
        <v>0</v>
      </c>
      <c r="W62" s="38">
        <f>IF(C62="","",SUMIF('TK CHAMTHI'!J:J,C62,'TK CHAMTHI'!L:L))</f>
        <v>0</v>
      </c>
      <c r="X62" s="38">
        <f>IF(C62="","",SUMIF('TK CHAMTHI'!K:K,C62,'TK CHAMTHI'!L:L))</f>
        <v>0</v>
      </c>
      <c r="Y62" s="39">
        <f t="shared" si="13"/>
        <v>0</v>
      </c>
      <c r="Z62" s="38">
        <f>IF(C62="","",SUMIF('TK CHAMTHI'!M:M,C62,'TK CHAMTHI'!O:O))</f>
        <v>0</v>
      </c>
      <c r="AA62" s="38">
        <f>IF(C62="","",SUMIF('TK CHAMTHI'!N:N,C62,'TK CHAMTHI'!O:O))</f>
        <v>0</v>
      </c>
      <c r="AB62" s="39">
        <f t="shared" si="14"/>
        <v>0</v>
      </c>
      <c r="AC62" s="39">
        <f>IF(C62="","",ROUND(SUMIF('QL THI'!G:G,C62,'QL THI'!H:H),1))</f>
        <v>0</v>
      </c>
      <c r="AD62" s="39">
        <f>IF(C62="","",ROUND(SUMIF('QL THI'!E:E,C62,'QL THI'!F:F),1))</f>
        <v>0</v>
      </c>
      <c r="AE62" s="40">
        <f t="shared" si="15"/>
        <v>0</v>
      </c>
    </row>
    <row r="63" spans="1:31" s="59" customFormat="1" ht="23.1" customHeight="1">
      <c r="A63" s="34">
        <f>IF(D63="","",SUBTOTAL(3,$D$11:D63))</f>
        <v>53</v>
      </c>
      <c r="B63" s="152">
        <v>1010048</v>
      </c>
      <c r="C63" s="152" t="s">
        <v>949</v>
      </c>
      <c r="D63" s="35">
        <f>IF(C63="","",SUMIF('TK DETHI'!A:A,C63,'TK DETHI'!B:B))</f>
        <v>0</v>
      </c>
      <c r="E63" s="36">
        <f>IF(C63="","",SUMIF('TK DETHI'!C:C,C63,'TK DETHI'!D:D))</f>
        <v>0</v>
      </c>
      <c r="F63" s="36">
        <f>IF(C63="","",SUMIF('TK DETHI'!E:E,C63,'TK DETHI'!F:F))</f>
        <v>0</v>
      </c>
      <c r="G63" s="36">
        <f>IF(C63="","",SUMIF('TK DETHI'!G:G,C63,'TK DETHI'!H:H))</f>
        <v>0</v>
      </c>
      <c r="H63" s="37">
        <f t="shared" si="8"/>
        <v>0</v>
      </c>
      <c r="I63" s="38">
        <f>IF(C63="","",SUMIF('TK COITHI KTHP'!A:A,C63,'TK COITHI KTHP'!C:C)+SUMIF('TK COITHI KTHP'!D:D,C63,'TK COITHI KTHP'!F:F)+SUMIF('TK COITHI KTHP'!G:G,C63,'TK COITHI KTHP'!I:I)+SUMIF('TK COITHI KTHP'!J:J,C63,'TK COITHI KTHP'!L:L))</f>
        <v>0</v>
      </c>
      <c r="J63" s="38">
        <f>IF(C63="","",SUMIF('TK COITHI KTHP'!B:B,C63,'TK COITHI KTHP'!C:C)+SUMIF('TK COITHI KTHP'!E:E,C63,'TK COITHI KTHP'!F:F)+SUMIF('TK COITHI KTHP'!H:H,C63,'TK COITHI KTHP'!I:I)+SUMIF('TK COITHI KTHP'!K:K,C63,'TK COITHI KTHP'!L:L))</f>
        <v>0</v>
      </c>
      <c r="K63" s="38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>0</v>
      </c>
      <c r="L63" s="38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>0</v>
      </c>
      <c r="M63" s="39">
        <f t="shared" si="9"/>
        <v>0</v>
      </c>
      <c r="N63" s="38">
        <f>IF(C63="","",SUMIF('TK CHAMTHI'!A:A,C63,'TK CHAMTHI'!C:C))</f>
        <v>0</v>
      </c>
      <c r="O63" s="38">
        <f>IF(C63="","",SUMIF('TK CHAMTHI'!B:B,C63,'TK CHAMTHI'!C:C))</f>
        <v>0</v>
      </c>
      <c r="P63" s="39">
        <f t="shared" si="10"/>
        <v>0</v>
      </c>
      <c r="Q63" s="38">
        <f>IF(C63="","",SUMIF('TK CHAMTHI'!D:D,C63,'TK CHAMTHI'!F:F))</f>
        <v>0</v>
      </c>
      <c r="R63" s="38">
        <f>IF(C63="","",SUMIF('TK CHAMTHI'!E:E,C63,'TK CHAMTHI'!F:F))</f>
        <v>0</v>
      </c>
      <c r="S63" s="39">
        <f t="shared" si="11"/>
        <v>0</v>
      </c>
      <c r="T63" s="38">
        <f>IF(C63="","",SUMIF('TK CHAMTHI'!G:G,C63,'TK CHAMTHI'!I:I))</f>
        <v>0</v>
      </c>
      <c r="U63" s="38">
        <f>IF(C63="","",SUMIF('TK CHAMTHI'!H:H,C63,'TK CHAMTHI'!I:I))</f>
        <v>0</v>
      </c>
      <c r="V63" s="39">
        <f t="shared" si="12"/>
        <v>0</v>
      </c>
      <c r="W63" s="38">
        <f>IF(C63="","",SUMIF('TK CHAMTHI'!J:J,C63,'TK CHAMTHI'!L:L))</f>
        <v>0</v>
      </c>
      <c r="X63" s="38">
        <f>IF(C63="","",SUMIF('TK CHAMTHI'!K:K,C63,'TK CHAMTHI'!L:L))</f>
        <v>0</v>
      </c>
      <c r="Y63" s="39">
        <f t="shared" si="13"/>
        <v>0</v>
      </c>
      <c r="Z63" s="38">
        <f>IF(C63="","",SUMIF('TK CHAMTHI'!M:M,C63,'TK CHAMTHI'!O:O))</f>
        <v>0</v>
      </c>
      <c r="AA63" s="38">
        <f>IF(C63="","",SUMIF('TK CHAMTHI'!N:N,C63,'TK CHAMTHI'!O:O))</f>
        <v>0</v>
      </c>
      <c r="AB63" s="39">
        <f t="shared" si="14"/>
        <v>0</v>
      </c>
      <c r="AC63" s="39">
        <f>IF(C63="","",ROUND(SUMIF('QL THI'!G:G,C63,'QL THI'!H:H),1))</f>
        <v>0</v>
      </c>
      <c r="AD63" s="39">
        <f>IF(C63="","",ROUND(SUMIF('QL THI'!E:E,C63,'QL THI'!F:F),1))</f>
        <v>0</v>
      </c>
      <c r="AE63" s="40">
        <f t="shared" si="15"/>
        <v>0</v>
      </c>
    </row>
    <row r="64" spans="1:31" s="59" customFormat="1" ht="23.1" customHeight="1">
      <c r="A64" s="34">
        <f>IF(D64="","",SUBTOTAL(3,$D$11:D64))</f>
        <v>54</v>
      </c>
      <c r="B64" s="164">
        <v>1005007</v>
      </c>
      <c r="C64" s="164" t="s">
        <v>962</v>
      </c>
      <c r="D64" s="35">
        <f>IF(C64="","",SUMIF('TK DETHI'!A:A,C64,'TK DETHI'!B:B))</f>
        <v>0</v>
      </c>
      <c r="E64" s="36">
        <f>IF(C64="","",SUMIF('TK DETHI'!C:C,C64,'TK DETHI'!D:D))</f>
        <v>0</v>
      </c>
      <c r="F64" s="36">
        <f>IF(C64="","",SUMIF('TK DETHI'!E:E,C64,'TK DETHI'!F:F))</f>
        <v>0</v>
      </c>
      <c r="G64" s="36">
        <f>IF(C64="","",SUMIF('TK DETHI'!G:G,C64,'TK DETHI'!H:H))</f>
        <v>0</v>
      </c>
      <c r="H64" s="37">
        <f t="shared" si="8"/>
        <v>0</v>
      </c>
      <c r="I64" s="38">
        <f>IF(C64="","",SUMIF('TK COITHI KTHP'!A:A,C64,'TK COITHI KTHP'!C:C)+SUMIF('TK COITHI KTHP'!D:D,C64,'TK COITHI KTHP'!F:F)+SUMIF('TK COITHI KTHP'!G:G,C64,'TK COITHI KTHP'!I:I)+SUMIF('TK COITHI KTHP'!J:J,C64,'TK COITHI KTHP'!L:L))</f>
        <v>0</v>
      </c>
      <c r="J64" s="38">
        <f>IF(C64="","",SUMIF('TK COITHI KTHP'!B:B,C64,'TK COITHI KTHP'!C:C)+SUMIF('TK COITHI KTHP'!E:E,C64,'TK COITHI KTHP'!F:F)+SUMIF('TK COITHI KTHP'!H:H,C64,'TK COITHI KTHP'!I:I)+SUMIF('TK COITHI KTHP'!K:K,C64,'TK COITHI KTHP'!L:L))</f>
        <v>0</v>
      </c>
      <c r="K64" s="38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>0</v>
      </c>
      <c r="L64" s="38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>0</v>
      </c>
      <c r="M64" s="39">
        <f t="shared" si="9"/>
        <v>0</v>
      </c>
      <c r="N64" s="38">
        <f>IF(C64="","",SUMIF('TK CHAMTHI'!A:A,C64,'TK CHAMTHI'!C:C))</f>
        <v>0</v>
      </c>
      <c r="O64" s="38">
        <f>IF(C64="","",SUMIF('TK CHAMTHI'!B:B,C64,'TK CHAMTHI'!C:C))</f>
        <v>0</v>
      </c>
      <c r="P64" s="39">
        <f t="shared" si="10"/>
        <v>0</v>
      </c>
      <c r="Q64" s="38">
        <f>IF(C64="","",SUMIF('TK CHAMTHI'!D:D,C64,'TK CHAMTHI'!F:F))</f>
        <v>0</v>
      </c>
      <c r="R64" s="38">
        <f>IF(C64="","",SUMIF('TK CHAMTHI'!E:E,C64,'TK CHAMTHI'!F:F))</f>
        <v>0</v>
      </c>
      <c r="S64" s="39">
        <f t="shared" si="11"/>
        <v>0</v>
      </c>
      <c r="T64" s="38">
        <f>IF(C64="","",SUMIF('TK CHAMTHI'!G:G,C64,'TK CHAMTHI'!I:I))</f>
        <v>0</v>
      </c>
      <c r="U64" s="38">
        <f>IF(C64="","",SUMIF('TK CHAMTHI'!H:H,C64,'TK CHAMTHI'!I:I))</f>
        <v>0</v>
      </c>
      <c r="V64" s="39">
        <f t="shared" si="12"/>
        <v>0</v>
      </c>
      <c r="W64" s="38">
        <f>IF(C64="","",SUMIF('TK CHAMTHI'!J:J,C64,'TK CHAMTHI'!L:L))</f>
        <v>0</v>
      </c>
      <c r="X64" s="38">
        <f>IF(C64="","",SUMIF('TK CHAMTHI'!K:K,C64,'TK CHAMTHI'!L:L))</f>
        <v>0</v>
      </c>
      <c r="Y64" s="39">
        <f t="shared" si="13"/>
        <v>0</v>
      </c>
      <c r="Z64" s="38">
        <f>IF(C64="","",SUMIF('TK CHAMTHI'!M:M,C64,'TK CHAMTHI'!O:O))</f>
        <v>0</v>
      </c>
      <c r="AA64" s="38">
        <f>IF(C64="","",SUMIF('TK CHAMTHI'!N:N,C64,'TK CHAMTHI'!O:O))</f>
        <v>0</v>
      </c>
      <c r="AB64" s="39">
        <f t="shared" si="14"/>
        <v>0</v>
      </c>
      <c r="AC64" s="39">
        <f>IF(C64="","",ROUND(SUMIF('QL THI'!G:G,C64,'QL THI'!H:H),1))</f>
        <v>0</v>
      </c>
      <c r="AD64" s="39">
        <f>IF(C64="","",ROUND(SUMIF('QL THI'!E:E,C64,'QL THI'!F:F),1))</f>
        <v>0</v>
      </c>
      <c r="AE64" s="40">
        <f t="shared" si="15"/>
        <v>0</v>
      </c>
    </row>
    <row r="65" spans="1:31" s="59" customFormat="1" ht="23.1" customHeight="1">
      <c r="A65" s="34">
        <f>IF(D65="","",SUBTOTAL(3,$D$11:D65))</f>
        <v>55</v>
      </c>
      <c r="B65" s="164">
        <v>1022016</v>
      </c>
      <c r="C65" s="164" t="s">
        <v>927</v>
      </c>
      <c r="D65" s="35">
        <f>IF(C65="","",SUMIF('TK DETHI'!A:A,C65,'TK DETHI'!B:B))</f>
        <v>0</v>
      </c>
      <c r="E65" s="36">
        <f>IF(C65="","",SUMIF('TK DETHI'!C:C,C65,'TK DETHI'!D:D))</f>
        <v>0</v>
      </c>
      <c r="F65" s="36">
        <f>IF(C65="","",SUMIF('TK DETHI'!E:E,C65,'TK DETHI'!F:F))</f>
        <v>0</v>
      </c>
      <c r="G65" s="36">
        <f>IF(C65="","",SUMIF('TK DETHI'!G:G,C65,'TK DETHI'!H:H))</f>
        <v>0</v>
      </c>
      <c r="H65" s="37">
        <f t="shared" si="8"/>
        <v>0</v>
      </c>
      <c r="I65" s="38">
        <f>IF(C65="","",SUMIF('TK COITHI KTHP'!A:A,C65,'TK COITHI KTHP'!C:C)+SUMIF('TK COITHI KTHP'!D:D,C65,'TK COITHI KTHP'!F:F)+SUMIF('TK COITHI KTHP'!G:G,C65,'TK COITHI KTHP'!I:I)+SUMIF('TK COITHI KTHP'!J:J,C65,'TK COITHI KTHP'!L:L))</f>
        <v>0</v>
      </c>
      <c r="J65" s="38">
        <f>IF(C65="","",SUMIF('TK COITHI KTHP'!B:B,C65,'TK COITHI KTHP'!C:C)+SUMIF('TK COITHI KTHP'!E:E,C65,'TK COITHI KTHP'!F:F)+SUMIF('TK COITHI KTHP'!H:H,C65,'TK COITHI KTHP'!I:I)+SUMIF('TK COITHI KTHP'!K:K,C65,'TK COITHI KTHP'!L:L))</f>
        <v>0</v>
      </c>
      <c r="K65" s="38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>0</v>
      </c>
      <c r="L65" s="38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>0</v>
      </c>
      <c r="M65" s="39">
        <f t="shared" si="9"/>
        <v>0</v>
      </c>
      <c r="N65" s="38">
        <f>IF(C65="","",SUMIF('TK CHAMTHI'!A:A,C65,'TK CHAMTHI'!C:C))</f>
        <v>80</v>
      </c>
      <c r="O65" s="38">
        <f>IF(C65="","",SUMIF('TK CHAMTHI'!B:B,C65,'TK CHAMTHI'!C:C))</f>
        <v>24</v>
      </c>
      <c r="P65" s="39">
        <f t="shared" si="10"/>
        <v>5.2</v>
      </c>
      <c r="Q65" s="38">
        <f>IF(C65="","",SUMIF('TK CHAMTHI'!D:D,C65,'TK CHAMTHI'!F:F))</f>
        <v>0</v>
      </c>
      <c r="R65" s="38">
        <f>IF(C65="","",SUMIF('TK CHAMTHI'!E:E,C65,'TK CHAMTHI'!F:F))</f>
        <v>0</v>
      </c>
      <c r="S65" s="39">
        <f t="shared" si="11"/>
        <v>0</v>
      </c>
      <c r="T65" s="38">
        <f>IF(C65="","",SUMIF('TK CHAMTHI'!G:G,C65,'TK CHAMTHI'!I:I))</f>
        <v>0</v>
      </c>
      <c r="U65" s="38">
        <f>IF(C65="","",SUMIF('TK CHAMTHI'!H:H,C65,'TK CHAMTHI'!I:I))</f>
        <v>0</v>
      </c>
      <c r="V65" s="39">
        <f t="shared" si="12"/>
        <v>0</v>
      </c>
      <c r="W65" s="38">
        <f>IF(C65="","",SUMIF('TK CHAMTHI'!J:J,C65,'TK CHAMTHI'!L:L))</f>
        <v>0</v>
      </c>
      <c r="X65" s="38">
        <f>IF(C65="","",SUMIF('TK CHAMTHI'!K:K,C65,'TK CHAMTHI'!L:L))</f>
        <v>0</v>
      </c>
      <c r="Y65" s="39">
        <f t="shared" si="13"/>
        <v>0</v>
      </c>
      <c r="Z65" s="38">
        <f>IF(C65="","",SUMIF('TK CHAMTHI'!M:M,C65,'TK CHAMTHI'!O:O))</f>
        <v>0</v>
      </c>
      <c r="AA65" s="38">
        <f>IF(C65="","",SUMIF('TK CHAMTHI'!N:N,C65,'TK CHAMTHI'!O:O))</f>
        <v>0</v>
      </c>
      <c r="AB65" s="39">
        <f t="shared" si="14"/>
        <v>0</v>
      </c>
      <c r="AC65" s="39">
        <f>IF(C65="","",ROUND(SUMIF('QL THI'!G:G,C65,'QL THI'!H:H),1))</f>
        <v>0</v>
      </c>
      <c r="AD65" s="39">
        <f>IF(C65="","",ROUND(SUMIF('QL THI'!E:E,C65,'QL THI'!F:F),1))</f>
        <v>0</v>
      </c>
      <c r="AE65" s="40">
        <f t="shared" si="15"/>
        <v>5.2</v>
      </c>
    </row>
    <row r="66" spans="1:31" s="59" customFormat="1" ht="23.1" customHeight="1">
      <c r="A66" s="34">
        <f>IF(D66="","",SUBTOTAL(3,$D$11:D66))</f>
        <v>56</v>
      </c>
      <c r="B66" s="164">
        <v>1022006</v>
      </c>
      <c r="C66" s="164" t="s">
        <v>926</v>
      </c>
      <c r="D66" s="35">
        <f>IF(C66="","",SUMIF('TK DETHI'!A:A,C66,'TK DETHI'!B:B))</f>
        <v>0</v>
      </c>
      <c r="E66" s="36">
        <f>IF(C66="","",SUMIF('TK DETHI'!C:C,C66,'TK DETHI'!D:D))</f>
        <v>0</v>
      </c>
      <c r="F66" s="36">
        <f>IF(C66="","",SUMIF('TK DETHI'!E:E,C66,'TK DETHI'!F:F))</f>
        <v>0</v>
      </c>
      <c r="G66" s="36">
        <f>IF(C66="","",SUMIF('TK DETHI'!G:G,C66,'TK DETHI'!H:H))</f>
        <v>0</v>
      </c>
      <c r="H66" s="37">
        <f t="shared" si="8"/>
        <v>0</v>
      </c>
      <c r="I66" s="38">
        <f>IF(C66="","",SUMIF('TK COITHI KTHP'!A:A,C66,'TK COITHI KTHP'!C:C)+SUMIF('TK COITHI KTHP'!D:D,C66,'TK COITHI KTHP'!F:F)+SUMIF('TK COITHI KTHP'!G:G,C66,'TK COITHI KTHP'!I:I)+SUMIF('TK COITHI KTHP'!J:J,C66,'TK COITHI KTHP'!L:L))</f>
        <v>0</v>
      </c>
      <c r="J66" s="38">
        <f>IF(C66="","",SUMIF('TK COITHI KTHP'!B:B,C66,'TK COITHI KTHP'!C:C)+SUMIF('TK COITHI KTHP'!E:E,C66,'TK COITHI KTHP'!F:F)+SUMIF('TK COITHI KTHP'!H:H,C66,'TK COITHI KTHP'!I:I)+SUMIF('TK COITHI KTHP'!K:K,C66,'TK COITHI KTHP'!L:L))</f>
        <v>0</v>
      </c>
      <c r="K66" s="38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>0</v>
      </c>
      <c r="L66" s="38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>0</v>
      </c>
      <c r="M66" s="39">
        <f t="shared" si="9"/>
        <v>0</v>
      </c>
      <c r="N66" s="38">
        <f>IF(C66="","",SUMIF('TK CHAMTHI'!A:A,C66,'TK CHAMTHI'!C:C))</f>
        <v>24</v>
      </c>
      <c r="O66" s="38">
        <f>IF(C66="","",SUMIF('TK CHAMTHI'!B:B,C66,'TK CHAMTHI'!C:C))</f>
        <v>49</v>
      </c>
      <c r="P66" s="39">
        <f t="shared" si="10"/>
        <v>3.65</v>
      </c>
      <c r="Q66" s="38">
        <f>IF(C66="","",SUMIF('TK CHAMTHI'!D:D,C66,'TK CHAMTHI'!F:F))</f>
        <v>0</v>
      </c>
      <c r="R66" s="38">
        <f>IF(C66="","",SUMIF('TK CHAMTHI'!E:E,C66,'TK CHAMTHI'!F:F))</f>
        <v>0</v>
      </c>
      <c r="S66" s="39">
        <f t="shared" si="11"/>
        <v>0</v>
      </c>
      <c r="T66" s="38">
        <f>IF(C66="","",SUMIF('TK CHAMTHI'!G:G,C66,'TK CHAMTHI'!I:I))</f>
        <v>0</v>
      </c>
      <c r="U66" s="38">
        <f>IF(C66="","",SUMIF('TK CHAMTHI'!H:H,C66,'TK CHAMTHI'!I:I))</f>
        <v>0</v>
      </c>
      <c r="V66" s="39">
        <f t="shared" si="12"/>
        <v>0</v>
      </c>
      <c r="W66" s="38">
        <f>IF(C66="","",SUMIF('TK CHAMTHI'!J:J,C66,'TK CHAMTHI'!L:L))</f>
        <v>0</v>
      </c>
      <c r="X66" s="38">
        <f>IF(C66="","",SUMIF('TK CHAMTHI'!K:K,C66,'TK CHAMTHI'!L:L))</f>
        <v>0</v>
      </c>
      <c r="Y66" s="39">
        <f t="shared" si="13"/>
        <v>0</v>
      </c>
      <c r="Z66" s="38">
        <f>IF(C66="","",SUMIF('TK CHAMTHI'!M:M,C66,'TK CHAMTHI'!O:O))</f>
        <v>0</v>
      </c>
      <c r="AA66" s="38">
        <f>IF(C66="","",SUMIF('TK CHAMTHI'!N:N,C66,'TK CHAMTHI'!O:O))</f>
        <v>0</v>
      </c>
      <c r="AB66" s="39">
        <f t="shared" si="14"/>
        <v>0</v>
      </c>
      <c r="AC66" s="39">
        <f>IF(C66="","",ROUND(SUMIF('QL THI'!G:G,C66,'QL THI'!H:H),1))</f>
        <v>0</v>
      </c>
      <c r="AD66" s="39">
        <f>IF(C66="","",ROUND(SUMIF('QL THI'!E:E,C66,'QL THI'!F:F),1))</f>
        <v>0</v>
      </c>
      <c r="AE66" s="40">
        <f t="shared" si="15"/>
        <v>3.7</v>
      </c>
    </row>
    <row r="67" spans="1:31" s="59" customFormat="1" ht="23.1" customHeight="1">
      <c r="A67" s="34">
        <f>IF(D67="","",SUBTOTAL(3,$D$11:D67))</f>
        <v>57</v>
      </c>
      <c r="B67" s="164">
        <v>1022051</v>
      </c>
      <c r="C67" s="164" t="s">
        <v>925</v>
      </c>
      <c r="D67" s="35">
        <f>IF(C67="","",SUMIF('TK DETHI'!A:A,C67,'TK DETHI'!B:B))</f>
        <v>0</v>
      </c>
      <c r="E67" s="36">
        <f>IF(C67="","",SUMIF('TK DETHI'!C:C,C67,'TK DETHI'!D:D))</f>
        <v>0</v>
      </c>
      <c r="F67" s="36">
        <f>IF(C67="","",SUMIF('TK DETHI'!E:E,C67,'TK DETHI'!F:F))</f>
        <v>0</v>
      </c>
      <c r="G67" s="36">
        <f>IF(C67="","",SUMIF('TK DETHI'!G:G,C67,'TK DETHI'!H:H))</f>
        <v>0</v>
      </c>
      <c r="H67" s="37">
        <f t="shared" si="8"/>
        <v>0</v>
      </c>
      <c r="I67" s="38">
        <f>IF(C67="","",SUMIF('TK COITHI KTHP'!A:A,C67,'TK COITHI KTHP'!C:C)+SUMIF('TK COITHI KTHP'!D:D,C67,'TK COITHI KTHP'!F:F)+SUMIF('TK COITHI KTHP'!G:G,C67,'TK COITHI KTHP'!I:I)+SUMIF('TK COITHI KTHP'!J:J,C67,'TK COITHI KTHP'!L:L))</f>
        <v>0</v>
      </c>
      <c r="J67" s="38">
        <f>IF(C67="","",SUMIF('TK COITHI KTHP'!B:B,C67,'TK COITHI KTHP'!C:C)+SUMIF('TK COITHI KTHP'!E:E,C67,'TK COITHI KTHP'!F:F)+SUMIF('TK COITHI KTHP'!H:H,C67,'TK COITHI KTHP'!I:I)+SUMIF('TK COITHI KTHP'!K:K,C67,'TK COITHI KTHP'!L:L))</f>
        <v>0</v>
      </c>
      <c r="K67" s="38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>0</v>
      </c>
      <c r="L67" s="38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>0</v>
      </c>
      <c r="M67" s="39">
        <f t="shared" si="9"/>
        <v>0</v>
      </c>
      <c r="N67" s="38">
        <f>IF(C67="","",SUMIF('TK CHAMTHI'!A:A,C67,'TK CHAMTHI'!C:C))</f>
        <v>49</v>
      </c>
      <c r="O67" s="38">
        <f>IF(C67="","",SUMIF('TK CHAMTHI'!B:B,C67,'TK CHAMTHI'!C:C))</f>
        <v>80</v>
      </c>
      <c r="P67" s="39">
        <f t="shared" si="10"/>
        <v>6.45</v>
      </c>
      <c r="Q67" s="38">
        <f>IF(C67="","",SUMIF('TK CHAMTHI'!D:D,C67,'TK CHAMTHI'!F:F))</f>
        <v>0</v>
      </c>
      <c r="R67" s="38">
        <f>IF(C67="","",SUMIF('TK CHAMTHI'!E:E,C67,'TK CHAMTHI'!F:F))</f>
        <v>0</v>
      </c>
      <c r="S67" s="39">
        <f t="shared" si="11"/>
        <v>0</v>
      </c>
      <c r="T67" s="38">
        <f>IF(C67="","",SUMIF('TK CHAMTHI'!G:G,C67,'TK CHAMTHI'!I:I))</f>
        <v>0</v>
      </c>
      <c r="U67" s="38">
        <f>IF(C67="","",SUMIF('TK CHAMTHI'!H:H,C67,'TK CHAMTHI'!I:I))</f>
        <v>0</v>
      </c>
      <c r="V67" s="39">
        <f t="shared" si="12"/>
        <v>0</v>
      </c>
      <c r="W67" s="38">
        <f>IF(C67="","",SUMIF('TK CHAMTHI'!J:J,C67,'TK CHAMTHI'!L:L))</f>
        <v>0</v>
      </c>
      <c r="X67" s="38">
        <f>IF(C67="","",SUMIF('TK CHAMTHI'!K:K,C67,'TK CHAMTHI'!L:L))</f>
        <v>0</v>
      </c>
      <c r="Y67" s="39">
        <f t="shared" si="13"/>
        <v>0</v>
      </c>
      <c r="Z67" s="38">
        <f>IF(C67="","",SUMIF('TK CHAMTHI'!M:M,C67,'TK CHAMTHI'!O:O))</f>
        <v>0</v>
      </c>
      <c r="AA67" s="38">
        <f>IF(C67="","",SUMIF('TK CHAMTHI'!N:N,C67,'TK CHAMTHI'!O:O))</f>
        <v>0</v>
      </c>
      <c r="AB67" s="39">
        <f t="shared" si="14"/>
        <v>0</v>
      </c>
      <c r="AC67" s="39">
        <f>IF(C67="","",ROUND(SUMIF('QL THI'!G:G,C67,'QL THI'!H:H),1))</f>
        <v>0</v>
      </c>
      <c r="AD67" s="39">
        <f>IF(C67="","",ROUND(SUMIF('QL THI'!E:E,C67,'QL THI'!F:F),1))</f>
        <v>0</v>
      </c>
      <c r="AE67" s="40">
        <f t="shared" si="15"/>
        <v>6.5</v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79</v>
      </c>
      <c r="I81" s="64"/>
      <c r="J81" s="66"/>
      <c r="K81" s="66"/>
      <c r="L81" s="64"/>
      <c r="M81" s="39">
        <f>SUM(M11:M80)</f>
        <v>430.79999999999984</v>
      </c>
      <c r="N81" s="66"/>
      <c r="O81" s="64"/>
      <c r="P81" s="39">
        <f>SUM(P11:P80)</f>
        <v>872.34999999999991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18</v>
      </c>
      <c r="AD81" s="39">
        <f>SUM(AD11:AD80)</f>
        <v>41.599999999999994</v>
      </c>
      <c r="AE81" s="39">
        <f>SUM(AE11:AE80)</f>
        <v>1442.6000000000004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08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A11" sqref="A11:AE24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881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1025003</v>
      </c>
      <c r="C11" s="152" t="s">
        <v>152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20.399999999999995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20.399999999999995</v>
      </c>
      <c r="N11" s="38">
        <f>IF(C11="","",SUMIF('TK CHAMTHI'!A:A,C11,'TK CHAMTHI'!C:C))</f>
        <v>0</v>
      </c>
      <c r="O11" s="38">
        <f>IF(C11="","",SUMIF('TK CHAMTHI'!B:B,C11,'TK CHAMTHI'!C:C))</f>
        <v>0</v>
      </c>
      <c r="P11" s="39">
        <f t="shared" ref="P11:P42" si="2">IF(C11="","",SUM(N11:O11)/20)</f>
        <v>0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1.2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21.6</v>
      </c>
    </row>
    <row r="12" spans="1:31" s="59" customFormat="1" ht="23.1" customHeight="1">
      <c r="A12" s="34">
        <f>IF(D12="","",SUBTOTAL(3,$D$11:D12))</f>
        <v>2</v>
      </c>
      <c r="B12" s="152">
        <v>1025011</v>
      </c>
      <c r="C12" s="152" t="s">
        <v>160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27.599999999999994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27.599999999999994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1.2</v>
      </c>
      <c r="AD12" s="39">
        <f>IF(C12="","",ROUND(SUMIF('QL THI'!E:E,C12,'QL THI'!F:F),1))</f>
        <v>0</v>
      </c>
      <c r="AE12" s="40">
        <f t="shared" si="7"/>
        <v>28.8</v>
      </c>
    </row>
    <row r="13" spans="1:31" s="59" customFormat="1" ht="23.1" customHeight="1">
      <c r="A13" s="34">
        <f>IF(D13="","",SUBTOTAL(3,$D$11:D13))</f>
        <v>3</v>
      </c>
      <c r="B13" s="152">
        <v>1025008</v>
      </c>
      <c r="C13" s="152" t="s">
        <v>157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27.599999999999994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27.599999999999994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27.6</v>
      </c>
    </row>
    <row r="14" spans="1:31" s="59" customFormat="1" ht="23.1" customHeight="1">
      <c r="A14" s="34">
        <f>IF(D14="","",SUBTOTAL(3,$D$11:D14))</f>
        <v>4</v>
      </c>
      <c r="B14" s="152">
        <v>1025005</v>
      </c>
      <c r="C14" s="152" t="s">
        <v>154</v>
      </c>
      <c r="D14" s="35">
        <f>IF(C14="","",SUMIF('TK DETHI'!A:A,C14,'TK DETHI'!B:B))</f>
        <v>0</v>
      </c>
      <c r="E14" s="36">
        <f>IF(C14="","",SUMIF('TK DETHI'!C:C,C14,'TK DETHI'!D:D))</f>
        <v>4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8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1.2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23.599999999999994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24.799999999999994</v>
      </c>
      <c r="N14" s="38">
        <f>IF(C14="","",SUMIF('TK CHAMTHI'!A:A,C14,'TK CHAMTHI'!C:C))</f>
        <v>0</v>
      </c>
      <c r="O14" s="38">
        <f>IF(C14="","",SUMIF('TK CHAMTHI'!B:B,C14,'TK CHAMTHI'!C:C))</f>
        <v>14</v>
      </c>
      <c r="P14" s="39">
        <f t="shared" si="2"/>
        <v>0.7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33.5</v>
      </c>
    </row>
    <row r="15" spans="1:31" s="59" customFormat="1" ht="23.1" customHeight="1">
      <c r="A15" s="34">
        <f>IF(D15="","",SUBTOTAL(3,$D$11:D15))</f>
        <v>5</v>
      </c>
      <c r="B15" s="152">
        <v>1025009</v>
      </c>
      <c r="C15" s="152" t="s">
        <v>158</v>
      </c>
      <c r="D15" s="35">
        <f>IF(C15="","",SUMIF('TK DETHI'!A:A,C15,'TK DETHI'!B:B))</f>
        <v>2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2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23.199999999999996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23.199999999999996</v>
      </c>
      <c r="N15" s="38">
        <f>IF(C15="","",SUMIF('TK CHAMTHI'!A:A,C15,'TK CHAMTHI'!C:C))</f>
        <v>35</v>
      </c>
      <c r="O15" s="38">
        <f>IF(C15="","",SUMIF('TK CHAMTHI'!B:B,C15,'TK CHAMTHI'!C:C))</f>
        <v>0</v>
      </c>
      <c r="P15" s="39">
        <f t="shared" si="2"/>
        <v>1.75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1.2</v>
      </c>
      <c r="AD15" s="39">
        <f>IF(C15="","",ROUND(SUMIF('QL THI'!E:E,C15,'QL THI'!F:F),1))</f>
        <v>0</v>
      </c>
      <c r="AE15" s="40">
        <f t="shared" si="7"/>
        <v>28.2</v>
      </c>
    </row>
    <row r="16" spans="1:31" s="59" customFormat="1" ht="23.1" customHeight="1">
      <c r="A16" s="34">
        <f>IF(D16="","",SUBTOTAL(3,$D$11:D16))</f>
        <v>6</v>
      </c>
      <c r="B16" s="152">
        <v>1025002</v>
      </c>
      <c r="C16" s="152" t="s">
        <v>151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27.599999999999994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27.599999999999994</v>
      </c>
      <c r="N16" s="38">
        <f>IF(C16="","",SUMIF('TK CHAMTHI'!A:A,C16,'TK CHAMTHI'!C:C))</f>
        <v>0</v>
      </c>
      <c r="O16" s="38">
        <f>IF(C16="","",SUMIF('TK CHAMTHI'!B:B,C16,'TK CHAMTHI'!C:C))</f>
        <v>37</v>
      </c>
      <c r="P16" s="39">
        <f t="shared" si="2"/>
        <v>1.85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29.5</v>
      </c>
    </row>
    <row r="17" spans="1:31" s="59" customFormat="1" ht="23.1" customHeight="1">
      <c r="A17" s="34">
        <f>IF(D17="","",SUBTOTAL(3,$D$11:D17))</f>
        <v>7</v>
      </c>
      <c r="B17" s="152">
        <v>1025004</v>
      </c>
      <c r="C17" s="152" t="s">
        <v>153</v>
      </c>
      <c r="D17" s="35">
        <f>IF(C17="","",SUMIF('TK DETHI'!A:A,C17,'TK DETHI'!B:B))</f>
        <v>2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2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0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17.199999999999996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17.199999999999996</v>
      </c>
      <c r="N17" s="38">
        <f>IF(C17="","",SUMIF('TK CHAMTHI'!A:A,C17,'TK CHAMTHI'!C:C))</f>
        <v>37</v>
      </c>
      <c r="O17" s="38">
        <f>IF(C17="","",SUMIF('TK CHAMTHI'!B:B,C17,'TK CHAMTHI'!C:C))</f>
        <v>0</v>
      </c>
      <c r="P17" s="39">
        <f t="shared" si="2"/>
        <v>1.85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21.1</v>
      </c>
    </row>
    <row r="18" spans="1:31" s="59" customFormat="1" ht="23.1" customHeight="1">
      <c r="A18" s="34">
        <f>IF(D18="","",SUBTOTAL(3,$D$11:D18))</f>
        <v>8</v>
      </c>
      <c r="B18" s="152">
        <v>1025006</v>
      </c>
      <c r="C18" s="152" t="s">
        <v>155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0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26.799999999999994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26.799999999999994</v>
      </c>
      <c r="N18" s="38">
        <f>IF(C18="","",SUMIF('TK CHAMTHI'!A:A,C18,'TK CHAMTHI'!C:C))</f>
        <v>0</v>
      </c>
      <c r="O18" s="38">
        <f>IF(C18="","",SUMIF('TK CHAMTHI'!B:B,C18,'TK CHAMTHI'!C:C))</f>
        <v>0</v>
      </c>
      <c r="P18" s="39">
        <f t="shared" si="2"/>
        <v>0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1.2</v>
      </c>
      <c r="AD18" s="39">
        <f>IF(C18="","",ROUND(SUMIF('QL THI'!E:E,C18,'QL THI'!F:F),1))</f>
        <v>0</v>
      </c>
      <c r="AE18" s="40">
        <f t="shared" si="7"/>
        <v>28</v>
      </c>
    </row>
    <row r="19" spans="1:31" s="59" customFormat="1" ht="23.1" customHeight="1">
      <c r="A19" s="34">
        <f>IF(D19="","",SUBTOTAL(3,$D$11:D19))</f>
        <v>9</v>
      </c>
      <c r="B19" s="152">
        <v>1025010</v>
      </c>
      <c r="C19" s="152" t="s">
        <v>159</v>
      </c>
      <c r="D19" s="35">
        <f>IF(C19="","",SUMIF('TK DETHI'!A:A,C19,'TK DETHI'!B:B))</f>
        <v>0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0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0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26.799999999999994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26.799999999999994</v>
      </c>
      <c r="N19" s="38">
        <f>IF(C19="","",SUMIF('TK CHAMTHI'!A:A,C19,'TK CHAMTHI'!C:C))</f>
        <v>0</v>
      </c>
      <c r="O19" s="38">
        <f>IF(C19="","",SUMIF('TK CHAMTHI'!B:B,C19,'TK CHAMTHI'!C:C))</f>
        <v>0</v>
      </c>
      <c r="P19" s="39">
        <f t="shared" si="2"/>
        <v>0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0</v>
      </c>
      <c r="AD19" s="39">
        <f>IF(C19="","",ROUND(SUMIF('QL THI'!E:E,C19,'QL THI'!F:F),1))</f>
        <v>0</v>
      </c>
      <c r="AE19" s="40">
        <f t="shared" si="7"/>
        <v>26.8</v>
      </c>
    </row>
    <row r="20" spans="1:31" s="59" customFormat="1" ht="23.1" customHeight="1">
      <c r="A20" s="34">
        <f>IF(D20="","",SUBTOTAL(3,$D$11:D20))</f>
        <v>10</v>
      </c>
      <c r="B20" s="152">
        <v>1025007</v>
      </c>
      <c r="C20" s="152" t="s">
        <v>156</v>
      </c>
      <c r="D20" s="35">
        <f>IF(C20="","",SUMIF('TK DETHI'!A:A,C20,'TK DETHI'!B:B))</f>
        <v>0</v>
      </c>
      <c r="E20" s="36">
        <f>IF(C20="","",SUMIF('TK DETHI'!C:C,C20,'TK DETHI'!D:D))</f>
        <v>2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4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0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20.399999999999995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20.399999999999995</v>
      </c>
      <c r="N20" s="38">
        <f>IF(C20="","",SUMIF('TK CHAMTHI'!A:A,C20,'TK CHAMTHI'!C:C))</f>
        <v>0</v>
      </c>
      <c r="O20" s="38">
        <f>IF(C20="","",SUMIF('TK CHAMTHI'!B:B,C20,'TK CHAMTHI'!C:C))</f>
        <v>0</v>
      </c>
      <c r="P20" s="39">
        <f t="shared" si="2"/>
        <v>0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1.6</v>
      </c>
      <c r="AD20" s="39">
        <f>IF(C20="","",ROUND(SUMIF('QL THI'!E:E,C20,'QL THI'!F:F),1))</f>
        <v>0</v>
      </c>
      <c r="AE20" s="40">
        <f t="shared" si="7"/>
        <v>26</v>
      </c>
    </row>
    <row r="21" spans="1:31" s="59" customFormat="1" ht="23.1" customHeight="1">
      <c r="A21" s="34">
        <f>IF(D21="","",SUBTOTAL(3,$D$11:D21))</f>
        <v>11</v>
      </c>
      <c r="B21" s="152">
        <v>1025012</v>
      </c>
      <c r="C21" s="152" t="s">
        <v>161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0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27.599999999999994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27.599999999999994</v>
      </c>
      <c r="N21" s="38">
        <f>IF(C21="","",SUMIF('TK CHAMTHI'!A:A,C21,'TK CHAMTHI'!C:C))</f>
        <v>0</v>
      </c>
      <c r="O21" s="38">
        <f>IF(C21="","",SUMIF('TK CHAMTHI'!B:B,C21,'TK CHAMTHI'!C:C))</f>
        <v>0</v>
      </c>
      <c r="P21" s="39">
        <f t="shared" si="2"/>
        <v>0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1.2</v>
      </c>
      <c r="AD21" s="39">
        <f>IF(C21="","",ROUND(SUMIF('QL THI'!E:E,C21,'QL THI'!F:F),1))</f>
        <v>0</v>
      </c>
      <c r="AE21" s="40">
        <f t="shared" si="7"/>
        <v>28.8</v>
      </c>
    </row>
    <row r="22" spans="1:31" s="59" customFormat="1" ht="23.1" customHeight="1">
      <c r="A22" s="34">
        <f>IF(D22="","",SUBTOTAL(3,$D$11:D22))</f>
        <v>12</v>
      </c>
      <c r="B22" s="152">
        <v>1002022</v>
      </c>
      <c r="C22" s="152" t="s">
        <v>130</v>
      </c>
      <c r="D22" s="35">
        <f>IF(C22="","",SUMIF('TK DETHI'!A:A,C22,'TK DETHI'!B:B))</f>
        <v>0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0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0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0</v>
      </c>
      <c r="N22" s="38">
        <f>IF(C22="","",SUMIF('TK CHAMTHI'!A:A,C22,'TK CHAMTHI'!C:C))</f>
        <v>0</v>
      </c>
      <c r="O22" s="38">
        <f>IF(C22="","",SUMIF('TK CHAMTHI'!B:B,C22,'TK CHAMTHI'!C:C))</f>
        <v>0</v>
      </c>
      <c r="P22" s="39">
        <f t="shared" si="2"/>
        <v>0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0</v>
      </c>
      <c r="AD22" s="39">
        <f>IF(C22="","",ROUND(SUMIF('QL THI'!E:E,C22,'QL THI'!F:F),1))</f>
        <v>0</v>
      </c>
      <c r="AE22" s="40">
        <f t="shared" si="7"/>
        <v>0</v>
      </c>
    </row>
    <row r="23" spans="1:31" s="59" customFormat="1" ht="23.1" customHeight="1">
      <c r="A23" s="34">
        <f>IF(D23="","",SUBTOTAL(3,$D$11:D23))</f>
        <v>13</v>
      </c>
      <c r="B23" s="152">
        <v>1025001</v>
      </c>
      <c r="C23" s="152" t="s">
        <v>133</v>
      </c>
      <c r="D23" s="35">
        <f>IF(C23="","",SUMIF('TK DETHI'!A:A,C23,'TK DETHI'!B:B))</f>
        <v>2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2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0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0</v>
      </c>
      <c r="N23" s="38">
        <f>IF(C23="","",SUMIF('TK CHAMTHI'!A:A,C23,'TK CHAMTHI'!C:C))</f>
        <v>14</v>
      </c>
      <c r="O23" s="38">
        <f>IF(C23="","",SUMIF('TK CHAMTHI'!B:B,C23,'TK CHAMTHI'!C:C))</f>
        <v>35</v>
      </c>
      <c r="P23" s="39">
        <f t="shared" si="2"/>
        <v>2.4500000000000002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0</v>
      </c>
      <c r="AE23" s="40">
        <f t="shared" si="7"/>
        <v>4.5</v>
      </c>
    </row>
    <row r="24" spans="1:31" s="59" customFormat="1" ht="23.1" customHeight="1">
      <c r="A24" s="34">
        <f>IF(D24="","",SUBTOTAL(3,$D$11:D24))</f>
        <v>14</v>
      </c>
      <c r="B24" s="164">
        <v>1002024</v>
      </c>
      <c r="C24" s="164" t="s">
        <v>953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0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0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0</v>
      </c>
      <c r="N24" s="38">
        <f>IF(C24="","",SUMIF('TK CHAMTHI'!A:A,C24,'TK CHAMTHI'!C:C))</f>
        <v>0</v>
      </c>
      <c r="O24" s="38">
        <f>IF(C24="","",SUMIF('TK CHAMTHI'!B:B,C24,'TK CHAMTHI'!C:C))</f>
        <v>0</v>
      </c>
      <c r="P24" s="39">
        <f t="shared" si="2"/>
        <v>0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0</v>
      </c>
      <c r="AD24" s="39">
        <f>IF(C24="","",ROUND(SUMIF('QL THI'!E:E,C24,'QL THI'!F:F),1))</f>
        <v>0</v>
      </c>
      <c r="AE24" s="40">
        <f t="shared" si="7"/>
        <v>0</v>
      </c>
    </row>
    <row r="25" spans="1:31" s="59" customFormat="1" ht="23.1" customHeight="1">
      <c r="A25" s="34" t="str">
        <f>IF(D25="","",SUBTOTAL(3,$D$11:D25))</f>
        <v/>
      </c>
      <c r="B25" s="107"/>
      <c r="C25" s="107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customHeight="1">
      <c r="A26" s="34" t="str">
        <f>IF(D26="","",SUBTOTAL(3,$D$11:D26))</f>
        <v/>
      </c>
      <c r="B26" s="107"/>
      <c r="C26" s="107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customHeight="1">
      <c r="A27" s="34" t="str">
        <f>IF(D27="","",SUBTOTAL(3,$D$11:D27))</f>
        <v/>
      </c>
      <c r="B27" s="107"/>
      <c r="C27" s="107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customHeight="1">
      <c r="A28" s="34" t="str">
        <f>IF(D28="","",SUBTOTAL(3,$D$11:D28))</f>
        <v/>
      </c>
      <c r="B28" s="107"/>
      <c r="C28" s="107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customHeight="1">
      <c r="A29" s="34" t="str">
        <f>IF(D29="","",SUBTOTAL(3,$D$11:D29))</f>
        <v/>
      </c>
      <c r="B29" s="107"/>
      <c r="C29" s="107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18</v>
      </c>
      <c r="I81" s="64"/>
      <c r="J81" s="66"/>
      <c r="K81" s="66"/>
      <c r="L81" s="64"/>
      <c r="M81" s="39">
        <f>SUM(M11:M80)</f>
        <v>269.99999999999989</v>
      </c>
      <c r="N81" s="66"/>
      <c r="O81" s="64"/>
      <c r="P81" s="39">
        <f>SUM(P11:P80)</f>
        <v>8.6000000000000014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7.6000000000000005</v>
      </c>
      <c r="AD81" s="39">
        <f>SUM(AD11:AD80)</f>
        <v>0</v>
      </c>
      <c r="AE81" s="39">
        <f>SUM(AE11:AE80)</f>
        <v>304.40000000000003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W9:Y9"/>
    <mergeCell ref="Z9:AB9"/>
  </mergeCells>
  <phoneticPr fontId="6" type="noConversion"/>
  <conditionalFormatting sqref="D8:AE80">
    <cfRule type="cellIs" dxfId="107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26" activePane="bottomLeft" state="frozen"/>
      <selection pane="bottomLeft" activeCell="O33" sqref="O3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8.87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880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882</v>
      </c>
      <c r="X10" s="62" t="s">
        <v>883</v>
      </c>
      <c r="Y10" s="61" t="s">
        <v>177</v>
      </c>
      <c r="Z10" s="62" t="s">
        <v>882</v>
      </c>
      <c r="AA10" s="62" t="s">
        <v>883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1011009</v>
      </c>
      <c r="C11" s="152" t="s">
        <v>110</v>
      </c>
      <c r="D11" s="35">
        <f>IF(C11="","",SUMIF('TK DETHI'!A:A,C11,'TK DETHI'!B:B))</f>
        <v>2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2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3.5999999999999996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6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9.6</v>
      </c>
      <c r="N11" s="38">
        <f>IF(C11="","",SUMIF('TK CHAMTHI'!A:A,C11,'TK CHAMTHI'!C:C))</f>
        <v>97</v>
      </c>
      <c r="O11" s="38">
        <f>IF(C11="","",SUMIF('TK CHAMTHI'!B:B,C11,'TK CHAMTHI'!C:C))</f>
        <v>81</v>
      </c>
      <c r="P11" s="39">
        <f t="shared" ref="P11:P42" si="2">IF(C11="","",SUM(N11:O11)/20)</f>
        <v>8.9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6</v>
      </c>
      <c r="AE11" s="40">
        <f t="shared" ref="AE11:AE42" si="7">IF(C11="","",ROUND(H11+M11+P11+S11+V11+Y11+AB11+SUM(AC11:AD11),1))</f>
        <v>26.5</v>
      </c>
    </row>
    <row r="12" spans="1:31" s="59" customFormat="1" ht="23.1" customHeight="1">
      <c r="A12" s="34">
        <f>IF(D12="","",SUBTOTAL(3,$D$11:D12))</f>
        <v>2</v>
      </c>
      <c r="B12" s="152">
        <v>1011008</v>
      </c>
      <c r="C12" s="152" t="s">
        <v>109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15.999999999999996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1.2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17.199999999999996</v>
      </c>
      <c r="N12" s="38">
        <f>IF(C12="","",SUMIF('TK CHAMTHI'!A:A,C12,'TK CHAMTHI'!C:C))</f>
        <v>204</v>
      </c>
      <c r="O12" s="38">
        <f>IF(C12="","",SUMIF('TK CHAMTHI'!B:B,C12,'TK CHAMTHI'!C:C))</f>
        <v>181</v>
      </c>
      <c r="P12" s="39">
        <f t="shared" si="2"/>
        <v>19.25</v>
      </c>
      <c r="Q12" s="38">
        <f>IF(C12="","",SUMIF('TK CHAMTHI'!D:D,C12,'TK CHAMTHI'!F:F))</f>
        <v>0</v>
      </c>
      <c r="R12" s="38">
        <f>IF(C12="","",SUMIF('TK CHAMTHI'!E:E,C12,'TK CHAMTHI'!F:F))</f>
        <v>0</v>
      </c>
      <c r="S12" s="39">
        <f t="shared" si="3"/>
        <v>0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36.5</v>
      </c>
    </row>
    <row r="13" spans="1:31" s="59" customFormat="1" ht="23.1" customHeight="1">
      <c r="A13" s="34">
        <f>IF(D13="","",SUBTOTAL(3,$D$11:D13))</f>
        <v>3</v>
      </c>
      <c r="B13" s="152">
        <v>1011001</v>
      </c>
      <c r="C13" s="152" t="s">
        <v>103</v>
      </c>
      <c r="D13" s="35">
        <f>IF(C13="","",SUMIF('TK DETHI'!A:A,C13,'TK DETHI'!B:B))</f>
        <v>2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2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6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3.5999999999999996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9.6</v>
      </c>
      <c r="N13" s="38">
        <f>IF(C13="","",SUMIF('TK CHAMTHI'!A:A,C13,'TK CHAMTHI'!C:C))</f>
        <v>92</v>
      </c>
      <c r="O13" s="38">
        <f>IF(C13="","",SUMIF('TK CHAMTHI'!B:B,C13,'TK CHAMTHI'!C:C))</f>
        <v>89</v>
      </c>
      <c r="P13" s="39">
        <f t="shared" si="2"/>
        <v>9.0500000000000007</v>
      </c>
      <c r="Q13" s="38">
        <f>IF(C13="","",SUMIF('TK CHAMTHI'!D:D,C13,'TK CHAMTHI'!F:F))</f>
        <v>0</v>
      </c>
      <c r="R13" s="38">
        <f>IF(C13="","",SUMIF('TK CHAMTHI'!E:E,C13,'TK CHAMTHI'!F:F))</f>
        <v>0</v>
      </c>
      <c r="S13" s="39">
        <f t="shared" si="3"/>
        <v>0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1.2</v>
      </c>
      <c r="AD13" s="39">
        <f>IF(C13="","",ROUND(SUMIF('QL THI'!E:E,C13,'QL THI'!F:F),1))</f>
        <v>0</v>
      </c>
      <c r="AE13" s="40">
        <f t="shared" si="7"/>
        <v>21.9</v>
      </c>
    </row>
    <row r="14" spans="1:31" s="59" customFormat="1" ht="23.1" customHeight="1">
      <c r="A14" s="34">
        <f>IF(D14="","",SUBTOTAL(3,$D$11:D14))</f>
        <v>4</v>
      </c>
      <c r="B14" s="152">
        <v>1011006</v>
      </c>
      <c r="C14" s="152" t="s">
        <v>107</v>
      </c>
      <c r="D14" s="35">
        <f>IF(C14="","",SUMIF('TK DETHI'!A:A,C14,'TK DETHI'!B:B))</f>
        <v>0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0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2.4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14.399999999999997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16.799999999999997</v>
      </c>
      <c r="N14" s="38">
        <f>IF(C14="","",SUMIF('TK CHAMTHI'!A:A,C14,'TK CHAMTHI'!C:C))</f>
        <v>49</v>
      </c>
      <c r="O14" s="38">
        <f>IF(C14="","",SUMIF('TK CHAMTHI'!B:B,C14,'TK CHAMTHI'!C:C))</f>
        <v>97</v>
      </c>
      <c r="P14" s="39">
        <f t="shared" si="2"/>
        <v>7.3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1.2</v>
      </c>
      <c r="AD14" s="39">
        <f>IF(C14="","",ROUND(SUMIF('QL THI'!E:E,C14,'QL THI'!F:F),1))</f>
        <v>0</v>
      </c>
      <c r="AE14" s="40">
        <f t="shared" si="7"/>
        <v>25.3</v>
      </c>
    </row>
    <row r="15" spans="1:31" s="59" customFormat="1" ht="23.1" customHeight="1">
      <c r="A15" s="34">
        <f>IF(D15="","",SUBTOTAL(3,$D$11:D15))</f>
        <v>5</v>
      </c>
      <c r="B15" s="152">
        <v>1011012</v>
      </c>
      <c r="C15" s="152" t="s">
        <v>937</v>
      </c>
      <c r="D15" s="35">
        <f>IF(C15="","",SUMIF('TK DETHI'!A:A,C15,'TK DETHI'!B:B))</f>
        <v>0</v>
      </c>
      <c r="E15" s="36">
        <f>IF(C15="","",SUMIF('TK DETHI'!C:C,C15,'TK DETHI'!D:D))</f>
        <v>2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4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3.5999999999999996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3.5999999999999996</v>
      </c>
      <c r="N15" s="38">
        <f>IF(C15="","",SUMIF('TK CHAMTHI'!A:A,C15,'TK CHAMTHI'!C:C))</f>
        <v>89</v>
      </c>
      <c r="O15" s="38">
        <f>IF(C15="","",SUMIF('TK CHAMTHI'!B:B,C15,'TK CHAMTHI'!C:C))</f>
        <v>92</v>
      </c>
      <c r="P15" s="39">
        <f t="shared" si="2"/>
        <v>9.0500000000000007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1.2</v>
      </c>
      <c r="AD15" s="39">
        <f>IF(C15="","",ROUND(SUMIF('QL THI'!E:E,C15,'QL THI'!F:F),1))</f>
        <v>13.2</v>
      </c>
      <c r="AE15" s="40">
        <f t="shared" si="7"/>
        <v>31.1</v>
      </c>
    </row>
    <row r="16" spans="1:31" s="59" customFormat="1" ht="23.1" customHeight="1">
      <c r="A16" s="34">
        <f>IF(D16="","",SUBTOTAL(3,$D$11:D16))</f>
        <v>6</v>
      </c>
      <c r="B16" s="152">
        <v>1011016</v>
      </c>
      <c r="C16" s="152" t="s">
        <v>116</v>
      </c>
      <c r="D16" s="35">
        <f>IF(C16="","",SUMIF('TK DETHI'!A:A,C16,'TK DETHI'!B:B))</f>
        <v>0</v>
      </c>
      <c r="E16" s="36">
        <f>IF(C16="","",SUMIF('TK DETHI'!C:C,C16,'TK DETHI'!D:D))</f>
        <v>0</v>
      </c>
      <c r="F16" s="36">
        <f>IF(C16="","",SUMIF('TK DETHI'!E:E,C16,'TK DETHI'!F:F))</f>
        <v>0</v>
      </c>
      <c r="G16" s="36">
        <f>IF(C16="","",SUMIF('TK DETHI'!G:G,C16,'TK DETHI'!H:H))</f>
        <v>0</v>
      </c>
      <c r="H16" s="37">
        <f t="shared" si="0"/>
        <v>0</v>
      </c>
      <c r="I16" s="38">
        <f>IF(C16="","",SUMIF('TK COITHI KTHP'!A:A,C16,'TK COITHI KTHP'!C:C)+SUMIF('TK COITHI KTHP'!D:D,C16,'TK COITHI KTHP'!F:F)+SUMIF('TK COITHI KTHP'!G:G,C16,'TK COITHI KTHP'!I:I)+SUMIF('TK COITHI KTHP'!J:J,C16,'TK COITHI KTHP'!L:L))</f>
        <v>0</v>
      </c>
      <c r="J16" s="38">
        <f>IF(C16="","",SUMIF('TK COITHI KTHP'!B:B,C16,'TK COITHI KTHP'!C:C)+SUMIF('TK COITHI KTHP'!E:E,C16,'TK COITHI KTHP'!F:F)+SUMIF('TK COITHI KTHP'!H:H,C16,'TK COITHI KTHP'!I:I)+SUMIF('TK COITHI KTHP'!K:K,C16,'TK COITHI KTHP'!L:L))</f>
        <v>11.999999999999998</v>
      </c>
      <c r="K16" s="38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>0</v>
      </c>
      <c r="L16" s="38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>0</v>
      </c>
      <c r="M16" s="39">
        <f t="shared" si="1"/>
        <v>11.999999999999998</v>
      </c>
      <c r="N16" s="38">
        <f>IF(C16="","",SUMIF('TK CHAMTHI'!A:A,C16,'TK CHAMTHI'!C:C))</f>
        <v>367</v>
      </c>
      <c r="O16" s="38">
        <f>IF(C16="","",SUMIF('TK CHAMTHI'!B:B,C16,'TK CHAMTHI'!C:C))</f>
        <v>278</v>
      </c>
      <c r="P16" s="39">
        <f t="shared" si="2"/>
        <v>32.25</v>
      </c>
      <c r="Q16" s="38">
        <f>IF(C16="","",SUMIF('TK CHAMTHI'!D:D,C16,'TK CHAMTHI'!F:F))</f>
        <v>0</v>
      </c>
      <c r="R16" s="38">
        <f>IF(C16="","",SUMIF('TK CHAMTHI'!E:E,C16,'TK CHAMTHI'!F:F))</f>
        <v>0</v>
      </c>
      <c r="S16" s="39">
        <f t="shared" si="3"/>
        <v>0</v>
      </c>
      <c r="T16" s="38">
        <f>IF(C16="","",SUMIF('TK CHAMTHI'!G:G,C16,'TK CHAMTHI'!I:I))</f>
        <v>0</v>
      </c>
      <c r="U16" s="38">
        <f>IF(C16="","",SUMIF('TK CHAMTHI'!H:H,C16,'TK CHAMTHI'!I:I))</f>
        <v>0</v>
      </c>
      <c r="V16" s="39">
        <f t="shared" si="4"/>
        <v>0</v>
      </c>
      <c r="W16" s="38">
        <f>IF(C16="","",SUMIF('TK CHAMTHI'!J:J,C16,'TK CHAMTHI'!L:L))</f>
        <v>0</v>
      </c>
      <c r="X16" s="38">
        <f>IF(C16="","",SUMIF('TK CHAMTHI'!K:K,C16,'TK CHAMTHI'!L:L))</f>
        <v>0</v>
      </c>
      <c r="Y16" s="39">
        <f t="shared" si="5"/>
        <v>0</v>
      </c>
      <c r="Z16" s="38">
        <f>IF(C16="","",SUMIF('TK CHAMTHI'!M:M,C16,'TK CHAMTHI'!O:O))</f>
        <v>0</v>
      </c>
      <c r="AA16" s="38">
        <f>IF(C16="","",SUMIF('TK CHAMTHI'!N:N,C16,'TK CHAMTHI'!O:O))</f>
        <v>0</v>
      </c>
      <c r="AB16" s="39">
        <f t="shared" si="6"/>
        <v>0</v>
      </c>
      <c r="AC16" s="39">
        <f>IF(C16="","",ROUND(SUMIF('QL THI'!G:G,C16,'QL THI'!H:H),1))</f>
        <v>0</v>
      </c>
      <c r="AD16" s="39">
        <f>IF(C16="","",ROUND(SUMIF('QL THI'!E:E,C16,'QL THI'!F:F),1))</f>
        <v>0</v>
      </c>
      <c r="AE16" s="40">
        <f t="shared" si="7"/>
        <v>44.3</v>
      </c>
    </row>
    <row r="17" spans="1:31" s="59" customFormat="1" ht="23.1" customHeight="1">
      <c r="A17" s="34">
        <f>IF(D17="","",SUBTOTAL(3,$D$11:D17))</f>
        <v>7</v>
      </c>
      <c r="B17" s="152">
        <v>1011013</v>
      </c>
      <c r="C17" s="152" t="s">
        <v>113</v>
      </c>
      <c r="D17" s="35">
        <f>IF(C17="","",SUMIF('TK DETHI'!A:A,C17,'TK DETHI'!B:B))</f>
        <v>0</v>
      </c>
      <c r="E17" s="36">
        <f>IF(C17="","",SUMIF('TK DETHI'!C:C,C17,'TK DETHI'!D:D))</f>
        <v>0</v>
      </c>
      <c r="F17" s="36">
        <f>IF(C17="","",SUMIF('TK DETHI'!E:E,C17,'TK DETHI'!F:F))</f>
        <v>0</v>
      </c>
      <c r="G17" s="36">
        <f>IF(C17="","",SUMIF('TK DETHI'!G:G,C17,'TK DETHI'!H:H))</f>
        <v>0</v>
      </c>
      <c r="H17" s="37">
        <f t="shared" si="0"/>
        <v>0</v>
      </c>
      <c r="I17" s="38">
        <f>IF(C17="","",SUMIF('TK COITHI KTHP'!A:A,C17,'TK COITHI KTHP'!C:C)+SUMIF('TK COITHI KTHP'!D:D,C17,'TK COITHI KTHP'!F:F)+SUMIF('TK COITHI KTHP'!G:G,C17,'TK COITHI KTHP'!I:I)+SUMIF('TK COITHI KTHP'!J:J,C17,'TK COITHI KTHP'!L:L))</f>
        <v>13.199999999999998</v>
      </c>
      <c r="J17" s="38">
        <f>IF(C17="","",SUMIF('TK COITHI KTHP'!B:B,C17,'TK COITHI KTHP'!C:C)+SUMIF('TK COITHI KTHP'!E:E,C17,'TK COITHI KTHP'!F:F)+SUMIF('TK COITHI KTHP'!H:H,C17,'TK COITHI KTHP'!I:I)+SUMIF('TK COITHI KTHP'!K:K,C17,'TK COITHI KTHP'!L:L))</f>
        <v>0</v>
      </c>
      <c r="K17" s="38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>0</v>
      </c>
      <c r="L17" s="38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>0</v>
      </c>
      <c r="M17" s="39">
        <f t="shared" si="1"/>
        <v>13.199999999999998</v>
      </c>
      <c r="N17" s="38">
        <f>IF(C17="","",SUMIF('TK CHAMTHI'!A:A,C17,'TK CHAMTHI'!C:C))</f>
        <v>253</v>
      </c>
      <c r="O17" s="38">
        <f>IF(C17="","",SUMIF('TK CHAMTHI'!B:B,C17,'TK CHAMTHI'!C:C))</f>
        <v>210</v>
      </c>
      <c r="P17" s="39">
        <f t="shared" si="2"/>
        <v>23.15</v>
      </c>
      <c r="Q17" s="38">
        <f>IF(C17="","",SUMIF('TK CHAMTHI'!D:D,C17,'TK CHAMTHI'!F:F))</f>
        <v>0</v>
      </c>
      <c r="R17" s="38">
        <f>IF(C17="","",SUMIF('TK CHAMTHI'!E:E,C17,'TK CHAMTHI'!F:F))</f>
        <v>0</v>
      </c>
      <c r="S17" s="39">
        <f t="shared" si="3"/>
        <v>0</v>
      </c>
      <c r="T17" s="38">
        <f>IF(C17="","",SUMIF('TK CHAMTHI'!G:G,C17,'TK CHAMTHI'!I:I))</f>
        <v>0</v>
      </c>
      <c r="U17" s="38">
        <f>IF(C17="","",SUMIF('TK CHAMTHI'!H:H,C17,'TK CHAMTHI'!I:I))</f>
        <v>0</v>
      </c>
      <c r="V17" s="39">
        <f t="shared" si="4"/>
        <v>0</v>
      </c>
      <c r="W17" s="38">
        <f>IF(C17="","",SUMIF('TK CHAMTHI'!J:J,C17,'TK CHAMTHI'!L:L))</f>
        <v>0</v>
      </c>
      <c r="X17" s="38">
        <f>IF(C17="","",SUMIF('TK CHAMTHI'!K:K,C17,'TK CHAMTHI'!L:L))</f>
        <v>0</v>
      </c>
      <c r="Y17" s="39">
        <f t="shared" si="5"/>
        <v>0</v>
      </c>
      <c r="Z17" s="38">
        <f>IF(C17="","",SUMIF('TK CHAMTHI'!M:M,C17,'TK CHAMTHI'!O:O))</f>
        <v>0</v>
      </c>
      <c r="AA17" s="38">
        <f>IF(C17="","",SUMIF('TK CHAMTHI'!N:N,C17,'TK CHAMTHI'!O:O))</f>
        <v>0</v>
      </c>
      <c r="AB17" s="39">
        <f t="shared" si="6"/>
        <v>0</v>
      </c>
      <c r="AC17" s="39">
        <f>IF(C17="","",ROUND(SUMIF('QL THI'!G:G,C17,'QL THI'!H:H),1))</f>
        <v>0</v>
      </c>
      <c r="AD17" s="39">
        <f>IF(C17="","",ROUND(SUMIF('QL THI'!E:E,C17,'QL THI'!F:F),1))</f>
        <v>0</v>
      </c>
      <c r="AE17" s="40">
        <f t="shared" si="7"/>
        <v>36.4</v>
      </c>
    </row>
    <row r="18" spans="1:31" s="59" customFormat="1" ht="23.1" customHeight="1">
      <c r="A18" s="34">
        <f>IF(D18="","",SUBTOTAL(3,$D$11:D18))</f>
        <v>8</v>
      </c>
      <c r="B18" s="152">
        <v>1011005</v>
      </c>
      <c r="C18" s="152" t="s">
        <v>106</v>
      </c>
      <c r="D18" s="35">
        <f>IF(C18="","",SUMIF('TK DETHI'!A:A,C18,'TK DETHI'!B:B))</f>
        <v>0</v>
      </c>
      <c r="E18" s="36">
        <f>IF(C18="","",SUMIF('TK DETHI'!C:C,C18,'TK DETHI'!D:D))</f>
        <v>0</v>
      </c>
      <c r="F18" s="36">
        <f>IF(C18="","",SUMIF('TK DETHI'!E:E,C18,'TK DETHI'!F:F))</f>
        <v>0</v>
      </c>
      <c r="G18" s="36">
        <f>IF(C18="","",SUMIF('TK DETHI'!G:G,C18,'TK DETHI'!H:H))</f>
        <v>0</v>
      </c>
      <c r="H18" s="37">
        <f t="shared" si="0"/>
        <v>0</v>
      </c>
      <c r="I18" s="38">
        <f>IF(C18="","",SUMIF('TK COITHI KTHP'!A:A,C18,'TK COITHI KTHP'!C:C)+SUMIF('TK COITHI KTHP'!D:D,C18,'TK COITHI KTHP'!F:F)+SUMIF('TK COITHI KTHP'!G:G,C18,'TK COITHI KTHP'!I:I)+SUMIF('TK COITHI KTHP'!J:J,C18,'TK COITHI KTHP'!L:L))</f>
        <v>8.8000000000000007</v>
      </c>
      <c r="J18" s="38">
        <f>IF(C18="","",SUMIF('TK COITHI KTHP'!B:B,C18,'TK COITHI KTHP'!C:C)+SUMIF('TK COITHI KTHP'!E:E,C18,'TK COITHI KTHP'!F:F)+SUMIF('TK COITHI KTHP'!H:H,C18,'TK COITHI KTHP'!I:I)+SUMIF('TK COITHI KTHP'!K:K,C18,'TK COITHI KTHP'!L:L))</f>
        <v>0</v>
      </c>
      <c r="K18" s="38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>0</v>
      </c>
      <c r="L18" s="38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>0</v>
      </c>
      <c r="M18" s="39">
        <f t="shared" si="1"/>
        <v>8.8000000000000007</v>
      </c>
      <c r="N18" s="38">
        <f>IF(C18="","",SUMIF('TK CHAMTHI'!A:A,C18,'TK CHAMTHI'!C:C))</f>
        <v>199</v>
      </c>
      <c r="O18" s="38">
        <f>IF(C18="","",SUMIF('TK CHAMTHI'!B:B,C18,'TK CHAMTHI'!C:C))</f>
        <v>172</v>
      </c>
      <c r="P18" s="39">
        <f t="shared" si="2"/>
        <v>18.55</v>
      </c>
      <c r="Q18" s="38">
        <f>IF(C18="","",SUMIF('TK CHAMTHI'!D:D,C18,'TK CHAMTHI'!F:F))</f>
        <v>0</v>
      </c>
      <c r="R18" s="38">
        <f>IF(C18="","",SUMIF('TK CHAMTHI'!E:E,C18,'TK CHAMTHI'!F:F))</f>
        <v>0</v>
      </c>
      <c r="S18" s="39">
        <f t="shared" si="3"/>
        <v>0</v>
      </c>
      <c r="T18" s="38">
        <f>IF(C18="","",SUMIF('TK CHAMTHI'!G:G,C18,'TK CHAMTHI'!I:I))</f>
        <v>0</v>
      </c>
      <c r="U18" s="38">
        <f>IF(C18="","",SUMIF('TK CHAMTHI'!H:H,C18,'TK CHAMTHI'!I:I))</f>
        <v>0</v>
      </c>
      <c r="V18" s="39">
        <f t="shared" si="4"/>
        <v>0</v>
      </c>
      <c r="W18" s="38">
        <f>IF(C18="","",SUMIF('TK CHAMTHI'!J:J,C18,'TK CHAMTHI'!L:L))</f>
        <v>0</v>
      </c>
      <c r="X18" s="38">
        <f>IF(C18="","",SUMIF('TK CHAMTHI'!K:K,C18,'TK CHAMTHI'!L:L))</f>
        <v>0</v>
      </c>
      <c r="Y18" s="39">
        <f t="shared" si="5"/>
        <v>0</v>
      </c>
      <c r="Z18" s="38">
        <f>IF(C18="","",SUMIF('TK CHAMTHI'!M:M,C18,'TK CHAMTHI'!O:O))</f>
        <v>0</v>
      </c>
      <c r="AA18" s="38">
        <f>IF(C18="","",SUMIF('TK CHAMTHI'!N:N,C18,'TK CHAMTHI'!O:O))</f>
        <v>0</v>
      </c>
      <c r="AB18" s="39">
        <f t="shared" si="6"/>
        <v>0</v>
      </c>
      <c r="AC18" s="39">
        <f>IF(C18="","",ROUND(SUMIF('QL THI'!G:G,C18,'QL THI'!H:H),1))</f>
        <v>0</v>
      </c>
      <c r="AD18" s="39">
        <f>IF(C18="","",ROUND(SUMIF('QL THI'!E:E,C18,'QL THI'!F:F),1))</f>
        <v>0</v>
      </c>
      <c r="AE18" s="40">
        <f t="shared" si="7"/>
        <v>27.4</v>
      </c>
    </row>
    <row r="19" spans="1:31" s="59" customFormat="1" ht="23.1" customHeight="1">
      <c r="A19" s="34">
        <f>IF(D19="","",SUBTOTAL(3,$D$11:D19))</f>
        <v>9</v>
      </c>
      <c r="B19" s="152">
        <v>1011010</v>
      </c>
      <c r="C19" s="152" t="s">
        <v>111</v>
      </c>
      <c r="D19" s="35">
        <f>IF(C19="","",SUMIF('TK DETHI'!A:A,C19,'TK DETHI'!B:B))</f>
        <v>6</v>
      </c>
      <c r="E19" s="36">
        <f>IF(C19="","",SUMIF('TK DETHI'!C:C,C19,'TK DETHI'!D:D))</f>
        <v>0</v>
      </c>
      <c r="F19" s="36">
        <f>IF(C19="","",SUMIF('TK DETHI'!E:E,C19,'TK DETHI'!F:F))</f>
        <v>0</v>
      </c>
      <c r="G19" s="36">
        <f>IF(C19="","",SUMIF('TK DETHI'!G:G,C19,'TK DETHI'!H:H))</f>
        <v>0</v>
      </c>
      <c r="H19" s="37">
        <f t="shared" si="0"/>
        <v>6</v>
      </c>
      <c r="I19" s="38">
        <f>IF(C19="","",SUMIF('TK COITHI KTHP'!A:A,C19,'TK COITHI KTHP'!C:C)+SUMIF('TK COITHI KTHP'!D:D,C19,'TK COITHI KTHP'!F:F)+SUMIF('TK COITHI KTHP'!G:G,C19,'TK COITHI KTHP'!I:I)+SUMIF('TK COITHI KTHP'!J:J,C19,'TK COITHI KTHP'!L:L))</f>
        <v>6</v>
      </c>
      <c r="J19" s="38">
        <f>IF(C19="","",SUMIF('TK COITHI KTHP'!B:B,C19,'TK COITHI KTHP'!C:C)+SUMIF('TK COITHI KTHP'!E:E,C19,'TK COITHI KTHP'!F:F)+SUMIF('TK COITHI KTHP'!H:H,C19,'TK COITHI KTHP'!I:I)+SUMIF('TK COITHI KTHP'!K:K,C19,'TK COITHI KTHP'!L:L))</f>
        <v>0</v>
      </c>
      <c r="K19" s="38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>0</v>
      </c>
      <c r="L19" s="38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>0</v>
      </c>
      <c r="M19" s="39">
        <f t="shared" si="1"/>
        <v>6</v>
      </c>
      <c r="N19" s="38">
        <f>IF(C19="","",SUMIF('TK CHAMTHI'!A:A,C19,'TK CHAMTHI'!C:C))</f>
        <v>210</v>
      </c>
      <c r="O19" s="38">
        <f>IF(C19="","",SUMIF('TK CHAMTHI'!B:B,C19,'TK CHAMTHI'!C:C))</f>
        <v>248</v>
      </c>
      <c r="P19" s="39">
        <f t="shared" si="2"/>
        <v>22.9</v>
      </c>
      <c r="Q19" s="38">
        <f>IF(C19="","",SUMIF('TK CHAMTHI'!D:D,C19,'TK CHAMTHI'!F:F))</f>
        <v>0</v>
      </c>
      <c r="R19" s="38">
        <f>IF(C19="","",SUMIF('TK CHAMTHI'!E:E,C19,'TK CHAMTHI'!F:F))</f>
        <v>0</v>
      </c>
      <c r="S19" s="39">
        <f t="shared" si="3"/>
        <v>0</v>
      </c>
      <c r="T19" s="38">
        <f>IF(C19="","",SUMIF('TK CHAMTHI'!G:G,C19,'TK CHAMTHI'!I:I))</f>
        <v>0</v>
      </c>
      <c r="U19" s="38">
        <f>IF(C19="","",SUMIF('TK CHAMTHI'!H:H,C19,'TK CHAMTHI'!I:I))</f>
        <v>0</v>
      </c>
      <c r="V19" s="39">
        <f t="shared" si="4"/>
        <v>0</v>
      </c>
      <c r="W19" s="38">
        <f>IF(C19="","",SUMIF('TK CHAMTHI'!J:J,C19,'TK CHAMTHI'!L:L))</f>
        <v>0</v>
      </c>
      <c r="X19" s="38">
        <f>IF(C19="","",SUMIF('TK CHAMTHI'!K:K,C19,'TK CHAMTHI'!L:L))</f>
        <v>0</v>
      </c>
      <c r="Y19" s="39">
        <f t="shared" si="5"/>
        <v>0</v>
      </c>
      <c r="Z19" s="38">
        <f>IF(C19="","",SUMIF('TK CHAMTHI'!M:M,C19,'TK CHAMTHI'!O:O))</f>
        <v>0</v>
      </c>
      <c r="AA19" s="38">
        <f>IF(C19="","",SUMIF('TK CHAMTHI'!N:N,C19,'TK CHAMTHI'!O:O))</f>
        <v>0</v>
      </c>
      <c r="AB19" s="39">
        <f t="shared" si="6"/>
        <v>0</v>
      </c>
      <c r="AC19" s="39">
        <f>IF(C19="","",ROUND(SUMIF('QL THI'!G:G,C19,'QL THI'!H:H),1))</f>
        <v>2.4</v>
      </c>
      <c r="AD19" s="39">
        <f>IF(C19="","",ROUND(SUMIF('QL THI'!E:E,C19,'QL THI'!F:F),1))</f>
        <v>10.8</v>
      </c>
      <c r="AE19" s="40">
        <f t="shared" si="7"/>
        <v>48.1</v>
      </c>
    </row>
    <row r="20" spans="1:31" s="59" customFormat="1" ht="23.1" customHeight="1">
      <c r="A20" s="34">
        <f>IF(D20="","",SUBTOTAL(3,$D$11:D20))</f>
        <v>10</v>
      </c>
      <c r="B20" s="152">
        <v>1011002</v>
      </c>
      <c r="C20" s="152" t="s">
        <v>104</v>
      </c>
      <c r="D20" s="35">
        <f>IF(C20="","",SUMIF('TK DETHI'!A:A,C20,'TK DETHI'!B:B))</f>
        <v>0</v>
      </c>
      <c r="E20" s="36">
        <f>IF(C20="","",SUMIF('TK DETHI'!C:C,C20,'TK DETHI'!D:D))</f>
        <v>0</v>
      </c>
      <c r="F20" s="36">
        <f>IF(C20="","",SUMIF('TK DETHI'!E:E,C20,'TK DETHI'!F:F))</f>
        <v>0</v>
      </c>
      <c r="G20" s="36">
        <f>IF(C20="","",SUMIF('TK DETHI'!G:G,C20,'TK DETHI'!H:H))</f>
        <v>0</v>
      </c>
      <c r="H20" s="37">
        <f t="shared" si="0"/>
        <v>0</v>
      </c>
      <c r="I20" s="38">
        <f>IF(C20="","",SUMIF('TK COITHI KTHP'!A:A,C20,'TK COITHI KTHP'!C:C)+SUMIF('TK COITHI KTHP'!D:D,C20,'TK COITHI KTHP'!F:F)+SUMIF('TK COITHI KTHP'!G:G,C20,'TK COITHI KTHP'!I:I)+SUMIF('TK COITHI KTHP'!J:J,C20,'TK COITHI KTHP'!L:L))</f>
        <v>3.5999999999999996</v>
      </c>
      <c r="J20" s="38">
        <f>IF(C20="","",SUMIF('TK COITHI KTHP'!B:B,C20,'TK COITHI KTHP'!C:C)+SUMIF('TK COITHI KTHP'!E:E,C20,'TK COITHI KTHP'!F:F)+SUMIF('TK COITHI KTHP'!H:H,C20,'TK COITHI KTHP'!I:I)+SUMIF('TK COITHI KTHP'!K:K,C20,'TK COITHI KTHP'!L:L))</f>
        <v>0</v>
      </c>
      <c r="K20" s="38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>0</v>
      </c>
      <c r="L20" s="38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>0</v>
      </c>
      <c r="M20" s="39">
        <f t="shared" si="1"/>
        <v>3.5999999999999996</v>
      </c>
      <c r="N20" s="38">
        <f>IF(C20="","",SUMIF('TK CHAMTHI'!A:A,C20,'TK CHAMTHI'!C:C))</f>
        <v>278</v>
      </c>
      <c r="O20" s="38">
        <f>IF(C20="","",SUMIF('TK CHAMTHI'!B:B,C20,'TK CHAMTHI'!C:C))</f>
        <v>399</v>
      </c>
      <c r="P20" s="39">
        <f t="shared" si="2"/>
        <v>33.85</v>
      </c>
      <c r="Q20" s="38">
        <f>IF(C20="","",SUMIF('TK CHAMTHI'!D:D,C20,'TK CHAMTHI'!F:F))</f>
        <v>0</v>
      </c>
      <c r="R20" s="38">
        <f>IF(C20="","",SUMIF('TK CHAMTHI'!E:E,C20,'TK CHAMTHI'!F:F))</f>
        <v>0</v>
      </c>
      <c r="S20" s="39">
        <f t="shared" si="3"/>
        <v>0</v>
      </c>
      <c r="T20" s="38">
        <f>IF(C20="","",SUMIF('TK CHAMTHI'!G:G,C20,'TK CHAMTHI'!I:I))</f>
        <v>0</v>
      </c>
      <c r="U20" s="38">
        <f>IF(C20="","",SUMIF('TK CHAMTHI'!H:H,C20,'TK CHAMTHI'!I:I))</f>
        <v>0</v>
      </c>
      <c r="V20" s="39">
        <f t="shared" si="4"/>
        <v>0</v>
      </c>
      <c r="W20" s="38">
        <f>IF(C20="","",SUMIF('TK CHAMTHI'!J:J,C20,'TK CHAMTHI'!L:L))</f>
        <v>0</v>
      </c>
      <c r="X20" s="38">
        <f>IF(C20="","",SUMIF('TK CHAMTHI'!K:K,C20,'TK CHAMTHI'!L:L))</f>
        <v>0</v>
      </c>
      <c r="Y20" s="39">
        <f t="shared" si="5"/>
        <v>0</v>
      </c>
      <c r="Z20" s="38">
        <f>IF(C20="","",SUMIF('TK CHAMTHI'!M:M,C20,'TK CHAMTHI'!O:O))</f>
        <v>0</v>
      </c>
      <c r="AA20" s="38">
        <f>IF(C20="","",SUMIF('TK CHAMTHI'!N:N,C20,'TK CHAMTHI'!O:O))</f>
        <v>0</v>
      </c>
      <c r="AB20" s="39">
        <f t="shared" si="6"/>
        <v>0</v>
      </c>
      <c r="AC20" s="39">
        <f>IF(C20="","",ROUND(SUMIF('QL THI'!G:G,C20,'QL THI'!H:H),1))</f>
        <v>1.2</v>
      </c>
      <c r="AD20" s="39">
        <f>IF(C20="","",ROUND(SUMIF('QL THI'!E:E,C20,'QL THI'!F:F),1))</f>
        <v>10.4</v>
      </c>
      <c r="AE20" s="40">
        <f t="shared" si="7"/>
        <v>49.1</v>
      </c>
    </row>
    <row r="21" spans="1:31" s="59" customFormat="1" ht="23.1" customHeight="1">
      <c r="A21" s="34">
        <f>IF(D21="","",SUBTOTAL(3,$D$11:D21))</f>
        <v>11</v>
      </c>
      <c r="B21" s="152">
        <v>1011011</v>
      </c>
      <c r="C21" s="152" t="s">
        <v>112</v>
      </c>
      <c r="D21" s="35">
        <f>IF(C21="","",SUMIF('TK DETHI'!A:A,C21,'TK DETHI'!B:B))</f>
        <v>0</v>
      </c>
      <c r="E21" s="36">
        <f>IF(C21="","",SUMIF('TK DETHI'!C:C,C21,'TK DETHI'!D:D))</f>
        <v>0</v>
      </c>
      <c r="F21" s="36">
        <f>IF(C21="","",SUMIF('TK DETHI'!E:E,C21,'TK DETHI'!F:F))</f>
        <v>0</v>
      </c>
      <c r="G21" s="36">
        <f>IF(C21="","",SUMIF('TK DETHI'!G:G,C21,'TK DETHI'!H:H))</f>
        <v>0</v>
      </c>
      <c r="H21" s="37">
        <f t="shared" si="0"/>
        <v>0</v>
      </c>
      <c r="I21" s="38">
        <f>IF(C21="","",SUMIF('TK COITHI KTHP'!A:A,C21,'TK COITHI KTHP'!C:C)+SUMIF('TK COITHI KTHP'!D:D,C21,'TK COITHI KTHP'!F:F)+SUMIF('TK COITHI KTHP'!G:G,C21,'TK COITHI KTHP'!I:I)+SUMIF('TK COITHI KTHP'!J:J,C21,'TK COITHI KTHP'!L:L))</f>
        <v>1.2</v>
      </c>
      <c r="J21" s="38">
        <f>IF(C21="","",SUMIF('TK COITHI KTHP'!B:B,C21,'TK COITHI KTHP'!C:C)+SUMIF('TK COITHI KTHP'!E:E,C21,'TK COITHI KTHP'!F:F)+SUMIF('TK COITHI KTHP'!H:H,C21,'TK COITHI KTHP'!I:I)+SUMIF('TK COITHI KTHP'!K:K,C21,'TK COITHI KTHP'!L:L))</f>
        <v>14.399999999999997</v>
      </c>
      <c r="K21" s="38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>0</v>
      </c>
      <c r="L21" s="38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>0</v>
      </c>
      <c r="M21" s="39">
        <f t="shared" si="1"/>
        <v>15.599999999999996</v>
      </c>
      <c r="N21" s="38">
        <f>IF(C21="","",SUMIF('TK CHAMTHI'!A:A,C21,'TK CHAMTHI'!C:C))</f>
        <v>303</v>
      </c>
      <c r="O21" s="38">
        <f>IF(C21="","",SUMIF('TK CHAMTHI'!B:B,C21,'TK CHAMTHI'!C:C))</f>
        <v>254</v>
      </c>
      <c r="P21" s="39">
        <f t="shared" si="2"/>
        <v>27.85</v>
      </c>
      <c r="Q21" s="38">
        <f>IF(C21="","",SUMIF('TK CHAMTHI'!D:D,C21,'TK CHAMTHI'!F:F))</f>
        <v>0</v>
      </c>
      <c r="R21" s="38">
        <f>IF(C21="","",SUMIF('TK CHAMTHI'!E:E,C21,'TK CHAMTHI'!F:F))</f>
        <v>0</v>
      </c>
      <c r="S21" s="39">
        <f t="shared" si="3"/>
        <v>0</v>
      </c>
      <c r="T21" s="38">
        <f>IF(C21="","",SUMIF('TK CHAMTHI'!G:G,C21,'TK CHAMTHI'!I:I))</f>
        <v>0</v>
      </c>
      <c r="U21" s="38">
        <f>IF(C21="","",SUMIF('TK CHAMTHI'!H:H,C21,'TK CHAMTHI'!I:I))</f>
        <v>0</v>
      </c>
      <c r="V21" s="39">
        <f t="shared" si="4"/>
        <v>0</v>
      </c>
      <c r="W21" s="38">
        <f>IF(C21="","",SUMIF('TK CHAMTHI'!J:J,C21,'TK CHAMTHI'!L:L))</f>
        <v>0</v>
      </c>
      <c r="X21" s="38">
        <f>IF(C21="","",SUMIF('TK CHAMTHI'!K:K,C21,'TK CHAMTHI'!L:L))</f>
        <v>0</v>
      </c>
      <c r="Y21" s="39">
        <f t="shared" si="5"/>
        <v>0</v>
      </c>
      <c r="Z21" s="38">
        <f>IF(C21="","",SUMIF('TK CHAMTHI'!M:M,C21,'TK CHAMTHI'!O:O))</f>
        <v>0</v>
      </c>
      <c r="AA21" s="38">
        <f>IF(C21="","",SUMIF('TK CHAMTHI'!N:N,C21,'TK CHAMTHI'!O:O))</f>
        <v>0</v>
      </c>
      <c r="AB21" s="39">
        <f t="shared" si="6"/>
        <v>0</v>
      </c>
      <c r="AC21" s="39">
        <f>IF(C21="","",ROUND(SUMIF('QL THI'!G:G,C21,'QL THI'!H:H),1))</f>
        <v>0</v>
      </c>
      <c r="AD21" s="39">
        <f>IF(C21="","",ROUND(SUMIF('QL THI'!E:E,C21,'QL THI'!F:F),1))</f>
        <v>0</v>
      </c>
      <c r="AE21" s="40">
        <f t="shared" si="7"/>
        <v>43.5</v>
      </c>
    </row>
    <row r="22" spans="1:31" s="59" customFormat="1" ht="23.1" customHeight="1">
      <c r="A22" s="34">
        <f>IF(D22="","",SUBTOTAL(3,$D$11:D22))</f>
        <v>12</v>
      </c>
      <c r="B22" s="152">
        <v>1010005</v>
      </c>
      <c r="C22" s="152" t="s">
        <v>251</v>
      </c>
      <c r="D22" s="35">
        <f>IF(C22="","",SUMIF('TK DETHI'!A:A,C22,'TK DETHI'!B:B))</f>
        <v>13</v>
      </c>
      <c r="E22" s="36">
        <f>IF(C22="","",SUMIF('TK DETHI'!C:C,C22,'TK DETHI'!D:D))</f>
        <v>0</v>
      </c>
      <c r="F22" s="36">
        <f>IF(C22="","",SUMIF('TK DETHI'!E:E,C22,'TK DETHI'!F:F))</f>
        <v>0</v>
      </c>
      <c r="G22" s="36">
        <f>IF(C22="","",SUMIF('TK DETHI'!G:G,C22,'TK DETHI'!H:H))</f>
        <v>0</v>
      </c>
      <c r="H22" s="37">
        <f t="shared" si="0"/>
        <v>13</v>
      </c>
      <c r="I22" s="38">
        <f>IF(C22="","",SUMIF('TK COITHI KTHP'!A:A,C22,'TK COITHI KTHP'!C:C)+SUMIF('TK COITHI KTHP'!D:D,C22,'TK COITHI KTHP'!F:F)+SUMIF('TK COITHI KTHP'!G:G,C22,'TK COITHI KTHP'!I:I)+SUMIF('TK COITHI KTHP'!J:J,C22,'TK COITHI KTHP'!L:L))</f>
        <v>3.5999999999999996</v>
      </c>
      <c r="J22" s="38">
        <f>IF(C22="","",SUMIF('TK COITHI KTHP'!B:B,C22,'TK COITHI KTHP'!C:C)+SUMIF('TK COITHI KTHP'!E:E,C22,'TK COITHI KTHP'!F:F)+SUMIF('TK COITHI KTHP'!H:H,C22,'TK COITHI KTHP'!I:I)+SUMIF('TK COITHI KTHP'!K:K,C22,'TK COITHI KTHP'!L:L))</f>
        <v>0</v>
      </c>
      <c r="K22" s="38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>0</v>
      </c>
      <c r="L22" s="38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>0</v>
      </c>
      <c r="M22" s="39">
        <f t="shared" si="1"/>
        <v>3.5999999999999996</v>
      </c>
      <c r="N22" s="38">
        <f>IF(C22="","",SUMIF('TK CHAMTHI'!A:A,C22,'TK CHAMTHI'!C:C))</f>
        <v>459</v>
      </c>
      <c r="O22" s="38">
        <f>IF(C22="","",SUMIF('TK CHAMTHI'!B:B,C22,'TK CHAMTHI'!C:C))</f>
        <v>464</v>
      </c>
      <c r="P22" s="39">
        <f t="shared" si="2"/>
        <v>46.15</v>
      </c>
      <c r="Q22" s="38">
        <f>IF(C22="","",SUMIF('TK CHAMTHI'!D:D,C22,'TK CHAMTHI'!F:F))</f>
        <v>0</v>
      </c>
      <c r="R22" s="38">
        <f>IF(C22="","",SUMIF('TK CHAMTHI'!E:E,C22,'TK CHAMTHI'!F:F))</f>
        <v>0</v>
      </c>
      <c r="S22" s="39">
        <f t="shared" si="3"/>
        <v>0</v>
      </c>
      <c r="T22" s="38">
        <f>IF(C22="","",SUMIF('TK CHAMTHI'!G:G,C22,'TK CHAMTHI'!I:I))</f>
        <v>0</v>
      </c>
      <c r="U22" s="38">
        <f>IF(C22="","",SUMIF('TK CHAMTHI'!H:H,C22,'TK CHAMTHI'!I:I))</f>
        <v>0</v>
      </c>
      <c r="V22" s="39">
        <f t="shared" si="4"/>
        <v>0</v>
      </c>
      <c r="W22" s="38">
        <f>IF(C22="","",SUMIF('TK CHAMTHI'!J:J,C22,'TK CHAMTHI'!L:L))</f>
        <v>0</v>
      </c>
      <c r="X22" s="38">
        <f>IF(C22="","",SUMIF('TK CHAMTHI'!K:K,C22,'TK CHAMTHI'!L:L))</f>
        <v>0</v>
      </c>
      <c r="Y22" s="39">
        <f t="shared" si="5"/>
        <v>0</v>
      </c>
      <c r="Z22" s="38">
        <f>IF(C22="","",SUMIF('TK CHAMTHI'!M:M,C22,'TK CHAMTHI'!O:O))</f>
        <v>0</v>
      </c>
      <c r="AA22" s="38">
        <f>IF(C22="","",SUMIF('TK CHAMTHI'!N:N,C22,'TK CHAMTHI'!O:O))</f>
        <v>0</v>
      </c>
      <c r="AB22" s="39">
        <f t="shared" si="6"/>
        <v>0</v>
      </c>
      <c r="AC22" s="39">
        <f>IF(C22="","",ROUND(SUMIF('QL THI'!G:G,C22,'QL THI'!H:H),1))</f>
        <v>3.6</v>
      </c>
      <c r="AD22" s="39">
        <f>IF(C22="","",ROUND(SUMIF('QL THI'!E:E,C22,'QL THI'!F:F),1))</f>
        <v>8.4</v>
      </c>
      <c r="AE22" s="40">
        <f t="shared" si="7"/>
        <v>74.8</v>
      </c>
    </row>
    <row r="23" spans="1:31" s="59" customFormat="1" ht="23.1" customHeight="1">
      <c r="A23" s="34">
        <f>IF(D23="","",SUBTOTAL(3,$D$11:D23))</f>
        <v>13</v>
      </c>
      <c r="B23" s="152">
        <v>1011003</v>
      </c>
      <c r="C23" s="152" t="s">
        <v>223</v>
      </c>
      <c r="D23" s="35">
        <f>IF(C23="","",SUMIF('TK DETHI'!A:A,C23,'TK DETHI'!B:B))</f>
        <v>0</v>
      </c>
      <c r="E23" s="36">
        <f>IF(C23="","",SUMIF('TK DETHI'!C:C,C23,'TK DETHI'!D:D))</f>
        <v>0</v>
      </c>
      <c r="F23" s="36">
        <f>IF(C23="","",SUMIF('TK DETHI'!E:E,C23,'TK DETHI'!F:F))</f>
        <v>0</v>
      </c>
      <c r="G23" s="36">
        <f>IF(C23="","",SUMIF('TK DETHI'!G:G,C23,'TK DETHI'!H:H))</f>
        <v>0</v>
      </c>
      <c r="H23" s="37">
        <f t="shared" si="0"/>
        <v>0</v>
      </c>
      <c r="I23" s="38">
        <f>IF(C23="","",SUMIF('TK COITHI KTHP'!A:A,C23,'TK COITHI KTHP'!C:C)+SUMIF('TK COITHI KTHP'!D:D,C23,'TK COITHI KTHP'!F:F)+SUMIF('TK COITHI KTHP'!G:G,C23,'TK COITHI KTHP'!I:I)+SUMIF('TK COITHI KTHP'!J:J,C23,'TK COITHI KTHP'!L:L))</f>
        <v>13.199999999999998</v>
      </c>
      <c r="J23" s="38">
        <f>IF(C23="","",SUMIF('TK COITHI KTHP'!B:B,C23,'TK COITHI KTHP'!C:C)+SUMIF('TK COITHI KTHP'!E:E,C23,'TK COITHI KTHP'!F:F)+SUMIF('TK COITHI KTHP'!H:H,C23,'TK COITHI KTHP'!I:I)+SUMIF('TK COITHI KTHP'!K:K,C23,'TK COITHI KTHP'!L:L))</f>
        <v>0</v>
      </c>
      <c r="K23" s="38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>0</v>
      </c>
      <c r="L23" s="38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>0</v>
      </c>
      <c r="M23" s="39">
        <f t="shared" si="1"/>
        <v>13.199999999999998</v>
      </c>
      <c r="N23" s="38">
        <f>IF(C23="","",SUMIF('TK CHAMTHI'!A:A,C23,'TK CHAMTHI'!C:C))</f>
        <v>317</v>
      </c>
      <c r="O23" s="38">
        <f>IF(C23="","",SUMIF('TK CHAMTHI'!B:B,C23,'TK CHAMTHI'!C:C))</f>
        <v>357</v>
      </c>
      <c r="P23" s="39">
        <f t="shared" si="2"/>
        <v>33.700000000000003</v>
      </c>
      <c r="Q23" s="38">
        <f>IF(C23="","",SUMIF('TK CHAMTHI'!D:D,C23,'TK CHAMTHI'!F:F))</f>
        <v>0</v>
      </c>
      <c r="R23" s="38">
        <f>IF(C23="","",SUMIF('TK CHAMTHI'!E:E,C23,'TK CHAMTHI'!F:F))</f>
        <v>0</v>
      </c>
      <c r="S23" s="39">
        <f t="shared" si="3"/>
        <v>0</v>
      </c>
      <c r="T23" s="38">
        <f>IF(C23="","",SUMIF('TK CHAMTHI'!G:G,C23,'TK CHAMTHI'!I:I))</f>
        <v>0</v>
      </c>
      <c r="U23" s="38">
        <f>IF(C23="","",SUMIF('TK CHAMTHI'!H:H,C23,'TK CHAMTHI'!I:I))</f>
        <v>0</v>
      </c>
      <c r="V23" s="39">
        <f t="shared" si="4"/>
        <v>0</v>
      </c>
      <c r="W23" s="38">
        <f>IF(C23="","",SUMIF('TK CHAMTHI'!J:J,C23,'TK CHAMTHI'!L:L))</f>
        <v>0</v>
      </c>
      <c r="X23" s="38">
        <f>IF(C23="","",SUMIF('TK CHAMTHI'!K:K,C23,'TK CHAMTHI'!L:L))</f>
        <v>0</v>
      </c>
      <c r="Y23" s="39">
        <f t="shared" si="5"/>
        <v>0</v>
      </c>
      <c r="Z23" s="38">
        <f>IF(C23="","",SUMIF('TK CHAMTHI'!M:M,C23,'TK CHAMTHI'!O:O))</f>
        <v>0</v>
      </c>
      <c r="AA23" s="38">
        <f>IF(C23="","",SUMIF('TK CHAMTHI'!N:N,C23,'TK CHAMTHI'!O:O))</f>
        <v>0</v>
      </c>
      <c r="AB23" s="39">
        <f t="shared" si="6"/>
        <v>0</v>
      </c>
      <c r="AC23" s="39">
        <f>IF(C23="","",ROUND(SUMIF('QL THI'!G:G,C23,'QL THI'!H:H),1))</f>
        <v>0</v>
      </c>
      <c r="AD23" s="39">
        <f>IF(C23="","",ROUND(SUMIF('QL THI'!E:E,C23,'QL THI'!F:F),1))</f>
        <v>2.4</v>
      </c>
      <c r="AE23" s="40">
        <f t="shared" si="7"/>
        <v>49.3</v>
      </c>
    </row>
    <row r="24" spans="1:31" s="59" customFormat="1" ht="23.1" customHeight="1">
      <c r="A24" s="34">
        <f>IF(D24="","",SUBTOTAL(3,$D$11:D24))</f>
        <v>14</v>
      </c>
      <c r="B24" s="152">
        <v>1011014</v>
      </c>
      <c r="C24" s="152" t="s">
        <v>114</v>
      </c>
      <c r="D24" s="35">
        <f>IF(C24="","",SUMIF('TK DETHI'!A:A,C24,'TK DETHI'!B:B))</f>
        <v>0</v>
      </c>
      <c r="E24" s="36">
        <f>IF(C24="","",SUMIF('TK DETHI'!C:C,C24,'TK DETHI'!D:D))</f>
        <v>0</v>
      </c>
      <c r="F24" s="36">
        <f>IF(C24="","",SUMIF('TK DETHI'!E:E,C24,'TK DETHI'!F:F))</f>
        <v>0</v>
      </c>
      <c r="G24" s="36">
        <f>IF(C24="","",SUMIF('TK DETHI'!G:G,C24,'TK DETHI'!H:H))</f>
        <v>0</v>
      </c>
      <c r="H24" s="37">
        <f t="shared" si="0"/>
        <v>0</v>
      </c>
      <c r="I24" s="38">
        <f>IF(C24="","",SUMIF('TK COITHI KTHP'!A:A,C24,'TK COITHI KTHP'!C:C)+SUMIF('TK COITHI KTHP'!D:D,C24,'TK COITHI KTHP'!F:F)+SUMIF('TK COITHI KTHP'!G:G,C24,'TK COITHI KTHP'!I:I)+SUMIF('TK COITHI KTHP'!J:J,C24,'TK COITHI KTHP'!L:L))</f>
        <v>1.2</v>
      </c>
      <c r="J24" s="38">
        <f>IF(C24="","",SUMIF('TK COITHI KTHP'!B:B,C24,'TK COITHI KTHP'!C:C)+SUMIF('TK COITHI KTHP'!E:E,C24,'TK COITHI KTHP'!F:F)+SUMIF('TK COITHI KTHP'!H:H,C24,'TK COITHI KTHP'!I:I)+SUMIF('TK COITHI KTHP'!K:K,C24,'TK COITHI KTHP'!L:L))</f>
        <v>15.199999999999998</v>
      </c>
      <c r="K24" s="38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>0</v>
      </c>
      <c r="L24" s="38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>0</v>
      </c>
      <c r="M24" s="39">
        <f t="shared" si="1"/>
        <v>16.399999999999999</v>
      </c>
      <c r="N24" s="38">
        <f>IF(C24="","",SUMIF('TK CHAMTHI'!A:A,C24,'TK CHAMTHI'!C:C))</f>
        <v>343</v>
      </c>
      <c r="O24" s="38">
        <f>IF(C24="","",SUMIF('TK CHAMTHI'!B:B,C24,'TK CHAMTHI'!C:C))</f>
        <v>364</v>
      </c>
      <c r="P24" s="39">
        <f t="shared" si="2"/>
        <v>35.35</v>
      </c>
      <c r="Q24" s="38">
        <f>IF(C24="","",SUMIF('TK CHAMTHI'!D:D,C24,'TK CHAMTHI'!F:F))</f>
        <v>0</v>
      </c>
      <c r="R24" s="38">
        <f>IF(C24="","",SUMIF('TK CHAMTHI'!E:E,C24,'TK CHAMTHI'!F:F))</f>
        <v>0</v>
      </c>
      <c r="S24" s="39">
        <f t="shared" si="3"/>
        <v>0</v>
      </c>
      <c r="T24" s="38">
        <f>IF(C24="","",SUMIF('TK CHAMTHI'!G:G,C24,'TK CHAMTHI'!I:I))</f>
        <v>0</v>
      </c>
      <c r="U24" s="38">
        <f>IF(C24="","",SUMIF('TK CHAMTHI'!H:H,C24,'TK CHAMTHI'!I:I))</f>
        <v>0</v>
      </c>
      <c r="V24" s="39">
        <f t="shared" si="4"/>
        <v>0</v>
      </c>
      <c r="W24" s="38">
        <f>IF(C24="","",SUMIF('TK CHAMTHI'!J:J,C24,'TK CHAMTHI'!L:L))</f>
        <v>0</v>
      </c>
      <c r="X24" s="38">
        <f>IF(C24="","",SUMIF('TK CHAMTHI'!K:K,C24,'TK CHAMTHI'!L:L))</f>
        <v>0</v>
      </c>
      <c r="Y24" s="39">
        <f t="shared" si="5"/>
        <v>0</v>
      </c>
      <c r="Z24" s="38">
        <f>IF(C24="","",SUMIF('TK CHAMTHI'!M:M,C24,'TK CHAMTHI'!O:O))</f>
        <v>0</v>
      </c>
      <c r="AA24" s="38">
        <f>IF(C24="","",SUMIF('TK CHAMTHI'!N:N,C24,'TK CHAMTHI'!O:O))</f>
        <v>0</v>
      </c>
      <c r="AB24" s="39">
        <f t="shared" si="6"/>
        <v>0</v>
      </c>
      <c r="AC24" s="39">
        <f>IF(C24="","",ROUND(SUMIF('QL THI'!G:G,C24,'QL THI'!H:H),1))</f>
        <v>2.4</v>
      </c>
      <c r="AD24" s="39">
        <f>IF(C24="","",ROUND(SUMIF('QL THI'!E:E,C24,'QL THI'!F:F),1))</f>
        <v>0</v>
      </c>
      <c r="AE24" s="40">
        <f t="shared" si="7"/>
        <v>54.2</v>
      </c>
    </row>
    <row r="25" spans="1:31" s="59" customFormat="1" ht="23.1" customHeight="1">
      <c r="A25" s="34">
        <f>IF(D25="","",SUBTOTAL(3,$D$11:D25))</f>
        <v>15</v>
      </c>
      <c r="B25" s="152">
        <v>1011007</v>
      </c>
      <c r="C25" s="152" t="s">
        <v>108</v>
      </c>
      <c r="D25" s="35">
        <f>IF(C25="","",SUMIF('TK DETHI'!A:A,C25,'TK DETHI'!B:B))</f>
        <v>0</v>
      </c>
      <c r="E25" s="36">
        <f>IF(C25="","",SUMIF('TK DETHI'!C:C,C25,'TK DETHI'!D:D))</f>
        <v>0</v>
      </c>
      <c r="F25" s="36">
        <f>IF(C25="","",SUMIF('TK DETHI'!E:E,C25,'TK DETHI'!F:F))</f>
        <v>0</v>
      </c>
      <c r="G25" s="36">
        <f>IF(C25="","",SUMIF('TK DETHI'!G:G,C25,'TK DETHI'!H:H))</f>
        <v>0</v>
      </c>
      <c r="H25" s="37">
        <f t="shared" si="0"/>
        <v>0</v>
      </c>
      <c r="I25" s="38">
        <f>IF(C25="","",SUMIF('TK COITHI KTHP'!A:A,C25,'TK COITHI KTHP'!C:C)+SUMIF('TK COITHI KTHP'!D:D,C25,'TK COITHI KTHP'!F:F)+SUMIF('TK COITHI KTHP'!G:G,C25,'TK COITHI KTHP'!I:I)+SUMIF('TK COITHI KTHP'!J:J,C25,'TK COITHI KTHP'!L:L))</f>
        <v>9.6</v>
      </c>
      <c r="J25" s="38">
        <f>IF(C25="","",SUMIF('TK COITHI KTHP'!B:B,C25,'TK COITHI KTHP'!C:C)+SUMIF('TK COITHI KTHP'!E:E,C25,'TK COITHI KTHP'!F:F)+SUMIF('TK COITHI KTHP'!H:H,C25,'TK COITHI KTHP'!I:I)+SUMIF('TK COITHI KTHP'!K:K,C25,'TK COITHI KTHP'!L:L))</f>
        <v>3.5999999999999996</v>
      </c>
      <c r="K25" s="38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>0</v>
      </c>
      <c r="L25" s="38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>0</v>
      </c>
      <c r="M25" s="39">
        <f t="shared" si="1"/>
        <v>13.2</v>
      </c>
      <c r="N25" s="38">
        <f>IF(C25="","",SUMIF('TK CHAMTHI'!A:A,C25,'TK CHAMTHI'!C:C))</f>
        <v>179</v>
      </c>
      <c r="O25" s="38">
        <f>IF(C25="","",SUMIF('TK CHAMTHI'!B:B,C25,'TK CHAMTHI'!C:C))</f>
        <v>229</v>
      </c>
      <c r="P25" s="39">
        <f t="shared" si="2"/>
        <v>20.399999999999999</v>
      </c>
      <c r="Q25" s="38">
        <f>IF(C25="","",SUMIF('TK CHAMTHI'!D:D,C25,'TK CHAMTHI'!F:F))</f>
        <v>0</v>
      </c>
      <c r="R25" s="38">
        <f>IF(C25="","",SUMIF('TK CHAMTHI'!E:E,C25,'TK CHAMTHI'!F:F))</f>
        <v>0</v>
      </c>
      <c r="S25" s="39">
        <f t="shared" si="3"/>
        <v>0</v>
      </c>
      <c r="T25" s="38">
        <f>IF(C25="","",SUMIF('TK CHAMTHI'!G:G,C25,'TK CHAMTHI'!I:I))</f>
        <v>0</v>
      </c>
      <c r="U25" s="38">
        <f>IF(C25="","",SUMIF('TK CHAMTHI'!H:H,C25,'TK CHAMTHI'!I:I))</f>
        <v>0</v>
      </c>
      <c r="V25" s="39">
        <f t="shared" si="4"/>
        <v>0</v>
      </c>
      <c r="W25" s="38">
        <f>IF(C25="","",SUMIF('TK CHAMTHI'!J:J,C25,'TK CHAMTHI'!L:L))</f>
        <v>0</v>
      </c>
      <c r="X25" s="38">
        <f>IF(C25="","",SUMIF('TK CHAMTHI'!K:K,C25,'TK CHAMTHI'!L:L))</f>
        <v>0</v>
      </c>
      <c r="Y25" s="39">
        <f t="shared" si="5"/>
        <v>0</v>
      </c>
      <c r="Z25" s="38">
        <f>IF(C25="","",SUMIF('TK CHAMTHI'!M:M,C25,'TK CHAMTHI'!O:O))</f>
        <v>0</v>
      </c>
      <c r="AA25" s="38">
        <f>IF(C25="","",SUMIF('TK CHAMTHI'!N:N,C25,'TK CHAMTHI'!O:O))</f>
        <v>0</v>
      </c>
      <c r="AB25" s="39">
        <f t="shared" si="6"/>
        <v>0</v>
      </c>
      <c r="AC25" s="39">
        <f>IF(C25="","",ROUND(SUMIF('QL THI'!G:G,C25,'QL THI'!H:H),1))</f>
        <v>1.2</v>
      </c>
      <c r="AD25" s="39">
        <f>IF(C25="","",ROUND(SUMIF('QL THI'!E:E,C25,'QL THI'!F:F),1))</f>
        <v>0</v>
      </c>
      <c r="AE25" s="40">
        <f t="shared" si="7"/>
        <v>34.799999999999997</v>
      </c>
    </row>
    <row r="26" spans="1:31" s="59" customFormat="1" ht="23.1" customHeight="1">
      <c r="A26" s="34">
        <f>IF(D26="","",SUBTOTAL(3,$D$11:D26))</f>
        <v>16</v>
      </c>
      <c r="B26" s="152">
        <v>1011004</v>
      </c>
      <c r="C26" s="152" t="s">
        <v>105</v>
      </c>
      <c r="D26" s="35">
        <f>IF(C26="","",SUMIF('TK DETHI'!A:A,C26,'TK DETHI'!B:B))</f>
        <v>0</v>
      </c>
      <c r="E26" s="36">
        <f>IF(C26="","",SUMIF('TK DETHI'!C:C,C26,'TK DETHI'!D:D))</f>
        <v>0</v>
      </c>
      <c r="F26" s="36">
        <f>IF(C26="","",SUMIF('TK DETHI'!E:E,C26,'TK DETHI'!F:F))</f>
        <v>0</v>
      </c>
      <c r="G26" s="36">
        <f>IF(C26="","",SUMIF('TK DETHI'!G:G,C26,'TK DETHI'!H:H))</f>
        <v>0</v>
      </c>
      <c r="H26" s="37">
        <f t="shared" si="0"/>
        <v>0</v>
      </c>
      <c r="I26" s="38">
        <f>IF(C26="","",SUMIF('TK COITHI KTHP'!A:A,C26,'TK COITHI KTHP'!C:C)+SUMIF('TK COITHI KTHP'!D:D,C26,'TK COITHI KTHP'!F:F)+SUMIF('TK COITHI KTHP'!G:G,C26,'TK COITHI KTHP'!I:I)+SUMIF('TK COITHI KTHP'!J:J,C26,'TK COITHI KTHP'!L:L))</f>
        <v>20.399999999999995</v>
      </c>
      <c r="J26" s="38">
        <f>IF(C26="","",SUMIF('TK COITHI KTHP'!B:B,C26,'TK COITHI KTHP'!C:C)+SUMIF('TK COITHI KTHP'!E:E,C26,'TK COITHI KTHP'!F:F)+SUMIF('TK COITHI KTHP'!H:H,C26,'TK COITHI KTHP'!I:I)+SUMIF('TK COITHI KTHP'!K:K,C26,'TK COITHI KTHP'!L:L))</f>
        <v>0</v>
      </c>
      <c r="K26" s="38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>0</v>
      </c>
      <c r="L26" s="38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>0</v>
      </c>
      <c r="M26" s="39">
        <f t="shared" si="1"/>
        <v>20.399999999999995</v>
      </c>
      <c r="N26" s="38">
        <f>IF(C26="","",SUMIF('TK CHAMTHI'!A:A,C26,'TK CHAMTHI'!C:C))</f>
        <v>102</v>
      </c>
      <c r="O26" s="38">
        <f>IF(C26="","",SUMIF('TK CHAMTHI'!B:B,C26,'TK CHAMTHI'!C:C))</f>
        <v>106</v>
      </c>
      <c r="P26" s="39">
        <f t="shared" si="2"/>
        <v>10.4</v>
      </c>
      <c r="Q26" s="38">
        <f>IF(C26="","",SUMIF('TK CHAMTHI'!D:D,C26,'TK CHAMTHI'!F:F))</f>
        <v>0</v>
      </c>
      <c r="R26" s="38">
        <f>IF(C26="","",SUMIF('TK CHAMTHI'!E:E,C26,'TK CHAMTHI'!F:F))</f>
        <v>0</v>
      </c>
      <c r="S26" s="39">
        <f t="shared" si="3"/>
        <v>0</v>
      </c>
      <c r="T26" s="38">
        <f>IF(C26="","",SUMIF('TK CHAMTHI'!G:G,C26,'TK CHAMTHI'!I:I))</f>
        <v>0</v>
      </c>
      <c r="U26" s="38">
        <f>IF(C26="","",SUMIF('TK CHAMTHI'!H:H,C26,'TK CHAMTHI'!I:I))</f>
        <v>0</v>
      </c>
      <c r="V26" s="39">
        <f t="shared" si="4"/>
        <v>0</v>
      </c>
      <c r="W26" s="38">
        <f>IF(C26="","",SUMIF('TK CHAMTHI'!J:J,C26,'TK CHAMTHI'!L:L))</f>
        <v>0</v>
      </c>
      <c r="X26" s="38">
        <f>IF(C26="","",SUMIF('TK CHAMTHI'!K:K,C26,'TK CHAMTHI'!L:L))</f>
        <v>0</v>
      </c>
      <c r="Y26" s="39">
        <f t="shared" si="5"/>
        <v>0</v>
      </c>
      <c r="Z26" s="38">
        <f>IF(C26="","",SUMIF('TK CHAMTHI'!M:M,C26,'TK CHAMTHI'!O:O))</f>
        <v>0</v>
      </c>
      <c r="AA26" s="38">
        <f>IF(C26="","",SUMIF('TK CHAMTHI'!N:N,C26,'TK CHAMTHI'!O:O))</f>
        <v>0</v>
      </c>
      <c r="AB26" s="39">
        <f t="shared" si="6"/>
        <v>0</v>
      </c>
      <c r="AC26" s="39">
        <f>IF(C26="","",ROUND(SUMIF('QL THI'!G:G,C26,'QL THI'!H:H),1))</f>
        <v>0</v>
      </c>
      <c r="AD26" s="39">
        <f>IF(C26="","",ROUND(SUMIF('QL THI'!E:E,C26,'QL THI'!F:F),1))</f>
        <v>0</v>
      </c>
      <c r="AE26" s="40">
        <f t="shared" si="7"/>
        <v>30.8</v>
      </c>
    </row>
    <row r="27" spans="1:31" s="59" customFormat="1" ht="23.1" customHeight="1">
      <c r="A27" s="34">
        <f>IF(D27="","",SUBTOTAL(3,$D$11:D27))</f>
        <v>17</v>
      </c>
      <c r="B27" s="152">
        <v>1011015</v>
      </c>
      <c r="C27" s="152" t="s">
        <v>115</v>
      </c>
      <c r="D27" s="35">
        <f>IF(C27="","",SUMIF('TK DETHI'!A:A,C27,'TK DETHI'!B:B))</f>
        <v>2</v>
      </c>
      <c r="E27" s="36">
        <f>IF(C27="","",SUMIF('TK DETHI'!C:C,C27,'TK DETHI'!D:D))</f>
        <v>0</v>
      </c>
      <c r="F27" s="36">
        <f>IF(C27="","",SUMIF('TK DETHI'!E:E,C27,'TK DETHI'!F:F))</f>
        <v>0</v>
      </c>
      <c r="G27" s="36">
        <f>IF(C27="","",SUMIF('TK DETHI'!G:G,C27,'TK DETHI'!H:H))</f>
        <v>0</v>
      </c>
      <c r="H27" s="37">
        <f t="shared" si="0"/>
        <v>2</v>
      </c>
      <c r="I27" s="38">
        <f>IF(C27="","",SUMIF('TK COITHI KTHP'!A:A,C27,'TK COITHI KTHP'!C:C)+SUMIF('TK COITHI KTHP'!D:D,C27,'TK COITHI KTHP'!F:F)+SUMIF('TK COITHI KTHP'!G:G,C27,'TK COITHI KTHP'!I:I)+SUMIF('TK COITHI KTHP'!J:J,C27,'TK COITHI KTHP'!L:L))</f>
        <v>17.999999999999996</v>
      </c>
      <c r="J27" s="38">
        <f>IF(C27="","",SUMIF('TK COITHI KTHP'!B:B,C27,'TK COITHI KTHP'!C:C)+SUMIF('TK COITHI KTHP'!E:E,C27,'TK COITHI KTHP'!F:F)+SUMIF('TK COITHI KTHP'!H:H,C27,'TK COITHI KTHP'!I:I)+SUMIF('TK COITHI KTHP'!K:K,C27,'TK COITHI KTHP'!L:L))</f>
        <v>0</v>
      </c>
      <c r="K27" s="38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>0</v>
      </c>
      <c r="L27" s="38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>0</v>
      </c>
      <c r="M27" s="39">
        <f t="shared" si="1"/>
        <v>17.999999999999996</v>
      </c>
      <c r="N27" s="38">
        <f>IF(C27="","",SUMIF('TK CHAMTHI'!A:A,C27,'TK CHAMTHI'!C:C))</f>
        <v>233</v>
      </c>
      <c r="O27" s="38">
        <f>IF(C27="","",SUMIF('TK CHAMTHI'!B:B,C27,'TK CHAMTHI'!C:C))</f>
        <v>179</v>
      </c>
      <c r="P27" s="39">
        <f t="shared" si="2"/>
        <v>20.6</v>
      </c>
      <c r="Q27" s="38">
        <f>IF(C27="","",SUMIF('TK CHAMTHI'!D:D,C27,'TK CHAMTHI'!F:F))</f>
        <v>0</v>
      </c>
      <c r="R27" s="38">
        <f>IF(C27="","",SUMIF('TK CHAMTHI'!E:E,C27,'TK CHAMTHI'!F:F))</f>
        <v>0</v>
      </c>
      <c r="S27" s="39">
        <f t="shared" si="3"/>
        <v>0</v>
      </c>
      <c r="T27" s="38">
        <f>IF(C27="","",SUMIF('TK CHAMTHI'!G:G,C27,'TK CHAMTHI'!I:I))</f>
        <v>0</v>
      </c>
      <c r="U27" s="38">
        <f>IF(C27="","",SUMIF('TK CHAMTHI'!H:H,C27,'TK CHAMTHI'!I:I))</f>
        <v>0</v>
      </c>
      <c r="V27" s="39">
        <f t="shared" si="4"/>
        <v>0</v>
      </c>
      <c r="W27" s="38">
        <f>IF(C27="","",SUMIF('TK CHAMTHI'!J:J,C27,'TK CHAMTHI'!L:L))</f>
        <v>0</v>
      </c>
      <c r="X27" s="38">
        <f>IF(C27="","",SUMIF('TK CHAMTHI'!K:K,C27,'TK CHAMTHI'!L:L))</f>
        <v>0</v>
      </c>
      <c r="Y27" s="39">
        <f t="shared" si="5"/>
        <v>0</v>
      </c>
      <c r="Z27" s="38">
        <f>IF(C27="","",SUMIF('TK CHAMTHI'!M:M,C27,'TK CHAMTHI'!O:O))</f>
        <v>0</v>
      </c>
      <c r="AA27" s="38">
        <f>IF(C27="","",SUMIF('TK CHAMTHI'!N:N,C27,'TK CHAMTHI'!O:O))</f>
        <v>0</v>
      </c>
      <c r="AB27" s="39">
        <f t="shared" si="6"/>
        <v>0</v>
      </c>
      <c r="AC27" s="39">
        <f>IF(C27="","",ROUND(SUMIF('QL THI'!G:G,C27,'QL THI'!H:H),1))</f>
        <v>2.4</v>
      </c>
      <c r="AD27" s="39">
        <f>IF(C27="","",ROUND(SUMIF('QL THI'!E:E,C27,'QL THI'!F:F),1))</f>
        <v>0</v>
      </c>
      <c r="AE27" s="40">
        <f t="shared" si="7"/>
        <v>43</v>
      </c>
    </row>
    <row r="28" spans="1:31" s="59" customFormat="1" ht="23.1" customHeight="1">
      <c r="A28" s="34">
        <f>IF(D28="","",SUBTOTAL(3,$D$11:D28))</f>
        <v>18</v>
      </c>
      <c r="B28" s="152">
        <v>1011018</v>
      </c>
      <c r="C28" s="152" t="s">
        <v>142</v>
      </c>
      <c r="D28" s="35">
        <f>IF(C28="","",SUMIF('TK DETHI'!A:A,C28,'TK DETHI'!B:B))</f>
        <v>0</v>
      </c>
      <c r="E28" s="36">
        <f>IF(C28="","",SUMIF('TK DETHI'!C:C,C28,'TK DETHI'!D:D))</f>
        <v>0</v>
      </c>
      <c r="F28" s="36">
        <f>IF(C28="","",SUMIF('TK DETHI'!E:E,C28,'TK DETHI'!F:F))</f>
        <v>0</v>
      </c>
      <c r="G28" s="36">
        <f>IF(C28="","",SUMIF('TK DETHI'!G:G,C28,'TK DETHI'!H:H))</f>
        <v>0</v>
      </c>
      <c r="H28" s="37">
        <f t="shared" si="0"/>
        <v>0</v>
      </c>
      <c r="I28" s="38">
        <f>IF(C28="","",SUMIF('TK COITHI KTHP'!A:A,C28,'TK COITHI KTHP'!C:C)+SUMIF('TK COITHI KTHP'!D:D,C28,'TK COITHI KTHP'!F:F)+SUMIF('TK COITHI KTHP'!G:G,C28,'TK COITHI KTHP'!I:I)+SUMIF('TK COITHI KTHP'!J:J,C28,'TK COITHI KTHP'!L:L))</f>
        <v>0</v>
      </c>
      <c r="J28" s="38">
        <f>IF(C28="","",SUMIF('TK COITHI KTHP'!B:B,C28,'TK COITHI KTHP'!C:C)+SUMIF('TK COITHI KTHP'!E:E,C28,'TK COITHI KTHP'!F:F)+SUMIF('TK COITHI KTHP'!H:H,C28,'TK COITHI KTHP'!I:I)+SUMIF('TK COITHI KTHP'!K:K,C28,'TK COITHI KTHP'!L:L))</f>
        <v>13.599999999999998</v>
      </c>
      <c r="K28" s="38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>0</v>
      </c>
      <c r="L28" s="38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>0</v>
      </c>
      <c r="M28" s="39">
        <f t="shared" si="1"/>
        <v>13.599999999999998</v>
      </c>
      <c r="N28" s="38">
        <f>IF(C28="","",SUMIF('TK CHAMTHI'!A:A,C28,'TK CHAMTHI'!C:C))</f>
        <v>132</v>
      </c>
      <c r="O28" s="38">
        <f>IF(C28="","",SUMIF('TK CHAMTHI'!B:B,C28,'TK CHAMTHI'!C:C))</f>
        <v>123</v>
      </c>
      <c r="P28" s="39">
        <f t="shared" si="2"/>
        <v>12.75</v>
      </c>
      <c r="Q28" s="38">
        <f>IF(C28="","",SUMIF('TK CHAMTHI'!D:D,C28,'TK CHAMTHI'!F:F))</f>
        <v>0</v>
      </c>
      <c r="R28" s="38">
        <f>IF(C28="","",SUMIF('TK CHAMTHI'!E:E,C28,'TK CHAMTHI'!F:F))</f>
        <v>0</v>
      </c>
      <c r="S28" s="39">
        <f t="shared" si="3"/>
        <v>0</v>
      </c>
      <c r="T28" s="38">
        <f>IF(C28="","",SUMIF('TK CHAMTHI'!G:G,C28,'TK CHAMTHI'!I:I))</f>
        <v>0</v>
      </c>
      <c r="U28" s="38">
        <f>IF(C28="","",SUMIF('TK CHAMTHI'!H:H,C28,'TK CHAMTHI'!I:I))</f>
        <v>0</v>
      </c>
      <c r="V28" s="39">
        <f t="shared" si="4"/>
        <v>0</v>
      </c>
      <c r="W28" s="38">
        <f>IF(C28="","",SUMIF('TK CHAMTHI'!J:J,C28,'TK CHAMTHI'!L:L))</f>
        <v>0</v>
      </c>
      <c r="X28" s="38">
        <f>IF(C28="","",SUMIF('TK CHAMTHI'!K:K,C28,'TK CHAMTHI'!L:L))</f>
        <v>0</v>
      </c>
      <c r="Y28" s="39">
        <f t="shared" si="5"/>
        <v>0</v>
      </c>
      <c r="Z28" s="38">
        <f>IF(C28="","",SUMIF('TK CHAMTHI'!M:M,C28,'TK CHAMTHI'!O:O))</f>
        <v>0</v>
      </c>
      <c r="AA28" s="38">
        <f>IF(C28="","",SUMIF('TK CHAMTHI'!N:N,C28,'TK CHAMTHI'!O:O))</f>
        <v>0</v>
      </c>
      <c r="AB28" s="39">
        <f t="shared" si="6"/>
        <v>0</v>
      </c>
      <c r="AC28" s="39">
        <f>IF(C28="","",ROUND(SUMIF('QL THI'!G:G,C28,'QL THI'!H:H),1))</f>
        <v>1.2</v>
      </c>
      <c r="AD28" s="39">
        <f>IF(C28="","",ROUND(SUMIF('QL THI'!E:E,C28,'QL THI'!F:F),1))</f>
        <v>0</v>
      </c>
      <c r="AE28" s="40">
        <f t="shared" si="7"/>
        <v>27.6</v>
      </c>
    </row>
    <row r="29" spans="1:31" s="59" customFormat="1" ht="23.1" customHeight="1">
      <c r="A29" s="34">
        <f>IF(D29="","",SUBTOTAL(3,$D$11:D29))</f>
        <v>19</v>
      </c>
      <c r="B29" s="152">
        <v>1011017</v>
      </c>
      <c r="C29" s="152" t="s">
        <v>141</v>
      </c>
      <c r="D29" s="35">
        <f>IF(C29="","",SUMIF('TK DETHI'!A:A,C29,'TK DETHI'!B:B))</f>
        <v>0</v>
      </c>
      <c r="E29" s="36">
        <f>IF(C29="","",SUMIF('TK DETHI'!C:C,C29,'TK DETHI'!D:D))</f>
        <v>0</v>
      </c>
      <c r="F29" s="36">
        <f>IF(C29="","",SUMIF('TK DETHI'!E:E,C29,'TK DETHI'!F:F))</f>
        <v>0</v>
      </c>
      <c r="G29" s="36">
        <f>IF(C29="","",SUMIF('TK DETHI'!G:G,C29,'TK DETHI'!H:H))</f>
        <v>0</v>
      </c>
      <c r="H29" s="37">
        <f t="shared" si="0"/>
        <v>0</v>
      </c>
      <c r="I29" s="38">
        <f>IF(C29="","",SUMIF('TK COITHI KTHP'!A:A,C29,'TK COITHI KTHP'!C:C)+SUMIF('TK COITHI KTHP'!D:D,C29,'TK COITHI KTHP'!F:F)+SUMIF('TK COITHI KTHP'!G:G,C29,'TK COITHI KTHP'!I:I)+SUMIF('TK COITHI KTHP'!J:J,C29,'TK COITHI KTHP'!L:L))</f>
        <v>0</v>
      </c>
      <c r="J29" s="38">
        <f>IF(C29="","",SUMIF('TK COITHI KTHP'!B:B,C29,'TK COITHI KTHP'!C:C)+SUMIF('TK COITHI KTHP'!E:E,C29,'TK COITHI KTHP'!F:F)+SUMIF('TK COITHI KTHP'!H:H,C29,'TK COITHI KTHP'!I:I)+SUMIF('TK COITHI KTHP'!K:K,C29,'TK COITHI KTHP'!L:L))</f>
        <v>2.4</v>
      </c>
      <c r="K29" s="38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>0</v>
      </c>
      <c r="L29" s="38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>0</v>
      </c>
      <c r="M29" s="39">
        <f t="shared" si="1"/>
        <v>2.4</v>
      </c>
      <c r="N29" s="38">
        <f>IF(C29="","",SUMIF('TK CHAMTHI'!A:A,C29,'TK CHAMTHI'!C:C))</f>
        <v>0</v>
      </c>
      <c r="O29" s="38">
        <f>IF(C29="","",SUMIF('TK CHAMTHI'!B:B,C29,'TK CHAMTHI'!C:C))</f>
        <v>0</v>
      </c>
      <c r="P29" s="39">
        <f t="shared" si="2"/>
        <v>0</v>
      </c>
      <c r="Q29" s="38">
        <f>IF(C29="","",SUMIF('TK CHAMTHI'!D:D,C29,'TK CHAMTHI'!F:F))</f>
        <v>0</v>
      </c>
      <c r="R29" s="38">
        <f>IF(C29="","",SUMIF('TK CHAMTHI'!E:E,C29,'TK CHAMTHI'!F:F))</f>
        <v>0</v>
      </c>
      <c r="S29" s="39">
        <f t="shared" si="3"/>
        <v>0</v>
      </c>
      <c r="T29" s="38">
        <f>IF(C29="","",SUMIF('TK CHAMTHI'!G:G,C29,'TK CHAMTHI'!I:I))</f>
        <v>0</v>
      </c>
      <c r="U29" s="38">
        <f>IF(C29="","",SUMIF('TK CHAMTHI'!H:H,C29,'TK CHAMTHI'!I:I))</f>
        <v>0</v>
      </c>
      <c r="V29" s="39">
        <f t="shared" si="4"/>
        <v>0</v>
      </c>
      <c r="W29" s="38">
        <f>IF(C29="","",SUMIF('TK CHAMTHI'!J:J,C29,'TK CHAMTHI'!L:L))</f>
        <v>0</v>
      </c>
      <c r="X29" s="38">
        <f>IF(C29="","",SUMIF('TK CHAMTHI'!K:K,C29,'TK CHAMTHI'!L:L))</f>
        <v>0</v>
      </c>
      <c r="Y29" s="39">
        <f t="shared" si="5"/>
        <v>0</v>
      </c>
      <c r="Z29" s="38">
        <f>IF(C29="","",SUMIF('TK CHAMTHI'!M:M,C29,'TK CHAMTHI'!O:O))</f>
        <v>0</v>
      </c>
      <c r="AA29" s="38">
        <f>IF(C29="","",SUMIF('TK CHAMTHI'!N:N,C29,'TK CHAMTHI'!O:O))</f>
        <v>0</v>
      </c>
      <c r="AB29" s="39">
        <f t="shared" si="6"/>
        <v>0</v>
      </c>
      <c r="AC29" s="39">
        <f>IF(C29="","",ROUND(SUMIF('QL THI'!G:G,C29,'QL THI'!H:H),1))</f>
        <v>0</v>
      </c>
      <c r="AD29" s="39">
        <f>IF(C29="","",ROUND(SUMIF('QL THI'!E:E,C29,'QL THI'!F:F),1))</f>
        <v>0</v>
      </c>
      <c r="AE29" s="40">
        <f t="shared" si="7"/>
        <v>2.4</v>
      </c>
    </row>
    <row r="30" spans="1:31" s="59" customFormat="1" ht="23.1" customHeight="1">
      <c r="A30" s="34" t="str">
        <f>IF(D30="","",SUBTOTAL(3,$D$11:D30))</f>
        <v/>
      </c>
      <c r="B30" s="107"/>
      <c r="C30" s="107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customHeight="1">
      <c r="A31" s="34" t="str">
        <f>IF(D31="","",SUBTOTAL(3,$D$11:D31))</f>
        <v/>
      </c>
      <c r="B31" s="107"/>
      <c r="C31" s="107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customHeight="1">
      <c r="A32" s="34" t="str">
        <f>IF(D32="","",SUBTOTAL(3,$D$11:D32))</f>
        <v/>
      </c>
      <c r="B32" s="107"/>
      <c r="C32" s="107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customHeight="1">
      <c r="A33" s="34" t="str">
        <f>IF(D33="","",SUBTOTAL(3,$D$11:D33))</f>
        <v/>
      </c>
      <c r="B33" s="107"/>
      <c r="C33" s="107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customHeight="1">
      <c r="A34" s="34" t="str">
        <f>IF(D34="","",SUBTOTAL(3,$D$11:D34))</f>
        <v/>
      </c>
      <c r="B34" s="107"/>
      <c r="C34" s="107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customHeight="1">
      <c r="A35" s="34" t="str">
        <f>IF(D35="","",SUBTOTAL(3,$D$11:D35))</f>
        <v/>
      </c>
      <c r="B35" s="107"/>
      <c r="C35" s="107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customHeight="1">
      <c r="A36" s="34" t="str">
        <f>IF(D36="","",SUBTOTAL(3,$D$11:D36))</f>
        <v/>
      </c>
      <c r="B36" s="107"/>
      <c r="C36" s="107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customHeight="1">
      <c r="A37" s="34" t="str">
        <f>IF(D37="","",SUBTOTAL(3,$D$11:D37))</f>
        <v/>
      </c>
      <c r="B37" s="107"/>
      <c r="C37" s="107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customHeight="1">
      <c r="A38" s="34" t="str">
        <f>IF(D38="","",SUBTOTAL(3,$D$11:D38))</f>
        <v/>
      </c>
      <c r="B38" s="107"/>
      <c r="C38" s="107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customHeight="1">
      <c r="A39" s="34" t="str">
        <f>IF(D39="","",SUBTOTAL(3,$D$11:D39))</f>
        <v/>
      </c>
      <c r="B39" s="60"/>
      <c r="C39" s="60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customHeight="1">
      <c r="A40" s="34" t="str">
        <f>IF(D40="","",SUBTOTAL(3,$D$11:D40))</f>
        <v/>
      </c>
      <c r="B40" s="60"/>
      <c r="C40" s="60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customHeight="1">
      <c r="A41" s="34" t="str">
        <f>IF(D41="","",SUBTOTAL(3,$D$11:D41))</f>
        <v/>
      </c>
      <c r="B41" s="60"/>
      <c r="C41" s="60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customHeight="1">
      <c r="A42" s="34" t="str">
        <f>IF(D42="","",SUBTOTAL(3,$D$11:D42))</f>
        <v/>
      </c>
      <c r="B42" s="60"/>
      <c r="C42" s="60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customHeight="1">
      <c r="A43" s="34" t="str">
        <f>IF(D43="","",SUBTOTAL(3,$D$11:D43))</f>
        <v/>
      </c>
      <c r="B43" s="60"/>
      <c r="C43" s="60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customHeight="1">
      <c r="A44" s="34" t="str">
        <f>IF(D44="","",SUBTOTAL(3,$D$11:D44))</f>
        <v/>
      </c>
      <c r="B44" s="60"/>
      <c r="C44" s="60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customHeight="1">
      <c r="A45" s="34" t="str">
        <f>IF(D45="","",SUBTOTAL(3,$D$11:D45))</f>
        <v/>
      </c>
      <c r="B45" s="60"/>
      <c r="C45" s="60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customHeight="1">
      <c r="A46" s="34" t="str">
        <f>IF(D46="","",SUBTOTAL(3,$D$11:D46))</f>
        <v/>
      </c>
      <c r="B46" s="60"/>
      <c r="C46" s="60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customHeight="1">
      <c r="A47" s="34" t="str">
        <f>IF(D47="","",SUBTOTAL(3,$D$11:D47))</f>
        <v/>
      </c>
      <c r="B47" s="60"/>
      <c r="C47" s="60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customHeight="1">
      <c r="A48" s="34" t="str">
        <f>IF(D48="","",SUBTOTAL(3,$D$11:D48))</f>
        <v/>
      </c>
      <c r="B48" s="60"/>
      <c r="C48" s="60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customHeight="1">
      <c r="A49" s="34" t="str">
        <f>IF(D49="","",SUBTOTAL(3,$D$11:D49))</f>
        <v/>
      </c>
      <c r="B49" s="60"/>
      <c r="C49" s="60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customHeight="1">
      <c r="A50" s="34" t="str">
        <f>IF(D50="","",SUBTOTAL(3,$D$11:D50))</f>
        <v/>
      </c>
      <c r="B50" s="41"/>
      <c r="C50" s="4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customHeight="1">
      <c r="A51" s="34" t="str">
        <f>IF(D51="","",SUBTOTAL(3,$D$11:D51))</f>
        <v/>
      </c>
      <c r="B51" s="41"/>
      <c r="C51" s="4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customHeight="1">
      <c r="A52" s="34" t="str">
        <f>IF(D52="","",SUBTOTAL(3,$D$11:D52))</f>
        <v/>
      </c>
      <c r="B52" s="41"/>
      <c r="C52" s="4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customHeight="1">
      <c r="A53" s="34" t="str">
        <f>IF(D53="","",SUBTOTAL(3,$D$11:D53))</f>
        <v/>
      </c>
      <c r="B53" s="41"/>
      <c r="C53" s="4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customHeight="1">
      <c r="A54" s="34" t="str">
        <f>IF(D54="","",SUBTOTAL(3,$D$11:D54))</f>
        <v/>
      </c>
      <c r="B54" s="41"/>
      <c r="C54" s="4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customHeight="1">
      <c r="A55" s="34" t="str">
        <f>IF(D55="","",SUBTOTAL(3,$D$11:D55))</f>
        <v/>
      </c>
      <c r="B55" s="41"/>
      <c r="C55" s="4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customHeight="1">
      <c r="A56" s="34" t="str">
        <f>IF(D56="","",SUBTOTAL(3,$D$11:D56))</f>
        <v/>
      </c>
      <c r="B56" s="41"/>
      <c r="C56" s="4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customHeight="1">
      <c r="A57" s="34" t="str">
        <f>IF(D57="","",SUBTOTAL(3,$D$11:D57))</f>
        <v/>
      </c>
      <c r="B57" s="41"/>
      <c r="C57" s="4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customHeight="1">
      <c r="A58" s="34" t="str">
        <f>IF(D58="","",SUBTOTAL(3,$D$11:D58))</f>
        <v/>
      </c>
      <c r="B58" s="41"/>
      <c r="C58" s="4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customHeight="1">
      <c r="A59" s="34" t="str">
        <f>IF(D59="","",SUBTOTAL(3,$D$11:D59))</f>
        <v/>
      </c>
      <c r="B59" s="41"/>
      <c r="C59" s="4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customHeight="1">
      <c r="A60" s="34" t="str">
        <f>IF(D60="","",SUBTOTAL(3,$D$11:D60))</f>
        <v/>
      </c>
      <c r="B60" s="41"/>
      <c r="C60" s="4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customHeight="1">
      <c r="A61" s="34" t="str">
        <f>IF(D61="","",SUBTOTAL(3,$D$11:D61))</f>
        <v/>
      </c>
      <c r="B61" s="41"/>
      <c r="C61" s="4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customHeight="1">
      <c r="A62" s="34" t="str">
        <f>IF(D62="","",SUBTOTAL(3,$D$11:D62))</f>
        <v/>
      </c>
      <c r="B62" s="41"/>
      <c r="C62" s="4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customHeight="1">
      <c r="A63" s="34" t="str">
        <f>IF(D63="","",SUBTOTAL(3,$D$11:D63))</f>
        <v/>
      </c>
      <c r="B63" s="41"/>
      <c r="C63" s="4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customHeight="1">
      <c r="A64" s="34" t="str">
        <f>IF(D64="","",SUBTOTAL(3,$D$11:D64))</f>
        <v/>
      </c>
      <c r="B64" s="41"/>
      <c r="C64" s="4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customHeight="1">
      <c r="A65" s="34" t="str">
        <f>IF(D65="","",SUBTOTAL(3,$D$11:D65))</f>
        <v/>
      </c>
      <c r="B65" s="41"/>
      <c r="C65" s="4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customHeight="1">
      <c r="A66" s="34" t="str">
        <f>IF(D66="","",SUBTOTAL(3,$D$11:D66))</f>
        <v/>
      </c>
      <c r="B66" s="41"/>
      <c r="C66" s="4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customHeight="1">
      <c r="A67" s="34" t="str">
        <f>IF(D67="","",SUBTOTAL(3,$D$11:D67))</f>
        <v/>
      </c>
      <c r="B67" s="41"/>
      <c r="C67" s="4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customHeight="1">
      <c r="A68" s="34" t="str">
        <f>IF(D68="","",SUBTOTAL(3,$D$11:D68))</f>
        <v/>
      </c>
      <c r="B68" s="41"/>
      <c r="C68" s="4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customHeight="1">
      <c r="A69" s="34" t="str">
        <f>IF(D69="","",SUBTOTAL(3,$D$11:D69))</f>
        <v/>
      </c>
      <c r="B69" s="41"/>
      <c r="C69" s="4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customHeight="1">
      <c r="A70" s="34" t="str">
        <f>IF(D70="","",SUBTOTAL(3,$D$11:D70))</f>
        <v/>
      </c>
      <c r="B70" s="41"/>
      <c r="C70" s="4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customHeight="1">
      <c r="A71" s="34" t="str">
        <f>IF(D71="","",SUBTOTAL(3,$D$11:D71))</f>
        <v/>
      </c>
      <c r="B71" s="41"/>
      <c r="C71" s="4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customHeight="1">
      <c r="A72" s="34" t="str">
        <f>IF(D72="","",SUBTOTAL(3,$D$11:D72))</f>
        <v/>
      </c>
      <c r="B72" s="41"/>
      <c r="C72" s="4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customHeight="1">
      <c r="A73" s="34" t="str">
        <f>IF(D73="","",SUBTOTAL(3,$D$11:D73))</f>
        <v/>
      </c>
      <c r="B73" s="41"/>
      <c r="C73" s="4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customHeight="1">
      <c r="A74" s="34" t="str">
        <f>IF(D74="","",SUBTOTAL(3,$D$11:D74))</f>
        <v/>
      </c>
      <c r="B74" s="41"/>
      <c r="C74" s="4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customHeight="1">
      <c r="A75" s="34" t="str">
        <f>IF(D75="","",SUBTOTAL(3,$D$11:D75))</f>
        <v/>
      </c>
      <c r="B75" s="41"/>
      <c r="C75" s="4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customHeight="1">
      <c r="A76" s="34" t="str">
        <f>IF(D76="","",SUBTOTAL(3,$D$11:D76))</f>
        <v/>
      </c>
      <c r="B76" s="41"/>
      <c r="C76" s="4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customHeight="1">
      <c r="A77" s="34" t="str">
        <f>IF(D77="","",SUBTOTAL(3,$D$11:D77))</f>
        <v/>
      </c>
      <c r="B77" s="41"/>
      <c r="C77" s="4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29</v>
      </c>
      <c r="I81" s="64"/>
      <c r="J81" s="66"/>
      <c r="K81" s="66"/>
      <c r="L81" s="64"/>
      <c r="M81" s="39">
        <f>SUM(M11:M80)</f>
        <v>216.79999999999998</v>
      </c>
      <c r="N81" s="66"/>
      <c r="O81" s="64"/>
      <c r="P81" s="39">
        <f>SUM(P11:P80)</f>
        <v>391.44999999999993</v>
      </c>
      <c r="Q81" s="64"/>
      <c r="R81" s="64"/>
      <c r="S81" s="39">
        <f>SUM(S11:S80)</f>
        <v>0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18</v>
      </c>
      <c r="AD81" s="39">
        <f>SUM(AD11:AD80)</f>
        <v>51.199999999999996</v>
      </c>
      <c r="AE81" s="39">
        <f>SUM(AE11:AE80)</f>
        <v>707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106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AE83"/>
  <sheetViews>
    <sheetView view="pageBreakPreview" zoomScale="60" zoomScaleNormal="55" workbookViewId="0">
      <pane ySplit="10" topLeftCell="A11" activePane="bottomLeft" state="frozen"/>
      <selection pane="bottomLeft" activeCell="B13" sqref="B13:C13"/>
    </sheetView>
  </sheetViews>
  <sheetFormatPr defaultRowHeight="18.75"/>
  <cols>
    <col min="1" max="1" width="4.375" style="11" bestFit="1" customWidth="1"/>
    <col min="2" max="2" width="11.25" style="10" bestFit="1" customWidth="1"/>
    <col min="3" max="3" width="25.625" style="10" bestFit="1" customWidth="1"/>
    <col min="4" max="7" width="5.625" style="10" customWidth="1"/>
    <col min="8" max="8" width="8.625" style="10" customWidth="1"/>
    <col min="9" max="12" width="5.625" style="10" customWidth="1"/>
    <col min="13" max="13" width="8.625" style="10" customWidth="1"/>
    <col min="14" max="15" width="5.625" style="10" customWidth="1"/>
    <col min="16" max="16" width="8.625" style="10" customWidth="1"/>
    <col min="17" max="18" width="5.625" style="10" customWidth="1"/>
    <col min="19" max="19" width="8.625" style="10" customWidth="1"/>
    <col min="20" max="21" width="5.625" style="10" customWidth="1"/>
    <col min="22" max="22" width="8.625" style="10" customWidth="1"/>
    <col min="23" max="24" width="5.625" style="10" customWidth="1"/>
    <col min="25" max="25" width="8.625" style="10" customWidth="1"/>
    <col min="26" max="27" width="5.625" style="10" customWidth="1"/>
    <col min="28" max="30" width="8.625" style="10" customWidth="1"/>
    <col min="31" max="31" width="10.625" style="10" customWidth="1"/>
    <col min="32" max="16384" width="9" style="10"/>
  </cols>
  <sheetData>
    <row r="1" spans="1:31">
      <c r="A1" s="167" t="s">
        <v>416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Q1" s="168" t="s">
        <v>175</v>
      </c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1">
      <c r="A2" s="168" t="s">
        <v>417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Q2" s="168" t="s">
        <v>176</v>
      </c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</row>
    <row r="3" spans="1:31">
      <c r="A3" s="169" t="s">
        <v>418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Q3" s="171" t="s">
        <v>415</v>
      </c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>
      <c r="A4" s="169" t="s">
        <v>419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P4" s="12"/>
      <c r="R4" s="12"/>
      <c r="S4" s="170" t="s">
        <v>873</v>
      </c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1" ht="22.5">
      <c r="A5" s="173" t="s">
        <v>128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</row>
    <row r="6" spans="1:31" ht="20.25">
      <c r="A6" s="174" t="s">
        <v>885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79"/>
      <c r="V7" s="179"/>
    </row>
    <row r="8" spans="1:31" ht="18.75" customHeight="1">
      <c r="A8" s="176" t="s">
        <v>282</v>
      </c>
      <c r="B8" s="177" t="s">
        <v>384</v>
      </c>
      <c r="C8" s="178" t="s">
        <v>50</v>
      </c>
      <c r="D8" s="166" t="s">
        <v>179</v>
      </c>
      <c r="E8" s="166"/>
      <c r="F8" s="166"/>
      <c r="G8" s="166"/>
      <c r="H8" s="166"/>
      <c r="I8" s="166" t="s">
        <v>178</v>
      </c>
      <c r="J8" s="166"/>
      <c r="K8" s="166"/>
      <c r="L8" s="166"/>
      <c r="M8" s="166"/>
      <c r="N8" s="166" t="s">
        <v>382</v>
      </c>
      <c r="O8" s="166"/>
      <c r="P8" s="166"/>
      <c r="Q8" s="166"/>
      <c r="R8" s="166"/>
      <c r="S8" s="166"/>
      <c r="T8" s="166" t="s">
        <v>383</v>
      </c>
      <c r="U8" s="166"/>
      <c r="V8" s="166"/>
      <c r="W8" s="166"/>
      <c r="X8" s="166"/>
      <c r="Y8" s="166"/>
      <c r="Z8" s="166"/>
      <c r="AA8" s="166"/>
      <c r="AB8" s="166"/>
      <c r="AC8" s="180" t="s">
        <v>62</v>
      </c>
      <c r="AD8" s="180" t="s">
        <v>58</v>
      </c>
      <c r="AE8" s="181" t="s">
        <v>52</v>
      </c>
    </row>
    <row r="9" spans="1:31">
      <c r="A9" s="176"/>
      <c r="B9" s="178"/>
      <c r="C9" s="178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 t="s">
        <v>289</v>
      </c>
      <c r="O9" s="166"/>
      <c r="P9" s="166"/>
      <c r="Q9" s="166" t="s">
        <v>290</v>
      </c>
      <c r="R9" s="166"/>
      <c r="S9" s="166"/>
      <c r="T9" s="166" t="s">
        <v>289</v>
      </c>
      <c r="U9" s="166"/>
      <c r="V9" s="166"/>
      <c r="W9" s="166" t="s">
        <v>386</v>
      </c>
      <c r="X9" s="166"/>
      <c r="Y9" s="166"/>
      <c r="Z9" s="166" t="s">
        <v>385</v>
      </c>
      <c r="AA9" s="166"/>
      <c r="AB9" s="166"/>
      <c r="AC9" s="180"/>
      <c r="AD9" s="180"/>
      <c r="AE9" s="181"/>
    </row>
    <row r="10" spans="1:31" ht="101.1" customHeight="1">
      <c r="A10" s="176"/>
      <c r="B10" s="178"/>
      <c r="C10" s="178"/>
      <c r="D10" s="62" t="s">
        <v>328</v>
      </c>
      <c r="E10" s="62" t="s">
        <v>329</v>
      </c>
      <c r="F10" s="62" t="s">
        <v>327</v>
      </c>
      <c r="G10" s="62" t="s">
        <v>332</v>
      </c>
      <c r="H10" s="61" t="s">
        <v>51</v>
      </c>
      <c r="I10" s="62" t="s">
        <v>365</v>
      </c>
      <c r="J10" s="62" t="s">
        <v>366</v>
      </c>
      <c r="K10" s="62" t="s">
        <v>387</v>
      </c>
      <c r="L10" s="62" t="s">
        <v>388</v>
      </c>
      <c r="M10" s="63" t="s">
        <v>288</v>
      </c>
      <c r="N10" s="62" t="s">
        <v>68</v>
      </c>
      <c r="O10" s="62" t="s">
        <v>69</v>
      </c>
      <c r="P10" s="61" t="s">
        <v>70</v>
      </c>
      <c r="Q10" s="62" t="s">
        <v>53</v>
      </c>
      <c r="R10" s="62" t="s">
        <v>54</v>
      </c>
      <c r="S10" s="61" t="s">
        <v>177</v>
      </c>
      <c r="T10" s="62" t="s">
        <v>68</v>
      </c>
      <c r="U10" s="62" t="s">
        <v>69</v>
      </c>
      <c r="V10" s="61" t="s">
        <v>70</v>
      </c>
      <c r="W10" s="62" t="s">
        <v>53</v>
      </c>
      <c r="X10" s="62" t="s">
        <v>54</v>
      </c>
      <c r="Y10" s="61" t="s">
        <v>177</v>
      </c>
      <c r="Z10" s="62" t="s">
        <v>53</v>
      </c>
      <c r="AA10" s="62" t="s">
        <v>54</v>
      </c>
      <c r="AB10" s="61" t="s">
        <v>177</v>
      </c>
      <c r="AC10" s="180"/>
      <c r="AD10" s="180"/>
      <c r="AE10" s="181"/>
    </row>
    <row r="11" spans="1:31" s="59" customFormat="1" ht="23.1" customHeight="1">
      <c r="A11" s="34">
        <f>IF(C11="","",SUBTOTAL(3,$C$11:C11))</f>
        <v>1</v>
      </c>
      <c r="B11" s="152">
        <v>1001006</v>
      </c>
      <c r="C11" s="152" t="s">
        <v>129</v>
      </c>
      <c r="D11" s="35">
        <f>IF(C11="","",SUMIF('TK DETHI'!A:A,C11,'TK DETHI'!B:B))</f>
        <v>0</v>
      </c>
      <c r="E11" s="36">
        <f>IF(C11="","",SUMIF('TK DETHI'!C:C,C11,'TK DETHI'!D:D))</f>
        <v>0</v>
      </c>
      <c r="F11" s="36">
        <f>IF(C11="","",SUMIF('TK DETHI'!E:E,C11,'TK DETHI'!F:F))</f>
        <v>0</v>
      </c>
      <c r="G11" s="36">
        <f>IF(C11="","",SUMIF('TK DETHI'!G:G,C11,'TK DETHI'!H:H))</f>
        <v>0</v>
      </c>
      <c r="H11" s="37">
        <f t="shared" ref="H11:H42" si="0">IF(C11="","",(D11+E11*2+F11*3+G11*2))</f>
        <v>0</v>
      </c>
      <c r="I11" s="38">
        <f>IF(C11="","",SUMIF('TK COITHI KTHP'!A:A,C11,'TK COITHI KTHP'!C:C)+SUMIF('TK COITHI KTHP'!D:D,C11,'TK COITHI KTHP'!F:F)+SUMIF('TK COITHI KTHP'!G:G,C11,'TK COITHI KTHP'!I:I)+SUMIF('TK COITHI KTHP'!J:J,C11,'TK COITHI KTHP'!L:L))</f>
        <v>0</v>
      </c>
      <c r="J11" s="38">
        <f>IF(C11="","",SUMIF('TK COITHI KTHP'!B:B,C11,'TK COITHI KTHP'!C:C)+SUMIF('TK COITHI KTHP'!E:E,C11,'TK COITHI KTHP'!F:F)+SUMIF('TK COITHI KTHP'!H:H,C11,'TK COITHI KTHP'!I:I)+SUMIF('TK COITHI KTHP'!K:K,C11,'TK COITHI KTHP'!L:L))</f>
        <v>0</v>
      </c>
      <c r="K11" s="38">
        <f>IF(C11="","",SUMIF('TK COI THI TOT NGHIEP'!A:A,C11,'TK COI THI TOT NGHIEP'!C:C)+SUMIF('TK COI THI TOT NGHIEP'!D:D,C11,'TK COI THI TOT NGHIEP'!F:F)+SUMIF('TK COI THI TOT NGHIEP'!G:G,C11,'TK COI THI TOT NGHIEP'!I:I)+SUMIF('TK COI THI TOT NGHIEP'!J:J,C11,'TK COI THI TOT NGHIEP'!L:L))</f>
        <v>0</v>
      </c>
      <c r="L11" s="38">
        <f>IF(C11="","",SUMIF('TK COI THI TOT NGHIEP'!B:B,C11,'TK COI THI TOT NGHIEP'!C:C)+SUMIF('TK COI THI TOT NGHIEP'!E:E,C11,'TK COI THI TOT NGHIEP'!F:F)+SUMIF('TK COI THI TOT NGHIEP'!H:H,C11,'TK COI THI TOT NGHIEP'!I:I)+SUMIF('TK COI THI TOT NGHIEP'!K:K,C11,'TK COI THI TOT NGHIEP'!L:L))</f>
        <v>0</v>
      </c>
      <c r="M11" s="39">
        <f t="shared" ref="M11:M42" si="1">IF(C11="","",SUM(I11:L11))</f>
        <v>0</v>
      </c>
      <c r="N11" s="38">
        <f>IF(C11="","",SUMIF('TK CHAMTHI'!A:A,C11,'TK CHAMTHI'!C:C))</f>
        <v>101</v>
      </c>
      <c r="O11" s="38">
        <f>IF(C11="","",SUMIF('TK CHAMTHI'!B:B,C11,'TK CHAMTHI'!C:C))</f>
        <v>105</v>
      </c>
      <c r="P11" s="39">
        <f t="shared" ref="P11:P42" si="2">IF(C11="","",SUM(N11:O11)/20)</f>
        <v>10.3</v>
      </c>
      <c r="Q11" s="38">
        <f>IF(C11="","",SUMIF('TK CHAMTHI'!D:D,C11,'TK CHAMTHI'!F:F))</f>
        <v>0</v>
      </c>
      <c r="R11" s="38">
        <f>IF(C11="","",SUMIF('TK CHAMTHI'!E:E,C11,'TK CHAMTHI'!F:F))</f>
        <v>0</v>
      </c>
      <c r="S11" s="39">
        <f t="shared" ref="S11:S42" si="3">IF(C11="","",SUM(Q11:R11)/20)</f>
        <v>0</v>
      </c>
      <c r="T11" s="38">
        <f>IF(C11="","",SUMIF('TK CHAMTHI'!G:G,C11,'TK CHAMTHI'!I:I))</f>
        <v>0</v>
      </c>
      <c r="U11" s="38">
        <f>IF(C11="","",SUMIF('TK CHAMTHI'!H:H,C11,'TK CHAMTHI'!I:I))</f>
        <v>0</v>
      </c>
      <c r="V11" s="39">
        <f t="shared" ref="V11:V42" si="4">IF(C11="","",SUM(T11:U11)/14)</f>
        <v>0</v>
      </c>
      <c r="W11" s="38">
        <f>IF(C11="","",SUMIF('TK CHAMTHI'!J:J,C11,'TK CHAMTHI'!L:L))</f>
        <v>0</v>
      </c>
      <c r="X11" s="38">
        <f>IF(C11="","",SUMIF('TK CHAMTHI'!K:K,C11,'TK CHAMTHI'!L:L))</f>
        <v>0</v>
      </c>
      <c r="Y11" s="39">
        <f t="shared" ref="Y11:Y42" si="5">IF(C11="","",SUM(W11:X11)/10)</f>
        <v>0</v>
      </c>
      <c r="Z11" s="38">
        <f>IF(C11="","",SUMIF('TK CHAMTHI'!M:M,C11,'TK CHAMTHI'!O:O))</f>
        <v>0</v>
      </c>
      <c r="AA11" s="38">
        <f>IF(C11="","",SUMIF('TK CHAMTHI'!N:N,C11,'TK CHAMTHI'!O:O))</f>
        <v>0</v>
      </c>
      <c r="AB11" s="39">
        <f t="shared" ref="AB11:AB42" si="6">IF(C11="","",SUM(Z11:AA11)/20)</f>
        <v>0</v>
      </c>
      <c r="AC11" s="39">
        <f>IF(C11="","",ROUND(SUMIF('QL THI'!G:G,C11,'QL THI'!H:H),1))</f>
        <v>0</v>
      </c>
      <c r="AD11" s="39">
        <f>IF(C11="","",ROUND(SUMIF('QL THI'!E:E,C11,'QL THI'!F:F),1))</f>
        <v>0</v>
      </c>
      <c r="AE11" s="40">
        <f t="shared" ref="AE11:AE42" si="7">IF(C11="","",ROUND(H11+M11+P11+S11+V11+Y11+AB11+SUM(AC11:AD11),1))</f>
        <v>10.3</v>
      </c>
    </row>
    <row r="12" spans="1:31" s="59" customFormat="1" ht="23.1" customHeight="1">
      <c r="A12" s="34">
        <f>IF(D12="","",SUBTOTAL(3,$D$11:D12))</f>
        <v>2</v>
      </c>
      <c r="B12" s="152">
        <v>1006004</v>
      </c>
      <c r="C12" s="152" t="s">
        <v>447</v>
      </c>
      <c r="D12" s="35">
        <f>IF(C12="","",SUMIF('TK DETHI'!A:A,C12,'TK DETHI'!B:B))</f>
        <v>0</v>
      </c>
      <c r="E12" s="36">
        <f>IF(C12="","",SUMIF('TK DETHI'!C:C,C12,'TK DETHI'!D:D))</f>
        <v>0</v>
      </c>
      <c r="F12" s="36">
        <f>IF(C12="","",SUMIF('TK DETHI'!E:E,C12,'TK DETHI'!F:F))</f>
        <v>0</v>
      </c>
      <c r="G12" s="36">
        <f>IF(C12="","",SUMIF('TK DETHI'!G:G,C12,'TK DETHI'!H:H))</f>
        <v>0</v>
      </c>
      <c r="H12" s="37">
        <f t="shared" si="0"/>
        <v>0</v>
      </c>
      <c r="I12" s="38">
        <f>IF(C12="","",SUMIF('TK COITHI KTHP'!A:A,C12,'TK COITHI KTHP'!C:C)+SUMIF('TK COITHI KTHP'!D:D,C12,'TK COITHI KTHP'!F:F)+SUMIF('TK COITHI KTHP'!G:G,C12,'TK COITHI KTHP'!I:I)+SUMIF('TK COITHI KTHP'!J:J,C12,'TK COITHI KTHP'!L:L))</f>
        <v>0</v>
      </c>
      <c r="J12" s="38">
        <f>IF(C12="","",SUMIF('TK COITHI KTHP'!B:B,C12,'TK COITHI KTHP'!C:C)+SUMIF('TK COITHI KTHP'!E:E,C12,'TK COITHI KTHP'!F:F)+SUMIF('TK COITHI KTHP'!H:H,C12,'TK COITHI KTHP'!I:I)+SUMIF('TK COITHI KTHP'!K:K,C12,'TK COITHI KTHP'!L:L))</f>
        <v>0</v>
      </c>
      <c r="K12" s="38">
        <f>IF(C12="","",SUMIF('TK COI THI TOT NGHIEP'!A:A,C12,'TK COI THI TOT NGHIEP'!C:C)+SUMIF('TK COI THI TOT NGHIEP'!D:D,C12,'TK COI THI TOT NGHIEP'!F:F)+SUMIF('TK COI THI TOT NGHIEP'!G:G,C12,'TK COI THI TOT NGHIEP'!I:I)+SUMIF('TK COI THI TOT NGHIEP'!J:J,C12,'TK COI THI TOT NGHIEP'!L:L))</f>
        <v>0</v>
      </c>
      <c r="L12" s="38">
        <f>IF(C12="","",SUMIF('TK COI THI TOT NGHIEP'!B:B,C12,'TK COI THI TOT NGHIEP'!C:C)+SUMIF('TK COI THI TOT NGHIEP'!E:E,C12,'TK COI THI TOT NGHIEP'!F:F)+SUMIF('TK COI THI TOT NGHIEP'!H:H,C12,'TK COI THI TOT NGHIEP'!I:I)+SUMIF('TK COI THI TOT NGHIEP'!K:K,C12,'TK COI THI TOT NGHIEP'!L:L))</f>
        <v>0</v>
      </c>
      <c r="M12" s="39">
        <f t="shared" si="1"/>
        <v>0</v>
      </c>
      <c r="N12" s="38">
        <f>IF(C12="","",SUMIF('TK CHAMTHI'!A:A,C12,'TK CHAMTHI'!C:C))</f>
        <v>0</v>
      </c>
      <c r="O12" s="38">
        <f>IF(C12="","",SUMIF('TK CHAMTHI'!B:B,C12,'TK CHAMTHI'!C:C))</f>
        <v>0</v>
      </c>
      <c r="P12" s="39">
        <f t="shared" si="2"/>
        <v>0</v>
      </c>
      <c r="Q12" s="38">
        <f>IF(C12="","",SUMIF('TK CHAMTHI'!D:D,C12,'TK CHAMTHI'!F:F))</f>
        <v>82</v>
      </c>
      <c r="R12" s="38">
        <f>IF(C12="","",SUMIF('TK CHAMTHI'!E:E,C12,'TK CHAMTHI'!F:F))</f>
        <v>0</v>
      </c>
      <c r="S12" s="39">
        <f t="shared" si="3"/>
        <v>4.0999999999999996</v>
      </c>
      <c r="T12" s="38">
        <f>IF(C12="","",SUMIF('TK CHAMTHI'!G:G,C12,'TK CHAMTHI'!I:I))</f>
        <v>0</v>
      </c>
      <c r="U12" s="38">
        <f>IF(C12="","",SUMIF('TK CHAMTHI'!H:H,C12,'TK CHAMTHI'!I:I))</f>
        <v>0</v>
      </c>
      <c r="V12" s="39">
        <f t="shared" si="4"/>
        <v>0</v>
      </c>
      <c r="W12" s="38">
        <f>IF(C12="","",SUMIF('TK CHAMTHI'!J:J,C12,'TK CHAMTHI'!L:L))</f>
        <v>0</v>
      </c>
      <c r="X12" s="38">
        <f>IF(C12="","",SUMIF('TK CHAMTHI'!K:K,C12,'TK CHAMTHI'!L:L))</f>
        <v>0</v>
      </c>
      <c r="Y12" s="39">
        <f t="shared" si="5"/>
        <v>0</v>
      </c>
      <c r="Z12" s="38">
        <f>IF(C12="","",SUMIF('TK CHAMTHI'!M:M,C12,'TK CHAMTHI'!O:O))</f>
        <v>0</v>
      </c>
      <c r="AA12" s="38">
        <f>IF(C12="","",SUMIF('TK CHAMTHI'!N:N,C12,'TK CHAMTHI'!O:O))</f>
        <v>0</v>
      </c>
      <c r="AB12" s="39">
        <f t="shared" si="6"/>
        <v>0</v>
      </c>
      <c r="AC12" s="39">
        <f>IF(C12="","",ROUND(SUMIF('QL THI'!G:G,C12,'QL THI'!H:H),1))</f>
        <v>0</v>
      </c>
      <c r="AD12" s="39">
        <f>IF(C12="","",ROUND(SUMIF('QL THI'!E:E,C12,'QL THI'!F:F),1))</f>
        <v>0</v>
      </c>
      <c r="AE12" s="40">
        <f t="shared" si="7"/>
        <v>4.0999999999999996</v>
      </c>
    </row>
    <row r="13" spans="1:31" s="59" customFormat="1" ht="23.1" customHeight="1">
      <c r="A13" s="34">
        <f>IF(D13="","",SUBTOTAL(3,$D$11:D13))</f>
        <v>3</v>
      </c>
      <c r="B13" s="152">
        <v>1004002</v>
      </c>
      <c r="C13" s="152" t="s">
        <v>220</v>
      </c>
      <c r="D13" s="35">
        <f>IF(C13="","",SUMIF('TK DETHI'!A:A,C13,'TK DETHI'!B:B))</f>
        <v>0</v>
      </c>
      <c r="E13" s="36">
        <f>IF(C13="","",SUMIF('TK DETHI'!C:C,C13,'TK DETHI'!D:D))</f>
        <v>0</v>
      </c>
      <c r="F13" s="36">
        <f>IF(C13="","",SUMIF('TK DETHI'!E:E,C13,'TK DETHI'!F:F))</f>
        <v>0</v>
      </c>
      <c r="G13" s="36">
        <f>IF(C13="","",SUMIF('TK DETHI'!G:G,C13,'TK DETHI'!H:H))</f>
        <v>0</v>
      </c>
      <c r="H13" s="37">
        <f t="shared" si="0"/>
        <v>0</v>
      </c>
      <c r="I13" s="38">
        <f>IF(C13="","",SUMIF('TK COITHI KTHP'!A:A,C13,'TK COITHI KTHP'!C:C)+SUMIF('TK COITHI KTHP'!D:D,C13,'TK COITHI KTHP'!F:F)+SUMIF('TK COITHI KTHP'!G:G,C13,'TK COITHI KTHP'!I:I)+SUMIF('TK COITHI KTHP'!J:J,C13,'TK COITHI KTHP'!L:L))</f>
        <v>0</v>
      </c>
      <c r="J13" s="38">
        <f>IF(C13="","",SUMIF('TK COITHI KTHP'!B:B,C13,'TK COITHI KTHP'!C:C)+SUMIF('TK COITHI KTHP'!E:E,C13,'TK COITHI KTHP'!F:F)+SUMIF('TK COITHI KTHP'!H:H,C13,'TK COITHI KTHP'!I:I)+SUMIF('TK COITHI KTHP'!K:K,C13,'TK COITHI KTHP'!L:L))</f>
        <v>0</v>
      </c>
      <c r="K13" s="38">
        <f>IF(C13="","",SUMIF('TK COI THI TOT NGHIEP'!A:A,C13,'TK COI THI TOT NGHIEP'!C:C)+SUMIF('TK COI THI TOT NGHIEP'!D:D,C13,'TK COI THI TOT NGHIEP'!F:F)+SUMIF('TK COI THI TOT NGHIEP'!G:G,C13,'TK COI THI TOT NGHIEP'!I:I)+SUMIF('TK COI THI TOT NGHIEP'!J:J,C13,'TK COI THI TOT NGHIEP'!L:L))</f>
        <v>0</v>
      </c>
      <c r="L13" s="38">
        <f>IF(C13="","",SUMIF('TK COI THI TOT NGHIEP'!B:B,C13,'TK COI THI TOT NGHIEP'!C:C)+SUMIF('TK COI THI TOT NGHIEP'!E:E,C13,'TK COI THI TOT NGHIEP'!F:F)+SUMIF('TK COI THI TOT NGHIEP'!H:H,C13,'TK COI THI TOT NGHIEP'!I:I)+SUMIF('TK COI THI TOT NGHIEP'!K:K,C13,'TK COI THI TOT NGHIEP'!L:L))</f>
        <v>0</v>
      </c>
      <c r="M13" s="39">
        <f t="shared" si="1"/>
        <v>0</v>
      </c>
      <c r="N13" s="38">
        <f>IF(C13="","",SUMIF('TK CHAMTHI'!A:A,C13,'TK CHAMTHI'!C:C))</f>
        <v>0</v>
      </c>
      <c r="O13" s="38">
        <f>IF(C13="","",SUMIF('TK CHAMTHI'!B:B,C13,'TK CHAMTHI'!C:C))</f>
        <v>0</v>
      </c>
      <c r="P13" s="39">
        <f t="shared" si="2"/>
        <v>0</v>
      </c>
      <c r="Q13" s="38">
        <f>IF(C13="","",SUMIF('TK CHAMTHI'!D:D,C13,'TK CHAMTHI'!F:F))</f>
        <v>73</v>
      </c>
      <c r="R13" s="38">
        <f>IF(C13="","",SUMIF('TK CHAMTHI'!E:E,C13,'TK CHAMTHI'!F:F))</f>
        <v>0</v>
      </c>
      <c r="S13" s="39">
        <f t="shared" si="3"/>
        <v>3.65</v>
      </c>
      <c r="T13" s="38">
        <f>IF(C13="","",SUMIF('TK CHAMTHI'!G:G,C13,'TK CHAMTHI'!I:I))</f>
        <v>0</v>
      </c>
      <c r="U13" s="38">
        <f>IF(C13="","",SUMIF('TK CHAMTHI'!H:H,C13,'TK CHAMTHI'!I:I))</f>
        <v>0</v>
      </c>
      <c r="V13" s="39">
        <f t="shared" si="4"/>
        <v>0</v>
      </c>
      <c r="W13" s="38">
        <f>IF(C13="","",SUMIF('TK CHAMTHI'!J:J,C13,'TK CHAMTHI'!L:L))</f>
        <v>0</v>
      </c>
      <c r="X13" s="38">
        <f>IF(C13="","",SUMIF('TK CHAMTHI'!K:K,C13,'TK CHAMTHI'!L:L))</f>
        <v>0</v>
      </c>
      <c r="Y13" s="39">
        <f t="shared" si="5"/>
        <v>0</v>
      </c>
      <c r="Z13" s="38">
        <f>IF(C13="","",SUMIF('TK CHAMTHI'!M:M,C13,'TK CHAMTHI'!O:O))</f>
        <v>0</v>
      </c>
      <c r="AA13" s="38">
        <f>IF(C13="","",SUMIF('TK CHAMTHI'!N:N,C13,'TK CHAMTHI'!O:O))</f>
        <v>0</v>
      </c>
      <c r="AB13" s="39">
        <f t="shared" si="6"/>
        <v>0</v>
      </c>
      <c r="AC13" s="39">
        <f>IF(C13="","",ROUND(SUMIF('QL THI'!G:G,C13,'QL THI'!H:H),1))</f>
        <v>0</v>
      </c>
      <c r="AD13" s="39">
        <f>IF(C13="","",ROUND(SUMIF('QL THI'!E:E,C13,'QL THI'!F:F),1))</f>
        <v>0</v>
      </c>
      <c r="AE13" s="40">
        <f t="shared" si="7"/>
        <v>3.7</v>
      </c>
    </row>
    <row r="14" spans="1:31" s="59" customFormat="1" ht="23.1" customHeight="1">
      <c r="A14" s="34">
        <f>IF(D14="","",SUBTOTAL(3,$D$11:D14))</f>
        <v>4</v>
      </c>
      <c r="B14" s="152">
        <v>1004004</v>
      </c>
      <c r="C14" s="152" t="s">
        <v>446</v>
      </c>
      <c r="D14" s="35">
        <f>IF(C14="","",SUMIF('TK DETHI'!A:A,C14,'TK DETHI'!B:B))</f>
        <v>0</v>
      </c>
      <c r="E14" s="36">
        <f>IF(C14="","",SUMIF('TK DETHI'!C:C,C14,'TK DETHI'!D:D))</f>
        <v>0</v>
      </c>
      <c r="F14" s="36">
        <f>IF(C14="","",SUMIF('TK DETHI'!E:E,C14,'TK DETHI'!F:F))</f>
        <v>0</v>
      </c>
      <c r="G14" s="36">
        <f>IF(C14="","",SUMIF('TK DETHI'!G:G,C14,'TK DETHI'!H:H))</f>
        <v>0</v>
      </c>
      <c r="H14" s="37">
        <f t="shared" si="0"/>
        <v>0</v>
      </c>
      <c r="I14" s="38">
        <f>IF(C14="","",SUMIF('TK COITHI KTHP'!A:A,C14,'TK COITHI KTHP'!C:C)+SUMIF('TK COITHI KTHP'!D:D,C14,'TK COITHI KTHP'!F:F)+SUMIF('TK COITHI KTHP'!G:G,C14,'TK COITHI KTHP'!I:I)+SUMIF('TK COITHI KTHP'!J:J,C14,'TK COITHI KTHP'!L:L))</f>
        <v>0</v>
      </c>
      <c r="J14" s="38">
        <f>IF(C14="","",SUMIF('TK COITHI KTHP'!B:B,C14,'TK COITHI KTHP'!C:C)+SUMIF('TK COITHI KTHP'!E:E,C14,'TK COITHI KTHP'!F:F)+SUMIF('TK COITHI KTHP'!H:H,C14,'TK COITHI KTHP'!I:I)+SUMIF('TK COITHI KTHP'!K:K,C14,'TK COITHI KTHP'!L:L))</f>
        <v>7.2</v>
      </c>
      <c r="K14" s="38">
        <f>IF(C14="","",SUMIF('TK COI THI TOT NGHIEP'!A:A,C14,'TK COI THI TOT NGHIEP'!C:C)+SUMIF('TK COI THI TOT NGHIEP'!D:D,C14,'TK COI THI TOT NGHIEP'!F:F)+SUMIF('TK COI THI TOT NGHIEP'!G:G,C14,'TK COI THI TOT NGHIEP'!I:I)+SUMIF('TK COI THI TOT NGHIEP'!J:J,C14,'TK COI THI TOT NGHIEP'!L:L))</f>
        <v>0</v>
      </c>
      <c r="L14" s="38">
        <f>IF(C14="","",SUMIF('TK COI THI TOT NGHIEP'!B:B,C14,'TK COI THI TOT NGHIEP'!C:C)+SUMIF('TK COI THI TOT NGHIEP'!E:E,C14,'TK COI THI TOT NGHIEP'!F:F)+SUMIF('TK COI THI TOT NGHIEP'!H:H,C14,'TK COI THI TOT NGHIEP'!I:I)+SUMIF('TK COI THI TOT NGHIEP'!K:K,C14,'TK COI THI TOT NGHIEP'!L:L))</f>
        <v>0</v>
      </c>
      <c r="M14" s="39">
        <f t="shared" si="1"/>
        <v>7.2</v>
      </c>
      <c r="N14" s="38">
        <f>IF(C14="","",SUMIF('TK CHAMTHI'!A:A,C14,'TK CHAMTHI'!C:C))</f>
        <v>23</v>
      </c>
      <c r="O14" s="38">
        <f>IF(C14="","",SUMIF('TK CHAMTHI'!B:B,C14,'TK CHAMTHI'!C:C))</f>
        <v>30</v>
      </c>
      <c r="P14" s="39">
        <f t="shared" si="2"/>
        <v>2.65</v>
      </c>
      <c r="Q14" s="38">
        <f>IF(C14="","",SUMIF('TK CHAMTHI'!D:D,C14,'TK CHAMTHI'!F:F))</f>
        <v>0</v>
      </c>
      <c r="R14" s="38">
        <f>IF(C14="","",SUMIF('TK CHAMTHI'!E:E,C14,'TK CHAMTHI'!F:F))</f>
        <v>0</v>
      </c>
      <c r="S14" s="39">
        <f t="shared" si="3"/>
        <v>0</v>
      </c>
      <c r="T14" s="38">
        <f>IF(C14="","",SUMIF('TK CHAMTHI'!G:G,C14,'TK CHAMTHI'!I:I))</f>
        <v>0</v>
      </c>
      <c r="U14" s="38">
        <f>IF(C14="","",SUMIF('TK CHAMTHI'!H:H,C14,'TK CHAMTHI'!I:I))</f>
        <v>0</v>
      </c>
      <c r="V14" s="39">
        <f t="shared" si="4"/>
        <v>0</v>
      </c>
      <c r="W14" s="38">
        <f>IF(C14="","",SUMIF('TK CHAMTHI'!J:J,C14,'TK CHAMTHI'!L:L))</f>
        <v>0</v>
      </c>
      <c r="X14" s="38">
        <f>IF(C14="","",SUMIF('TK CHAMTHI'!K:K,C14,'TK CHAMTHI'!L:L))</f>
        <v>0</v>
      </c>
      <c r="Y14" s="39">
        <f t="shared" si="5"/>
        <v>0</v>
      </c>
      <c r="Z14" s="38">
        <f>IF(C14="","",SUMIF('TK CHAMTHI'!M:M,C14,'TK CHAMTHI'!O:O))</f>
        <v>0</v>
      </c>
      <c r="AA14" s="38">
        <f>IF(C14="","",SUMIF('TK CHAMTHI'!N:N,C14,'TK CHAMTHI'!O:O))</f>
        <v>0</v>
      </c>
      <c r="AB14" s="39">
        <f t="shared" si="6"/>
        <v>0</v>
      </c>
      <c r="AC14" s="39">
        <f>IF(C14="","",ROUND(SUMIF('QL THI'!G:G,C14,'QL THI'!H:H),1))</f>
        <v>0</v>
      </c>
      <c r="AD14" s="39">
        <f>IF(C14="","",ROUND(SUMIF('QL THI'!E:E,C14,'QL THI'!F:F),1))</f>
        <v>0</v>
      </c>
      <c r="AE14" s="40">
        <f t="shared" si="7"/>
        <v>9.9</v>
      </c>
    </row>
    <row r="15" spans="1:31" s="59" customFormat="1" ht="23.1" customHeight="1">
      <c r="A15" s="34">
        <f>IF(D15="","",SUBTOTAL(3,$D$11:D15))</f>
        <v>5</v>
      </c>
      <c r="B15" s="152">
        <v>1008028</v>
      </c>
      <c r="C15" s="152" t="s">
        <v>135</v>
      </c>
      <c r="D15" s="35">
        <f>IF(C15="","",SUMIF('TK DETHI'!A:A,C15,'TK DETHI'!B:B))</f>
        <v>2</v>
      </c>
      <c r="E15" s="36">
        <f>IF(C15="","",SUMIF('TK DETHI'!C:C,C15,'TK DETHI'!D:D))</f>
        <v>0</v>
      </c>
      <c r="F15" s="36">
        <f>IF(C15="","",SUMIF('TK DETHI'!E:E,C15,'TK DETHI'!F:F))</f>
        <v>0</v>
      </c>
      <c r="G15" s="36">
        <f>IF(C15="","",SUMIF('TK DETHI'!G:G,C15,'TK DETHI'!H:H))</f>
        <v>0</v>
      </c>
      <c r="H15" s="37">
        <f t="shared" si="0"/>
        <v>2</v>
      </c>
      <c r="I15" s="38">
        <f>IF(C15="","",SUMIF('TK COITHI KTHP'!A:A,C15,'TK COITHI KTHP'!C:C)+SUMIF('TK COITHI KTHP'!D:D,C15,'TK COITHI KTHP'!F:F)+SUMIF('TK COITHI KTHP'!G:G,C15,'TK COITHI KTHP'!I:I)+SUMIF('TK COITHI KTHP'!J:J,C15,'TK COITHI KTHP'!L:L))</f>
        <v>0</v>
      </c>
      <c r="J15" s="38">
        <f>IF(C15="","",SUMIF('TK COITHI KTHP'!B:B,C15,'TK COITHI KTHP'!C:C)+SUMIF('TK COITHI KTHP'!E:E,C15,'TK COITHI KTHP'!F:F)+SUMIF('TK COITHI KTHP'!H:H,C15,'TK COITHI KTHP'!I:I)+SUMIF('TK COITHI KTHP'!K:K,C15,'TK COITHI KTHP'!L:L))</f>
        <v>0</v>
      </c>
      <c r="K15" s="38">
        <f>IF(C15="","",SUMIF('TK COI THI TOT NGHIEP'!A:A,C15,'TK COI THI TOT NGHIEP'!C:C)+SUMIF('TK COI THI TOT NGHIEP'!D:D,C15,'TK COI THI TOT NGHIEP'!F:F)+SUMIF('TK COI THI TOT NGHIEP'!G:G,C15,'TK COI THI TOT NGHIEP'!I:I)+SUMIF('TK COI THI TOT NGHIEP'!J:J,C15,'TK COI THI TOT NGHIEP'!L:L))</f>
        <v>0</v>
      </c>
      <c r="L15" s="38">
        <f>IF(C15="","",SUMIF('TK COI THI TOT NGHIEP'!B:B,C15,'TK COI THI TOT NGHIEP'!C:C)+SUMIF('TK COI THI TOT NGHIEP'!E:E,C15,'TK COI THI TOT NGHIEP'!F:F)+SUMIF('TK COI THI TOT NGHIEP'!H:H,C15,'TK COI THI TOT NGHIEP'!I:I)+SUMIF('TK COI THI TOT NGHIEP'!K:K,C15,'TK COI THI TOT NGHIEP'!L:L))</f>
        <v>0</v>
      </c>
      <c r="M15" s="39">
        <f t="shared" si="1"/>
        <v>0</v>
      </c>
      <c r="N15" s="38">
        <f>IF(C15="","",SUMIF('TK CHAMTHI'!A:A,C15,'TK CHAMTHI'!C:C))</f>
        <v>33</v>
      </c>
      <c r="O15" s="38">
        <f>IF(C15="","",SUMIF('TK CHAMTHI'!B:B,C15,'TK CHAMTHI'!C:C))</f>
        <v>0</v>
      </c>
      <c r="P15" s="39">
        <f t="shared" si="2"/>
        <v>1.65</v>
      </c>
      <c r="Q15" s="38">
        <f>IF(C15="","",SUMIF('TK CHAMTHI'!D:D,C15,'TK CHAMTHI'!F:F))</f>
        <v>0</v>
      </c>
      <c r="R15" s="38">
        <f>IF(C15="","",SUMIF('TK CHAMTHI'!E:E,C15,'TK CHAMTHI'!F:F))</f>
        <v>0</v>
      </c>
      <c r="S15" s="39">
        <f t="shared" si="3"/>
        <v>0</v>
      </c>
      <c r="T15" s="38">
        <f>IF(C15="","",SUMIF('TK CHAMTHI'!G:G,C15,'TK CHAMTHI'!I:I))</f>
        <v>0</v>
      </c>
      <c r="U15" s="38">
        <f>IF(C15="","",SUMIF('TK CHAMTHI'!H:H,C15,'TK CHAMTHI'!I:I))</f>
        <v>0</v>
      </c>
      <c r="V15" s="39">
        <f t="shared" si="4"/>
        <v>0</v>
      </c>
      <c r="W15" s="38">
        <f>IF(C15="","",SUMIF('TK CHAMTHI'!J:J,C15,'TK CHAMTHI'!L:L))</f>
        <v>0</v>
      </c>
      <c r="X15" s="38">
        <f>IF(C15="","",SUMIF('TK CHAMTHI'!K:K,C15,'TK CHAMTHI'!L:L))</f>
        <v>0</v>
      </c>
      <c r="Y15" s="39">
        <f t="shared" si="5"/>
        <v>0</v>
      </c>
      <c r="Z15" s="38">
        <f>IF(C15="","",SUMIF('TK CHAMTHI'!M:M,C15,'TK CHAMTHI'!O:O))</f>
        <v>0</v>
      </c>
      <c r="AA15" s="38">
        <f>IF(C15="","",SUMIF('TK CHAMTHI'!N:N,C15,'TK CHAMTHI'!O:O))</f>
        <v>0</v>
      </c>
      <c r="AB15" s="39">
        <f t="shared" si="6"/>
        <v>0</v>
      </c>
      <c r="AC15" s="39">
        <f>IF(C15="","",ROUND(SUMIF('QL THI'!G:G,C15,'QL THI'!H:H),1))</f>
        <v>0</v>
      </c>
      <c r="AD15" s="39">
        <f>IF(C15="","",ROUND(SUMIF('QL THI'!E:E,C15,'QL THI'!F:F),1))</f>
        <v>0</v>
      </c>
      <c r="AE15" s="40">
        <f t="shared" si="7"/>
        <v>3.7</v>
      </c>
    </row>
    <row r="16" spans="1:31" s="59" customFormat="1" ht="23.1" customHeight="1">
      <c r="A16" s="34" t="str">
        <f>IF(D16="","",SUBTOTAL(3,$D$11:D16))</f>
        <v/>
      </c>
      <c r="B16" s="152"/>
      <c r="C16" s="152"/>
      <c r="D16" s="35" t="str">
        <f>IF(C16="","",SUMIF('TK DETHI'!A:A,C16,'TK DETHI'!B:B))</f>
        <v/>
      </c>
      <c r="E16" s="36" t="str">
        <f>IF(C16="","",SUMIF('TK DETHI'!C:C,C16,'TK DETHI'!D:D))</f>
        <v/>
      </c>
      <c r="F16" s="36" t="str">
        <f>IF(C16="","",SUMIF('TK DETHI'!E:E,C16,'TK DETHI'!F:F))</f>
        <v/>
      </c>
      <c r="G16" s="36" t="str">
        <f>IF(C16="","",SUMIF('TK DETHI'!G:G,C16,'TK DETHI'!H:H))</f>
        <v/>
      </c>
      <c r="H16" s="37" t="str">
        <f t="shared" si="0"/>
        <v/>
      </c>
      <c r="I16" s="38" t="str">
        <f>IF(C16="","",SUMIF('TK COITHI KTHP'!A:A,C16,'TK COITHI KTHP'!C:C)+SUMIF('TK COITHI KTHP'!D:D,C16,'TK COITHI KTHP'!F:F)+SUMIF('TK COITHI KTHP'!G:G,C16,'TK COITHI KTHP'!I:I)+SUMIF('TK COITHI KTHP'!J:J,C16,'TK COITHI KTHP'!L:L))</f>
        <v/>
      </c>
      <c r="J16" s="38" t="str">
        <f>IF(C16="","",SUMIF('TK COITHI KTHP'!B:B,C16,'TK COITHI KTHP'!C:C)+SUMIF('TK COITHI KTHP'!E:E,C16,'TK COITHI KTHP'!F:F)+SUMIF('TK COITHI KTHP'!H:H,C16,'TK COITHI KTHP'!I:I)+SUMIF('TK COITHI KTHP'!K:K,C16,'TK COITHI KTHP'!L:L))</f>
        <v/>
      </c>
      <c r="K16" s="38" t="str">
        <f>IF(C16="","",SUMIF('TK COI THI TOT NGHIEP'!A:A,C16,'TK COI THI TOT NGHIEP'!C:C)+SUMIF('TK COI THI TOT NGHIEP'!D:D,C16,'TK COI THI TOT NGHIEP'!F:F)+SUMIF('TK COI THI TOT NGHIEP'!G:G,C16,'TK COI THI TOT NGHIEP'!I:I)+SUMIF('TK COI THI TOT NGHIEP'!J:J,C16,'TK COI THI TOT NGHIEP'!L:L))</f>
        <v/>
      </c>
      <c r="L16" s="38" t="str">
        <f>IF(C16="","",SUMIF('TK COI THI TOT NGHIEP'!B:B,C16,'TK COI THI TOT NGHIEP'!C:C)+SUMIF('TK COI THI TOT NGHIEP'!E:E,C16,'TK COI THI TOT NGHIEP'!F:F)+SUMIF('TK COI THI TOT NGHIEP'!H:H,C16,'TK COI THI TOT NGHIEP'!I:I)+SUMIF('TK COI THI TOT NGHIEP'!K:K,C16,'TK COI THI TOT NGHIEP'!L:L))</f>
        <v/>
      </c>
      <c r="M16" s="39" t="str">
        <f t="shared" si="1"/>
        <v/>
      </c>
      <c r="N16" s="38" t="str">
        <f>IF(C16="","",SUMIF('TK CHAMTHI'!A:A,C16,'TK CHAMTHI'!C:C))</f>
        <v/>
      </c>
      <c r="O16" s="38" t="str">
        <f>IF(C16="","",SUMIF('TK CHAMTHI'!B:B,C16,'TK CHAMTHI'!C:C))</f>
        <v/>
      </c>
      <c r="P16" s="39" t="str">
        <f t="shared" si="2"/>
        <v/>
      </c>
      <c r="Q16" s="38" t="str">
        <f>IF(C16="","",SUMIF('TK CHAMTHI'!D:D,C16,'TK CHAMTHI'!F:F))</f>
        <v/>
      </c>
      <c r="R16" s="38" t="str">
        <f>IF(C16="","",SUMIF('TK CHAMTHI'!E:E,C16,'TK CHAMTHI'!F:F))</f>
        <v/>
      </c>
      <c r="S16" s="39" t="str">
        <f t="shared" si="3"/>
        <v/>
      </c>
      <c r="T16" s="38" t="str">
        <f>IF(C16="","",SUMIF('TK CHAMTHI'!G:G,C16,'TK CHAMTHI'!I:I))</f>
        <v/>
      </c>
      <c r="U16" s="38" t="str">
        <f>IF(C16="","",SUMIF('TK CHAMTHI'!H:H,C16,'TK CHAMTHI'!I:I))</f>
        <v/>
      </c>
      <c r="V16" s="39" t="str">
        <f t="shared" si="4"/>
        <v/>
      </c>
      <c r="W16" s="38" t="str">
        <f>IF(C16="","",SUMIF('TK CHAMTHI'!J:J,C16,'TK CHAMTHI'!L:L))</f>
        <v/>
      </c>
      <c r="X16" s="38" t="str">
        <f>IF(C16="","",SUMIF('TK CHAMTHI'!K:K,C16,'TK CHAMTHI'!L:L))</f>
        <v/>
      </c>
      <c r="Y16" s="39" t="str">
        <f t="shared" si="5"/>
        <v/>
      </c>
      <c r="Z16" s="38" t="str">
        <f>IF(C16="","",SUMIF('TK CHAMTHI'!M:M,C16,'TK CHAMTHI'!O:O))</f>
        <v/>
      </c>
      <c r="AA16" s="38" t="str">
        <f>IF(C16="","",SUMIF('TK CHAMTHI'!N:N,C16,'TK CHAMTHI'!O:O))</f>
        <v/>
      </c>
      <c r="AB16" s="39" t="str">
        <f t="shared" si="6"/>
        <v/>
      </c>
      <c r="AC16" s="39" t="str">
        <f>IF(C16="","",ROUND(SUMIF('QL THI'!G:G,C16,'QL THI'!H:H),1))</f>
        <v/>
      </c>
      <c r="AD16" s="39" t="str">
        <f>IF(C16="","",ROUND(SUMIF('QL THI'!E:E,C16,'QL THI'!F:F),1))</f>
        <v/>
      </c>
      <c r="AE16" s="40" t="str">
        <f t="shared" si="7"/>
        <v/>
      </c>
    </row>
    <row r="17" spans="1:31" s="59" customFormat="1" ht="23.1" customHeight="1">
      <c r="A17" s="34" t="str">
        <f>IF(D17="","",SUBTOTAL(3,$D$11:D17))</f>
        <v/>
      </c>
      <c r="B17" s="152"/>
      <c r="C17" s="152"/>
      <c r="D17" s="35" t="str">
        <f>IF(C17="","",SUMIF('TK DETHI'!A:A,C17,'TK DETHI'!B:B))</f>
        <v/>
      </c>
      <c r="E17" s="36" t="str">
        <f>IF(C17="","",SUMIF('TK DETHI'!C:C,C17,'TK DETHI'!D:D))</f>
        <v/>
      </c>
      <c r="F17" s="36" t="str">
        <f>IF(C17="","",SUMIF('TK DETHI'!E:E,C17,'TK DETHI'!F:F))</f>
        <v/>
      </c>
      <c r="G17" s="36" t="str">
        <f>IF(C17="","",SUMIF('TK DETHI'!G:G,C17,'TK DETHI'!H:H))</f>
        <v/>
      </c>
      <c r="H17" s="37" t="str">
        <f t="shared" si="0"/>
        <v/>
      </c>
      <c r="I17" s="38" t="str">
        <f>IF(C17="","",SUMIF('TK COITHI KTHP'!A:A,C17,'TK COITHI KTHP'!C:C)+SUMIF('TK COITHI KTHP'!D:D,C17,'TK COITHI KTHP'!F:F)+SUMIF('TK COITHI KTHP'!G:G,C17,'TK COITHI KTHP'!I:I)+SUMIF('TK COITHI KTHP'!J:J,C17,'TK COITHI KTHP'!L:L))</f>
        <v/>
      </c>
      <c r="J17" s="38" t="str">
        <f>IF(C17="","",SUMIF('TK COITHI KTHP'!B:B,C17,'TK COITHI KTHP'!C:C)+SUMIF('TK COITHI KTHP'!E:E,C17,'TK COITHI KTHP'!F:F)+SUMIF('TK COITHI KTHP'!H:H,C17,'TK COITHI KTHP'!I:I)+SUMIF('TK COITHI KTHP'!K:K,C17,'TK COITHI KTHP'!L:L))</f>
        <v/>
      </c>
      <c r="K17" s="38" t="str">
        <f>IF(C17="","",SUMIF('TK COI THI TOT NGHIEP'!A:A,C17,'TK COI THI TOT NGHIEP'!C:C)+SUMIF('TK COI THI TOT NGHIEP'!D:D,C17,'TK COI THI TOT NGHIEP'!F:F)+SUMIF('TK COI THI TOT NGHIEP'!G:G,C17,'TK COI THI TOT NGHIEP'!I:I)+SUMIF('TK COI THI TOT NGHIEP'!J:J,C17,'TK COI THI TOT NGHIEP'!L:L))</f>
        <v/>
      </c>
      <c r="L17" s="38" t="str">
        <f>IF(C17="","",SUMIF('TK COI THI TOT NGHIEP'!B:B,C17,'TK COI THI TOT NGHIEP'!C:C)+SUMIF('TK COI THI TOT NGHIEP'!E:E,C17,'TK COI THI TOT NGHIEP'!F:F)+SUMIF('TK COI THI TOT NGHIEP'!H:H,C17,'TK COI THI TOT NGHIEP'!I:I)+SUMIF('TK COI THI TOT NGHIEP'!K:K,C17,'TK COI THI TOT NGHIEP'!L:L))</f>
        <v/>
      </c>
      <c r="M17" s="39" t="str">
        <f t="shared" si="1"/>
        <v/>
      </c>
      <c r="N17" s="38" t="str">
        <f>IF(C17="","",SUMIF('TK CHAMTHI'!A:A,C17,'TK CHAMTHI'!C:C))</f>
        <v/>
      </c>
      <c r="O17" s="38" t="str">
        <f>IF(C17="","",SUMIF('TK CHAMTHI'!B:B,C17,'TK CHAMTHI'!C:C))</f>
        <v/>
      </c>
      <c r="P17" s="39" t="str">
        <f t="shared" si="2"/>
        <v/>
      </c>
      <c r="Q17" s="38" t="str">
        <f>IF(C17="","",SUMIF('TK CHAMTHI'!D:D,C17,'TK CHAMTHI'!F:F))</f>
        <v/>
      </c>
      <c r="R17" s="38" t="str">
        <f>IF(C17="","",SUMIF('TK CHAMTHI'!E:E,C17,'TK CHAMTHI'!F:F))</f>
        <v/>
      </c>
      <c r="S17" s="39" t="str">
        <f t="shared" si="3"/>
        <v/>
      </c>
      <c r="T17" s="38" t="str">
        <f>IF(C17="","",SUMIF('TK CHAMTHI'!G:G,C17,'TK CHAMTHI'!I:I))</f>
        <v/>
      </c>
      <c r="U17" s="38" t="str">
        <f>IF(C17="","",SUMIF('TK CHAMTHI'!H:H,C17,'TK CHAMTHI'!I:I))</f>
        <v/>
      </c>
      <c r="V17" s="39" t="str">
        <f t="shared" si="4"/>
        <v/>
      </c>
      <c r="W17" s="38" t="str">
        <f>IF(C17="","",SUMIF('TK CHAMTHI'!J:J,C17,'TK CHAMTHI'!L:L))</f>
        <v/>
      </c>
      <c r="X17" s="38" t="str">
        <f>IF(C17="","",SUMIF('TK CHAMTHI'!K:K,C17,'TK CHAMTHI'!L:L))</f>
        <v/>
      </c>
      <c r="Y17" s="39" t="str">
        <f t="shared" si="5"/>
        <v/>
      </c>
      <c r="Z17" s="38" t="str">
        <f>IF(C17="","",SUMIF('TK CHAMTHI'!M:M,C17,'TK CHAMTHI'!O:O))</f>
        <v/>
      </c>
      <c r="AA17" s="38" t="str">
        <f>IF(C17="","",SUMIF('TK CHAMTHI'!N:N,C17,'TK CHAMTHI'!O:O))</f>
        <v/>
      </c>
      <c r="AB17" s="39" t="str">
        <f t="shared" si="6"/>
        <v/>
      </c>
      <c r="AC17" s="39" t="str">
        <f>IF(C17="","",ROUND(SUMIF('QL THI'!G:G,C17,'QL THI'!H:H),1))</f>
        <v/>
      </c>
      <c r="AD17" s="39" t="str">
        <f>IF(C17="","",ROUND(SUMIF('QL THI'!E:E,C17,'QL THI'!F:F),1))</f>
        <v/>
      </c>
      <c r="AE17" s="40" t="str">
        <f t="shared" si="7"/>
        <v/>
      </c>
    </row>
    <row r="18" spans="1:31" s="59" customFormat="1" ht="23.1" customHeight="1">
      <c r="A18" s="34" t="str">
        <f>IF(D18="","",SUBTOTAL(3,$D$11:D18))</f>
        <v/>
      </c>
      <c r="B18" s="152"/>
      <c r="C18" s="152"/>
      <c r="D18" s="35" t="str">
        <f>IF(C18="","",SUMIF('TK DETHI'!A:A,C18,'TK DETHI'!B:B))</f>
        <v/>
      </c>
      <c r="E18" s="36" t="str">
        <f>IF(C18="","",SUMIF('TK DETHI'!C:C,C18,'TK DETHI'!D:D))</f>
        <v/>
      </c>
      <c r="F18" s="36" t="str">
        <f>IF(C18="","",SUMIF('TK DETHI'!E:E,C18,'TK DETHI'!F:F))</f>
        <v/>
      </c>
      <c r="G18" s="36" t="str">
        <f>IF(C18="","",SUMIF('TK DETHI'!G:G,C18,'TK DETHI'!H:H))</f>
        <v/>
      </c>
      <c r="H18" s="37" t="str">
        <f t="shared" si="0"/>
        <v/>
      </c>
      <c r="I18" s="38" t="str">
        <f>IF(C18="","",SUMIF('TK COITHI KTHP'!A:A,C18,'TK COITHI KTHP'!C:C)+SUMIF('TK COITHI KTHP'!D:D,C18,'TK COITHI KTHP'!F:F)+SUMIF('TK COITHI KTHP'!G:G,C18,'TK COITHI KTHP'!I:I)+SUMIF('TK COITHI KTHP'!J:J,C18,'TK COITHI KTHP'!L:L))</f>
        <v/>
      </c>
      <c r="J18" s="38" t="str">
        <f>IF(C18="","",SUMIF('TK COITHI KTHP'!B:B,C18,'TK COITHI KTHP'!C:C)+SUMIF('TK COITHI KTHP'!E:E,C18,'TK COITHI KTHP'!F:F)+SUMIF('TK COITHI KTHP'!H:H,C18,'TK COITHI KTHP'!I:I)+SUMIF('TK COITHI KTHP'!K:K,C18,'TK COITHI KTHP'!L:L))</f>
        <v/>
      </c>
      <c r="K18" s="38" t="str">
        <f>IF(C18="","",SUMIF('TK COI THI TOT NGHIEP'!A:A,C18,'TK COI THI TOT NGHIEP'!C:C)+SUMIF('TK COI THI TOT NGHIEP'!D:D,C18,'TK COI THI TOT NGHIEP'!F:F)+SUMIF('TK COI THI TOT NGHIEP'!G:G,C18,'TK COI THI TOT NGHIEP'!I:I)+SUMIF('TK COI THI TOT NGHIEP'!J:J,C18,'TK COI THI TOT NGHIEP'!L:L))</f>
        <v/>
      </c>
      <c r="L18" s="38" t="str">
        <f>IF(C18="","",SUMIF('TK COI THI TOT NGHIEP'!B:B,C18,'TK COI THI TOT NGHIEP'!C:C)+SUMIF('TK COI THI TOT NGHIEP'!E:E,C18,'TK COI THI TOT NGHIEP'!F:F)+SUMIF('TK COI THI TOT NGHIEP'!H:H,C18,'TK COI THI TOT NGHIEP'!I:I)+SUMIF('TK COI THI TOT NGHIEP'!K:K,C18,'TK COI THI TOT NGHIEP'!L:L))</f>
        <v/>
      </c>
      <c r="M18" s="39" t="str">
        <f t="shared" si="1"/>
        <v/>
      </c>
      <c r="N18" s="38" t="str">
        <f>IF(C18="","",SUMIF('TK CHAMTHI'!A:A,C18,'TK CHAMTHI'!C:C))</f>
        <v/>
      </c>
      <c r="O18" s="38" t="str">
        <f>IF(C18="","",SUMIF('TK CHAMTHI'!B:B,C18,'TK CHAMTHI'!C:C))</f>
        <v/>
      </c>
      <c r="P18" s="39" t="str">
        <f t="shared" si="2"/>
        <v/>
      </c>
      <c r="Q18" s="38" t="str">
        <f>IF(C18="","",SUMIF('TK CHAMTHI'!D:D,C18,'TK CHAMTHI'!F:F))</f>
        <v/>
      </c>
      <c r="R18" s="38" t="str">
        <f>IF(C18="","",SUMIF('TK CHAMTHI'!E:E,C18,'TK CHAMTHI'!F:F))</f>
        <v/>
      </c>
      <c r="S18" s="39" t="str">
        <f t="shared" si="3"/>
        <v/>
      </c>
      <c r="T18" s="38" t="str">
        <f>IF(C18="","",SUMIF('TK CHAMTHI'!G:G,C18,'TK CHAMTHI'!I:I))</f>
        <v/>
      </c>
      <c r="U18" s="38" t="str">
        <f>IF(C18="","",SUMIF('TK CHAMTHI'!H:H,C18,'TK CHAMTHI'!I:I))</f>
        <v/>
      </c>
      <c r="V18" s="39" t="str">
        <f t="shared" si="4"/>
        <v/>
      </c>
      <c r="W18" s="38" t="str">
        <f>IF(C18="","",SUMIF('TK CHAMTHI'!J:J,C18,'TK CHAMTHI'!L:L))</f>
        <v/>
      </c>
      <c r="X18" s="38" t="str">
        <f>IF(C18="","",SUMIF('TK CHAMTHI'!K:K,C18,'TK CHAMTHI'!L:L))</f>
        <v/>
      </c>
      <c r="Y18" s="39" t="str">
        <f t="shared" si="5"/>
        <v/>
      </c>
      <c r="Z18" s="38" t="str">
        <f>IF(C18="","",SUMIF('TK CHAMTHI'!M:M,C18,'TK CHAMTHI'!O:O))</f>
        <v/>
      </c>
      <c r="AA18" s="38" t="str">
        <f>IF(C18="","",SUMIF('TK CHAMTHI'!N:N,C18,'TK CHAMTHI'!O:O))</f>
        <v/>
      </c>
      <c r="AB18" s="39" t="str">
        <f t="shared" si="6"/>
        <v/>
      </c>
      <c r="AC18" s="39" t="str">
        <f>IF(C18="","",ROUND(SUMIF('QL THI'!G:G,C18,'QL THI'!H:H),1))</f>
        <v/>
      </c>
      <c r="AD18" s="39" t="str">
        <f>IF(C18="","",ROUND(SUMIF('QL THI'!E:E,C18,'QL THI'!F:F),1))</f>
        <v/>
      </c>
      <c r="AE18" s="40" t="str">
        <f t="shared" si="7"/>
        <v/>
      </c>
    </row>
    <row r="19" spans="1:31" s="59" customFormat="1" ht="23.1" customHeight="1">
      <c r="A19" s="34" t="str">
        <f>IF(D19="","",SUBTOTAL(3,$D$11:D19))</f>
        <v/>
      </c>
      <c r="B19" s="152"/>
      <c r="C19" s="152"/>
      <c r="D19" s="35" t="str">
        <f>IF(C19="","",SUMIF('TK DETHI'!A:A,C19,'TK DETHI'!B:B))</f>
        <v/>
      </c>
      <c r="E19" s="36" t="str">
        <f>IF(C19="","",SUMIF('TK DETHI'!C:C,C19,'TK DETHI'!D:D))</f>
        <v/>
      </c>
      <c r="F19" s="36" t="str">
        <f>IF(C19="","",SUMIF('TK DETHI'!E:E,C19,'TK DETHI'!F:F))</f>
        <v/>
      </c>
      <c r="G19" s="36" t="str">
        <f>IF(C19="","",SUMIF('TK DETHI'!G:G,C19,'TK DETHI'!H:H))</f>
        <v/>
      </c>
      <c r="H19" s="37" t="str">
        <f t="shared" si="0"/>
        <v/>
      </c>
      <c r="I19" s="38" t="str">
        <f>IF(C19="","",SUMIF('TK COITHI KTHP'!A:A,C19,'TK COITHI KTHP'!C:C)+SUMIF('TK COITHI KTHP'!D:D,C19,'TK COITHI KTHP'!F:F)+SUMIF('TK COITHI KTHP'!G:G,C19,'TK COITHI KTHP'!I:I)+SUMIF('TK COITHI KTHP'!J:J,C19,'TK COITHI KTHP'!L:L))</f>
        <v/>
      </c>
      <c r="J19" s="38" t="str">
        <f>IF(C19="","",SUMIF('TK COITHI KTHP'!B:B,C19,'TK COITHI KTHP'!C:C)+SUMIF('TK COITHI KTHP'!E:E,C19,'TK COITHI KTHP'!F:F)+SUMIF('TK COITHI KTHP'!H:H,C19,'TK COITHI KTHP'!I:I)+SUMIF('TK COITHI KTHP'!K:K,C19,'TK COITHI KTHP'!L:L))</f>
        <v/>
      </c>
      <c r="K19" s="38" t="str">
        <f>IF(C19="","",SUMIF('TK COI THI TOT NGHIEP'!A:A,C19,'TK COI THI TOT NGHIEP'!C:C)+SUMIF('TK COI THI TOT NGHIEP'!D:D,C19,'TK COI THI TOT NGHIEP'!F:F)+SUMIF('TK COI THI TOT NGHIEP'!G:G,C19,'TK COI THI TOT NGHIEP'!I:I)+SUMIF('TK COI THI TOT NGHIEP'!J:J,C19,'TK COI THI TOT NGHIEP'!L:L))</f>
        <v/>
      </c>
      <c r="L19" s="38" t="str">
        <f>IF(C19="","",SUMIF('TK COI THI TOT NGHIEP'!B:B,C19,'TK COI THI TOT NGHIEP'!C:C)+SUMIF('TK COI THI TOT NGHIEP'!E:E,C19,'TK COI THI TOT NGHIEP'!F:F)+SUMIF('TK COI THI TOT NGHIEP'!H:H,C19,'TK COI THI TOT NGHIEP'!I:I)+SUMIF('TK COI THI TOT NGHIEP'!K:K,C19,'TK COI THI TOT NGHIEP'!L:L))</f>
        <v/>
      </c>
      <c r="M19" s="39" t="str">
        <f t="shared" si="1"/>
        <v/>
      </c>
      <c r="N19" s="38" t="str">
        <f>IF(C19="","",SUMIF('TK CHAMTHI'!A:A,C19,'TK CHAMTHI'!C:C))</f>
        <v/>
      </c>
      <c r="O19" s="38" t="str">
        <f>IF(C19="","",SUMIF('TK CHAMTHI'!B:B,C19,'TK CHAMTHI'!C:C))</f>
        <v/>
      </c>
      <c r="P19" s="39" t="str">
        <f t="shared" si="2"/>
        <v/>
      </c>
      <c r="Q19" s="38" t="str">
        <f>IF(C19="","",SUMIF('TK CHAMTHI'!D:D,C19,'TK CHAMTHI'!F:F))</f>
        <v/>
      </c>
      <c r="R19" s="38" t="str">
        <f>IF(C19="","",SUMIF('TK CHAMTHI'!E:E,C19,'TK CHAMTHI'!F:F))</f>
        <v/>
      </c>
      <c r="S19" s="39" t="str">
        <f t="shared" si="3"/>
        <v/>
      </c>
      <c r="T19" s="38" t="str">
        <f>IF(C19="","",SUMIF('TK CHAMTHI'!G:G,C19,'TK CHAMTHI'!I:I))</f>
        <v/>
      </c>
      <c r="U19" s="38" t="str">
        <f>IF(C19="","",SUMIF('TK CHAMTHI'!H:H,C19,'TK CHAMTHI'!I:I))</f>
        <v/>
      </c>
      <c r="V19" s="39" t="str">
        <f t="shared" si="4"/>
        <v/>
      </c>
      <c r="W19" s="38" t="str">
        <f>IF(C19="","",SUMIF('TK CHAMTHI'!J:J,C19,'TK CHAMTHI'!L:L))</f>
        <v/>
      </c>
      <c r="X19" s="38" t="str">
        <f>IF(C19="","",SUMIF('TK CHAMTHI'!K:K,C19,'TK CHAMTHI'!L:L))</f>
        <v/>
      </c>
      <c r="Y19" s="39" t="str">
        <f t="shared" si="5"/>
        <v/>
      </c>
      <c r="Z19" s="38" t="str">
        <f>IF(C19="","",SUMIF('TK CHAMTHI'!M:M,C19,'TK CHAMTHI'!O:O))</f>
        <v/>
      </c>
      <c r="AA19" s="38" t="str">
        <f>IF(C19="","",SUMIF('TK CHAMTHI'!N:N,C19,'TK CHAMTHI'!O:O))</f>
        <v/>
      </c>
      <c r="AB19" s="39" t="str">
        <f t="shared" si="6"/>
        <v/>
      </c>
      <c r="AC19" s="39" t="str">
        <f>IF(C19="","",ROUND(SUMIF('QL THI'!G:G,C19,'QL THI'!H:H),1))</f>
        <v/>
      </c>
      <c r="AD19" s="39" t="str">
        <f>IF(C19="","",ROUND(SUMIF('QL THI'!E:E,C19,'QL THI'!F:F),1))</f>
        <v/>
      </c>
      <c r="AE19" s="40" t="str">
        <f t="shared" si="7"/>
        <v/>
      </c>
    </row>
    <row r="20" spans="1:31" s="59" customFormat="1" ht="23.1" customHeight="1">
      <c r="A20" s="34" t="str">
        <f>IF(D20="","",SUBTOTAL(3,$D$11:D20))</f>
        <v/>
      </c>
      <c r="B20" s="152"/>
      <c r="C20" s="152"/>
      <c r="D20" s="35" t="str">
        <f>IF(C20="","",SUMIF('TK DETHI'!A:A,C20,'TK DETHI'!B:B))</f>
        <v/>
      </c>
      <c r="E20" s="36" t="str">
        <f>IF(C20="","",SUMIF('TK DETHI'!C:C,C20,'TK DETHI'!D:D))</f>
        <v/>
      </c>
      <c r="F20" s="36" t="str">
        <f>IF(C20="","",SUMIF('TK DETHI'!E:E,C20,'TK DETHI'!F:F))</f>
        <v/>
      </c>
      <c r="G20" s="36" t="str">
        <f>IF(C20="","",SUMIF('TK DETHI'!G:G,C20,'TK DETHI'!H:H))</f>
        <v/>
      </c>
      <c r="H20" s="37" t="str">
        <f t="shared" si="0"/>
        <v/>
      </c>
      <c r="I20" s="38" t="str">
        <f>IF(C20="","",SUMIF('TK COITHI KTHP'!A:A,C20,'TK COITHI KTHP'!C:C)+SUMIF('TK COITHI KTHP'!D:D,C20,'TK COITHI KTHP'!F:F)+SUMIF('TK COITHI KTHP'!G:G,C20,'TK COITHI KTHP'!I:I)+SUMIF('TK COITHI KTHP'!J:J,C20,'TK COITHI KTHP'!L:L))</f>
        <v/>
      </c>
      <c r="J20" s="38" t="str">
        <f>IF(C20="","",SUMIF('TK COITHI KTHP'!B:B,C20,'TK COITHI KTHP'!C:C)+SUMIF('TK COITHI KTHP'!E:E,C20,'TK COITHI KTHP'!F:F)+SUMIF('TK COITHI KTHP'!H:H,C20,'TK COITHI KTHP'!I:I)+SUMIF('TK COITHI KTHP'!K:K,C20,'TK COITHI KTHP'!L:L))</f>
        <v/>
      </c>
      <c r="K20" s="38" t="str">
        <f>IF(C20="","",SUMIF('TK COI THI TOT NGHIEP'!A:A,C20,'TK COI THI TOT NGHIEP'!C:C)+SUMIF('TK COI THI TOT NGHIEP'!D:D,C20,'TK COI THI TOT NGHIEP'!F:F)+SUMIF('TK COI THI TOT NGHIEP'!G:G,C20,'TK COI THI TOT NGHIEP'!I:I)+SUMIF('TK COI THI TOT NGHIEP'!J:J,C20,'TK COI THI TOT NGHIEP'!L:L))</f>
        <v/>
      </c>
      <c r="L20" s="38" t="str">
        <f>IF(C20="","",SUMIF('TK COI THI TOT NGHIEP'!B:B,C20,'TK COI THI TOT NGHIEP'!C:C)+SUMIF('TK COI THI TOT NGHIEP'!E:E,C20,'TK COI THI TOT NGHIEP'!F:F)+SUMIF('TK COI THI TOT NGHIEP'!H:H,C20,'TK COI THI TOT NGHIEP'!I:I)+SUMIF('TK COI THI TOT NGHIEP'!K:K,C20,'TK COI THI TOT NGHIEP'!L:L))</f>
        <v/>
      </c>
      <c r="M20" s="39" t="str">
        <f t="shared" si="1"/>
        <v/>
      </c>
      <c r="N20" s="38" t="str">
        <f>IF(C20="","",SUMIF('TK CHAMTHI'!A:A,C20,'TK CHAMTHI'!C:C))</f>
        <v/>
      </c>
      <c r="O20" s="38" t="str">
        <f>IF(C20="","",SUMIF('TK CHAMTHI'!B:B,C20,'TK CHAMTHI'!C:C))</f>
        <v/>
      </c>
      <c r="P20" s="39" t="str">
        <f t="shared" si="2"/>
        <v/>
      </c>
      <c r="Q20" s="38" t="str">
        <f>IF(C20="","",SUMIF('TK CHAMTHI'!D:D,C20,'TK CHAMTHI'!F:F))</f>
        <v/>
      </c>
      <c r="R20" s="38" t="str">
        <f>IF(C20="","",SUMIF('TK CHAMTHI'!E:E,C20,'TK CHAMTHI'!F:F))</f>
        <v/>
      </c>
      <c r="S20" s="39" t="str">
        <f t="shared" si="3"/>
        <v/>
      </c>
      <c r="T20" s="38" t="str">
        <f>IF(C20="","",SUMIF('TK CHAMTHI'!G:G,C20,'TK CHAMTHI'!I:I))</f>
        <v/>
      </c>
      <c r="U20" s="38" t="str">
        <f>IF(C20="","",SUMIF('TK CHAMTHI'!H:H,C20,'TK CHAMTHI'!I:I))</f>
        <v/>
      </c>
      <c r="V20" s="39" t="str">
        <f t="shared" si="4"/>
        <v/>
      </c>
      <c r="W20" s="38" t="str">
        <f>IF(C20="","",SUMIF('TK CHAMTHI'!J:J,C20,'TK CHAMTHI'!L:L))</f>
        <v/>
      </c>
      <c r="X20" s="38" t="str">
        <f>IF(C20="","",SUMIF('TK CHAMTHI'!K:K,C20,'TK CHAMTHI'!L:L))</f>
        <v/>
      </c>
      <c r="Y20" s="39" t="str">
        <f t="shared" si="5"/>
        <v/>
      </c>
      <c r="Z20" s="38" t="str">
        <f>IF(C20="","",SUMIF('TK CHAMTHI'!M:M,C20,'TK CHAMTHI'!O:O))</f>
        <v/>
      </c>
      <c r="AA20" s="38" t="str">
        <f>IF(C20="","",SUMIF('TK CHAMTHI'!N:N,C20,'TK CHAMTHI'!O:O))</f>
        <v/>
      </c>
      <c r="AB20" s="39" t="str">
        <f t="shared" si="6"/>
        <v/>
      </c>
      <c r="AC20" s="39" t="str">
        <f>IF(C20="","",ROUND(SUMIF('QL THI'!G:G,C20,'QL THI'!H:H),1))</f>
        <v/>
      </c>
      <c r="AD20" s="39" t="str">
        <f>IF(C20="","",ROUND(SUMIF('QL THI'!E:E,C20,'QL THI'!F:F),1))</f>
        <v/>
      </c>
      <c r="AE20" s="40" t="str">
        <f t="shared" si="7"/>
        <v/>
      </c>
    </row>
    <row r="21" spans="1:31" s="59" customFormat="1" ht="23.1" customHeight="1">
      <c r="A21" s="34" t="str">
        <f>IF(D21="","",SUBTOTAL(3,$D$11:D21))</f>
        <v/>
      </c>
      <c r="B21" s="152"/>
      <c r="C21" s="152"/>
      <c r="D21" s="35" t="str">
        <f>IF(C21="","",SUMIF('TK DETHI'!A:A,C21,'TK DETHI'!B:B))</f>
        <v/>
      </c>
      <c r="E21" s="36" t="str">
        <f>IF(C21="","",SUMIF('TK DETHI'!C:C,C21,'TK DETHI'!D:D))</f>
        <v/>
      </c>
      <c r="F21" s="36" t="str">
        <f>IF(C21="","",SUMIF('TK DETHI'!E:E,C21,'TK DETHI'!F:F))</f>
        <v/>
      </c>
      <c r="G21" s="36" t="str">
        <f>IF(C21="","",SUMIF('TK DETHI'!G:G,C21,'TK DETHI'!H:H))</f>
        <v/>
      </c>
      <c r="H21" s="37" t="str">
        <f t="shared" si="0"/>
        <v/>
      </c>
      <c r="I21" s="38" t="str">
        <f>IF(C21="","",SUMIF('TK COITHI KTHP'!A:A,C21,'TK COITHI KTHP'!C:C)+SUMIF('TK COITHI KTHP'!D:D,C21,'TK COITHI KTHP'!F:F)+SUMIF('TK COITHI KTHP'!G:G,C21,'TK COITHI KTHP'!I:I)+SUMIF('TK COITHI KTHP'!J:J,C21,'TK COITHI KTHP'!L:L))</f>
        <v/>
      </c>
      <c r="J21" s="38" t="str">
        <f>IF(C21="","",SUMIF('TK COITHI KTHP'!B:B,C21,'TK COITHI KTHP'!C:C)+SUMIF('TK COITHI KTHP'!E:E,C21,'TK COITHI KTHP'!F:F)+SUMIF('TK COITHI KTHP'!H:H,C21,'TK COITHI KTHP'!I:I)+SUMIF('TK COITHI KTHP'!K:K,C21,'TK COITHI KTHP'!L:L))</f>
        <v/>
      </c>
      <c r="K21" s="38" t="str">
        <f>IF(C21="","",SUMIF('TK COI THI TOT NGHIEP'!A:A,C21,'TK COI THI TOT NGHIEP'!C:C)+SUMIF('TK COI THI TOT NGHIEP'!D:D,C21,'TK COI THI TOT NGHIEP'!F:F)+SUMIF('TK COI THI TOT NGHIEP'!G:G,C21,'TK COI THI TOT NGHIEP'!I:I)+SUMIF('TK COI THI TOT NGHIEP'!J:J,C21,'TK COI THI TOT NGHIEP'!L:L))</f>
        <v/>
      </c>
      <c r="L21" s="38" t="str">
        <f>IF(C21="","",SUMIF('TK COI THI TOT NGHIEP'!B:B,C21,'TK COI THI TOT NGHIEP'!C:C)+SUMIF('TK COI THI TOT NGHIEP'!E:E,C21,'TK COI THI TOT NGHIEP'!F:F)+SUMIF('TK COI THI TOT NGHIEP'!H:H,C21,'TK COI THI TOT NGHIEP'!I:I)+SUMIF('TK COI THI TOT NGHIEP'!K:K,C21,'TK COI THI TOT NGHIEP'!L:L))</f>
        <v/>
      </c>
      <c r="M21" s="39" t="str">
        <f t="shared" si="1"/>
        <v/>
      </c>
      <c r="N21" s="38" t="str">
        <f>IF(C21="","",SUMIF('TK CHAMTHI'!A:A,C21,'TK CHAMTHI'!C:C))</f>
        <v/>
      </c>
      <c r="O21" s="38" t="str">
        <f>IF(C21="","",SUMIF('TK CHAMTHI'!B:B,C21,'TK CHAMTHI'!C:C))</f>
        <v/>
      </c>
      <c r="P21" s="39" t="str">
        <f t="shared" si="2"/>
        <v/>
      </c>
      <c r="Q21" s="38" t="str">
        <f>IF(C21="","",SUMIF('TK CHAMTHI'!D:D,C21,'TK CHAMTHI'!F:F))</f>
        <v/>
      </c>
      <c r="R21" s="38" t="str">
        <f>IF(C21="","",SUMIF('TK CHAMTHI'!E:E,C21,'TK CHAMTHI'!F:F))</f>
        <v/>
      </c>
      <c r="S21" s="39" t="str">
        <f t="shared" si="3"/>
        <v/>
      </c>
      <c r="T21" s="38" t="str">
        <f>IF(C21="","",SUMIF('TK CHAMTHI'!G:G,C21,'TK CHAMTHI'!I:I))</f>
        <v/>
      </c>
      <c r="U21" s="38" t="str">
        <f>IF(C21="","",SUMIF('TK CHAMTHI'!H:H,C21,'TK CHAMTHI'!I:I))</f>
        <v/>
      </c>
      <c r="V21" s="39" t="str">
        <f t="shared" si="4"/>
        <v/>
      </c>
      <c r="W21" s="38" t="str">
        <f>IF(C21="","",SUMIF('TK CHAMTHI'!J:J,C21,'TK CHAMTHI'!L:L))</f>
        <v/>
      </c>
      <c r="X21" s="38" t="str">
        <f>IF(C21="","",SUMIF('TK CHAMTHI'!K:K,C21,'TK CHAMTHI'!L:L))</f>
        <v/>
      </c>
      <c r="Y21" s="39" t="str">
        <f t="shared" si="5"/>
        <v/>
      </c>
      <c r="Z21" s="38" t="str">
        <f>IF(C21="","",SUMIF('TK CHAMTHI'!M:M,C21,'TK CHAMTHI'!O:O))</f>
        <v/>
      </c>
      <c r="AA21" s="38" t="str">
        <f>IF(C21="","",SUMIF('TK CHAMTHI'!N:N,C21,'TK CHAMTHI'!O:O))</f>
        <v/>
      </c>
      <c r="AB21" s="39" t="str">
        <f t="shared" si="6"/>
        <v/>
      </c>
      <c r="AC21" s="39" t="str">
        <f>IF(C21="","",ROUND(SUMIF('QL THI'!G:G,C21,'QL THI'!H:H),1))</f>
        <v/>
      </c>
      <c r="AD21" s="39" t="str">
        <f>IF(C21="","",ROUND(SUMIF('QL THI'!E:E,C21,'QL THI'!F:F),1))</f>
        <v/>
      </c>
      <c r="AE21" s="40" t="str">
        <f t="shared" si="7"/>
        <v/>
      </c>
    </row>
    <row r="22" spans="1:31" s="59" customFormat="1" ht="23.1" customHeight="1">
      <c r="A22" s="34" t="str">
        <f>IF(D22="","",SUBTOTAL(3,$D$11:D22))</f>
        <v/>
      </c>
      <c r="B22" s="152"/>
      <c r="C22" s="152"/>
      <c r="D22" s="35" t="str">
        <f>IF(C22="","",SUMIF('TK DETHI'!A:A,C22,'TK DETHI'!B:B))</f>
        <v/>
      </c>
      <c r="E22" s="36" t="str">
        <f>IF(C22="","",SUMIF('TK DETHI'!C:C,C22,'TK DETHI'!D:D))</f>
        <v/>
      </c>
      <c r="F22" s="36" t="str">
        <f>IF(C22="","",SUMIF('TK DETHI'!E:E,C22,'TK DETHI'!F:F))</f>
        <v/>
      </c>
      <c r="G22" s="36" t="str">
        <f>IF(C22="","",SUMIF('TK DETHI'!G:G,C22,'TK DETHI'!H:H))</f>
        <v/>
      </c>
      <c r="H22" s="37" t="str">
        <f t="shared" si="0"/>
        <v/>
      </c>
      <c r="I22" s="38" t="str">
        <f>IF(C22="","",SUMIF('TK COITHI KTHP'!A:A,C22,'TK COITHI KTHP'!C:C)+SUMIF('TK COITHI KTHP'!D:D,C22,'TK COITHI KTHP'!F:F)+SUMIF('TK COITHI KTHP'!G:G,C22,'TK COITHI KTHP'!I:I)+SUMIF('TK COITHI KTHP'!J:J,C22,'TK COITHI KTHP'!L:L))</f>
        <v/>
      </c>
      <c r="J22" s="38" t="str">
        <f>IF(C22="","",SUMIF('TK COITHI KTHP'!B:B,C22,'TK COITHI KTHP'!C:C)+SUMIF('TK COITHI KTHP'!E:E,C22,'TK COITHI KTHP'!F:F)+SUMIF('TK COITHI KTHP'!H:H,C22,'TK COITHI KTHP'!I:I)+SUMIF('TK COITHI KTHP'!K:K,C22,'TK COITHI KTHP'!L:L))</f>
        <v/>
      </c>
      <c r="K22" s="38" t="str">
        <f>IF(C22="","",SUMIF('TK COI THI TOT NGHIEP'!A:A,C22,'TK COI THI TOT NGHIEP'!C:C)+SUMIF('TK COI THI TOT NGHIEP'!D:D,C22,'TK COI THI TOT NGHIEP'!F:F)+SUMIF('TK COI THI TOT NGHIEP'!G:G,C22,'TK COI THI TOT NGHIEP'!I:I)+SUMIF('TK COI THI TOT NGHIEP'!J:J,C22,'TK COI THI TOT NGHIEP'!L:L))</f>
        <v/>
      </c>
      <c r="L22" s="38" t="str">
        <f>IF(C22="","",SUMIF('TK COI THI TOT NGHIEP'!B:B,C22,'TK COI THI TOT NGHIEP'!C:C)+SUMIF('TK COI THI TOT NGHIEP'!E:E,C22,'TK COI THI TOT NGHIEP'!F:F)+SUMIF('TK COI THI TOT NGHIEP'!H:H,C22,'TK COI THI TOT NGHIEP'!I:I)+SUMIF('TK COI THI TOT NGHIEP'!K:K,C22,'TK COI THI TOT NGHIEP'!L:L))</f>
        <v/>
      </c>
      <c r="M22" s="39" t="str">
        <f t="shared" si="1"/>
        <v/>
      </c>
      <c r="N22" s="38" t="str">
        <f>IF(C22="","",SUMIF('TK CHAMTHI'!A:A,C22,'TK CHAMTHI'!C:C))</f>
        <v/>
      </c>
      <c r="O22" s="38" t="str">
        <f>IF(C22="","",SUMIF('TK CHAMTHI'!B:B,C22,'TK CHAMTHI'!C:C))</f>
        <v/>
      </c>
      <c r="P22" s="39" t="str">
        <f t="shared" si="2"/>
        <v/>
      </c>
      <c r="Q22" s="38" t="str">
        <f>IF(C22="","",SUMIF('TK CHAMTHI'!D:D,C22,'TK CHAMTHI'!F:F))</f>
        <v/>
      </c>
      <c r="R22" s="38" t="str">
        <f>IF(C22="","",SUMIF('TK CHAMTHI'!E:E,C22,'TK CHAMTHI'!F:F))</f>
        <v/>
      </c>
      <c r="S22" s="39" t="str">
        <f t="shared" si="3"/>
        <v/>
      </c>
      <c r="T22" s="38" t="str">
        <f>IF(C22="","",SUMIF('TK CHAMTHI'!G:G,C22,'TK CHAMTHI'!I:I))</f>
        <v/>
      </c>
      <c r="U22" s="38" t="str">
        <f>IF(C22="","",SUMIF('TK CHAMTHI'!H:H,C22,'TK CHAMTHI'!I:I))</f>
        <v/>
      </c>
      <c r="V22" s="39" t="str">
        <f t="shared" si="4"/>
        <v/>
      </c>
      <c r="W22" s="38" t="str">
        <f>IF(C22="","",SUMIF('TK CHAMTHI'!J:J,C22,'TK CHAMTHI'!L:L))</f>
        <v/>
      </c>
      <c r="X22" s="38" t="str">
        <f>IF(C22="","",SUMIF('TK CHAMTHI'!K:K,C22,'TK CHAMTHI'!L:L))</f>
        <v/>
      </c>
      <c r="Y22" s="39" t="str">
        <f t="shared" si="5"/>
        <v/>
      </c>
      <c r="Z22" s="38" t="str">
        <f>IF(C22="","",SUMIF('TK CHAMTHI'!M:M,C22,'TK CHAMTHI'!O:O))</f>
        <v/>
      </c>
      <c r="AA22" s="38" t="str">
        <f>IF(C22="","",SUMIF('TK CHAMTHI'!N:N,C22,'TK CHAMTHI'!O:O))</f>
        <v/>
      </c>
      <c r="AB22" s="39" t="str">
        <f t="shared" si="6"/>
        <v/>
      </c>
      <c r="AC22" s="39" t="str">
        <f>IF(C22="","",ROUND(SUMIF('QL THI'!G:G,C22,'QL THI'!H:H),1))</f>
        <v/>
      </c>
      <c r="AD22" s="39" t="str">
        <f>IF(C22="","",ROUND(SUMIF('QL THI'!E:E,C22,'QL THI'!F:F),1))</f>
        <v/>
      </c>
      <c r="AE22" s="40" t="str">
        <f t="shared" si="7"/>
        <v/>
      </c>
    </row>
    <row r="23" spans="1:31" s="59" customFormat="1" ht="23.1" customHeight="1">
      <c r="A23" s="34" t="str">
        <f>IF(D23="","",SUBTOTAL(3,$D$11:D23))</f>
        <v/>
      </c>
      <c r="B23" s="152"/>
      <c r="C23" s="152"/>
      <c r="D23" s="35" t="str">
        <f>IF(C23="","",SUMIF('TK DETHI'!A:A,C23,'TK DETHI'!B:B))</f>
        <v/>
      </c>
      <c r="E23" s="36" t="str">
        <f>IF(C23="","",SUMIF('TK DETHI'!C:C,C23,'TK DETHI'!D:D))</f>
        <v/>
      </c>
      <c r="F23" s="36" t="str">
        <f>IF(C23="","",SUMIF('TK DETHI'!E:E,C23,'TK DETHI'!F:F))</f>
        <v/>
      </c>
      <c r="G23" s="36" t="str">
        <f>IF(C23="","",SUMIF('TK DETHI'!G:G,C23,'TK DETHI'!H:H))</f>
        <v/>
      </c>
      <c r="H23" s="37" t="str">
        <f t="shared" si="0"/>
        <v/>
      </c>
      <c r="I23" s="38" t="str">
        <f>IF(C23="","",SUMIF('TK COITHI KTHP'!A:A,C23,'TK COITHI KTHP'!C:C)+SUMIF('TK COITHI KTHP'!D:D,C23,'TK COITHI KTHP'!F:F)+SUMIF('TK COITHI KTHP'!G:G,C23,'TK COITHI KTHP'!I:I)+SUMIF('TK COITHI KTHP'!J:J,C23,'TK COITHI KTHP'!L:L))</f>
        <v/>
      </c>
      <c r="J23" s="38" t="str">
        <f>IF(C23="","",SUMIF('TK COITHI KTHP'!B:B,C23,'TK COITHI KTHP'!C:C)+SUMIF('TK COITHI KTHP'!E:E,C23,'TK COITHI KTHP'!F:F)+SUMIF('TK COITHI KTHP'!H:H,C23,'TK COITHI KTHP'!I:I)+SUMIF('TK COITHI KTHP'!K:K,C23,'TK COITHI KTHP'!L:L))</f>
        <v/>
      </c>
      <c r="K23" s="38" t="str">
        <f>IF(C23="","",SUMIF('TK COI THI TOT NGHIEP'!A:A,C23,'TK COI THI TOT NGHIEP'!C:C)+SUMIF('TK COI THI TOT NGHIEP'!D:D,C23,'TK COI THI TOT NGHIEP'!F:F)+SUMIF('TK COI THI TOT NGHIEP'!G:G,C23,'TK COI THI TOT NGHIEP'!I:I)+SUMIF('TK COI THI TOT NGHIEP'!J:J,C23,'TK COI THI TOT NGHIEP'!L:L))</f>
        <v/>
      </c>
      <c r="L23" s="38" t="str">
        <f>IF(C23="","",SUMIF('TK COI THI TOT NGHIEP'!B:B,C23,'TK COI THI TOT NGHIEP'!C:C)+SUMIF('TK COI THI TOT NGHIEP'!E:E,C23,'TK COI THI TOT NGHIEP'!F:F)+SUMIF('TK COI THI TOT NGHIEP'!H:H,C23,'TK COI THI TOT NGHIEP'!I:I)+SUMIF('TK COI THI TOT NGHIEP'!K:K,C23,'TK COI THI TOT NGHIEP'!L:L))</f>
        <v/>
      </c>
      <c r="M23" s="39" t="str">
        <f t="shared" si="1"/>
        <v/>
      </c>
      <c r="N23" s="38" t="str">
        <f>IF(C23="","",SUMIF('TK CHAMTHI'!A:A,C23,'TK CHAMTHI'!C:C))</f>
        <v/>
      </c>
      <c r="O23" s="38" t="str">
        <f>IF(C23="","",SUMIF('TK CHAMTHI'!B:B,C23,'TK CHAMTHI'!C:C))</f>
        <v/>
      </c>
      <c r="P23" s="39" t="str">
        <f t="shared" si="2"/>
        <v/>
      </c>
      <c r="Q23" s="38" t="str">
        <f>IF(C23="","",SUMIF('TK CHAMTHI'!D:D,C23,'TK CHAMTHI'!F:F))</f>
        <v/>
      </c>
      <c r="R23" s="38" t="str">
        <f>IF(C23="","",SUMIF('TK CHAMTHI'!E:E,C23,'TK CHAMTHI'!F:F))</f>
        <v/>
      </c>
      <c r="S23" s="39" t="str">
        <f t="shared" si="3"/>
        <v/>
      </c>
      <c r="T23" s="38" t="str">
        <f>IF(C23="","",SUMIF('TK CHAMTHI'!G:G,C23,'TK CHAMTHI'!I:I))</f>
        <v/>
      </c>
      <c r="U23" s="38" t="str">
        <f>IF(C23="","",SUMIF('TK CHAMTHI'!H:H,C23,'TK CHAMTHI'!I:I))</f>
        <v/>
      </c>
      <c r="V23" s="39" t="str">
        <f t="shared" si="4"/>
        <v/>
      </c>
      <c r="W23" s="38" t="str">
        <f>IF(C23="","",SUMIF('TK CHAMTHI'!J:J,C23,'TK CHAMTHI'!L:L))</f>
        <v/>
      </c>
      <c r="X23" s="38" t="str">
        <f>IF(C23="","",SUMIF('TK CHAMTHI'!K:K,C23,'TK CHAMTHI'!L:L))</f>
        <v/>
      </c>
      <c r="Y23" s="39" t="str">
        <f t="shared" si="5"/>
        <v/>
      </c>
      <c r="Z23" s="38" t="str">
        <f>IF(C23="","",SUMIF('TK CHAMTHI'!M:M,C23,'TK CHAMTHI'!O:O))</f>
        <v/>
      </c>
      <c r="AA23" s="38" t="str">
        <f>IF(C23="","",SUMIF('TK CHAMTHI'!N:N,C23,'TK CHAMTHI'!O:O))</f>
        <v/>
      </c>
      <c r="AB23" s="39" t="str">
        <f t="shared" si="6"/>
        <v/>
      </c>
      <c r="AC23" s="39" t="str">
        <f>IF(C23="","",ROUND(SUMIF('QL THI'!G:G,C23,'QL THI'!H:H),1))</f>
        <v/>
      </c>
      <c r="AD23" s="39" t="str">
        <f>IF(C23="","",ROUND(SUMIF('QL THI'!E:E,C23,'QL THI'!F:F),1))</f>
        <v/>
      </c>
      <c r="AE23" s="40" t="str">
        <f t="shared" si="7"/>
        <v/>
      </c>
    </row>
    <row r="24" spans="1:31" s="59" customFormat="1" ht="23.1" hidden="1" customHeight="1">
      <c r="A24" s="34" t="str">
        <f>IF(D24="","",SUBTOTAL(3,$D$11:D24))</f>
        <v/>
      </c>
      <c r="B24" s="152"/>
      <c r="C24" s="152"/>
      <c r="D24" s="35" t="str">
        <f>IF(C24="","",SUMIF('TK DETHI'!A:A,C24,'TK DETHI'!B:B))</f>
        <v/>
      </c>
      <c r="E24" s="36" t="str">
        <f>IF(C24="","",SUMIF('TK DETHI'!C:C,C24,'TK DETHI'!D:D))</f>
        <v/>
      </c>
      <c r="F24" s="36" t="str">
        <f>IF(C24="","",SUMIF('TK DETHI'!E:E,C24,'TK DETHI'!F:F))</f>
        <v/>
      </c>
      <c r="G24" s="36" t="str">
        <f>IF(C24="","",SUMIF('TK DETHI'!G:G,C24,'TK DETHI'!H:H))</f>
        <v/>
      </c>
      <c r="H24" s="37" t="str">
        <f t="shared" si="0"/>
        <v/>
      </c>
      <c r="I24" s="38" t="str">
        <f>IF(C24="","",SUMIF('TK COITHI KTHP'!A:A,C24,'TK COITHI KTHP'!C:C)+SUMIF('TK COITHI KTHP'!D:D,C24,'TK COITHI KTHP'!F:F)+SUMIF('TK COITHI KTHP'!G:G,C24,'TK COITHI KTHP'!I:I)+SUMIF('TK COITHI KTHP'!J:J,C24,'TK COITHI KTHP'!L:L))</f>
        <v/>
      </c>
      <c r="J24" s="38" t="str">
        <f>IF(C24="","",SUMIF('TK COITHI KTHP'!B:B,C24,'TK COITHI KTHP'!C:C)+SUMIF('TK COITHI KTHP'!E:E,C24,'TK COITHI KTHP'!F:F)+SUMIF('TK COITHI KTHP'!H:H,C24,'TK COITHI KTHP'!I:I)+SUMIF('TK COITHI KTHP'!K:K,C24,'TK COITHI KTHP'!L:L))</f>
        <v/>
      </c>
      <c r="K24" s="38" t="str">
        <f>IF(C24="","",SUMIF('TK COI THI TOT NGHIEP'!A:A,C24,'TK COI THI TOT NGHIEP'!C:C)+SUMIF('TK COI THI TOT NGHIEP'!D:D,C24,'TK COI THI TOT NGHIEP'!F:F)+SUMIF('TK COI THI TOT NGHIEP'!G:G,C24,'TK COI THI TOT NGHIEP'!I:I)+SUMIF('TK COI THI TOT NGHIEP'!J:J,C24,'TK COI THI TOT NGHIEP'!L:L))</f>
        <v/>
      </c>
      <c r="L24" s="38" t="str">
        <f>IF(C24="","",SUMIF('TK COI THI TOT NGHIEP'!B:B,C24,'TK COI THI TOT NGHIEP'!C:C)+SUMIF('TK COI THI TOT NGHIEP'!E:E,C24,'TK COI THI TOT NGHIEP'!F:F)+SUMIF('TK COI THI TOT NGHIEP'!H:H,C24,'TK COI THI TOT NGHIEP'!I:I)+SUMIF('TK COI THI TOT NGHIEP'!K:K,C24,'TK COI THI TOT NGHIEP'!L:L))</f>
        <v/>
      </c>
      <c r="M24" s="39" t="str">
        <f t="shared" si="1"/>
        <v/>
      </c>
      <c r="N24" s="38" t="str">
        <f>IF(C24="","",SUMIF('TK CHAMTHI'!A:A,C24,'TK CHAMTHI'!C:C))</f>
        <v/>
      </c>
      <c r="O24" s="38" t="str">
        <f>IF(C24="","",SUMIF('TK CHAMTHI'!B:B,C24,'TK CHAMTHI'!C:C))</f>
        <v/>
      </c>
      <c r="P24" s="39" t="str">
        <f t="shared" si="2"/>
        <v/>
      </c>
      <c r="Q24" s="38" t="str">
        <f>IF(C24="","",SUMIF('TK CHAMTHI'!D:D,C24,'TK CHAMTHI'!F:F))</f>
        <v/>
      </c>
      <c r="R24" s="38" t="str">
        <f>IF(C24="","",SUMIF('TK CHAMTHI'!E:E,C24,'TK CHAMTHI'!F:F))</f>
        <v/>
      </c>
      <c r="S24" s="39" t="str">
        <f t="shared" si="3"/>
        <v/>
      </c>
      <c r="T24" s="38" t="str">
        <f>IF(C24="","",SUMIF('TK CHAMTHI'!G:G,C24,'TK CHAMTHI'!I:I))</f>
        <v/>
      </c>
      <c r="U24" s="38" t="str">
        <f>IF(C24="","",SUMIF('TK CHAMTHI'!H:H,C24,'TK CHAMTHI'!I:I))</f>
        <v/>
      </c>
      <c r="V24" s="39" t="str">
        <f t="shared" si="4"/>
        <v/>
      </c>
      <c r="W24" s="38" t="str">
        <f>IF(C24="","",SUMIF('TK CHAMTHI'!J:J,C24,'TK CHAMTHI'!L:L))</f>
        <v/>
      </c>
      <c r="X24" s="38" t="str">
        <f>IF(C24="","",SUMIF('TK CHAMTHI'!K:K,C24,'TK CHAMTHI'!L:L))</f>
        <v/>
      </c>
      <c r="Y24" s="39" t="str">
        <f t="shared" si="5"/>
        <v/>
      </c>
      <c r="Z24" s="38" t="str">
        <f>IF(C24="","",SUMIF('TK CHAMTHI'!M:M,C24,'TK CHAMTHI'!O:O))</f>
        <v/>
      </c>
      <c r="AA24" s="38" t="str">
        <f>IF(C24="","",SUMIF('TK CHAMTHI'!N:N,C24,'TK CHAMTHI'!O:O))</f>
        <v/>
      </c>
      <c r="AB24" s="39" t="str">
        <f t="shared" si="6"/>
        <v/>
      </c>
      <c r="AC24" s="39" t="str">
        <f>IF(C24="","",ROUND(SUMIF('QL THI'!G:G,C24,'QL THI'!H:H),1))</f>
        <v/>
      </c>
      <c r="AD24" s="39" t="str">
        <f>IF(C24="","",ROUND(SUMIF('QL THI'!E:E,C24,'QL THI'!F:F),1))</f>
        <v/>
      </c>
      <c r="AE24" s="40" t="str">
        <f t="shared" si="7"/>
        <v/>
      </c>
    </row>
    <row r="25" spans="1:31" s="59" customFormat="1" ht="23.1" hidden="1" customHeight="1">
      <c r="A25" s="34" t="str">
        <f>IF(D25="","",SUBTOTAL(3,$D$11:D25))</f>
        <v/>
      </c>
      <c r="B25" s="152"/>
      <c r="C25" s="152"/>
      <c r="D25" s="35" t="str">
        <f>IF(C25="","",SUMIF('TK DETHI'!A:A,C25,'TK DETHI'!B:B))</f>
        <v/>
      </c>
      <c r="E25" s="36" t="str">
        <f>IF(C25="","",SUMIF('TK DETHI'!C:C,C25,'TK DETHI'!D:D))</f>
        <v/>
      </c>
      <c r="F25" s="36" t="str">
        <f>IF(C25="","",SUMIF('TK DETHI'!E:E,C25,'TK DETHI'!F:F))</f>
        <v/>
      </c>
      <c r="G25" s="36" t="str">
        <f>IF(C25="","",SUMIF('TK DETHI'!G:G,C25,'TK DETHI'!H:H))</f>
        <v/>
      </c>
      <c r="H25" s="37" t="str">
        <f t="shared" si="0"/>
        <v/>
      </c>
      <c r="I25" s="38" t="str">
        <f>IF(C25="","",SUMIF('TK COITHI KTHP'!A:A,C25,'TK COITHI KTHP'!C:C)+SUMIF('TK COITHI KTHP'!D:D,C25,'TK COITHI KTHP'!F:F)+SUMIF('TK COITHI KTHP'!G:G,C25,'TK COITHI KTHP'!I:I)+SUMIF('TK COITHI KTHP'!J:J,C25,'TK COITHI KTHP'!L:L))</f>
        <v/>
      </c>
      <c r="J25" s="38" t="str">
        <f>IF(C25="","",SUMIF('TK COITHI KTHP'!B:B,C25,'TK COITHI KTHP'!C:C)+SUMIF('TK COITHI KTHP'!E:E,C25,'TK COITHI KTHP'!F:F)+SUMIF('TK COITHI KTHP'!H:H,C25,'TK COITHI KTHP'!I:I)+SUMIF('TK COITHI KTHP'!K:K,C25,'TK COITHI KTHP'!L:L))</f>
        <v/>
      </c>
      <c r="K25" s="38" t="str">
        <f>IF(C25="","",SUMIF('TK COI THI TOT NGHIEP'!A:A,C25,'TK COI THI TOT NGHIEP'!C:C)+SUMIF('TK COI THI TOT NGHIEP'!D:D,C25,'TK COI THI TOT NGHIEP'!F:F)+SUMIF('TK COI THI TOT NGHIEP'!G:G,C25,'TK COI THI TOT NGHIEP'!I:I)+SUMIF('TK COI THI TOT NGHIEP'!J:J,C25,'TK COI THI TOT NGHIEP'!L:L))</f>
        <v/>
      </c>
      <c r="L25" s="38" t="str">
        <f>IF(C25="","",SUMIF('TK COI THI TOT NGHIEP'!B:B,C25,'TK COI THI TOT NGHIEP'!C:C)+SUMIF('TK COI THI TOT NGHIEP'!E:E,C25,'TK COI THI TOT NGHIEP'!F:F)+SUMIF('TK COI THI TOT NGHIEP'!H:H,C25,'TK COI THI TOT NGHIEP'!I:I)+SUMIF('TK COI THI TOT NGHIEP'!K:K,C25,'TK COI THI TOT NGHIEP'!L:L))</f>
        <v/>
      </c>
      <c r="M25" s="39" t="str">
        <f t="shared" si="1"/>
        <v/>
      </c>
      <c r="N25" s="38" t="str">
        <f>IF(C25="","",SUMIF('TK CHAMTHI'!A:A,C25,'TK CHAMTHI'!C:C))</f>
        <v/>
      </c>
      <c r="O25" s="38" t="str">
        <f>IF(C25="","",SUMIF('TK CHAMTHI'!B:B,C25,'TK CHAMTHI'!C:C))</f>
        <v/>
      </c>
      <c r="P25" s="39" t="str">
        <f t="shared" si="2"/>
        <v/>
      </c>
      <c r="Q25" s="38" t="str">
        <f>IF(C25="","",SUMIF('TK CHAMTHI'!D:D,C25,'TK CHAMTHI'!F:F))</f>
        <v/>
      </c>
      <c r="R25" s="38" t="str">
        <f>IF(C25="","",SUMIF('TK CHAMTHI'!E:E,C25,'TK CHAMTHI'!F:F))</f>
        <v/>
      </c>
      <c r="S25" s="39" t="str">
        <f t="shared" si="3"/>
        <v/>
      </c>
      <c r="T25" s="38" t="str">
        <f>IF(C25="","",SUMIF('TK CHAMTHI'!G:G,C25,'TK CHAMTHI'!I:I))</f>
        <v/>
      </c>
      <c r="U25" s="38" t="str">
        <f>IF(C25="","",SUMIF('TK CHAMTHI'!H:H,C25,'TK CHAMTHI'!I:I))</f>
        <v/>
      </c>
      <c r="V25" s="39" t="str">
        <f t="shared" si="4"/>
        <v/>
      </c>
      <c r="W25" s="38" t="str">
        <f>IF(C25="","",SUMIF('TK CHAMTHI'!J:J,C25,'TK CHAMTHI'!L:L))</f>
        <v/>
      </c>
      <c r="X25" s="38" t="str">
        <f>IF(C25="","",SUMIF('TK CHAMTHI'!K:K,C25,'TK CHAMTHI'!L:L))</f>
        <v/>
      </c>
      <c r="Y25" s="39" t="str">
        <f t="shared" si="5"/>
        <v/>
      </c>
      <c r="Z25" s="38" t="str">
        <f>IF(C25="","",SUMIF('TK CHAMTHI'!M:M,C25,'TK CHAMTHI'!O:O))</f>
        <v/>
      </c>
      <c r="AA25" s="38" t="str">
        <f>IF(C25="","",SUMIF('TK CHAMTHI'!N:N,C25,'TK CHAMTHI'!O:O))</f>
        <v/>
      </c>
      <c r="AB25" s="39" t="str">
        <f t="shared" si="6"/>
        <v/>
      </c>
      <c r="AC25" s="39" t="str">
        <f>IF(C25="","",ROUND(SUMIF('QL THI'!G:G,C25,'QL THI'!H:H),1))</f>
        <v/>
      </c>
      <c r="AD25" s="39" t="str">
        <f>IF(C25="","",ROUND(SUMIF('QL THI'!E:E,C25,'QL THI'!F:F),1))</f>
        <v/>
      </c>
      <c r="AE25" s="40" t="str">
        <f t="shared" si="7"/>
        <v/>
      </c>
    </row>
    <row r="26" spans="1:31" s="59" customFormat="1" ht="23.1" hidden="1" customHeight="1">
      <c r="A26" s="34" t="str">
        <f>IF(D26="","",SUBTOTAL(3,$D$11:D26))</f>
        <v/>
      </c>
      <c r="B26" s="152"/>
      <c r="C26" s="152"/>
      <c r="D26" s="35" t="str">
        <f>IF(C26="","",SUMIF('TK DETHI'!A:A,C26,'TK DETHI'!B:B))</f>
        <v/>
      </c>
      <c r="E26" s="36" t="str">
        <f>IF(C26="","",SUMIF('TK DETHI'!C:C,C26,'TK DETHI'!D:D))</f>
        <v/>
      </c>
      <c r="F26" s="36" t="str">
        <f>IF(C26="","",SUMIF('TK DETHI'!E:E,C26,'TK DETHI'!F:F))</f>
        <v/>
      </c>
      <c r="G26" s="36" t="str">
        <f>IF(C26="","",SUMIF('TK DETHI'!G:G,C26,'TK DETHI'!H:H))</f>
        <v/>
      </c>
      <c r="H26" s="37" t="str">
        <f t="shared" si="0"/>
        <v/>
      </c>
      <c r="I26" s="38" t="str">
        <f>IF(C26="","",SUMIF('TK COITHI KTHP'!A:A,C26,'TK COITHI KTHP'!C:C)+SUMIF('TK COITHI KTHP'!D:D,C26,'TK COITHI KTHP'!F:F)+SUMIF('TK COITHI KTHP'!G:G,C26,'TK COITHI KTHP'!I:I)+SUMIF('TK COITHI KTHP'!J:J,C26,'TK COITHI KTHP'!L:L))</f>
        <v/>
      </c>
      <c r="J26" s="38" t="str">
        <f>IF(C26="","",SUMIF('TK COITHI KTHP'!B:B,C26,'TK COITHI KTHP'!C:C)+SUMIF('TK COITHI KTHP'!E:E,C26,'TK COITHI KTHP'!F:F)+SUMIF('TK COITHI KTHP'!H:H,C26,'TK COITHI KTHP'!I:I)+SUMIF('TK COITHI KTHP'!K:K,C26,'TK COITHI KTHP'!L:L))</f>
        <v/>
      </c>
      <c r="K26" s="38" t="str">
        <f>IF(C26="","",SUMIF('TK COI THI TOT NGHIEP'!A:A,C26,'TK COI THI TOT NGHIEP'!C:C)+SUMIF('TK COI THI TOT NGHIEP'!D:D,C26,'TK COI THI TOT NGHIEP'!F:F)+SUMIF('TK COI THI TOT NGHIEP'!G:G,C26,'TK COI THI TOT NGHIEP'!I:I)+SUMIF('TK COI THI TOT NGHIEP'!J:J,C26,'TK COI THI TOT NGHIEP'!L:L))</f>
        <v/>
      </c>
      <c r="L26" s="38" t="str">
        <f>IF(C26="","",SUMIF('TK COI THI TOT NGHIEP'!B:B,C26,'TK COI THI TOT NGHIEP'!C:C)+SUMIF('TK COI THI TOT NGHIEP'!E:E,C26,'TK COI THI TOT NGHIEP'!F:F)+SUMIF('TK COI THI TOT NGHIEP'!H:H,C26,'TK COI THI TOT NGHIEP'!I:I)+SUMIF('TK COI THI TOT NGHIEP'!K:K,C26,'TK COI THI TOT NGHIEP'!L:L))</f>
        <v/>
      </c>
      <c r="M26" s="39" t="str">
        <f t="shared" si="1"/>
        <v/>
      </c>
      <c r="N26" s="38" t="str">
        <f>IF(C26="","",SUMIF('TK CHAMTHI'!A:A,C26,'TK CHAMTHI'!C:C))</f>
        <v/>
      </c>
      <c r="O26" s="38" t="str">
        <f>IF(C26="","",SUMIF('TK CHAMTHI'!B:B,C26,'TK CHAMTHI'!C:C))</f>
        <v/>
      </c>
      <c r="P26" s="39" t="str">
        <f t="shared" si="2"/>
        <v/>
      </c>
      <c r="Q26" s="38" t="str">
        <f>IF(C26="","",SUMIF('TK CHAMTHI'!D:D,C26,'TK CHAMTHI'!F:F))</f>
        <v/>
      </c>
      <c r="R26" s="38" t="str">
        <f>IF(C26="","",SUMIF('TK CHAMTHI'!E:E,C26,'TK CHAMTHI'!F:F))</f>
        <v/>
      </c>
      <c r="S26" s="39" t="str">
        <f t="shared" si="3"/>
        <v/>
      </c>
      <c r="T26" s="38" t="str">
        <f>IF(C26="","",SUMIF('TK CHAMTHI'!G:G,C26,'TK CHAMTHI'!I:I))</f>
        <v/>
      </c>
      <c r="U26" s="38" t="str">
        <f>IF(C26="","",SUMIF('TK CHAMTHI'!H:H,C26,'TK CHAMTHI'!I:I))</f>
        <v/>
      </c>
      <c r="V26" s="39" t="str">
        <f t="shared" si="4"/>
        <v/>
      </c>
      <c r="W26" s="38" t="str">
        <f>IF(C26="","",SUMIF('TK CHAMTHI'!J:J,C26,'TK CHAMTHI'!L:L))</f>
        <v/>
      </c>
      <c r="X26" s="38" t="str">
        <f>IF(C26="","",SUMIF('TK CHAMTHI'!K:K,C26,'TK CHAMTHI'!L:L))</f>
        <v/>
      </c>
      <c r="Y26" s="39" t="str">
        <f t="shared" si="5"/>
        <v/>
      </c>
      <c r="Z26" s="38" t="str">
        <f>IF(C26="","",SUMIF('TK CHAMTHI'!M:M,C26,'TK CHAMTHI'!O:O))</f>
        <v/>
      </c>
      <c r="AA26" s="38" t="str">
        <f>IF(C26="","",SUMIF('TK CHAMTHI'!N:N,C26,'TK CHAMTHI'!O:O))</f>
        <v/>
      </c>
      <c r="AB26" s="39" t="str">
        <f t="shared" si="6"/>
        <v/>
      </c>
      <c r="AC26" s="39" t="str">
        <f>IF(C26="","",ROUND(SUMIF('QL THI'!G:G,C26,'QL THI'!H:H),1))</f>
        <v/>
      </c>
      <c r="AD26" s="39" t="str">
        <f>IF(C26="","",ROUND(SUMIF('QL THI'!E:E,C26,'QL THI'!F:F),1))</f>
        <v/>
      </c>
      <c r="AE26" s="40" t="str">
        <f t="shared" si="7"/>
        <v/>
      </c>
    </row>
    <row r="27" spans="1:31" s="59" customFormat="1" ht="23.1" hidden="1" customHeight="1">
      <c r="A27" s="34" t="str">
        <f>IF(D27="","",SUBTOTAL(3,$D$11:D27))</f>
        <v/>
      </c>
      <c r="B27" s="152"/>
      <c r="C27" s="152"/>
      <c r="D27" s="35" t="str">
        <f>IF(C27="","",SUMIF('TK DETHI'!A:A,C27,'TK DETHI'!B:B))</f>
        <v/>
      </c>
      <c r="E27" s="36" t="str">
        <f>IF(C27="","",SUMIF('TK DETHI'!C:C,C27,'TK DETHI'!D:D))</f>
        <v/>
      </c>
      <c r="F27" s="36" t="str">
        <f>IF(C27="","",SUMIF('TK DETHI'!E:E,C27,'TK DETHI'!F:F))</f>
        <v/>
      </c>
      <c r="G27" s="36" t="str">
        <f>IF(C27="","",SUMIF('TK DETHI'!G:G,C27,'TK DETHI'!H:H))</f>
        <v/>
      </c>
      <c r="H27" s="37" t="str">
        <f t="shared" si="0"/>
        <v/>
      </c>
      <c r="I27" s="38" t="str">
        <f>IF(C27="","",SUMIF('TK COITHI KTHP'!A:A,C27,'TK COITHI KTHP'!C:C)+SUMIF('TK COITHI KTHP'!D:D,C27,'TK COITHI KTHP'!F:F)+SUMIF('TK COITHI KTHP'!G:G,C27,'TK COITHI KTHP'!I:I)+SUMIF('TK COITHI KTHP'!J:J,C27,'TK COITHI KTHP'!L:L))</f>
        <v/>
      </c>
      <c r="J27" s="38" t="str">
        <f>IF(C27="","",SUMIF('TK COITHI KTHP'!B:B,C27,'TK COITHI KTHP'!C:C)+SUMIF('TK COITHI KTHP'!E:E,C27,'TK COITHI KTHP'!F:F)+SUMIF('TK COITHI KTHP'!H:H,C27,'TK COITHI KTHP'!I:I)+SUMIF('TK COITHI KTHP'!K:K,C27,'TK COITHI KTHP'!L:L))</f>
        <v/>
      </c>
      <c r="K27" s="38" t="str">
        <f>IF(C27="","",SUMIF('TK COI THI TOT NGHIEP'!A:A,C27,'TK COI THI TOT NGHIEP'!C:C)+SUMIF('TK COI THI TOT NGHIEP'!D:D,C27,'TK COI THI TOT NGHIEP'!F:F)+SUMIF('TK COI THI TOT NGHIEP'!G:G,C27,'TK COI THI TOT NGHIEP'!I:I)+SUMIF('TK COI THI TOT NGHIEP'!J:J,C27,'TK COI THI TOT NGHIEP'!L:L))</f>
        <v/>
      </c>
      <c r="L27" s="38" t="str">
        <f>IF(C27="","",SUMIF('TK COI THI TOT NGHIEP'!B:B,C27,'TK COI THI TOT NGHIEP'!C:C)+SUMIF('TK COI THI TOT NGHIEP'!E:E,C27,'TK COI THI TOT NGHIEP'!F:F)+SUMIF('TK COI THI TOT NGHIEP'!H:H,C27,'TK COI THI TOT NGHIEP'!I:I)+SUMIF('TK COI THI TOT NGHIEP'!K:K,C27,'TK COI THI TOT NGHIEP'!L:L))</f>
        <v/>
      </c>
      <c r="M27" s="39" t="str">
        <f t="shared" si="1"/>
        <v/>
      </c>
      <c r="N27" s="38" t="str">
        <f>IF(C27="","",SUMIF('TK CHAMTHI'!A:A,C27,'TK CHAMTHI'!C:C))</f>
        <v/>
      </c>
      <c r="O27" s="38" t="str">
        <f>IF(C27="","",SUMIF('TK CHAMTHI'!B:B,C27,'TK CHAMTHI'!C:C))</f>
        <v/>
      </c>
      <c r="P27" s="39" t="str">
        <f t="shared" si="2"/>
        <v/>
      </c>
      <c r="Q27" s="38" t="str">
        <f>IF(C27="","",SUMIF('TK CHAMTHI'!D:D,C27,'TK CHAMTHI'!F:F))</f>
        <v/>
      </c>
      <c r="R27" s="38" t="str">
        <f>IF(C27="","",SUMIF('TK CHAMTHI'!E:E,C27,'TK CHAMTHI'!F:F))</f>
        <v/>
      </c>
      <c r="S27" s="39" t="str">
        <f t="shared" si="3"/>
        <v/>
      </c>
      <c r="T27" s="38" t="str">
        <f>IF(C27="","",SUMIF('TK CHAMTHI'!G:G,C27,'TK CHAMTHI'!I:I))</f>
        <v/>
      </c>
      <c r="U27" s="38" t="str">
        <f>IF(C27="","",SUMIF('TK CHAMTHI'!H:H,C27,'TK CHAMTHI'!I:I))</f>
        <v/>
      </c>
      <c r="V27" s="39" t="str">
        <f t="shared" si="4"/>
        <v/>
      </c>
      <c r="W27" s="38" t="str">
        <f>IF(C27="","",SUMIF('TK CHAMTHI'!J:J,C27,'TK CHAMTHI'!L:L))</f>
        <v/>
      </c>
      <c r="X27" s="38" t="str">
        <f>IF(C27="","",SUMIF('TK CHAMTHI'!K:K,C27,'TK CHAMTHI'!L:L))</f>
        <v/>
      </c>
      <c r="Y27" s="39" t="str">
        <f t="shared" si="5"/>
        <v/>
      </c>
      <c r="Z27" s="38" t="str">
        <f>IF(C27="","",SUMIF('TK CHAMTHI'!M:M,C27,'TK CHAMTHI'!O:O))</f>
        <v/>
      </c>
      <c r="AA27" s="38" t="str">
        <f>IF(C27="","",SUMIF('TK CHAMTHI'!N:N,C27,'TK CHAMTHI'!O:O))</f>
        <v/>
      </c>
      <c r="AB27" s="39" t="str">
        <f t="shared" si="6"/>
        <v/>
      </c>
      <c r="AC27" s="39" t="str">
        <f>IF(C27="","",ROUND(SUMIF('QL THI'!G:G,C27,'QL THI'!H:H),1))</f>
        <v/>
      </c>
      <c r="AD27" s="39" t="str">
        <f>IF(C27="","",ROUND(SUMIF('QL THI'!E:E,C27,'QL THI'!F:F),1))</f>
        <v/>
      </c>
      <c r="AE27" s="40" t="str">
        <f t="shared" si="7"/>
        <v/>
      </c>
    </row>
    <row r="28" spans="1:31" s="59" customFormat="1" ht="23.1" hidden="1" customHeight="1">
      <c r="A28" s="34" t="str">
        <f>IF(D28="","",SUBTOTAL(3,$D$11:D28))</f>
        <v/>
      </c>
      <c r="B28" s="152"/>
      <c r="C28" s="152"/>
      <c r="D28" s="35" t="str">
        <f>IF(C28="","",SUMIF('TK DETHI'!A:A,C28,'TK DETHI'!B:B))</f>
        <v/>
      </c>
      <c r="E28" s="36" t="str">
        <f>IF(C28="","",SUMIF('TK DETHI'!C:C,C28,'TK DETHI'!D:D))</f>
        <v/>
      </c>
      <c r="F28" s="36" t="str">
        <f>IF(C28="","",SUMIF('TK DETHI'!E:E,C28,'TK DETHI'!F:F))</f>
        <v/>
      </c>
      <c r="G28" s="36" t="str">
        <f>IF(C28="","",SUMIF('TK DETHI'!G:G,C28,'TK DETHI'!H:H))</f>
        <v/>
      </c>
      <c r="H28" s="37" t="str">
        <f t="shared" si="0"/>
        <v/>
      </c>
      <c r="I28" s="38" t="str">
        <f>IF(C28="","",SUMIF('TK COITHI KTHP'!A:A,C28,'TK COITHI KTHP'!C:C)+SUMIF('TK COITHI KTHP'!D:D,C28,'TK COITHI KTHP'!F:F)+SUMIF('TK COITHI KTHP'!G:G,C28,'TK COITHI KTHP'!I:I)+SUMIF('TK COITHI KTHP'!J:J,C28,'TK COITHI KTHP'!L:L))</f>
        <v/>
      </c>
      <c r="J28" s="38" t="str">
        <f>IF(C28="","",SUMIF('TK COITHI KTHP'!B:B,C28,'TK COITHI KTHP'!C:C)+SUMIF('TK COITHI KTHP'!E:E,C28,'TK COITHI KTHP'!F:F)+SUMIF('TK COITHI KTHP'!H:H,C28,'TK COITHI KTHP'!I:I)+SUMIF('TK COITHI KTHP'!K:K,C28,'TK COITHI KTHP'!L:L))</f>
        <v/>
      </c>
      <c r="K28" s="38" t="str">
        <f>IF(C28="","",SUMIF('TK COI THI TOT NGHIEP'!A:A,C28,'TK COI THI TOT NGHIEP'!C:C)+SUMIF('TK COI THI TOT NGHIEP'!D:D,C28,'TK COI THI TOT NGHIEP'!F:F)+SUMIF('TK COI THI TOT NGHIEP'!G:G,C28,'TK COI THI TOT NGHIEP'!I:I)+SUMIF('TK COI THI TOT NGHIEP'!J:J,C28,'TK COI THI TOT NGHIEP'!L:L))</f>
        <v/>
      </c>
      <c r="L28" s="38" t="str">
        <f>IF(C28="","",SUMIF('TK COI THI TOT NGHIEP'!B:B,C28,'TK COI THI TOT NGHIEP'!C:C)+SUMIF('TK COI THI TOT NGHIEP'!E:E,C28,'TK COI THI TOT NGHIEP'!F:F)+SUMIF('TK COI THI TOT NGHIEP'!H:H,C28,'TK COI THI TOT NGHIEP'!I:I)+SUMIF('TK COI THI TOT NGHIEP'!K:K,C28,'TK COI THI TOT NGHIEP'!L:L))</f>
        <v/>
      </c>
      <c r="M28" s="39" t="str">
        <f t="shared" si="1"/>
        <v/>
      </c>
      <c r="N28" s="38" t="str">
        <f>IF(C28="","",SUMIF('TK CHAMTHI'!A:A,C28,'TK CHAMTHI'!C:C))</f>
        <v/>
      </c>
      <c r="O28" s="38" t="str">
        <f>IF(C28="","",SUMIF('TK CHAMTHI'!B:B,C28,'TK CHAMTHI'!C:C))</f>
        <v/>
      </c>
      <c r="P28" s="39" t="str">
        <f t="shared" si="2"/>
        <v/>
      </c>
      <c r="Q28" s="38" t="str">
        <f>IF(C28="","",SUMIF('TK CHAMTHI'!D:D,C28,'TK CHAMTHI'!F:F))</f>
        <v/>
      </c>
      <c r="R28" s="38" t="str">
        <f>IF(C28="","",SUMIF('TK CHAMTHI'!E:E,C28,'TK CHAMTHI'!F:F))</f>
        <v/>
      </c>
      <c r="S28" s="39" t="str">
        <f t="shared" si="3"/>
        <v/>
      </c>
      <c r="T28" s="38" t="str">
        <f>IF(C28="","",SUMIF('TK CHAMTHI'!G:G,C28,'TK CHAMTHI'!I:I))</f>
        <v/>
      </c>
      <c r="U28" s="38" t="str">
        <f>IF(C28="","",SUMIF('TK CHAMTHI'!H:H,C28,'TK CHAMTHI'!I:I))</f>
        <v/>
      </c>
      <c r="V28" s="39" t="str">
        <f t="shared" si="4"/>
        <v/>
      </c>
      <c r="W28" s="38" t="str">
        <f>IF(C28="","",SUMIF('TK CHAMTHI'!J:J,C28,'TK CHAMTHI'!L:L))</f>
        <v/>
      </c>
      <c r="X28" s="38" t="str">
        <f>IF(C28="","",SUMIF('TK CHAMTHI'!K:K,C28,'TK CHAMTHI'!L:L))</f>
        <v/>
      </c>
      <c r="Y28" s="39" t="str">
        <f t="shared" si="5"/>
        <v/>
      </c>
      <c r="Z28" s="38" t="str">
        <f>IF(C28="","",SUMIF('TK CHAMTHI'!M:M,C28,'TK CHAMTHI'!O:O))</f>
        <v/>
      </c>
      <c r="AA28" s="38" t="str">
        <f>IF(C28="","",SUMIF('TK CHAMTHI'!N:N,C28,'TK CHAMTHI'!O:O))</f>
        <v/>
      </c>
      <c r="AB28" s="39" t="str">
        <f t="shared" si="6"/>
        <v/>
      </c>
      <c r="AC28" s="39" t="str">
        <f>IF(C28="","",ROUND(SUMIF('QL THI'!G:G,C28,'QL THI'!H:H),1))</f>
        <v/>
      </c>
      <c r="AD28" s="39" t="str">
        <f>IF(C28="","",ROUND(SUMIF('QL THI'!E:E,C28,'QL THI'!F:F),1))</f>
        <v/>
      </c>
      <c r="AE28" s="40" t="str">
        <f t="shared" si="7"/>
        <v/>
      </c>
    </row>
    <row r="29" spans="1:31" s="59" customFormat="1" ht="23.1" hidden="1" customHeight="1">
      <c r="A29" s="34" t="str">
        <f>IF(D29="","",SUBTOTAL(3,$D$11:D29))</f>
        <v/>
      </c>
      <c r="B29" s="152"/>
      <c r="C29" s="152"/>
      <c r="D29" s="35" t="str">
        <f>IF(C29="","",SUMIF('TK DETHI'!A:A,C29,'TK DETHI'!B:B))</f>
        <v/>
      </c>
      <c r="E29" s="36" t="str">
        <f>IF(C29="","",SUMIF('TK DETHI'!C:C,C29,'TK DETHI'!D:D))</f>
        <v/>
      </c>
      <c r="F29" s="36" t="str">
        <f>IF(C29="","",SUMIF('TK DETHI'!E:E,C29,'TK DETHI'!F:F))</f>
        <v/>
      </c>
      <c r="G29" s="36" t="str">
        <f>IF(C29="","",SUMIF('TK DETHI'!G:G,C29,'TK DETHI'!H:H))</f>
        <v/>
      </c>
      <c r="H29" s="37" t="str">
        <f t="shared" si="0"/>
        <v/>
      </c>
      <c r="I29" s="38" t="str">
        <f>IF(C29="","",SUMIF('TK COITHI KTHP'!A:A,C29,'TK COITHI KTHP'!C:C)+SUMIF('TK COITHI KTHP'!D:D,C29,'TK COITHI KTHP'!F:F)+SUMIF('TK COITHI KTHP'!G:G,C29,'TK COITHI KTHP'!I:I)+SUMIF('TK COITHI KTHP'!J:J,C29,'TK COITHI KTHP'!L:L))</f>
        <v/>
      </c>
      <c r="J29" s="38" t="str">
        <f>IF(C29="","",SUMIF('TK COITHI KTHP'!B:B,C29,'TK COITHI KTHP'!C:C)+SUMIF('TK COITHI KTHP'!E:E,C29,'TK COITHI KTHP'!F:F)+SUMIF('TK COITHI KTHP'!H:H,C29,'TK COITHI KTHP'!I:I)+SUMIF('TK COITHI KTHP'!K:K,C29,'TK COITHI KTHP'!L:L))</f>
        <v/>
      </c>
      <c r="K29" s="38" t="str">
        <f>IF(C29="","",SUMIF('TK COI THI TOT NGHIEP'!A:A,C29,'TK COI THI TOT NGHIEP'!C:C)+SUMIF('TK COI THI TOT NGHIEP'!D:D,C29,'TK COI THI TOT NGHIEP'!F:F)+SUMIF('TK COI THI TOT NGHIEP'!G:G,C29,'TK COI THI TOT NGHIEP'!I:I)+SUMIF('TK COI THI TOT NGHIEP'!J:J,C29,'TK COI THI TOT NGHIEP'!L:L))</f>
        <v/>
      </c>
      <c r="L29" s="38" t="str">
        <f>IF(C29="","",SUMIF('TK COI THI TOT NGHIEP'!B:B,C29,'TK COI THI TOT NGHIEP'!C:C)+SUMIF('TK COI THI TOT NGHIEP'!E:E,C29,'TK COI THI TOT NGHIEP'!F:F)+SUMIF('TK COI THI TOT NGHIEP'!H:H,C29,'TK COI THI TOT NGHIEP'!I:I)+SUMIF('TK COI THI TOT NGHIEP'!K:K,C29,'TK COI THI TOT NGHIEP'!L:L))</f>
        <v/>
      </c>
      <c r="M29" s="39" t="str">
        <f t="shared" si="1"/>
        <v/>
      </c>
      <c r="N29" s="38" t="str">
        <f>IF(C29="","",SUMIF('TK CHAMTHI'!A:A,C29,'TK CHAMTHI'!C:C))</f>
        <v/>
      </c>
      <c r="O29" s="38" t="str">
        <f>IF(C29="","",SUMIF('TK CHAMTHI'!B:B,C29,'TK CHAMTHI'!C:C))</f>
        <v/>
      </c>
      <c r="P29" s="39" t="str">
        <f t="shared" si="2"/>
        <v/>
      </c>
      <c r="Q29" s="38" t="str">
        <f>IF(C29="","",SUMIF('TK CHAMTHI'!D:D,C29,'TK CHAMTHI'!F:F))</f>
        <v/>
      </c>
      <c r="R29" s="38" t="str">
        <f>IF(C29="","",SUMIF('TK CHAMTHI'!E:E,C29,'TK CHAMTHI'!F:F))</f>
        <v/>
      </c>
      <c r="S29" s="39" t="str">
        <f t="shared" si="3"/>
        <v/>
      </c>
      <c r="T29" s="38" t="str">
        <f>IF(C29="","",SUMIF('TK CHAMTHI'!G:G,C29,'TK CHAMTHI'!I:I))</f>
        <v/>
      </c>
      <c r="U29" s="38" t="str">
        <f>IF(C29="","",SUMIF('TK CHAMTHI'!H:H,C29,'TK CHAMTHI'!I:I))</f>
        <v/>
      </c>
      <c r="V29" s="39" t="str">
        <f t="shared" si="4"/>
        <v/>
      </c>
      <c r="W29" s="38" t="str">
        <f>IF(C29="","",SUMIF('TK CHAMTHI'!J:J,C29,'TK CHAMTHI'!L:L))</f>
        <v/>
      </c>
      <c r="X29" s="38" t="str">
        <f>IF(C29="","",SUMIF('TK CHAMTHI'!K:K,C29,'TK CHAMTHI'!L:L))</f>
        <v/>
      </c>
      <c r="Y29" s="39" t="str">
        <f t="shared" si="5"/>
        <v/>
      </c>
      <c r="Z29" s="38" t="str">
        <f>IF(C29="","",SUMIF('TK CHAMTHI'!M:M,C29,'TK CHAMTHI'!O:O))</f>
        <v/>
      </c>
      <c r="AA29" s="38" t="str">
        <f>IF(C29="","",SUMIF('TK CHAMTHI'!N:N,C29,'TK CHAMTHI'!O:O))</f>
        <v/>
      </c>
      <c r="AB29" s="39" t="str">
        <f t="shared" si="6"/>
        <v/>
      </c>
      <c r="AC29" s="39" t="str">
        <f>IF(C29="","",ROUND(SUMIF('QL THI'!G:G,C29,'QL THI'!H:H),1))</f>
        <v/>
      </c>
      <c r="AD29" s="39" t="str">
        <f>IF(C29="","",ROUND(SUMIF('QL THI'!E:E,C29,'QL THI'!F:F),1))</f>
        <v/>
      </c>
      <c r="AE29" s="40" t="str">
        <f t="shared" si="7"/>
        <v/>
      </c>
    </row>
    <row r="30" spans="1:31" s="59" customFormat="1" ht="23.1" hidden="1" customHeight="1">
      <c r="A30" s="34" t="str">
        <f>IF(D30="","",SUBTOTAL(3,$D$11:D30))</f>
        <v/>
      </c>
      <c r="B30" s="152"/>
      <c r="C30" s="152"/>
      <c r="D30" s="35" t="str">
        <f>IF(C30="","",SUMIF('TK DETHI'!A:A,C30,'TK DETHI'!B:B))</f>
        <v/>
      </c>
      <c r="E30" s="36" t="str">
        <f>IF(C30="","",SUMIF('TK DETHI'!C:C,C30,'TK DETHI'!D:D))</f>
        <v/>
      </c>
      <c r="F30" s="36" t="str">
        <f>IF(C30="","",SUMIF('TK DETHI'!E:E,C30,'TK DETHI'!F:F))</f>
        <v/>
      </c>
      <c r="G30" s="36" t="str">
        <f>IF(C30="","",SUMIF('TK DETHI'!G:G,C30,'TK DETHI'!H:H))</f>
        <v/>
      </c>
      <c r="H30" s="37" t="str">
        <f t="shared" si="0"/>
        <v/>
      </c>
      <c r="I30" s="38" t="str">
        <f>IF(C30="","",SUMIF('TK COITHI KTHP'!A:A,C30,'TK COITHI KTHP'!C:C)+SUMIF('TK COITHI KTHP'!D:D,C30,'TK COITHI KTHP'!F:F)+SUMIF('TK COITHI KTHP'!G:G,C30,'TK COITHI KTHP'!I:I)+SUMIF('TK COITHI KTHP'!J:J,C30,'TK COITHI KTHP'!L:L))</f>
        <v/>
      </c>
      <c r="J30" s="38" t="str">
        <f>IF(C30="","",SUMIF('TK COITHI KTHP'!B:B,C30,'TK COITHI KTHP'!C:C)+SUMIF('TK COITHI KTHP'!E:E,C30,'TK COITHI KTHP'!F:F)+SUMIF('TK COITHI KTHP'!H:H,C30,'TK COITHI KTHP'!I:I)+SUMIF('TK COITHI KTHP'!K:K,C30,'TK COITHI KTHP'!L:L))</f>
        <v/>
      </c>
      <c r="K30" s="38" t="str">
        <f>IF(C30="","",SUMIF('TK COI THI TOT NGHIEP'!A:A,C30,'TK COI THI TOT NGHIEP'!C:C)+SUMIF('TK COI THI TOT NGHIEP'!D:D,C30,'TK COI THI TOT NGHIEP'!F:F)+SUMIF('TK COI THI TOT NGHIEP'!G:G,C30,'TK COI THI TOT NGHIEP'!I:I)+SUMIF('TK COI THI TOT NGHIEP'!J:J,C30,'TK COI THI TOT NGHIEP'!L:L))</f>
        <v/>
      </c>
      <c r="L30" s="38" t="str">
        <f>IF(C30="","",SUMIF('TK COI THI TOT NGHIEP'!B:B,C30,'TK COI THI TOT NGHIEP'!C:C)+SUMIF('TK COI THI TOT NGHIEP'!E:E,C30,'TK COI THI TOT NGHIEP'!F:F)+SUMIF('TK COI THI TOT NGHIEP'!H:H,C30,'TK COI THI TOT NGHIEP'!I:I)+SUMIF('TK COI THI TOT NGHIEP'!K:K,C30,'TK COI THI TOT NGHIEP'!L:L))</f>
        <v/>
      </c>
      <c r="M30" s="39" t="str">
        <f t="shared" si="1"/>
        <v/>
      </c>
      <c r="N30" s="38" t="str">
        <f>IF(C30="","",SUMIF('TK CHAMTHI'!A:A,C30,'TK CHAMTHI'!C:C))</f>
        <v/>
      </c>
      <c r="O30" s="38" t="str">
        <f>IF(C30="","",SUMIF('TK CHAMTHI'!B:B,C30,'TK CHAMTHI'!C:C))</f>
        <v/>
      </c>
      <c r="P30" s="39" t="str">
        <f t="shared" si="2"/>
        <v/>
      </c>
      <c r="Q30" s="38" t="str">
        <f>IF(C30="","",SUMIF('TK CHAMTHI'!D:D,C30,'TK CHAMTHI'!F:F))</f>
        <v/>
      </c>
      <c r="R30" s="38" t="str">
        <f>IF(C30="","",SUMIF('TK CHAMTHI'!E:E,C30,'TK CHAMTHI'!F:F))</f>
        <v/>
      </c>
      <c r="S30" s="39" t="str">
        <f t="shared" si="3"/>
        <v/>
      </c>
      <c r="T30" s="38" t="str">
        <f>IF(C30="","",SUMIF('TK CHAMTHI'!G:G,C30,'TK CHAMTHI'!I:I))</f>
        <v/>
      </c>
      <c r="U30" s="38" t="str">
        <f>IF(C30="","",SUMIF('TK CHAMTHI'!H:H,C30,'TK CHAMTHI'!I:I))</f>
        <v/>
      </c>
      <c r="V30" s="39" t="str">
        <f t="shared" si="4"/>
        <v/>
      </c>
      <c r="W30" s="38" t="str">
        <f>IF(C30="","",SUMIF('TK CHAMTHI'!J:J,C30,'TK CHAMTHI'!L:L))</f>
        <v/>
      </c>
      <c r="X30" s="38" t="str">
        <f>IF(C30="","",SUMIF('TK CHAMTHI'!K:K,C30,'TK CHAMTHI'!L:L))</f>
        <v/>
      </c>
      <c r="Y30" s="39" t="str">
        <f t="shared" si="5"/>
        <v/>
      </c>
      <c r="Z30" s="38" t="str">
        <f>IF(C30="","",SUMIF('TK CHAMTHI'!M:M,C30,'TK CHAMTHI'!O:O))</f>
        <v/>
      </c>
      <c r="AA30" s="38" t="str">
        <f>IF(C30="","",SUMIF('TK CHAMTHI'!N:N,C30,'TK CHAMTHI'!O:O))</f>
        <v/>
      </c>
      <c r="AB30" s="39" t="str">
        <f t="shared" si="6"/>
        <v/>
      </c>
      <c r="AC30" s="39" t="str">
        <f>IF(C30="","",ROUND(SUMIF('QL THI'!G:G,C30,'QL THI'!H:H),1))</f>
        <v/>
      </c>
      <c r="AD30" s="39" t="str">
        <f>IF(C30="","",ROUND(SUMIF('QL THI'!E:E,C30,'QL THI'!F:F),1))</f>
        <v/>
      </c>
      <c r="AE30" s="40" t="str">
        <f t="shared" si="7"/>
        <v/>
      </c>
    </row>
    <row r="31" spans="1:31" s="59" customFormat="1" ht="23.1" hidden="1" customHeight="1">
      <c r="A31" s="34" t="str">
        <f>IF(D31="","",SUBTOTAL(3,$D$11:D31))</f>
        <v/>
      </c>
      <c r="B31" s="152"/>
      <c r="C31" s="152"/>
      <c r="D31" s="35" t="str">
        <f>IF(C31="","",SUMIF('TK DETHI'!A:A,C31,'TK DETHI'!B:B))</f>
        <v/>
      </c>
      <c r="E31" s="36" t="str">
        <f>IF(C31="","",SUMIF('TK DETHI'!C:C,C31,'TK DETHI'!D:D))</f>
        <v/>
      </c>
      <c r="F31" s="36" t="str">
        <f>IF(C31="","",SUMIF('TK DETHI'!E:E,C31,'TK DETHI'!F:F))</f>
        <v/>
      </c>
      <c r="G31" s="36" t="str">
        <f>IF(C31="","",SUMIF('TK DETHI'!G:G,C31,'TK DETHI'!H:H))</f>
        <v/>
      </c>
      <c r="H31" s="37" t="str">
        <f t="shared" si="0"/>
        <v/>
      </c>
      <c r="I31" s="38" t="str">
        <f>IF(C31="","",SUMIF('TK COITHI KTHP'!A:A,C31,'TK COITHI KTHP'!C:C)+SUMIF('TK COITHI KTHP'!D:D,C31,'TK COITHI KTHP'!F:F)+SUMIF('TK COITHI KTHP'!G:G,C31,'TK COITHI KTHP'!I:I)+SUMIF('TK COITHI KTHP'!J:J,C31,'TK COITHI KTHP'!L:L))</f>
        <v/>
      </c>
      <c r="J31" s="38" t="str">
        <f>IF(C31="","",SUMIF('TK COITHI KTHP'!B:B,C31,'TK COITHI KTHP'!C:C)+SUMIF('TK COITHI KTHP'!E:E,C31,'TK COITHI KTHP'!F:F)+SUMIF('TK COITHI KTHP'!H:H,C31,'TK COITHI KTHP'!I:I)+SUMIF('TK COITHI KTHP'!K:K,C31,'TK COITHI KTHP'!L:L))</f>
        <v/>
      </c>
      <c r="K31" s="38" t="str">
        <f>IF(C31="","",SUMIF('TK COI THI TOT NGHIEP'!A:A,C31,'TK COI THI TOT NGHIEP'!C:C)+SUMIF('TK COI THI TOT NGHIEP'!D:D,C31,'TK COI THI TOT NGHIEP'!F:F)+SUMIF('TK COI THI TOT NGHIEP'!G:G,C31,'TK COI THI TOT NGHIEP'!I:I)+SUMIF('TK COI THI TOT NGHIEP'!J:J,C31,'TK COI THI TOT NGHIEP'!L:L))</f>
        <v/>
      </c>
      <c r="L31" s="38" t="str">
        <f>IF(C31="","",SUMIF('TK COI THI TOT NGHIEP'!B:B,C31,'TK COI THI TOT NGHIEP'!C:C)+SUMIF('TK COI THI TOT NGHIEP'!E:E,C31,'TK COI THI TOT NGHIEP'!F:F)+SUMIF('TK COI THI TOT NGHIEP'!H:H,C31,'TK COI THI TOT NGHIEP'!I:I)+SUMIF('TK COI THI TOT NGHIEP'!K:K,C31,'TK COI THI TOT NGHIEP'!L:L))</f>
        <v/>
      </c>
      <c r="M31" s="39" t="str">
        <f t="shared" si="1"/>
        <v/>
      </c>
      <c r="N31" s="38" t="str">
        <f>IF(C31="","",SUMIF('TK CHAMTHI'!A:A,C31,'TK CHAMTHI'!C:C))</f>
        <v/>
      </c>
      <c r="O31" s="38" t="str">
        <f>IF(C31="","",SUMIF('TK CHAMTHI'!B:B,C31,'TK CHAMTHI'!C:C))</f>
        <v/>
      </c>
      <c r="P31" s="39" t="str">
        <f t="shared" si="2"/>
        <v/>
      </c>
      <c r="Q31" s="38" t="str">
        <f>IF(C31="","",SUMIF('TK CHAMTHI'!D:D,C31,'TK CHAMTHI'!F:F))</f>
        <v/>
      </c>
      <c r="R31" s="38" t="str">
        <f>IF(C31="","",SUMIF('TK CHAMTHI'!E:E,C31,'TK CHAMTHI'!F:F))</f>
        <v/>
      </c>
      <c r="S31" s="39" t="str">
        <f t="shared" si="3"/>
        <v/>
      </c>
      <c r="T31" s="38" t="str">
        <f>IF(C31="","",SUMIF('TK CHAMTHI'!G:G,C31,'TK CHAMTHI'!I:I))</f>
        <v/>
      </c>
      <c r="U31" s="38" t="str">
        <f>IF(C31="","",SUMIF('TK CHAMTHI'!H:H,C31,'TK CHAMTHI'!I:I))</f>
        <v/>
      </c>
      <c r="V31" s="39" t="str">
        <f t="shared" si="4"/>
        <v/>
      </c>
      <c r="W31" s="38" t="str">
        <f>IF(C31="","",SUMIF('TK CHAMTHI'!J:J,C31,'TK CHAMTHI'!L:L))</f>
        <v/>
      </c>
      <c r="X31" s="38" t="str">
        <f>IF(C31="","",SUMIF('TK CHAMTHI'!K:K,C31,'TK CHAMTHI'!L:L))</f>
        <v/>
      </c>
      <c r="Y31" s="39" t="str">
        <f t="shared" si="5"/>
        <v/>
      </c>
      <c r="Z31" s="38" t="str">
        <f>IF(C31="","",SUMIF('TK CHAMTHI'!M:M,C31,'TK CHAMTHI'!O:O))</f>
        <v/>
      </c>
      <c r="AA31" s="38" t="str">
        <f>IF(C31="","",SUMIF('TK CHAMTHI'!N:N,C31,'TK CHAMTHI'!O:O))</f>
        <v/>
      </c>
      <c r="AB31" s="39" t="str">
        <f t="shared" si="6"/>
        <v/>
      </c>
      <c r="AC31" s="39" t="str">
        <f>IF(C31="","",ROUND(SUMIF('QL THI'!G:G,C31,'QL THI'!H:H),1))</f>
        <v/>
      </c>
      <c r="AD31" s="39" t="str">
        <f>IF(C31="","",ROUND(SUMIF('QL THI'!E:E,C31,'QL THI'!F:F),1))</f>
        <v/>
      </c>
      <c r="AE31" s="40" t="str">
        <f t="shared" si="7"/>
        <v/>
      </c>
    </row>
    <row r="32" spans="1:31" s="59" customFormat="1" ht="23.1" hidden="1" customHeight="1">
      <c r="A32" s="34" t="str">
        <f>IF(D32="","",SUBTOTAL(3,$D$11:D32))</f>
        <v/>
      </c>
      <c r="B32" s="152"/>
      <c r="C32" s="152"/>
      <c r="D32" s="35" t="str">
        <f>IF(C32="","",SUMIF('TK DETHI'!A:A,C32,'TK DETHI'!B:B))</f>
        <v/>
      </c>
      <c r="E32" s="36" t="str">
        <f>IF(C32="","",SUMIF('TK DETHI'!C:C,C32,'TK DETHI'!D:D))</f>
        <v/>
      </c>
      <c r="F32" s="36" t="str">
        <f>IF(C32="","",SUMIF('TK DETHI'!E:E,C32,'TK DETHI'!F:F))</f>
        <v/>
      </c>
      <c r="G32" s="36" t="str">
        <f>IF(C32="","",SUMIF('TK DETHI'!G:G,C32,'TK DETHI'!H:H))</f>
        <v/>
      </c>
      <c r="H32" s="37" t="str">
        <f t="shared" si="0"/>
        <v/>
      </c>
      <c r="I32" s="38" t="str">
        <f>IF(C32="","",SUMIF('TK COITHI KTHP'!A:A,C32,'TK COITHI KTHP'!C:C)+SUMIF('TK COITHI KTHP'!D:D,C32,'TK COITHI KTHP'!F:F)+SUMIF('TK COITHI KTHP'!G:G,C32,'TK COITHI KTHP'!I:I)+SUMIF('TK COITHI KTHP'!J:J,C32,'TK COITHI KTHP'!L:L))</f>
        <v/>
      </c>
      <c r="J32" s="38" t="str">
        <f>IF(C32="","",SUMIF('TK COITHI KTHP'!B:B,C32,'TK COITHI KTHP'!C:C)+SUMIF('TK COITHI KTHP'!E:E,C32,'TK COITHI KTHP'!F:F)+SUMIF('TK COITHI KTHP'!H:H,C32,'TK COITHI KTHP'!I:I)+SUMIF('TK COITHI KTHP'!K:K,C32,'TK COITHI KTHP'!L:L))</f>
        <v/>
      </c>
      <c r="K32" s="38" t="str">
        <f>IF(C32="","",SUMIF('TK COI THI TOT NGHIEP'!A:A,C32,'TK COI THI TOT NGHIEP'!C:C)+SUMIF('TK COI THI TOT NGHIEP'!D:D,C32,'TK COI THI TOT NGHIEP'!F:F)+SUMIF('TK COI THI TOT NGHIEP'!G:G,C32,'TK COI THI TOT NGHIEP'!I:I)+SUMIF('TK COI THI TOT NGHIEP'!J:J,C32,'TK COI THI TOT NGHIEP'!L:L))</f>
        <v/>
      </c>
      <c r="L32" s="38" t="str">
        <f>IF(C32="","",SUMIF('TK COI THI TOT NGHIEP'!B:B,C32,'TK COI THI TOT NGHIEP'!C:C)+SUMIF('TK COI THI TOT NGHIEP'!E:E,C32,'TK COI THI TOT NGHIEP'!F:F)+SUMIF('TK COI THI TOT NGHIEP'!H:H,C32,'TK COI THI TOT NGHIEP'!I:I)+SUMIF('TK COI THI TOT NGHIEP'!K:K,C32,'TK COI THI TOT NGHIEP'!L:L))</f>
        <v/>
      </c>
      <c r="M32" s="39" t="str">
        <f t="shared" si="1"/>
        <v/>
      </c>
      <c r="N32" s="38" t="str">
        <f>IF(C32="","",SUMIF('TK CHAMTHI'!A:A,C32,'TK CHAMTHI'!C:C))</f>
        <v/>
      </c>
      <c r="O32" s="38" t="str">
        <f>IF(C32="","",SUMIF('TK CHAMTHI'!B:B,C32,'TK CHAMTHI'!C:C))</f>
        <v/>
      </c>
      <c r="P32" s="39" t="str">
        <f t="shared" si="2"/>
        <v/>
      </c>
      <c r="Q32" s="38" t="str">
        <f>IF(C32="","",SUMIF('TK CHAMTHI'!D:D,C32,'TK CHAMTHI'!F:F))</f>
        <v/>
      </c>
      <c r="R32" s="38" t="str">
        <f>IF(C32="","",SUMIF('TK CHAMTHI'!E:E,C32,'TK CHAMTHI'!F:F))</f>
        <v/>
      </c>
      <c r="S32" s="39" t="str">
        <f t="shared" si="3"/>
        <v/>
      </c>
      <c r="T32" s="38" t="str">
        <f>IF(C32="","",SUMIF('TK CHAMTHI'!G:G,C32,'TK CHAMTHI'!I:I))</f>
        <v/>
      </c>
      <c r="U32" s="38" t="str">
        <f>IF(C32="","",SUMIF('TK CHAMTHI'!H:H,C32,'TK CHAMTHI'!I:I))</f>
        <v/>
      </c>
      <c r="V32" s="39" t="str">
        <f t="shared" si="4"/>
        <v/>
      </c>
      <c r="W32" s="38" t="str">
        <f>IF(C32="","",SUMIF('TK CHAMTHI'!J:J,C32,'TK CHAMTHI'!L:L))</f>
        <v/>
      </c>
      <c r="X32" s="38" t="str">
        <f>IF(C32="","",SUMIF('TK CHAMTHI'!K:K,C32,'TK CHAMTHI'!L:L))</f>
        <v/>
      </c>
      <c r="Y32" s="39" t="str">
        <f t="shared" si="5"/>
        <v/>
      </c>
      <c r="Z32" s="38" t="str">
        <f>IF(C32="","",SUMIF('TK CHAMTHI'!M:M,C32,'TK CHAMTHI'!O:O))</f>
        <v/>
      </c>
      <c r="AA32" s="38" t="str">
        <f>IF(C32="","",SUMIF('TK CHAMTHI'!N:N,C32,'TK CHAMTHI'!O:O))</f>
        <v/>
      </c>
      <c r="AB32" s="39" t="str">
        <f t="shared" si="6"/>
        <v/>
      </c>
      <c r="AC32" s="39" t="str">
        <f>IF(C32="","",ROUND(SUMIF('QL THI'!G:G,C32,'QL THI'!H:H),1))</f>
        <v/>
      </c>
      <c r="AD32" s="39" t="str">
        <f>IF(C32="","",ROUND(SUMIF('QL THI'!E:E,C32,'QL THI'!F:F),1))</f>
        <v/>
      </c>
      <c r="AE32" s="40" t="str">
        <f t="shared" si="7"/>
        <v/>
      </c>
    </row>
    <row r="33" spans="1:31" s="59" customFormat="1" ht="23.1" hidden="1" customHeight="1">
      <c r="A33" s="34" t="str">
        <f>IF(D33="","",SUBTOTAL(3,$D$11:D33))</f>
        <v/>
      </c>
      <c r="B33" s="152"/>
      <c r="C33" s="152"/>
      <c r="D33" s="35" t="str">
        <f>IF(C33="","",SUMIF('TK DETHI'!A:A,C33,'TK DETHI'!B:B))</f>
        <v/>
      </c>
      <c r="E33" s="36" t="str">
        <f>IF(C33="","",SUMIF('TK DETHI'!C:C,C33,'TK DETHI'!D:D))</f>
        <v/>
      </c>
      <c r="F33" s="36" t="str">
        <f>IF(C33="","",SUMIF('TK DETHI'!E:E,C33,'TK DETHI'!F:F))</f>
        <v/>
      </c>
      <c r="G33" s="36" t="str">
        <f>IF(C33="","",SUMIF('TK DETHI'!G:G,C33,'TK DETHI'!H:H))</f>
        <v/>
      </c>
      <c r="H33" s="37" t="str">
        <f t="shared" si="0"/>
        <v/>
      </c>
      <c r="I33" s="38" t="str">
        <f>IF(C33="","",SUMIF('TK COITHI KTHP'!A:A,C33,'TK COITHI KTHP'!C:C)+SUMIF('TK COITHI KTHP'!D:D,C33,'TK COITHI KTHP'!F:F)+SUMIF('TK COITHI KTHP'!G:G,C33,'TK COITHI KTHP'!I:I)+SUMIF('TK COITHI KTHP'!J:J,C33,'TK COITHI KTHP'!L:L))</f>
        <v/>
      </c>
      <c r="J33" s="38" t="str">
        <f>IF(C33="","",SUMIF('TK COITHI KTHP'!B:B,C33,'TK COITHI KTHP'!C:C)+SUMIF('TK COITHI KTHP'!E:E,C33,'TK COITHI KTHP'!F:F)+SUMIF('TK COITHI KTHP'!H:H,C33,'TK COITHI KTHP'!I:I)+SUMIF('TK COITHI KTHP'!K:K,C33,'TK COITHI KTHP'!L:L))</f>
        <v/>
      </c>
      <c r="K33" s="38" t="str">
        <f>IF(C33="","",SUMIF('TK COI THI TOT NGHIEP'!A:A,C33,'TK COI THI TOT NGHIEP'!C:C)+SUMIF('TK COI THI TOT NGHIEP'!D:D,C33,'TK COI THI TOT NGHIEP'!F:F)+SUMIF('TK COI THI TOT NGHIEP'!G:G,C33,'TK COI THI TOT NGHIEP'!I:I)+SUMIF('TK COI THI TOT NGHIEP'!J:J,C33,'TK COI THI TOT NGHIEP'!L:L))</f>
        <v/>
      </c>
      <c r="L33" s="38" t="str">
        <f>IF(C33="","",SUMIF('TK COI THI TOT NGHIEP'!B:B,C33,'TK COI THI TOT NGHIEP'!C:C)+SUMIF('TK COI THI TOT NGHIEP'!E:E,C33,'TK COI THI TOT NGHIEP'!F:F)+SUMIF('TK COI THI TOT NGHIEP'!H:H,C33,'TK COI THI TOT NGHIEP'!I:I)+SUMIF('TK COI THI TOT NGHIEP'!K:K,C33,'TK COI THI TOT NGHIEP'!L:L))</f>
        <v/>
      </c>
      <c r="M33" s="39" t="str">
        <f t="shared" si="1"/>
        <v/>
      </c>
      <c r="N33" s="38" t="str">
        <f>IF(C33="","",SUMIF('TK CHAMTHI'!A:A,C33,'TK CHAMTHI'!C:C))</f>
        <v/>
      </c>
      <c r="O33" s="38" t="str">
        <f>IF(C33="","",SUMIF('TK CHAMTHI'!B:B,C33,'TK CHAMTHI'!C:C))</f>
        <v/>
      </c>
      <c r="P33" s="39" t="str">
        <f t="shared" si="2"/>
        <v/>
      </c>
      <c r="Q33" s="38" t="str">
        <f>IF(C33="","",SUMIF('TK CHAMTHI'!D:D,C33,'TK CHAMTHI'!F:F))</f>
        <v/>
      </c>
      <c r="R33" s="38" t="str">
        <f>IF(C33="","",SUMIF('TK CHAMTHI'!E:E,C33,'TK CHAMTHI'!F:F))</f>
        <v/>
      </c>
      <c r="S33" s="39" t="str">
        <f t="shared" si="3"/>
        <v/>
      </c>
      <c r="T33" s="38" t="str">
        <f>IF(C33="","",SUMIF('TK CHAMTHI'!G:G,C33,'TK CHAMTHI'!I:I))</f>
        <v/>
      </c>
      <c r="U33" s="38" t="str">
        <f>IF(C33="","",SUMIF('TK CHAMTHI'!H:H,C33,'TK CHAMTHI'!I:I))</f>
        <v/>
      </c>
      <c r="V33" s="39" t="str">
        <f t="shared" si="4"/>
        <v/>
      </c>
      <c r="W33" s="38" t="str">
        <f>IF(C33="","",SUMIF('TK CHAMTHI'!J:J,C33,'TK CHAMTHI'!L:L))</f>
        <v/>
      </c>
      <c r="X33" s="38" t="str">
        <f>IF(C33="","",SUMIF('TK CHAMTHI'!K:K,C33,'TK CHAMTHI'!L:L))</f>
        <v/>
      </c>
      <c r="Y33" s="39" t="str">
        <f t="shared" si="5"/>
        <v/>
      </c>
      <c r="Z33" s="38" t="str">
        <f>IF(C33="","",SUMIF('TK CHAMTHI'!M:M,C33,'TK CHAMTHI'!O:O))</f>
        <v/>
      </c>
      <c r="AA33" s="38" t="str">
        <f>IF(C33="","",SUMIF('TK CHAMTHI'!N:N,C33,'TK CHAMTHI'!O:O))</f>
        <v/>
      </c>
      <c r="AB33" s="39" t="str">
        <f t="shared" si="6"/>
        <v/>
      </c>
      <c r="AC33" s="39" t="str">
        <f>IF(C33="","",ROUND(SUMIF('QL THI'!G:G,C33,'QL THI'!H:H),1))</f>
        <v/>
      </c>
      <c r="AD33" s="39" t="str">
        <f>IF(C33="","",ROUND(SUMIF('QL THI'!E:E,C33,'QL THI'!F:F),1))</f>
        <v/>
      </c>
      <c r="AE33" s="40" t="str">
        <f t="shared" si="7"/>
        <v/>
      </c>
    </row>
    <row r="34" spans="1:31" s="59" customFormat="1" ht="23.1" hidden="1" customHeight="1">
      <c r="A34" s="34" t="str">
        <f>IF(D34="","",SUBTOTAL(3,$D$11:D34))</f>
        <v/>
      </c>
      <c r="B34" s="152"/>
      <c r="C34" s="152"/>
      <c r="D34" s="35" t="str">
        <f>IF(C34="","",SUMIF('TK DETHI'!A:A,C34,'TK DETHI'!B:B))</f>
        <v/>
      </c>
      <c r="E34" s="36" t="str">
        <f>IF(C34="","",SUMIF('TK DETHI'!C:C,C34,'TK DETHI'!D:D))</f>
        <v/>
      </c>
      <c r="F34" s="36" t="str">
        <f>IF(C34="","",SUMIF('TK DETHI'!E:E,C34,'TK DETHI'!F:F))</f>
        <v/>
      </c>
      <c r="G34" s="36" t="str">
        <f>IF(C34="","",SUMIF('TK DETHI'!G:G,C34,'TK DETHI'!H:H))</f>
        <v/>
      </c>
      <c r="H34" s="37" t="str">
        <f t="shared" si="0"/>
        <v/>
      </c>
      <c r="I34" s="38" t="str">
        <f>IF(C34="","",SUMIF('TK COITHI KTHP'!A:A,C34,'TK COITHI KTHP'!C:C)+SUMIF('TK COITHI KTHP'!D:D,C34,'TK COITHI KTHP'!F:F)+SUMIF('TK COITHI KTHP'!G:G,C34,'TK COITHI KTHP'!I:I)+SUMIF('TK COITHI KTHP'!J:J,C34,'TK COITHI KTHP'!L:L))</f>
        <v/>
      </c>
      <c r="J34" s="38" t="str">
        <f>IF(C34="","",SUMIF('TK COITHI KTHP'!B:B,C34,'TK COITHI KTHP'!C:C)+SUMIF('TK COITHI KTHP'!E:E,C34,'TK COITHI KTHP'!F:F)+SUMIF('TK COITHI KTHP'!H:H,C34,'TK COITHI KTHP'!I:I)+SUMIF('TK COITHI KTHP'!K:K,C34,'TK COITHI KTHP'!L:L))</f>
        <v/>
      </c>
      <c r="K34" s="38" t="str">
        <f>IF(C34="","",SUMIF('TK COI THI TOT NGHIEP'!A:A,C34,'TK COI THI TOT NGHIEP'!C:C)+SUMIF('TK COI THI TOT NGHIEP'!D:D,C34,'TK COI THI TOT NGHIEP'!F:F)+SUMIF('TK COI THI TOT NGHIEP'!G:G,C34,'TK COI THI TOT NGHIEP'!I:I)+SUMIF('TK COI THI TOT NGHIEP'!J:J,C34,'TK COI THI TOT NGHIEP'!L:L))</f>
        <v/>
      </c>
      <c r="L34" s="38" t="str">
        <f>IF(C34="","",SUMIF('TK COI THI TOT NGHIEP'!B:B,C34,'TK COI THI TOT NGHIEP'!C:C)+SUMIF('TK COI THI TOT NGHIEP'!E:E,C34,'TK COI THI TOT NGHIEP'!F:F)+SUMIF('TK COI THI TOT NGHIEP'!H:H,C34,'TK COI THI TOT NGHIEP'!I:I)+SUMIF('TK COI THI TOT NGHIEP'!K:K,C34,'TK COI THI TOT NGHIEP'!L:L))</f>
        <v/>
      </c>
      <c r="M34" s="39" t="str">
        <f t="shared" si="1"/>
        <v/>
      </c>
      <c r="N34" s="38" t="str">
        <f>IF(C34="","",SUMIF('TK CHAMTHI'!A:A,C34,'TK CHAMTHI'!C:C))</f>
        <v/>
      </c>
      <c r="O34" s="38" t="str">
        <f>IF(C34="","",SUMIF('TK CHAMTHI'!B:B,C34,'TK CHAMTHI'!C:C))</f>
        <v/>
      </c>
      <c r="P34" s="39" t="str">
        <f t="shared" si="2"/>
        <v/>
      </c>
      <c r="Q34" s="38" t="str">
        <f>IF(C34="","",SUMIF('TK CHAMTHI'!D:D,C34,'TK CHAMTHI'!F:F))</f>
        <v/>
      </c>
      <c r="R34" s="38" t="str">
        <f>IF(C34="","",SUMIF('TK CHAMTHI'!E:E,C34,'TK CHAMTHI'!F:F))</f>
        <v/>
      </c>
      <c r="S34" s="39" t="str">
        <f t="shared" si="3"/>
        <v/>
      </c>
      <c r="T34" s="38" t="str">
        <f>IF(C34="","",SUMIF('TK CHAMTHI'!G:G,C34,'TK CHAMTHI'!I:I))</f>
        <v/>
      </c>
      <c r="U34" s="38" t="str">
        <f>IF(C34="","",SUMIF('TK CHAMTHI'!H:H,C34,'TK CHAMTHI'!I:I))</f>
        <v/>
      </c>
      <c r="V34" s="39" t="str">
        <f t="shared" si="4"/>
        <v/>
      </c>
      <c r="W34" s="38" t="str">
        <f>IF(C34="","",SUMIF('TK CHAMTHI'!J:J,C34,'TK CHAMTHI'!L:L))</f>
        <v/>
      </c>
      <c r="X34" s="38" t="str">
        <f>IF(C34="","",SUMIF('TK CHAMTHI'!K:K,C34,'TK CHAMTHI'!L:L))</f>
        <v/>
      </c>
      <c r="Y34" s="39" t="str">
        <f t="shared" si="5"/>
        <v/>
      </c>
      <c r="Z34" s="38" t="str">
        <f>IF(C34="","",SUMIF('TK CHAMTHI'!M:M,C34,'TK CHAMTHI'!O:O))</f>
        <v/>
      </c>
      <c r="AA34" s="38" t="str">
        <f>IF(C34="","",SUMIF('TK CHAMTHI'!N:N,C34,'TK CHAMTHI'!O:O))</f>
        <v/>
      </c>
      <c r="AB34" s="39" t="str">
        <f t="shared" si="6"/>
        <v/>
      </c>
      <c r="AC34" s="39" t="str">
        <f>IF(C34="","",ROUND(SUMIF('QL THI'!G:G,C34,'QL THI'!H:H),1))</f>
        <v/>
      </c>
      <c r="AD34" s="39" t="str">
        <f>IF(C34="","",ROUND(SUMIF('QL THI'!E:E,C34,'QL THI'!F:F),1))</f>
        <v/>
      </c>
      <c r="AE34" s="40" t="str">
        <f t="shared" si="7"/>
        <v/>
      </c>
    </row>
    <row r="35" spans="1:31" s="59" customFormat="1" ht="23.1" hidden="1" customHeight="1">
      <c r="A35" s="34" t="str">
        <f>IF(D35="","",SUBTOTAL(3,$D$11:D35))</f>
        <v/>
      </c>
      <c r="B35" s="152"/>
      <c r="C35" s="152"/>
      <c r="D35" s="35" t="str">
        <f>IF(C35="","",SUMIF('TK DETHI'!A:A,C35,'TK DETHI'!B:B))</f>
        <v/>
      </c>
      <c r="E35" s="36" t="str">
        <f>IF(C35="","",SUMIF('TK DETHI'!C:C,C35,'TK DETHI'!D:D))</f>
        <v/>
      </c>
      <c r="F35" s="36" t="str">
        <f>IF(C35="","",SUMIF('TK DETHI'!E:E,C35,'TK DETHI'!F:F))</f>
        <v/>
      </c>
      <c r="G35" s="36" t="str">
        <f>IF(C35="","",SUMIF('TK DETHI'!G:G,C35,'TK DETHI'!H:H))</f>
        <v/>
      </c>
      <c r="H35" s="37" t="str">
        <f t="shared" si="0"/>
        <v/>
      </c>
      <c r="I35" s="38" t="str">
        <f>IF(C35="","",SUMIF('TK COITHI KTHP'!A:A,C35,'TK COITHI KTHP'!C:C)+SUMIF('TK COITHI KTHP'!D:D,C35,'TK COITHI KTHP'!F:F)+SUMIF('TK COITHI KTHP'!G:G,C35,'TK COITHI KTHP'!I:I)+SUMIF('TK COITHI KTHP'!J:J,C35,'TK COITHI KTHP'!L:L))</f>
        <v/>
      </c>
      <c r="J35" s="38" t="str">
        <f>IF(C35="","",SUMIF('TK COITHI KTHP'!B:B,C35,'TK COITHI KTHP'!C:C)+SUMIF('TK COITHI KTHP'!E:E,C35,'TK COITHI KTHP'!F:F)+SUMIF('TK COITHI KTHP'!H:H,C35,'TK COITHI KTHP'!I:I)+SUMIF('TK COITHI KTHP'!K:K,C35,'TK COITHI KTHP'!L:L))</f>
        <v/>
      </c>
      <c r="K35" s="38" t="str">
        <f>IF(C35="","",SUMIF('TK COI THI TOT NGHIEP'!A:A,C35,'TK COI THI TOT NGHIEP'!C:C)+SUMIF('TK COI THI TOT NGHIEP'!D:D,C35,'TK COI THI TOT NGHIEP'!F:F)+SUMIF('TK COI THI TOT NGHIEP'!G:G,C35,'TK COI THI TOT NGHIEP'!I:I)+SUMIF('TK COI THI TOT NGHIEP'!J:J,C35,'TK COI THI TOT NGHIEP'!L:L))</f>
        <v/>
      </c>
      <c r="L35" s="38" t="str">
        <f>IF(C35="","",SUMIF('TK COI THI TOT NGHIEP'!B:B,C35,'TK COI THI TOT NGHIEP'!C:C)+SUMIF('TK COI THI TOT NGHIEP'!E:E,C35,'TK COI THI TOT NGHIEP'!F:F)+SUMIF('TK COI THI TOT NGHIEP'!H:H,C35,'TK COI THI TOT NGHIEP'!I:I)+SUMIF('TK COI THI TOT NGHIEP'!K:K,C35,'TK COI THI TOT NGHIEP'!L:L))</f>
        <v/>
      </c>
      <c r="M35" s="39" t="str">
        <f t="shared" si="1"/>
        <v/>
      </c>
      <c r="N35" s="38" t="str">
        <f>IF(C35="","",SUMIF('TK CHAMTHI'!A:A,C35,'TK CHAMTHI'!C:C))</f>
        <v/>
      </c>
      <c r="O35" s="38" t="str">
        <f>IF(C35="","",SUMIF('TK CHAMTHI'!B:B,C35,'TK CHAMTHI'!C:C))</f>
        <v/>
      </c>
      <c r="P35" s="39" t="str">
        <f t="shared" si="2"/>
        <v/>
      </c>
      <c r="Q35" s="38" t="str">
        <f>IF(C35="","",SUMIF('TK CHAMTHI'!D:D,C35,'TK CHAMTHI'!F:F))</f>
        <v/>
      </c>
      <c r="R35" s="38" t="str">
        <f>IF(C35="","",SUMIF('TK CHAMTHI'!E:E,C35,'TK CHAMTHI'!F:F))</f>
        <v/>
      </c>
      <c r="S35" s="39" t="str">
        <f t="shared" si="3"/>
        <v/>
      </c>
      <c r="T35" s="38" t="str">
        <f>IF(C35="","",SUMIF('TK CHAMTHI'!G:G,C35,'TK CHAMTHI'!I:I))</f>
        <v/>
      </c>
      <c r="U35" s="38" t="str">
        <f>IF(C35="","",SUMIF('TK CHAMTHI'!H:H,C35,'TK CHAMTHI'!I:I))</f>
        <v/>
      </c>
      <c r="V35" s="39" t="str">
        <f t="shared" si="4"/>
        <v/>
      </c>
      <c r="W35" s="38" t="str">
        <f>IF(C35="","",SUMIF('TK CHAMTHI'!J:J,C35,'TK CHAMTHI'!L:L))</f>
        <v/>
      </c>
      <c r="X35" s="38" t="str">
        <f>IF(C35="","",SUMIF('TK CHAMTHI'!K:K,C35,'TK CHAMTHI'!L:L))</f>
        <v/>
      </c>
      <c r="Y35" s="39" t="str">
        <f t="shared" si="5"/>
        <v/>
      </c>
      <c r="Z35" s="38" t="str">
        <f>IF(C35="","",SUMIF('TK CHAMTHI'!M:M,C35,'TK CHAMTHI'!O:O))</f>
        <v/>
      </c>
      <c r="AA35" s="38" t="str">
        <f>IF(C35="","",SUMIF('TK CHAMTHI'!N:N,C35,'TK CHAMTHI'!O:O))</f>
        <v/>
      </c>
      <c r="AB35" s="39" t="str">
        <f t="shared" si="6"/>
        <v/>
      </c>
      <c r="AC35" s="39" t="str">
        <f>IF(C35="","",ROUND(SUMIF('QL THI'!G:G,C35,'QL THI'!H:H),1))</f>
        <v/>
      </c>
      <c r="AD35" s="39" t="str">
        <f>IF(C35="","",ROUND(SUMIF('QL THI'!E:E,C35,'QL THI'!F:F),1))</f>
        <v/>
      </c>
      <c r="AE35" s="40" t="str">
        <f t="shared" si="7"/>
        <v/>
      </c>
    </row>
    <row r="36" spans="1:31" s="59" customFormat="1" ht="23.1" hidden="1" customHeight="1">
      <c r="A36" s="34" t="str">
        <f>IF(D36="","",SUBTOTAL(3,$D$11:D36))</f>
        <v/>
      </c>
      <c r="B36" s="152"/>
      <c r="C36" s="152"/>
      <c r="D36" s="35" t="str">
        <f>IF(C36="","",SUMIF('TK DETHI'!A:A,C36,'TK DETHI'!B:B))</f>
        <v/>
      </c>
      <c r="E36" s="36" t="str">
        <f>IF(C36="","",SUMIF('TK DETHI'!C:C,C36,'TK DETHI'!D:D))</f>
        <v/>
      </c>
      <c r="F36" s="36" t="str">
        <f>IF(C36="","",SUMIF('TK DETHI'!E:E,C36,'TK DETHI'!F:F))</f>
        <v/>
      </c>
      <c r="G36" s="36" t="str">
        <f>IF(C36="","",SUMIF('TK DETHI'!G:G,C36,'TK DETHI'!H:H))</f>
        <v/>
      </c>
      <c r="H36" s="37" t="str">
        <f t="shared" si="0"/>
        <v/>
      </c>
      <c r="I36" s="38" t="str">
        <f>IF(C36="","",SUMIF('TK COITHI KTHP'!A:A,C36,'TK COITHI KTHP'!C:C)+SUMIF('TK COITHI KTHP'!D:D,C36,'TK COITHI KTHP'!F:F)+SUMIF('TK COITHI KTHP'!G:G,C36,'TK COITHI KTHP'!I:I)+SUMIF('TK COITHI KTHP'!J:J,C36,'TK COITHI KTHP'!L:L))</f>
        <v/>
      </c>
      <c r="J36" s="38" t="str">
        <f>IF(C36="","",SUMIF('TK COITHI KTHP'!B:B,C36,'TK COITHI KTHP'!C:C)+SUMIF('TK COITHI KTHP'!E:E,C36,'TK COITHI KTHP'!F:F)+SUMIF('TK COITHI KTHP'!H:H,C36,'TK COITHI KTHP'!I:I)+SUMIF('TK COITHI KTHP'!K:K,C36,'TK COITHI KTHP'!L:L))</f>
        <v/>
      </c>
      <c r="K36" s="38" t="str">
        <f>IF(C36="","",SUMIF('TK COI THI TOT NGHIEP'!A:A,C36,'TK COI THI TOT NGHIEP'!C:C)+SUMIF('TK COI THI TOT NGHIEP'!D:D,C36,'TK COI THI TOT NGHIEP'!F:F)+SUMIF('TK COI THI TOT NGHIEP'!G:G,C36,'TK COI THI TOT NGHIEP'!I:I)+SUMIF('TK COI THI TOT NGHIEP'!J:J,C36,'TK COI THI TOT NGHIEP'!L:L))</f>
        <v/>
      </c>
      <c r="L36" s="38" t="str">
        <f>IF(C36="","",SUMIF('TK COI THI TOT NGHIEP'!B:B,C36,'TK COI THI TOT NGHIEP'!C:C)+SUMIF('TK COI THI TOT NGHIEP'!E:E,C36,'TK COI THI TOT NGHIEP'!F:F)+SUMIF('TK COI THI TOT NGHIEP'!H:H,C36,'TK COI THI TOT NGHIEP'!I:I)+SUMIF('TK COI THI TOT NGHIEP'!K:K,C36,'TK COI THI TOT NGHIEP'!L:L))</f>
        <v/>
      </c>
      <c r="M36" s="39" t="str">
        <f t="shared" si="1"/>
        <v/>
      </c>
      <c r="N36" s="38" t="str">
        <f>IF(C36="","",SUMIF('TK CHAMTHI'!A:A,C36,'TK CHAMTHI'!C:C))</f>
        <v/>
      </c>
      <c r="O36" s="38" t="str">
        <f>IF(C36="","",SUMIF('TK CHAMTHI'!B:B,C36,'TK CHAMTHI'!C:C))</f>
        <v/>
      </c>
      <c r="P36" s="39" t="str">
        <f t="shared" si="2"/>
        <v/>
      </c>
      <c r="Q36" s="38" t="str">
        <f>IF(C36="","",SUMIF('TK CHAMTHI'!D:D,C36,'TK CHAMTHI'!F:F))</f>
        <v/>
      </c>
      <c r="R36" s="38" t="str">
        <f>IF(C36="","",SUMIF('TK CHAMTHI'!E:E,C36,'TK CHAMTHI'!F:F))</f>
        <v/>
      </c>
      <c r="S36" s="39" t="str">
        <f t="shared" si="3"/>
        <v/>
      </c>
      <c r="T36" s="38" t="str">
        <f>IF(C36="","",SUMIF('TK CHAMTHI'!G:G,C36,'TK CHAMTHI'!I:I))</f>
        <v/>
      </c>
      <c r="U36" s="38" t="str">
        <f>IF(C36="","",SUMIF('TK CHAMTHI'!H:H,C36,'TK CHAMTHI'!I:I))</f>
        <v/>
      </c>
      <c r="V36" s="39" t="str">
        <f t="shared" si="4"/>
        <v/>
      </c>
      <c r="W36" s="38" t="str">
        <f>IF(C36="","",SUMIF('TK CHAMTHI'!J:J,C36,'TK CHAMTHI'!L:L))</f>
        <v/>
      </c>
      <c r="X36" s="38" t="str">
        <f>IF(C36="","",SUMIF('TK CHAMTHI'!K:K,C36,'TK CHAMTHI'!L:L))</f>
        <v/>
      </c>
      <c r="Y36" s="39" t="str">
        <f t="shared" si="5"/>
        <v/>
      </c>
      <c r="Z36" s="38" t="str">
        <f>IF(C36="","",SUMIF('TK CHAMTHI'!M:M,C36,'TK CHAMTHI'!O:O))</f>
        <v/>
      </c>
      <c r="AA36" s="38" t="str">
        <f>IF(C36="","",SUMIF('TK CHAMTHI'!N:N,C36,'TK CHAMTHI'!O:O))</f>
        <v/>
      </c>
      <c r="AB36" s="39" t="str">
        <f t="shared" si="6"/>
        <v/>
      </c>
      <c r="AC36" s="39" t="str">
        <f>IF(C36="","",ROUND(SUMIF('QL THI'!G:G,C36,'QL THI'!H:H),1))</f>
        <v/>
      </c>
      <c r="AD36" s="39" t="str">
        <f>IF(C36="","",ROUND(SUMIF('QL THI'!E:E,C36,'QL THI'!F:F),1))</f>
        <v/>
      </c>
      <c r="AE36" s="40" t="str">
        <f t="shared" si="7"/>
        <v/>
      </c>
    </row>
    <row r="37" spans="1:31" s="59" customFormat="1" ht="23.1" hidden="1" customHeight="1">
      <c r="A37" s="34" t="str">
        <f>IF(D37="","",SUBTOTAL(3,$D$11:D37))</f>
        <v/>
      </c>
      <c r="B37" s="152"/>
      <c r="C37" s="152"/>
      <c r="D37" s="35" t="str">
        <f>IF(C37="","",SUMIF('TK DETHI'!A:A,C37,'TK DETHI'!B:B))</f>
        <v/>
      </c>
      <c r="E37" s="36" t="str">
        <f>IF(C37="","",SUMIF('TK DETHI'!C:C,C37,'TK DETHI'!D:D))</f>
        <v/>
      </c>
      <c r="F37" s="36" t="str">
        <f>IF(C37="","",SUMIF('TK DETHI'!E:E,C37,'TK DETHI'!F:F))</f>
        <v/>
      </c>
      <c r="G37" s="36" t="str">
        <f>IF(C37="","",SUMIF('TK DETHI'!G:G,C37,'TK DETHI'!H:H))</f>
        <v/>
      </c>
      <c r="H37" s="37" t="str">
        <f t="shared" si="0"/>
        <v/>
      </c>
      <c r="I37" s="38" t="str">
        <f>IF(C37="","",SUMIF('TK COITHI KTHP'!A:A,C37,'TK COITHI KTHP'!C:C)+SUMIF('TK COITHI KTHP'!D:D,C37,'TK COITHI KTHP'!F:F)+SUMIF('TK COITHI KTHP'!G:G,C37,'TK COITHI KTHP'!I:I)+SUMIF('TK COITHI KTHP'!J:J,C37,'TK COITHI KTHP'!L:L))</f>
        <v/>
      </c>
      <c r="J37" s="38" t="str">
        <f>IF(C37="","",SUMIF('TK COITHI KTHP'!B:B,C37,'TK COITHI KTHP'!C:C)+SUMIF('TK COITHI KTHP'!E:E,C37,'TK COITHI KTHP'!F:F)+SUMIF('TK COITHI KTHP'!H:H,C37,'TK COITHI KTHP'!I:I)+SUMIF('TK COITHI KTHP'!K:K,C37,'TK COITHI KTHP'!L:L))</f>
        <v/>
      </c>
      <c r="K37" s="38" t="str">
        <f>IF(C37="","",SUMIF('TK COI THI TOT NGHIEP'!A:A,C37,'TK COI THI TOT NGHIEP'!C:C)+SUMIF('TK COI THI TOT NGHIEP'!D:D,C37,'TK COI THI TOT NGHIEP'!F:F)+SUMIF('TK COI THI TOT NGHIEP'!G:G,C37,'TK COI THI TOT NGHIEP'!I:I)+SUMIF('TK COI THI TOT NGHIEP'!J:J,C37,'TK COI THI TOT NGHIEP'!L:L))</f>
        <v/>
      </c>
      <c r="L37" s="38" t="str">
        <f>IF(C37="","",SUMIF('TK COI THI TOT NGHIEP'!B:B,C37,'TK COI THI TOT NGHIEP'!C:C)+SUMIF('TK COI THI TOT NGHIEP'!E:E,C37,'TK COI THI TOT NGHIEP'!F:F)+SUMIF('TK COI THI TOT NGHIEP'!H:H,C37,'TK COI THI TOT NGHIEP'!I:I)+SUMIF('TK COI THI TOT NGHIEP'!K:K,C37,'TK COI THI TOT NGHIEP'!L:L))</f>
        <v/>
      </c>
      <c r="M37" s="39" t="str">
        <f t="shared" si="1"/>
        <v/>
      </c>
      <c r="N37" s="38" t="str">
        <f>IF(C37="","",SUMIF('TK CHAMTHI'!A:A,C37,'TK CHAMTHI'!C:C))</f>
        <v/>
      </c>
      <c r="O37" s="38" t="str">
        <f>IF(C37="","",SUMIF('TK CHAMTHI'!B:B,C37,'TK CHAMTHI'!C:C))</f>
        <v/>
      </c>
      <c r="P37" s="39" t="str">
        <f t="shared" si="2"/>
        <v/>
      </c>
      <c r="Q37" s="38" t="str">
        <f>IF(C37="","",SUMIF('TK CHAMTHI'!D:D,C37,'TK CHAMTHI'!F:F))</f>
        <v/>
      </c>
      <c r="R37" s="38" t="str">
        <f>IF(C37="","",SUMIF('TK CHAMTHI'!E:E,C37,'TK CHAMTHI'!F:F))</f>
        <v/>
      </c>
      <c r="S37" s="39" t="str">
        <f t="shared" si="3"/>
        <v/>
      </c>
      <c r="T37" s="38" t="str">
        <f>IF(C37="","",SUMIF('TK CHAMTHI'!G:G,C37,'TK CHAMTHI'!I:I))</f>
        <v/>
      </c>
      <c r="U37" s="38" t="str">
        <f>IF(C37="","",SUMIF('TK CHAMTHI'!H:H,C37,'TK CHAMTHI'!I:I))</f>
        <v/>
      </c>
      <c r="V37" s="39" t="str">
        <f t="shared" si="4"/>
        <v/>
      </c>
      <c r="W37" s="38" t="str">
        <f>IF(C37="","",SUMIF('TK CHAMTHI'!J:J,C37,'TK CHAMTHI'!L:L))</f>
        <v/>
      </c>
      <c r="X37" s="38" t="str">
        <f>IF(C37="","",SUMIF('TK CHAMTHI'!K:K,C37,'TK CHAMTHI'!L:L))</f>
        <v/>
      </c>
      <c r="Y37" s="39" t="str">
        <f t="shared" si="5"/>
        <v/>
      </c>
      <c r="Z37" s="38" t="str">
        <f>IF(C37="","",SUMIF('TK CHAMTHI'!M:M,C37,'TK CHAMTHI'!O:O))</f>
        <v/>
      </c>
      <c r="AA37" s="38" t="str">
        <f>IF(C37="","",SUMIF('TK CHAMTHI'!N:N,C37,'TK CHAMTHI'!O:O))</f>
        <v/>
      </c>
      <c r="AB37" s="39" t="str">
        <f t="shared" si="6"/>
        <v/>
      </c>
      <c r="AC37" s="39" t="str">
        <f>IF(C37="","",ROUND(SUMIF('QL THI'!G:G,C37,'QL THI'!H:H),1))</f>
        <v/>
      </c>
      <c r="AD37" s="39" t="str">
        <f>IF(C37="","",ROUND(SUMIF('QL THI'!E:E,C37,'QL THI'!F:F),1))</f>
        <v/>
      </c>
      <c r="AE37" s="40" t="str">
        <f t="shared" si="7"/>
        <v/>
      </c>
    </row>
    <row r="38" spans="1:31" s="59" customFormat="1" ht="23.1" hidden="1" customHeight="1">
      <c r="A38" s="34" t="str">
        <f>IF(D38="","",SUBTOTAL(3,$D$11:D38))</f>
        <v/>
      </c>
      <c r="B38" s="152"/>
      <c r="C38" s="152"/>
      <c r="D38" s="35" t="str">
        <f>IF(C38="","",SUMIF('TK DETHI'!A:A,C38,'TK DETHI'!B:B))</f>
        <v/>
      </c>
      <c r="E38" s="36" t="str">
        <f>IF(C38="","",SUMIF('TK DETHI'!C:C,C38,'TK DETHI'!D:D))</f>
        <v/>
      </c>
      <c r="F38" s="36" t="str">
        <f>IF(C38="","",SUMIF('TK DETHI'!E:E,C38,'TK DETHI'!F:F))</f>
        <v/>
      </c>
      <c r="G38" s="36" t="str">
        <f>IF(C38="","",SUMIF('TK DETHI'!G:G,C38,'TK DETHI'!H:H))</f>
        <v/>
      </c>
      <c r="H38" s="37" t="str">
        <f t="shared" si="0"/>
        <v/>
      </c>
      <c r="I38" s="38" t="str">
        <f>IF(C38="","",SUMIF('TK COITHI KTHP'!A:A,C38,'TK COITHI KTHP'!C:C)+SUMIF('TK COITHI KTHP'!D:D,C38,'TK COITHI KTHP'!F:F)+SUMIF('TK COITHI KTHP'!G:G,C38,'TK COITHI KTHP'!I:I)+SUMIF('TK COITHI KTHP'!J:J,C38,'TK COITHI KTHP'!L:L))</f>
        <v/>
      </c>
      <c r="J38" s="38" t="str">
        <f>IF(C38="","",SUMIF('TK COITHI KTHP'!B:B,C38,'TK COITHI KTHP'!C:C)+SUMIF('TK COITHI KTHP'!E:E,C38,'TK COITHI KTHP'!F:F)+SUMIF('TK COITHI KTHP'!H:H,C38,'TK COITHI KTHP'!I:I)+SUMIF('TK COITHI KTHP'!K:K,C38,'TK COITHI KTHP'!L:L))</f>
        <v/>
      </c>
      <c r="K38" s="38" t="str">
        <f>IF(C38="","",SUMIF('TK COI THI TOT NGHIEP'!A:A,C38,'TK COI THI TOT NGHIEP'!C:C)+SUMIF('TK COI THI TOT NGHIEP'!D:D,C38,'TK COI THI TOT NGHIEP'!F:F)+SUMIF('TK COI THI TOT NGHIEP'!G:G,C38,'TK COI THI TOT NGHIEP'!I:I)+SUMIF('TK COI THI TOT NGHIEP'!J:J,C38,'TK COI THI TOT NGHIEP'!L:L))</f>
        <v/>
      </c>
      <c r="L38" s="38" t="str">
        <f>IF(C38="","",SUMIF('TK COI THI TOT NGHIEP'!B:B,C38,'TK COI THI TOT NGHIEP'!C:C)+SUMIF('TK COI THI TOT NGHIEP'!E:E,C38,'TK COI THI TOT NGHIEP'!F:F)+SUMIF('TK COI THI TOT NGHIEP'!H:H,C38,'TK COI THI TOT NGHIEP'!I:I)+SUMIF('TK COI THI TOT NGHIEP'!K:K,C38,'TK COI THI TOT NGHIEP'!L:L))</f>
        <v/>
      </c>
      <c r="M38" s="39" t="str">
        <f t="shared" si="1"/>
        <v/>
      </c>
      <c r="N38" s="38" t="str">
        <f>IF(C38="","",SUMIF('TK CHAMTHI'!A:A,C38,'TK CHAMTHI'!C:C))</f>
        <v/>
      </c>
      <c r="O38" s="38" t="str">
        <f>IF(C38="","",SUMIF('TK CHAMTHI'!B:B,C38,'TK CHAMTHI'!C:C))</f>
        <v/>
      </c>
      <c r="P38" s="39" t="str">
        <f t="shared" si="2"/>
        <v/>
      </c>
      <c r="Q38" s="38" t="str">
        <f>IF(C38="","",SUMIF('TK CHAMTHI'!D:D,C38,'TK CHAMTHI'!F:F))</f>
        <v/>
      </c>
      <c r="R38" s="38" t="str">
        <f>IF(C38="","",SUMIF('TK CHAMTHI'!E:E,C38,'TK CHAMTHI'!F:F))</f>
        <v/>
      </c>
      <c r="S38" s="39" t="str">
        <f t="shared" si="3"/>
        <v/>
      </c>
      <c r="T38" s="38" t="str">
        <f>IF(C38="","",SUMIF('TK CHAMTHI'!G:G,C38,'TK CHAMTHI'!I:I))</f>
        <v/>
      </c>
      <c r="U38" s="38" t="str">
        <f>IF(C38="","",SUMIF('TK CHAMTHI'!H:H,C38,'TK CHAMTHI'!I:I))</f>
        <v/>
      </c>
      <c r="V38" s="39" t="str">
        <f t="shared" si="4"/>
        <v/>
      </c>
      <c r="W38" s="38" t="str">
        <f>IF(C38="","",SUMIF('TK CHAMTHI'!J:J,C38,'TK CHAMTHI'!L:L))</f>
        <v/>
      </c>
      <c r="X38" s="38" t="str">
        <f>IF(C38="","",SUMIF('TK CHAMTHI'!K:K,C38,'TK CHAMTHI'!L:L))</f>
        <v/>
      </c>
      <c r="Y38" s="39" t="str">
        <f t="shared" si="5"/>
        <v/>
      </c>
      <c r="Z38" s="38" t="str">
        <f>IF(C38="","",SUMIF('TK CHAMTHI'!M:M,C38,'TK CHAMTHI'!O:O))</f>
        <v/>
      </c>
      <c r="AA38" s="38" t="str">
        <f>IF(C38="","",SUMIF('TK CHAMTHI'!N:N,C38,'TK CHAMTHI'!O:O))</f>
        <v/>
      </c>
      <c r="AB38" s="39" t="str">
        <f t="shared" si="6"/>
        <v/>
      </c>
      <c r="AC38" s="39" t="str">
        <f>IF(C38="","",ROUND(SUMIF('QL THI'!G:G,C38,'QL THI'!H:H),1))</f>
        <v/>
      </c>
      <c r="AD38" s="39" t="str">
        <f>IF(C38="","",ROUND(SUMIF('QL THI'!E:E,C38,'QL THI'!F:F),1))</f>
        <v/>
      </c>
      <c r="AE38" s="40" t="str">
        <f t="shared" si="7"/>
        <v/>
      </c>
    </row>
    <row r="39" spans="1:31" s="59" customFormat="1" ht="23.1" hidden="1" customHeight="1">
      <c r="A39" s="34" t="str">
        <f>IF(D39="","",SUBTOTAL(3,$D$11:D39))</f>
        <v/>
      </c>
      <c r="B39" s="152"/>
      <c r="C39" s="152"/>
      <c r="D39" s="35" t="str">
        <f>IF(C39="","",SUMIF('TK DETHI'!A:A,C39,'TK DETHI'!B:B))</f>
        <v/>
      </c>
      <c r="E39" s="36" t="str">
        <f>IF(C39="","",SUMIF('TK DETHI'!C:C,C39,'TK DETHI'!D:D))</f>
        <v/>
      </c>
      <c r="F39" s="36" t="str">
        <f>IF(C39="","",SUMIF('TK DETHI'!E:E,C39,'TK DETHI'!F:F))</f>
        <v/>
      </c>
      <c r="G39" s="36" t="str">
        <f>IF(C39="","",SUMIF('TK DETHI'!G:G,C39,'TK DETHI'!H:H))</f>
        <v/>
      </c>
      <c r="H39" s="37" t="str">
        <f t="shared" si="0"/>
        <v/>
      </c>
      <c r="I39" s="38" t="str">
        <f>IF(C39="","",SUMIF('TK COITHI KTHP'!A:A,C39,'TK COITHI KTHP'!C:C)+SUMIF('TK COITHI KTHP'!D:D,C39,'TK COITHI KTHP'!F:F)+SUMIF('TK COITHI KTHP'!G:G,C39,'TK COITHI KTHP'!I:I)+SUMIF('TK COITHI KTHP'!J:J,C39,'TK COITHI KTHP'!L:L))</f>
        <v/>
      </c>
      <c r="J39" s="38" t="str">
        <f>IF(C39="","",SUMIF('TK COITHI KTHP'!B:B,C39,'TK COITHI KTHP'!C:C)+SUMIF('TK COITHI KTHP'!E:E,C39,'TK COITHI KTHP'!F:F)+SUMIF('TK COITHI KTHP'!H:H,C39,'TK COITHI KTHP'!I:I)+SUMIF('TK COITHI KTHP'!K:K,C39,'TK COITHI KTHP'!L:L))</f>
        <v/>
      </c>
      <c r="K39" s="38" t="str">
        <f>IF(C39="","",SUMIF('TK COI THI TOT NGHIEP'!A:A,C39,'TK COI THI TOT NGHIEP'!C:C)+SUMIF('TK COI THI TOT NGHIEP'!D:D,C39,'TK COI THI TOT NGHIEP'!F:F)+SUMIF('TK COI THI TOT NGHIEP'!G:G,C39,'TK COI THI TOT NGHIEP'!I:I)+SUMIF('TK COI THI TOT NGHIEP'!J:J,C39,'TK COI THI TOT NGHIEP'!L:L))</f>
        <v/>
      </c>
      <c r="L39" s="38" t="str">
        <f>IF(C39="","",SUMIF('TK COI THI TOT NGHIEP'!B:B,C39,'TK COI THI TOT NGHIEP'!C:C)+SUMIF('TK COI THI TOT NGHIEP'!E:E,C39,'TK COI THI TOT NGHIEP'!F:F)+SUMIF('TK COI THI TOT NGHIEP'!H:H,C39,'TK COI THI TOT NGHIEP'!I:I)+SUMIF('TK COI THI TOT NGHIEP'!K:K,C39,'TK COI THI TOT NGHIEP'!L:L))</f>
        <v/>
      </c>
      <c r="M39" s="39" t="str">
        <f t="shared" si="1"/>
        <v/>
      </c>
      <c r="N39" s="38" t="str">
        <f>IF(C39="","",SUMIF('TK CHAMTHI'!A:A,C39,'TK CHAMTHI'!C:C))</f>
        <v/>
      </c>
      <c r="O39" s="38" t="str">
        <f>IF(C39="","",SUMIF('TK CHAMTHI'!B:B,C39,'TK CHAMTHI'!C:C))</f>
        <v/>
      </c>
      <c r="P39" s="39" t="str">
        <f t="shared" si="2"/>
        <v/>
      </c>
      <c r="Q39" s="38" t="str">
        <f>IF(C39="","",SUMIF('TK CHAMTHI'!D:D,C39,'TK CHAMTHI'!F:F))</f>
        <v/>
      </c>
      <c r="R39" s="38" t="str">
        <f>IF(C39="","",SUMIF('TK CHAMTHI'!E:E,C39,'TK CHAMTHI'!F:F))</f>
        <v/>
      </c>
      <c r="S39" s="39" t="str">
        <f t="shared" si="3"/>
        <v/>
      </c>
      <c r="T39" s="38" t="str">
        <f>IF(C39="","",SUMIF('TK CHAMTHI'!G:G,C39,'TK CHAMTHI'!I:I))</f>
        <v/>
      </c>
      <c r="U39" s="38" t="str">
        <f>IF(C39="","",SUMIF('TK CHAMTHI'!H:H,C39,'TK CHAMTHI'!I:I))</f>
        <v/>
      </c>
      <c r="V39" s="39" t="str">
        <f t="shared" si="4"/>
        <v/>
      </c>
      <c r="W39" s="38" t="str">
        <f>IF(C39="","",SUMIF('TK CHAMTHI'!J:J,C39,'TK CHAMTHI'!L:L))</f>
        <v/>
      </c>
      <c r="X39" s="38" t="str">
        <f>IF(C39="","",SUMIF('TK CHAMTHI'!K:K,C39,'TK CHAMTHI'!L:L))</f>
        <v/>
      </c>
      <c r="Y39" s="39" t="str">
        <f t="shared" si="5"/>
        <v/>
      </c>
      <c r="Z39" s="38" t="str">
        <f>IF(C39="","",SUMIF('TK CHAMTHI'!M:M,C39,'TK CHAMTHI'!O:O))</f>
        <v/>
      </c>
      <c r="AA39" s="38" t="str">
        <f>IF(C39="","",SUMIF('TK CHAMTHI'!N:N,C39,'TK CHAMTHI'!O:O))</f>
        <v/>
      </c>
      <c r="AB39" s="39" t="str">
        <f t="shared" si="6"/>
        <v/>
      </c>
      <c r="AC39" s="39" t="str">
        <f>IF(C39="","",ROUND(SUMIF('QL THI'!G:G,C39,'QL THI'!H:H),1))</f>
        <v/>
      </c>
      <c r="AD39" s="39" t="str">
        <f>IF(C39="","",ROUND(SUMIF('QL THI'!E:E,C39,'QL THI'!F:F),1))</f>
        <v/>
      </c>
      <c r="AE39" s="40" t="str">
        <f t="shared" si="7"/>
        <v/>
      </c>
    </row>
    <row r="40" spans="1:31" s="59" customFormat="1" ht="23.1" hidden="1" customHeight="1">
      <c r="A40" s="34" t="str">
        <f>IF(D40="","",SUBTOTAL(3,$D$11:D40))</f>
        <v/>
      </c>
      <c r="B40" s="152"/>
      <c r="C40" s="152"/>
      <c r="D40" s="35" t="str">
        <f>IF(C40="","",SUMIF('TK DETHI'!A:A,C40,'TK DETHI'!B:B))</f>
        <v/>
      </c>
      <c r="E40" s="36" t="str">
        <f>IF(C40="","",SUMIF('TK DETHI'!C:C,C40,'TK DETHI'!D:D))</f>
        <v/>
      </c>
      <c r="F40" s="36" t="str">
        <f>IF(C40="","",SUMIF('TK DETHI'!E:E,C40,'TK DETHI'!F:F))</f>
        <v/>
      </c>
      <c r="G40" s="36" t="str">
        <f>IF(C40="","",SUMIF('TK DETHI'!G:G,C40,'TK DETHI'!H:H))</f>
        <v/>
      </c>
      <c r="H40" s="37" t="str">
        <f t="shared" si="0"/>
        <v/>
      </c>
      <c r="I40" s="38" t="str">
        <f>IF(C40="","",SUMIF('TK COITHI KTHP'!A:A,C40,'TK COITHI KTHP'!C:C)+SUMIF('TK COITHI KTHP'!D:D,C40,'TK COITHI KTHP'!F:F)+SUMIF('TK COITHI KTHP'!G:G,C40,'TK COITHI KTHP'!I:I)+SUMIF('TK COITHI KTHP'!J:J,C40,'TK COITHI KTHP'!L:L))</f>
        <v/>
      </c>
      <c r="J40" s="38" t="str">
        <f>IF(C40="","",SUMIF('TK COITHI KTHP'!B:B,C40,'TK COITHI KTHP'!C:C)+SUMIF('TK COITHI KTHP'!E:E,C40,'TK COITHI KTHP'!F:F)+SUMIF('TK COITHI KTHP'!H:H,C40,'TK COITHI KTHP'!I:I)+SUMIF('TK COITHI KTHP'!K:K,C40,'TK COITHI KTHP'!L:L))</f>
        <v/>
      </c>
      <c r="K40" s="38" t="str">
        <f>IF(C40="","",SUMIF('TK COI THI TOT NGHIEP'!A:A,C40,'TK COI THI TOT NGHIEP'!C:C)+SUMIF('TK COI THI TOT NGHIEP'!D:D,C40,'TK COI THI TOT NGHIEP'!F:F)+SUMIF('TK COI THI TOT NGHIEP'!G:G,C40,'TK COI THI TOT NGHIEP'!I:I)+SUMIF('TK COI THI TOT NGHIEP'!J:J,C40,'TK COI THI TOT NGHIEP'!L:L))</f>
        <v/>
      </c>
      <c r="L40" s="38" t="str">
        <f>IF(C40="","",SUMIF('TK COI THI TOT NGHIEP'!B:B,C40,'TK COI THI TOT NGHIEP'!C:C)+SUMIF('TK COI THI TOT NGHIEP'!E:E,C40,'TK COI THI TOT NGHIEP'!F:F)+SUMIF('TK COI THI TOT NGHIEP'!H:H,C40,'TK COI THI TOT NGHIEP'!I:I)+SUMIF('TK COI THI TOT NGHIEP'!K:K,C40,'TK COI THI TOT NGHIEP'!L:L))</f>
        <v/>
      </c>
      <c r="M40" s="39" t="str">
        <f t="shared" si="1"/>
        <v/>
      </c>
      <c r="N40" s="38" t="str">
        <f>IF(C40="","",SUMIF('TK CHAMTHI'!A:A,C40,'TK CHAMTHI'!C:C))</f>
        <v/>
      </c>
      <c r="O40" s="38" t="str">
        <f>IF(C40="","",SUMIF('TK CHAMTHI'!B:B,C40,'TK CHAMTHI'!C:C))</f>
        <v/>
      </c>
      <c r="P40" s="39" t="str">
        <f t="shared" si="2"/>
        <v/>
      </c>
      <c r="Q40" s="38" t="str">
        <f>IF(C40="","",SUMIF('TK CHAMTHI'!D:D,C40,'TK CHAMTHI'!F:F))</f>
        <v/>
      </c>
      <c r="R40" s="38" t="str">
        <f>IF(C40="","",SUMIF('TK CHAMTHI'!E:E,C40,'TK CHAMTHI'!F:F))</f>
        <v/>
      </c>
      <c r="S40" s="39" t="str">
        <f t="shared" si="3"/>
        <v/>
      </c>
      <c r="T40" s="38" t="str">
        <f>IF(C40="","",SUMIF('TK CHAMTHI'!G:G,C40,'TK CHAMTHI'!I:I))</f>
        <v/>
      </c>
      <c r="U40" s="38" t="str">
        <f>IF(C40="","",SUMIF('TK CHAMTHI'!H:H,C40,'TK CHAMTHI'!I:I))</f>
        <v/>
      </c>
      <c r="V40" s="39" t="str">
        <f t="shared" si="4"/>
        <v/>
      </c>
      <c r="W40" s="38" t="str">
        <f>IF(C40="","",SUMIF('TK CHAMTHI'!J:J,C40,'TK CHAMTHI'!L:L))</f>
        <v/>
      </c>
      <c r="X40" s="38" t="str">
        <f>IF(C40="","",SUMIF('TK CHAMTHI'!K:K,C40,'TK CHAMTHI'!L:L))</f>
        <v/>
      </c>
      <c r="Y40" s="39" t="str">
        <f t="shared" si="5"/>
        <v/>
      </c>
      <c r="Z40" s="38" t="str">
        <f>IF(C40="","",SUMIF('TK CHAMTHI'!M:M,C40,'TK CHAMTHI'!O:O))</f>
        <v/>
      </c>
      <c r="AA40" s="38" t="str">
        <f>IF(C40="","",SUMIF('TK CHAMTHI'!N:N,C40,'TK CHAMTHI'!O:O))</f>
        <v/>
      </c>
      <c r="AB40" s="39" t="str">
        <f t="shared" si="6"/>
        <v/>
      </c>
      <c r="AC40" s="39" t="str">
        <f>IF(C40="","",ROUND(SUMIF('QL THI'!G:G,C40,'QL THI'!H:H),1))</f>
        <v/>
      </c>
      <c r="AD40" s="39" t="str">
        <f>IF(C40="","",ROUND(SUMIF('QL THI'!E:E,C40,'QL THI'!F:F),1))</f>
        <v/>
      </c>
      <c r="AE40" s="40" t="str">
        <f t="shared" si="7"/>
        <v/>
      </c>
    </row>
    <row r="41" spans="1:31" s="59" customFormat="1" ht="23.1" hidden="1" customHeight="1">
      <c r="A41" s="34" t="str">
        <f>IF(D41="","",SUBTOTAL(3,$D$11:D41))</f>
        <v/>
      </c>
      <c r="B41" s="152"/>
      <c r="C41" s="152"/>
      <c r="D41" s="35" t="str">
        <f>IF(C41="","",SUMIF('TK DETHI'!A:A,C41,'TK DETHI'!B:B))</f>
        <v/>
      </c>
      <c r="E41" s="36" t="str">
        <f>IF(C41="","",SUMIF('TK DETHI'!C:C,C41,'TK DETHI'!D:D))</f>
        <v/>
      </c>
      <c r="F41" s="36" t="str">
        <f>IF(C41="","",SUMIF('TK DETHI'!E:E,C41,'TK DETHI'!F:F))</f>
        <v/>
      </c>
      <c r="G41" s="36" t="str">
        <f>IF(C41="","",SUMIF('TK DETHI'!G:G,C41,'TK DETHI'!H:H))</f>
        <v/>
      </c>
      <c r="H41" s="37" t="str">
        <f t="shared" si="0"/>
        <v/>
      </c>
      <c r="I41" s="38" t="str">
        <f>IF(C41="","",SUMIF('TK COITHI KTHP'!A:A,C41,'TK COITHI KTHP'!C:C)+SUMIF('TK COITHI KTHP'!D:D,C41,'TK COITHI KTHP'!F:F)+SUMIF('TK COITHI KTHP'!G:G,C41,'TK COITHI KTHP'!I:I)+SUMIF('TK COITHI KTHP'!J:J,C41,'TK COITHI KTHP'!L:L))</f>
        <v/>
      </c>
      <c r="J41" s="38" t="str">
        <f>IF(C41="","",SUMIF('TK COITHI KTHP'!B:B,C41,'TK COITHI KTHP'!C:C)+SUMIF('TK COITHI KTHP'!E:E,C41,'TK COITHI KTHP'!F:F)+SUMIF('TK COITHI KTHP'!H:H,C41,'TK COITHI KTHP'!I:I)+SUMIF('TK COITHI KTHP'!K:K,C41,'TK COITHI KTHP'!L:L))</f>
        <v/>
      </c>
      <c r="K41" s="38" t="str">
        <f>IF(C41="","",SUMIF('TK COI THI TOT NGHIEP'!A:A,C41,'TK COI THI TOT NGHIEP'!C:C)+SUMIF('TK COI THI TOT NGHIEP'!D:D,C41,'TK COI THI TOT NGHIEP'!F:F)+SUMIF('TK COI THI TOT NGHIEP'!G:G,C41,'TK COI THI TOT NGHIEP'!I:I)+SUMIF('TK COI THI TOT NGHIEP'!J:J,C41,'TK COI THI TOT NGHIEP'!L:L))</f>
        <v/>
      </c>
      <c r="L41" s="38" t="str">
        <f>IF(C41="","",SUMIF('TK COI THI TOT NGHIEP'!B:B,C41,'TK COI THI TOT NGHIEP'!C:C)+SUMIF('TK COI THI TOT NGHIEP'!E:E,C41,'TK COI THI TOT NGHIEP'!F:F)+SUMIF('TK COI THI TOT NGHIEP'!H:H,C41,'TK COI THI TOT NGHIEP'!I:I)+SUMIF('TK COI THI TOT NGHIEP'!K:K,C41,'TK COI THI TOT NGHIEP'!L:L))</f>
        <v/>
      </c>
      <c r="M41" s="39" t="str">
        <f t="shared" si="1"/>
        <v/>
      </c>
      <c r="N41" s="38" t="str">
        <f>IF(C41="","",SUMIF('TK CHAMTHI'!A:A,C41,'TK CHAMTHI'!C:C))</f>
        <v/>
      </c>
      <c r="O41" s="38" t="str">
        <f>IF(C41="","",SUMIF('TK CHAMTHI'!B:B,C41,'TK CHAMTHI'!C:C))</f>
        <v/>
      </c>
      <c r="P41" s="39" t="str">
        <f t="shared" si="2"/>
        <v/>
      </c>
      <c r="Q41" s="38" t="str">
        <f>IF(C41="","",SUMIF('TK CHAMTHI'!D:D,C41,'TK CHAMTHI'!F:F))</f>
        <v/>
      </c>
      <c r="R41" s="38" t="str">
        <f>IF(C41="","",SUMIF('TK CHAMTHI'!E:E,C41,'TK CHAMTHI'!F:F))</f>
        <v/>
      </c>
      <c r="S41" s="39" t="str">
        <f t="shared" si="3"/>
        <v/>
      </c>
      <c r="T41" s="38" t="str">
        <f>IF(C41="","",SUMIF('TK CHAMTHI'!G:G,C41,'TK CHAMTHI'!I:I))</f>
        <v/>
      </c>
      <c r="U41" s="38" t="str">
        <f>IF(C41="","",SUMIF('TK CHAMTHI'!H:H,C41,'TK CHAMTHI'!I:I))</f>
        <v/>
      </c>
      <c r="V41" s="39" t="str">
        <f t="shared" si="4"/>
        <v/>
      </c>
      <c r="W41" s="38" t="str">
        <f>IF(C41="","",SUMIF('TK CHAMTHI'!J:J,C41,'TK CHAMTHI'!L:L))</f>
        <v/>
      </c>
      <c r="X41" s="38" t="str">
        <f>IF(C41="","",SUMIF('TK CHAMTHI'!K:K,C41,'TK CHAMTHI'!L:L))</f>
        <v/>
      </c>
      <c r="Y41" s="39" t="str">
        <f t="shared" si="5"/>
        <v/>
      </c>
      <c r="Z41" s="38" t="str">
        <f>IF(C41="","",SUMIF('TK CHAMTHI'!M:M,C41,'TK CHAMTHI'!O:O))</f>
        <v/>
      </c>
      <c r="AA41" s="38" t="str">
        <f>IF(C41="","",SUMIF('TK CHAMTHI'!N:N,C41,'TK CHAMTHI'!O:O))</f>
        <v/>
      </c>
      <c r="AB41" s="39" t="str">
        <f t="shared" si="6"/>
        <v/>
      </c>
      <c r="AC41" s="39" t="str">
        <f>IF(C41="","",ROUND(SUMIF('QL THI'!G:G,C41,'QL THI'!H:H),1))</f>
        <v/>
      </c>
      <c r="AD41" s="39" t="str">
        <f>IF(C41="","",ROUND(SUMIF('QL THI'!E:E,C41,'QL THI'!F:F),1))</f>
        <v/>
      </c>
      <c r="AE41" s="40" t="str">
        <f t="shared" si="7"/>
        <v/>
      </c>
    </row>
    <row r="42" spans="1:31" s="59" customFormat="1" ht="23.1" hidden="1" customHeight="1">
      <c r="A42" s="34" t="str">
        <f>IF(D42="","",SUBTOTAL(3,$D$11:D42))</f>
        <v/>
      </c>
      <c r="B42" s="152"/>
      <c r="C42" s="152"/>
      <c r="D42" s="35" t="str">
        <f>IF(C42="","",SUMIF('TK DETHI'!A:A,C42,'TK DETHI'!B:B))</f>
        <v/>
      </c>
      <c r="E42" s="36" t="str">
        <f>IF(C42="","",SUMIF('TK DETHI'!C:C,C42,'TK DETHI'!D:D))</f>
        <v/>
      </c>
      <c r="F42" s="36" t="str">
        <f>IF(C42="","",SUMIF('TK DETHI'!E:E,C42,'TK DETHI'!F:F))</f>
        <v/>
      </c>
      <c r="G42" s="36" t="str">
        <f>IF(C42="","",SUMIF('TK DETHI'!G:G,C42,'TK DETHI'!H:H))</f>
        <v/>
      </c>
      <c r="H42" s="37" t="str">
        <f t="shared" si="0"/>
        <v/>
      </c>
      <c r="I42" s="38" t="str">
        <f>IF(C42="","",SUMIF('TK COITHI KTHP'!A:A,C42,'TK COITHI KTHP'!C:C)+SUMIF('TK COITHI KTHP'!D:D,C42,'TK COITHI KTHP'!F:F)+SUMIF('TK COITHI KTHP'!G:G,C42,'TK COITHI KTHP'!I:I)+SUMIF('TK COITHI KTHP'!J:J,C42,'TK COITHI KTHP'!L:L))</f>
        <v/>
      </c>
      <c r="J42" s="38" t="str">
        <f>IF(C42="","",SUMIF('TK COITHI KTHP'!B:B,C42,'TK COITHI KTHP'!C:C)+SUMIF('TK COITHI KTHP'!E:E,C42,'TK COITHI KTHP'!F:F)+SUMIF('TK COITHI KTHP'!H:H,C42,'TK COITHI KTHP'!I:I)+SUMIF('TK COITHI KTHP'!K:K,C42,'TK COITHI KTHP'!L:L))</f>
        <v/>
      </c>
      <c r="K42" s="38" t="str">
        <f>IF(C42="","",SUMIF('TK COI THI TOT NGHIEP'!A:A,C42,'TK COI THI TOT NGHIEP'!C:C)+SUMIF('TK COI THI TOT NGHIEP'!D:D,C42,'TK COI THI TOT NGHIEP'!F:F)+SUMIF('TK COI THI TOT NGHIEP'!G:G,C42,'TK COI THI TOT NGHIEP'!I:I)+SUMIF('TK COI THI TOT NGHIEP'!J:J,C42,'TK COI THI TOT NGHIEP'!L:L))</f>
        <v/>
      </c>
      <c r="L42" s="38" t="str">
        <f>IF(C42="","",SUMIF('TK COI THI TOT NGHIEP'!B:B,C42,'TK COI THI TOT NGHIEP'!C:C)+SUMIF('TK COI THI TOT NGHIEP'!E:E,C42,'TK COI THI TOT NGHIEP'!F:F)+SUMIF('TK COI THI TOT NGHIEP'!H:H,C42,'TK COI THI TOT NGHIEP'!I:I)+SUMIF('TK COI THI TOT NGHIEP'!K:K,C42,'TK COI THI TOT NGHIEP'!L:L))</f>
        <v/>
      </c>
      <c r="M42" s="39" t="str">
        <f t="shared" si="1"/>
        <v/>
      </c>
      <c r="N42" s="38" t="str">
        <f>IF(C42="","",SUMIF('TK CHAMTHI'!A:A,C42,'TK CHAMTHI'!C:C))</f>
        <v/>
      </c>
      <c r="O42" s="38" t="str">
        <f>IF(C42="","",SUMIF('TK CHAMTHI'!B:B,C42,'TK CHAMTHI'!C:C))</f>
        <v/>
      </c>
      <c r="P42" s="39" t="str">
        <f t="shared" si="2"/>
        <v/>
      </c>
      <c r="Q42" s="38" t="str">
        <f>IF(C42="","",SUMIF('TK CHAMTHI'!D:D,C42,'TK CHAMTHI'!F:F))</f>
        <v/>
      </c>
      <c r="R42" s="38" t="str">
        <f>IF(C42="","",SUMIF('TK CHAMTHI'!E:E,C42,'TK CHAMTHI'!F:F))</f>
        <v/>
      </c>
      <c r="S42" s="39" t="str">
        <f t="shared" si="3"/>
        <v/>
      </c>
      <c r="T42" s="38" t="str">
        <f>IF(C42="","",SUMIF('TK CHAMTHI'!G:G,C42,'TK CHAMTHI'!I:I))</f>
        <v/>
      </c>
      <c r="U42" s="38" t="str">
        <f>IF(C42="","",SUMIF('TK CHAMTHI'!H:H,C42,'TK CHAMTHI'!I:I))</f>
        <v/>
      </c>
      <c r="V42" s="39" t="str">
        <f t="shared" si="4"/>
        <v/>
      </c>
      <c r="W42" s="38" t="str">
        <f>IF(C42="","",SUMIF('TK CHAMTHI'!J:J,C42,'TK CHAMTHI'!L:L))</f>
        <v/>
      </c>
      <c r="X42" s="38" t="str">
        <f>IF(C42="","",SUMIF('TK CHAMTHI'!K:K,C42,'TK CHAMTHI'!L:L))</f>
        <v/>
      </c>
      <c r="Y42" s="39" t="str">
        <f t="shared" si="5"/>
        <v/>
      </c>
      <c r="Z42" s="38" t="str">
        <f>IF(C42="","",SUMIF('TK CHAMTHI'!M:M,C42,'TK CHAMTHI'!O:O))</f>
        <v/>
      </c>
      <c r="AA42" s="38" t="str">
        <f>IF(C42="","",SUMIF('TK CHAMTHI'!N:N,C42,'TK CHAMTHI'!O:O))</f>
        <v/>
      </c>
      <c r="AB42" s="39" t="str">
        <f t="shared" si="6"/>
        <v/>
      </c>
      <c r="AC42" s="39" t="str">
        <f>IF(C42="","",ROUND(SUMIF('QL THI'!G:G,C42,'QL THI'!H:H),1))</f>
        <v/>
      </c>
      <c r="AD42" s="39" t="str">
        <f>IF(C42="","",ROUND(SUMIF('QL THI'!E:E,C42,'QL THI'!F:F),1))</f>
        <v/>
      </c>
      <c r="AE42" s="40" t="str">
        <f t="shared" si="7"/>
        <v/>
      </c>
    </row>
    <row r="43" spans="1:31" s="59" customFormat="1" ht="23.1" hidden="1" customHeight="1">
      <c r="A43" s="34" t="str">
        <f>IF(D43="","",SUBTOTAL(3,$D$11:D43))</f>
        <v/>
      </c>
      <c r="B43" s="152"/>
      <c r="C43" s="152"/>
      <c r="D43" s="35" t="str">
        <f>IF(C43="","",SUMIF('TK DETHI'!A:A,C43,'TK DETHI'!B:B))</f>
        <v/>
      </c>
      <c r="E43" s="36" t="str">
        <f>IF(C43="","",SUMIF('TK DETHI'!C:C,C43,'TK DETHI'!D:D))</f>
        <v/>
      </c>
      <c r="F43" s="36" t="str">
        <f>IF(C43="","",SUMIF('TK DETHI'!E:E,C43,'TK DETHI'!F:F))</f>
        <v/>
      </c>
      <c r="G43" s="36" t="str">
        <f>IF(C43="","",SUMIF('TK DETHI'!G:G,C43,'TK DETHI'!H:H))</f>
        <v/>
      </c>
      <c r="H43" s="37" t="str">
        <f t="shared" ref="H43:H74" si="8">IF(C43="","",(D43+E43*2+F43*3+G43*2))</f>
        <v/>
      </c>
      <c r="I43" s="38" t="str">
        <f>IF(C43="","",SUMIF('TK COITHI KTHP'!A:A,C43,'TK COITHI KTHP'!C:C)+SUMIF('TK COITHI KTHP'!D:D,C43,'TK COITHI KTHP'!F:F)+SUMIF('TK COITHI KTHP'!G:G,C43,'TK COITHI KTHP'!I:I)+SUMIF('TK COITHI KTHP'!J:J,C43,'TK COITHI KTHP'!L:L))</f>
        <v/>
      </c>
      <c r="J43" s="38" t="str">
        <f>IF(C43="","",SUMIF('TK COITHI KTHP'!B:B,C43,'TK COITHI KTHP'!C:C)+SUMIF('TK COITHI KTHP'!E:E,C43,'TK COITHI KTHP'!F:F)+SUMIF('TK COITHI KTHP'!H:H,C43,'TK COITHI KTHP'!I:I)+SUMIF('TK COITHI KTHP'!K:K,C43,'TK COITHI KTHP'!L:L))</f>
        <v/>
      </c>
      <c r="K43" s="38" t="str">
        <f>IF(C43="","",SUMIF('TK COI THI TOT NGHIEP'!A:A,C43,'TK COI THI TOT NGHIEP'!C:C)+SUMIF('TK COI THI TOT NGHIEP'!D:D,C43,'TK COI THI TOT NGHIEP'!F:F)+SUMIF('TK COI THI TOT NGHIEP'!G:G,C43,'TK COI THI TOT NGHIEP'!I:I)+SUMIF('TK COI THI TOT NGHIEP'!J:J,C43,'TK COI THI TOT NGHIEP'!L:L))</f>
        <v/>
      </c>
      <c r="L43" s="38" t="str">
        <f>IF(C43="","",SUMIF('TK COI THI TOT NGHIEP'!B:B,C43,'TK COI THI TOT NGHIEP'!C:C)+SUMIF('TK COI THI TOT NGHIEP'!E:E,C43,'TK COI THI TOT NGHIEP'!F:F)+SUMIF('TK COI THI TOT NGHIEP'!H:H,C43,'TK COI THI TOT NGHIEP'!I:I)+SUMIF('TK COI THI TOT NGHIEP'!K:K,C43,'TK COI THI TOT NGHIEP'!L:L))</f>
        <v/>
      </c>
      <c r="M43" s="39" t="str">
        <f t="shared" ref="M43:M74" si="9">IF(C43="","",SUM(I43:L43))</f>
        <v/>
      </c>
      <c r="N43" s="38" t="str">
        <f>IF(C43="","",SUMIF('TK CHAMTHI'!A:A,C43,'TK CHAMTHI'!C:C))</f>
        <v/>
      </c>
      <c r="O43" s="38" t="str">
        <f>IF(C43="","",SUMIF('TK CHAMTHI'!B:B,C43,'TK CHAMTHI'!C:C))</f>
        <v/>
      </c>
      <c r="P43" s="39" t="str">
        <f t="shared" ref="P43:P74" si="10">IF(C43="","",SUM(N43:O43)/20)</f>
        <v/>
      </c>
      <c r="Q43" s="38" t="str">
        <f>IF(C43="","",SUMIF('TK CHAMTHI'!D:D,C43,'TK CHAMTHI'!F:F))</f>
        <v/>
      </c>
      <c r="R43" s="38" t="str">
        <f>IF(C43="","",SUMIF('TK CHAMTHI'!E:E,C43,'TK CHAMTHI'!F:F))</f>
        <v/>
      </c>
      <c r="S43" s="39" t="str">
        <f t="shared" ref="S43:S74" si="11">IF(C43="","",SUM(Q43:R43)/20)</f>
        <v/>
      </c>
      <c r="T43" s="38" t="str">
        <f>IF(C43="","",SUMIF('TK CHAMTHI'!G:G,C43,'TK CHAMTHI'!I:I))</f>
        <v/>
      </c>
      <c r="U43" s="38" t="str">
        <f>IF(C43="","",SUMIF('TK CHAMTHI'!H:H,C43,'TK CHAMTHI'!I:I))</f>
        <v/>
      </c>
      <c r="V43" s="39" t="str">
        <f t="shared" ref="V43:V74" si="12">IF(C43="","",SUM(T43:U43)/14)</f>
        <v/>
      </c>
      <c r="W43" s="38" t="str">
        <f>IF(C43="","",SUMIF('TK CHAMTHI'!J:J,C43,'TK CHAMTHI'!L:L))</f>
        <v/>
      </c>
      <c r="X43" s="38" t="str">
        <f>IF(C43="","",SUMIF('TK CHAMTHI'!K:K,C43,'TK CHAMTHI'!L:L))</f>
        <v/>
      </c>
      <c r="Y43" s="39" t="str">
        <f t="shared" ref="Y43:Y74" si="13">IF(C43="","",SUM(W43:X43)/10)</f>
        <v/>
      </c>
      <c r="Z43" s="38" t="str">
        <f>IF(C43="","",SUMIF('TK CHAMTHI'!M:M,C43,'TK CHAMTHI'!O:O))</f>
        <v/>
      </c>
      <c r="AA43" s="38" t="str">
        <f>IF(C43="","",SUMIF('TK CHAMTHI'!N:N,C43,'TK CHAMTHI'!O:O))</f>
        <v/>
      </c>
      <c r="AB43" s="39" t="str">
        <f t="shared" ref="AB43:AB74" si="14">IF(C43="","",SUM(Z43:AA43)/20)</f>
        <v/>
      </c>
      <c r="AC43" s="39" t="str">
        <f>IF(C43="","",ROUND(SUMIF('QL THI'!G:G,C43,'QL THI'!H:H),1))</f>
        <v/>
      </c>
      <c r="AD43" s="39" t="str">
        <f>IF(C43="","",ROUND(SUMIF('QL THI'!E:E,C43,'QL THI'!F:F),1))</f>
        <v/>
      </c>
      <c r="AE43" s="40" t="str">
        <f t="shared" ref="AE43:AE74" si="15">IF(C43="","",ROUND(H43+M43+P43+S43+V43+Y43+AB43+SUM(AC43:AD43),1))</f>
        <v/>
      </c>
    </row>
    <row r="44" spans="1:31" s="59" customFormat="1" ht="23.1" hidden="1" customHeight="1">
      <c r="A44" s="34" t="str">
        <f>IF(D44="","",SUBTOTAL(3,$D$11:D44))</f>
        <v/>
      </c>
      <c r="B44" s="152"/>
      <c r="C44" s="152"/>
      <c r="D44" s="35" t="str">
        <f>IF(C44="","",SUMIF('TK DETHI'!A:A,C44,'TK DETHI'!B:B))</f>
        <v/>
      </c>
      <c r="E44" s="36" t="str">
        <f>IF(C44="","",SUMIF('TK DETHI'!C:C,C44,'TK DETHI'!D:D))</f>
        <v/>
      </c>
      <c r="F44" s="36" t="str">
        <f>IF(C44="","",SUMIF('TK DETHI'!E:E,C44,'TK DETHI'!F:F))</f>
        <v/>
      </c>
      <c r="G44" s="36" t="str">
        <f>IF(C44="","",SUMIF('TK DETHI'!G:G,C44,'TK DETHI'!H:H))</f>
        <v/>
      </c>
      <c r="H44" s="37" t="str">
        <f t="shared" si="8"/>
        <v/>
      </c>
      <c r="I44" s="38" t="str">
        <f>IF(C44="","",SUMIF('TK COITHI KTHP'!A:A,C44,'TK COITHI KTHP'!C:C)+SUMIF('TK COITHI KTHP'!D:D,C44,'TK COITHI KTHP'!F:F)+SUMIF('TK COITHI KTHP'!G:G,C44,'TK COITHI KTHP'!I:I)+SUMIF('TK COITHI KTHP'!J:J,C44,'TK COITHI KTHP'!L:L))</f>
        <v/>
      </c>
      <c r="J44" s="38" t="str">
        <f>IF(C44="","",SUMIF('TK COITHI KTHP'!B:B,C44,'TK COITHI KTHP'!C:C)+SUMIF('TK COITHI KTHP'!E:E,C44,'TK COITHI KTHP'!F:F)+SUMIF('TK COITHI KTHP'!H:H,C44,'TK COITHI KTHP'!I:I)+SUMIF('TK COITHI KTHP'!K:K,C44,'TK COITHI KTHP'!L:L))</f>
        <v/>
      </c>
      <c r="K44" s="38" t="str">
        <f>IF(C44="","",SUMIF('TK COI THI TOT NGHIEP'!A:A,C44,'TK COI THI TOT NGHIEP'!C:C)+SUMIF('TK COI THI TOT NGHIEP'!D:D,C44,'TK COI THI TOT NGHIEP'!F:F)+SUMIF('TK COI THI TOT NGHIEP'!G:G,C44,'TK COI THI TOT NGHIEP'!I:I)+SUMIF('TK COI THI TOT NGHIEP'!J:J,C44,'TK COI THI TOT NGHIEP'!L:L))</f>
        <v/>
      </c>
      <c r="L44" s="38" t="str">
        <f>IF(C44="","",SUMIF('TK COI THI TOT NGHIEP'!B:B,C44,'TK COI THI TOT NGHIEP'!C:C)+SUMIF('TK COI THI TOT NGHIEP'!E:E,C44,'TK COI THI TOT NGHIEP'!F:F)+SUMIF('TK COI THI TOT NGHIEP'!H:H,C44,'TK COI THI TOT NGHIEP'!I:I)+SUMIF('TK COI THI TOT NGHIEP'!K:K,C44,'TK COI THI TOT NGHIEP'!L:L))</f>
        <v/>
      </c>
      <c r="M44" s="39" t="str">
        <f t="shared" si="9"/>
        <v/>
      </c>
      <c r="N44" s="38" t="str">
        <f>IF(C44="","",SUMIF('TK CHAMTHI'!A:A,C44,'TK CHAMTHI'!C:C))</f>
        <v/>
      </c>
      <c r="O44" s="38" t="str">
        <f>IF(C44="","",SUMIF('TK CHAMTHI'!B:B,C44,'TK CHAMTHI'!C:C))</f>
        <v/>
      </c>
      <c r="P44" s="39" t="str">
        <f t="shared" si="10"/>
        <v/>
      </c>
      <c r="Q44" s="38" t="str">
        <f>IF(C44="","",SUMIF('TK CHAMTHI'!D:D,C44,'TK CHAMTHI'!F:F))</f>
        <v/>
      </c>
      <c r="R44" s="38" t="str">
        <f>IF(C44="","",SUMIF('TK CHAMTHI'!E:E,C44,'TK CHAMTHI'!F:F))</f>
        <v/>
      </c>
      <c r="S44" s="39" t="str">
        <f t="shared" si="11"/>
        <v/>
      </c>
      <c r="T44" s="38" t="str">
        <f>IF(C44="","",SUMIF('TK CHAMTHI'!G:G,C44,'TK CHAMTHI'!I:I))</f>
        <v/>
      </c>
      <c r="U44" s="38" t="str">
        <f>IF(C44="","",SUMIF('TK CHAMTHI'!H:H,C44,'TK CHAMTHI'!I:I))</f>
        <v/>
      </c>
      <c r="V44" s="39" t="str">
        <f t="shared" si="12"/>
        <v/>
      </c>
      <c r="W44" s="38" t="str">
        <f>IF(C44="","",SUMIF('TK CHAMTHI'!J:J,C44,'TK CHAMTHI'!L:L))</f>
        <v/>
      </c>
      <c r="X44" s="38" t="str">
        <f>IF(C44="","",SUMIF('TK CHAMTHI'!K:K,C44,'TK CHAMTHI'!L:L))</f>
        <v/>
      </c>
      <c r="Y44" s="39" t="str">
        <f t="shared" si="13"/>
        <v/>
      </c>
      <c r="Z44" s="38" t="str">
        <f>IF(C44="","",SUMIF('TK CHAMTHI'!M:M,C44,'TK CHAMTHI'!O:O))</f>
        <v/>
      </c>
      <c r="AA44" s="38" t="str">
        <f>IF(C44="","",SUMIF('TK CHAMTHI'!N:N,C44,'TK CHAMTHI'!O:O))</f>
        <v/>
      </c>
      <c r="AB44" s="39" t="str">
        <f t="shared" si="14"/>
        <v/>
      </c>
      <c r="AC44" s="39" t="str">
        <f>IF(C44="","",ROUND(SUMIF('QL THI'!G:G,C44,'QL THI'!H:H),1))</f>
        <v/>
      </c>
      <c r="AD44" s="39" t="str">
        <f>IF(C44="","",ROUND(SUMIF('QL THI'!E:E,C44,'QL THI'!F:F),1))</f>
        <v/>
      </c>
      <c r="AE44" s="40" t="str">
        <f t="shared" si="15"/>
        <v/>
      </c>
    </row>
    <row r="45" spans="1:31" s="59" customFormat="1" ht="23.1" hidden="1" customHeight="1">
      <c r="A45" s="34" t="str">
        <f>IF(D45="","",SUBTOTAL(3,$D$11:D45))</f>
        <v/>
      </c>
      <c r="B45" s="152"/>
      <c r="C45" s="152"/>
      <c r="D45" s="35" t="str">
        <f>IF(C45="","",SUMIF('TK DETHI'!A:A,C45,'TK DETHI'!B:B))</f>
        <v/>
      </c>
      <c r="E45" s="36" t="str">
        <f>IF(C45="","",SUMIF('TK DETHI'!C:C,C45,'TK DETHI'!D:D))</f>
        <v/>
      </c>
      <c r="F45" s="36" t="str">
        <f>IF(C45="","",SUMIF('TK DETHI'!E:E,C45,'TK DETHI'!F:F))</f>
        <v/>
      </c>
      <c r="G45" s="36" t="str">
        <f>IF(C45="","",SUMIF('TK DETHI'!G:G,C45,'TK DETHI'!H:H))</f>
        <v/>
      </c>
      <c r="H45" s="37" t="str">
        <f t="shared" si="8"/>
        <v/>
      </c>
      <c r="I45" s="38" t="str">
        <f>IF(C45="","",SUMIF('TK COITHI KTHP'!A:A,C45,'TK COITHI KTHP'!C:C)+SUMIF('TK COITHI KTHP'!D:D,C45,'TK COITHI KTHP'!F:F)+SUMIF('TK COITHI KTHP'!G:G,C45,'TK COITHI KTHP'!I:I)+SUMIF('TK COITHI KTHP'!J:J,C45,'TK COITHI KTHP'!L:L))</f>
        <v/>
      </c>
      <c r="J45" s="38" t="str">
        <f>IF(C45="","",SUMIF('TK COITHI KTHP'!B:B,C45,'TK COITHI KTHP'!C:C)+SUMIF('TK COITHI KTHP'!E:E,C45,'TK COITHI KTHP'!F:F)+SUMIF('TK COITHI KTHP'!H:H,C45,'TK COITHI KTHP'!I:I)+SUMIF('TK COITHI KTHP'!K:K,C45,'TK COITHI KTHP'!L:L))</f>
        <v/>
      </c>
      <c r="K45" s="38" t="str">
        <f>IF(C45="","",SUMIF('TK COI THI TOT NGHIEP'!A:A,C45,'TK COI THI TOT NGHIEP'!C:C)+SUMIF('TK COI THI TOT NGHIEP'!D:D,C45,'TK COI THI TOT NGHIEP'!F:F)+SUMIF('TK COI THI TOT NGHIEP'!G:G,C45,'TK COI THI TOT NGHIEP'!I:I)+SUMIF('TK COI THI TOT NGHIEP'!J:J,C45,'TK COI THI TOT NGHIEP'!L:L))</f>
        <v/>
      </c>
      <c r="L45" s="38" t="str">
        <f>IF(C45="","",SUMIF('TK COI THI TOT NGHIEP'!B:B,C45,'TK COI THI TOT NGHIEP'!C:C)+SUMIF('TK COI THI TOT NGHIEP'!E:E,C45,'TK COI THI TOT NGHIEP'!F:F)+SUMIF('TK COI THI TOT NGHIEP'!H:H,C45,'TK COI THI TOT NGHIEP'!I:I)+SUMIF('TK COI THI TOT NGHIEP'!K:K,C45,'TK COI THI TOT NGHIEP'!L:L))</f>
        <v/>
      </c>
      <c r="M45" s="39" t="str">
        <f t="shared" si="9"/>
        <v/>
      </c>
      <c r="N45" s="38" t="str">
        <f>IF(C45="","",SUMIF('TK CHAMTHI'!A:A,C45,'TK CHAMTHI'!C:C))</f>
        <v/>
      </c>
      <c r="O45" s="38" t="str">
        <f>IF(C45="","",SUMIF('TK CHAMTHI'!B:B,C45,'TK CHAMTHI'!C:C))</f>
        <v/>
      </c>
      <c r="P45" s="39" t="str">
        <f t="shared" si="10"/>
        <v/>
      </c>
      <c r="Q45" s="38" t="str">
        <f>IF(C45="","",SUMIF('TK CHAMTHI'!D:D,C45,'TK CHAMTHI'!F:F))</f>
        <v/>
      </c>
      <c r="R45" s="38" t="str">
        <f>IF(C45="","",SUMIF('TK CHAMTHI'!E:E,C45,'TK CHAMTHI'!F:F))</f>
        <v/>
      </c>
      <c r="S45" s="39" t="str">
        <f t="shared" si="11"/>
        <v/>
      </c>
      <c r="T45" s="38" t="str">
        <f>IF(C45="","",SUMIF('TK CHAMTHI'!G:G,C45,'TK CHAMTHI'!I:I))</f>
        <v/>
      </c>
      <c r="U45" s="38" t="str">
        <f>IF(C45="","",SUMIF('TK CHAMTHI'!H:H,C45,'TK CHAMTHI'!I:I))</f>
        <v/>
      </c>
      <c r="V45" s="39" t="str">
        <f t="shared" si="12"/>
        <v/>
      </c>
      <c r="W45" s="38" t="str">
        <f>IF(C45="","",SUMIF('TK CHAMTHI'!J:J,C45,'TK CHAMTHI'!L:L))</f>
        <v/>
      </c>
      <c r="X45" s="38" t="str">
        <f>IF(C45="","",SUMIF('TK CHAMTHI'!K:K,C45,'TK CHAMTHI'!L:L))</f>
        <v/>
      </c>
      <c r="Y45" s="39" t="str">
        <f t="shared" si="13"/>
        <v/>
      </c>
      <c r="Z45" s="38" t="str">
        <f>IF(C45="","",SUMIF('TK CHAMTHI'!M:M,C45,'TK CHAMTHI'!O:O))</f>
        <v/>
      </c>
      <c r="AA45" s="38" t="str">
        <f>IF(C45="","",SUMIF('TK CHAMTHI'!N:N,C45,'TK CHAMTHI'!O:O))</f>
        <v/>
      </c>
      <c r="AB45" s="39" t="str">
        <f t="shared" si="14"/>
        <v/>
      </c>
      <c r="AC45" s="39" t="str">
        <f>IF(C45="","",ROUND(SUMIF('QL THI'!G:G,C45,'QL THI'!H:H),1))</f>
        <v/>
      </c>
      <c r="AD45" s="39" t="str">
        <f>IF(C45="","",ROUND(SUMIF('QL THI'!E:E,C45,'QL THI'!F:F),1))</f>
        <v/>
      </c>
      <c r="AE45" s="40" t="str">
        <f t="shared" si="15"/>
        <v/>
      </c>
    </row>
    <row r="46" spans="1:31" s="59" customFormat="1" ht="23.1" hidden="1" customHeight="1">
      <c r="A46" s="34" t="str">
        <f>IF(D46="","",SUBTOTAL(3,$D$11:D46))</f>
        <v/>
      </c>
      <c r="B46" s="152"/>
      <c r="C46" s="152"/>
      <c r="D46" s="35" t="str">
        <f>IF(C46="","",SUMIF('TK DETHI'!A:A,C46,'TK DETHI'!B:B))</f>
        <v/>
      </c>
      <c r="E46" s="36" t="str">
        <f>IF(C46="","",SUMIF('TK DETHI'!C:C,C46,'TK DETHI'!D:D))</f>
        <v/>
      </c>
      <c r="F46" s="36" t="str">
        <f>IF(C46="","",SUMIF('TK DETHI'!E:E,C46,'TK DETHI'!F:F))</f>
        <v/>
      </c>
      <c r="G46" s="36" t="str">
        <f>IF(C46="","",SUMIF('TK DETHI'!G:G,C46,'TK DETHI'!H:H))</f>
        <v/>
      </c>
      <c r="H46" s="37" t="str">
        <f t="shared" si="8"/>
        <v/>
      </c>
      <c r="I46" s="38" t="str">
        <f>IF(C46="","",SUMIF('TK COITHI KTHP'!A:A,C46,'TK COITHI KTHP'!C:C)+SUMIF('TK COITHI KTHP'!D:D,C46,'TK COITHI KTHP'!F:F)+SUMIF('TK COITHI KTHP'!G:G,C46,'TK COITHI KTHP'!I:I)+SUMIF('TK COITHI KTHP'!J:J,C46,'TK COITHI KTHP'!L:L))</f>
        <v/>
      </c>
      <c r="J46" s="38" t="str">
        <f>IF(C46="","",SUMIF('TK COITHI KTHP'!B:B,C46,'TK COITHI KTHP'!C:C)+SUMIF('TK COITHI KTHP'!E:E,C46,'TK COITHI KTHP'!F:F)+SUMIF('TK COITHI KTHP'!H:H,C46,'TK COITHI KTHP'!I:I)+SUMIF('TK COITHI KTHP'!K:K,C46,'TK COITHI KTHP'!L:L))</f>
        <v/>
      </c>
      <c r="K46" s="38" t="str">
        <f>IF(C46="","",SUMIF('TK COI THI TOT NGHIEP'!A:A,C46,'TK COI THI TOT NGHIEP'!C:C)+SUMIF('TK COI THI TOT NGHIEP'!D:D,C46,'TK COI THI TOT NGHIEP'!F:F)+SUMIF('TK COI THI TOT NGHIEP'!G:G,C46,'TK COI THI TOT NGHIEP'!I:I)+SUMIF('TK COI THI TOT NGHIEP'!J:J,C46,'TK COI THI TOT NGHIEP'!L:L))</f>
        <v/>
      </c>
      <c r="L46" s="38" t="str">
        <f>IF(C46="","",SUMIF('TK COI THI TOT NGHIEP'!B:B,C46,'TK COI THI TOT NGHIEP'!C:C)+SUMIF('TK COI THI TOT NGHIEP'!E:E,C46,'TK COI THI TOT NGHIEP'!F:F)+SUMIF('TK COI THI TOT NGHIEP'!H:H,C46,'TK COI THI TOT NGHIEP'!I:I)+SUMIF('TK COI THI TOT NGHIEP'!K:K,C46,'TK COI THI TOT NGHIEP'!L:L))</f>
        <v/>
      </c>
      <c r="M46" s="39" t="str">
        <f t="shared" si="9"/>
        <v/>
      </c>
      <c r="N46" s="38" t="str">
        <f>IF(C46="","",SUMIF('TK CHAMTHI'!A:A,C46,'TK CHAMTHI'!C:C))</f>
        <v/>
      </c>
      <c r="O46" s="38" t="str">
        <f>IF(C46="","",SUMIF('TK CHAMTHI'!B:B,C46,'TK CHAMTHI'!C:C))</f>
        <v/>
      </c>
      <c r="P46" s="39" t="str">
        <f t="shared" si="10"/>
        <v/>
      </c>
      <c r="Q46" s="38" t="str">
        <f>IF(C46="","",SUMIF('TK CHAMTHI'!D:D,C46,'TK CHAMTHI'!F:F))</f>
        <v/>
      </c>
      <c r="R46" s="38" t="str">
        <f>IF(C46="","",SUMIF('TK CHAMTHI'!E:E,C46,'TK CHAMTHI'!F:F))</f>
        <v/>
      </c>
      <c r="S46" s="39" t="str">
        <f t="shared" si="11"/>
        <v/>
      </c>
      <c r="T46" s="38" t="str">
        <f>IF(C46="","",SUMIF('TK CHAMTHI'!G:G,C46,'TK CHAMTHI'!I:I))</f>
        <v/>
      </c>
      <c r="U46" s="38" t="str">
        <f>IF(C46="","",SUMIF('TK CHAMTHI'!H:H,C46,'TK CHAMTHI'!I:I))</f>
        <v/>
      </c>
      <c r="V46" s="39" t="str">
        <f t="shared" si="12"/>
        <v/>
      </c>
      <c r="W46" s="38" t="str">
        <f>IF(C46="","",SUMIF('TK CHAMTHI'!J:J,C46,'TK CHAMTHI'!L:L))</f>
        <v/>
      </c>
      <c r="X46" s="38" t="str">
        <f>IF(C46="","",SUMIF('TK CHAMTHI'!K:K,C46,'TK CHAMTHI'!L:L))</f>
        <v/>
      </c>
      <c r="Y46" s="39" t="str">
        <f t="shared" si="13"/>
        <v/>
      </c>
      <c r="Z46" s="38" t="str">
        <f>IF(C46="","",SUMIF('TK CHAMTHI'!M:M,C46,'TK CHAMTHI'!O:O))</f>
        <v/>
      </c>
      <c r="AA46" s="38" t="str">
        <f>IF(C46="","",SUMIF('TK CHAMTHI'!N:N,C46,'TK CHAMTHI'!O:O))</f>
        <v/>
      </c>
      <c r="AB46" s="39" t="str">
        <f t="shared" si="14"/>
        <v/>
      </c>
      <c r="AC46" s="39" t="str">
        <f>IF(C46="","",ROUND(SUMIF('QL THI'!G:G,C46,'QL THI'!H:H),1))</f>
        <v/>
      </c>
      <c r="AD46" s="39" t="str">
        <f>IF(C46="","",ROUND(SUMIF('QL THI'!E:E,C46,'QL THI'!F:F),1))</f>
        <v/>
      </c>
      <c r="AE46" s="40" t="str">
        <f t="shared" si="15"/>
        <v/>
      </c>
    </row>
    <row r="47" spans="1:31" s="59" customFormat="1" ht="23.1" hidden="1" customHeight="1">
      <c r="A47" s="34" t="str">
        <f>IF(D47="","",SUBTOTAL(3,$D$11:D47))</f>
        <v/>
      </c>
      <c r="B47" s="152"/>
      <c r="C47" s="152"/>
      <c r="D47" s="35" t="str">
        <f>IF(C47="","",SUMIF('TK DETHI'!A:A,C47,'TK DETHI'!B:B))</f>
        <v/>
      </c>
      <c r="E47" s="36" t="str">
        <f>IF(C47="","",SUMIF('TK DETHI'!C:C,C47,'TK DETHI'!D:D))</f>
        <v/>
      </c>
      <c r="F47" s="36" t="str">
        <f>IF(C47="","",SUMIF('TK DETHI'!E:E,C47,'TK DETHI'!F:F))</f>
        <v/>
      </c>
      <c r="G47" s="36" t="str">
        <f>IF(C47="","",SUMIF('TK DETHI'!G:G,C47,'TK DETHI'!H:H))</f>
        <v/>
      </c>
      <c r="H47" s="37" t="str">
        <f t="shared" si="8"/>
        <v/>
      </c>
      <c r="I47" s="38" t="str">
        <f>IF(C47="","",SUMIF('TK COITHI KTHP'!A:A,C47,'TK COITHI KTHP'!C:C)+SUMIF('TK COITHI KTHP'!D:D,C47,'TK COITHI KTHP'!F:F)+SUMIF('TK COITHI KTHP'!G:G,C47,'TK COITHI KTHP'!I:I)+SUMIF('TK COITHI KTHP'!J:J,C47,'TK COITHI KTHP'!L:L))</f>
        <v/>
      </c>
      <c r="J47" s="38" t="str">
        <f>IF(C47="","",SUMIF('TK COITHI KTHP'!B:B,C47,'TK COITHI KTHP'!C:C)+SUMIF('TK COITHI KTHP'!E:E,C47,'TK COITHI KTHP'!F:F)+SUMIF('TK COITHI KTHP'!H:H,C47,'TK COITHI KTHP'!I:I)+SUMIF('TK COITHI KTHP'!K:K,C47,'TK COITHI KTHP'!L:L))</f>
        <v/>
      </c>
      <c r="K47" s="38" t="str">
        <f>IF(C47="","",SUMIF('TK COI THI TOT NGHIEP'!A:A,C47,'TK COI THI TOT NGHIEP'!C:C)+SUMIF('TK COI THI TOT NGHIEP'!D:D,C47,'TK COI THI TOT NGHIEP'!F:F)+SUMIF('TK COI THI TOT NGHIEP'!G:G,C47,'TK COI THI TOT NGHIEP'!I:I)+SUMIF('TK COI THI TOT NGHIEP'!J:J,C47,'TK COI THI TOT NGHIEP'!L:L))</f>
        <v/>
      </c>
      <c r="L47" s="38" t="str">
        <f>IF(C47="","",SUMIF('TK COI THI TOT NGHIEP'!B:B,C47,'TK COI THI TOT NGHIEP'!C:C)+SUMIF('TK COI THI TOT NGHIEP'!E:E,C47,'TK COI THI TOT NGHIEP'!F:F)+SUMIF('TK COI THI TOT NGHIEP'!H:H,C47,'TK COI THI TOT NGHIEP'!I:I)+SUMIF('TK COI THI TOT NGHIEP'!K:K,C47,'TK COI THI TOT NGHIEP'!L:L))</f>
        <v/>
      </c>
      <c r="M47" s="39" t="str">
        <f t="shared" si="9"/>
        <v/>
      </c>
      <c r="N47" s="38" t="str">
        <f>IF(C47="","",SUMIF('TK CHAMTHI'!A:A,C47,'TK CHAMTHI'!C:C))</f>
        <v/>
      </c>
      <c r="O47" s="38" t="str">
        <f>IF(C47="","",SUMIF('TK CHAMTHI'!B:B,C47,'TK CHAMTHI'!C:C))</f>
        <v/>
      </c>
      <c r="P47" s="39" t="str">
        <f t="shared" si="10"/>
        <v/>
      </c>
      <c r="Q47" s="38" t="str">
        <f>IF(C47="","",SUMIF('TK CHAMTHI'!D:D,C47,'TK CHAMTHI'!F:F))</f>
        <v/>
      </c>
      <c r="R47" s="38" t="str">
        <f>IF(C47="","",SUMIF('TK CHAMTHI'!E:E,C47,'TK CHAMTHI'!F:F))</f>
        <v/>
      </c>
      <c r="S47" s="39" t="str">
        <f t="shared" si="11"/>
        <v/>
      </c>
      <c r="T47" s="38" t="str">
        <f>IF(C47="","",SUMIF('TK CHAMTHI'!G:G,C47,'TK CHAMTHI'!I:I))</f>
        <v/>
      </c>
      <c r="U47" s="38" t="str">
        <f>IF(C47="","",SUMIF('TK CHAMTHI'!H:H,C47,'TK CHAMTHI'!I:I))</f>
        <v/>
      </c>
      <c r="V47" s="39" t="str">
        <f t="shared" si="12"/>
        <v/>
      </c>
      <c r="W47" s="38" t="str">
        <f>IF(C47="","",SUMIF('TK CHAMTHI'!J:J,C47,'TK CHAMTHI'!L:L))</f>
        <v/>
      </c>
      <c r="X47" s="38" t="str">
        <f>IF(C47="","",SUMIF('TK CHAMTHI'!K:K,C47,'TK CHAMTHI'!L:L))</f>
        <v/>
      </c>
      <c r="Y47" s="39" t="str">
        <f t="shared" si="13"/>
        <v/>
      </c>
      <c r="Z47" s="38" t="str">
        <f>IF(C47="","",SUMIF('TK CHAMTHI'!M:M,C47,'TK CHAMTHI'!O:O))</f>
        <v/>
      </c>
      <c r="AA47" s="38" t="str">
        <f>IF(C47="","",SUMIF('TK CHAMTHI'!N:N,C47,'TK CHAMTHI'!O:O))</f>
        <v/>
      </c>
      <c r="AB47" s="39" t="str">
        <f t="shared" si="14"/>
        <v/>
      </c>
      <c r="AC47" s="39" t="str">
        <f>IF(C47="","",ROUND(SUMIF('QL THI'!G:G,C47,'QL THI'!H:H),1))</f>
        <v/>
      </c>
      <c r="AD47" s="39" t="str">
        <f>IF(C47="","",ROUND(SUMIF('QL THI'!E:E,C47,'QL THI'!F:F),1))</f>
        <v/>
      </c>
      <c r="AE47" s="40" t="str">
        <f t="shared" si="15"/>
        <v/>
      </c>
    </row>
    <row r="48" spans="1:31" s="59" customFormat="1" ht="23.1" hidden="1" customHeight="1">
      <c r="A48" s="34" t="str">
        <f>IF(D48="","",SUBTOTAL(3,$D$11:D48))</f>
        <v/>
      </c>
      <c r="B48" s="152"/>
      <c r="C48" s="152"/>
      <c r="D48" s="35" t="str">
        <f>IF(C48="","",SUMIF('TK DETHI'!A:A,C48,'TK DETHI'!B:B))</f>
        <v/>
      </c>
      <c r="E48" s="36" t="str">
        <f>IF(C48="","",SUMIF('TK DETHI'!C:C,C48,'TK DETHI'!D:D))</f>
        <v/>
      </c>
      <c r="F48" s="36" t="str">
        <f>IF(C48="","",SUMIF('TK DETHI'!E:E,C48,'TK DETHI'!F:F))</f>
        <v/>
      </c>
      <c r="G48" s="36" t="str">
        <f>IF(C48="","",SUMIF('TK DETHI'!G:G,C48,'TK DETHI'!H:H))</f>
        <v/>
      </c>
      <c r="H48" s="37" t="str">
        <f t="shared" si="8"/>
        <v/>
      </c>
      <c r="I48" s="38" t="str">
        <f>IF(C48="","",SUMIF('TK COITHI KTHP'!A:A,C48,'TK COITHI KTHP'!C:C)+SUMIF('TK COITHI KTHP'!D:D,C48,'TK COITHI KTHP'!F:F)+SUMIF('TK COITHI KTHP'!G:G,C48,'TK COITHI KTHP'!I:I)+SUMIF('TK COITHI KTHP'!J:J,C48,'TK COITHI KTHP'!L:L))</f>
        <v/>
      </c>
      <c r="J48" s="38" t="str">
        <f>IF(C48="","",SUMIF('TK COITHI KTHP'!B:B,C48,'TK COITHI KTHP'!C:C)+SUMIF('TK COITHI KTHP'!E:E,C48,'TK COITHI KTHP'!F:F)+SUMIF('TK COITHI KTHP'!H:H,C48,'TK COITHI KTHP'!I:I)+SUMIF('TK COITHI KTHP'!K:K,C48,'TK COITHI KTHP'!L:L))</f>
        <v/>
      </c>
      <c r="K48" s="38" t="str">
        <f>IF(C48="","",SUMIF('TK COI THI TOT NGHIEP'!A:A,C48,'TK COI THI TOT NGHIEP'!C:C)+SUMIF('TK COI THI TOT NGHIEP'!D:D,C48,'TK COI THI TOT NGHIEP'!F:F)+SUMIF('TK COI THI TOT NGHIEP'!G:G,C48,'TK COI THI TOT NGHIEP'!I:I)+SUMIF('TK COI THI TOT NGHIEP'!J:J,C48,'TK COI THI TOT NGHIEP'!L:L))</f>
        <v/>
      </c>
      <c r="L48" s="38" t="str">
        <f>IF(C48="","",SUMIF('TK COI THI TOT NGHIEP'!B:B,C48,'TK COI THI TOT NGHIEP'!C:C)+SUMIF('TK COI THI TOT NGHIEP'!E:E,C48,'TK COI THI TOT NGHIEP'!F:F)+SUMIF('TK COI THI TOT NGHIEP'!H:H,C48,'TK COI THI TOT NGHIEP'!I:I)+SUMIF('TK COI THI TOT NGHIEP'!K:K,C48,'TK COI THI TOT NGHIEP'!L:L))</f>
        <v/>
      </c>
      <c r="M48" s="39" t="str">
        <f t="shared" si="9"/>
        <v/>
      </c>
      <c r="N48" s="38" t="str">
        <f>IF(C48="","",SUMIF('TK CHAMTHI'!A:A,C48,'TK CHAMTHI'!C:C))</f>
        <v/>
      </c>
      <c r="O48" s="38" t="str">
        <f>IF(C48="","",SUMIF('TK CHAMTHI'!B:B,C48,'TK CHAMTHI'!C:C))</f>
        <v/>
      </c>
      <c r="P48" s="39" t="str">
        <f t="shared" si="10"/>
        <v/>
      </c>
      <c r="Q48" s="38" t="str">
        <f>IF(C48="","",SUMIF('TK CHAMTHI'!D:D,C48,'TK CHAMTHI'!F:F))</f>
        <v/>
      </c>
      <c r="R48" s="38" t="str">
        <f>IF(C48="","",SUMIF('TK CHAMTHI'!E:E,C48,'TK CHAMTHI'!F:F))</f>
        <v/>
      </c>
      <c r="S48" s="39" t="str">
        <f t="shared" si="11"/>
        <v/>
      </c>
      <c r="T48" s="38" t="str">
        <f>IF(C48="","",SUMIF('TK CHAMTHI'!G:G,C48,'TK CHAMTHI'!I:I))</f>
        <v/>
      </c>
      <c r="U48" s="38" t="str">
        <f>IF(C48="","",SUMIF('TK CHAMTHI'!H:H,C48,'TK CHAMTHI'!I:I))</f>
        <v/>
      </c>
      <c r="V48" s="39" t="str">
        <f t="shared" si="12"/>
        <v/>
      </c>
      <c r="W48" s="38" t="str">
        <f>IF(C48="","",SUMIF('TK CHAMTHI'!J:J,C48,'TK CHAMTHI'!L:L))</f>
        <v/>
      </c>
      <c r="X48" s="38" t="str">
        <f>IF(C48="","",SUMIF('TK CHAMTHI'!K:K,C48,'TK CHAMTHI'!L:L))</f>
        <v/>
      </c>
      <c r="Y48" s="39" t="str">
        <f t="shared" si="13"/>
        <v/>
      </c>
      <c r="Z48" s="38" t="str">
        <f>IF(C48="","",SUMIF('TK CHAMTHI'!M:M,C48,'TK CHAMTHI'!O:O))</f>
        <v/>
      </c>
      <c r="AA48" s="38" t="str">
        <f>IF(C48="","",SUMIF('TK CHAMTHI'!N:N,C48,'TK CHAMTHI'!O:O))</f>
        <v/>
      </c>
      <c r="AB48" s="39" t="str">
        <f t="shared" si="14"/>
        <v/>
      </c>
      <c r="AC48" s="39" t="str">
        <f>IF(C48="","",ROUND(SUMIF('QL THI'!G:G,C48,'QL THI'!H:H),1))</f>
        <v/>
      </c>
      <c r="AD48" s="39" t="str">
        <f>IF(C48="","",ROUND(SUMIF('QL THI'!E:E,C48,'QL THI'!F:F),1))</f>
        <v/>
      </c>
      <c r="AE48" s="40" t="str">
        <f t="shared" si="15"/>
        <v/>
      </c>
    </row>
    <row r="49" spans="1:31" s="59" customFormat="1" ht="23.1" hidden="1" customHeight="1">
      <c r="A49" s="34" t="str">
        <f>IF(D49="","",SUBTOTAL(3,$D$11:D49))</f>
        <v/>
      </c>
      <c r="B49" s="152"/>
      <c r="C49" s="152"/>
      <c r="D49" s="35" t="str">
        <f>IF(C49="","",SUMIF('TK DETHI'!A:A,C49,'TK DETHI'!B:B))</f>
        <v/>
      </c>
      <c r="E49" s="36" t="str">
        <f>IF(C49="","",SUMIF('TK DETHI'!C:C,C49,'TK DETHI'!D:D))</f>
        <v/>
      </c>
      <c r="F49" s="36" t="str">
        <f>IF(C49="","",SUMIF('TK DETHI'!E:E,C49,'TK DETHI'!F:F))</f>
        <v/>
      </c>
      <c r="G49" s="36" t="str">
        <f>IF(C49="","",SUMIF('TK DETHI'!G:G,C49,'TK DETHI'!H:H))</f>
        <v/>
      </c>
      <c r="H49" s="37" t="str">
        <f t="shared" si="8"/>
        <v/>
      </c>
      <c r="I49" s="38" t="str">
        <f>IF(C49="","",SUMIF('TK COITHI KTHP'!A:A,C49,'TK COITHI KTHP'!C:C)+SUMIF('TK COITHI KTHP'!D:D,C49,'TK COITHI KTHP'!F:F)+SUMIF('TK COITHI KTHP'!G:G,C49,'TK COITHI KTHP'!I:I)+SUMIF('TK COITHI KTHP'!J:J,C49,'TK COITHI KTHP'!L:L))</f>
        <v/>
      </c>
      <c r="J49" s="38" t="str">
        <f>IF(C49="","",SUMIF('TK COITHI KTHP'!B:B,C49,'TK COITHI KTHP'!C:C)+SUMIF('TK COITHI KTHP'!E:E,C49,'TK COITHI KTHP'!F:F)+SUMIF('TK COITHI KTHP'!H:H,C49,'TK COITHI KTHP'!I:I)+SUMIF('TK COITHI KTHP'!K:K,C49,'TK COITHI KTHP'!L:L))</f>
        <v/>
      </c>
      <c r="K49" s="38" t="str">
        <f>IF(C49="","",SUMIF('TK COI THI TOT NGHIEP'!A:A,C49,'TK COI THI TOT NGHIEP'!C:C)+SUMIF('TK COI THI TOT NGHIEP'!D:D,C49,'TK COI THI TOT NGHIEP'!F:F)+SUMIF('TK COI THI TOT NGHIEP'!G:G,C49,'TK COI THI TOT NGHIEP'!I:I)+SUMIF('TK COI THI TOT NGHIEP'!J:J,C49,'TK COI THI TOT NGHIEP'!L:L))</f>
        <v/>
      </c>
      <c r="L49" s="38" t="str">
        <f>IF(C49="","",SUMIF('TK COI THI TOT NGHIEP'!B:B,C49,'TK COI THI TOT NGHIEP'!C:C)+SUMIF('TK COI THI TOT NGHIEP'!E:E,C49,'TK COI THI TOT NGHIEP'!F:F)+SUMIF('TK COI THI TOT NGHIEP'!H:H,C49,'TK COI THI TOT NGHIEP'!I:I)+SUMIF('TK COI THI TOT NGHIEP'!K:K,C49,'TK COI THI TOT NGHIEP'!L:L))</f>
        <v/>
      </c>
      <c r="M49" s="39" t="str">
        <f t="shared" si="9"/>
        <v/>
      </c>
      <c r="N49" s="38" t="str">
        <f>IF(C49="","",SUMIF('TK CHAMTHI'!A:A,C49,'TK CHAMTHI'!C:C))</f>
        <v/>
      </c>
      <c r="O49" s="38" t="str">
        <f>IF(C49="","",SUMIF('TK CHAMTHI'!B:B,C49,'TK CHAMTHI'!C:C))</f>
        <v/>
      </c>
      <c r="P49" s="39" t="str">
        <f t="shared" si="10"/>
        <v/>
      </c>
      <c r="Q49" s="38" t="str">
        <f>IF(C49="","",SUMIF('TK CHAMTHI'!D:D,C49,'TK CHAMTHI'!F:F))</f>
        <v/>
      </c>
      <c r="R49" s="38" t="str">
        <f>IF(C49="","",SUMIF('TK CHAMTHI'!E:E,C49,'TK CHAMTHI'!F:F))</f>
        <v/>
      </c>
      <c r="S49" s="39" t="str">
        <f t="shared" si="11"/>
        <v/>
      </c>
      <c r="T49" s="38" t="str">
        <f>IF(C49="","",SUMIF('TK CHAMTHI'!G:G,C49,'TK CHAMTHI'!I:I))</f>
        <v/>
      </c>
      <c r="U49" s="38" t="str">
        <f>IF(C49="","",SUMIF('TK CHAMTHI'!H:H,C49,'TK CHAMTHI'!I:I))</f>
        <v/>
      </c>
      <c r="V49" s="39" t="str">
        <f t="shared" si="12"/>
        <v/>
      </c>
      <c r="W49" s="38" t="str">
        <f>IF(C49="","",SUMIF('TK CHAMTHI'!J:J,C49,'TK CHAMTHI'!L:L))</f>
        <v/>
      </c>
      <c r="X49" s="38" t="str">
        <f>IF(C49="","",SUMIF('TK CHAMTHI'!K:K,C49,'TK CHAMTHI'!L:L))</f>
        <v/>
      </c>
      <c r="Y49" s="39" t="str">
        <f t="shared" si="13"/>
        <v/>
      </c>
      <c r="Z49" s="38" t="str">
        <f>IF(C49="","",SUMIF('TK CHAMTHI'!M:M,C49,'TK CHAMTHI'!O:O))</f>
        <v/>
      </c>
      <c r="AA49" s="38" t="str">
        <f>IF(C49="","",SUMIF('TK CHAMTHI'!N:N,C49,'TK CHAMTHI'!O:O))</f>
        <v/>
      </c>
      <c r="AB49" s="39" t="str">
        <f t="shared" si="14"/>
        <v/>
      </c>
      <c r="AC49" s="39" t="str">
        <f>IF(C49="","",ROUND(SUMIF('QL THI'!G:G,C49,'QL THI'!H:H),1))</f>
        <v/>
      </c>
      <c r="AD49" s="39" t="str">
        <f>IF(C49="","",ROUND(SUMIF('QL THI'!E:E,C49,'QL THI'!F:F),1))</f>
        <v/>
      </c>
      <c r="AE49" s="40" t="str">
        <f t="shared" si="15"/>
        <v/>
      </c>
    </row>
    <row r="50" spans="1:31" s="59" customFormat="1" ht="23.1" hidden="1" customHeight="1">
      <c r="A50" s="34" t="str">
        <f>IF(D50="","",SUBTOTAL(3,$D$11:D50))</f>
        <v/>
      </c>
      <c r="B50" s="152"/>
      <c r="C50" s="152"/>
      <c r="D50" s="35" t="str">
        <f>IF(C50="","",SUMIF('TK DETHI'!A:A,C50,'TK DETHI'!B:B))</f>
        <v/>
      </c>
      <c r="E50" s="36" t="str">
        <f>IF(C50="","",SUMIF('TK DETHI'!C:C,C50,'TK DETHI'!D:D))</f>
        <v/>
      </c>
      <c r="F50" s="36" t="str">
        <f>IF(C50="","",SUMIF('TK DETHI'!E:E,C50,'TK DETHI'!F:F))</f>
        <v/>
      </c>
      <c r="G50" s="36" t="str">
        <f>IF(C50="","",SUMIF('TK DETHI'!G:G,C50,'TK DETHI'!H:H))</f>
        <v/>
      </c>
      <c r="H50" s="37" t="str">
        <f t="shared" si="8"/>
        <v/>
      </c>
      <c r="I50" s="38" t="str">
        <f>IF(C50="","",SUMIF('TK COITHI KTHP'!A:A,C50,'TK COITHI KTHP'!C:C)+SUMIF('TK COITHI KTHP'!D:D,C50,'TK COITHI KTHP'!F:F)+SUMIF('TK COITHI KTHP'!G:G,C50,'TK COITHI KTHP'!I:I)+SUMIF('TK COITHI KTHP'!J:J,C50,'TK COITHI KTHP'!L:L))</f>
        <v/>
      </c>
      <c r="J50" s="38" t="str">
        <f>IF(C50="","",SUMIF('TK COITHI KTHP'!B:B,C50,'TK COITHI KTHP'!C:C)+SUMIF('TK COITHI KTHP'!E:E,C50,'TK COITHI KTHP'!F:F)+SUMIF('TK COITHI KTHP'!H:H,C50,'TK COITHI KTHP'!I:I)+SUMIF('TK COITHI KTHP'!K:K,C50,'TK COITHI KTHP'!L:L))</f>
        <v/>
      </c>
      <c r="K50" s="38" t="str">
        <f>IF(C50="","",SUMIF('TK COI THI TOT NGHIEP'!A:A,C50,'TK COI THI TOT NGHIEP'!C:C)+SUMIF('TK COI THI TOT NGHIEP'!D:D,C50,'TK COI THI TOT NGHIEP'!F:F)+SUMIF('TK COI THI TOT NGHIEP'!G:G,C50,'TK COI THI TOT NGHIEP'!I:I)+SUMIF('TK COI THI TOT NGHIEP'!J:J,C50,'TK COI THI TOT NGHIEP'!L:L))</f>
        <v/>
      </c>
      <c r="L50" s="38" t="str">
        <f>IF(C50="","",SUMIF('TK COI THI TOT NGHIEP'!B:B,C50,'TK COI THI TOT NGHIEP'!C:C)+SUMIF('TK COI THI TOT NGHIEP'!E:E,C50,'TK COI THI TOT NGHIEP'!F:F)+SUMIF('TK COI THI TOT NGHIEP'!H:H,C50,'TK COI THI TOT NGHIEP'!I:I)+SUMIF('TK COI THI TOT NGHIEP'!K:K,C50,'TK COI THI TOT NGHIEP'!L:L))</f>
        <v/>
      </c>
      <c r="M50" s="39" t="str">
        <f t="shared" si="9"/>
        <v/>
      </c>
      <c r="N50" s="38" t="str">
        <f>IF(C50="","",SUMIF('TK CHAMTHI'!A:A,C50,'TK CHAMTHI'!C:C))</f>
        <v/>
      </c>
      <c r="O50" s="38" t="str">
        <f>IF(C50="","",SUMIF('TK CHAMTHI'!B:B,C50,'TK CHAMTHI'!C:C))</f>
        <v/>
      </c>
      <c r="P50" s="39" t="str">
        <f t="shared" si="10"/>
        <v/>
      </c>
      <c r="Q50" s="38" t="str">
        <f>IF(C50="","",SUMIF('TK CHAMTHI'!D:D,C50,'TK CHAMTHI'!F:F))</f>
        <v/>
      </c>
      <c r="R50" s="38" t="str">
        <f>IF(C50="","",SUMIF('TK CHAMTHI'!E:E,C50,'TK CHAMTHI'!F:F))</f>
        <v/>
      </c>
      <c r="S50" s="39" t="str">
        <f t="shared" si="11"/>
        <v/>
      </c>
      <c r="T50" s="38" t="str">
        <f>IF(C50="","",SUMIF('TK CHAMTHI'!G:G,C50,'TK CHAMTHI'!I:I))</f>
        <v/>
      </c>
      <c r="U50" s="38" t="str">
        <f>IF(C50="","",SUMIF('TK CHAMTHI'!H:H,C50,'TK CHAMTHI'!I:I))</f>
        <v/>
      </c>
      <c r="V50" s="39" t="str">
        <f t="shared" si="12"/>
        <v/>
      </c>
      <c r="W50" s="38" t="str">
        <f>IF(C50="","",SUMIF('TK CHAMTHI'!J:J,C50,'TK CHAMTHI'!L:L))</f>
        <v/>
      </c>
      <c r="X50" s="38" t="str">
        <f>IF(C50="","",SUMIF('TK CHAMTHI'!K:K,C50,'TK CHAMTHI'!L:L))</f>
        <v/>
      </c>
      <c r="Y50" s="39" t="str">
        <f t="shared" si="13"/>
        <v/>
      </c>
      <c r="Z50" s="38" t="str">
        <f>IF(C50="","",SUMIF('TK CHAMTHI'!M:M,C50,'TK CHAMTHI'!O:O))</f>
        <v/>
      </c>
      <c r="AA50" s="38" t="str">
        <f>IF(C50="","",SUMIF('TK CHAMTHI'!N:N,C50,'TK CHAMTHI'!O:O))</f>
        <v/>
      </c>
      <c r="AB50" s="39" t="str">
        <f t="shared" si="14"/>
        <v/>
      </c>
      <c r="AC50" s="39" t="str">
        <f>IF(C50="","",ROUND(SUMIF('QL THI'!G:G,C50,'QL THI'!H:H),1))</f>
        <v/>
      </c>
      <c r="AD50" s="39" t="str">
        <f>IF(C50="","",ROUND(SUMIF('QL THI'!E:E,C50,'QL THI'!F:F),1))</f>
        <v/>
      </c>
      <c r="AE50" s="40" t="str">
        <f t="shared" si="15"/>
        <v/>
      </c>
    </row>
    <row r="51" spans="1:31" s="59" customFormat="1" ht="23.1" hidden="1" customHeight="1">
      <c r="A51" s="34" t="str">
        <f>IF(D51="","",SUBTOTAL(3,$D$11:D51))</f>
        <v/>
      </c>
      <c r="B51" s="152"/>
      <c r="C51" s="152"/>
      <c r="D51" s="35" t="str">
        <f>IF(C51="","",SUMIF('TK DETHI'!A:A,C51,'TK DETHI'!B:B))</f>
        <v/>
      </c>
      <c r="E51" s="36" t="str">
        <f>IF(C51="","",SUMIF('TK DETHI'!C:C,C51,'TK DETHI'!D:D))</f>
        <v/>
      </c>
      <c r="F51" s="36" t="str">
        <f>IF(C51="","",SUMIF('TK DETHI'!E:E,C51,'TK DETHI'!F:F))</f>
        <v/>
      </c>
      <c r="G51" s="36" t="str">
        <f>IF(C51="","",SUMIF('TK DETHI'!G:G,C51,'TK DETHI'!H:H))</f>
        <v/>
      </c>
      <c r="H51" s="37" t="str">
        <f t="shared" si="8"/>
        <v/>
      </c>
      <c r="I51" s="38" t="str">
        <f>IF(C51="","",SUMIF('TK COITHI KTHP'!A:A,C51,'TK COITHI KTHP'!C:C)+SUMIF('TK COITHI KTHP'!D:D,C51,'TK COITHI KTHP'!F:F)+SUMIF('TK COITHI KTHP'!G:G,C51,'TK COITHI KTHP'!I:I)+SUMIF('TK COITHI KTHP'!J:J,C51,'TK COITHI KTHP'!L:L))</f>
        <v/>
      </c>
      <c r="J51" s="38" t="str">
        <f>IF(C51="","",SUMIF('TK COITHI KTHP'!B:B,C51,'TK COITHI KTHP'!C:C)+SUMIF('TK COITHI KTHP'!E:E,C51,'TK COITHI KTHP'!F:F)+SUMIF('TK COITHI KTHP'!H:H,C51,'TK COITHI KTHP'!I:I)+SUMIF('TK COITHI KTHP'!K:K,C51,'TK COITHI KTHP'!L:L))</f>
        <v/>
      </c>
      <c r="K51" s="38" t="str">
        <f>IF(C51="","",SUMIF('TK COI THI TOT NGHIEP'!A:A,C51,'TK COI THI TOT NGHIEP'!C:C)+SUMIF('TK COI THI TOT NGHIEP'!D:D,C51,'TK COI THI TOT NGHIEP'!F:F)+SUMIF('TK COI THI TOT NGHIEP'!G:G,C51,'TK COI THI TOT NGHIEP'!I:I)+SUMIF('TK COI THI TOT NGHIEP'!J:J,C51,'TK COI THI TOT NGHIEP'!L:L))</f>
        <v/>
      </c>
      <c r="L51" s="38" t="str">
        <f>IF(C51="","",SUMIF('TK COI THI TOT NGHIEP'!B:B,C51,'TK COI THI TOT NGHIEP'!C:C)+SUMIF('TK COI THI TOT NGHIEP'!E:E,C51,'TK COI THI TOT NGHIEP'!F:F)+SUMIF('TK COI THI TOT NGHIEP'!H:H,C51,'TK COI THI TOT NGHIEP'!I:I)+SUMIF('TK COI THI TOT NGHIEP'!K:K,C51,'TK COI THI TOT NGHIEP'!L:L))</f>
        <v/>
      </c>
      <c r="M51" s="39" t="str">
        <f t="shared" si="9"/>
        <v/>
      </c>
      <c r="N51" s="38" t="str">
        <f>IF(C51="","",SUMIF('TK CHAMTHI'!A:A,C51,'TK CHAMTHI'!C:C))</f>
        <v/>
      </c>
      <c r="O51" s="38" t="str">
        <f>IF(C51="","",SUMIF('TK CHAMTHI'!B:B,C51,'TK CHAMTHI'!C:C))</f>
        <v/>
      </c>
      <c r="P51" s="39" t="str">
        <f t="shared" si="10"/>
        <v/>
      </c>
      <c r="Q51" s="38" t="str">
        <f>IF(C51="","",SUMIF('TK CHAMTHI'!D:D,C51,'TK CHAMTHI'!F:F))</f>
        <v/>
      </c>
      <c r="R51" s="38" t="str">
        <f>IF(C51="","",SUMIF('TK CHAMTHI'!E:E,C51,'TK CHAMTHI'!F:F))</f>
        <v/>
      </c>
      <c r="S51" s="39" t="str">
        <f t="shared" si="11"/>
        <v/>
      </c>
      <c r="T51" s="38" t="str">
        <f>IF(C51="","",SUMIF('TK CHAMTHI'!G:G,C51,'TK CHAMTHI'!I:I))</f>
        <v/>
      </c>
      <c r="U51" s="38" t="str">
        <f>IF(C51="","",SUMIF('TK CHAMTHI'!H:H,C51,'TK CHAMTHI'!I:I))</f>
        <v/>
      </c>
      <c r="V51" s="39" t="str">
        <f t="shared" si="12"/>
        <v/>
      </c>
      <c r="W51" s="38" t="str">
        <f>IF(C51="","",SUMIF('TK CHAMTHI'!J:J,C51,'TK CHAMTHI'!L:L))</f>
        <v/>
      </c>
      <c r="X51" s="38" t="str">
        <f>IF(C51="","",SUMIF('TK CHAMTHI'!K:K,C51,'TK CHAMTHI'!L:L))</f>
        <v/>
      </c>
      <c r="Y51" s="39" t="str">
        <f t="shared" si="13"/>
        <v/>
      </c>
      <c r="Z51" s="38" t="str">
        <f>IF(C51="","",SUMIF('TK CHAMTHI'!M:M,C51,'TK CHAMTHI'!O:O))</f>
        <v/>
      </c>
      <c r="AA51" s="38" t="str">
        <f>IF(C51="","",SUMIF('TK CHAMTHI'!N:N,C51,'TK CHAMTHI'!O:O))</f>
        <v/>
      </c>
      <c r="AB51" s="39" t="str">
        <f t="shared" si="14"/>
        <v/>
      </c>
      <c r="AC51" s="39" t="str">
        <f>IF(C51="","",ROUND(SUMIF('QL THI'!G:G,C51,'QL THI'!H:H),1))</f>
        <v/>
      </c>
      <c r="AD51" s="39" t="str">
        <f>IF(C51="","",ROUND(SUMIF('QL THI'!E:E,C51,'QL THI'!F:F),1))</f>
        <v/>
      </c>
      <c r="AE51" s="40" t="str">
        <f t="shared" si="15"/>
        <v/>
      </c>
    </row>
    <row r="52" spans="1:31" s="59" customFormat="1" ht="23.1" hidden="1" customHeight="1">
      <c r="A52" s="34" t="str">
        <f>IF(D52="","",SUBTOTAL(3,$D$11:D52))</f>
        <v/>
      </c>
      <c r="B52" s="152"/>
      <c r="C52" s="152"/>
      <c r="D52" s="35" t="str">
        <f>IF(C52="","",SUMIF('TK DETHI'!A:A,C52,'TK DETHI'!B:B))</f>
        <v/>
      </c>
      <c r="E52" s="36" t="str">
        <f>IF(C52="","",SUMIF('TK DETHI'!C:C,C52,'TK DETHI'!D:D))</f>
        <v/>
      </c>
      <c r="F52" s="36" t="str">
        <f>IF(C52="","",SUMIF('TK DETHI'!E:E,C52,'TK DETHI'!F:F))</f>
        <v/>
      </c>
      <c r="G52" s="36" t="str">
        <f>IF(C52="","",SUMIF('TK DETHI'!G:G,C52,'TK DETHI'!H:H))</f>
        <v/>
      </c>
      <c r="H52" s="37" t="str">
        <f t="shared" si="8"/>
        <v/>
      </c>
      <c r="I52" s="38" t="str">
        <f>IF(C52="","",SUMIF('TK COITHI KTHP'!A:A,C52,'TK COITHI KTHP'!C:C)+SUMIF('TK COITHI KTHP'!D:D,C52,'TK COITHI KTHP'!F:F)+SUMIF('TK COITHI KTHP'!G:G,C52,'TK COITHI KTHP'!I:I)+SUMIF('TK COITHI KTHP'!J:J,C52,'TK COITHI KTHP'!L:L))</f>
        <v/>
      </c>
      <c r="J52" s="38" t="str">
        <f>IF(C52="","",SUMIF('TK COITHI KTHP'!B:B,C52,'TK COITHI KTHP'!C:C)+SUMIF('TK COITHI KTHP'!E:E,C52,'TK COITHI KTHP'!F:F)+SUMIF('TK COITHI KTHP'!H:H,C52,'TK COITHI KTHP'!I:I)+SUMIF('TK COITHI KTHP'!K:K,C52,'TK COITHI KTHP'!L:L))</f>
        <v/>
      </c>
      <c r="K52" s="38" t="str">
        <f>IF(C52="","",SUMIF('TK COI THI TOT NGHIEP'!A:A,C52,'TK COI THI TOT NGHIEP'!C:C)+SUMIF('TK COI THI TOT NGHIEP'!D:D,C52,'TK COI THI TOT NGHIEP'!F:F)+SUMIF('TK COI THI TOT NGHIEP'!G:G,C52,'TK COI THI TOT NGHIEP'!I:I)+SUMIF('TK COI THI TOT NGHIEP'!J:J,C52,'TK COI THI TOT NGHIEP'!L:L))</f>
        <v/>
      </c>
      <c r="L52" s="38" t="str">
        <f>IF(C52="","",SUMIF('TK COI THI TOT NGHIEP'!B:B,C52,'TK COI THI TOT NGHIEP'!C:C)+SUMIF('TK COI THI TOT NGHIEP'!E:E,C52,'TK COI THI TOT NGHIEP'!F:F)+SUMIF('TK COI THI TOT NGHIEP'!H:H,C52,'TK COI THI TOT NGHIEP'!I:I)+SUMIF('TK COI THI TOT NGHIEP'!K:K,C52,'TK COI THI TOT NGHIEP'!L:L))</f>
        <v/>
      </c>
      <c r="M52" s="39" t="str">
        <f t="shared" si="9"/>
        <v/>
      </c>
      <c r="N52" s="38" t="str">
        <f>IF(C52="","",SUMIF('TK CHAMTHI'!A:A,C52,'TK CHAMTHI'!C:C))</f>
        <v/>
      </c>
      <c r="O52" s="38" t="str">
        <f>IF(C52="","",SUMIF('TK CHAMTHI'!B:B,C52,'TK CHAMTHI'!C:C))</f>
        <v/>
      </c>
      <c r="P52" s="39" t="str">
        <f t="shared" si="10"/>
        <v/>
      </c>
      <c r="Q52" s="38" t="str">
        <f>IF(C52="","",SUMIF('TK CHAMTHI'!D:D,C52,'TK CHAMTHI'!F:F))</f>
        <v/>
      </c>
      <c r="R52" s="38" t="str">
        <f>IF(C52="","",SUMIF('TK CHAMTHI'!E:E,C52,'TK CHAMTHI'!F:F))</f>
        <v/>
      </c>
      <c r="S52" s="39" t="str">
        <f t="shared" si="11"/>
        <v/>
      </c>
      <c r="T52" s="38" t="str">
        <f>IF(C52="","",SUMIF('TK CHAMTHI'!G:G,C52,'TK CHAMTHI'!I:I))</f>
        <v/>
      </c>
      <c r="U52" s="38" t="str">
        <f>IF(C52="","",SUMIF('TK CHAMTHI'!H:H,C52,'TK CHAMTHI'!I:I))</f>
        <v/>
      </c>
      <c r="V52" s="39" t="str">
        <f t="shared" si="12"/>
        <v/>
      </c>
      <c r="W52" s="38" t="str">
        <f>IF(C52="","",SUMIF('TK CHAMTHI'!J:J,C52,'TK CHAMTHI'!L:L))</f>
        <v/>
      </c>
      <c r="X52" s="38" t="str">
        <f>IF(C52="","",SUMIF('TK CHAMTHI'!K:K,C52,'TK CHAMTHI'!L:L))</f>
        <v/>
      </c>
      <c r="Y52" s="39" t="str">
        <f t="shared" si="13"/>
        <v/>
      </c>
      <c r="Z52" s="38" t="str">
        <f>IF(C52="","",SUMIF('TK CHAMTHI'!M:M,C52,'TK CHAMTHI'!O:O))</f>
        <v/>
      </c>
      <c r="AA52" s="38" t="str">
        <f>IF(C52="","",SUMIF('TK CHAMTHI'!N:N,C52,'TK CHAMTHI'!O:O))</f>
        <v/>
      </c>
      <c r="AB52" s="39" t="str">
        <f t="shared" si="14"/>
        <v/>
      </c>
      <c r="AC52" s="39" t="str">
        <f>IF(C52="","",ROUND(SUMIF('QL THI'!G:G,C52,'QL THI'!H:H),1))</f>
        <v/>
      </c>
      <c r="AD52" s="39" t="str">
        <f>IF(C52="","",ROUND(SUMIF('QL THI'!E:E,C52,'QL THI'!F:F),1))</f>
        <v/>
      </c>
      <c r="AE52" s="40" t="str">
        <f t="shared" si="15"/>
        <v/>
      </c>
    </row>
    <row r="53" spans="1:31" s="59" customFormat="1" ht="23.1" hidden="1" customHeight="1">
      <c r="A53" s="34" t="str">
        <f>IF(D53="","",SUBTOTAL(3,$D$11:D53))</f>
        <v/>
      </c>
      <c r="B53" s="152"/>
      <c r="C53" s="152"/>
      <c r="D53" s="35" t="str">
        <f>IF(C53="","",SUMIF('TK DETHI'!A:A,C53,'TK DETHI'!B:B))</f>
        <v/>
      </c>
      <c r="E53" s="36" t="str">
        <f>IF(C53="","",SUMIF('TK DETHI'!C:C,C53,'TK DETHI'!D:D))</f>
        <v/>
      </c>
      <c r="F53" s="36" t="str">
        <f>IF(C53="","",SUMIF('TK DETHI'!E:E,C53,'TK DETHI'!F:F))</f>
        <v/>
      </c>
      <c r="G53" s="36" t="str">
        <f>IF(C53="","",SUMIF('TK DETHI'!G:G,C53,'TK DETHI'!H:H))</f>
        <v/>
      </c>
      <c r="H53" s="37" t="str">
        <f t="shared" si="8"/>
        <v/>
      </c>
      <c r="I53" s="38" t="str">
        <f>IF(C53="","",SUMIF('TK COITHI KTHP'!A:A,C53,'TK COITHI KTHP'!C:C)+SUMIF('TK COITHI KTHP'!D:D,C53,'TK COITHI KTHP'!F:F)+SUMIF('TK COITHI KTHP'!G:G,C53,'TK COITHI KTHP'!I:I)+SUMIF('TK COITHI KTHP'!J:J,C53,'TK COITHI KTHP'!L:L))</f>
        <v/>
      </c>
      <c r="J53" s="38" t="str">
        <f>IF(C53="","",SUMIF('TK COITHI KTHP'!B:B,C53,'TK COITHI KTHP'!C:C)+SUMIF('TK COITHI KTHP'!E:E,C53,'TK COITHI KTHP'!F:F)+SUMIF('TK COITHI KTHP'!H:H,C53,'TK COITHI KTHP'!I:I)+SUMIF('TK COITHI KTHP'!K:K,C53,'TK COITHI KTHP'!L:L))</f>
        <v/>
      </c>
      <c r="K53" s="38" t="str">
        <f>IF(C53="","",SUMIF('TK COI THI TOT NGHIEP'!A:A,C53,'TK COI THI TOT NGHIEP'!C:C)+SUMIF('TK COI THI TOT NGHIEP'!D:D,C53,'TK COI THI TOT NGHIEP'!F:F)+SUMIF('TK COI THI TOT NGHIEP'!G:G,C53,'TK COI THI TOT NGHIEP'!I:I)+SUMIF('TK COI THI TOT NGHIEP'!J:J,C53,'TK COI THI TOT NGHIEP'!L:L))</f>
        <v/>
      </c>
      <c r="L53" s="38" t="str">
        <f>IF(C53="","",SUMIF('TK COI THI TOT NGHIEP'!B:B,C53,'TK COI THI TOT NGHIEP'!C:C)+SUMIF('TK COI THI TOT NGHIEP'!E:E,C53,'TK COI THI TOT NGHIEP'!F:F)+SUMIF('TK COI THI TOT NGHIEP'!H:H,C53,'TK COI THI TOT NGHIEP'!I:I)+SUMIF('TK COI THI TOT NGHIEP'!K:K,C53,'TK COI THI TOT NGHIEP'!L:L))</f>
        <v/>
      </c>
      <c r="M53" s="39" t="str">
        <f t="shared" si="9"/>
        <v/>
      </c>
      <c r="N53" s="38" t="str">
        <f>IF(C53="","",SUMIF('TK CHAMTHI'!A:A,C53,'TK CHAMTHI'!C:C))</f>
        <v/>
      </c>
      <c r="O53" s="38" t="str">
        <f>IF(C53="","",SUMIF('TK CHAMTHI'!B:B,C53,'TK CHAMTHI'!C:C))</f>
        <v/>
      </c>
      <c r="P53" s="39" t="str">
        <f t="shared" si="10"/>
        <v/>
      </c>
      <c r="Q53" s="38" t="str">
        <f>IF(C53="","",SUMIF('TK CHAMTHI'!D:D,C53,'TK CHAMTHI'!F:F))</f>
        <v/>
      </c>
      <c r="R53" s="38" t="str">
        <f>IF(C53="","",SUMIF('TK CHAMTHI'!E:E,C53,'TK CHAMTHI'!F:F))</f>
        <v/>
      </c>
      <c r="S53" s="39" t="str">
        <f t="shared" si="11"/>
        <v/>
      </c>
      <c r="T53" s="38" t="str">
        <f>IF(C53="","",SUMIF('TK CHAMTHI'!G:G,C53,'TK CHAMTHI'!I:I))</f>
        <v/>
      </c>
      <c r="U53" s="38" t="str">
        <f>IF(C53="","",SUMIF('TK CHAMTHI'!H:H,C53,'TK CHAMTHI'!I:I))</f>
        <v/>
      </c>
      <c r="V53" s="39" t="str">
        <f t="shared" si="12"/>
        <v/>
      </c>
      <c r="W53" s="38" t="str">
        <f>IF(C53="","",SUMIF('TK CHAMTHI'!J:J,C53,'TK CHAMTHI'!L:L))</f>
        <v/>
      </c>
      <c r="X53" s="38" t="str">
        <f>IF(C53="","",SUMIF('TK CHAMTHI'!K:K,C53,'TK CHAMTHI'!L:L))</f>
        <v/>
      </c>
      <c r="Y53" s="39" t="str">
        <f t="shared" si="13"/>
        <v/>
      </c>
      <c r="Z53" s="38" t="str">
        <f>IF(C53="","",SUMIF('TK CHAMTHI'!M:M,C53,'TK CHAMTHI'!O:O))</f>
        <v/>
      </c>
      <c r="AA53" s="38" t="str">
        <f>IF(C53="","",SUMIF('TK CHAMTHI'!N:N,C53,'TK CHAMTHI'!O:O))</f>
        <v/>
      </c>
      <c r="AB53" s="39" t="str">
        <f t="shared" si="14"/>
        <v/>
      </c>
      <c r="AC53" s="39" t="str">
        <f>IF(C53="","",ROUND(SUMIF('QL THI'!G:G,C53,'QL THI'!H:H),1))</f>
        <v/>
      </c>
      <c r="AD53" s="39" t="str">
        <f>IF(C53="","",ROUND(SUMIF('QL THI'!E:E,C53,'QL THI'!F:F),1))</f>
        <v/>
      </c>
      <c r="AE53" s="40" t="str">
        <f t="shared" si="15"/>
        <v/>
      </c>
    </row>
    <row r="54" spans="1:31" s="59" customFormat="1" ht="23.1" hidden="1" customHeight="1">
      <c r="A54" s="34" t="str">
        <f>IF(D54="","",SUBTOTAL(3,$D$11:D54))</f>
        <v/>
      </c>
      <c r="B54" s="152"/>
      <c r="C54" s="152"/>
      <c r="D54" s="35" t="str">
        <f>IF(C54="","",SUMIF('TK DETHI'!A:A,C54,'TK DETHI'!B:B))</f>
        <v/>
      </c>
      <c r="E54" s="36" t="str">
        <f>IF(C54="","",SUMIF('TK DETHI'!C:C,C54,'TK DETHI'!D:D))</f>
        <v/>
      </c>
      <c r="F54" s="36" t="str">
        <f>IF(C54="","",SUMIF('TK DETHI'!E:E,C54,'TK DETHI'!F:F))</f>
        <v/>
      </c>
      <c r="G54" s="36" t="str">
        <f>IF(C54="","",SUMIF('TK DETHI'!G:G,C54,'TK DETHI'!H:H))</f>
        <v/>
      </c>
      <c r="H54" s="37" t="str">
        <f t="shared" si="8"/>
        <v/>
      </c>
      <c r="I54" s="38" t="str">
        <f>IF(C54="","",SUMIF('TK COITHI KTHP'!A:A,C54,'TK COITHI KTHP'!C:C)+SUMIF('TK COITHI KTHP'!D:D,C54,'TK COITHI KTHP'!F:F)+SUMIF('TK COITHI KTHP'!G:G,C54,'TK COITHI KTHP'!I:I)+SUMIF('TK COITHI KTHP'!J:J,C54,'TK COITHI KTHP'!L:L))</f>
        <v/>
      </c>
      <c r="J54" s="38" t="str">
        <f>IF(C54="","",SUMIF('TK COITHI KTHP'!B:B,C54,'TK COITHI KTHP'!C:C)+SUMIF('TK COITHI KTHP'!E:E,C54,'TK COITHI KTHP'!F:F)+SUMIF('TK COITHI KTHP'!H:H,C54,'TK COITHI KTHP'!I:I)+SUMIF('TK COITHI KTHP'!K:K,C54,'TK COITHI KTHP'!L:L))</f>
        <v/>
      </c>
      <c r="K54" s="38" t="str">
        <f>IF(C54="","",SUMIF('TK COI THI TOT NGHIEP'!A:A,C54,'TK COI THI TOT NGHIEP'!C:C)+SUMIF('TK COI THI TOT NGHIEP'!D:D,C54,'TK COI THI TOT NGHIEP'!F:F)+SUMIF('TK COI THI TOT NGHIEP'!G:G,C54,'TK COI THI TOT NGHIEP'!I:I)+SUMIF('TK COI THI TOT NGHIEP'!J:J,C54,'TK COI THI TOT NGHIEP'!L:L))</f>
        <v/>
      </c>
      <c r="L54" s="38" t="str">
        <f>IF(C54="","",SUMIF('TK COI THI TOT NGHIEP'!B:B,C54,'TK COI THI TOT NGHIEP'!C:C)+SUMIF('TK COI THI TOT NGHIEP'!E:E,C54,'TK COI THI TOT NGHIEP'!F:F)+SUMIF('TK COI THI TOT NGHIEP'!H:H,C54,'TK COI THI TOT NGHIEP'!I:I)+SUMIF('TK COI THI TOT NGHIEP'!K:K,C54,'TK COI THI TOT NGHIEP'!L:L))</f>
        <v/>
      </c>
      <c r="M54" s="39" t="str">
        <f t="shared" si="9"/>
        <v/>
      </c>
      <c r="N54" s="38" t="str">
        <f>IF(C54="","",SUMIF('TK CHAMTHI'!A:A,C54,'TK CHAMTHI'!C:C))</f>
        <v/>
      </c>
      <c r="O54" s="38" t="str">
        <f>IF(C54="","",SUMIF('TK CHAMTHI'!B:B,C54,'TK CHAMTHI'!C:C))</f>
        <v/>
      </c>
      <c r="P54" s="39" t="str">
        <f t="shared" si="10"/>
        <v/>
      </c>
      <c r="Q54" s="38" t="str">
        <f>IF(C54="","",SUMIF('TK CHAMTHI'!D:D,C54,'TK CHAMTHI'!F:F))</f>
        <v/>
      </c>
      <c r="R54" s="38" t="str">
        <f>IF(C54="","",SUMIF('TK CHAMTHI'!E:E,C54,'TK CHAMTHI'!F:F))</f>
        <v/>
      </c>
      <c r="S54" s="39" t="str">
        <f t="shared" si="11"/>
        <v/>
      </c>
      <c r="T54" s="38" t="str">
        <f>IF(C54="","",SUMIF('TK CHAMTHI'!G:G,C54,'TK CHAMTHI'!I:I))</f>
        <v/>
      </c>
      <c r="U54" s="38" t="str">
        <f>IF(C54="","",SUMIF('TK CHAMTHI'!H:H,C54,'TK CHAMTHI'!I:I))</f>
        <v/>
      </c>
      <c r="V54" s="39" t="str">
        <f t="shared" si="12"/>
        <v/>
      </c>
      <c r="W54" s="38" t="str">
        <f>IF(C54="","",SUMIF('TK CHAMTHI'!J:J,C54,'TK CHAMTHI'!L:L))</f>
        <v/>
      </c>
      <c r="X54" s="38" t="str">
        <f>IF(C54="","",SUMIF('TK CHAMTHI'!K:K,C54,'TK CHAMTHI'!L:L))</f>
        <v/>
      </c>
      <c r="Y54" s="39" t="str">
        <f t="shared" si="13"/>
        <v/>
      </c>
      <c r="Z54" s="38" t="str">
        <f>IF(C54="","",SUMIF('TK CHAMTHI'!M:M,C54,'TK CHAMTHI'!O:O))</f>
        <v/>
      </c>
      <c r="AA54" s="38" t="str">
        <f>IF(C54="","",SUMIF('TK CHAMTHI'!N:N,C54,'TK CHAMTHI'!O:O))</f>
        <v/>
      </c>
      <c r="AB54" s="39" t="str">
        <f t="shared" si="14"/>
        <v/>
      </c>
      <c r="AC54" s="39" t="str">
        <f>IF(C54="","",ROUND(SUMIF('QL THI'!G:G,C54,'QL THI'!H:H),1))</f>
        <v/>
      </c>
      <c r="AD54" s="39" t="str">
        <f>IF(C54="","",ROUND(SUMIF('QL THI'!E:E,C54,'QL THI'!F:F),1))</f>
        <v/>
      </c>
      <c r="AE54" s="40" t="str">
        <f t="shared" si="15"/>
        <v/>
      </c>
    </row>
    <row r="55" spans="1:31" s="59" customFormat="1" ht="23.1" hidden="1" customHeight="1">
      <c r="A55" s="34" t="str">
        <f>IF(D55="","",SUBTOTAL(3,$D$11:D55))</f>
        <v/>
      </c>
      <c r="B55" s="152"/>
      <c r="C55" s="152"/>
      <c r="D55" s="35" t="str">
        <f>IF(C55="","",SUMIF('TK DETHI'!A:A,C55,'TK DETHI'!B:B))</f>
        <v/>
      </c>
      <c r="E55" s="36" t="str">
        <f>IF(C55="","",SUMIF('TK DETHI'!C:C,C55,'TK DETHI'!D:D))</f>
        <v/>
      </c>
      <c r="F55" s="36" t="str">
        <f>IF(C55="","",SUMIF('TK DETHI'!E:E,C55,'TK DETHI'!F:F))</f>
        <v/>
      </c>
      <c r="G55" s="36" t="str">
        <f>IF(C55="","",SUMIF('TK DETHI'!G:G,C55,'TK DETHI'!H:H))</f>
        <v/>
      </c>
      <c r="H55" s="37" t="str">
        <f t="shared" si="8"/>
        <v/>
      </c>
      <c r="I55" s="38" t="str">
        <f>IF(C55="","",SUMIF('TK COITHI KTHP'!A:A,C55,'TK COITHI KTHP'!C:C)+SUMIF('TK COITHI KTHP'!D:D,C55,'TK COITHI KTHP'!F:F)+SUMIF('TK COITHI KTHP'!G:G,C55,'TK COITHI KTHP'!I:I)+SUMIF('TK COITHI KTHP'!J:J,C55,'TK COITHI KTHP'!L:L))</f>
        <v/>
      </c>
      <c r="J55" s="38" t="str">
        <f>IF(C55="","",SUMIF('TK COITHI KTHP'!B:B,C55,'TK COITHI KTHP'!C:C)+SUMIF('TK COITHI KTHP'!E:E,C55,'TK COITHI KTHP'!F:F)+SUMIF('TK COITHI KTHP'!H:H,C55,'TK COITHI KTHP'!I:I)+SUMIF('TK COITHI KTHP'!K:K,C55,'TK COITHI KTHP'!L:L))</f>
        <v/>
      </c>
      <c r="K55" s="38" t="str">
        <f>IF(C55="","",SUMIF('TK COI THI TOT NGHIEP'!A:A,C55,'TK COI THI TOT NGHIEP'!C:C)+SUMIF('TK COI THI TOT NGHIEP'!D:D,C55,'TK COI THI TOT NGHIEP'!F:F)+SUMIF('TK COI THI TOT NGHIEP'!G:G,C55,'TK COI THI TOT NGHIEP'!I:I)+SUMIF('TK COI THI TOT NGHIEP'!J:J,C55,'TK COI THI TOT NGHIEP'!L:L))</f>
        <v/>
      </c>
      <c r="L55" s="38" t="str">
        <f>IF(C55="","",SUMIF('TK COI THI TOT NGHIEP'!B:B,C55,'TK COI THI TOT NGHIEP'!C:C)+SUMIF('TK COI THI TOT NGHIEP'!E:E,C55,'TK COI THI TOT NGHIEP'!F:F)+SUMIF('TK COI THI TOT NGHIEP'!H:H,C55,'TK COI THI TOT NGHIEP'!I:I)+SUMIF('TK COI THI TOT NGHIEP'!K:K,C55,'TK COI THI TOT NGHIEP'!L:L))</f>
        <v/>
      </c>
      <c r="M55" s="39" t="str">
        <f t="shared" si="9"/>
        <v/>
      </c>
      <c r="N55" s="38" t="str">
        <f>IF(C55="","",SUMIF('TK CHAMTHI'!A:A,C55,'TK CHAMTHI'!C:C))</f>
        <v/>
      </c>
      <c r="O55" s="38" t="str">
        <f>IF(C55="","",SUMIF('TK CHAMTHI'!B:B,C55,'TK CHAMTHI'!C:C))</f>
        <v/>
      </c>
      <c r="P55" s="39" t="str">
        <f t="shared" si="10"/>
        <v/>
      </c>
      <c r="Q55" s="38" t="str">
        <f>IF(C55="","",SUMIF('TK CHAMTHI'!D:D,C55,'TK CHAMTHI'!F:F))</f>
        <v/>
      </c>
      <c r="R55" s="38" t="str">
        <f>IF(C55="","",SUMIF('TK CHAMTHI'!E:E,C55,'TK CHAMTHI'!F:F))</f>
        <v/>
      </c>
      <c r="S55" s="39" t="str">
        <f t="shared" si="11"/>
        <v/>
      </c>
      <c r="T55" s="38" t="str">
        <f>IF(C55="","",SUMIF('TK CHAMTHI'!G:G,C55,'TK CHAMTHI'!I:I))</f>
        <v/>
      </c>
      <c r="U55" s="38" t="str">
        <f>IF(C55="","",SUMIF('TK CHAMTHI'!H:H,C55,'TK CHAMTHI'!I:I))</f>
        <v/>
      </c>
      <c r="V55" s="39" t="str">
        <f t="shared" si="12"/>
        <v/>
      </c>
      <c r="W55" s="38" t="str">
        <f>IF(C55="","",SUMIF('TK CHAMTHI'!J:J,C55,'TK CHAMTHI'!L:L))</f>
        <v/>
      </c>
      <c r="X55" s="38" t="str">
        <f>IF(C55="","",SUMIF('TK CHAMTHI'!K:K,C55,'TK CHAMTHI'!L:L))</f>
        <v/>
      </c>
      <c r="Y55" s="39" t="str">
        <f t="shared" si="13"/>
        <v/>
      </c>
      <c r="Z55" s="38" t="str">
        <f>IF(C55="","",SUMIF('TK CHAMTHI'!M:M,C55,'TK CHAMTHI'!O:O))</f>
        <v/>
      </c>
      <c r="AA55" s="38" t="str">
        <f>IF(C55="","",SUMIF('TK CHAMTHI'!N:N,C55,'TK CHAMTHI'!O:O))</f>
        <v/>
      </c>
      <c r="AB55" s="39" t="str">
        <f t="shared" si="14"/>
        <v/>
      </c>
      <c r="AC55" s="39" t="str">
        <f>IF(C55="","",ROUND(SUMIF('QL THI'!G:G,C55,'QL THI'!H:H),1))</f>
        <v/>
      </c>
      <c r="AD55" s="39" t="str">
        <f>IF(C55="","",ROUND(SUMIF('QL THI'!E:E,C55,'QL THI'!F:F),1))</f>
        <v/>
      </c>
      <c r="AE55" s="40" t="str">
        <f t="shared" si="15"/>
        <v/>
      </c>
    </row>
    <row r="56" spans="1:31" s="59" customFormat="1" ht="23.1" hidden="1" customHeight="1">
      <c r="A56" s="34" t="str">
        <f>IF(D56="","",SUBTOTAL(3,$D$11:D56))</f>
        <v/>
      </c>
      <c r="B56" s="152"/>
      <c r="C56" s="152"/>
      <c r="D56" s="35" t="str">
        <f>IF(C56="","",SUMIF('TK DETHI'!A:A,C56,'TK DETHI'!B:B))</f>
        <v/>
      </c>
      <c r="E56" s="36" t="str">
        <f>IF(C56="","",SUMIF('TK DETHI'!C:C,C56,'TK DETHI'!D:D))</f>
        <v/>
      </c>
      <c r="F56" s="36" t="str">
        <f>IF(C56="","",SUMIF('TK DETHI'!E:E,C56,'TK DETHI'!F:F))</f>
        <v/>
      </c>
      <c r="G56" s="36" t="str">
        <f>IF(C56="","",SUMIF('TK DETHI'!G:G,C56,'TK DETHI'!H:H))</f>
        <v/>
      </c>
      <c r="H56" s="37" t="str">
        <f t="shared" si="8"/>
        <v/>
      </c>
      <c r="I56" s="38" t="str">
        <f>IF(C56="","",SUMIF('TK COITHI KTHP'!A:A,C56,'TK COITHI KTHP'!C:C)+SUMIF('TK COITHI KTHP'!D:D,C56,'TK COITHI KTHP'!F:F)+SUMIF('TK COITHI KTHP'!G:G,C56,'TK COITHI KTHP'!I:I)+SUMIF('TK COITHI KTHP'!J:J,C56,'TK COITHI KTHP'!L:L))</f>
        <v/>
      </c>
      <c r="J56" s="38" t="str">
        <f>IF(C56="","",SUMIF('TK COITHI KTHP'!B:B,C56,'TK COITHI KTHP'!C:C)+SUMIF('TK COITHI KTHP'!E:E,C56,'TK COITHI KTHP'!F:F)+SUMIF('TK COITHI KTHP'!H:H,C56,'TK COITHI KTHP'!I:I)+SUMIF('TK COITHI KTHP'!K:K,C56,'TK COITHI KTHP'!L:L))</f>
        <v/>
      </c>
      <c r="K56" s="38" t="str">
        <f>IF(C56="","",SUMIF('TK COI THI TOT NGHIEP'!A:A,C56,'TK COI THI TOT NGHIEP'!C:C)+SUMIF('TK COI THI TOT NGHIEP'!D:D,C56,'TK COI THI TOT NGHIEP'!F:F)+SUMIF('TK COI THI TOT NGHIEP'!G:G,C56,'TK COI THI TOT NGHIEP'!I:I)+SUMIF('TK COI THI TOT NGHIEP'!J:J,C56,'TK COI THI TOT NGHIEP'!L:L))</f>
        <v/>
      </c>
      <c r="L56" s="38" t="str">
        <f>IF(C56="","",SUMIF('TK COI THI TOT NGHIEP'!B:B,C56,'TK COI THI TOT NGHIEP'!C:C)+SUMIF('TK COI THI TOT NGHIEP'!E:E,C56,'TK COI THI TOT NGHIEP'!F:F)+SUMIF('TK COI THI TOT NGHIEP'!H:H,C56,'TK COI THI TOT NGHIEP'!I:I)+SUMIF('TK COI THI TOT NGHIEP'!K:K,C56,'TK COI THI TOT NGHIEP'!L:L))</f>
        <v/>
      </c>
      <c r="M56" s="39" t="str">
        <f t="shared" si="9"/>
        <v/>
      </c>
      <c r="N56" s="38" t="str">
        <f>IF(C56="","",SUMIF('TK CHAMTHI'!A:A,C56,'TK CHAMTHI'!C:C))</f>
        <v/>
      </c>
      <c r="O56" s="38" t="str">
        <f>IF(C56="","",SUMIF('TK CHAMTHI'!B:B,C56,'TK CHAMTHI'!C:C))</f>
        <v/>
      </c>
      <c r="P56" s="39" t="str">
        <f t="shared" si="10"/>
        <v/>
      </c>
      <c r="Q56" s="38" t="str">
        <f>IF(C56="","",SUMIF('TK CHAMTHI'!D:D,C56,'TK CHAMTHI'!F:F))</f>
        <v/>
      </c>
      <c r="R56" s="38" t="str">
        <f>IF(C56="","",SUMIF('TK CHAMTHI'!E:E,C56,'TK CHAMTHI'!F:F))</f>
        <v/>
      </c>
      <c r="S56" s="39" t="str">
        <f t="shared" si="11"/>
        <v/>
      </c>
      <c r="T56" s="38" t="str">
        <f>IF(C56="","",SUMIF('TK CHAMTHI'!G:G,C56,'TK CHAMTHI'!I:I))</f>
        <v/>
      </c>
      <c r="U56" s="38" t="str">
        <f>IF(C56="","",SUMIF('TK CHAMTHI'!H:H,C56,'TK CHAMTHI'!I:I))</f>
        <v/>
      </c>
      <c r="V56" s="39" t="str">
        <f t="shared" si="12"/>
        <v/>
      </c>
      <c r="W56" s="38" t="str">
        <f>IF(C56="","",SUMIF('TK CHAMTHI'!J:J,C56,'TK CHAMTHI'!L:L))</f>
        <v/>
      </c>
      <c r="X56" s="38" t="str">
        <f>IF(C56="","",SUMIF('TK CHAMTHI'!K:K,C56,'TK CHAMTHI'!L:L))</f>
        <v/>
      </c>
      <c r="Y56" s="39" t="str">
        <f t="shared" si="13"/>
        <v/>
      </c>
      <c r="Z56" s="38" t="str">
        <f>IF(C56="","",SUMIF('TK CHAMTHI'!M:M,C56,'TK CHAMTHI'!O:O))</f>
        <v/>
      </c>
      <c r="AA56" s="38" t="str">
        <f>IF(C56="","",SUMIF('TK CHAMTHI'!N:N,C56,'TK CHAMTHI'!O:O))</f>
        <v/>
      </c>
      <c r="AB56" s="39" t="str">
        <f t="shared" si="14"/>
        <v/>
      </c>
      <c r="AC56" s="39" t="str">
        <f>IF(C56="","",ROUND(SUMIF('QL THI'!G:G,C56,'QL THI'!H:H),1))</f>
        <v/>
      </c>
      <c r="AD56" s="39" t="str">
        <f>IF(C56="","",ROUND(SUMIF('QL THI'!E:E,C56,'QL THI'!F:F),1))</f>
        <v/>
      </c>
      <c r="AE56" s="40" t="str">
        <f t="shared" si="15"/>
        <v/>
      </c>
    </row>
    <row r="57" spans="1:31" s="59" customFormat="1" ht="23.1" hidden="1" customHeight="1">
      <c r="A57" s="34" t="str">
        <f>IF(D57="","",SUBTOTAL(3,$D$11:D57))</f>
        <v/>
      </c>
      <c r="B57" s="152"/>
      <c r="C57" s="152"/>
      <c r="D57" s="35" t="str">
        <f>IF(C57="","",SUMIF('TK DETHI'!A:A,C57,'TK DETHI'!B:B))</f>
        <v/>
      </c>
      <c r="E57" s="36" t="str">
        <f>IF(C57="","",SUMIF('TK DETHI'!C:C,C57,'TK DETHI'!D:D))</f>
        <v/>
      </c>
      <c r="F57" s="36" t="str">
        <f>IF(C57="","",SUMIF('TK DETHI'!E:E,C57,'TK DETHI'!F:F))</f>
        <v/>
      </c>
      <c r="G57" s="36" t="str">
        <f>IF(C57="","",SUMIF('TK DETHI'!G:G,C57,'TK DETHI'!H:H))</f>
        <v/>
      </c>
      <c r="H57" s="37" t="str">
        <f t="shared" si="8"/>
        <v/>
      </c>
      <c r="I57" s="38" t="str">
        <f>IF(C57="","",SUMIF('TK COITHI KTHP'!A:A,C57,'TK COITHI KTHP'!C:C)+SUMIF('TK COITHI KTHP'!D:D,C57,'TK COITHI KTHP'!F:F)+SUMIF('TK COITHI KTHP'!G:G,C57,'TK COITHI KTHP'!I:I)+SUMIF('TK COITHI KTHP'!J:J,C57,'TK COITHI KTHP'!L:L))</f>
        <v/>
      </c>
      <c r="J57" s="38" t="str">
        <f>IF(C57="","",SUMIF('TK COITHI KTHP'!B:B,C57,'TK COITHI KTHP'!C:C)+SUMIF('TK COITHI KTHP'!E:E,C57,'TK COITHI KTHP'!F:F)+SUMIF('TK COITHI KTHP'!H:H,C57,'TK COITHI KTHP'!I:I)+SUMIF('TK COITHI KTHP'!K:K,C57,'TK COITHI KTHP'!L:L))</f>
        <v/>
      </c>
      <c r="K57" s="38" t="str">
        <f>IF(C57="","",SUMIF('TK COI THI TOT NGHIEP'!A:A,C57,'TK COI THI TOT NGHIEP'!C:C)+SUMIF('TK COI THI TOT NGHIEP'!D:D,C57,'TK COI THI TOT NGHIEP'!F:F)+SUMIF('TK COI THI TOT NGHIEP'!G:G,C57,'TK COI THI TOT NGHIEP'!I:I)+SUMIF('TK COI THI TOT NGHIEP'!J:J,C57,'TK COI THI TOT NGHIEP'!L:L))</f>
        <v/>
      </c>
      <c r="L57" s="38" t="str">
        <f>IF(C57="","",SUMIF('TK COI THI TOT NGHIEP'!B:B,C57,'TK COI THI TOT NGHIEP'!C:C)+SUMIF('TK COI THI TOT NGHIEP'!E:E,C57,'TK COI THI TOT NGHIEP'!F:F)+SUMIF('TK COI THI TOT NGHIEP'!H:H,C57,'TK COI THI TOT NGHIEP'!I:I)+SUMIF('TK COI THI TOT NGHIEP'!K:K,C57,'TK COI THI TOT NGHIEP'!L:L))</f>
        <v/>
      </c>
      <c r="M57" s="39" t="str">
        <f t="shared" si="9"/>
        <v/>
      </c>
      <c r="N57" s="38" t="str">
        <f>IF(C57="","",SUMIF('TK CHAMTHI'!A:A,C57,'TK CHAMTHI'!C:C))</f>
        <v/>
      </c>
      <c r="O57" s="38" t="str">
        <f>IF(C57="","",SUMIF('TK CHAMTHI'!B:B,C57,'TK CHAMTHI'!C:C))</f>
        <v/>
      </c>
      <c r="P57" s="39" t="str">
        <f t="shared" si="10"/>
        <v/>
      </c>
      <c r="Q57" s="38" t="str">
        <f>IF(C57="","",SUMIF('TK CHAMTHI'!D:D,C57,'TK CHAMTHI'!F:F))</f>
        <v/>
      </c>
      <c r="R57" s="38" t="str">
        <f>IF(C57="","",SUMIF('TK CHAMTHI'!E:E,C57,'TK CHAMTHI'!F:F))</f>
        <v/>
      </c>
      <c r="S57" s="39" t="str">
        <f t="shared" si="11"/>
        <v/>
      </c>
      <c r="T57" s="38" t="str">
        <f>IF(C57="","",SUMIF('TK CHAMTHI'!G:G,C57,'TK CHAMTHI'!I:I))</f>
        <v/>
      </c>
      <c r="U57" s="38" t="str">
        <f>IF(C57="","",SUMIF('TK CHAMTHI'!H:H,C57,'TK CHAMTHI'!I:I))</f>
        <v/>
      </c>
      <c r="V57" s="39" t="str">
        <f t="shared" si="12"/>
        <v/>
      </c>
      <c r="W57" s="38" t="str">
        <f>IF(C57="","",SUMIF('TK CHAMTHI'!J:J,C57,'TK CHAMTHI'!L:L))</f>
        <v/>
      </c>
      <c r="X57" s="38" t="str">
        <f>IF(C57="","",SUMIF('TK CHAMTHI'!K:K,C57,'TK CHAMTHI'!L:L))</f>
        <v/>
      </c>
      <c r="Y57" s="39" t="str">
        <f t="shared" si="13"/>
        <v/>
      </c>
      <c r="Z57" s="38" t="str">
        <f>IF(C57="","",SUMIF('TK CHAMTHI'!M:M,C57,'TK CHAMTHI'!O:O))</f>
        <v/>
      </c>
      <c r="AA57" s="38" t="str">
        <f>IF(C57="","",SUMIF('TK CHAMTHI'!N:N,C57,'TK CHAMTHI'!O:O))</f>
        <v/>
      </c>
      <c r="AB57" s="39" t="str">
        <f t="shared" si="14"/>
        <v/>
      </c>
      <c r="AC57" s="39" t="str">
        <f>IF(C57="","",ROUND(SUMIF('QL THI'!G:G,C57,'QL THI'!H:H),1))</f>
        <v/>
      </c>
      <c r="AD57" s="39" t="str">
        <f>IF(C57="","",ROUND(SUMIF('QL THI'!E:E,C57,'QL THI'!F:F),1))</f>
        <v/>
      </c>
      <c r="AE57" s="40" t="str">
        <f t="shared" si="15"/>
        <v/>
      </c>
    </row>
    <row r="58" spans="1:31" s="59" customFormat="1" ht="23.1" hidden="1" customHeight="1">
      <c r="A58" s="34" t="str">
        <f>IF(D58="","",SUBTOTAL(3,$D$11:D58))</f>
        <v/>
      </c>
      <c r="B58" s="152"/>
      <c r="C58" s="152"/>
      <c r="D58" s="35" t="str">
        <f>IF(C58="","",SUMIF('TK DETHI'!A:A,C58,'TK DETHI'!B:B))</f>
        <v/>
      </c>
      <c r="E58" s="36" t="str">
        <f>IF(C58="","",SUMIF('TK DETHI'!C:C,C58,'TK DETHI'!D:D))</f>
        <v/>
      </c>
      <c r="F58" s="36" t="str">
        <f>IF(C58="","",SUMIF('TK DETHI'!E:E,C58,'TK DETHI'!F:F))</f>
        <v/>
      </c>
      <c r="G58" s="36" t="str">
        <f>IF(C58="","",SUMIF('TK DETHI'!G:G,C58,'TK DETHI'!H:H))</f>
        <v/>
      </c>
      <c r="H58" s="37" t="str">
        <f t="shared" si="8"/>
        <v/>
      </c>
      <c r="I58" s="38" t="str">
        <f>IF(C58="","",SUMIF('TK COITHI KTHP'!A:A,C58,'TK COITHI KTHP'!C:C)+SUMIF('TK COITHI KTHP'!D:D,C58,'TK COITHI KTHP'!F:F)+SUMIF('TK COITHI KTHP'!G:G,C58,'TK COITHI KTHP'!I:I)+SUMIF('TK COITHI KTHP'!J:J,C58,'TK COITHI KTHP'!L:L))</f>
        <v/>
      </c>
      <c r="J58" s="38" t="str">
        <f>IF(C58="","",SUMIF('TK COITHI KTHP'!B:B,C58,'TK COITHI KTHP'!C:C)+SUMIF('TK COITHI KTHP'!E:E,C58,'TK COITHI KTHP'!F:F)+SUMIF('TK COITHI KTHP'!H:H,C58,'TK COITHI KTHP'!I:I)+SUMIF('TK COITHI KTHP'!K:K,C58,'TK COITHI KTHP'!L:L))</f>
        <v/>
      </c>
      <c r="K58" s="38" t="str">
        <f>IF(C58="","",SUMIF('TK COI THI TOT NGHIEP'!A:A,C58,'TK COI THI TOT NGHIEP'!C:C)+SUMIF('TK COI THI TOT NGHIEP'!D:D,C58,'TK COI THI TOT NGHIEP'!F:F)+SUMIF('TK COI THI TOT NGHIEP'!G:G,C58,'TK COI THI TOT NGHIEP'!I:I)+SUMIF('TK COI THI TOT NGHIEP'!J:J,C58,'TK COI THI TOT NGHIEP'!L:L))</f>
        <v/>
      </c>
      <c r="L58" s="38" t="str">
        <f>IF(C58="","",SUMIF('TK COI THI TOT NGHIEP'!B:B,C58,'TK COI THI TOT NGHIEP'!C:C)+SUMIF('TK COI THI TOT NGHIEP'!E:E,C58,'TK COI THI TOT NGHIEP'!F:F)+SUMIF('TK COI THI TOT NGHIEP'!H:H,C58,'TK COI THI TOT NGHIEP'!I:I)+SUMIF('TK COI THI TOT NGHIEP'!K:K,C58,'TK COI THI TOT NGHIEP'!L:L))</f>
        <v/>
      </c>
      <c r="M58" s="39" t="str">
        <f t="shared" si="9"/>
        <v/>
      </c>
      <c r="N58" s="38" t="str">
        <f>IF(C58="","",SUMIF('TK CHAMTHI'!A:A,C58,'TK CHAMTHI'!C:C))</f>
        <v/>
      </c>
      <c r="O58" s="38" t="str">
        <f>IF(C58="","",SUMIF('TK CHAMTHI'!B:B,C58,'TK CHAMTHI'!C:C))</f>
        <v/>
      </c>
      <c r="P58" s="39" t="str">
        <f t="shared" si="10"/>
        <v/>
      </c>
      <c r="Q58" s="38" t="str">
        <f>IF(C58="","",SUMIF('TK CHAMTHI'!D:D,C58,'TK CHAMTHI'!F:F))</f>
        <v/>
      </c>
      <c r="R58" s="38" t="str">
        <f>IF(C58="","",SUMIF('TK CHAMTHI'!E:E,C58,'TK CHAMTHI'!F:F))</f>
        <v/>
      </c>
      <c r="S58" s="39" t="str">
        <f t="shared" si="11"/>
        <v/>
      </c>
      <c r="T58" s="38" t="str">
        <f>IF(C58="","",SUMIF('TK CHAMTHI'!G:G,C58,'TK CHAMTHI'!I:I))</f>
        <v/>
      </c>
      <c r="U58" s="38" t="str">
        <f>IF(C58="","",SUMIF('TK CHAMTHI'!H:H,C58,'TK CHAMTHI'!I:I))</f>
        <v/>
      </c>
      <c r="V58" s="39" t="str">
        <f t="shared" si="12"/>
        <v/>
      </c>
      <c r="W58" s="38" t="str">
        <f>IF(C58="","",SUMIF('TK CHAMTHI'!J:J,C58,'TK CHAMTHI'!L:L))</f>
        <v/>
      </c>
      <c r="X58" s="38" t="str">
        <f>IF(C58="","",SUMIF('TK CHAMTHI'!K:K,C58,'TK CHAMTHI'!L:L))</f>
        <v/>
      </c>
      <c r="Y58" s="39" t="str">
        <f t="shared" si="13"/>
        <v/>
      </c>
      <c r="Z58" s="38" t="str">
        <f>IF(C58="","",SUMIF('TK CHAMTHI'!M:M,C58,'TK CHAMTHI'!O:O))</f>
        <v/>
      </c>
      <c r="AA58" s="38" t="str">
        <f>IF(C58="","",SUMIF('TK CHAMTHI'!N:N,C58,'TK CHAMTHI'!O:O))</f>
        <v/>
      </c>
      <c r="AB58" s="39" t="str">
        <f t="shared" si="14"/>
        <v/>
      </c>
      <c r="AC58" s="39" t="str">
        <f>IF(C58="","",ROUND(SUMIF('QL THI'!G:G,C58,'QL THI'!H:H),1))</f>
        <v/>
      </c>
      <c r="AD58" s="39" t="str">
        <f>IF(C58="","",ROUND(SUMIF('QL THI'!E:E,C58,'QL THI'!F:F),1))</f>
        <v/>
      </c>
      <c r="AE58" s="40" t="str">
        <f t="shared" si="15"/>
        <v/>
      </c>
    </row>
    <row r="59" spans="1:31" s="59" customFormat="1" ht="23.1" hidden="1" customHeight="1">
      <c r="A59" s="34" t="str">
        <f>IF(D59="","",SUBTOTAL(3,$D$11:D59))</f>
        <v/>
      </c>
      <c r="B59" s="152"/>
      <c r="C59" s="152"/>
      <c r="D59" s="35" t="str">
        <f>IF(C59="","",SUMIF('TK DETHI'!A:A,C59,'TK DETHI'!B:B))</f>
        <v/>
      </c>
      <c r="E59" s="36" t="str">
        <f>IF(C59="","",SUMIF('TK DETHI'!C:C,C59,'TK DETHI'!D:D))</f>
        <v/>
      </c>
      <c r="F59" s="36" t="str">
        <f>IF(C59="","",SUMIF('TK DETHI'!E:E,C59,'TK DETHI'!F:F))</f>
        <v/>
      </c>
      <c r="G59" s="36" t="str">
        <f>IF(C59="","",SUMIF('TK DETHI'!G:G,C59,'TK DETHI'!H:H))</f>
        <v/>
      </c>
      <c r="H59" s="37" t="str">
        <f t="shared" si="8"/>
        <v/>
      </c>
      <c r="I59" s="38" t="str">
        <f>IF(C59="","",SUMIF('TK COITHI KTHP'!A:A,C59,'TK COITHI KTHP'!C:C)+SUMIF('TK COITHI KTHP'!D:D,C59,'TK COITHI KTHP'!F:F)+SUMIF('TK COITHI KTHP'!G:G,C59,'TK COITHI KTHP'!I:I)+SUMIF('TK COITHI KTHP'!J:J,C59,'TK COITHI KTHP'!L:L))</f>
        <v/>
      </c>
      <c r="J59" s="38" t="str">
        <f>IF(C59="","",SUMIF('TK COITHI KTHP'!B:B,C59,'TK COITHI KTHP'!C:C)+SUMIF('TK COITHI KTHP'!E:E,C59,'TK COITHI KTHP'!F:F)+SUMIF('TK COITHI KTHP'!H:H,C59,'TK COITHI KTHP'!I:I)+SUMIF('TK COITHI KTHP'!K:K,C59,'TK COITHI KTHP'!L:L))</f>
        <v/>
      </c>
      <c r="K59" s="38" t="str">
        <f>IF(C59="","",SUMIF('TK COI THI TOT NGHIEP'!A:A,C59,'TK COI THI TOT NGHIEP'!C:C)+SUMIF('TK COI THI TOT NGHIEP'!D:D,C59,'TK COI THI TOT NGHIEP'!F:F)+SUMIF('TK COI THI TOT NGHIEP'!G:G,C59,'TK COI THI TOT NGHIEP'!I:I)+SUMIF('TK COI THI TOT NGHIEP'!J:J,C59,'TK COI THI TOT NGHIEP'!L:L))</f>
        <v/>
      </c>
      <c r="L59" s="38" t="str">
        <f>IF(C59="","",SUMIF('TK COI THI TOT NGHIEP'!B:B,C59,'TK COI THI TOT NGHIEP'!C:C)+SUMIF('TK COI THI TOT NGHIEP'!E:E,C59,'TK COI THI TOT NGHIEP'!F:F)+SUMIF('TK COI THI TOT NGHIEP'!H:H,C59,'TK COI THI TOT NGHIEP'!I:I)+SUMIF('TK COI THI TOT NGHIEP'!K:K,C59,'TK COI THI TOT NGHIEP'!L:L))</f>
        <v/>
      </c>
      <c r="M59" s="39" t="str">
        <f t="shared" si="9"/>
        <v/>
      </c>
      <c r="N59" s="38" t="str">
        <f>IF(C59="","",SUMIF('TK CHAMTHI'!A:A,C59,'TK CHAMTHI'!C:C))</f>
        <v/>
      </c>
      <c r="O59" s="38" t="str">
        <f>IF(C59="","",SUMIF('TK CHAMTHI'!B:B,C59,'TK CHAMTHI'!C:C))</f>
        <v/>
      </c>
      <c r="P59" s="39" t="str">
        <f t="shared" si="10"/>
        <v/>
      </c>
      <c r="Q59" s="38" t="str">
        <f>IF(C59="","",SUMIF('TK CHAMTHI'!D:D,C59,'TK CHAMTHI'!F:F))</f>
        <v/>
      </c>
      <c r="R59" s="38" t="str">
        <f>IF(C59="","",SUMIF('TK CHAMTHI'!E:E,C59,'TK CHAMTHI'!F:F))</f>
        <v/>
      </c>
      <c r="S59" s="39" t="str">
        <f t="shared" si="11"/>
        <v/>
      </c>
      <c r="T59" s="38" t="str">
        <f>IF(C59="","",SUMIF('TK CHAMTHI'!G:G,C59,'TK CHAMTHI'!I:I))</f>
        <v/>
      </c>
      <c r="U59" s="38" t="str">
        <f>IF(C59="","",SUMIF('TK CHAMTHI'!H:H,C59,'TK CHAMTHI'!I:I))</f>
        <v/>
      </c>
      <c r="V59" s="39" t="str">
        <f t="shared" si="12"/>
        <v/>
      </c>
      <c r="W59" s="38" t="str">
        <f>IF(C59="","",SUMIF('TK CHAMTHI'!J:J,C59,'TK CHAMTHI'!L:L))</f>
        <v/>
      </c>
      <c r="X59" s="38" t="str">
        <f>IF(C59="","",SUMIF('TK CHAMTHI'!K:K,C59,'TK CHAMTHI'!L:L))</f>
        <v/>
      </c>
      <c r="Y59" s="39" t="str">
        <f t="shared" si="13"/>
        <v/>
      </c>
      <c r="Z59" s="38" t="str">
        <f>IF(C59="","",SUMIF('TK CHAMTHI'!M:M,C59,'TK CHAMTHI'!O:O))</f>
        <v/>
      </c>
      <c r="AA59" s="38" t="str">
        <f>IF(C59="","",SUMIF('TK CHAMTHI'!N:N,C59,'TK CHAMTHI'!O:O))</f>
        <v/>
      </c>
      <c r="AB59" s="39" t="str">
        <f t="shared" si="14"/>
        <v/>
      </c>
      <c r="AC59" s="39" t="str">
        <f>IF(C59="","",ROUND(SUMIF('QL THI'!G:G,C59,'QL THI'!H:H),1))</f>
        <v/>
      </c>
      <c r="AD59" s="39" t="str">
        <f>IF(C59="","",ROUND(SUMIF('QL THI'!E:E,C59,'QL THI'!F:F),1))</f>
        <v/>
      </c>
      <c r="AE59" s="40" t="str">
        <f t="shared" si="15"/>
        <v/>
      </c>
    </row>
    <row r="60" spans="1:31" s="59" customFormat="1" ht="23.1" hidden="1" customHeight="1">
      <c r="A60" s="34" t="str">
        <f>IF(D60="","",SUBTOTAL(3,$D$11:D60))</f>
        <v/>
      </c>
      <c r="B60" s="152"/>
      <c r="C60" s="152"/>
      <c r="D60" s="35" t="str">
        <f>IF(C60="","",SUMIF('TK DETHI'!A:A,C60,'TK DETHI'!B:B))</f>
        <v/>
      </c>
      <c r="E60" s="36" t="str">
        <f>IF(C60="","",SUMIF('TK DETHI'!C:C,C60,'TK DETHI'!D:D))</f>
        <v/>
      </c>
      <c r="F60" s="36" t="str">
        <f>IF(C60="","",SUMIF('TK DETHI'!E:E,C60,'TK DETHI'!F:F))</f>
        <v/>
      </c>
      <c r="G60" s="36" t="str">
        <f>IF(C60="","",SUMIF('TK DETHI'!G:G,C60,'TK DETHI'!H:H))</f>
        <v/>
      </c>
      <c r="H60" s="37" t="str">
        <f t="shared" si="8"/>
        <v/>
      </c>
      <c r="I60" s="38" t="str">
        <f>IF(C60="","",SUMIF('TK COITHI KTHP'!A:A,C60,'TK COITHI KTHP'!C:C)+SUMIF('TK COITHI KTHP'!D:D,C60,'TK COITHI KTHP'!F:F)+SUMIF('TK COITHI KTHP'!G:G,C60,'TK COITHI KTHP'!I:I)+SUMIF('TK COITHI KTHP'!J:J,C60,'TK COITHI KTHP'!L:L))</f>
        <v/>
      </c>
      <c r="J60" s="38" t="str">
        <f>IF(C60="","",SUMIF('TK COITHI KTHP'!B:B,C60,'TK COITHI KTHP'!C:C)+SUMIF('TK COITHI KTHP'!E:E,C60,'TK COITHI KTHP'!F:F)+SUMIF('TK COITHI KTHP'!H:H,C60,'TK COITHI KTHP'!I:I)+SUMIF('TK COITHI KTHP'!K:K,C60,'TK COITHI KTHP'!L:L))</f>
        <v/>
      </c>
      <c r="K60" s="38" t="str">
        <f>IF(C60="","",SUMIF('TK COI THI TOT NGHIEP'!A:A,C60,'TK COI THI TOT NGHIEP'!C:C)+SUMIF('TK COI THI TOT NGHIEP'!D:D,C60,'TK COI THI TOT NGHIEP'!F:F)+SUMIF('TK COI THI TOT NGHIEP'!G:G,C60,'TK COI THI TOT NGHIEP'!I:I)+SUMIF('TK COI THI TOT NGHIEP'!J:J,C60,'TK COI THI TOT NGHIEP'!L:L))</f>
        <v/>
      </c>
      <c r="L60" s="38" t="str">
        <f>IF(C60="","",SUMIF('TK COI THI TOT NGHIEP'!B:B,C60,'TK COI THI TOT NGHIEP'!C:C)+SUMIF('TK COI THI TOT NGHIEP'!E:E,C60,'TK COI THI TOT NGHIEP'!F:F)+SUMIF('TK COI THI TOT NGHIEP'!H:H,C60,'TK COI THI TOT NGHIEP'!I:I)+SUMIF('TK COI THI TOT NGHIEP'!K:K,C60,'TK COI THI TOT NGHIEP'!L:L))</f>
        <v/>
      </c>
      <c r="M60" s="39" t="str">
        <f t="shared" si="9"/>
        <v/>
      </c>
      <c r="N60" s="38" t="str">
        <f>IF(C60="","",SUMIF('TK CHAMTHI'!A:A,C60,'TK CHAMTHI'!C:C))</f>
        <v/>
      </c>
      <c r="O60" s="38" t="str">
        <f>IF(C60="","",SUMIF('TK CHAMTHI'!B:B,C60,'TK CHAMTHI'!C:C))</f>
        <v/>
      </c>
      <c r="P60" s="39" t="str">
        <f t="shared" si="10"/>
        <v/>
      </c>
      <c r="Q60" s="38" t="str">
        <f>IF(C60="","",SUMIF('TK CHAMTHI'!D:D,C60,'TK CHAMTHI'!F:F))</f>
        <v/>
      </c>
      <c r="R60" s="38" t="str">
        <f>IF(C60="","",SUMIF('TK CHAMTHI'!E:E,C60,'TK CHAMTHI'!F:F))</f>
        <v/>
      </c>
      <c r="S60" s="39" t="str">
        <f t="shared" si="11"/>
        <v/>
      </c>
      <c r="T60" s="38" t="str">
        <f>IF(C60="","",SUMIF('TK CHAMTHI'!G:G,C60,'TK CHAMTHI'!I:I))</f>
        <v/>
      </c>
      <c r="U60" s="38" t="str">
        <f>IF(C60="","",SUMIF('TK CHAMTHI'!H:H,C60,'TK CHAMTHI'!I:I))</f>
        <v/>
      </c>
      <c r="V60" s="39" t="str">
        <f t="shared" si="12"/>
        <v/>
      </c>
      <c r="W60" s="38" t="str">
        <f>IF(C60="","",SUMIF('TK CHAMTHI'!J:J,C60,'TK CHAMTHI'!L:L))</f>
        <v/>
      </c>
      <c r="X60" s="38" t="str">
        <f>IF(C60="","",SUMIF('TK CHAMTHI'!K:K,C60,'TK CHAMTHI'!L:L))</f>
        <v/>
      </c>
      <c r="Y60" s="39" t="str">
        <f t="shared" si="13"/>
        <v/>
      </c>
      <c r="Z60" s="38" t="str">
        <f>IF(C60="","",SUMIF('TK CHAMTHI'!M:M,C60,'TK CHAMTHI'!O:O))</f>
        <v/>
      </c>
      <c r="AA60" s="38" t="str">
        <f>IF(C60="","",SUMIF('TK CHAMTHI'!N:N,C60,'TK CHAMTHI'!O:O))</f>
        <v/>
      </c>
      <c r="AB60" s="39" t="str">
        <f t="shared" si="14"/>
        <v/>
      </c>
      <c r="AC60" s="39" t="str">
        <f>IF(C60="","",ROUND(SUMIF('QL THI'!G:G,C60,'QL THI'!H:H),1))</f>
        <v/>
      </c>
      <c r="AD60" s="39" t="str">
        <f>IF(C60="","",ROUND(SUMIF('QL THI'!E:E,C60,'QL THI'!F:F),1))</f>
        <v/>
      </c>
      <c r="AE60" s="40" t="str">
        <f t="shared" si="15"/>
        <v/>
      </c>
    </row>
    <row r="61" spans="1:31" s="59" customFormat="1" ht="23.1" hidden="1" customHeight="1">
      <c r="A61" s="34" t="str">
        <f>IF(D61="","",SUBTOTAL(3,$D$11:D61))</f>
        <v/>
      </c>
      <c r="B61" s="152"/>
      <c r="C61" s="152"/>
      <c r="D61" s="35" t="str">
        <f>IF(C61="","",SUMIF('TK DETHI'!A:A,C61,'TK DETHI'!B:B))</f>
        <v/>
      </c>
      <c r="E61" s="36" t="str">
        <f>IF(C61="","",SUMIF('TK DETHI'!C:C,C61,'TK DETHI'!D:D))</f>
        <v/>
      </c>
      <c r="F61" s="36" t="str">
        <f>IF(C61="","",SUMIF('TK DETHI'!E:E,C61,'TK DETHI'!F:F))</f>
        <v/>
      </c>
      <c r="G61" s="36" t="str">
        <f>IF(C61="","",SUMIF('TK DETHI'!G:G,C61,'TK DETHI'!H:H))</f>
        <v/>
      </c>
      <c r="H61" s="37" t="str">
        <f t="shared" si="8"/>
        <v/>
      </c>
      <c r="I61" s="38" t="str">
        <f>IF(C61="","",SUMIF('TK COITHI KTHP'!A:A,C61,'TK COITHI KTHP'!C:C)+SUMIF('TK COITHI KTHP'!D:D,C61,'TK COITHI KTHP'!F:F)+SUMIF('TK COITHI KTHP'!G:G,C61,'TK COITHI KTHP'!I:I)+SUMIF('TK COITHI KTHP'!J:J,C61,'TK COITHI KTHP'!L:L))</f>
        <v/>
      </c>
      <c r="J61" s="38" t="str">
        <f>IF(C61="","",SUMIF('TK COITHI KTHP'!B:B,C61,'TK COITHI KTHP'!C:C)+SUMIF('TK COITHI KTHP'!E:E,C61,'TK COITHI KTHP'!F:F)+SUMIF('TK COITHI KTHP'!H:H,C61,'TK COITHI KTHP'!I:I)+SUMIF('TK COITHI KTHP'!K:K,C61,'TK COITHI KTHP'!L:L))</f>
        <v/>
      </c>
      <c r="K61" s="38" t="str">
        <f>IF(C61="","",SUMIF('TK COI THI TOT NGHIEP'!A:A,C61,'TK COI THI TOT NGHIEP'!C:C)+SUMIF('TK COI THI TOT NGHIEP'!D:D,C61,'TK COI THI TOT NGHIEP'!F:F)+SUMIF('TK COI THI TOT NGHIEP'!G:G,C61,'TK COI THI TOT NGHIEP'!I:I)+SUMIF('TK COI THI TOT NGHIEP'!J:J,C61,'TK COI THI TOT NGHIEP'!L:L))</f>
        <v/>
      </c>
      <c r="L61" s="38" t="str">
        <f>IF(C61="","",SUMIF('TK COI THI TOT NGHIEP'!B:B,C61,'TK COI THI TOT NGHIEP'!C:C)+SUMIF('TK COI THI TOT NGHIEP'!E:E,C61,'TK COI THI TOT NGHIEP'!F:F)+SUMIF('TK COI THI TOT NGHIEP'!H:H,C61,'TK COI THI TOT NGHIEP'!I:I)+SUMIF('TK COI THI TOT NGHIEP'!K:K,C61,'TK COI THI TOT NGHIEP'!L:L))</f>
        <v/>
      </c>
      <c r="M61" s="39" t="str">
        <f t="shared" si="9"/>
        <v/>
      </c>
      <c r="N61" s="38" t="str">
        <f>IF(C61="","",SUMIF('TK CHAMTHI'!A:A,C61,'TK CHAMTHI'!C:C))</f>
        <v/>
      </c>
      <c r="O61" s="38" t="str">
        <f>IF(C61="","",SUMIF('TK CHAMTHI'!B:B,C61,'TK CHAMTHI'!C:C))</f>
        <v/>
      </c>
      <c r="P61" s="39" t="str">
        <f t="shared" si="10"/>
        <v/>
      </c>
      <c r="Q61" s="38" t="str">
        <f>IF(C61="","",SUMIF('TK CHAMTHI'!D:D,C61,'TK CHAMTHI'!F:F))</f>
        <v/>
      </c>
      <c r="R61" s="38" t="str">
        <f>IF(C61="","",SUMIF('TK CHAMTHI'!E:E,C61,'TK CHAMTHI'!F:F))</f>
        <v/>
      </c>
      <c r="S61" s="39" t="str">
        <f t="shared" si="11"/>
        <v/>
      </c>
      <c r="T61" s="38" t="str">
        <f>IF(C61="","",SUMIF('TK CHAMTHI'!G:G,C61,'TK CHAMTHI'!I:I))</f>
        <v/>
      </c>
      <c r="U61" s="38" t="str">
        <f>IF(C61="","",SUMIF('TK CHAMTHI'!H:H,C61,'TK CHAMTHI'!I:I))</f>
        <v/>
      </c>
      <c r="V61" s="39" t="str">
        <f t="shared" si="12"/>
        <v/>
      </c>
      <c r="W61" s="38" t="str">
        <f>IF(C61="","",SUMIF('TK CHAMTHI'!J:J,C61,'TK CHAMTHI'!L:L))</f>
        <v/>
      </c>
      <c r="X61" s="38" t="str">
        <f>IF(C61="","",SUMIF('TK CHAMTHI'!K:K,C61,'TK CHAMTHI'!L:L))</f>
        <v/>
      </c>
      <c r="Y61" s="39" t="str">
        <f t="shared" si="13"/>
        <v/>
      </c>
      <c r="Z61" s="38" t="str">
        <f>IF(C61="","",SUMIF('TK CHAMTHI'!M:M,C61,'TK CHAMTHI'!O:O))</f>
        <v/>
      </c>
      <c r="AA61" s="38" t="str">
        <f>IF(C61="","",SUMIF('TK CHAMTHI'!N:N,C61,'TK CHAMTHI'!O:O))</f>
        <v/>
      </c>
      <c r="AB61" s="39" t="str">
        <f t="shared" si="14"/>
        <v/>
      </c>
      <c r="AC61" s="39" t="str">
        <f>IF(C61="","",ROUND(SUMIF('QL THI'!G:G,C61,'QL THI'!H:H),1))</f>
        <v/>
      </c>
      <c r="AD61" s="39" t="str">
        <f>IF(C61="","",ROUND(SUMIF('QL THI'!E:E,C61,'QL THI'!F:F),1))</f>
        <v/>
      </c>
      <c r="AE61" s="40" t="str">
        <f t="shared" si="15"/>
        <v/>
      </c>
    </row>
    <row r="62" spans="1:31" s="59" customFormat="1" ht="23.1" hidden="1" customHeight="1">
      <c r="A62" s="34" t="str">
        <f>IF(D62="","",SUBTOTAL(3,$D$11:D62))</f>
        <v/>
      </c>
      <c r="B62" s="152"/>
      <c r="C62" s="152"/>
      <c r="D62" s="35" t="str">
        <f>IF(C62="","",SUMIF('TK DETHI'!A:A,C62,'TK DETHI'!B:B))</f>
        <v/>
      </c>
      <c r="E62" s="36" t="str">
        <f>IF(C62="","",SUMIF('TK DETHI'!C:C,C62,'TK DETHI'!D:D))</f>
        <v/>
      </c>
      <c r="F62" s="36" t="str">
        <f>IF(C62="","",SUMIF('TK DETHI'!E:E,C62,'TK DETHI'!F:F))</f>
        <v/>
      </c>
      <c r="G62" s="36" t="str">
        <f>IF(C62="","",SUMIF('TK DETHI'!G:G,C62,'TK DETHI'!H:H))</f>
        <v/>
      </c>
      <c r="H62" s="37" t="str">
        <f t="shared" si="8"/>
        <v/>
      </c>
      <c r="I62" s="38" t="str">
        <f>IF(C62="","",SUMIF('TK COITHI KTHP'!A:A,C62,'TK COITHI KTHP'!C:C)+SUMIF('TK COITHI KTHP'!D:D,C62,'TK COITHI KTHP'!F:F)+SUMIF('TK COITHI KTHP'!G:G,C62,'TK COITHI KTHP'!I:I)+SUMIF('TK COITHI KTHP'!J:J,C62,'TK COITHI KTHP'!L:L))</f>
        <v/>
      </c>
      <c r="J62" s="38" t="str">
        <f>IF(C62="","",SUMIF('TK COITHI KTHP'!B:B,C62,'TK COITHI KTHP'!C:C)+SUMIF('TK COITHI KTHP'!E:E,C62,'TK COITHI KTHP'!F:F)+SUMIF('TK COITHI KTHP'!H:H,C62,'TK COITHI KTHP'!I:I)+SUMIF('TK COITHI KTHP'!K:K,C62,'TK COITHI KTHP'!L:L))</f>
        <v/>
      </c>
      <c r="K62" s="38" t="str">
        <f>IF(C62="","",SUMIF('TK COI THI TOT NGHIEP'!A:A,C62,'TK COI THI TOT NGHIEP'!C:C)+SUMIF('TK COI THI TOT NGHIEP'!D:D,C62,'TK COI THI TOT NGHIEP'!F:F)+SUMIF('TK COI THI TOT NGHIEP'!G:G,C62,'TK COI THI TOT NGHIEP'!I:I)+SUMIF('TK COI THI TOT NGHIEP'!J:J,C62,'TK COI THI TOT NGHIEP'!L:L))</f>
        <v/>
      </c>
      <c r="L62" s="38" t="str">
        <f>IF(C62="","",SUMIF('TK COI THI TOT NGHIEP'!B:B,C62,'TK COI THI TOT NGHIEP'!C:C)+SUMIF('TK COI THI TOT NGHIEP'!E:E,C62,'TK COI THI TOT NGHIEP'!F:F)+SUMIF('TK COI THI TOT NGHIEP'!H:H,C62,'TK COI THI TOT NGHIEP'!I:I)+SUMIF('TK COI THI TOT NGHIEP'!K:K,C62,'TK COI THI TOT NGHIEP'!L:L))</f>
        <v/>
      </c>
      <c r="M62" s="39" t="str">
        <f t="shared" si="9"/>
        <v/>
      </c>
      <c r="N62" s="38" t="str">
        <f>IF(C62="","",SUMIF('TK CHAMTHI'!A:A,C62,'TK CHAMTHI'!C:C))</f>
        <v/>
      </c>
      <c r="O62" s="38" t="str">
        <f>IF(C62="","",SUMIF('TK CHAMTHI'!B:B,C62,'TK CHAMTHI'!C:C))</f>
        <v/>
      </c>
      <c r="P62" s="39" t="str">
        <f t="shared" si="10"/>
        <v/>
      </c>
      <c r="Q62" s="38" t="str">
        <f>IF(C62="","",SUMIF('TK CHAMTHI'!D:D,C62,'TK CHAMTHI'!F:F))</f>
        <v/>
      </c>
      <c r="R62" s="38" t="str">
        <f>IF(C62="","",SUMIF('TK CHAMTHI'!E:E,C62,'TK CHAMTHI'!F:F))</f>
        <v/>
      </c>
      <c r="S62" s="39" t="str">
        <f t="shared" si="11"/>
        <v/>
      </c>
      <c r="T62" s="38" t="str">
        <f>IF(C62="","",SUMIF('TK CHAMTHI'!G:G,C62,'TK CHAMTHI'!I:I))</f>
        <v/>
      </c>
      <c r="U62" s="38" t="str">
        <f>IF(C62="","",SUMIF('TK CHAMTHI'!H:H,C62,'TK CHAMTHI'!I:I))</f>
        <v/>
      </c>
      <c r="V62" s="39" t="str">
        <f t="shared" si="12"/>
        <v/>
      </c>
      <c r="W62" s="38" t="str">
        <f>IF(C62="","",SUMIF('TK CHAMTHI'!J:J,C62,'TK CHAMTHI'!L:L))</f>
        <v/>
      </c>
      <c r="X62" s="38" t="str">
        <f>IF(C62="","",SUMIF('TK CHAMTHI'!K:K,C62,'TK CHAMTHI'!L:L))</f>
        <v/>
      </c>
      <c r="Y62" s="39" t="str">
        <f t="shared" si="13"/>
        <v/>
      </c>
      <c r="Z62" s="38" t="str">
        <f>IF(C62="","",SUMIF('TK CHAMTHI'!M:M,C62,'TK CHAMTHI'!O:O))</f>
        <v/>
      </c>
      <c r="AA62" s="38" t="str">
        <f>IF(C62="","",SUMIF('TK CHAMTHI'!N:N,C62,'TK CHAMTHI'!O:O))</f>
        <v/>
      </c>
      <c r="AB62" s="39" t="str">
        <f t="shared" si="14"/>
        <v/>
      </c>
      <c r="AC62" s="39" t="str">
        <f>IF(C62="","",ROUND(SUMIF('QL THI'!G:G,C62,'QL THI'!H:H),1))</f>
        <v/>
      </c>
      <c r="AD62" s="39" t="str">
        <f>IF(C62="","",ROUND(SUMIF('QL THI'!E:E,C62,'QL THI'!F:F),1))</f>
        <v/>
      </c>
      <c r="AE62" s="40" t="str">
        <f t="shared" si="15"/>
        <v/>
      </c>
    </row>
    <row r="63" spans="1:31" s="59" customFormat="1" ht="23.1" hidden="1" customHeight="1">
      <c r="A63" s="34" t="str">
        <f>IF(D63="","",SUBTOTAL(3,$D$11:D63))</f>
        <v/>
      </c>
      <c r="B63" s="152"/>
      <c r="C63" s="152"/>
      <c r="D63" s="35" t="str">
        <f>IF(C63="","",SUMIF('TK DETHI'!A:A,C63,'TK DETHI'!B:B))</f>
        <v/>
      </c>
      <c r="E63" s="36" t="str">
        <f>IF(C63="","",SUMIF('TK DETHI'!C:C,C63,'TK DETHI'!D:D))</f>
        <v/>
      </c>
      <c r="F63" s="36" t="str">
        <f>IF(C63="","",SUMIF('TK DETHI'!E:E,C63,'TK DETHI'!F:F))</f>
        <v/>
      </c>
      <c r="G63" s="36" t="str">
        <f>IF(C63="","",SUMIF('TK DETHI'!G:G,C63,'TK DETHI'!H:H))</f>
        <v/>
      </c>
      <c r="H63" s="37" t="str">
        <f t="shared" si="8"/>
        <v/>
      </c>
      <c r="I63" s="38" t="str">
        <f>IF(C63="","",SUMIF('TK COITHI KTHP'!A:A,C63,'TK COITHI KTHP'!C:C)+SUMIF('TK COITHI KTHP'!D:D,C63,'TK COITHI KTHP'!F:F)+SUMIF('TK COITHI KTHP'!G:G,C63,'TK COITHI KTHP'!I:I)+SUMIF('TK COITHI KTHP'!J:J,C63,'TK COITHI KTHP'!L:L))</f>
        <v/>
      </c>
      <c r="J63" s="38" t="str">
        <f>IF(C63="","",SUMIF('TK COITHI KTHP'!B:B,C63,'TK COITHI KTHP'!C:C)+SUMIF('TK COITHI KTHP'!E:E,C63,'TK COITHI KTHP'!F:F)+SUMIF('TK COITHI KTHP'!H:H,C63,'TK COITHI KTHP'!I:I)+SUMIF('TK COITHI KTHP'!K:K,C63,'TK COITHI KTHP'!L:L))</f>
        <v/>
      </c>
      <c r="K63" s="38" t="str">
        <f>IF(C63="","",SUMIF('TK COI THI TOT NGHIEP'!A:A,C63,'TK COI THI TOT NGHIEP'!C:C)+SUMIF('TK COI THI TOT NGHIEP'!D:D,C63,'TK COI THI TOT NGHIEP'!F:F)+SUMIF('TK COI THI TOT NGHIEP'!G:G,C63,'TK COI THI TOT NGHIEP'!I:I)+SUMIF('TK COI THI TOT NGHIEP'!J:J,C63,'TK COI THI TOT NGHIEP'!L:L))</f>
        <v/>
      </c>
      <c r="L63" s="38" t="str">
        <f>IF(C63="","",SUMIF('TK COI THI TOT NGHIEP'!B:B,C63,'TK COI THI TOT NGHIEP'!C:C)+SUMIF('TK COI THI TOT NGHIEP'!E:E,C63,'TK COI THI TOT NGHIEP'!F:F)+SUMIF('TK COI THI TOT NGHIEP'!H:H,C63,'TK COI THI TOT NGHIEP'!I:I)+SUMIF('TK COI THI TOT NGHIEP'!K:K,C63,'TK COI THI TOT NGHIEP'!L:L))</f>
        <v/>
      </c>
      <c r="M63" s="39" t="str">
        <f t="shared" si="9"/>
        <v/>
      </c>
      <c r="N63" s="38" t="str">
        <f>IF(C63="","",SUMIF('TK CHAMTHI'!A:A,C63,'TK CHAMTHI'!C:C))</f>
        <v/>
      </c>
      <c r="O63" s="38" t="str">
        <f>IF(C63="","",SUMIF('TK CHAMTHI'!B:B,C63,'TK CHAMTHI'!C:C))</f>
        <v/>
      </c>
      <c r="P63" s="39" t="str">
        <f t="shared" si="10"/>
        <v/>
      </c>
      <c r="Q63" s="38" t="str">
        <f>IF(C63="","",SUMIF('TK CHAMTHI'!D:D,C63,'TK CHAMTHI'!F:F))</f>
        <v/>
      </c>
      <c r="R63" s="38" t="str">
        <f>IF(C63="","",SUMIF('TK CHAMTHI'!E:E,C63,'TK CHAMTHI'!F:F))</f>
        <v/>
      </c>
      <c r="S63" s="39" t="str">
        <f t="shared" si="11"/>
        <v/>
      </c>
      <c r="T63" s="38" t="str">
        <f>IF(C63="","",SUMIF('TK CHAMTHI'!G:G,C63,'TK CHAMTHI'!I:I))</f>
        <v/>
      </c>
      <c r="U63" s="38" t="str">
        <f>IF(C63="","",SUMIF('TK CHAMTHI'!H:H,C63,'TK CHAMTHI'!I:I))</f>
        <v/>
      </c>
      <c r="V63" s="39" t="str">
        <f t="shared" si="12"/>
        <v/>
      </c>
      <c r="W63" s="38" t="str">
        <f>IF(C63="","",SUMIF('TK CHAMTHI'!J:J,C63,'TK CHAMTHI'!L:L))</f>
        <v/>
      </c>
      <c r="X63" s="38" t="str">
        <f>IF(C63="","",SUMIF('TK CHAMTHI'!K:K,C63,'TK CHAMTHI'!L:L))</f>
        <v/>
      </c>
      <c r="Y63" s="39" t="str">
        <f t="shared" si="13"/>
        <v/>
      </c>
      <c r="Z63" s="38" t="str">
        <f>IF(C63="","",SUMIF('TK CHAMTHI'!M:M,C63,'TK CHAMTHI'!O:O))</f>
        <v/>
      </c>
      <c r="AA63" s="38" t="str">
        <f>IF(C63="","",SUMIF('TK CHAMTHI'!N:N,C63,'TK CHAMTHI'!O:O))</f>
        <v/>
      </c>
      <c r="AB63" s="39" t="str">
        <f t="shared" si="14"/>
        <v/>
      </c>
      <c r="AC63" s="39" t="str">
        <f>IF(C63="","",ROUND(SUMIF('QL THI'!G:G,C63,'QL THI'!H:H),1))</f>
        <v/>
      </c>
      <c r="AD63" s="39" t="str">
        <f>IF(C63="","",ROUND(SUMIF('QL THI'!E:E,C63,'QL THI'!F:F),1))</f>
        <v/>
      </c>
      <c r="AE63" s="40" t="str">
        <f t="shared" si="15"/>
        <v/>
      </c>
    </row>
    <row r="64" spans="1:31" s="59" customFormat="1" ht="23.1" hidden="1" customHeight="1">
      <c r="A64" s="34" t="str">
        <f>IF(D64="","",SUBTOTAL(3,$D$11:D64))</f>
        <v/>
      </c>
      <c r="B64" s="152"/>
      <c r="C64" s="152"/>
      <c r="D64" s="35" t="str">
        <f>IF(C64="","",SUMIF('TK DETHI'!A:A,C64,'TK DETHI'!B:B))</f>
        <v/>
      </c>
      <c r="E64" s="36" t="str">
        <f>IF(C64="","",SUMIF('TK DETHI'!C:C,C64,'TK DETHI'!D:D))</f>
        <v/>
      </c>
      <c r="F64" s="36" t="str">
        <f>IF(C64="","",SUMIF('TK DETHI'!E:E,C64,'TK DETHI'!F:F))</f>
        <v/>
      </c>
      <c r="G64" s="36" t="str">
        <f>IF(C64="","",SUMIF('TK DETHI'!G:G,C64,'TK DETHI'!H:H))</f>
        <v/>
      </c>
      <c r="H64" s="37" t="str">
        <f t="shared" si="8"/>
        <v/>
      </c>
      <c r="I64" s="38" t="str">
        <f>IF(C64="","",SUMIF('TK COITHI KTHP'!A:A,C64,'TK COITHI KTHP'!C:C)+SUMIF('TK COITHI KTHP'!D:D,C64,'TK COITHI KTHP'!F:F)+SUMIF('TK COITHI KTHP'!G:G,C64,'TK COITHI KTHP'!I:I)+SUMIF('TK COITHI KTHP'!J:J,C64,'TK COITHI KTHP'!L:L))</f>
        <v/>
      </c>
      <c r="J64" s="38" t="str">
        <f>IF(C64="","",SUMIF('TK COITHI KTHP'!B:B,C64,'TK COITHI KTHP'!C:C)+SUMIF('TK COITHI KTHP'!E:E,C64,'TK COITHI KTHP'!F:F)+SUMIF('TK COITHI KTHP'!H:H,C64,'TK COITHI KTHP'!I:I)+SUMIF('TK COITHI KTHP'!K:K,C64,'TK COITHI KTHP'!L:L))</f>
        <v/>
      </c>
      <c r="K64" s="38" t="str">
        <f>IF(C64="","",SUMIF('TK COI THI TOT NGHIEP'!A:A,C64,'TK COI THI TOT NGHIEP'!C:C)+SUMIF('TK COI THI TOT NGHIEP'!D:D,C64,'TK COI THI TOT NGHIEP'!F:F)+SUMIF('TK COI THI TOT NGHIEP'!G:G,C64,'TK COI THI TOT NGHIEP'!I:I)+SUMIF('TK COI THI TOT NGHIEP'!J:J,C64,'TK COI THI TOT NGHIEP'!L:L))</f>
        <v/>
      </c>
      <c r="L64" s="38" t="str">
        <f>IF(C64="","",SUMIF('TK COI THI TOT NGHIEP'!B:B,C64,'TK COI THI TOT NGHIEP'!C:C)+SUMIF('TK COI THI TOT NGHIEP'!E:E,C64,'TK COI THI TOT NGHIEP'!F:F)+SUMIF('TK COI THI TOT NGHIEP'!H:H,C64,'TK COI THI TOT NGHIEP'!I:I)+SUMIF('TK COI THI TOT NGHIEP'!K:K,C64,'TK COI THI TOT NGHIEP'!L:L))</f>
        <v/>
      </c>
      <c r="M64" s="39" t="str">
        <f t="shared" si="9"/>
        <v/>
      </c>
      <c r="N64" s="38" t="str">
        <f>IF(C64="","",SUMIF('TK CHAMTHI'!A:A,C64,'TK CHAMTHI'!C:C))</f>
        <v/>
      </c>
      <c r="O64" s="38" t="str">
        <f>IF(C64="","",SUMIF('TK CHAMTHI'!B:B,C64,'TK CHAMTHI'!C:C))</f>
        <v/>
      </c>
      <c r="P64" s="39" t="str">
        <f t="shared" si="10"/>
        <v/>
      </c>
      <c r="Q64" s="38" t="str">
        <f>IF(C64="","",SUMIF('TK CHAMTHI'!D:D,C64,'TK CHAMTHI'!F:F))</f>
        <v/>
      </c>
      <c r="R64" s="38" t="str">
        <f>IF(C64="","",SUMIF('TK CHAMTHI'!E:E,C64,'TK CHAMTHI'!F:F))</f>
        <v/>
      </c>
      <c r="S64" s="39" t="str">
        <f t="shared" si="11"/>
        <v/>
      </c>
      <c r="T64" s="38" t="str">
        <f>IF(C64="","",SUMIF('TK CHAMTHI'!G:G,C64,'TK CHAMTHI'!I:I))</f>
        <v/>
      </c>
      <c r="U64" s="38" t="str">
        <f>IF(C64="","",SUMIF('TK CHAMTHI'!H:H,C64,'TK CHAMTHI'!I:I))</f>
        <v/>
      </c>
      <c r="V64" s="39" t="str">
        <f t="shared" si="12"/>
        <v/>
      </c>
      <c r="W64" s="38" t="str">
        <f>IF(C64="","",SUMIF('TK CHAMTHI'!J:J,C64,'TK CHAMTHI'!L:L))</f>
        <v/>
      </c>
      <c r="X64" s="38" t="str">
        <f>IF(C64="","",SUMIF('TK CHAMTHI'!K:K,C64,'TK CHAMTHI'!L:L))</f>
        <v/>
      </c>
      <c r="Y64" s="39" t="str">
        <f t="shared" si="13"/>
        <v/>
      </c>
      <c r="Z64" s="38" t="str">
        <f>IF(C64="","",SUMIF('TK CHAMTHI'!M:M,C64,'TK CHAMTHI'!O:O))</f>
        <v/>
      </c>
      <c r="AA64" s="38" t="str">
        <f>IF(C64="","",SUMIF('TK CHAMTHI'!N:N,C64,'TK CHAMTHI'!O:O))</f>
        <v/>
      </c>
      <c r="AB64" s="39" t="str">
        <f t="shared" si="14"/>
        <v/>
      </c>
      <c r="AC64" s="39" t="str">
        <f>IF(C64="","",ROUND(SUMIF('QL THI'!G:G,C64,'QL THI'!H:H),1))</f>
        <v/>
      </c>
      <c r="AD64" s="39" t="str">
        <f>IF(C64="","",ROUND(SUMIF('QL THI'!E:E,C64,'QL THI'!F:F),1))</f>
        <v/>
      </c>
      <c r="AE64" s="40" t="str">
        <f t="shared" si="15"/>
        <v/>
      </c>
    </row>
    <row r="65" spans="1:31" s="59" customFormat="1" ht="23.1" hidden="1" customHeight="1">
      <c r="A65" s="34" t="str">
        <f>IF(D65="","",SUBTOTAL(3,$D$11:D65))</f>
        <v/>
      </c>
      <c r="B65" s="152"/>
      <c r="C65" s="152"/>
      <c r="D65" s="35" t="str">
        <f>IF(C65="","",SUMIF('TK DETHI'!A:A,C65,'TK DETHI'!B:B))</f>
        <v/>
      </c>
      <c r="E65" s="36" t="str">
        <f>IF(C65="","",SUMIF('TK DETHI'!C:C,C65,'TK DETHI'!D:D))</f>
        <v/>
      </c>
      <c r="F65" s="36" t="str">
        <f>IF(C65="","",SUMIF('TK DETHI'!E:E,C65,'TK DETHI'!F:F))</f>
        <v/>
      </c>
      <c r="G65" s="36" t="str">
        <f>IF(C65="","",SUMIF('TK DETHI'!G:G,C65,'TK DETHI'!H:H))</f>
        <v/>
      </c>
      <c r="H65" s="37" t="str">
        <f t="shared" si="8"/>
        <v/>
      </c>
      <c r="I65" s="38" t="str">
        <f>IF(C65="","",SUMIF('TK COITHI KTHP'!A:A,C65,'TK COITHI KTHP'!C:C)+SUMIF('TK COITHI KTHP'!D:D,C65,'TK COITHI KTHP'!F:F)+SUMIF('TK COITHI KTHP'!G:G,C65,'TK COITHI KTHP'!I:I)+SUMIF('TK COITHI KTHP'!J:J,C65,'TK COITHI KTHP'!L:L))</f>
        <v/>
      </c>
      <c r="J65" s="38" t="str">
        <f>IF(C65="","",SUMIF('TK COITHI KTHP'!B:B,C65,'TK COITHI KTHP'!C:C)+SUMIF('TK COITHI KTHP'!E:E,C65,'TK COITHI KTHP'!F:F)+SUMIF('TK COITHI KTHP'!H:H,C65,'TK COITHI KTHP'!I:I)+SUMIF('TK COITHI KTHP'!K:K,C65,'TK COITHI KTHP'!L:L))</f>
        <v/>
      </c>
      <c r="K65" s="38" t="str">
        <f>IF(C65="","",SUMIF('TK COI THI TOT NGHIEP'!A:A,C65,'TK COI THI TOT NGHIEP'!C:C)+SUMIF('TK COI THI TOT NGHIEP'!D:D,C65,'TK COI THI TOT NGHIEP'!F:F)+SUMIF('TK COI THI TOT NGHIEP'!G:G,C65,'TK COI THI TOT NGHIEP'!I:I)+SUMIF('TK COI THI TOT NGHIEP'!J:J,C65,'TK COI THI TOT NGHIEP'!L:L))</f>
        <v/>
      </c>
      <c r="L65" s="38" t="str">
        <f>IF(C65="","",SUMIF('TK COI THI TOT NGHIEP'!B:B,C65,'TK COI THI TOT NGHIEP'!C:C)+SUMIF('TK COI THI TOT NGHIEP'!E:E,C65,'TK COI THI TOT NGHIEP'!F:F)+SUMIF('TK COI THI TOT NGHIEP'!H:H,C65,'TK COI THI TOT NGHIEP'!I:I)+SUMIF('TK COI THI TOT NGHIEP'!K:K,C65,'TK COI THI TOT NGHIEP'!L:L))</f>
        <v/>
      </c>
      <c r="M65" s="39" t="str">
        <f t="shared" si="9"/>
        <v/>
      </c>
      <c r="N65" s="38" t="str">
        <f>IF(C65="","",SUMIF('TK CHAMTHI'!A:A,C65,'TK CHAMTHI'!C:C))</f>
        <v/>
      </c>
      <c r="O65" s="38" t="str">
        <f>IF(C65="","",SUMIF('TK CHAMTHI'!B:B,C65,'TK CHAMTHI'!C:C))</f>
        <v/>
      </c>
      <c r="P65" s="39" t="str">
        <f t="shared" si="10"/>
        <v/>
      </c>
      <c r="Q65" s="38" t="str">
        <f>IF(C65="","",SUMIF('TK CHAMTHI'!D:D,C65,'TK CHAMTHI'!F:F))</f>
        <v/>
      </c>
      <c r="R65" s="38" t="str">
        <f>IF(C65="","",SUMIF('TK CHAMTHI'!E:E,C65,'TK CHAMTHI'!F:F))</f>
        <v/>
      </c>
      <c r="S65" s="39" t="str">
        <f t="shared" si="11"/>
        <v/>
      </c>
      <c r="T65" s="38" t="str">
        <f>IF(C65="","",SUMIF('TK CHAMTHI'!G:G,C65,'TK CHAMTHI'!I:I))</f>
        <v/>
      </c>
      <c r="U65" s="38" t="str">
        <f>IF(C65="","",SUMIF('TK CHAMTHI'!H:H,C65,'TK CHAMTHI'!I:I))</f>
        <v/>
      </c>
      <c r="V65" s="39" t="str">
        <f t="shared" si="12"/>
        <v/>
      </c>
      <c r="W65" s="38" t="str">
        <f>IF(C65="","",SUMIF('TK CHAMTHI'!J:J,C65,'TK CHAMTHI'!L:L))</f>
        <v/>
      </c>
      <c r="X65" s="38" t="str">
        <f>IF(C65="","",SUMIF('TK CHAMTHI'!K:K,C65,'TK CHAMTHI'!L:L))</f>
        <v/>
      </c>
      <c r="Y65" s="39" t="str">
        <f t="shared" si="13"/>
        <v/>
      </c>
      <c r="Z65" s="38" t="str">
        <f>IF(C65="","",SUMIF('TK CHAMTHI'!M:M,C65,'TK CHAMTHI'!O:O))</f>
        <v/>
      </c>
      <c r="AA65" s="38" t="str">
        <f>IF(C65="","",SUMIF('TK CHAMTHI'!N:N,C65,'TK CHAMTHI'!O:O))</f>
        <v/>
      </c>
      <c r="AB65" s="39" t="str">
        <f t="shared" si="14"/>
        <v/>
      </c>
      <c r="AC65" s="39" t="str">
        <f>IF(C65="","",ROUND(SUMIF('QL THI'!G:G,C65,'QL THI'!H:H),1))</f>
        <v/>
      </c>
      <c r="AD65" s="39" t="str">
        <f>IF(C65="","",ROUND(SUMIF('QL THI'!E:E,C65,'QL THI'!F:F),1))</f>
        <v/>
      </c>
      <c r="AE65" s="40" t="str">
        <f t="shared" si="15"/>
        <v/>
      </c>
    </row>
    <row r="66" spans="1:31" s="59" customFormat="1" ht="23.1" hidden="1" customHeight="1">
      <c r="A66" s="34" t="str">
        <f>IF(D66="","",SUBTOTAL(3,$D$11:D66))</f>
        <v/>
      </c>
      <c r="B66" s="152"/>
      <c r="C66" s="152"/>
      <c r="D66" s="35" t="str">
        <f>IF(C66="","",SUMIF('TK DETHI'!A:A,C66,'TK DETHI'!B:B))</f>
        <v/>
      </c>
      <c r="E66" s="36" t="str">
        <f>IF(C66="","",SUMIF('TK DETHI'!C:C,C66,'TK DETHI'!D:D))</f>
        <v/>
      </c>
      <c r="F66" s="36" t="str">
        <f>IF(C66="","",SUMIF('TK DETHI'!E:E,C66,'TK DETHI'!F:F))</f>
        <v/>
      </c>
      <c r="G66" s="36" t="str">
        <f>IF(C66="","",SUMIF('TK DETHI'!G:G,C66,'TK DETHI'!H:H))</f>
        <v/>
      </c>
      <c r="H66" s="37" t="str">
        <f t="shared" si="8"/>
        <v/>
      </c>
      <c r="I66" s="38" t="str">
        <f>IF(C66="","",SUMIF('TK COITHI KTHP'!A:A,C66,'TK COITHI KTHP'!C:C)+SUMIF('TK COITHI KTHP'!D:D,C66,'TK COITHI KTHP'!F:F)+SUMIF('TK COITHI KTHP'!G:G,C66,'TK COITHI KTHP'!I:I)+SUMIF('TK COITHI KTHP'!J:J,C66,'TK COITHI KTHP'!L:L))</f>
        <v/>
      </c>
      <c r="J66" s="38" t="str">
        <f>IF(C66="","",SUMIF('TK COITHI KTHP'!B:B,C66,'TK COITHI KTHP'!C:C)+SUMIF('TK COITHI KTHP'!E:E,C66,'TK COITHI KTHP'!F:F)+SUMIF('TK COITHI KTHP'!H:H,C66,'TK COITHI KTHP'!I:I)+SUMIF('TK COITHI KTHP'!K:K,C66,'TK COITHI KTHP'!L:L))</f>
        <v/>
      </c>
      <c r="K66" s="38" t="str">
        <f>IF(C66="","",SUMIF('TK COI THI TOT NGHIEP'!A:A,C66,'TK COI THI TOT NGHIEP'!C:C)+SUMIF('TK COI THI TOT NGHIEP'!D:D,C66,'TK COI THI TOT NGHIEP'!F:F)+SUMIF('TK COI THI TOT NGHIEP'!G:G,C66,'TK COI THI TOT NGHIEP'!I:I)+SUMIF('TK COI THI TOT NGHIEP'!J:J,C66,'TK COI THI TOT NGHIEP'!L:L))</f>
        <v/>
      </c>
      <c r="L66" s="38" t="str">
        <f>IF(C66="","",SUMIF('TK COI THI TOT NGHIEP'!B:B,C66,'TK COI THI TOT NGHIEP'!C:C)+SUMIF('TK COI THI TOT NGHIEP'!E:E,C66,'TK COI THI TOT NGHIEP'!F:F)+SUMIF('TK COI THI TOT NGHIEP'!H:H,C66,'TK COI THI TOT NGHIEP'!I:I)+SUMIF('TK COI THI TOT NGHIEP'!K:K,C66,'TK COI THI TOT NGHIEP'!L:L))</f>
        <v/>
      </c>
      <c r="M66" s="39" t="str">
        <f t="shared" si="9"/>
        <v/>
      </c>
      <c r="N66" s="38" t="str">
        <f>IF(C66="","",SUMIF('TK CHAMTHI'!A:A,C66,'TK CHAMTHI'!C:C))</f>
        <v/>
      </c>
      <c r="O66" s="38" t="str">
        <f>IF(C66="","",SUMIF('TK CHAMTHI'!B:B,C66,'TK CHAMTHI'!C:C))</f>
        <v/>
      </c>
      <c r="P66" s="39" t="str">
        <f t="shared" si="10"/>
        <v/>
      </c>
      <c r="Q66" s="38" t="str">
        <f>IF(C66="","",SUMIF('TK CHAMTHI'!D:D,C66,'TK CHAMTHI'!F:F))</f>
        <v/>
      </c>
      <c r="R66" s="38" t="str">
        <f>IF(C66="","",SUMIF('TK CHAMTHI'!E:E,C66,'TK CHAMTHI'!F:F))</f>
        <v/>
      </c>
      <c r="S66" s="39" t="str">
        <f t="shared" si="11"/>
        <v/>
      </c>
      <c r="T66" s="38" t="str">
        <f>IF(C66="","",SUMIF('TK CHAMTHI'!G:G,C66,'TK CHAMTHI'!I:I))</f>
        <v/>
      </c>
      <c r="U66" s="38" t="str">
        <f>IF(C66="","",SUMIF('TK CHAMTHI'!H:H,C66,'TK CHAMTHI'!I:I))</f>
        <v/>
      </c>
      <c r="V66" s="39" t="str">
        <f t="shared" si="12"/>
        <v/>
      </c>
      <c r="W66" s="38" t="str">
        <f>IF(C66="","",SUMIF('TK CHAMTHI'!J:J,C66,'TK CHAMTHI'!L:L))</f>
        <v/>
      </c>
      <c r="X66" s="38" t="str">
        <f>IF(C66="","",SUMIF('TK CHAMTHI'!K:K,C66,'TK CHAMTHI'!L:L))</f>
        <v/>
      </c>
      <c r="Y66" s="39" t="str">
        <f t="shared" si="13"/>
        <v/>
      </c>
      <c r="Z66" s="38" t="str">
        <f>IF(C66="","",SUMIF('TK CHAMTHI'!M:M,C66,'TK CHAMTHI'!O:O))</f>
        <v/>
      </c>
      <c r="AA66" s="38" t="str">
        <f>IF(C66="","",SUMIF('TK CHAMTHI'!N:N,C66,'TK CHAMTHI'!O:O))</f>
        <v/>
      </c>
      <c r="AB66" s="39" t="str">
        <f t="shared" si="14"/>
        <v/>
      </c>
      <c r="AC66" s="39" t="str">
        <f>IF(C66="","",ROUND(SUMIF('QL THI'!G:G,C66,'QL THI'!H:H),1))</f>
        <v/>
      </c>
      <c r="AD66" s="39" t="str">
        <f>IF(C66="","",ROUND(SUMIF('QL THI'!E:E,C66,'QL THI'!F:F),1))</f>
        <v/>
      </c>
      <c r="AE66" s="40" t="str">
        <f t="shared" si="15"/>
        <v/>
      </c>
    </row>
    <row r="67" spans="1:31" s="59" customFormat="1" ht="23.1" hidden="1" customHeight="1">
      <c r="A67" s="34" t="str">
        <f>IF(D67="","",SUBTOTAL(3,$D$11:D67))</f>
        <v/>
      </c>
      <c r="B67" s="152"/>
      <c r="C67" s="152"/>
      <c r="D67" s="35" t="str">
        <f>IF(C67="","",SUMIF('TK DETHI'!A:A,C67,'TK DETHI'!B:B))</f>
        <v/>
      </c>
      <c r="E67" s="36" t="str">
        <f>IF(C67="","",SUMIF('TK DETHI'!C:C,C67,'TK DETHI'!D:D))</f>
        <v/>
      </c>
      <c r="F67" s="36" t="str">
        <f>IF(C67="","",SUMIF('TK DETHI'!E:E,C67,'TK DETHI'!F:F))</f>
        <v/>
      </c>
      <c r="G67" s="36" t="str">
        <f>IF(C67="","",SUMIF('TK DETHI'!G:G,C67,'TK DETHI'!H:H))</f>
        <v/>
      </c>
      <c r="H67" s="37" t="str">
        <f t="shared" si="8"/>
        <v/>
      </c>
      <c r="I67" s="38" t="str">
        <f>IF(C67="","",SUMIF('TK COITHI KTHP'!A:A,C67,'TK COITHI KTHP'!C:C)+SUMIF('TK COITHI KTHP'!D:D,C67,'TK COITHI KTHP'!F:F)+SUMIF('TK COITHI KTHP'!G:G,C67,'TK COITHI KTHP'!I:I)+SUMIF('TK COITHI KTHP'!J:J,C67,'TK COITHI KTHP'!L:L))</f>
        <v/>
      </c>
      <c r="J67" s="38" t="str">
        <f>IF(C67="","",SUMIF('TK COITHI KTHP'!B:B,C67,'TK COITHI KTHP'!C:C)+SUMIF('TK COITHI KTHP'!E:E,C67,'TK COITHI KTHP'!F:F)+SUMIF('TK COITHI KTHP'!H:H,C67,'TK COITHI KTHP'!I:I)+SUMIF('TK COITHI KTHP'!K:K,C67,'TK COITHI KTHP'!L:L))</f>
        <v/>
      </c>
      <c r="K67" s="38" t="str">
        <f>IF(C67="","",SUMIF('TK COI THI TOT NGHIEP'!A:A,C67,'TK COI THI TOT NGHIEP'!C:C)+SUMIF('TK COI THI TOT NGHIEP'!D:D,C67,'TK COI THI TOT NGHIEP'!F:F)+SUMIF('TK COI THI TOT NGHIEP'!G:G,C67,'TK COI THI TOT NGHIEP'!I:I)+SUMIF('TK COI THI TOT NGHIEP'!J:J,C67,'TK COI THI TOT NGHIEP'!L:L))</f>
        <v/>
      </c>
      <c r="L67" s="38" t="str">
        <f>IF(C67="","",SUMIF('TK COI THI TOT NGHIEP'!B:B,C67,'TK COI THI TOT NGHIEP'!C:C)+SUMIF('TK COI THI TOT NGHIEP'!E:E,C67,'TK COI THI TOT NGHIEP'!F:F)+SUMIF('TK COI THI TOT NGHIEP'!H:H,C67,'TK COI THI TOT NGHIEP'!I:I)+SUMIF('TK COI THI TOT NGHIEP'!K:K,C67,'TK COI THI TOT NGHIEP'!L:L))</f>
        <v/>
      </c>
      <c r="M67" s="39" t="str">
        <f t="shared" si="9"/>
        <v/>
      </c>
      <c r="N67" s="38" t="str">
        <f>IF(C67="","",SUMIF('TK CHAMTHI'!A:A,C67,'TK CHAMTHI'!C:C))</f>
        <v/>
      </c>
      <c r="O67" s="38" t="str">
        <f>IF(C67="","",SUMIF('TK CHAMTHI'!B:B,C67,'TK CHAMTHI'!C:C))</f>
        <v/>
      </c>
      <c r="P67" s="39" t="str">
        <f t="shared" si="10"/>
        <v/>
      </c>
      <c r="Q67" s="38" t="str">
        <f>IF(C67="","",SUMIF('TK CHAMTHI'!D:D,C67,'TK CHAMTHI'!F:F))</f>
        <v/>
      </c>
      <c r="R67" s="38" t="str">
        <f>IF(C67="","",SUMIF('TK CHAMTHI'!E:E,C67,'TK CHAMTHI'!F:F))</f>
        <v/>
      </c>
      <c r="S67" s="39" t="str">
        <f t="shared" si="11"/>
        <v/>
      </c>
      <c r="T67" s="38" t="str">
        <f>IF(C67="","",SUMIF('TK CHAMTHI'!G:G,C67,'TK CHAMTHI'!I:I))</f>
        <v/>
      </c>
      <c r="U67" s="38" t="str">
        <f>IF(C67="","",SUMIF('TK CHAMTHI'!H:H,C67,'TK CHAMTHI'!I:I))</f>
        <v/>
      </c>
      <c r="V67" s="39" t="str">
        <f t="shared" si="12"/>
        <v/>
      </c>
      <c r="W67" s="38" t="str">
        <f>IF(C67="","",SUMIF('TK CHAMTHI'!J:J,C67,'TK CHAMTHI'!L:L))</f>
        <v/>
      </c>
      <c r="X67" s="38" t="str">
        <f>IF(C67="","",SUMIF('TK CHAMTHI'!K:K,C67,'TK CHAMTHI'!L:L))</f>
        <v/>
      </c>
      <c r="Y67" s="39" t="str">
        <f t="shared" si="13"/>
        <v/>
      </c>
      <c r="Z67" s="38" t="str">
        <f>IF(C67="","",SUMIF('TK CHAMTHI'!M:M,C67,'TK CHAMTHI'!O:O))</f>
        <v/>
      </c>
      <c r="AA67" s="38" t="str">
        <f>IF(C67="","",SUMIF('TK CHAMTHI'!N:N,C67,'TK CHAMTHI'!O:O))</f>
        <v/>
      </c>
      <c r="AB67" s="39" t="str">
        <f t="shared" si="14"/>
        <v/>
      </c>
      <c r="AC67" s="39" t="str">
        <f>IF(C67="","",ROUND(SUMIF('QL THI'!G:G,C67,'QL THI'!H:H),1))</f>
        <v/>
      </c>
      <c r="AD67" s="39" t="str">
        <f>IF(C67="","",ROUND(SUMIF('QL THI'!E:E,C67,'QL THI'!F:F),1))</f>
        <v/>
      </c>
      <c r="AE67" s="40" t="str">
        <f t="shared" si="15"/>
        <v/>
      </c>
    </row>
    <row r="68" spans="1:31" s="59" customFormat="1" ht="23.1" hidden="1" customHeight="1">
      <c r="A68" s="34" t="str">
        <f>IF(D68="","",SUBTOTAL(3,$D$11:D68))</f>
        <v/>
      </c>
      <c r="B68" s="152"/>
      <c r="C68" s="152"/>
      <c r="D68" s="35" t="str">
        <f>IF(C68="","",SUMIF('TK DETHI'!A:A,C68,'TK DETHI'!B:B))</f>
        <v/>
      </c>
      <c r="E68" s="36" t="str">
        <f>IF(C68="","",SUMIF('TK DETHI'!C:C,C68,'TK DETHI'!D:D))</f>
        <v/>
      </c>
      <c r="F68" s="36" t="str">
        <f>IF(C68="","",SUMIF('TK DETHI'!E:E,C68,'TK DETHI'!F:F))</f>
        <v/>
      </c>
      <c r="G68" s="36" t="str">
        <f>IF(C68="","",SUMIF('TK DETHI'!G:G,C68,'TK DETHI'!H:H))</f>
        <v/>
      </c>
      <c r="H68" s="37" t="str">
        <f t="shared" si="8"/>
        <v/>
      </c>
      <c r="I68" s="38" t="str">
        <f>IF(C68="","",SUMIF('TK COITHI KTHP'!A:A,C68,'TK COITHI KTHP'!C:C)+SUMIF('TK COITHI KTHP'!D:D,C68,'TK COITHI KTHP'!F:F)+SUMIF('TK COITHI KTHP'!G:G,C68,'TK COITHI KTHP'!I:I)+SUMIF('TK COITHI KTHP'!J:J,C68,'TK COITHI KTHP'!L:L))</f>
        <v/>
      </c>
      <c r="J68" s="38" t="str">
        <f>IF(C68="","",SUMIF('TK COITHI KTHP'!B:B,C68,'TK COITHI KTHP'!C:C)+SUMIF('TK COITHI KTHP'!E:E,C68,'TK COITHI KTHP'!F:F)+SUMIF('TK COITHI KTHP'!H:H,C68,'TK COITHI KTHP'!I:I)+SUMIF('TK COITHI KTHP'!K:K,C68,'TK COITHI KTHP'!L:L))</f>
        <v/>
      </c>
      <c r="K68" s="38" t="str">
        <f>IF(C68="","",SUMIF('TK COI THI TOT NGHIEP'!A:A,C68,'TK COI THI TOT NGHIEP'!C:C)+SUMIF('TK COI THI TOT NGHIEP'!D:D,C68,'TK COI THI TOT NGHIEP'!F:F)+SUMIF('TK COI THI TOT NGHIEP'!G:G,C68,'TK COI THI TOT NGHIEP'!I:I)+SUMIF('TK COI THI TOT NGHIEP'!J:J,C68,'TK COI THI TOT NGHIEP'!L:L))</f>
        <v/>
      </c>
      <c r="L68" s="38" t="str">
        <f>IF(C68="","",SUMIF('TK COI THI TOT NGHIEP'!B:B,C68,'TK COI THI TOT NGHIEP'!C:C)+SUMIF('TK COI THI TOT NGHIEP'!E:E,C68,'TK COI THI TOT NGHIEP'!F:F)+SUMIF('TK COI THI TOT NGHIEP'!H:H,C68,'TK COI THI TOT NGHIEP'!I:I)+SUMIF('TK COI THI TOT NGHIEP'!K:K,C68,'TK COI THI TOT NGHIEP'!L:L))</f>
        <v/>
      </c>
      <c r="M68" s="39" t="str">
        <f t="shared" si="9"/>
        <v/>
      </c>
      <c r="N68" s="38" t="str">
        <f>IF(C68="","",SUMIF('TK CHAMTHI'!A:A,C68,'TK CHAMTHI'!C:C))</f>
        <v/>
      </c>
      <c r="O68" s="38" t="str">
        <f>IF(C68="","",SUMIF('TK CHAMTHI'!B:B,C68,'TK CHAMTHI'!C:C))</f>
        <v/>
      </c>
      <c r="P68" s="39" t="str">
        <f t="shared" si="10"/>
        <v/>
      </c>
      <c r="Q68" s="38" t="str">
        <f>IF(C68="","",SUMIF('TK CHAMTHI'!D:D,C68,'TK CHAMTHI'!F:F))</f>
        <v/>
      </c>
      <c r="R68" s="38" t="str">
        <f>IF(C68="","",SUMIF('TK CHAMTHI'!E:E,C68,'TK CHAMTHI'!F:F))</f>
        <v/>
      </c>
      <c r="S68" s="39" t="str">
        <f t="shared" si="11"/>
        <v/>
      </c>
      <c r="T68" s="38" t="str">
        <f>IF(C68="","",SUMIF('TK CHAMTHI'!G:G,C68,'TK CHAMTHI'!I:I))</f>
        <v/>
      </c>
      <c r="U68" s="38" t="str">
        <f>IF(C68="","",SUMIF('TK CHAMTHI'!H:H,C68,'TK CHAMTHI'!I:I))</f>
        <v/>
      </c>
      <c r="V68" s="39" t="str">
        <f t="shared" si="12"/>
        <v/>
      </c>
      <c r="W68" s="38" t="str">
        <f>IF(C68="","",SUMIF('TK CHAMTHI'!J:J,C68,'TK CHAMTHI'!L:L))</f>
        <v/>
      </c>
      <c r="X68" s="38" t="str">
        <f>IF(C68="","",SUMIF('TK CHAMTHI'!K:K,C68,'TK CHAMTHI'!L:L))</f>
        <v/>
      </c>
      <c r="Y68" s="39" t="str">
        <f t="shared" si="13"/>
        <v/>
      </c>
      <c r="Z68" s="38" t="str">
        <f>IF(C68="","",SUMIF('TK CHAMTHI'!M:M,C68,'TK CHAMTHI'!O:O))</f>
        <v/>
      </c>
      <c r="AA68" s="38" t="str">
        <f>IF(C68="","",SUMIF('TK CHAMTHI'!N:N,C68,'TK CHAMTHI'!O:O))</f>
        <v/>
      </c>
      <c r="AB68" s="39" t="str">
        <f t="shared" si="14"/>
        <v/>
      </c>
      <c r="AC68" s="39" t="str">
        <f>IF(C68="","",ROUND(SUMIF('QL THI'!G:G,C68,'QL THI'!H:H),1))</f>
        <v/>
      </c>
      <c r="AD68" s="39" t="str">
        <f>IF(C68="","",ROUND(SUMIF('QL THI'!E:E,C68,'QL THI'!F:F),1))</f>
        <v/>
      </c>
      <c r="AE68" s="40" t="str">
        <f t="shared" si="15"/>
        <v/>
      </c>
    </row>
    <row r="69" spans="1:31" s="59" customFormat="1" ht="23.1" hidden="1" customHeight="1">
      <c r="A69" s="34" t="str">
        <f>IF(D69="","",SUBTOTAL(3,$D$11:D69))</f>
        <v/>
      </c>
      <c r="B69" s="152"/>
      <c r="C69" s="152"/>
      <c r="D69" s="35" t="str">
        <f>IF(C69="","",SUMIF('TK DETHI'!A:A,C69,'TK DETHI'!B:B))</f>
        <v/>
      </c>
      <c r="E69" s="36" t="str">
        <f>IF(C69="","",SUMIF('TK DETHI'!C:C,C69,'TK DETHI'!D:D))</f>
        <v/>
      </c>
      <c r="F69" s="36" t="str">
        <f>IF(C69="","",SUMIF('TK DETHI'!E:E,C69,'TK DETHI'!F:F))</f>
        <v/>
      </c>
      <c r="G69" s="36" t="str">
        <f>IF(C69="","",SUMIF('TK DETHI'!G:G,C69,'TK DETHI'!H:H))</f>
        <v/>
      </c>
      <c r="H69" s="37" t="str">
        <f t="shared" si="8"/>
        <v/>
      </c>
      <c r="I69" s="38" t="str">
        <f>IF(C69="","",SUMIF('TK COITHI KTHP'!A:A,C69,'TK COITHI KTHP'!C:C)+SUMIF('TK COITHI KTHP'!D:D,C69,'TK COITHI KTHP'!F:F)+SUMIF('TK COITHI KTHP'!G:G,C69,'TK COITHI KTHP'!I:I)+SUMIF('TK COITHI KTHP'!J:J,C69,'TK COITHI KTHP'!L:L))</f>
        <v/>
      </c>
      <c r="J69" s="38" t="str">
        <f>IF(C69="","",SUMIF('TK COITHI KTHP'!B:B,C69,'TK COITHI KTHP'!C:C)+SUMIF('TK COITHI KTHP'!E:E,C69,'TK COITHI KTHP'!F:F)+SUMIF('TK COITHI KTHP'!H:H,C69,'TK COITHI KTHP'!I:I)+SUMIF('TK COITHI KTHP'!K:K,C69,'TK COITHI KTHP'!L:L))</f>
        <v/>
      </c>
      <c r="K69" s="38" t="str">
        <f>IF(C69="","",SUMIF('TK COI THI TOT NGHIEP'!A:A,C69,'TK COI THI TOT NGHIEP'!C:C)+SUMIF('TK COI THI TOT NGHIEP'!D:D,C69,'TK COI THI TOT NGHIEP'!F:F)+SUMIF('TK COI THI TOT NGHIEP'!G:G,C69,'TK COI THI TOT NGHIEP'!I:I)+SUMIF('TK COI THI TOT NGHIEP'!J:J,C69,'TK COI THI TOT NGHIEP'!L:L))</f>
        <v/>
      </c>
      <c r="L69" s="38" t="str">
        <f>IF(C69="","",SUMIF('TK COI THI TOT NGHIEP'!B:B,C69,'TK COI THI TOT NGHIEP'!C:C)+SUMIF('TK COI THI TOT NGHIEP'!E:E,C69,'TK COI THI TOT NGHIEP'!F:F)+SUMIF('TK COI THI TOT NGHIEP'!H:H,C69,'TK COI THI TOT NGHIEP'!I:I)+SUMIF('TK COI THI TOT NGHIEP'!K:K,C69,'TK COI THI TOT NGHIEP'!L:L))</f>
        <v/>
      </c>
      <c r="M69" s="39" t="str">
        <f t="shared" si="9"/>
        <v/>
      </c>
      <c r="N69" s="38" t="str">
        <f>IF(C69="","",SUMIF('TK CHAMTHI'!A:A,C69,'TK CHAMTHI'!C:C))</f>
        <v/>
      </c>
      <c r="O69" s="38" t="str">
        <f>IF(C69="","",SUMIF('TK CHAMTHI'!B:B,C69,'TK CHAMTHI'!C:C))</f>
        <v/>
      </c>
      <c r="P69" s="39" t="str">
        <f t="shared" si="10"/>
        <v/>
      </c>
      <c r="Q69" s="38" t="str">
        <f>IF(C69="","",SUMIF('TK CHAMTHI'!D:D,C69,'TK CHAMTHI'!F:F))</f>
        <v/>
      </c>
      <c r="R69" s="38" t="str">
        <f>IF(C69="","",SUMIF('TK CHAMTHI'!E:E,C69,'TK CHAMTHI'!F:F))</f>
        <v/>
      </c>
      <c r="S69" s="39" t="str">
        <f t="shared" si="11"/>
        <v/>
      </c>
      <c r="T69" s="38" t="str">
        <f>IF(C69="","",SUMIF('TK CHAMTHI'!G:G,C69,'TK CHAMTHI'!I:I))</f>
        <v/>
      </c>
      <c r="U69" s="38" t="str">
        <f>IF(C69="","",SUMIF('TK CHAMTHI'!H:H,C69,'TK CHAMTHI'!I:I))</f>
        <v/>
      </c>
      <c r="V69" s="39" t="str">
        <f t="shared" si="12"/>
        <v/>
      </c>
      <c r="W69" s="38" t="str">
        <f>IF(C69="","",SUMIF('TK CHAMTHI'!J:J,C69,'TK CHAMTHI'!L:L))</f>
        <v/>
      </c>
      <c r="X69" s="38" t="str">
        <f>IF(C69="","",SUMIF('TK CHAMTHI'!K:K,C69,'TK CHAMTHI'!L:L))</f>
        <v/>
      </c>
      <c r="Y69" s="39" t="str">
        <f t="shared" si="13"/>
        <v/>
      </c>
      <c r="Z69" s="38" t="str">
        <f>IF(C69="","",SUMIF('TK CHAMTHI'!M:M,C69,'TK CHAMTHI'!O:O))</f>
        <v/>
      </c>
      <c r="AA69" s="38" t="str">
        <f>IF(C69="","",SUMIF('TK CHAMTHI'!N:N,C69,'TK CHAMTHI'!O:O))</f>
        <v/>
      </c>
      <c r="AB69" s="39" t="str">
        <f t="shared" si="14"/>
        <v/>
      </c>
      <c r="AC69" s="39" t="str">
        <f>IF(C69="","",ROUND(SUMIF('QL THI'!G:G,C69,'QL THI'!H:H),1))</f>
        <v/>
      </c>
      <c r="AD69" s="39" t="str">
        <f>IF(C69="","",ROUND(SUMIF('QL THI'!E:E,C69,'QL THI'!F:F),1))</f>
        <v/>
      </c>
      <c r="AE69" s="40" t="str">
        <f t="shared" si="15"/>
        <v/>
      </c>
    </row>
    <row r="70" spans="1:31" s="59" customFormat="1" ht="23.1" hidden="1" customHeight="1">
      <c r="A70" s="34" t="str">
        <f>IF(D70="","",SUBTOTAL(3,$D$11:D70))</f>
        <v/>
      </c>
      <c r="B70" s="152"/>
      <c r="C70" s="152"/>
      <c r="D70" s="35" t="str">
        <f>IF(C70="","",SUMIF('TK DETHI'!A:A,C70,'TK DETHI'!B:B))</f>
        <v/>
      </c>
      <c r="E70" s="36" t="str">
        <f>IF(C70="","",SUMIF('TK DETHI'!C:C,C70,'TK DETHI'!D:D))</f>
        <v/>
      </c>
      <c r="F70" s="36" t="str">
        <f>IF(C70="","",SUMIF('TK DETHI'!E:E,C70,'TK DETHI'!F:F))</f>
        <v/>
      </c>
      <c r="G70" s="36" t="str">
        <f>IF(C70="","",SUMIF('TK DETHI'!G:G,C70,'TK DETHI'!H:H))</f>
        <v/>
      </c>
      <c r="H70" s="37" t="str">
        <f t="shared" si="8"/>
        <v/>
      </c>
      <c r="I70" s="38" t="str">
        <f>IF(C70="","",SUMIF('TK COITHI KTHP'!A:A,C70,'TK COITHI KTHP'!C:C)+SUMIF('TK COITHI KTHP'!D:D,C70,'TK COITHI KTHP'!F:F)+SUMIF('TK COITHI KTHP'!G:G,C70,'TK COITHI KTHP'!I:I)+SUMIF('TK COITHI KTHP'!J:J,C70,'TK COITHI KTHP'!L:L))</f>
        <v/>
      </c>
      <c r="J70" s="38" t="str">
        <f>IF(C70="","",SUMIF('TK COITHI KTHP'!B:B,C70,'TK COITHI KTHP'!C:C)+SUMIF('TK COITHI KTHP'!E:E,C70,'TK COITHI KTHP'!F:F)+SUMIF('TK COITHI KTHP'!H:H,C70,'TK COITHI KTHP'!I:I)+SUMIF('TK COITHI KTHP'!K:K,C70,'TK COITHI KTHP'!L:L))</f>
        <v/>
      </c>
      <c r="K70" s="38" t="str">
        <f>IF(C70="","",SUMIF('TK COI THI TOT NGHIEP'!A:A,C70,'TK COI THI TOT NGHIEP'!C:C)+SUMIF('TK COI THI TOT NGHIEP'!D:D,C70,'TK COI THI TOT NGHIEP'!F:F)+SUMIF('TK COI THI TOT NGHIEP'!G:G,C70,'TK COI THI TOT NGHIEP'!I:I)+SUMIF('TK COI THI TOT NGHIEP'!J:J,C70,'TK COI THI TOT NGHIEP'!L:L))</f>
        <v/>
      </c>
      <c r="L70" s="38" t="str">
        <f>IF(C70="","",SUMIF('TK COI THI TOT NGHIEP'!B:B,C70,'TK COI THI TOT NGHIEP'!C:C)+SUMIF('TK COI THI TOT NGHIEP'!E:E,C70,'TK COI THI TOT NGHIEP'!F:F)+SUMIF('TK COI THI TOT NGHIEP'!H:H,C70,'TK COI THI TOT NGHIEP'!I:I)+SUMIF('TK COI THI TOT NGHIEP'!K:K,C70,'TK COI THI TOT NGHIEP'!L:L))</f>
        <v/>
      </c>
      <c r="M70" s="39" t="str">
        <f t="shared" si="9"/>
        <v/>
      </c>
      <c r="N70" s="38" t="str">
        <f>IF(C70="","",SUMIF('TK CHAMTHI'!A:A,C70,'TK CHAMTHI'!C:C))</f>
        <v/>
      </c>
      <c r="O70" s="38" t="str">
        <f>IF(C70="","",SUMIF('TK CHAMTHI'!B:B,C70,'TK CHAMTHI'!C:C))</f>
        <v/>
      </c>
      <c r="P70" s="39" t="str">
        <f t="shared" si="10"/>
        <v/>
      </c>
      <c r="Q70" s="38" t="str">
        <f>IF(C70="","",SUMIF('TK CHAMTHI'!D:D,C70,'TK CHAMTHI'!F:F))</f>
        <v/>
      </c>
      <c r="R70" s="38" t="str">
        <f>IF(C70="","",SUMIF('TK CHAMTHI'!E:E,C70,'TK CHAMTHI'!F:F))</f>
        <v/>
      </c>
      <c r="S70" s="39" t="str">
        <f t="shared" si="11"/>
        <v/>
      </c>
      <c r="T70" s="38" t="str">
        <f>IF(C70="","",SUMIF('TK CHAMTHI'!G:G,C70,'TK CHAMTHI'!I:I))</f>
        <v/>
      </c>
      <c r="U70" s="38" t="str">
        <f>IF(C70="","",SUMIF('TK CHAMTHI'!H:H,C70,'TK CHAMTHI'!I:I))</f>
        <v/>
      </c>
      <c r="V70" s="39" t="str">
        <f t="shared" si="12"/>
        <v/>
      </c>
      <c r="W70" s="38" t="str">
        <f>IF(C70="","",SUMIF('TK CHAMTHI'!J:J,C70,'TK CHAMTHI'!L:L))</f>
        <v/>
      </c>
      <c r="X70" s="38" t="str">
        <f>IF(C70="","",SUMIF('TK CHAMTHI'!K:K,C70,'TK CHAMTHI'!L:L))</f>
        <v/>
      </c>
      <c r="Y70" s="39" t="str">
        <f t="shared" si="13"/>
        <v/>
      </c>
      <c r="Z70" s="38" t="str">
        <f>IF(C70="","",SUMIF('TK CHAMTHI'!M:M,C70,'TK CHAMTHI'!O:O))</f>
        <v/>
      </c>
      <c r="AA70" s="38" t="str">
        <f>IF(C70="","",SUMIF('TK CHAMTHI'!N:N,C70,'TK CHAMTHI'!O:O))</f>
        <v/>
      </c>
      <c r="AB70" s="39" t="str">
        <f t="shared" si="14"/>
        <v/>
      </c>
      <c r="AC70" s="39" t="str">
        <f>IF(C70="","",ROUND(SUMIF('QL THI'!G:G,C70,'QL THI'!H:H),1))</f>
        <v/>
      </c>
      <c r="AD70" s="39" t="str">
        <f>IF(C70="","",ROUND(SUMIF('QL THI'!E:E,C70,'QL THI'!F:F),1))</f>
        <v/>
      </c>
      <c r="AE70" s="40" t="str">
        <f t="shared" si="15"/>
        <v/>
      </c>
    </row>
    <row r="71" spans="1:31" s="59" customFormat="1" ht="23.1" hidden="1" customHeight="1">
      <c r="A71" s="34" t="str">
        <f>IF(D71="","",SUBTOTAL(3,$D$11:D71))</f>
        <v/>
      </c>
      <c r="B71" s="152"/>
      <c r="C71" s="152"/>
      <c r="D71" s="35" t="str">
        <f>IF(C71="","",SUMIF('TK DETHI'!A:A,C71,'TK DETHI'!B:B))</f>
        <v/>
      </c>
      <c r="E71" s="36" t="str">
        <f>IF(C71="","",SUMIF('TK DETHI'!C:C,C71,'TK DETHI'!D:D))</f>
        <v/>
      </c>
      <c r="F71" s="36" t="str">
        <f>IF(C71="","",SUMIF('TK DETHI'!E:E,C71,'TK DETHI'!F:F))</f>
        <v/>
      </c>
      <c r="G71" s="36" t="str">
        <f>IF(C71="","",SUMIF('TK DETHI'!G:G,C71,'TK DETHI'!H:H))</f>
        <v/>
      </c>
      <c r="H71" s="37" t="str">
        <f t="shared" si="8"/>
        <v/>
      </c>
      <c r="I71" s="38" t="str">
        <f>IF(C71="","",SUMIF('TK COITHI KTHP'!A:A,C71,'TK COITHI KTHP'!C:C)+SUMIF('TK COITHI KTHP'!D:D,C71,'TK COITHI KTHP'!F:F)+SUMIF('TK COITHI KTHP'!G:G,C71,'TK COITHI KTHP'!I:I)+SUMIF('TK COITHI KTHP'!J:J,C71,'TK COITHI KTHP'!L:L))</f>
        <v/>
      </c>
      <c r="J71" s="38" t="str">
        <f>IF(C71="","",SUMIF('TK COITHI KTHP'!B:B,C71,'TK COITHI KTHP'!C:C)+SUMIF('TK COITHI KTHP'!E:E,C71,'TK COITHI KTHP'!F:F)+SUMIF('TK COITHI KTHP'!H:H,C71,'TK COITHI KTHP'!I:I)+SUMIF('TK COITHI KTHP'!K:K,C71,'TK COITHI KTHP'!L:L))</f>
        <v/>
      </c>
      <c r="K71" s="38" t="str">
        <f>IF(C71="","",SUMIF('TK COI THI TOT NGHIEP'!A:A,C71,'TK COI THI TOT NGHIEP'!C:C)+SUMIF('TK COI THI TOT NGHIEP'!D:D,C71,'TK COI THI TOT NGHIEP'!F:F)+SUMIF('TK COI THI TOT NGHIEP'!G:G,C71,'TK COI THI TOT NGHIEP'!I:I)+SUMIF('TK COI THI TOT NGHIEP'!J:J,C71,'TK COI THI TOT NGHIEP'!L:L))</f>
        <v/>
      </c>
      <c r="L71" s="38" t="str">
        <f>IF(C71="","",SUMIF('TK COI THI TOT NGHIEP'!B:B,C71,'TK COI THI TOT NGHIEP'!C:C)+SUMIF('TK COI THI TOT NGHIEP'!E:E,C71,'TK COI THI TOT NGHIEP'!F:F)+SUMIF('TK COI THI TOT NGHIEP'!H:H,C71,'TK COI THI TOT NGHIEP'!I:I)+SUMIF('TK COI THI TOT NGHIEP'!K:K,C71,'TK COI THI TOT NGHIEP'!L:L))</f>
        <v/>
      </c>
      <c r="M71" s="39" t="str">
        <f t="shared" si="9"/>
        <v/>
      </c>
      <c r="N71" s="38" t="str">
        <f>IF(C71="","",SUMIF('TK CHAMTHI'!A:A,C71,'TK CHAMTHI'!C:C))</f>
        <v/>
      </c>
      <c r="O71" s="38" t="str">
        <f>IF(C71="","",SUMIF('TK CHAMTHI'!B:B,C71,'TK CHAMTHI'!C:C))</f>
        <v/>
      </c>
      <c r="P71" s="39" t="str">
        <f t="shared" si="10"/>
        <v/>
      </c>
      <c r="Q71" s="38" t="str">
        <f>IF(C71="","",SUMIF('TK CHAMTHI'!D:D,C71,'TK CHAMTHI'!F:F))</f>
        <v/>
      </c>
      <c r="R71" s="38" t="str">
        <f>IF(C71="","",SUMIF('TK CHAMTHI'!E:E,C71,'TK CHAMTHI'!F:F))</f>
        <v/>
      </c>
      <c r="S71" s="39" t="str">
        <f t="shared" si="11"/>
        <v/>
      </c>
      <c r="T71" s="38" t="str">
        <f>IF(C71="","",SUMIF('TK CHAMTHI'!G:G,C71,'TK CHAMTHI'!I:I))</f>
        <v/>
      </c>
      <c r="U71" s="38" t="str">
        <f>IF(C71="","",SUMIF('TK CHAMTHI'!H:H,C71,'TK CHAMTHI'!I:I))</f>
        <v/>
      </c>
      <c r="V71" s="39" t="str">
        <f t="shared" si="12"/>
        <v/>
      </c>
      <c r="W71" s="38" t="str">
        <f>IF(C71="","",SUMIF('TK CHAMTHI'!J:J,C71,'TK CHAMTHI'!L:L))</f>
        <v/>
      </c>
      <c r="X71" s="38" t="str">
        <f>IF(C71="","",SUMIF('TK CHAMTHI'!K:K,C71,'TK CHAMTHI'!L:L))</f>
        <v/>
      </c>
      <c r="Y71" s="39" t="str">
        <f t="shared" si="13"/>
        <v/>
      </c>
      <c r="Z71" s="38" t="str">
        <f>IF(C71="","",SUMIF('TK CHAMTHI'!M:M,C71,'TK CHAMTHI'!O:O))</f>
        <v/>
      </c>
      <c r="AA71" s="38" t="str">
        <f>IF(C71="","",SUMIF('TK CHAMTHI'!N:N,C71,'TK CHAMTHI'!O:O))</f>
        <v/>
      </c>
      <c r="AB71" s="39" t="str">
        <f t="shared" si="14"/>
        <v/>
      </c>
      <c r="AC71" s="39" t="str">
        <f>IF(C71="","",ROUND(SUMIF('QL THI'!G:G,C71,'QL THI'!H:H),1))</f>
        <v/>
      </c>
      <c r="AD71" s="39" t="str">
        <f>IF(C71="","",ROUND(SUMIF('QL THI'!E:E,C71,'QL THI'!F:F),1))</f>
        <v/>
      </c>
      <c r="AE71" s="40" t="str">
        <f t="shared" si="15"/>
        <v/>
      </c>
    </row>
    <row r="72" spans="1:31" s="59" customFormat="1" ht="23.1" hidden="1" customHeight="1">
      <c r="A72" s="34" t="str">
        <f>IF(D72="","",SUBTOTAL(3,$D$11:D72))</f>
        <v/>
      </c>
      <c r="B72" s="152"/>
      <c r="C72" s="152"/>
      <c r="D72" s="35" t="str">
        <f>IF(C72="","",SUMIF('TK DETHI'!A:A,C72,'TK DETHI'!B:B))</f>
        <v/>
      </c>
      <c r="E72" s="36" t="str">
        <f>IF(C72="","",SUMIF('TK DETHI'!C:C,C72,'TK DETHI'!D:D))</f>
        <v/>
      </c>
      <c r="F72" s="36" t="str">
        <f>IF(C72="","",SUMIF('TK DETHI'!E:E,C72,'TK DETHI'!F:F))</f>
        <v/>
      </c>
      <c r="G72" s="36" t="str">
        <f>IF(C72="","",SUMIF('TK DETHI'!G:G,C72,'TK DETHI'!H:H))</f>
        <v/>
      </c>
      <c r="H72" s="37" t="str">
        <f t="shared" si="8"/>
        <v/>
      </c>
      <c r="I72" s="38" t="str">
        <f>IF(C72="","",SUMIF('TK COITHI KTHP'!A:A,C72,'TK COITHI KTHP'!C:C)+SUMIF('TK COITHI KTHP'!D:D,C72,'TK COITHI KTHP'!F:F)+SUMIF('TK COITHI KTHP'!G:G,C72,'TK COITHI KTHP'!I:I)+SUMIF('TK COITHI KTHP'!J:J,C72,'TK COITHI KTHP'!L:L))</f>
        <v/>
      </c>
      <c r="J72" s="38" t="str">
        <f>IF(C72="","",SUMIF('TK COITHI KTHP'!B:B,C72,'TK COITHI KTHP'!C:C)+SUMIF('TK COITHI KTHP'!E:E,C72,'TK COITHI KTHP'!F:F)+SUMIF('TK COITHI KTHP'!H:H,C72,'TK COITHI KTHP'!I:I)+SUMIF('TK COITHI KTHP'!K:K,C72,'TK COITHI KTHP'!L:L))</f>
        <v/>
      </c>
      <c r="K72" s="38" t="str">
        <f>IF(C72="","",SUMIF('TK COI THI TOT NGHIEP'!A:A,C72,'TK COI THI TOT NGHIEP'!C:C)+SUMIF('TK COI THI TOT NGHIEP'!D:D,C72,'TK COI THI TOT NGHIEP'!F:F)+SUMIF('TK COI THI TOT NGHIEP'!G:G,C72,'TK COI THI TOT NGHIEP'!I:I)+SUMIF('TK COI THI TOT NGHIEP'!J:J,C72,'TK COI THI TOT NGHIEP'!L:L))</f>
        <v/>
      </c>
      <c r="L72" s="38" t="str">
        <f>IF(C72="","",SUMIF('TK COI THI TOT NGHIEP'!B:B,C72,'TK COI THI TOT NGHIEP'!C:C)+SUMIF('TK COI THI TOT NGHIEP'!E:E,C72,'TK COI THI TOT NGHIEP'!F:F)+SUMIF('TK COI THI TOT NGHIEP'!H:H,C72,'TK COI THI TOT NGHIEP'!I:I)+SUMIF('TK COI THI TOT NGHIEP'!K:K,C72,'TK COI THI TOT NGHIEP'!L:L))</f>
        <v/>
      </c>
      <c r="M72" s="39" t="str">
        <f t="shared" si="9"/>
        <v/>
      </c>
      <c r="N72" s="38" t="str">
        <f>IF(C72="","",SUMIF('TK CHAMTHI'!A:A,C72,'TK CHAMTHI'!C:C))</f>
        <v/>
      </c>
      <c r="O72" s="38" t="str">
        <f>IF(C72="","",SUMIF('TK CHAMTHI'!B:B,C72,'TK CHAMTHI'!C:C))</f>
        <v/>
      </c>
      <c r="P72" s="39" t="str">
        <f t="shared" si="10"/>
        <v/>
      </c>
      <c r="Q72" s="38" t="str">
        <f>IF(C72="","",SUMIF('TK CHAMTHI'!D:D,C72,'TK CHAMTHI'!F:F))</f>
        <v/>
      </c>
      <c r="R72" s="38" t="str">
        <f>IF(C72="","",SUMIF('TK CHAMTHI'!E:E,C72,'TK CHAMTHI'!F:F))</f>
        <v/>
      </c>
      <c r="S72" s="39" t="str">
        <f t="shared" si="11"/>
        <v/>
      </c>
      <c r="T72" s="38" t="str">
        <f>IF(C72="","",SUMIF('TK CHAMTHI'!G:G,C72,'TK CHAMTHI'!I:I))</f>
        <v/>
      </c>
      <c r="U72" s="38" t="str">
        <f>IF(C72="","",SUMIF('TK CHAMTHI'!H:H,C72,'TK CHAMTHI'!I:I))</f>
        <v/>
      </c>
      <c r="V72" s="39" t="str">
        <f t="shared" si="12"/>
        <v/>
      </c>
      <c r="W72" s="38" t="str">
        <f>IF(C72="","",SUMIF('TK CHAMTHI'!J:J,C72,'TK CHAMTHI'!L:L))</f>
        <v/>
      </c>
      <c r="X72" s="38" t="str">
        <f>IF(C72="","",SUMIF('TK CHAMTHI'!K:K,C72,'TK CHAMTHI'!L:L))</f>
        <v/>
      </c>
      <c r="Y72" s="39" t="str">
        <f t="shared" si="13"/>
        <v/>
      </c>
      <c r="Z72" s="38" t="str">
        <f>IF(C72="","",SUMIF('TK CHAMTHI'!M:M,C72,'TK CHAMTHI'!O:O))</f>
        <v/>
      </c>
      <c r="AA72" s="38" t="str">
        <f>IF(C72="","",SUMIF('TK CHAMTHI'!N:N,C72,'TK CHAMTHI'!O:O))</f>
        <v/>
      </c>
      <c r="AB72" s="39" t="str">
        <f t="shared" si="14"/>
        <v/>
      </c>
      <c r="AC72" s="39" t="str">
        <f>IF(C72="","",ROUND(SUMIF('QL THI'!G:G,C72,'QL THI'!H:H),1))</f>
        <v/>
      </c>
      <c r="AD72" s="39" t="str">
        <f>IF(C72="","",ROUND(SUMIF('QL THI'!E:E,C72,'QL THI'!F:F),1))</f>
        <v/>
      </c>
      <c r="AE72" s="40" t="str">
        <f t="shared" si="15"/>
        <v/>
      </c>
    </row>
    <row r="73" spans="1:31" s="59" customFormat="1" ht="23.1" hidden="1" customHeight="1">
      <c r="A73" s="34" t="str">
        <f>IF(D73="","",SUBTOTAL(3,$D$11:D73))</f>
        <v/>
      </c>
      <c r="B73" s="152"/>
      <c r="C73" s="152"/>
      <c r="D73" s="35" t="str">
        <f>IF(C73="","",SUMIF('TK DETHI'!A:A,C73,'TK DETHI'!B:B))</f>
        <v/>
      </c>
      <c r="E73" s="36" t="str">
        <f>IF(C73="","",SUMIF('TK DETHI'!C:C,C73,'TK DETHI'!D:D))</f>
        <v/>
      </c>
      <c r="F73" s="36" t="str">
        <f>IF(C73="","",SUMIF('TK DETHI'!E:E,C73,'TK DETHI'!F:F))</f>
        <v/>
      </c>
      <c r="G73" s="36" t="str">
        <f>IF(C73="","",SUMIF('TK DETHI'!G:G,C73,'TK DETHI'!H:H))</f>
        <v/>
      </c>
      <c r="H73" s="37" t="str">
        <f t="shared" si="8"/>
        <v/>
      </c>
      <c r="I73" s="38" t="str">
        <f>IF(C73="","",SUMIF('TK COITHI KTHP'!A:A,C73,'TK COITHI KTHP'!C:C)+SUMIF('TK COITHI KTHP'!D:D,C73,'TK COITHI KTHP'!F:F)+SUMIF('TK COITHI KTHP'!G:G,C73,'TK COITHI KTHP'!I:I)+SUMIF('TK COITHI KTHP'!J:J,C73,'TK COITHI KTHP'!L:L))</f>
        <v/>
      </c>
      <c r="J73" s="38" t="str">
        <f>IF(C73="","",SUMIF('TK COITHI KTHP'!B:B,C73,'TK COITHI KTHP'!C:C)+SUMIF('TK COITHI KTHP'!E:E,C73,'TK COITHI KTHP'!F:F)+SUMIF('TK COITHI KTHP'!H:H,C73,'TK COITHI KTHP'!I:I)+SUMIF('TK COITHI KTHP'!K:K,C73,'TK COITHI KTHP'!L:L))</f>
        <v/>
      </c>
      <c r="K73" s="38" t="str">
        <f>IF(C73="","",SUMIF('TK COI THI TOT NGHIEP'!A:A,C73,'TK COI THI TOT NGHIEP'!C:C)+SUMIF('TK COI THI TOT NGHIEP'!D:D,C73,'TK COI THI TOT NGHIEP'!F:F)+SUMIF('TK COI THI TOT NGHIEP'!G:G,C73,'TK COI THI TOT NGHIEP'!I:I)+SUMIF('TK COI THI TOT NGHIEP'!J:J,C73,'TK COI THI TOT NGHIEP'!L:L))</f>
        <v/>
      </c>
      <c r="L73" s="38" t="str">
        <f>IF(C73="","",SUMIF('TK COI THI TOT NGHIEP'!B:B,C73,'TK COI THI TOT NGHIEP'!C:C)+SUMIF('TK COI THI TOT NGHIEP'!E:E,C73,'TK COI THI TOT NGHIEP'!F:F)+SUMIF('TK COI THI TOT NGHIEP'!H:H,C73,'TK COI THI TOT NGHIEP'!I:I)+SUMIF('TK COI THI TOT NGHIEP'!K:K,C73,'TK COI THI TOT NGHIEP'!L:L))</f>
        <v/>
      </c>
      <c r="M73" s="39" t="str">
        <f t="shared" si="9"/>
        <v/>
      </c>
      <c r="N73" s="38" t="str">
        <f>IF(C73="","",SUMIF('TK CHAMTHI'!A:A,C73,'TK CHAMTHI'!C:C))</f>
        <v/>
      </c>
      <c r="O73" s="38" t="str">
        <f>IF(C73="","",SUMIF('TK CHAMTHI'!B:B,C73,'TK CHAMTHI'!C:C))</f>
        <v/>
      </c>
      <c r="P73" s="39" t="str">
        <f t="shared" si="10"/>
        <v/>
      </c>
      <c r="Q73" s="38" t="str">
        <f>IF(C73="","",SUMIF('TK CHAMTHI'!D:D,C73,'TK CHAMTHI'!F:F))</f>
        <v/>
      </c>
      <c r="R73" s="38" t="str">
        <f>IF(C73="","",SUMIF('TK CHAMTHI'!E:E,C73,'TK CHAMTHI'!F:F))</f>
        <v/>
      </c>
      <c r="S73" s="39" t="str">
        <f t="shared" si="11"/>
        <v/>
      </c>
      <c r="T73" s="38" t="str">
        <f>IF(C73="","",SUMIF('TK CHAMTHI'!G:G,C73,'TK CHAMTHI'!I:I))</f>
        <v/>
      </c>
      <c r="U73" s="38" t="str">
        <f>IF(C73="","",SUMIF('TK CHAMTHI'!H:H,C73,'TK CHAMTHI'!I:I))</f>
        <v/>
      </c>
      <c r="V73" s="39" t="str">
        <f t="shared" si="12"/>
        <v/>
      </c>
      <c r="W73" s="38" t="str">
        <f>IF(C73="","",SUMIF('TK CHAMTHI'!J:J,C73,'TK CHAMTHI'!L:L))</f>
        <v/>
      </c>
      <c r="X73" s="38" t="str">
        <f>IF(C73="","",SUMIF('TK CHAMTHI'!K:K,C73,'TK CHAMTHI'!L:L))</f>
        <v/>
      </c>
      <c r="Y73" s="39" t="str">
        <f t="shared" si="13"/>
        <v/>
      </c>
      <c r="Z73" s="38" t="str">
        <f>IF(C73="","",SUMIF('TK CHAMTHI'!M:M,C73,'TK CHAMTHI'!O:O))</f>
        <v/>
      </c>
      <c r="AA73" s="38" t="str">
        <f>IF(C73="","",SUMIF('TK CHAMTHI'!N:N,C73,'TK CHAMTHI'!O:O))</f>
        <v/>
      </c>
      <c r="AB73" s="39" t="str">
        <f t="shared" si="14"/>
        <v/>
      </c>
      <c r="AC73" s="39" t="str">
        <f>IF(C73="","",ROUND(SUMIF('QL THI'!G:G,C73,'QL THI'!H:H),1))</f>
        <v/>
      </c>
      <c r="AD73" s="39" t="str">
        <f>IF(C73="","",ROUND(SUMIF('QL THI'!E:E,C73,'QL THI'!F:F),1))</f>
        <v/>
      </c>
      <c r="AE73" s="40" t="str">
        <f t="shared" si="15"/>
        <v/>
      </c>
    </row>
    <row r="74" spans="1:31" s="59" customFormat="1" ht="23.1" hidden="1" customHeight="1">
      <c r="A74" s="34" t="str">
        <f>IF(D74="","",SUBTOTAL(3,$D$11:D74))</f>
        <v/>
      </c>
      <c r="B74" s="152"/>
      <c r="C74" s="152"/>
      <c r="D74" s="35" t="str">
        <f>IF(C74="","",SUMIF('TK DETHI'!A:A,C74,'TK DETHI'!B:B))</f>
        <v/>
      </c>
      <c r="E74" s="36" t="str">
        <f>IF(C74="","",SUMIF('TK DETHI'!C:C,C74,'TK DETHI'!D:D))</f>
        <v/>
      </c>
      <c r="F74" s="36" t="str">
        <f>IF(C74="","",SUMIF('TK DETHI'!E:E,C74,'TK DETHI'!F:F))</f>
        <v/>
      </c>
      <c r="G74" s="36" t="str">
        <f>IF(C74="","",SUMIF('TK DETHI'!G:G,C74,'TK DETHI'!H:H))</f>
        <v/>
      </c>
      <c r="H74" s="37" t="str">
        <f t="shared" si="8"/>
        <v/>
      </c>
      <c r="I74" s="38" t="str">
        <f>IF(C74="","",SUMIF('TK COITHI KTHP'!A:A,C74,'TK COITHI KTHP'!C:C)+SUMIF('TK COITHI KTHP'!D:D,C74,'TK COITHI KTHP'!F:F)+SUMIF('TK COITHI KTHP'!G:G,C74,'TK COITHI KTHP'!I:I)+SUMIF('TK COITHI KTHP'!J:J,C74,'TK COITHI KTHP'!L:L))</f>
        <v/>
      </c>
      <c r="J74" s="38" t="str">
        <f>IF(C74="","",SUMIF('TK COITHI KTHP'!B:B,C74,'TK COITHI KTHP'!C:C)+SUMIF('TK COITHI KTHP'!E:E,C74,'TK COITHI KTHP'!F:F)+SUMIF('TK COITHI KTHP'!H:H,C74,'TK COITHI KTHP'!I:I)+SUMIF('TK COITHI KTHP'!K:K,C74,'TK COITHI KTHP'!L:L))</f>
        <v/>
      </c>
      <c r="K74" s="38" t="str">
        <f>IF(C74="","",SUMIF('TK COI THI TOT NGHIEP'!A:A,C74,'TK COI THI TOT NGHIEP'!C:C)+SUMIF('TK COI THI TOT NGHIEP'!D:D,C74,'TK COI THI TOT NGHIEP'!F:F)+SUMIF('TK COI THI TOT NGHIEP'!G:G,C74,'TK COI THI TOT NGHIEP'!I:I)+SUMIF('TK COI THI TOT NGHIEP'!J:J,C74,'TK COI THI TOT NGHIEP'!L:L))</f>
        <v/>
      </c>
      <c r="L74" s="38" t="str">
        <f>IF(C74="","",SUMIF('TK COI THI TOT NGHIEP'!B:B,C74,'TK COI THI TOT NGHIEP'!C:C)+SUMIF('TK COI THI TOT NGHIEP'!E:E,C74,'TK COI THI TOT NGHIEP'!F:F)+SUMIF('TK COI THI TOT NGHIEP'!H:H,C74,'TK COI THI TOT NGHIEP'!I:I)+SUMIF('TK COI THI TOT NGHIEP'!K:K,C74,'TK COI THI TOT NGHIEP'!L:L))</f>
        <v/>
      </c>
      <c r="M74" s="39" t="str">
        <f t="shared" si="9"/>
        <v/>
      </c>
      <c r="N74" s="38" t="str">
        <f>IF(C74="","",SUMIF('TK CHAMTHI'!A:A,C74,'TK CHAMTHI'!C:C))</f>
        <v/>
      </c>
      <c r="O74" s="38" t="str">
        <f>IF(C74="","",SUMIF('TK CHAMTHI'!B:B,C74,'TK CHAMTHI'!C:C))</f>
        <v/>
      </c>
      <c r="P74" s="39" t="str">
        <f t="shared" si="10"/>
        <v/>
      </c>
      <c r="Q74" s="38" t="str">
        <f>IF(C74="","",SUMIF('TK CHAMTHI'!D:D,C74,'TK CHAMTHI'!F:F))</f>
        <v/>
      </c>
      <c r="R74" s="38" t="str">
        <f>IF(C74="","",SUMIF('TK CHAMTHI'!E:E,C74,'TK CHAMTHI'!F:F))</f>
        <v/>
      </c>
      <c r="S74" s="39" t="str">
        <f t="shared" si="11"/>
        <v/>
      </c>
      <c r="T74" s="38" t="str">
        <f>IF(C74="","",SUMIF('TK CHAMTHI'!G:G,C74,'TK CHAMTHI'!I:I))</f>
        <v/>
      </c>
      <c r="U74" s="38" t="str">
        <f>IF(C74="","",SUMIF('TK CHAMTHI'!H:H,C74,'TK CHAMTHI'!I:I))</f>
        <v/>
      </c>
      <c r="V74" s="39" t="str">
        <f t="shared" si="12"/>
        <v/>
      </c>
      <c r="W74" s="38" t="str">
        <f>IF(C74="","",SUMIF('TK CHAMTHI'!J:J,C74,'TK CHAMTHI'!L:L))</f>
        <v/>
      </c>
      <c r="X74" s="38" t="str">
        <f>IF(C74="","",SUMIF('TK CHAMTHI'!K:K,C74,'TK CHAMTHI'!L:L))</f>
        <v/>
      </c>
      <c r="Y74" s="39" t="str">
        <f t="shared" si="13"/>
        <v/>
      </c>
      <c r="Z74" s="38" t="str">
        <f>IF(C74="","",SUMIF('TK CHAMTHI'!M:M,C74,'TK CHAMTHI'!O:O))</f>
        <v/>
      </c>
      <c r="AA74" s="38" t="str">
        <f>IF(C74="","",SUMIF('TK CHAMTHI'!N:N,C74,'TK CHAMTHI'!O:O))</f>
        <v/>
      </c>
      <c r="AB74" s="39" t="str">
        <f t="shared" si="14"/>
        <v/>
      </c>
      <c r="AC74" s="39" t="str">
        <f>IF(C74="","",ROUND(SUMIF('QL THI'!G:G,C74,'QL THI'!H:H),1))</f>
        <v/>
      </c>
      <c r="AD74" s="39" t="str">
        <f>IF(C74="","",ROUND(SUMIF('QL THI'!E:E,C74,'QL THI'!F:F),1))</f>
        <v/>
      </c>
      <c r="AE74" s="40" t="str">
        <f t="shared" si="15"/>
        <v/>
      </c>
    </row>
    <row r="75" spans="1:31" s="59" customFormat="1" ht="23.1" hidden="1" customHeight="1">
      <c r="A75" s="34" t="str">
        <f>IF(D75="","",SUBTOTAL(3,$D$11:D75))</f>
        <v/>
      </c>
      <c r="B75" s="152"/>
      <c r="C75" s="152"/>
      <c r="D75" s="35" t="str">
        <f>IF(C75="","",SUMIF('TK DETHI'!A:A,C75,'TK DETHI'!B:B))</f>
        <v/>
      </c>
      <c r="E75" s="36" t="str">
        <f>IF(C75="","",SUMIF('TK DETHI'!C:C,C75,'TK DETHI'!D:D))</f>
        <v/>
      </c>
      <c r="F75" s="36" t="str">
        <f>IF(C75="","",SUMIF('TK DETHI'!E:E,C75,'TK DETHI'!F:F))</f>
        <v/>
      </c>
      <c r="G75" s="36" t="str">
        <f>IF(C75="","",SUMIF('TK DETHI'!G:G,C75,'TK DETHI'!H:H))</f>
        <v/>
      </c>
      <c r="H75" s="37" t="str">
        <f t="shared" ref="H75:H80" si="16">IF(C75="","",(D75+E75*2+F75*3+G75*2))</f>
        <v/>
      </c>
      <c r="I75" s="38" t="str">
        <f>IF(C75="","",SUMIF('TK COITHI KTHP'!A:A,C75,'TK COITHI KTHP'!C:C)+SUMIF('TK COITHI KTHP'!D:D,C75,'TK COITHI KTHP'!F:F)+SUMIF('TK COITHI KTHP'!G:G,C75,'TK COITHI KTHP'!I:I)+SUMIF('TK COITHI KTHP'!J:J,C75,'TK COITHI KTHP'!L:L))</f>
        <v/>
      </c>
      <c r="J75" s="38" t="str">
        <f>IF(C75="","",SUMIF('TK COITHI KTHP'!B:B,C75,'TK COITHI KTHP'!C:C)+SUMIF('TK COITHI KTHP'!E:E,C75,'TK COITHI KTHP'!F:F)+SUMIF('TK COITHI KTHP'!H:H,C75,'TK COITHI KTHP'!I:I)+SUMIF('TK COITHI KTHP'!K:K,C75,'TK COITHI KTHP'!L:L))</f>
        <v/>
      </c>
      <c r="K75" s="38" t="str">
        <f>IF(C75="","",SUMIF('TK COI THI TOT NGHIEP'!A:A,C75,'TK COI THI TOT NGHIEP'!C:C)+SUMIF('TK COI THI TOT NGHIEP'!D:D,C75,'TK COI THI TOT NGHIEP'!F:F)+SUMIF('TK COI THI TOT NGHIEP'!G:G,C75,'TK COI THI TOT NGHIEP'!I:I)+SUMIF('TK COI THI TOT NGHIEP'!J:J,C75,'TK COI THI TOT NGHIEP'!L:L))</f>
        <v/>
      </c>
      <c r="L75" s="38" t="str">
        <f>IF(C75="","",SUMIF('TK COI THI TOT NGHIEP'!B:B,C75,'TK COI THI TOT NGHIEP'!C:C)+SUMIF('TK COI THI TOT NGHIEP'!E:E,C75,'TK COI THI TOT NGHIEP'!F:F)+SUMIF('TK COI THI TOT NGHIEP'!H:H,C75,'TK COI THI TOT NGHIEP'!I:I)+SUMIF('TK COI THI TOT NGHIEP'!K:K,C75,'TK COI THI TOT NGHIEP'!L:L))</f>
        <v/>
      </c>
      <c r="M75" s="39" t="str">
        <f t="shared" ref="M75:M80" si="17">IF(C75="","",SUM(I75:L75))</f>
        <v/>
      </c>
      <c r="N75" s="38" t="str">
        <f>IF(C75="","",SUMIF('TK CHAMTHI'!A:A,C75,'TK CHAMTHI'!C:C))</f>
        <v/>
      </c>
      <c r="O75" s="38" t="str">
        <f>IF(C75="","",SUMIF('TK CHAMTHI'!B:B,C75,'TK CHAMTHI'!C:C))</f>
        <v/>
      </c>
      <c r="P75" s="39" t="str">
        <f t="shared" ref="P75:P80" si="18">IF(C75="","",SUM(N75:O75)/20)</f>
        <v/>
      </c>
      <c r="Q75" s="38" t="str">
        <f>IF(C75="","",SUMIF('TK CHAMTHI'!D:D,C75,'TK CHAMTHI'!F:F))</f>
        <v/>
      </c>
      <c r="R75" s="38" t="str">
        <f>IF(C75="","",SUMIF('TK CHAMTHI'!E:E,C75,'TK CHAMTHI'!F:F))</f>
        <v/>
      </c>
      <c r="S75" s="39" t="str">
        <f t="shared" ref="S75:S80" si="19">IF(C75="","",SUM(Q75:R75)/20)</f>
        <v/>
      </c>
      <c r="T75" s="38" t="str">
        <f>IF(C75="","",SUMIF('TK CHAMTHI'!G:G,C75,'TK CHAMTHI'!I:I))</f>
        <v/>
      </c>
      <c r="U75" s="38" t="str">
        <f>IF(C75="","",SUMIF('TK CHAMTHI'!H:H,C75,'TK CHAMTHI'!I:I))</f>
        <v/>
      </c>
      <c r="V75" s="39" t="str">
        <f t="shared" ref="V75:V80" si="20">IF(C75="","",SUM(T75:U75)/14)</f>
        <v/>
      </c>
      <c r="W75" s="38" t="str">
        <f>IF(C75="","",SUMIF('TK CHAMTHI'!J:J,C75,'TK CHAMTHI'!L:L))</f>
        <v/>
      </c>
      <c r="X75" s="38" t="str">
        <f>IF(C75="","",SUMIF('TK CHAMTHI'!K:K,C75,'TK CHAMTHI'!L:L))</f>
        <v/>
      </c>
      <c r="Y75" s="39" t="str">
        <f t="shared" ref="Y75:Y80" si="21">IF(C75="","",SUM(W75:X75)/10)</f>
        <v/>
      </c>
      <c r="Z75" s="38" t="str">
        <f>IF(C75="","",SUMIF('TK CHAMTHI'!M:M,C75,'TK CHAMTHI'!O:O))</f>
        <v/>
      </c>
      <c r="AA75" s="38" t="str">
        <f>IF(C75="","",SUMIF('TK CHAMTHI'!N:N,C75,'TK CHAMTHI'!O:O))</f>
        <v/>
      </c>
      <c r="AB75" s="39" t="str">
        <f t="shared" ref="AB75:AB80" si="22">IF(C75="","",SUM(Z75:AA75)/20)</f>
        <v/>
      </c>
      <c r="AC75" s="39" t="str">
        <f>IF(C75="","",ROUND(SUMIF('QL THI'!G:G,C75,'QL THI'!H:H),1))</f>
        <v/>
      </c>
      <c r="AD75" s="39" t="str">
        <f>IF(C75="","",ROUND(SUMIF('QL THI'!E:E,C75,'QL THI'!F:F),1))</f>
        <v/>
      </c>
      <c r="AE75" s="40" t="str">
        <f t="shared" ref="AE75:AE80" si="23">IF(C75="","",ROUND(H75+M75+P75+S75+V75+Y75+AB75+SUM(AC75:AD75),1))</f>
        <v/>
      </c>
    </row>
    <row r="76" spans="1:31" s="59" customFormat="1" ht="23.1" hidden="1" customHeight="1">
      <c r="A76" s="34" t="str">
        <f>IF(D76="","",SUBTOTAL(3,$D$11:D76))</f>
        <v/>
      </c>
      <c r="B76" s="152"/>
      <c r="C76" s="152"/>
      <c r="D76" s="35" t="str">
        <f>IF(C76="","",SUMIF('TK DETHI'!A:A,C76,'TK DETHI'!B:B))</f>
        <v/>
      </c>
      <c r="E76" s="36" t="str">
        <f>IF(C76="","",SUMIF('TK DETHI'!C:C,C76,'TK DETHI'!D:D))</f>
        <v/>
      </c>
      <c r="F76" s="36" t="str">
        <f>IF(C76="","",SUMIF('TK DETHI'!E:E,C76,'TK DETHI'!F:F))</f>
        <v/>
      </c>
      <c r="G76" s="36" t="str">
        <f>IF(C76="","",SUMIF('TK DETHI'!G:G,C76,'TK DETHI'!H:H))</f>
        <v/>
      </c>
      <c r="H76" s="37" t="str">
        <f t="shared" si="16"/>
        <v/>
      </c>
      <c r="I76" s="38" t="str">
        <f>IF(C76="","",SUMIF('TK COITHI KTHP'!A:A,C76,'TK COITHI KTHP'!C:C)+SUMIF('TK COITHI KTHP'!D:D,C76,'TK COITHI KTHP'!F:F)+SUMIF('TK COITHI KTHP'!G:G,C76,'TK COITHI KTHP'!I:I)+SUMIF('TK COITHI KTHP'!J:J,C76,'TK COITHI KTHP'!L:L))</f>
        <v/>
      </c>
      <c r="J76" s="38" t="str">
        <f>IF(C76="","",SUMIF('TK COITHI KTHP'!B:B,C76,'TK COITHI KTHP'!C:C)+SUMIF('TK COITHI KTHP'!E:E,C76,'TK COITHI KTHP'!F:F)+SUMIF('TK COITHI KTHP'!H:H,C76,'TK COITHI KTHP'!I:I)+SUMIF('TK COITHI KTHP'!K:K,C76,'TK COITHI KTHP'!L:L))</f>
        <v/>
      </c>
      <c r="K76" s="38" t="str">
        <f>IF(C76="","",SUMIF('TK COI THI TOT NGHIEP'!A:A,C76,'TK COI THI TOT NGHIEP'!C:C)+SUMIF('TK COI THI TOT NGHIEP'!D:D,C76,'TK COI THI TOT NGHIEP'!F:F)+SUMIF('TK COI THI TOT NGHIEP'!G:G,C76,'TK COI THI TOT NGHIEP'!I:I)+SUMIF('TK COI THI TOT NGHIEP'!J:J,C76,'TK COI THI TOT NGHIEP'!L:L))</f>
        <v/>
      </c>
      <c r="L76" s="38" t="str">
        <f>IF(C76="","",SUMIF('TK COI THI TOT NGHIEP'!B:B,C76,'TK COI THI TOT NGHIEP'!C:C)+SUMIF('TK COI THI TOT NGHIEP'!E:E,C76,'TK COI THI TOT NGHIEP'!F:F)+SUMIF('TK COI THI TOT NGHIEP'!H:H,C76,'TK COI THI TOT NGHIEP'!I:I)+SUMIF('TK COI THI TOT NGHIEP'!K:K,C76,'TK COI THI TOT NGHIEP'!L:L))</f>
        <v/>
      </c>
      <c r="M76" s="39" t="str">
        <f t="shared" si="17"/>
        <v/>
      </c>
      <c r="N76" s="38" t="str">
        <f>IF(C76="","",SUMIF('TK CHAMTHI'!A:A,C76,'TK CHAMTHI'!C:C))</f>
        <v/>
      </c>
      <c r="O76" s="38" t="str">
        <f>IF(C76="","",SUMIF('TK CHAMTHI'!B:B,C76,'TK CHAMTHI'!C:C))</f>
        <v/>
      </c>
      <c r="P76" s="39" t="str">
        <f t="shared" si="18"/>
        <v/>
      </c>
      <c r="Q76" s="38" t="str">
        <f>IF(C76="","",SUMIF('TK CHAMTHI'!D:D,C76,'TK CHAMTHI'!F:F))</f>
        <v/>
      </c>
      <c r="R76" s="38" t="str">
        <f>IF(C76="","",SUMIF('TK CHAMTHI'!E:E,C76,'TK CHAMTHI'!F:F))</f>
        <v/>
      </c>
      <c r="S76" s="39" t="str">
        <f t="shared" si="19"/>
        <v/>
      </c>
      <c r="T76" s="38" t="str">
        <f>IF(C76="","",SUMIF('TK CHAMTHI'!G:G,C76,'TK CHAMTHI'!I:I))</f>
        <v/>
      </c>
      <c r="U76" s="38" t="str">
        <f>IF(C76="","",SUMIF('TK CHAMTHI'!H:H,C76,'TK CHAMTHI'!I:I))</f>
        <v/>
      </c>
      <c r="V76" s="39" t="str">
        <f t="shared" si="20"/>
        <v/>
      </c>
      <c r="W76" s="38" t="str">
        <f>IF(C76="","",SUMIF('TK CHAMTHI'!J:J,C76,'TK CHAMTHI'!L:L))</f>
        <v/>
      </c>
      <c r="X76" s="38" t="str">
        <f>IF(C76="","",SUMIF('TK CHAMTHI'!K:K,C76,'TK CHAMTHI'!L:L))</f>
        <v/>
      </c>
      <c r="Y76" s="39" t="str">
        <f t="shared" si="21"/>
        <v/>
      </c>
      <c r="Z76" s="38" t="str">
        <f>IF(C76="","",SUMIF('TK CHAMTHI'!M:M,C76,'TK CHAMTHI'!O:O))</f>
        <v/>
      </c>
      <c r="AA76" s="38" t="str">
        <f>IF(C76="","",SUMIF('TK CHAMTHI'!N:N,C76,'TK CHAMTHI'!O:O))</f>
        <v/>
      </c>
      <c r="AB76" s="39" t="str">
        <f t="shared" si="22"/>
        <v/>
      </c>
      <c r="AC76" s="39" t="str">
        <f>IF(C76="","",ROUND(SUMIF('QL THI'!G:G,C76,'QL THI'!H:H),1))</f>
        <v/>
      </c>
      <c r="AD76" s="39" t="str">
        <f>IF(C76="","",ROUND(SUMIF('QL THI'!E:E,C76,'QL THI'!F:F),1))</f>
        <v/>
      </c>
      <c r="AE76" s="40" t="str">
        <f t="shared" si="23"/>
        <v/>
      </c>
    </row>
    <row r="77" spans="1:31" s="59" customFormat="1" ht="23.1" hidden="1" customHeight="1">
      <c r="A77" s="34" t="str">
        <f>IF(D77="","",SUBTOTAL(3,$D$11:D77))</f>
        <v/>
      </c>
      <c r="B77" s="152"/>
      <c r="C77" s="152"/>
      <c r="D77" s="35" t="str">
        <f>IF(C77="","",SUMIF('TK DETHI'!A:A,C77,'TK DETHI'!B:B))</f>
        <v/>
      </c>
      <c r="E77" s="36" t="str">
        <f>IF(C77="","",SUMIF('TK DETHI'!C:C,C77,'TK DETHI'!D:D))</f>
        <v/>
      </c>
      <c r="F77" s="36" t="str">
        <f>IF(C77="","",SUMIF('TK DETHI'!E:E,C77,'TK DETHI'!F:F))</f>
        <v/>
      </c>
      <c r="G77" s="36" t="str">
        <f>IF(C77="","",SUMIF('TK DETHI'!G:G,C77,'TK DETHI'!H:H))</f>
        <v/>
      </c>
      <c r="H77" s="37" t="str">
        <f t="shared" si="16"/>
        <v/>
      </c>
      <c r="I77" s="38" t="str">
        <f>IF(C77="","",SUMIF('TK COITHI KTHP'!A:A,C77,'TK COITHI KTHP'!C:C)+SUMIF('TK COITHI KTHP'!D:D,C77,'TK COITHI KTHP'!F:F)+SUMIF('TK COITHI KTHP'!G:G,C77,'TK COITHI KTHP'!I:I)+SUMIF('TK COITHI KTHP'!J:J,C77,'TK COITHI KTHP'!L:L))</f>
        <v/>
      </c>
      <c r="J77" s="38" t="str">
        <f>IF(C77="","",SUMIF('TK COITHI KTHP'!B:B,C77,'TK COITHI KTHP'!C:C)+SUMIF('TK COITHI KTHP'!E:E,C77,'TK COITHI KTHP'!F:F)+SUMIF('TK COITHI KTHP'!H:H,C77,'TK COITHI KTHP'!I:I)+SUMIF('TK COITHI KTHP'!K:K,C77,'TK COITHI KTHP'!L:L))</f>
        <v/>
      </c>
      <c r="K77" s="38" t="str">
        <f>IF(C77="","",SUMIF('TK COI THI TOT NGHIEP'!A:A,C77,'TK COI THI TOT NGHIEP'!C:C)+SUMIF('TK COI THI TOT NGHIEP'!D:D,C77,'TK COI THI TOT NGHIEP'!F:F)+SUMIF('TK COI THI TOT NGHIEP'!G:G,C77,'TK COI THI TOT NGHIEP'!I:I)+SUMIF('TK COI THI TOT NGHIEP'!J:J,C77,'TK COI THI TOT NGHIEP'!L:L))</f>
        <v/>
      </c>
      <c r="L77" s="38" t="str">
        <f>IF(C77="","",SUMIF('TK COI THI TOT NGHIEP'!B:B,C77,'TK COI THI TOT NGHIEP'!C:C)+SUMIF('TK COI THI TOT NGHIEP'!E:E,C77,'TK COI THI TOT NGHIEP'!F:F)+SUMIF('TK COI THI TOT NGHIEP'!H:H,C77,'TK COI THI TOT NGHIEP'!I:I)+SUMIF('TK COI THI TOT NGHIEP'!K:K,C77,'TK COI THI TOT NGHIEP'!L:L))</f>
        <v/>
      </c>
      <c r="M77" s="39" t="str">
        <f t="shared" si="17"/>
        <v/>
      </c>
      <c r="N77" s="38" t="str">
        <f>IF(C77="","",SUMIF('TK CHAMTHI'!A:A,C77,'TK CHAMTHI'!C:C))</f>
        <v/>
      </c>
      <c r="O77" s="38" t="str">
        <f>IF(C77="","",SUMIF('TK CHAMTHI'!B:B,C77,'TK CHAMTHI'!C:C))</f>
        <v/>
      </c>
      <c r="P77" s="39" t="str">
        <f t="shared" si="18"/>
        <v/>
      </c>
      <c r="Q77" s="38" t="str">
        <f>IF(C77="","",SUMIF('TK CHAMTHI'!D:D,C77,'TK CHAMTHI'!F:F))</f>
        <v/>
      </c>
      <c r="R77" s="38" t="str">
        <f>IF(C77="","",SUMIF('TK CHAMTHI'!E:E,C77,'TK CHAMTHI'!F:F))</f>
        <v/>
      </c>
      <c r="S77" s="39" t="str">
        <f t="shared" si="19"/>
        <v/>
      </c>
      <c r="T77" s="38" t="str">
        <f>IF(C77="","",SUMIF('TK CHAMTHI'!G:G,C77,'TK CHAMTHI'!I:I))</f>
        <v/>
      </c>
      <c r="U77" s="38" t="str">
        <f>IF(C77="","",SUMIF('TK CHAMTHI'!H:H,C77,'TK CHAMTHI'!I:I))</f>
        <v/>
      </c>
      <c r="V77" s="39" t="str">
        <f t="shared" si="20"/>
        <v/>
      </c>
      <c r="W77" s="38" t="str">
        <f>IF(C77="","",SUMIF('TK CHAMTHI'!J:J,C77,'TK CHAMTHI'!L:L))</f>
        <v/>
      </c>
      <c r="X77" s="38" t="str">
        <f>IF(C77="","",SUMIF('TK CHAMTHI'!K:K,C77,'TK CHAMTHI'!L:L))</f>
        <v/>
      </c>
      <c r="Y77" s="39" t="str">
        <f t="shared" si="21"/>
        <v/>
      </c>
      <c r="Z77" s="38" t="str">
        <f>IF(C77="","",SUMIF('TK CHAMTHI'!M:M,C77,'TK CHAMTHI'!O:O))</f>
        <v/>
      </c>
      <c r="AA77" s="38" t="str">
        <f>IF(C77="","",SUMIF('TK CHAMTHI'!N:N,C77,'TK CHAMTHI'!O:O))</f>
        <v/>
      </c>
      <c r="AB77" s="39" t="str">
        <f t="shared" si="22"/>
        <v/>
      </c>
      <c r="AC77" s="39" t="str">
        <f>IF(C77="","",ROUND(SUMIF('QL THI'!G:G,C77,'QL THI'!H:H),1))</f>
        <v/>
      </c>
      <c r="AD77" s="39" t="str">
        <f>IF(C77="","",ROUND(SUMIF('QL THI'!E:E,C77,'QL THI'!F:F),1))</f>
        <v/>
      </c>
      <c r="AE77" s="40" t="str">
        <f t="shared" si="23"/>
        <v/>
      </c>
    </row>
    <row r="78" spans="1:31" s="59" customFormat="1" ht="23.1" hidden="1" customHeight="1">
      <c r="A78" s="34" t="str">
        <f>IF(D78="","",SUBTOTAL(3,$D$11:D78))</f>
        <v/>
      </c>
      <c r="B78" s="41"/>
      <c r="C78" s="42"/>
      <c r="D78" s="35" t="str">
        <f>IF(C78="","",SUMIF('TK DETHI'!A:A,C78,'TK DETHI'!B:B))</f>
        <v/>
      </c>
      <c r="E78" s="36" t="str">
        <f>IF(C78="","",SUMIF('TK DETHI'!C:C,C78,'TK DETHI'!D:D))</f>
        <v/>
      </c>
      <c r="F78" s="36" t="str">
        <f>IF(C78="","",SUMIF('TK DETHI'!E:E,C78,'TK DETHI'!F:F))</f>
        <v/>
      </c>
      <c r="G78" s="36" t="str">
        <f>IF(C78="","",SUMIF('TK DETHI'!G:G,C78,'TK DETHI'!H:H))</f>
        <v/>
      </c>
      <c r="H78" s="37" t="str">
        <f t="shared" si="16"/>
        <v/>
      </c>
      <c r="I78" s="38" t="str">
        <f>IF(C78="","",SUMIF('TK COITHI KTHP'!A:A,C78,'TK COITHI KTHP'!C:C)+SUMIF('TK COITHI KTHP'!D:D,C78,'TK COITHI KTHP'!F:F)+SUMIF('TK COITHI KTHP'!G:G,C78,'TK COITHI KTHP'!I:I)+SUMIF('TK COITHI KTHP'!J:J,C78,'TK COITHI KTHP'!L:L))</f>
        <v/>
      </c>
      <c r="J78" s="38" t="str">
        <f>IF(C78="","",SUMIF('TK COITHI KTHP'!B:B,C78,'TK COITHI KTHP'!C:C)+SUMIF('TK COITHI KTHP'!E:E,C78,'TK COITHI KTHP'!F:F)+SUMIF('TK COITHI KTHP'!H:H,C78,'TK COITHI KTHP'!I:I)+SUMIF('TK COITHI KTHP'!K:K,C78,'TK COITHI KTHP'!L:L))</f>
        <v/>
      </c>
      <c r="K78" s="38" t="str">
        <f>IF(C78="","",SUMIF('TK COI THI TOT NGHIEP'!A:A,C78,'TK COI THI TOT NGHIEP'!C:C)+SUMIF('TK COI THI TOT NGHIEP'!D:D,C78,'TK COI THI TOT NGHIEP'!F:F)+SUMIF('TK COI THI TOT NGHIEP'!G:G,C78,'TK COI THI TOT NGHIEP'!I:I)+SUMIF('TK COI THI TOT NGHIEP'!J:J,C78,'TK COI THI TOT NGHIEP'!L:L))</f>
        <v/>
      </c>
      <c r="L78" s="38" t="str">
        <f>IF(C78="","",SUMIF('TK COI THI TOT NGHIEP'!B:B,C78,'TK COI THI TOT NGHIEP'!C:C)+SUMIF('TK COI THI TOT NGHIEP'!E:E,C78,'TK COI THI TOT NGHIEP'!F:F)+SUMIF('TK COI THI TOT NGHIEP'!H:H,C78,'TK COI THI TOT NGHIEP'!I:I)+SUMIF('TK COI THI TOT NGHIEP'!K:K,C78,'TK COI THI TOT NGHIEP'!L:L))</f>
        <v/>
      </c>
      <c r="M78" s="39" t="str">
        <f t="shared" si="17"/>
        <v/>
      </c>
      <c r="N78" s="38" t="str">
        <f>IF(C78="","",SUMIF('TK CHAMTHI'!A:A,C78,'TK CHAMTHI'!C:C))</f>
        <v/>
      </c>
      <c r="O78" s="38" t="str">
        <f>IF(C78="","",SUMIF('TK CHAMTHI'!B:B,C78,'TK CHAMTHI'!C:C))</f>
        <v/>
      </c>
      <c r="P78" s="39" t="str">
        <f t="shared" si="18"/>
        <v/>
      </c>
      <c r="Q78" s="38" t="str">
        <f>IF(C78="","",SUMIF('TK CHAMTHI'!D:D,C78,'TK CHAMTHI'!F:F))</f>
        <v/>
      </c>
      <c r="R78" s="38" t="str">
        <f>IF(C78="","",SUMIF('TK CHAMTHI'!E:E,C78,'TK CHAMTHI'!F:F))</f>
        <v/>
      </c>
      <c r="S78" s="39" t="str">
        <f t="shared" si="19"/>
        <v/>
      </c>
      <c r="T78" s="38" t="str">
        <f>IF(C78="","",SUMIF('TK CHAMTHI'!G:G,C78,'TK CHAMTHI'!I:I))</f>
        <v/>
      </c>
      <c r="U78" s="38" t="str">
        <f>IF(C78="","",SUMIF('TK CHAMTHI'!H:H,C78,'TK CHAMTHI'!I:I))</f>
        <v/>
      </c>
      <c r="V78" s="39" t="str">
        <f t="shared" si="20"/>
        <v/>
      </c>
      <c r="W78" s="38" t="str">
        <f>IF(C78="","",SUMIF('TK CHAMTHI'!J:J,C78,'TK CHAMTHI'!L:L))</f>
        <v/>
      </c>
      <c r="X78" s="38" t="str">
        <f>IF(C78="","",SUMIF('TK CHAMTHI'!K:K,C78,'TK CHAMTHI'!L:L))</f>
        <v/>
      </c>
      <c r="Y78" s="39" t="str">
        <f t="shared" si="21"/>
        <v/>
      </c>
      <c r="Z78" s="38" t="str">
        <f>IF(C78="","",SUMIF('TK CHAMTHI'!M:M,C78,'TK CHAMTHI'!O:O))</f>
        <v/>
      </c>
      <c r="AA78" s="38" t="str">
        <f>IF(C78="","",SUMIF('TK CHAMTHI'!N:N,C78,'TK CHAMTHI'!O:O))</f>
        <v/>
      </c>
      <c r="AB78" s="39" t="str">
        <f t="shared" si="22"/>
        <v/>
      </c>
      <c r="AC78" s="39" t="str">
        <f>IF(C78="","",ROUND(SUMIF('QL THI'!G:G,C78,'QL THI'!H:H),1))</f>
        <v/>
      </c>
      <c r="AD78" s="39" t="str">
        <f>IF(C78="","",ROUND(SUMIF('QL THI'!E:E,C78,'QL THI'!F:F),1))</f>
        <v/>
      </c>
      <c r="AE78" s="40" t="str">
        <f t="shared" si="23"/>
        <v/>
      </c>
    </row>
    <row r="79" spans="1:31" s="59" customFormat="1" ht="23.1" hidden="1" customHeight="1">
      <c r="A79" s="34" t="str">
        <f>IF(D79="","",SUBTOTAL(3,$D$11:D79))</f>
        <v/>
      </c>
      <c r="B79" s="41"/>
      <c r="C79" s="42"/>
      <c r="D79" s="35" t="str">
        <f>IF(C79="","",SUMIF('TK DETHI'!A:A,C79,'TK DETHI'!B:B))</f>
        <v/>
      </c>
      <c r="E79" s="36" t="str">
        <f>IF(C79="","",SUMIF('TK DETHI'!C:C,C79,'TK DETHI'!D:D))</f>
        <v/>
      </c>
      <c r="F79" s="36" t="str">
        <f>IF(C79="","",SUMIF('TK DETHI'!E:E,C79,'TK DETHI'!F:F))</f>
        <v/>
      </c>
      <c r="G79" s="36" t="str">
        <f>IF(C79="","",SUMIF('TK DETHI'!G:G,C79,'TK DETHI'!H:H))</f>
        <v/>
      </c>
      <c r="H79" s="37" t="str">
        <f t="shared" si="16"/>
        <v/>
      </c>
      <c r="I79" s="38" t="str">
        <f>IF(C79="","",SUMIF('TK COITHI KTHP'!A:A,C79,'TK COITHI KTHP'!C:C)+SUMIF('TK COITHI KTHP'!D:D,C79,'TK COITHI KTHP'!F:F)+SUMIF('TK COITHI KTHP'!G:G,C79,'TK COITHI KTHP'!I:I)+SUMIF('TK COITHI KTHP'!J:J,C79,'TK COITHI KTHP'!L:L))</f>
        <v/>
      </c>
      <c r="J79" s="38" t="str">
        <f>IF(C79="","",SUMIF('TK COITHI KTHP'!B:B,C79,'TK COITHI KTHP'!C:C)+SUMIF('TK COITHI KTHP'!E:E,C79,'TK COITHI KTHP'!F:F)+SUMIF('TK COITHI KTHP'!H:H,C79,'TK COITHI KTHP'!I:I)+SUMIF('TK COITHI KTHP'!K:K,C79,'TK COITHI KTHP'!L:L))</f>
        <v/>
      </c>
      <c r="K79" s="38" t="str">
        <f>IF(C79="","",SUMIF('TK COI THI TOT NGHIEP'!A:A,C79,'TK COI THI TOT NGHIEP'!C:C)+SUMIF('TK COI THI TOT NGHIEP'!D:D,C79,'TK COI THI TOT NGHIEP'!F:F)+SUMIF('TK COI THI TOT NGHIEP'!G:G,C79,'TK COI THI TOT NGHIEP'!I:I)+SUMIF('TK COI THI TOT NGHIEP'!J:J,C79,'TK COI THI TOT NGHIEP'!L:L))</f>
        <v/>
      </c>
      <c r="L79" s="38" t="str">
        <f>IF(C79="","",SUMIF('TK COI THI TOT NGHIEP'!B:B,C79,'TK COI THI TOT NGHIEP'!C:C)+SUMIF('TK COI THI TOT NGHIEP'!E:E,C79,'TK COI THI TOT NGHIEP'!F:F)+SUMIF('TK COI THI TOT NGHIEP'!H:H,C79,'TK COI THI TOT NGHIEP'!I:I)+SUMIF('TK COI THI TOT NGHIEP'!K:K,C79,'TK COI THI TOT NGHIEP'!L:L))</f>
        <v/>
      </c>
      <c r="M79" s="39" t="str">
        <f t="shared" si="17"/>
        <v/>
      </c>
      <c r="N79" s="38" t="str">
        <f>IF(C79="","",SUMIF('TK CHAMTHI'!A:A,C79,'TK CHAMTHI'!C:C))</f>
        <v/>
      </c>
      <c r="O79" s="38" t="str">
        <f>IF(C79="","",SUMIF('TK CHAMTHI'!B:B,C79,'TK CHAMTHI'!C:C))</f>
        <v/>
      </c>
      <c r="P79" s="39" t="str">
        <f t="shared" si="18"/>
        <v/>
      </c>
      <c r="Q79" s="38" t="str">
        <f>IF(C79="","",SUMIF('TK CHAMTHI'!D:D,C79,'TK CHAMTHI'!F:F))</f>
        <v/>
      </c>
      <c r="R79" s="38" t="str">
        <f>IF(C79="","",SUMIF('TK CHAMTHI'!E:E,C79,'TK CHAMTHI'!F:F))</f>
        <v/>
      </c>
      <c r="S79" s="39" t="str">
        <f t="shared" si="19"/>
        <v/>
      </c>
      <c r="T79" s="38" t="str">
        <f>IF(C79="","",SUMIF('TK CHAMTHI'!G:G,C79,'TK CHAMTHI'!I:I))</f>
        <v/>
      </c>
      <c r="U79" s="38" t="str">
        <f>IF(C79="","",SUMIF('TK CHAMTHI'!H:H,C79,'TK CHAMTHI'!I:I))</f>
        <v/>
      </c>
      <c r="V79" s="39" t="str">
        <f t="shared" si="20"/>
        <v/>
      </c>
      <c r="W79" s="38" t="str">
        <f>IF(C79="","",SUMIF('TK CHAMTHI'!J:J,C79,'TK CHAMTHI'!L:L))</f>
        <v/>
      </c>
      <c r="X79" s="38" t="str">
        <f>IF(C79="","",SUMIF('TK CHAMTHI'!K:K,C79,'TK CHAMTHI'!L:L))</f>
        <v/>
      </c>
      <c r="Y79" s="39" t="str">
        <f t="shared" si="21"/>
        <v/>
      </c>
      <c r="Z79" s="38" t="str">
        <f>IF(C79="","",SUMIF('TK CHAMTHI'!M:M,C79,'TK CHAMTHI'!O:O))</f>
        <v/>
      </c>
      <c r="AA79" s="38" t="str">
        <f>IF(C79="","",SUMIF('TK CHAMTHI'!N:N,C79,'TK CHAMTHI'!O:O))</f>
        <v/>
      </c>
      <c r="AB79" s="39" t="str">
        <f t="shared" si="22"/>
        <v/>
      </c>
      <c r="AC79" s="39" t="str">
        <f>IF(C79="","",ROUND(SUMIF('QL THI'!G:G,C79,'QL THI'!H:H),1))</f>
        <v/>
      </c>
      <c r="AD79" s="39" t="str">
        <f>IF(C79="","",ROUND(SUMIF('QL THI'!E:E,C79,'QL THI'!F:F),1))</f>
        <v/>
      </c>
      <c r="AE79" s="40" t="str">
        <f t="shared" si="23"/>
        <v/>
      </c>
    </row>
    <row r="80" spans="1:31" s="59" customFormat="1" ht="23.1" hidden="1" customHeight="1">
      <c r="A80" s="34" t="str">
        <f>IF(D80="","",SUBTOTAL(3,$D$11:D80))</f>
        <v/>
      </c>
      <c r="B80" s="43"/>
      <c r="C80" s="42"/>
      <c r="D80" s="35" t="str">
        <f>IF(C80="","",SUMIF('TK DETHI'!A:A,C80,'TK DETHI'!B:B))</f>
        <v/>
      </c>
      <c r="E80" s="36" t="str">
        <f>IF(C80="","",SUMIF('TK DETHI'!C:C,C80,'TK DETHI'!D:D))</f>
        <v/>
      </c>
      <c r="F80" s="36" t="str">
        <f>IF(C80="","",SUMIF('TK DETHI'!E:E,C80,'TK DETHI'!F:F))</f>
        <v/>
      </c>
      <c r="G80" s="36" t="str">
        <f>IF(C80="","",SUMIF('TK DETHI'!G:G,C80,'TK DETHI'!H:H))</f>
        <v/>
      </c>
      <c r="H80" s="37" t="str">
        <f t="shared" si="16"/>
        <v/>
      </c>
      <c r="I80" s="38" t="str">
        <f>IF(C80="","",SUMIF('TK COITHI KTHP'!A:A,C80,'TK COITHI KTHP'!C:C)+SUMIF('TK COITHI KTHP'!D:D,C80,'TK COITHI KTHP'!F:F)+SUMIF('TK COITHI KTHP'!G:G,C80,'TK COITHI KTHP'!I:I)+SUMIF('TK COITHI KTHP'!J:J,C80,'TK COITHI KTHP'!L:L))</f>
        <v/>
      </c>
      <c r="J80" s="38" t="str">
        <f>IF(C80="","",SUMIF('TK COITHI KTHP'!B:B,C80,'TK COITHI KTHP'!C:C)+SUMIF('TK COITHI KTHP'!E:E,C80,'TK COITHI KTHP'!F:F)+SUMIF('TK COITHI KTHP'!H:H,C80,'TK COITHI KTHP'!I:I)+SUMIF('TK COITHI KTHP'!K:K,C80,'TK COITHI KTHP'!L:L))</f>
        <v/>
      </c>
      <c r="K80" s="38" t="str">
        <f>IF(C80="","",SUMIF('TK COI THI TOT NGHIEP'!A:A,C80,'TK COI THI TOT NGHIEP'!C:C)+SUMIF('TK COI THI TOT NGHIEP'!D:D,C80,'TK COI THI TOT NGHIEP'!F:F)+SUMIF('TK COI THI TOT NGHIEP'!G:G,C80,'TK COI THI TOT NGHIEP'!I:I)+SUMIF('TK COI THI TOT NGHIEP'!J:J,C80,'TK COI THI TOT NGHIEP'!L:L))</f>
        <v/>
      </c>
      <c r="L80" s="38" t="str">
        <f>IF(C80="","",SUMIF('TK COI THI TOT NGHIEP'!B:B,C80,'TK COI THI TOT NGHIEP'!C:C)+SUMIF('TK COI THI TOT NGHIEP'!E:E,C80,'TK COI THI TOT NGHIEP'!F:F)+SUMIF('TK COI THI TOT NGHIEP'!H:H,C80,'TK COI THI TOT NGHIEP'!I:I)+SUMIF('TK COI THI TOT NGHIEP'!K:K,C80,'TK COI THI TOT NGHIEP'!L:L))</f>
        <v/>
      </c>
      <c r="M80" s="39" t="str">
        <f t="shared" si="17"/>
        <v/>
      </c>
      <c r="N80" s="38" t="str">
        <f>IF(C80="","",SUMIF('TK CHAMTHI'!A:A,C80,'TK CHAMTHI'!C:C))</f>
        <v/>
      </c>
      <c r="O80" s="38" t="str">
        <f>IF(C80="","",SUMIF('TK CHAMTHI'!B:B,C80,'TK CHAMTHI'!C:C))</f>
        <v/>
      </c>
      <c r="P80" s="39" t="str">
        <f t="shared" si="18"/>
        <v/>
      </c>
      <c r="Q80" s="38" t="str">
        <f>IF(C80="","",SUMIF('TK CHAMTHI'!D:D,C80,'TK CHAMTHI'!F:F))</f>
        <v/>
      </c>
      <c r="R80" s="38" t="str">
        <f>IF(C80="","",SUMIF('TK CHAMTHI'!E:E,C80,'TK CHAMTHI'!F:F))</f>
        <v/>
      </c>
      <c r="S80" s="39" t="str">
        <f t="shared" si="19"/>
        <v/>
      </c>
      <c r="T80" s="38" t="str">
        <f>IF(C80="","",SUMIF('TK CHAMTHI'!G:G,C80,'TK CHAMTHI'!I:I))</f>
        <v/>
      </c>
      <c r="U80" s="38" t="str">
        <f>IF(C80="","",SUMIF('TK CHAMTHI'!H:H,C80,'TK CHAMTHI'!I:I))</f>
        <v/>
      </c>
      <c r="V80" s="39" t="str">
        <f t="shared" si="20"/>
        <v/>
      </c>
      <c r="W80" s="38" t="str">
        <f>IF(C80="","",SUMIF('TK CHAMTHI'!J:J,C80,'TK CHAMTHI'!L:L))</f>
        <v/>
      </c>
      <c r="X80" s="38" t="str">
        <f>IF(C80="","",SUMIF('TK CHAMTHI'!K:K,C80,'TK CHAMTHI'!L:L))</f>
        <v/>
      </c>
      <c r="Y80" s="39" t="str">
        <f t="shared" si="21"/>
        <v/>
      </c>
      <c r="Z80" s="38" t="str">
        <f>IF(C80="","",SUMIF('TK CHAMTHI'!M:M,C80,'TK CHAMTHI'!O:O))</f>
        <v/>
      </c>
      <c r="AA80" s="38" t="str">
        <f>IF(C80="","",SUMIF('TK CHAMTHI'!N:N,C80,'TK CHAMTHI'!O:O))</f>
        <v/>
      </c>
      <c r="AB80" s="39" t="str">
        <f t="shared" si="22"/>
        <v/>
      </c>
      <c r="AC80" s="39" t="str">
        <f>IF(C80="","",ROUND(SUMIF('QL THI'!G:G,C80,'QL THI'!H:H),1))</f>
        <v/>
      </c>
      <c r="AD80" s="39" t="str">
        <f>IF(C80="","",ROUND(SUMIF('QL THI'!E:E,C80,'QL THI'!F:F),1))</f>
        <v/>
      </c>
      <c r="AE80" s="40" t="str">
        <f t="shared" si="23"/>
        <v/>
      </c>
    </row>
    <row r="81" spans="1:31" s="67" customFormat="1" ht="23.1" customHeight="1">
      <c r="A81" s="175" t="s">
        <v>38</v>
      </c>
      <c r="B81" s="175"/>
      <c r="C81" s="175"/>
      <c r="D81" s="65"/>
      <c r="E81" s="65"/>
      <c r="F81" s="64"/>
      <c r="G81" s="66"/>
      <c r="H81" s="39">
        <f>SUM(H11:H80)</f>
        <v>2</v>
      </c>
      <c r="I81" s="64"/>
      <c r="J81" s="66"/>
      <c r="K81" s="66"/>
      <c r="L81" s="64"/>
      <c r="M81" s="39">
        <f>SUM(M11:M80)</f>
        <v>7.2</v>
      </c>
      <c r="N81" s="66"/>
      <c r="O81" s="64"/>
      <c r="P81" s="39">
        <f>SUM(P11:P80)</f>
        <v>14.600000000000001</v>
      </c>
      <c r="Q81" s="64"/>
      <c r="R81" s="64"/>
      <c r="S81" s="39">
        <f>SUM(S11:S80)</f>
        <v>7.75</v>
      </c>
      <c r="T81" s="65"/>
      <c r="U81" s="65"/>
      <c r="V81" s="39">
        <f>SUM(V11:V80)</f>
        <v>0</v>
      </c>
      <c r="W81" s="65"/>
      <c r="X81" s="65"/>
      <c r="Y81" s="39">
        <f>SUM(Y11:Y80)</f>
        <v>0</v>
      </c>
      <c r="Z81" s="65"/>
      <c r="AA81" s="65"/>
      <c r="AB81" s="39">
        <f>SUM(AB11:AB80)</f>
        <v>0</v>
      </c>
      <c r="AC81" s="39">
        <f>SUM(AC11:AC80)</f>
        <v>0</v>
      </c>
      <c r="AD81" s="39">
        <f>SUM(AD11:AD80)</f>
        <v>0</v>
      </c>
      <c r="AE81" s="39">
        <f>SUM(AE11:AE80)</f>
        <v>31.7</v>
      </c>
    </row>
    <row r="82" spans="1:31" s="59" customFormat="1" ht="14.25" customHeight="1">
      <c r="A82" s="68"/>
    </row>
    <row r="83" spans="1:31" s="67" customFormat="1" ht="21.75" customHeight="1">
      <c r="A83" s="172" t="s">
        <v>1123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</row>
  </sheetData>
  <sheetProtection formatCells="0" formatRows="0" autoFilter="0"/>
  <mergeCells count="28">
    <mergeCell ref="W9:Y9"/>
    <mergeCell ref="Z9:AB9"/>
    <mergeCell ref="A1:L1"/>
    <mergeCell ref="A2:L2"/>
    <mergeCell ref="T8:AB8"/>
    <mergeCell ref="A3:L3"/>
    <mergeCell ref="A4:L4"/>
    <mergeCell ref="S4:AD4"/>
    <mergeCell ref="Q1:AE1"/>
    <mergeCell ref="Q2:AE2"/>
    <mergeCell ref="Q3:AE3"/>
    <mergeCell ref="N8:S8"/>
    <mergeCell ref="A83:AE83"/>
    <mergeCell ref="A5:AE5"/>
    <mergeCell ref="A6:AE6"/>
    <mergeCell ref="A81:C81"/>
    <mergeCell ref="A8:A10"/>
    <mergeCell ref="B8:B10"/>
    <mergeCell ref="U7:V7"/>
    <mergeCell ref="C8:C10"/>
    <mergeCell ref="D8:H9"/>
    <mergeCell ref="I8:M9"/>
    <mergeCell ref="AC8:AC10"/>
    <mergeCell ref="AD8:AD10"/>
    <mergeCell ref="AE8:AE10"/>
    <mergeCell ref="N9:P9"/>
    <mergeCell ref="Q9:S9"/>
    <mergeCell ref="T9:V9"/>
  </mergeCells>
  <phoneticPr fontId="6" type="noConversion"/>
  <conditionalFormatting sqref="D8:AE80">
    <cfRule type="cellIs" dxfId="105" priority="1" stopIfTrue="1" operator="lessThan">
      <formula>0</formula>
    </cfRule>
  </conditionalFormatting>
  <printOptions horizontalCentered="1"/>
  <pageMargins left="0.25" right="0.25" top="0.25" bottom="0.5" header="0.5" footer="0.25"/>
  <pageSetup paperSize="9" scale="50" orientation="landscape" r:id="rId1"/>
  <headerFooter alignWithMargins="0">
    <oddFooter>&amp;L&amp;A&amp;RTrang &amp;P/&amp;N trang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7" sqref="C7"/>
    </sheetView>
  </sheetViews>
  <sheetFormatPr defaultColWidth="8.625" defaultRowHeight="18.75"/>
  <cols>
    <col min="1" max="1" width="26.5" style="33" customWidth="1"/>
    <col min="2" max="2" width="29.625" style="33" customWidth="1"/>
    <col min="3" max="3" width="27.125" style="33" bestFit="1" customWidth="1"/>
    <col min="4" max="4" width="69.625" style="33" customWidth="1"/>
    <col min="5" max="5" width="22.875" style="33" bestFit="1" customWidth="1"/>
    <col min="6" max="6" width="21.875" style="33" bestFit="1" customWidth="1"/>
    <col min="7" max="7" width="15.125" style="33" bestFit="1" customWidth="1"/>
    <col min="8" max="16384" width="8.625" style="33"/>
  </cols>
  <sheetData>
    <row r="1" spans="1:4">
      <c r="A1" s="184" t="s">
        <v>414</v>
      </c>
      <c r="B1" s="184"/>
      <c r="C1" s="184"/>
      <c r="D1" s="184"/>
    </row>
    <row r="2" spans="1:4" ht="19.5">
      <c r="A2" s="182" t="s">
        <v>422</v>
      </c>
      <c r="B2" s="182"/>
      <c r="C2" s="182"/>
      <c r="D2" s="182"/>
    </row>
    <row r="3" spans="1:4" s="32" customFormat="1">
      <c r="A3" s="32" t="s">
        <v>395</v>
      </c>
      <c r="B3" s="32" t="s">
        <v>330</v>
      </c>
      <c r="C3" s="32" t="s">
        <v>396</v>
      </c>
      <c r="D3" s="32" t="s">
        <v>397</v>
      </c>
    </row>
    <row r="4" spans="1:4">
      <c r="A4" s="33" t="s">
        <v>398</v>
      </c>
      <c r="B4" s="33" t="s">
        <v>399</v>
      </c>
      <c r="C4" s="33" t="s">
        <v>400</v>
      </c>
      <c r="D4" s="32" t="s">
        <v>401</v>
      </c>
    </row>
    <row r="5" spans="1:4" ht="38.25">
      <c r="A5" s="33" t="s">
        <v>402</v>
      </c>
      <c r="B5" s="33" t="s">
        <v>403</v>
      </c>
      <c r="C5" s="33" t="s">
        <v>404</v>
      </c>
      <c r="D5" s="32" t="s">
        <v>405</v>
      </c>
    </row>
    <row r="6" spans="1:4">
      <c r="C6" s="33" t="s">
        <v>406</v>
      </c>
      <c r="D6" s="32" t="s">
        <v>407</v>
      </c>
    </row>
    <row r="7" spans="1:4">
      <c r="C7" s="33" t="s">
        <v>408</v>
      </c>
      <c r="D7" s="32" t="s">
        <v>409</v>
      </c>
    </row>
    <row r="8" spans="1:4" ht="36" customHeight="1">
      <c r="A8" s="183" t="s">
        <v>427</v>
      </c>
      <c r="B8" s="183"/>
      <c r="C8" s="183"/>
      <c r="D8" s="33" t="s">
        <v>410</v>
      </c>
    </row>
    <row r="9" spans="1:4" ht="18" customHeight="1">
      <c r="A9" s="183"/>
      <c r="B9" s="183"/>
      <c r="C9" s="183"/>
      <c r="D9" s="33" t="s">
        <v>411</v>
      </c>
    </row>
    <row r="10" spans="1:4">
      <c r="A10" s="183" t="s">
        <v>413</v>
      </c>
      <c r="B10" s="183"/>
      <c r="C10" s="183"/>
    </row>
    <row r="11" spans="1:4">
      <c r="A11" s="185" t="s">
        <v>412</v>
      </c>
      <c r="B11" s="185"/>
      <c r="C11" s="185"/>
      <c r="D11" s="185"/>
    </row>
    <row r="12" spans="1:4">
      <c r="A12" s="105"/>
      <c r="B12" s="105"/>
      <c r="C12" s="105"/>
    </row>
    <row r="13" spans="1:4" ht="19.5">
      <c r="A13" s="182" t="s">
        <v>423</v>
      </c>
      <c r="B13" s="182"/>
      <c r="C13" s="182"/>
      <c r="D13" s="182"/>
    </row>
    <row r="14" spans="1:4" ht="18" customHeight="1">
      <c r="A14" s="183" t="s">
        <v>424</v>
      </c>
      <c r="B14" s="183"/>
      <c r="C14" s="183"/>
      <c r="D14" s="183"/>
    </row>
    <row r="15" spans="1:4">
      <c r="A15" s="183"/>
      <c r="B15" s="183"/>
      <c r="C15" s="183"/>
      <c r="D15" s="183"/>
    </row>
    <row r="16" spans="1:4" ht="19.5">
      <c r="A16" s="106"/>
      <c r="B16" s="106"/>
      <c r="C16" s="106"/>
      <c r="D16" s="106"/>
    </row>
    <row r="17" spans="1:4" ht="19.5">
      <c r="A17" s="182" t="s">
        <v>425</v>
      </c>
      <c r="B17" s="182"/>
      <c r="C17" s="182"/>
      <c r="D17" s="182"/>
    </row>
    <row r="18" spans="1:4" ht="18" customHeight="1">
      <c r="A18" s="183" t="s">
        <v>426</v>
      </c>
      <c r="B18" s="183"/>
      <c r="C18" s="183"/>
      <c r="D18" s="183"/>
    </row>
    <row r="19" spans="1:4">
      <c r="A19" s="183"/>
      <c r="B19" s="183"/>
      <c r="C19" s="183"/>
      <c r="D19" s="183"/>
    </row>
    <row r="20" spans="1:4">
      <c r="A20" s="183"/>
      <c r="B20" s="183"/>
      <c r="C20" s="183"/>
      <c r="D20" s="183"/>
    </row>
    <row r="21" spans="1:4">
      <c r="A21" s="183"/>
      <c r="B21" s="183"/>
      <c r="C21" s="183"/>
      <c r="D21" s="183"/>
    </row>
  </sheetData>
  <mergeCells count="9">
    <mergeCell ref="A17:D17"/>
    <mergeCell ref="A18:D21"/>
    <mergeCell ref="A8:C9"/>
    <mergeCell ref="A13:D13"/>
    <mergeCell ref="A1:D1"/>
    <mergeCell ref="A2:D2"/>
    <mergeCell ref="A10:C10"/>
    <mergeCell ref="A11:D11"/>
    <mergeCell ref="A14:D15"/>
  </mergeCells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V1174"/>
  <sheetViews>
    <sheetView zoomScale="70" zoomScaleNormal="115" zoomScaleSheetLayoutView="115" workbookViewId="0">
      <pane ySplit="1" topLeftCell="A2" activePane="bottomLeft" state="frozen"/>
      <selection pane="bottomLeft" activeCell="N18" sqref="N18"/>
    </sheetView>
  </sheetViews>
  <sheetFormatPr defaultColWidth="6.625" defaultRowHeight="18.75"/>
  <cols>
    <col min="1" max="1" width="6" style="100" customWidth="1"/>
    <col min="2" max="2" width="10.5" style="100" customWidth="1"/>
    <col min="3" max="3" width="6.75" style="100" customWidth="1"/>
    <col min="4" max="4" width="11.5" style="100" customWidth="1"/>
    <col min="5" max="5" width="18.875" style="101" bestFit="1" customWidth="1"/>
    <col min="6" max="6" width="5.625" style="101" customWidth="1"/>
    <col min="7" max="7" width="52.25" style="101" customWidth="1"/>
    <col min="8" max="8" width="5.5" style="100" customWidth="1"/>
    <col min="9" max="9" width="37.75" style="101" customWidth="1"/>
    <col min="10" max="10" width="9.375" style="101" customWidth="1"/>
    <col min="11" max="11" width="10.25" style="101" customWidth="1"/>
    <col min="12" max="12" width="7.375" style="100" customWidth="1"/>
    <col min="13" max="13" width="8.5" style="102" customWidth="1"/>
    <col min="14" max="14" width="7.25" style="102" customWidth="1"/>
    <col min="15" max="15" width="7.125" style="100" customWidth="1"/>
    <col min="16" max="16" width="7.625" style="102" customWidth="1"/>
    <col min="17" max="18" width="37.75" style="101" customWidth="1"/>
    <col min="19" max="19" width="26.5" style="101" customWidth="1"/>
    <col min="20" max="20" width="34" style="101" customWidth="1"/>
    <col min="21" max="21" width="10.25" style="100" bestFit="1" customWidth="1"/>
    <col min="22" max="22" width="16.375" style="20" bestFit="1" customWidth="1"/>
    <col min="23" max="23" width="8.875" style="20" bestFit="1" customWidth="1"/>
    <col min="24" max="24" width="3.875" style="20" bestFit="1" customWidth="1"/>
    <col min="25" max="16384" width="6.625" style="20"/>
  </cols>
  <sheetData>
    <row r="1" spans="1:22" ht="56.25">
      <c r="A1" s="15" t="s">
        <v>282</v>
      </c>
      <c r="B1" s="15" t="s">
        <v>28</v>
      </c>
      <c r="C1" s="15" t="s">
        <v>125</v>
      </c>
      <c r="D1" s="15" t="s">
        <v>389</v>
      </c>
      <c r="E1" s="15" t="s">
        <v>420</v>
      </c>
      <c r="F1" s="15" t="s">
        <v>211</v>
      </c>
      <c r="G1" s="15" t="s">
        <v>283</v>
      </c>
      <c r="H1" s="15" t="s">
        <v>185</v>
      </c>
      <c r="I1" s="15" t="s">
        <v>390</v>
      </c>
      <c r="J1" s="15" t="s">
        <v>654</v>
      </c>
      <c r="K1" s="15" t="s">
        <v>331</v>
      </c>
      <c r="L1" s="15" t="s">
        <v>285</v>
      </c>
      <c r="M1" s="71" t="s">
        <v>286</v>
      </c>
      <c r="N1" s="71" t="s">
        <v>287</v>
      </c>
      <c r="O1" s="15" t="s">
        <v>59</v>
      </c>
      <c r="P1" s="71" t="s">
        <v>284</v>
      </c>
      <c r="Q1" s="15" t="s">
        <v>393</v>
      </c>
      <c r="R1" s="15" t="s">
        <v>394</v>
      </c>
      <c r="S1" s="15" t="s">
        <v>391</v>
      </c>
      <c r="T1" s="15" t="s">
        <v>392</v>
      </c>
      <c r="U1" s="15" t="s">
        <v>36</v>
      </c>
      <c r="V1" s="16" t="s">
        <v>37</v>
      </c>
    </row>
    <row r="2" spans="1:22" s="72" customFormat="1" ht="18.75" customHeight="1">
      <c r="A2" s="73">
        <f>IF(E2="","",SUBTOTAL(3,$E$2:$E2))</f>
        <v>1</v>
      </c>
      <c r="B2" s="75">
        <v>20151117</v>
      </c>
      <c r="C2" s="75">
        <v>1</v>
      </c>
      <c r="D2" s="21" t="s">
        <v>625</v>
      </c>
      <c r="E2" s="74" t="s">
        <v>621</v>
      </c>
      <c r="F2" s="76"/>
      <c r="G2" s="77" t="s">
        <v>547</v>
      </c>
      <c r="H2" s="78" t="s">
        <v>653</v>
      </c>
      <c r="I2" s="108" t="s">
        <v>324</v>
      </c>
      <c r="J2" s="76" t="s">
        <v>656</v>
      </c>
      <c r="K2" s="79" t="s">
        <v>428</v>
      </c>
      <c r="L2" s="75" t="s">
        <v>455</v>
      </c>
      <c r="M2" s="75">
        <v>2</v>
      </c>
      <c r="N2" s="75">
        <v>2</v>
      </c>
      <c r="O2" s="21">
        <v>90</v>
      </c>
      <c r="P2" s="81">
        <v>34</v>
      </c>
      <c r="Q2" s="108" t="s">
        <v>324</v>
      </c>
      <c r="R2" s="108" t="s">
        <v>8</v>
      </c>
      <c r="S2" s="70" t="s">
        <v>324</v>
      </c>
      <c r="T2" s="70" t="s">
        <v>312</v>
      </c>
      <c r="U2" s="21">
        <v>34</v>
      </c>
      <c r="V2" s="18"/>
    </row>
    <row r="3" spans="1:22">
      <c r="A3" s="73">
        <f>IF(E3="","",SUBTOTAL(3,$E$2:$E3))</f>
        <v>2</v>
      </c>
      <c r="B3" s="75">
        <v>20151123</v>
      </c>
      <c r="C3" s="75">
        <v>1</v>
      </c>
      <c r="D3" s="21" t="s">
        <v>499</v>
      </c>
      <c r="E3" s="74" t="s">
        <v>642</v>
      </c>
      <c r="F3" s="76"/>
      <c r="G3" s="77" t="s">
        <v>638</v>
      </c>
      <c r="H3" s="78" t="s">
        <v>653</v>
      </c>
      <c r="I3" s="108" t="s">
        <v>229</v>
      </c>
      <c r="J3" s="76" t="s">
        <v>659</v>
      </c>
      <c r="K3" s="79" t="s">
        <v>428</v>
      </c>
      <c r="L3" s="75" t="s">
        <v>455</v>
      </c>
      <c r="M3" s="75">
        <v>2</v>
      </c>
      <c r="N3" s="75">
        <v>2</v>
      </c>
      <c r="O3" s="21">
        <v>90</v>
      </c>
      <c r="P3" s="81">
        <v>35</v>
      </c>
      <c r="Q3" s="108" t="s">
        <v>228</v>
      </c>
      <c r="R3" s="108" t="s">
        <v>226</v>
      </c>
      <c r="S3" s="70" t="s">
        <v>229</v>
      </c>
      <c r="T3" s="70" t="s">
        <v>239</v>
      </c>
      <c r="U3" s="75">
        <v>35</v>
      </c>
      <c r="V3" s="18"/>
    </row>
    <row r="4" spans="1:22">
      <c r="A4" s="73">
        <f>IF(E4="","",SUBTOTAL(3,$E$2:$E4))</f>
        <v>3</v>
      </c>
      <c r="B4" s="75">
        <v>20151125</v>
      </c>
      <c r="C4" s="75">
        <v>1</v>
      </c>
      <c r="D4" s="21" t="s">
        <v>643</v>
      </c>
      <c r="E4" s="74" t="s">
        <v>642</v>
      </c>
      <c r="F4" s="76"/>
      <c r="G4" s="77" t="s">
        <v>644</v>
      </c>
      <c r="H4" s="78" t="s">
        <v>653</v>
      </c>
      <c r="I4" s="108" t="s">
        <v>226</v>
      </c>
      <c r="J4" s="76" t="s">
        <v>659</v>
      </c>
      <c r="K4" s="79" t="s">
        <v>428</v>
      </c>
      <c r="L4" s="139" t="s">
        <v>884</v>
      </c>
      <c r="M4" s="75">
        <v>2</v>
      </c>
      <c r="N4" s="75">
        <v>6</v>
      </c>
      <c r="O4" s="21">
        <v>60</v>
      </c>
      <c r="P4" s="81">
        <v>37</v>
      </c>
      <c r="Q4" s="108" t="s">
        <v>227</v>
      </c>
      <c r="R4" s="108" t="s">
        <v>226</v>
      </c>
      <c r="S4" s="108" t="s">
        <v>226</v>
      </c>
      <c r="T4" s="70" t="s">
        <v>228</v>
      </c>
      <c r="U4" s="75">
        <v>37</v>
      </c>
      <c r="V4" s="18"/>
    </row>
    <row r="5" spans="1:22">
      <c r="A5" s="73">
        <f>IF(E5="","",SUBTOTAL(3,$E$2:$E5))</f>
        <v>4</v>
      </c>
      <c r="B5" s="75">
        <v>20151126</v>
      </c>
      <c r="C5" s="75">
        <v>3</v>
      </c>
      <c r="D5" s="21" t="s">
        <v>499</v>
      </c>
      <c r="E5" s="74" t="s">
        <v>637</v>
      </c>
      <c r="F5" s="76"/>
      <c r="G5" s="77" t="s">
        <v>641</v>
      </c>
      <c r="H5" s="78" t="s">
        <v>653</v>
      </c>
      <c r="I5" s="108" t="s">
        <v>236</v>
      </c>
      <c r="J5" s="76" t="s">
        <v>659</v>
      </c>
      <c r="K5" s="79" t="s">
        <v>428</v>
      </c>
      <c r="L5" s="139" t="s">
        <v>884</v>
      </c>
      <c r="M5" s="75">
        <v>2</v>
      </c>
      <c r="N5" s="75">
        <v>4</v>
      </c>
      <c r="O5" s="21">
        <v>60</v>
      </c>
      <c r="P5" s="81">
        <v>47</v>
      </c>
      <c r="Q5" s="108" t="s">
        <v>236</v>
      </c>
      <c r="R5" s="108" t="s">
        <v>239</v>
      </c>
      <c r="S5" s="70" t="s">
        <v>236</v>
      </c>
      <c r="T5" s="70" t="s">
        <v>225</v>
      </c>
      <c r="U5" s="75">
        <v>47</v>
      </c>
      <c r="V5" s="18"/>
    </row>
    <row r="6" spans="1:22">
      <c r="A6" s="73">
        <f>IF(E6="","",SUBTOTAL(3,$E$2:$E6))</f>
        <v>5</v>
      </c>
      <c r="B6" s="75">
        <v>20151126</v>
      </c>
      <c r="C6" s="75">
        <v>4</v>
      </c>
      <c r="D6" s="21" t="s">
        <v>499</v>
      </c>
      <c r="E6" s="74" t="s">
        <v>637</v>
      </c>
      <c r="F6" s="76"/>
      <c r="G6" s="77" t="s">
        <v>871</v>
      </c>
      <c r="H6" s="78" t="s">
        <v>653</v>
      </c>
      <c r="I6" s="108" t="s">
        <v>231</v>
      </c>
      <c r="J6" s="76" t="s">
        <v>659</v>
      </c>
      <c r="K6" s="79" t="s">
        <v>428</v>
      </c>
      <c r="L6" s="139" t="s">
        <v>884</v>
      </c>
      <c r="M6" s="75">
        <v>2</v>
      </c>
      <c r="N6" s="75">
        <v>4</v>
      </c>
      <c r="O6" s="21">
        <v>60</v>
      </c>
      <c r="P6" s="81">
        <v>47</v>
      </c>
      <c r="Q6" s="108" t="s">
        <v>231</v>
      </c>
      <c r="R6" s="108" t="s">
        <v>239</v>
      </c>
      <c r="S6" s="70" t="s">
        <v>231</v>
      </c>
      <c r="T6" s="70" t="s">
        <v>20</v>
      </c>
      <c r="U6" s="75">
        <v>47</v>
      </c>
      <c r="V6" s="18"/>
    </row>
    <row r="7" spans="1:22">
      <c r="A7" s="73">
        <f>IF(E7="","",SUBTOTAL(3,$E$2:$E7))</f>
        <v>6</v>
      </c>
      <c r="B7" s="75">
        <v>20151128</v>
      </c>
      <c r="C7" s="75">
        <v>3</v>
      </c>
      <c r="D7" s="21" t="s">
        <v>499</v>
      </c>
      <c r="E7" s="74" t="s">
        <v>637</v>
      </c>
      <c r="F7" s="83"/>
      <c r="G7" s="77" t="s">
        <v>640</v>
      </c>
      <c r="H7" s="78" t="s">
        <v>653</v>
      </c>
      <c r="I7" s="108" t="s">
        <v>226</v>
      </c>
      <c r="J7" s="76" t="s">
        <v>659</v>
      </c>
      <c r="K7" s="79" t="s">
        <v>428</v>
      </c>
      <c r="L7" s="75" t="s">
        <v>455</v>
      </c>
      <c r="M7" s="75">
        <v>2</v>
      </c>
      <c r="N7" s="75">
        <v>2</v>
      </c>
      <c r="O7" s="21">
        <v>90</v>
      </c>
      <c r="P7" s="81">
        <v>44</v>
      </c>
      <c r="Q7" s="108" t="s">
        <v>228</v>
      </c>
      <c r="R7" s="108" t="s">
        <v>226</v>
      </c>
      <c r="S7" s="70" t="s">
        <v>226</v>
      </c>
      <c r="T7" s="70" t="s">
        <v>228</v>
      </c>
      <c r="U7" s="75">
        <v>44</v>
      </c>
      <c r="V7" s="18"/>
    </row>
    <row r="8" spans="1:22">
      <c r="A8" s="73">
        <f>IF(E8="","",SUBTOTAL(3,$E$2:$E8))</f>
        <v>7</v>
      </c>
      <c r="B8" s="75">
        <v>20151201</v>
      </c>
      <c r="C8" s="75">
        <v>3</v>
      </c>
      <c r="D8" s="21" t="s">
        <v>437</v>
      </c>
      <c r="E8" s="74" t="s">
        <v>628</v>
      </c>
      <c r="F8" s="76"/>
      <c r="G8" s="77" t="s">
        <v>630</v>
      </c>
      <c r="H8" s="78" t="s">
        <v>653</v>
      </c>
      <c r="I8" s="108" t="s">
        <v>241</v>
      </c>
      <c r="J8" s="76" t="s">
        <v>660</v>
      </c>
      <c r="K8" s="79" t="s">
        <v>428</v>
      </c>
      <c r="L8" s="75" t="s">
        <v>455</v>
      </c>
      <c r="M8" s="75">
        <v>2</v>
      </c>
      <c r="N8" s="75">
        <v>2</v>
      </c>
      <c r="O8" s="21">
        <v>60</v>
      </c>
      <c r="P8" s="81">
        <v>32</v>
      </c>
      <c r="Q8" s="70" t="s">
        <v>232</v>
      </c>
      <c r="R8" s="70" t="s">
        <v>242</v>
      </c>
      <c r="S8" s="70" t="s">
        <v>241</v>
      </c>
      <c r="T8" s="70" t="s">
        <v>237</v>
      </c>
      <c r="U8" s="75">
        <v>32</v>
      </c>
      <c r="V8" s="18"/>
    </row>
    <row r="9" spans="1:22">
      <c r="A9" s="73">
        <f>IF(E9="","",SUBTOTAL(3,$E$2:$E9))</f>
        <v>8</v>
      </c>
      <c r="B9" s="75">
        <v>20151201</v>
      </c>
      <c r="C9" s="75">
        <v>3</v>
      </c>
      <c r="D9" s="21" t="s">
        <v>438</v>
      </c>
      <c r="E9" s="74" t="s">
        <v>629</v>
      </c>
      <c r="F9" s="76"/>
      <c r="G9" s="77" t="s">
        <v>630</v>
      </c>
      <c r="H9" s="78" t="s">
        <v>653</v>
      </c>
      <c r="I9" s="79"/>
      <c r="J9" s="76" t="s">
        <v>660</v>
      </c>
      <c r="K9" s="79" t="s">
        <v>428</v>
      </c>
      <c r="L9" s="75" t="s">
        <v>455</v>
      </c>
      <c r="M9" s="75"/>
      <c r="N9" s="75"/>
      <c r="O9" s="21">
        <v>60</v>
      </c>
      <c r="P9" s="81">
        <v>27</v>
      </c>
      <c r="Q9" s="70" t="s">
        <v>19</v>
      </c>
      <c r="R9" s="70" t="s">
        <v>244</v>
      </c>
      <c r="S9" s="70" t="s">
        <v>237</v>
      </c>
      <c r="T9" s="70" t="s">
        <v>232</v>
      </c>
      <c r="U9" s="75">
        <v>27</v>
      </c>
      <c r="V9" s="18"/>
    </row>
    <row r="10" spans="1:22">
      <c r="A10" s="73">
        <f>IF(E10="","",SUBTOTAL(3,$E$2:$E10))</f>
        <v>9</v>
      </c>
      <c r="B10" s="75">
        <v>20151201</v>
      </c>
      <c r="C10" s="75">
        <v>4</v>
      </c>
      <c r="D10" s="21" t="s">
        <v>437</v>
      </c>
      <c r="E10" s="74" t="s">
        <v>628</v>
      </c>
      <c r="F10" s="76"/>
      <c r="G10" s="77" t="s">
        <v>631</v>
      </c>
      <c r="H10" s="78" t="s">
        <v>653</v>
      </c>
      <c r="I10" s="108" t="s">
        <v>241</v>
      </c>
      <c r="J10" s="76" t="s">
        <v>660</v>
      </c>
      <c r="K10" s="79" t="s">
        <v>428</v>
      </c>
      <c r="L10" s="75" t="s">
        <v>455</v>
      </c>
      <c r="M10" s="75">
        <v>2</v>
      </c>
      <c r="N10" s="75">
        <v>2</v>
      </c>
      <c r="O10" s="21">
        <v>90</v>
      </c>
      <c r="P10" s="81">
        <v>31</v>
      </c>
      <c r="Q10" s="70" t="s">
        <v>19</v>
      </c>
      <c r="R10" s="70" t="s">
        <v>244</v>
      </c>
      <c r="S10" s="70" t="s">
        <v>237</v>
      </c>
      <c r="T10" s="70" t="s">
        <v>232</v>
      </c>
      <c r="U10" s="75">
        <v>31</v>
      </c>
      <c r="V10" s="18"/>
    </row>
    <row r="11" spans="1:22">
      <c r="A11" s="73">
        <f>IF(E11="","",SUBTOTAL(3,$E$2:$E11))</f>
        <v>10</v>
      </c>
      <c r="B11" s="75">
        <v>20151201</v>
      </c>
      <c r="C11" s="75">
        <v>4</v>
      </c>
      <c r="D11" s="21" t="s">
        <v>438</v>
      </c>
      <c r="E11" s="74" t="s">
        <v>629</v>
      </c>
      <c r="F11" s="76"/>
      <c r="G11" s="77" t="s">
        <v>631</v>
      </c>
      <c r="H11" s="78" t="s">
        <v>653</v>
      </c>
      <c r="I11" s="79"/>
      <c r="J11" s="76" t="s">
        <v>660</v>
      </c>
      <c r="K11" s="79" t="s">
        <v>428</v>
      </c>
      <c r="L11" s="75" t="s">
        <v>455</v>
      </c>
      <c r="M11" s="75"/>
      <c r="N11" s="75"/>
      <c r="O11" s="21">
        <v>90</v>
      </c>
      <c r="P11" s="81">
        <v>27</v>
      </c>
      <c r="Q11" s="70" t="s">
        <v>232</v>
      </c>
      <c r="R11" s="70" t="s">
        <v>242</v>
      </c>
      <c r="S11" s="70" t="s">
        <v>241</v>
      </c>
      <c r="T11" s="70" t="s">
        <v>237</v>
      </c>
      <c r="U11" s="75">
        <v>27</v>
      </c>
      <c r="V11" s="18"/>
    </row>
    <row r="12" spans="1:22">
      <c r="A12" s="73">
        <f>IF(E12="","",SUBTOTAL(3,$E$2:$E12))</f>
        <v>11</v>
      </c>
      <c r="B12" s="75">
        <v>20151204</v>
      </c>
      <c r="C12" s="75">
        <v>3</v>
      </c>
      <c r="D12" s="21" t="s">
        <v>499</v>
      </c>
      <c r="E12" s="74" t="s">
        <v>637</v>
      </c>
      <c r="F12" s="21"/>
      <c r="G12" s="77" t="s">
        <v>639</v>
      </c>
      <c r="H12" s="78" t="s">
        <v>653</v>
      </c>
      <c r="I12" s="108" t="s">
        <v>236</v>
      </c>
      <c r="J12" s="76" t="s">
        <v>659</v>
      </c>
      <c r="K12" s="79" t="s">
        <v>428</v>
      </c>
      <c r="L12" s="75" t="s">
        <v>455</v>
      </c>
      <c r="M12" s="75">
        <v>2</v>
      </c>
      <c r="N12" s="75">
        <v>2</v>
      </c>
      <c r="O12" s="21">
        <v>90</v>
      </c>
      <c r="P12" s="81">
        <v>49</v>
      </c>
      <c r="Q12" s="108" t="s">
        <v>236</v>
      </c>
      <c r="R12" s="108" t="s">
        <v>20</v>
      </c>
      <c r="S12" s="70" t="s">
        <v>236</v>
      </c>
      <c r="T12" s="70" t="s">
        <v>21</v>
      </c>
      <c r="U12" s="75">
        <v>49</v>
      </c>
      <c r="V12" s="18"/>
    </row>
    <row r="13" spans="1:22">
      <c r="A13" s="73">
        <f>IF(E13="","",SUBTOTAL(3,$E$2:$E13))</f>
        <v>12</v>
      </c>
      <c r="B13" s="75">
        <v>20151204</v>
      </c>
      <c r="C13" s="75">
        <v>4</v>
      </c>
      <c r="D13" s="21" t="s">
        <v>492</v>
      </c>
      <c r="E13" s="74" t="s">
        <v>637</v>
      </c>
      <c r="F13" s="21"/>
      <c r="G13" s="77" t="s">
        <v>663</v>
      </c>
      <c r="H13" s="78" t="s">
        <v>653</v>
      </c>
      <c r="I13" s="108" t="s">
        <v>229</v>
      </c>
      <c r="J13" s="76" t="s">
        <v>659</v>
      </c>
      <c r="K13" s="79" t="s">
        <v>428</v>
      </c>
      <c r="L13" s="75" t="s">
        <v>455</v>
      </c>
      <c r="M13" s="75">
        <v>2</v>
      </c>
      <c r="N13" s="75">
        <v>2</v>
      </c>
      <c r="O13" s="21">
        <v>90</v>
      </c>
      <c r="P13" s="81">
        <v>47</v>
      </c>
      <c r="Q13" s="108" t="s">
        <v>226</v>
      </c>
      <c r="R13" s="108" t="s">
        <v>229</v>
      </c>
      <c r="S13" s="70" t="s">
        <v>229</v>
      </c>
      <c r="T13" s="70" t="s">
        <v>239</v>
      </c>
      <c r="U13" s="75">
        <v>47</v>
      </c>
      <c r="V13" s="18"/>
    </row>
    <row r="14" spans="1:22">
      <c r="A14" s="73">
        <f>IF(E14="","",SUBTOTAL(3,$E$2:$E14))</f>
        <v>13</v>
      </c>
      <c r="B14" s="75">
        <v>20151215</v>
      </c>
      <c r="C14" s="75">
        <v>1</v>
      </c>
      <c r="D14" s="21" t="s">
        <v>591</v>
      </c>
      <c r="E14" s="74" t="s">
        <v>606</v>
      </c>
      <c r="F14" s="76"/>
      <c r="G14" s="146" t="s">
        <v>607</v>
      </c>
      <c r="H14" s="78" t="s">
        <v>665</v>
      </c>
      <c r="I14" s="79"/>
      <c r="J14" s="83" t="s">
        <v>658</v>
      </c>
      <c r="K14" s="79" t="s">
        <v>428</v>
      </c>
      <c r="L14" s="75" t="s">
        <v>455</v>
      </c>
      <c r="M14" s="75"/>
      <c r="N14" s="75"/>
      <c r="O14" s="21">
        <v>90</v>
      </c>
      <c r="P14" s="81">
        <v>41</v>
      </c>
      <c r="Q14" s="70"/>
      <c r="R14" s="109"/>
      <c r="S14" s="79"/>
      <c r="T14" s="79"/>
      <c r="U14" s="75"/>
      <c r="V14" s="18"/>
    </row>
    <row r="15" spans="1:22">
      <c r="A15" s="73">
        <f>IF(E15="","",SUBTOTAL(3,$E$2:$E15))</f>
        <v>14</v>
      </c>
      <c r="B15" s="75">
        <v>20151216</v>
      </c>
      <c r="C15" s="75">
        <v>3</v>
      </c>
      <c r="D15" s="21" t="s">
        <v>437</v>
      </c>
      <c r="E15" s="74" t="s">
        <v>632</v>
      </c>
      <c r="F15" s="76"/>
      <c r="G15" s="77" t="s">
        <v>635</v>
      </c>
      <c r="H15" s="78" t="s">
        <v>653</v>
      </c>
      <c r="I15" s="70" t="s">
        <v>17</v>
      </c>
      <c r="J15" s="76" t="s">
        <v>660</v>
      </c>
      <c r="K15" s="79" t="s">
        <v>428</v>
      </c>
      <c r="L15" s="75" t="s">
        <v>455</v>
      </c>
      <c r="M15" s="75">
        <v>2</v>
      </c>
      <c r="N15" s="75">
        <v>2</v>
      </c>
      <c r="O15" s="21">
        <v>90</v>
      </c>
      <c r="P15" s="81">
        <v>57</v>
      </c>
      <c r="Q15" s="70" t="s">
        <v>15</v>
      </c>
      <c r="R15" s="70" t="s">
        <v>241</v>
      </c>
      <c r="S15" s="70" t="s">
        <v>17</v>
      </c>
      <c r="T15" s="70" t="s">
        <v>243</v>
      </c>
      <c r="U15" s="75">
        <v>57</v>
      </c>
      <c r="V15" s="18"/>
    </row>
    <row r="16" spans="1:22">
      <c r="A16" s="73">
        <f>IF(E16="","",SUBTOTAL(3,$E$2:$E16))</f>
        <v>15</v>
      </c>
      <c r="B16" s="75">
        <v>20151216</v>
      </c>
      <c r="C16" s="75">
        <v>3</v>
      </c>
      <c r="D16" s="21" t="s">
        <v>438</v>
      </c>
      <c r="E16" s="74" t="s">
        <v>633</v>
      </c>
      <c r="F16" s="76"/>
      <c r="G16" s="77" t="s">
        <v>635</v>
      </c>
      <c r="H16" s="78" t="s">
        <v>653</v>
      </c>
      <c r="I16" s="79"/>
      <c r="J16" s="76" t="s">
        <v>660</v>
      </c>
      <c r="K16" s="79" t="s">
        <v>428</v>
      </c>
      <c r="L16" s="75" t="s">
        <v>455</v>
      </c>
      <c r="M16" s="75"/>
      <c r="N16" s="75"/>
      <c r="O16" s="21">
        <v>90</v>
      </c>
      <c r="P16" s="81">
        <v>57</v>
      </c>
      <c r="Q16" s="70" t="s">
        <v>235</v>
      </c>
      <c r="R16" s="70" t="s">
        <v>245</v>
      </c>
      <c r="S16" s="70" t="s">
        <v>230</v>
      </c>
      <c r="T16" s="70" t="s">
        <v>243</v>
      </c>
      <c r="U16" s="75">
        <v>57</v>
      </c>
      <c r="V16" s="18"/>
    </row>
    <row r="17" spans="1:22">
      <c r="A17" s="73">
        <f>IF(E17="","",SUBTOTAL(3,$E$2:$E17))</f>
        <v>16</v>
      </c>
      <c r="B17" s="75">
        <v>20151216</v>
      </c>
      <c r="C17" s="75">
        <v>3</v>
      </c>
      <c r="D17" s="21" t="s">
        <v>558</v>
      </c>
      <c r="E17" s="74" t="s">
        <v>634</v>
      </c>
      <c r="F17" s="83"/>
      <c r="G17" s="77" t="s">
        <v>635</v>
      </c>
      <c r="H17" s="78" t="s">
        <v>653</v>
      </c>
      <c r="I17" s="83"/>
      <c r="J17" s="76" t="s">
        <v>660</v>
      </c>
      <c r="K17" s="79" t="s">
        <v>428</v>
      </c>
      <c r="L17" s="75" t="s">
        <v>455</v>
      </c>
      <c r="M17" s="75"/>
      <c r="N17" s="75"/>
      <c r="O17" s="21">
        <v>90</v>
      </c>
      <c r="P17" s="81">
        <v>58</v>
      </c>
      <c r="Q17" s="70" t="s">
        <v>234</v>
      </c>
      <c r="R17" s="70" t="s">
        <v>237</v>
      </c>
      <c r="S17" s="70" t="s">
        <v>243</v>
      </c>
      <c r="T17" s="70" t="s">
        <v>17</v>
      </c>
      <c r="U17" s="75">
        <v>58</v>
      </c>
      <c r="V17" s="18"/>
    </row>
    <row r="18" spans="1:22">
      <c r="A18" s="73">
        <f>IF(E18="","",SUBTOTAL(3,$E$2:$E18))</f>
        <v>17</v>
      </c>
      <c r="B18" s="75">
        <v>20151228</v>
      </c>
      <c r="C18" s="75">
        <v>3</v>
      </c>
      <c r="D18" s="110" t="s">
        <v>429</v>
      </c>
      <c r="E18" s="110" t="s">
        <v>462</v>
      </c>
      <c r="F18" s="76"/>
      <c r="G18" s="110" t="s">
        <v>443</v>
      </c>
      <c r="H18" s="78" t="s">
        <v>653</v>
      </c>
      <c r="I18" s="108" t="s">
        <v>316</v>
      </c>
      <c r="J18" s="76" t="s">
        <v>656</v>
      </c>
      <c r="K18" s="79" t="s">
        <v>428</v>
      </c>
      <c r="L18" s="75" t="s">
        <v>455</v>
      </c>
      <c r="M18" s="80">
        <v>2</v>
      </c>
      <c r="N18" s="80">
        <v>2</v>
      </c>
      <c r="O18" s="21">
        <v>90</v>
      </c>
      <c r="P18" s="81">
        <v>36</v>
      </c>
      <c r="Q18" s="70" t="s">
        <v>276</v>
      </c>
      <c r="R18" s="70" t="s">
        <v>156</v>
      </c>
      <c r="S18" s="70" t="s">
        <v>12</v>
      </c>
      <c r="T18" s="70" t="s">
        <v>316</v>
      </c>
      <c r="U18" s="75">
        <v>36</v>
      </c>
      <c r="V18" s="18"/>
    </row>
    <row r="19" spans="1:22">
      <c r="A19" s="73">
        <f>IF(E19="","",SUBTOTAL(3,$E$2:$E19))</f>
        <v>18</v>
      </c>
      <c r="B19" s="75">
        <v>20151228</v>
      </c>
      <c r="C19" s="75">
        <v>3</v>
      </c>
      <c r="D19" s="110" t="s">
        <v>430</v>
      </c>
      <c r="E19" s="110" t="s">
        <v>463</v>
      </c>
      <c r="F19" s="76"/>
      <c r="G19" s="110" t="s">
        <v>443</v>
      </c>
      <c r="H19" s="78" t="s">
        <v>653</v>
      </c>
      <c r="I19" s="70"/>
      <c r="J19" s="76" t="s">
        <v>656</v>
      </c>
      <c r="K19" s="79" t="s">
        <v>428</v>
      </c>
      <c r="L19" s="75" t="s">
        <v>455</v>
      </c>
      <c r="M19" s="80"/>
      <c r="N19" s="75"/>
      <c r="O19" s="21">
        <v>90</v>
      </c>
      <c r="P19" s="81">
        <v>31</v>
      </c>
      <c r="Q19" s="70" t="s">
        <v>262</v>
      </c>
      <c r="R19" s="70" t="s">
        <v>153</v>
      </c>
      <c r="S19" s="70" t="s">
        <v>316</v>
      </c>
      <c r="T19" s="70" t="s">
        <v>12</v>
      </c>
      <c r="U19" s="75">
        <v>31</v>
      </c>
      <c r="V19" s="18"/>
    </row>
    <row r="20" spans="1:22">
      <c r="A20" s="73">
        <f>IF(E20="","",SUBTOTAL(3,$E$2:$E20))</f>
        <v>19</v>
      </c>
      <c r="B20" s="75">
        <v>20151228</v>
      </c>
      <c r="C20" s="75">
        <v>3</v>
      </c>
      <c r="D20" s="110" t="s">
        <v>433</v>
      </c>
      <c r="E20" s="110" t="s">
        <v>466</v>
      </c>
      <c r="F20" s="76"/>
      <c r="G20" s="111" t="s">
        <v>444</v>
      </c>
      <c r="H20" s="78" t="s">
        <v>653</v>
      </c>
      <c r="I20" s="108" t="s">
        <v>304</v>
      </c>
      <c r="J20" s="76" t="s">
        <v>655</v>
      </c>
      <c r="K20" s="79" t="s">
        <v>428</v>
      </c>
      <c r="L20" s="75" t="s">
        <v>455</v>
      </c>
      <c r="M20" s="80">
        <v>2</v>
      </c>
      <c r="N20" s="75">
        <v>2</v>
      </c>
      <c r="O20" s="21">
        <v>90</v>
      </c>
      <c r="P20" s="81">
        <v>35</v>
      </c>
      <c r="Q20" s="107" t="s">
        <v>92</v>
      </c>
      <c r="R20" s="107" t="s">
        <v>152</v>
      </c>
      <c r="S20" s="70" t="s">
        <v>304</v>
      </c>
      <c r="T20" s="108" t="s">
        <v>129</v>
      </c>
      <c r="U20" s="75">
        <v>35</v>
      </c>
      <c r="V20" s="18"/>
    </row>
    <row r="21" spans="1:22">
      <c r="A21" s="73">
        <f>IF(E21="","",SUBTOTAL(3,$E$2:$E21))</f>
        <v>20</v>
      </c>
      <c r="B21" s="75">
        <v>20151228</v>
      </c>
      <c r="C21" s="75">
        <v>3</v>
      </c>
      <c r="D21" s="110" t="s">
        <v>434</v>
      </c>
      <c r="E21" s="110" t="s">
        <v>467</v>
      </c>
      <c r="F21" s="76"/>
      <c r="G21" s="111" t="s">
        <v>444</v>
      </c>
      <c r="H21" s="78" t="s">
        <v>653</v>
      </c>
      <c r="I21" s="44"/>
      <c r="J21" s="76" t="s">
        <v>655</v>
      </c>
      <c r="K21" s="79" t="s">
        <v>428</v>
      </c>
      <c r="L21" s="75" t="s">
        <v>455</v>
      </c>
      <c r="M21" s="80"/>
      <c r="N21" s="75"/>
      <c r="O21" s="21">
        <v>90</v>
      </c>
      <c r="P21" s="81">
        <v>36</v>
      </c>
      <c r="Q21" s="107" t="s">
        <v>89</v>
      </c>
      <c r="R21" s="107" t="s">
        <v>74</v>
      </c>
      <c r="S21" s="108" t="s">
        <v>129</v>
      </c>
      <c r="T21" s="70" t="s">
        <v>304</v>
      </c>
      <c r="U21" s="75">
        <v>36</v>
      </c>
      <c r="V21" s="18"/>
    </row>
    <row r="22" spans="1:22">
      <c r="A22" s="73">
        <f>IF(E22="","",SUBTOTAL(3,$E$2:$E22))</f>
        <v>21</v>
      </c>
      <c r="B22" s="75">
        <v>20151228</v>
      </c>
      <c r="C22" s="75">
        <v>3</v>
      </c>
      <c r="D22" s="110" t="s">
        <v>435</v>
      </c>
      <c r="E22" s="110" t="s">
        <v>468</v>
      </c>
      <c r="F22" s="76"/>
      <c r="G22" s="111" t="s">
        <v>444</v>
      </c>
      <c r="H22" s="78" t="s">
        <v>653</v>
      </c>
      <c r="I22" s="44"/>
      <c r="J22" s="76" t="s">
        <v>655</v>
      </c>
      <c r="K22" s="79" t="s">
        <v>428</v>
      </c>
      <c r="L22" s="75" t="s">
        <v>455</v>
      </c>
      <c r="M22" s="80"/>
      <c r="N22" s="82"/>
      <c r="O22" s="21">
        <v>90</v>
      </c>
      <c r="P22" s="81">
        <v>35</v>
      </c>
      <c r="Q22" s="107" t="s">
        <v>77</v>
      </c>
      <c r="R22" s="107" t="s">
        <v>930</v>
      </c>
      <c r="S22" s="70" t="s">
        <v>304</v>
      </c>
      <c r="T22" s="108" t="s">
        <v>129</v>
      </c>
      <c r="U22" s="75">
        <v>35</v>
      </c>
      <c r="V22" s="18"/>
    </row>
    <row r="23" spans="1:22">
      <c r="A23" s="73">
        <f>IF(E23="","",SUBTOTAL(3,$E$2:$E23))</f>
        <v>22</v>
      </c>
      <c r="B23" s="75">
        <v>20151228</v>
      </c>
      <c r="C23" s="75">
        <v>3</v>
      </c>
      <c r="D23" s="110" t="s">
        <v>436</v>
      </c>
      <c r="E23" s="110" t="s">
        <v>469</v>
      </c>
      <c r="F23" s="76"/>
      <c r="G23" s="111" t="s">
        <v>444</v>
      </c>
      <c r="H23" s="78" t="s">
        <v>653</v>
      </c>
      <c r="I23" s="44"/>
      <c r="J23" s="76" t="s">
        <v>655</v>
      </c>
      <c r="K23" s="79" t="s">
        <v>428</v>
      </c>
      <c r="L23" s="75" t="s">
        <v>455</v>
      </c>
      <c r="M23" s="80"/>
      <c r="N23" s="82"/>
      <c r="O23" s="21">
        <v>90</v>
      </c>
      <c r="P23" s="81">
        <v>35</v>
      </c>
      <c r="Q23" s="107" t="s">
        <v>4</v>
      </c>
      <c r="R23" s="107" t="s">
        <v>261</v>
      </c>
      <c r="S23" s="70" t="s">
        <v>304</v>
      </c>
      <c r="T23" s="108" t="s">
        <v>129</v>
      </c>
      <c r="U23" s="75">
        <v>35</v>
      </c>
      <c r="V23" s="18"/>
    </row>
    <row r="24" spans="1:22">
      <c r="A24" s="73">
        <f>IF(E24="","",SUBTOTAL(3,$E$2:$E24))</f>
        <v>23</v>
      </c>
      <c r="B24" s="75">
        <v>20151228</v>
      </c>
      <c r="C24" s="75">
        <v>3</v>
      </c>
      <c r="D24" s="110" t="s">
        <v>431</v>
      </c>
      <c r="E24" s="110" t="s">
        <v>464</v>
      </c>
      <c r="F24" s="76"/>
      <c r="G24" s="110" t="s">
        <v>443</v>
      </c>
      <c r="H24" s="78" t="s">
        <v>653</v>
      </c>
      <c r="I24" s="44"/>
      <c r="J24" s="76" t="s">
        <v>656</v>
      </c>
      <c r="K24" s="79" t="s">
        <v>428</v>
      </c>
      <c r="L24" s="75" t="s">
        <v>455</v>
      </c>
      <c r="M24" s="80"/>
      <c r="N24" s="75"/>
      <c r="O24" s="21">
        <v>90</v>
      </c>
      <c r="P24" s="81">
        <v>30</v>
      </c>
      <c r="Q24" s="70" t="s">
        <v>256</v>
      </c>
      <c r="R24" s="70" t="s">
        <v>155</v>
      </c>
      <c r="S24" s="70" t="s">
        <v>316</v>
      </c>
      <c r="T24" s="70" t="s">
        <v>12</v>
      </c>
      <c r="U24" s="75">
        <v>30</v>
      </c>
      <c r="V24" s="18"/>
    </row>
    <row r="25" spans="1:22">
      <c r="A25" s="73">
        <f>IF(E25="","",SUBTOTAL(3,$E$2:$E25))</f>
        <v>24</v>
      </c>
      <c r="B25" s="75">
        <v>20151228</v>
      </c>
      <c r="C25" s="75">
        <v>3</v>
      </c>
      <c r="D25" s="110" t="s">
        <v>432</v>
      </c>
      <c r="E25" s="110" t="s">
        <v>465</v>
      </c>
      <c r="F25" s="76"/>
      <c r="G25" s="110" t="s">
        <v>443</v>
      </c>
      <c r="H25" s="78" t="s">
        <v>653</v>
      </c>
      <c r="I25" s="44"/>
      <c r="J25" s="76" t="s">
        <v>656</v>
      </c>
      <c r="K25" s="79" t="s">
        <v>428</v>
      </c>
      <c r="L25" s="75" t="s">
        <v>455</v>
      </c>
      <c r="M25" s="80"/>
      <c r="N25" s="82"/>
      <c r="O25" s="21">
        <v>90</v>
      </c>
      <c r="P25" s="81">
        <v>32</v>
      </c>
      <c r="Q25" s="107" t="s">
        <v>86</v>
      </c>
      <c r="R25" s="70" t="s">
        <v>160</v>
      </c>
      <c r="S25" s="70" t="s">
        <v>316</v>
      </c>
      <c r="T25" s="70" t="s">
        <v>12</v>
      </c>
      <c r="U25" s="75">
        <v>32</v>
      </c>
      <c r="V25" s="18"/>
    </row>
    <row r="26" spans="1:22">
      <c r="A26" s="73">
        <f>IF(E26="","",SUBTOTAL(3,$E$2:$E26))</f>
        <v>25</v>
      </c>
      <c r="B26" s="75">
        <v>20151228</v>
      </c>
      <c r="C26" s="75">
        <v>3</v>
      </c>
      <c r="D26" s="110" t="s">
        <v>437</v>
      </c>
      <c r="E26" s="110" t="s">
        <v>470</v>
      </c>
      <c r="F26" s="76"/>
      <c r="G26" s="111" t="s">
        <v>444</v>
      </c>
      <c r="H26" s="78" t="s">
        <v>653</v>
      </c>
      <c r="I26" s="70"/>
      <c r="J26" s="76" t="s">
        <v>655</v>
      </c>
      <c r="K26" s="79" t="s">
        <v>428</v>
      </c>
      <c r="L26" s="75" t="s">
        <v>455</v>
      </c>
      <c r="M26" s="80"/>
      <c r="N26" s="82"/>
      <c r="O26" s="21">
        <v>90</v>
      </c>
      <c r="P26" s="81">
        <v>32</v>
      </c>
      <c r="Q26" s="107" t="s">
        <v>11</v>
      </c>
      <c r="R26" s="107" t="s">
        <v>301</v>
      </c>
      <c r="S26" s="108" t="s">
        <v>129</v>
      </c>
      <c r="T26" s="70" t="s">
        <v>304</v>
      </c>
      <c r="U26" s="75">
        <v>32</v>
      </c>
      <c r="V26" s="18"/>
    </row>
    <row r="27" spans="1:22">
      <c r="A27" s="73">
        <f>IF(E27="","",SUBTOTAL(3,$E$2:$E27))</f>
        <v>26</v>
      </c>
      <c r="B27" s="75">
        <v>20151228</v>
      </c>
      <c r="C27" s="75">
        <v>3</v>
      </c>
      <c r="D27" s="110" t="s">
        <v>438</v>
      </c>
      <c r="E27" s="110" t="s">
        <v>471</v>
      </c>
      <c r="F27" s="76"/>
      <c r="G27" s="111" t="s">
        <v>444</v>
      </c>
      <c r="H27" s="78" t="s">
        <v>653</v>
      </c>
      <c r="I27" s="44"/>
      <c r="J27" s="76" t="s">
        <v>655</v>
      </c>
      <c r="K27" s="79" t="s">
        <v>428</v>
      </c>
      <c r="L27" s="75" t="s">
        <v>455</v>
      </c>
      <c r="M27" s="80"/>
      <c r="N27" s="82"/>
      <c r="O27" s="21">
        <v>90</v>
      </c>
      <c r="P27" s="81">
        <v>33</v>
      </c>
      <c r="Q27" s="107" t="s">
        <v>109</v>
      </c>
      <c r="R27" s="107" t="s">
        <v>146</v>
      </c>
      <c r="S27" s="108" t="s">
        <v>129</v>
      </c>
      <c r="T27" s="70" t="s">
        <v>304</v>
      </c>
      <c r="U27" s="75">
        <v>33</v>
      </c>
      <c r="V27" s="18"/>
    </row>
    <row r="28" spans="1:22">
      <c r="A28" s="73">
        <f>IF(E28="","",SUBTOTAL(3,$E$2:$E28))</f>
        <v>27</v>
      </c>
      <c r="B28" s="75">
        <v>20151228</v>
      </c>
      <c r="C28" s="75">
        <v>3</v>
      </c>
      <c r="D28" s="110" t="s">
        <v>439</v>
      </c>
      <c r="E28" s="110" t="s">
        <v>472</v>
      </c>
      <c r="F28" s="76"/>
      <c r="G28" s="110" t="s">
        <v>445</v>
      </c>
      <c r="H28" s="78" t="s">
        <v>653</v>
      </c>
      <c r="I28" s="44"/>
      <c r="J28" s="83" t="s">
        <v>662</v>
      </c>
      <c r="K28" s="79" t="s">
        <v>428</v>
      </c>
      <c r="L28" s="75" t="s">
        <v>455</v>
      </c>
      <c r="M28" s="80"/>
      <c r="N28" s="75"/>
      <c r="O28" s="21">
        <v>90</v>
      </c>
      <c r="P28" s="81">
        <v>37</v>
      </c>
      <c r="Q28" s="107" t="s">
        <v>296</v>
      </c>
      <c r="R28" s="107" t="s">
        <v>12</v>
      </c>
      <c r="S28" s="70" t="s">
        <v>251</v>
      </c>
      <c r="T28" s="70" t="s">
        <v>269</v>
      </c>
      <c r="U28" s="75">
        <v>37</v>
      </c>
      <c r="V28" s="18"/>
    </row>
    <row r="29" spans="1:22">
      <c r="A29" s="73">
        <f>IF(E29="","",SUBTOTAL(3,$E$2:$E29))</f>
        <v>28</v>
      </c>
      <c r="B29" s="75">
        <v>20151228</v>
      </c>
      <c r="C29" s="75">
        <v>3</v>
      </c>
      <c r="D29" s="110" t="s">
        <v>440</v>
      </c>
      <c r="E29" s="110" t="s">
        <v>473</v>
      </c>
      <c r="F29" s="76"/>
      <c r="G29" s="110" t="s">
        <v>445</v>
      </c>
      <c r="H29" s="78" t="s">
        <v>653</v>
      </c>
      <c r="I29" s="79"/>
      <c r="J29" s="83" t="s">
        <v>662</v>
      </c>
      <c r="K29" s="79" t="s">
        <v>428</v>
      </c>
      <c r="L29" s="75" t="s">
        <v>455</v>
      </c>
      <c r="M29" s="75"/>
      <c r="N29" s="75"/>
      <c r="O29" s="21">
        <v>90</v>
      </c>
      <c r="P29" s="81">
        <v>32</v>
      </c>
      <c r="Q29" s="107" t="s">
        <v>931</v>
      </c>
      <c r="R29" s="107" t="s">
        <v>307</v>
      </c>
      <c r="S29" s="70" t="s">
        <v>269</v>
      </c>
      <c r="T29" s="70" t="s">
        <v>251</v>
      </c>
      <c r="U29" s="75">
        <v>32</v>
      </c>
      <c r="V29" s="18"/>
    </row>
    <row r="30" spans="1:22">
      <c r="A30" s="73">
        <f>IF(E30="","",SUBTOTAL(3,$E$2:$E30))</f>
        <v>29</v>
      </c>
      <c r="B30" s="75">
        <v>20151228</v>
      </c>
      <c r="C30" s="75">
        <v>3</v>
      </c>
      <c r="D30" s="110" t="s">
        <v>441</v>
      </c>
      <c r="E30" s="110" t="s">
        <v>474</v>
      </c>
      <c r="F30" s="83"/>
      <c r="G30" s="110" t="s">
        <v>445</v>
      </c>
      <c r="H30" s="78" t="s">
        <v>653</v>
      </c>
      <c r="I30" s="70" t="s">
        <v>251</v>
      </c>
      <c r="J30" s="83" t="s">
        <v>662</v>
      </c>
      <c r="K30" s="79" t="s">
        <v>428</v>
      </c>
      <c r="L30" s="75" t="s">
        <v>455</v>
      </c>
      <c r="M30" s="75">
        <v>2</v>
      </c>
      <c r="N30" s="75">
        <v>2</v>
      </c>
      <c r="O30" s="21">
        <v>90</v>
      </c>
      <c r="P30" s="81">
        <v>38</v>
      </c>
      <c r="Q30" s="107" t="s">
        <v>303</v>
      </c>
      <c r="R30" s="107" t="s">
        <v>245</v>
      </c>
      <c r="S30" s="70" t="s">
        <v>269</v>
      </c>
      <c r="T30" s="70" t="s">
        <v>251</v>
      </c>
      <c r="U30" s="75">
        <v>38</v>
      </c>
      <c r="V30" s="18"/>
    </row>
    <row r="31" spans="1:22">
      <c r="A31" s="73">
        <f>IF(E31="","",SUBTOTAL(3,$E$2:$E31))</f>
        <v>30</v>
      </c>
      <c r="B31" s="75">
        <v>20151228</v>
      </c>
      <c r="C31" s="75">
        <v>3</v>
      </c>
      <c r="D31" s="110" t="s">
        <v>442</v>
      </c>
      <c r="E31" s="110" t="s">
        <v>475</v>
      </c>
      <c r="F31" s="76"/>
      <c r="G31" s="110" t="s">
        <v>445</v>
      </c>
      <c r="H31" s="78" t="s">
        <v>653</v>
      </c>
      <c r="I31" s="79"/>
      <c r="J31" s="83" t="s">
        <v>662</v>
      </c>
      <c r="K31" s="79" t="s">
        <v>428</v>
      </c>
      <c r="L31" s="75" t="s">
        <v>455</v>
      </c>
      <c r="M31" s="75"/>
      <c r="N31" s="75"/>
      <c r="O31" s="21">
        <v>90</v>
      </c>
      <c r="P31" s="81">
        <v>35</v>
      </c>
      <c r="Q31" s="107" t="s">
        <v>314</v>
      </c>
      <c r="R31" s="107" t="s">
        <v>132</v>
      </c>
      <c r="S31" s="70" t="s">
        <v>251</v>
      </c>
      <c r="T31" s="70" t="s">
        <v>269</v>
      </c>
      <c r="U31" s="75">
        <v>35</v>
      </c>
      <c r="V31" s="18"/>
    </row>
    <row r="32" spans="1:22">
      <c r="A32" s="73">
        <f>IF(E32="","",SUBTOTAL(3,$E$2:$E32))</f>
        <v>31</v>
      </c>
      <c r="B32" s="75">
        <v>20151228</v>
      </c>
      <c r="C32" s="75">
        <v>4</v>
      </c>
      <c r="D32" s="110" t="s">
        <v>429</v>
      </c>
      <c r="E32" s="110" t="s">
        <v>476</v>
      </c>
      <c r="F32" s="76"/>
      <c r="G32" s="110" t="s">
        <v>459</v>
      </c>
      <c r="H32" s="78" t="s">
        <v>653</v>
      </c>
      <c r="I32" s="108" t="s">
        <v>314</v>
      </c>
      <c r="J32" s="76" t="s">
        <v>656</v>
      </c>
      <c r="K32" s="79" t="s">
        <v>428</v>
      </c>
      <c r="L32" s="75" t="s">
        <v>455</v>
      </c>
      <c r="M32" s="75">
        <v>2</v>
      </c>
      <c r="N32" s="75">
        <v>2</v>
      </c>
      <c r="O32" s="21">
        <v>90</v>
      </c>
      <c r="P32" s="81">
        <v>29</v>
      </c>
      <c r="Q32" s="70" t="s">
        <v>256</v>
      </c>
      <c r="R32" s="107" t="s">
        <v>930</v>
      </c>
      <c r="S32" s="70" t="s">
        <v>3</v>
      </c>
      <c r="T32" s="70" t="s">
        <v>326</v>
      </c>
      <c r="U32" s="75">
        <v>29</v>
      </c>
      <c r="V32" s="18"/>
    </row>
    <row r="33" spans="1:22">
      <c r="A33" s="73">
        <f>IF(E33="","",SUBTOTAL(3,$E$2:$E33))</f>
        <v>32</v>
      </c>
      <c r="B33" s="75">
        <v>20151228</v>
      </c>
      <c r="C33" s="75">
        <v>4</v>
      </c>
      <c r="D33" s="110" t="s">
        <v>430</v>
      </c>
      <c r="E33" s="110" t="s">
        <v>476</v>
      </c>
      <c r="F33" s="76"/>
      <c r="G33" s="110" t="s">
        <v>459</v>
      </c>
      <c r="H33" s="78" t="s">
        <v>653</v>
      </c>
      <c r="I33" s="79"/>
      <c r="J33" s="76" t="s">
        <v>656</v>
      </c>
      <c r="K33" s="79" t="s">
        <v>428</v>
      </c>
      <c r="L33" s="75" t="s">
        <v>455</v>
      </c>
      <c r="M33" s="75"/>
      <c r="N33" s="75"/>
      <c r="O33" s="21">
        <v>90</v>
      </c>
      <c r="P33" s="81">
        <v>25</v>
      </c>
      <c r="Q33" s="107" t="s">
        <v>303</v>
      </c>
      <c r="R33" s="107" t="s">
        <v>261</v>
      </c>
      <c r="S33" s="70" t="s">
        <v>3</v>
      </c>
      <c r="T33" s="70" t="s">
        <v>326</v>
      </c>
      <c r="U33" s="75">
        <v>25</v>
      </c>
      <c r="V33" s="18"/>
    </row>
    <row r="34" spans="1:22">
      <c r="A34" s="73">
        <f>IF(E34="","",SUBTOTAL(3,$E$2:$E34))</f>
        <v>33</v>
      </c>
      <c r="B34" s="75">
        <v>20151228</v>
      </c>
      <c r="C34" s="75">
        <v>4</v>
      </c>
      <c r="D34" s="110" t="s">
        <v>433</v>
      </c>
      <c r="E34" s="110" t="s">
        <v>466</v>
      </c>
      <c r="F34" s="83"/>
      <c r="G34" s="111" t="s">
        <v>460</v>
      </c>
      <c r="H34" s="78" t="s">
        <v>653</v>
      </c>
      <c r="I34" s="108" t="s">
        <v>299</v>
      </c>
      <c r="J34" s="76" t="s">
        <v>655</v>
      </c>
      <c r="K34" s="79" t="s">
        <v>428</v>
      </c>
      <c r="L34" s="75" t="s">
        <v>455</v>
      </c>
      <c r="M34" s="75">
        <v>2</v>
      </c>
      <c r="N34" s="75">
        <v>2</v>
      </c>
      <c r="O34" s="21">
        <v>90</v>
      </c>
      <c r="P34" s="81">
        <v>35</v>
      </c>
      <c r="Q34" s="107" t="s">
        <v>296</v>
      </c>
      <c r="R34" s="107" t="s">
        <v>152</v>
      </c>
      <c r="S34" s="70" t="s">
        <v>299</v>
      </c>
      <c r="T34" s="70" t="s">
        <v>301</v>
      </c>
      <c r="U34" s="75">
        <v>35</v>
      </c>
      <c r="V34" s="18"/>
    </row>
    <row r="35" spans="1:22">
      <c r="A35" s="73">
        <f>IF(E35="","",SUBTOTAL(3,$E$2:$E35))</f>
        <v>34</v>
      </c>
      <c r="B35" s="75">
        <v>20151228</v>
      </c>
      <c r="C35" s="75">
        <v>4</v>
      </c>
      <c r="D35" s="110" t="s">
        <v>434</v>
      </c>
      <c r="E35" s="110" t="s">
        <v>467</v>
      </c>
      <c r="F35" s="76"/>
      <c r="G35" s="111" t="s">
        <v>460</v>
      </c>
      <c r="H35" s="78" t="s">
        <v>653</v>
      </c>
      <c r="I35" s="79"/>
      <c r="J35" s="76" t="s">
        <v>655</v>
      </c>
      <c r="K35" s="79" t="s">
        <v>428</v>
      </c>
      <c r="L35" s="75" t="s">
        <v>455</v>
      </c>
      <c r="M35" s="75"/>
      <c r="N35" s="75"/>
      <c r="O35" s="21">
        <v>90</v>
      </c>
      <c r="P35" s="81">
        <v>36</v>
      </c>
      <c r="Q35" s="107" t="s">
        <v>931</v>
      </c>
      <c r="R35" s="107" t="s">
        <v>74</v>
      </c>
      <c r="S35" s="70" t="s">
        <v>299</v>
      </c>
      <c r="T35" s="70" t="s">
        <v>301</v>
      </c>
      <c r="U35" s="75">
        <v>36</v>
      </c>
      <c r="V35" s="18"/>
    </row>
    <row r="36" spans="1:22">
      <c r="A36" s="73">
        <f>IF(E36="","",SUBTOTAL(3,$E$2:$E36))</f>
        <v>35</v>
      </c>
      <c r="B36" s="75">
        <v>20151228</v>
      </c>
      <c r="C36" s="75">
        <v>4</v>
      </c>
      <c r="D36" s="110" t="s">
        <v>435</v>
      </c>
      <c r="E36" s="110" t="s">
        <v>468</v>
      </c>
      <c r="F36" s="76"/>
      <c r="G36" s="111" t="s">
        <v>460</v>
      </c>
      <c r="H36" s="78" t="s">
        <v>653</v>
      </c>
      <c r="I36" s="79"/>
      <c r="J36" s="76" t="s">
        <v>655</v>
      </c>
      <c r="K36" s="79" t="s">
        <v>428</v>
      </c>
      <c r="L36" s="75" t="s">
        <v>455</v>
      </c>
      <c r="M36" s="75"/>
      <c r="N36" s="75"/>
      <c r="O36" s="21">
        <v>90</v>
      </c>
      <c r="P36" s="81">
        <v>36</v>
      </c>
      <c r="Q36" s="107" t="s">
        <v>89</v>
      </c>
      <c r="R36" s="107" t="s">
        <v>245</v>
      </c>
      <c r="S36" s="70" t="s">
        <v>299</v>
      </c>
      <c r="T36" s="70" t="s">
        <v>205</v>
      </c>
      <c r="U36" s="75">
        <v>36</v>
      </c>
      <c r="V36" s="18"/>
    </row>
    <row r="37" spans="1:22">
      <c r="A37" s="73">
        <f>IF(E37="","",SUBTOTAL(3,$E$2:$E37))</f>
        <v>36</v>
      </c>
      <c r="B37" s="75">
        <v>20151228</v>
      </c>
      <c r="C37" s="75">
        <v>4</v>
      </c>
      <c r="D37" s="110" t="s">
        <v>436</v>
      </c>
      <c r="E37" s="110" t="s">
        <v>469</v>
      </c>
      <c r="F37" s="76"/>
      <c r="G37" s="111" t="s">
        <v>460</v>
      </c>
      <c r="H37" s="78" t="s">
        <v>653</v>
      </c>
      <c r="I37" s="79"/>
      <c r="J37" s="76" t="s">
        <v>655</v>
      </c>
      <c r="K37" s="79" t="s">
        <v>428</v>
      </c>
      <c r="L37" s="75" t="s">
        <v>455</v>
      </c>
      <c r="M37" s="75"/>
      <c r="N37" s="75"/>
      <c r="O37" s="21">
        <v>90</v>
      </c>
      <c r="P37" s="81">
        <v>32</v>
      </c>
      <c r="Q37" s="107" t="s">
        <v>86</v>
      </c>
      <c r="R37" s="107" t="s">
        <v>132</v>
      </c>
      <c r="S37" s="70" t="s">
        <v>301</v>
      </c>
      <c r="T37" s="70" t="s">
        <v>299</v>
      </c>
      <c r="U37" s="75">
        <v>32</v>
      </c>
      <c r="V37" s="18"/>
    </row>
    <row r="38" spans="1:22">
      <c r="A38" s="73">
        <f>IF(E38="","",SUBTOTAL(3,$E$2:$E38))</f>
        <v>37</v>
      </c>
      <c r="B38" s="75">
        <v>20151228</v>
      </c>
      <c r="C38" s="75">
        <v>4</v>
      </c>
      <c r="D38" s="110" t="s">
        <v>431</v>
      </c>
      <c r="E38" s="110" t="s">
        <v>477</v>
      </c>
      <c r="F38" s="76"/>
      <c r="G38" s="110" t="s">
        <v>459</v>
      </c>
      <c r="H38" s="78" t="s">
        <v>653</v>
      </c>
      <c r="I38" s="79"/>
      <c r="J38" s="76" t="s">
        <v>656</v>
      </c>
      <c r="K38" s="79" t="s">
        <v>428</v>
      </c>
      <c r="L38" s="75" t="s">
        <v>455</v>
      </c>
      <c r="M38" s="75"/>
      <c r="N38" s="75"/>
      <c r="O38" s="21">
        <v>90</v>
      </c>
      <c r="P38" s="81">
        <v>29</v>
      </c>
      <c r="Q38" s="107" t="s">
        <v>77</v>
      </c>
      <c r="R38" s="107" t="s">
        <v>301</v>
      </c>
      <c r="S38" s="70" t="s">
        <v>326</v>
      </c>
      <c r="T38" s="70" t="s">
        <v>3</v>
      </c>
      <c r="U38" s="75">
        <v>29</v>
      </c>
      <c r="V38" s="18"/>
    </row>
    <row r="39" spans="1:22">
      <c r="A39" s="73">
        <f>IF(E39="","",SUBTOTAL(3,$E$2:$E39))</f>
        <v>38</v>
      </c>
      <c r="B39" s="75">
        <v>20151228</v>
      </c>
      <c r="C39" s="75">
        <v>4</v>
      </c>
      <c r="D39" s="110" t="s">
        <v>432</v>
      </c>
      <c r="E39" s="110" t="s">
        <v>477</v>
      </c>
      <c r="F39" s="76"/>
      <c r="G39" s="110" t="s">
        <v>459</v>
      </c>
      <c r="H39" s="78" t="s">
        <v>653</v>
      </c>
      <c r="I39" s="79"/>
      <c r="J39" s="76" t="s">
        <v>656</v>
      </c>
      <c r="K39" s="79" t="s">
        <v>428</v>
      </c>
      <c r="L39" s="75" t="s">
        <v>455</v>
      </c>
      <c r="M39" s="75"/>
      <c r="N39" s="75"/>
      <c r="O39" s="21">
        <v>90</v>
      </c>
      <c r="P39" s="81">
        <v>28</v>
      </c>
      <c r="Q39" s="107" t="s">
        <v>92</v>
      </c>
      <c r="R39" s="107" t="s">
        <v>146</v>
      </c>
      <c r="S39" s="70" t="s">
        <v>326</v>
      </c>
      <c r="T39" s="70" t="s">
        <v>3</v>
      </c>
      <c r="U39" s="75">
        <v>28</v>
      </c>
      <c r="V39" s="18"/>
    </row>
    <row r="40" spans="1:22">
      <c r="A40" s="73">
        <f>IF(E40="","",SUBTOTAL(3,$E$2:$E40))</f>
        <v>39</v>
      </c>
      <c r="B40" s="75">
        <v>20151228</v>
      </c>
      <c r="C40" s="75">
        <v>4</v>
      </c>
      <c r="D40" s="110" t="s">
        <v>437</v>
      </c>
      <c r="E40" s="110" t="s">
        <v>470</v>
      </c>
      <c r="F40" s="76"/>
      <c r="G40" s="111" t="s">
        <v>460</v>
      </c>
      <c r="H40" s="78" t="s">
        <v>653</v>
      </c>
      <c r="I40" s="79"/>
      <c r="J40" s="76" t="s">
        <v>655</v>
      </c>
      <c r="K40" s="79" t="s">
        <v>428</v>
      </c>
      <c r="L40" s="75" t="s">
        <v>455</v>
      </c>
      <c r="M40" s="75"/>
      <c r="N40" s="75"/>
      <c r="O40" s="21">
        <v>90</v>
      </c>
      <c r="P40" s="81">
        <v>29</v>
      </c>
      <c r="Q40" s="70" t="s">
        <v>276</v>
      </c>
      <c r="R40" s="107" t="s">
        <v>12</v>
      </c>
      <c r="S40" s="70" t="s">
        <v>299</v>
      </c>
      <c r="T40" s="70" t="s">
        <v>301</v>
      </c>
      <c r="U40" s="21">
        <v>29</v>
      </c>
      <c r="V40" s="18"/>
    </row>
    <row r="41" spans="1:22">
      <c r="A41" s="73">
        <f>IF(E41="","",SUBTOTAL(3,$E$2:$E41))</f>
        <v>40</v>
      </c>
      <c r="B41" s="75">
        <v>20151228</v>
      </c>
      <c r="C41" s="75">
        <v>4</v>
      </c>
      <c r="D41" s="110" t="s">
        <v>438</v>
      </c>
      <c r="E41" s="110" t="s">
        <v>471</v>
      </c>
      <c r="F41" s="76"/>
      <c r="G41" s="111" t="s">
        <v>460</v>
      </c>
      <c r="H41" s="78" t="s">
        <v>653</v>
      </c>
      <c r="I41" s="79"/>
      <c r="J41" s="76" t="s">
        <v>655</v>
      </c>
      <c r="K41" s="79" t="s">
        <v>428</v>
      </c>
      <c r="L41" s="75" t="s">
        <v>455</v>
      </c>
      <c r="M41" s="75"/>
      <c r="N41" s="75"/>
      <c r="O41" s="21">
        <v>90</v>
      </c>
      <c r="P41" s="81">
        <v>33</v>
      </c>
      <c r="Q41" s="107" t="s">
        <v>314</v>
      </c>
      <c r="R41" s="107" t="s">
        <v>307</v>
      </c>
      <c r="S41" s="70" t="s">
        <v>299</v>
      </c>
      <c r="T41" s="70" t="s">
        <v>301</v>
      </c>
      <c r="U41" s="75">
        <v>33</v>
      </c>
      <c r="V41" s="18"/>
    </row>
    <row r="42" spans="1:22">
      <c r="A42" s="73">
        <f>IF(E42="","",SUBTOTAL(3,$E$2:$E42))</f>
        <v>41</v>
      </c>
      <c r="B42" s="75">
        <v>20151228</v>
      </c>
      <c r="C42" s="75">
        <v>4</v>
      </c>
      <c r="D42" s="110" t="s">
        <v>441</v>
      </c>
      <c r="E42" s="110" t="s">
        <v>474</v>
      </c>
      <c r="F42" s="76"/>
      <c r="G42" s="110" t="s">
        <v>461</v>
      </c>
      <c r="H42" s="78" t="s">
        <v>653</v>
      </c>
      <c r="I42" s="108" t="s">
        <v>147</v>
      </c>
      <c r="J42" s="83" t="s">
        <v>658</v>
      </c>
      <c r="K42" s="79" t="s">
        <v>428</v>
      </c>
      <c r="L42" s="75" t="s">
        <v>455</v>
      </c>
      <c r="M42" s="75">
        <v>2</v>
      </c>
      <c r="N42" s="75">
        <v>2</v>
      </c>
      <c r="O42" s="21">
        <v>90</v>
      </c>
      <c r="P42" s="81">
        <v>38</v>
      </c>
      <c r="Q42" s="107" t="s">
        <v>11</v>
      </c>
      <c r="R42" s="70" t="s">
        <v>155</v>
      </c>
      <c r="S42" s="70" t="s">
        <v>147</v>
      </c>
      <c r="T42" s="70" t="s">
        <v>146</v>
      </c>
      <c r="U42" s="75">
        <v>38</v>
      </c>
      <c r="V42" s="18"/>
    </row>
    <row r="43" spans="1:22">
      <c r="A43" s="73">
        <f>IF(E43="","",SUBTOTAL(3,$E$2:$E43))</f>
        <v>42</v>
      </c>
      <c r="B43" s="75">
        <v>20151228</v>
      </c>
      <c r="C43" s="75">
        <v>4</v>
      </c>
      <c r="D43" s="110" t="s">
        <v>442</v>
      </c>
      <c r="E43" s="110" t="s">
        <v>475</v>
      </c>
      <c r="F43" s="76"/>
      <c r="G43" s="110" t="s">
        <v>461</v>
      </c>
      <c r="H43" s="78" t="s">
        <v>653</v>
      </c>
      <c r="I43" s="79"/>
      <c r="J43" s="83" t="s">
        <v>658</v>
      </c>
      <c r="K43" s="79" t="s">
        <v>428</v>
      </c>
      <c r="L43" s="75" t="s">
        <v>455</v>
      </c>
      <c r="M43" s="75"/>
      <c r="N43" s="75"/>
      <c r="O43" s="21">
        <v>90</v>
      </c>
      <c r="P43" s="81">
        <v>35</v>
      </c>
      <c r="Q43" s="107" t="s">
        <v>109</v>
      </c>
      <c r="R43" s="70" t="s">
        <v>160</v>
      </c>
      <c r="S43" s="70" t="s">
        <v>146</v>
      </c>
      <c r="T43" s="70" t="s">
        <v>147</v>
      </c>
      <c r="U43" s="75">
        <v>35</v>
      </c>
      <c r="V43" s="18"/>
    </row>
    <row r="44" spans="1:22">
      <c r="A44" s="73">
        <f>IF(E44="","",SUBTOTAL(3,$E$2:$E44))</f>
        <v>43</v>
      </c>
      <c r="B44" s="75">
        <v>20151228</v>
      </c>
      <c r="C44" s="75">
        <v>4</v>
      </c>
      <c r="D44" s="112" t="s">
        <v>457</v>
      </c>
      <c r="E44" s="110" t="s">
        <v>472</v>
      </c>
      <c r="F44" s="76"/>
      <c r="G44" s="110" t="s">
        <v>461</v>
      </c>
      <c r="H44" s="78" t="s">
        <v>653</v>
      </c>
      <c r="I44" s="79"/>
      <c r="J44" s="83" t="s">
        <v>658</v>
      </c>
      <c r="K44" s="79" t="s">
        <v>428</v>
      </c>
      <c r="L44" s="75" t="s">
        <v>455</v>
      </c>
      <c r="M44" s="75"/>
      <c r="N44" s="75"/>
      <c r="O44" s="21">
        <v>90</v>
      </c>
      <c r="P44" s="81">
        <v>37</v>
      </c>
      <c r="Q44" s="107" t="s">
        <v>4</v>
      </c>
      <c r="R44" s="70" t="s">
        <v>156</v>
      </c>
      <c r="S44" s="70" t="s">
        <v>146</v>
      </c>
      <c r="T44" s="70" t="s">
        <v>147</v>
      </c>
      <c r="U44" s="82">
        <v>37</v>
      </c>
      <c r="V44" s="18"/>
    </row>
    <row r="45" spans="1:22">
      <c r="A45" s="73">
        <f>IF(E45="","",SUBTOTAL(3,$E$2:$E45))</f>
        <v>44</v>
      </c>
      <c r="B45" s="75">
        <v>20151228</v>
      </c>
      <c r="C45" s="75">
        <v>4</v>
      </c>
      <c r="D45" s="112" t="s">
        <v>456</v>
      </c>
      <c r="E45" s="110" t="s">
        <v>473</v>
      </c>
      <c r="F45" s="76"/>
      <c r="G45" s="110" t="s">
        <v>461</v>
      </c>
      <c r="H45" s="78" t="s">
        <v>653</v>
      </c>
      <c r="I45" s="79"/>
      <c r="J45" s="83" t="s">
        <v>658</v>
      </c>
      <c r="K45" s="79" t="s">
        <v>428</v>
      </c>
      <c r="L45" s="75" t="s">
        <v>455</v>
      </c>
      <c r="M45" s="75"/>
      <c r="N45" s="75"/>
      <c r="O45" s="21">
        <v>90</v>
      </c>
      <c r="P45" s="81">
        <v>31</v>
      </c>
      <c r="Q45" s="107" t="s">
        <v>318</v>
      </c>
      <c r="R45" s="70" t="s">
        <v>153</v>
      </c>
      <c r="S45" s="70" t="s">
        <v>147</v>
      </c>
      <c r="T45" s="70" t="s">
        <v>146</v>
      </c>
      <c r="U45" s="75">
        <v>31</v>
      </c>
      <c r="V45" s="18"/>
    </row>
    <row r="46" spans="1:22">
      <c r="A46" s="73">
        <f>IF(E46="","",SUBTOTAL(3,$E$2:$E46))</f>
        <v>45</v>
      </c>
      <c r="B46" s="75">
        <v>20151229</v>
      </c>
      <c r="C46" s="75">
        <v>1</v>
      </c>
      <c r="D46" s="21" t="s">
        <v>731</v>
      </c>
      <c r="E46" s="113" t="s">
        <v>519</v>
      </c>
      <c r="F46" s="76"/>
      <c r="G46" s="77" t="s">
        <v>740</v>
      </c>
      <c r="H46" s="75" t="s">
        <v>653</v>
      </c>
      <c r="I46" s="70" t="s">
        <v>307</v>
      </c>
      <c r="J46" s="83" t="s">
        <v>655</v>
      </c>
      <c r="K46" s="79" t="s">
        <v>428</v>
      </c>
      <c r="L46" s="75" t="s">
        <v>455</v>
      </c>
      <c r="M46" s="75"/>
      <c r="N46" s="75"/>
      <c r="O46" s="21">
        <v>120</v>
      </c>
      <c r="P46" s="81">
        <v>34</v>
      </c>
      <c r="Q46" s="70" t="s">
        <v>305</v>
      </c>
      <c r="R46" s="70" t="s">
        <v>307</v>
      </c>
      <c r="S46" s="70" t="s">
        <v>307</v>
      </c>
      <c r="T46" s="70" t="s">
        <v>311</v>
      </c>
      <c r="U46" s="81">
        <v>34</v>
      </c>
      <c r="V46" s="18"/>
    </row>
    <row r="47" spans="1:22">
      <c r="A47" s="73">
        <f>IF(E47="","",SUBTOTAL(3,$E$2:$E47))</f>
        <v>46</v>
      </c>
      <c r="B47" s="75">
        <v>20151229</v>
      </c>
      <c r="C47" s="75">
        <v>1</v>
      </c>
      <c r="D47" s="21" t="s">
        <v>732</v>
      </c>
      <c r="E47" s="113" t="s">
        <v>520</v>
      </c>
      <c r="F47" s="83"/>
      <c r="G47" s="77" t="s">
        <v>740</v>
      </c>
      <c r="H47" s="75" t="s">
        <v>653</v>
      </c>
      <c r="I47" s="84"/>
      <c r="J47" s="83" t="s">
        <v>655</v>
      </c>
      <c r="K47" s="79" t="s">
        <v>428</v>
      </c>
      <c r="L47" s="75" t="s">
        <v>455</v>
      </c>
      <c r="M47" s="75"/>
      <c r="N47" s="75"/>
      <c r="O47" s="21">
        <v>120</v>
      </c>
      <c r="P47" s="81">
        <v>34</v>
      </c>
      <c r="Q47" s="70" t="s">
        <v>311</v>
      </c>
      <c r="R47" s="70" t="s">
        <v>297</v>
      </c>
      <c r="S47" s="70" t="s">
        <v>307</v>
      </c>
      <c r="T47" s="70" t="s">
        <v>311</v>
      </c>
      <c r="U47" s="81">
        <v>34</v>
      </c>
      <c r="V47" s="18"/>
    </row>
    <row r="48" spans="1:22">
      <c r="A48" s="73">
        <f>IF(E48="","",SUBTOTAL(3,$E$2:$E48))</f>
        <v>47</v>
      </c>
      <c r="B48" s="82">
        <v>20151229</v>
      </c>
      <c r="C48" s="82">
        <v>1</v>
      </c>
      <c r="D48" s="21" t="s">
        <v>601</v>
      </c>
      <c r="E48" s="87" t="s">
        <v>600</v>
      </c>
      <c r="F48" s="18"/>
      <c r="G48" s="86" t="s">
        <v>602</v>
      </c>
      <c r="H48" s="78" t="s">
        <v>653</v>
      </c>
      <c r="I48" s="108" t="s">
        <v>182</v>
      </c>
      <c r="J48" s="18" t="s">
        <v>658</v>
      </c>
      <c r="K48" s="79" t="s">
        <v>428</v>
      </c>
      <c r="L48" s="75" t="s">
        <v>455</v>
      </c>
      <c r="M48" s="75">
        <v>1</v>
      </c>
      <c r="N48" s="75">
        <v>1</v>
      </c>
      <c r="O48" s="21">
        <v>120</v>
      </c>
      <c r="P48" s="75">
        <v>35</v>
      </c>
      <c r="Q48" s="70" t="s">
        <v>933</v>
      </c>
      <c r="R48" s="70" t="s">
        <v>182</v>
      </c>
      <c r="S48" s="70" t="s">
        <v>933</v>
      </c>
      <c r="T48" s="70" t="s">
        <v>182</v>
      </c>
      <c r="U48" s="75">
        <v>35</v>
      </c>
      <c r="V48" s="18"/>
    </row>
    <row r="49" spans="1:22">
      <c r="A49" s="73">
        <f>IF(E49="","",SUBTOTAL(3,$E$2:$E49))</f>
        <v>48</v>
      </c>
      <c r="B49" s="82">
        <v>20151229</v>
      </c>
      <c r="C49" s="82">
        <v>1</v>
      </c>
      <c r="D49" s="21" t="s">
        <v>598</v>
      </c>
      <c r="E49" s="87" t="s">
        <v>603</v>
      </c>
      <c r="F49" s="76"/>
      <c r="G49" s="86" t="s">
        <v>602</v>
      </c>
      <c r="H49" s="78" t="s">
        <v>653</v>
      </c>
      <c r="I49" s="84"/>
      <c r="J49" s="18" t="s">
        <v>658</v>
      </c>
      <c r="K49" s="79" t="s">
        <v>428</v>
      </c>
      <c r="L49" s="75" t="s">
        <v>455</v>
      </c>
      <c r="M49" s="75"/>
      <c r="N49" s="75"/>
      <c r="O49" s="21">
        <v>120</v>
      </c>
      <c r="P49" s="81">
        <v>26</v>
      </c>
      <c r="Q49" s="70" t="s">
        <v>87</v>
      </c>
      <c r="R49" s="70" t="s">
        <v>94</v>
      </c>
      <c r="S49" s="70" t="s">
        <v>933</v>
      </c>
      <c r="T49" s="70" t="s">
        <v>182</v>
      </c>
      <c r="U49" s="81">
        <v>26</v>
      </c>
      <c r="V49" s="18"/>
    </row>
    <row r="50" spans="1:22">
      <c r="A50" s="73">
        <f>IF(E50="","",SUBTOTAL(3,$E$2:$E50))</f>
        <v>49</v>
      </c>
      <c r="B50" s="82">
        <v>20151229</v>
      </c>
      <c r="C50" s="82">
        <v>1</v>
      </c>
      <c r="D50" s="21" t="s">
        <v>599</v>
      </c>
      <c r="E50" s="87" t="s">
        <v>604</v>
      </c>
      <c r="F50" s="18"/>
      <c r="G50" s="86" t="s">
        <v>602</v>
      </c>
      <c r="H50" s="78" t="s">
        <v>653</v>
      </c>
      <c r="I50" s="108" t="s">
        <v>933</v>
      </c>
      <c r="J50" s="18" t="s">
        <v>658</v>
      </c>
      <c r="K50" s="79" t="s">
        <v>428</v>
      </c>
      <c r="L50" s="75" t="s">
        <v>455</v>
      </c>
      <c r="M50" s="75">
        <v>1</v>
      </c>
      <c r="N50" s="75">
        <v>1</v>
      </c>
      <c r="O50" s="21">
        <v>120</v>
      </c>
      <c r="P50" s="75">
        <v>27</v>
      </c>
      <c r="Q50" s="109" t="s">
        <v>88</v>
      </c>
      <c r="R50" s="70" t="s">
        <v>27</v>
      </c>
      <c r="S50" s="70" t="s">
        <v>182</v>
      </c>
      <c r="T50" s="70" t="s">
        <v>933</v>
      </c>
      <c r="U50" s="75">
        <v>27</v>
      </c>
      <c r="V50" s="18"/>
    </row>
    <row r="51" spans="1:22">
      <c r="A51" s="73">
        <f>IF(E51="","",SUBTOTAL(3,$E$2:$E51))</f>
        <v>50</v>
      </c>
      <c r="B51" s="75">
        <v>20151229</v>
      </c>
      <c r="C51" s="75">
        <v>3</v>
      </c>
      <c r="D51" s="113" t="s">
        <v>501</v>
      </c>
      <c r="E51" s="113" t="s">
        <v>509</v>
      </c>
      <c r="F51" s="76"/>
      <c r="G51" s="119" t="s">
        <v>514</v>
      </c>
      <c r="H51" s="78" t="s">
        <v>653</v>
      </c>
      <c r="I51" s="79"/>
      <c r="J51" s="76" t="s">
        <v>656</v>
      </c>
      <c r="K51" s="79" t="s">
        <v>428</v>
      </c>
      <c r="L51" s="75" t="s">
        <v>455</v>
      </c>
      <c r="M51" s="75"/>
      <c r="N51" s="75"/>
      <c r="O51" s="21">
        <v>90</v>
      </c>
      <c r="P51" s="81">
        <v>21</v>
      </c>
      <c r="Q51" s="108" t="s">
        <v>932</v>
      </c>
      <c r="R51" s="70" t="s">
        <v>157</v>
      </c>
      <c r="S51" s="70" t="s">
        <v>0</v>
      </c>
      <c r="T51" s="70" t="s">
        <v>325</v>
      </c>
      <c r="U51" s="75">
        <v>21</v>
      </c>
      <c r="V51" s="18"/>
    </row>
    <row r="52" spans="1:22">
      <c r="A52" s="73">
        <f>IF(E52="","",SUBTOTAL(3,$E$2:$E52))</f>
        <v>51</v>
      </c>
      <c r="B52" s="75">
        <v>20151229</v>
      </c>
      <c r="C52" s="75">
        <v>3</v>
      </c>
      <c r="D52" s="113" t="s">
        <v>502</v>
      </c>
      <c r="E52" s="113" t="s">
        <v>510</v>
      </c>
      <c r="F52" s="76"/>
      <c r="G52" s="119" t="s">
        <v>514</v>
      </c>
      <c r="H52" s="78" t="s">
        <v>653</v>
      </c>
      <c r="I52" s="108" t="s">
        <v>0</v>
      </c>
      <c r="J52" s="76" t="s">
        <v>656</v>
      </c>
      <c r="K52" s="79" t="s">
        <v>428</v>
      </c>
      <c r="L52" s="75" t="s">
        <v>455</v>
      </c>
      <c r="M52" s="75">
        <v>2</v>
      </c>
      <c r="N52" s="75">
        <v>2</v>
      </c>
      <c r="O52" s="21">
        <v>90</v>
      </c>
      <c r="P52" s="81">
        <v>26</v>
      </c>
      <c r="Q52" s="108" t="s">
        <v>320</v>
      </c>
      <c r="R52" s="70" t="s">
        <v>154</v>
      </c>
      <c r="S52" s="70" t="s">
        <v>315</v>
      </c>
      <c r="T52" s="70" t="s">
        <v>0</v>
      </c>
      <c r="U52" s="75">
        <v>26</v>
      </c>
      <c r="V52" s="18"/>
    </row>
    <row r="53" spans="1:22">
      <c r="A53" s="73">
        <f>IF(E53="","",SUBTOTAL(3,$E$2:$E53))</f>
        <v>52</v>
      </c>
      <c r="B53" s="75">
        <v>20151229</v>
      </c>
      <c r="C53" s="75">
        <v>3</v>
      </c>
      <c r="D53" s="113" t="s">
        <v>503</v>
      </c>
      <c r="E53" s="113" t="s">
        <v>511</v>
      </c>
      <c r="F53" s="76"/>
      <c r="G53" s="119" t="s">
        <v>514</v>
      </c>
      <c r="H53" s="78" t="s">
        <v>653</v>
      </c>
      <c r="I53" s="79"/>
      <c r="J53" s="76" t="s">
        <v>656</v>
      </c>
      <c r="K53" s="79" t="s">
        <v>428</v>
      </c>
      <c r="L53" s="75" t="s">
        <v>455</v>
      </c>
      <c r="M53" s="75"/>
      <c r="N53" s="75"/>
      <c r="O53" s="21">
        <v>90</v>
      </c>
      <c r="P53" s="81">
        <v>25</v>
      </c>
      <c r="Q53" s="108" t="s">
        <v>13</v>
      </c>
      <c r="R53" s="70" t="s">
        <v>151</v>
      </c>
      <c r="S53" s="70" t="s">
        <v>0</v>
      </c>
      <c r="T53" s="70" t="s">
        <v>325</v>
      </c>
      <c r="U53" s="75">
        <v>25</v>
      </c>
      <c r="V53" s="18"/>
    </row>
    <row r="54" spans="1:22">
      <c r="A54" s="73">
        <f>IF(E54="","",SUBTOTAL(3,$E$2:$E54))</f>
        <v>53</v>
      </c>
      <c r="B54" s="75">
        <v>20151229</v>
      </c>
      <c r="C54" s="75">
        <v>3</v>
      </c>
      <c r="D54" s="113" t="s">
        <v>480</v>
      </c>
      <c r="E54" s="113" t="s">
        <v>512</v>
      </c>
      <c r="F54" s="76"/>
      <c r="G54" s="119" t="s">
        <v>514</v>
      </c>
      <c r="H54" s="78" t="s">
        <v>653</v>
      </c>
      <c r="I54" s="79"/>
      <c r="J54" s="76" t="s">
        <v>656</v>
      </c>
      <c r="K54" s="79" t="s">
        <v>428</v>
      </c>
      <c r="L54" s="75" t="s">
        <v>455</v>
      </c>
      <c r="M54" s="75"/>
      <c r="N54" s="75"/>
      <c r="O54" s="21">
        <v>90</v>
      </c>
      <c r="P54" s="81">
        <v>24</v>
      </c>
      <c r="Q54" s="108" t="s">
        <v>321</v>
      </c>
      <c r="R54" s="70" t="s">
        <v>161</v>
      </c>
      <c r="S54" s="70" t="s">
        <v>325</v>
      </c>
      <c r="T54" s="70" t="s">
        <v>315</v>
      </c>
      <c r="U54" s="75">
        <v>24</v>
      </c>
      <c r="V54" s="18"/>
    </row>
    <row r="55" spans="1:22">
      <c r="A55" s="73">
        <f>IF(E55="","",SUBTOTAL(3,$E$2:$E55))</f>
        <v>54</v>
      </c>
      <c r="B55" s="75">
        <v>20151229</v>
      </c>
      <c r="C55" s="75">
        <v>3</v>
      </c>
      <c r="D55" s="113" t="s">
        <v>429</v>
      </c>
      <c r="E55" s="113" t="s">
        <v>508</v>
      </c>
      <c r="F55" s="76"/>
      <c r="G55" s="119" t="s">
        <v>514</v>
      </c>
      <c r="H55" s="78" t="s">
        <v>653</v>
      </c>
      <c r="I55" s="79"/>
      <c r="J55" s="76" t="s">
        <v>656</v>
      </c>
      <c r="K55" s="79" t="s">
        <v>428</v>
      </c>
      <c r="L55" s="75" t="s">
        <v>455</v>
      </c>
      <c r="M55" s="75"/>
      <c r="N55" s="75"/>
      <c r="O55" s="21">
        <v>90</v>
      </c>
      <c r="P55" s="81">
        <v>36</v>
      </c>
      <c r="Q55" s="70" t="s">
        <v>247</v>
      </c>
      <c r="R55" s="108" t="s">
        <v>238</v>
      </c>
      <c r="S55" s="70" t="s">
        <v>315</v>
      </c>
      <c r="T55" s="70" t="s">
        <v>0</v>
      </c>
      <c r="U55" s="75">
        <v>36</v>
      </c>
      <c r="V55" s="18"/>
    </row>
    <row r="56" spans="1:22">
      <c r="A56" s="73">
        <f>IF(E56="","",SUBTOTAL(3,$E$2:$E56))</f>
        <v>55</v>
      </c>
      <c r="B56" s="75">
        <v>20151229</v>
      </c>
      <c r="C56" s="75">
        <v>3</v>
      </c>
      <c r="D56" s="113" t="s">
        <v>478</v>
      </c>
      <c r="E56" s="113" t="s">
        <v>546</v>
      </c>
      <c r="F56" s="76"/>
      <c r="G56" s="119" t="s">
        <v>514</v>
      </c>
      <c r="H56" s="78" t="s">
        <v>653</v>
      </c>
      <c r="I56" s="79"/>
      <c r="J56" s="76" t="s">
        <v>656</v>
      </c>
      <c r="K56" s="79" t="s">
        <v>428</v>
      </c>
      <c r="L56" s="75" t="s">
        <v>455</v>
      </c>
      <c r="M56" s="75"/>
      <c r="N56" s="75"/>
      <c r="O56" s="21">
        <v>90</v>
      </c>
      <c r="P56" s="81">
        <v>25</v>
      </c>
      <c r="Q56" s="108" t="s">
        <v>17</v>
      </c>
      <c r="R56" s="108" t="s">
        <v>75</v>
      </c>
      <c r="S56" s="70" t="s">
        <v>325</v>
      </c>
      <c r="T56" s="70" t="s">
        <v>315</v>
      </c>
      <c r="U56" s="75">
        <v>25</v>
      </c>
      <c r="V56" s="18"/>
    </row>
    <row r="57" spans="1:22">
      <c r="A57" s="73">
        <f>IF(E57="","",SUBTOTAL(3,$E$2:$E57))</f>
        <v>56</v>
      </c>
      <c r="B57" s="75">
        <v>20151229</v>
      </c>
      <c r="C57" s="75">
        <v>3</v>
      </c>
      <c r="D57" s="113" t="s">
        <v>431</v>
      </c>
      <c r="E57" s="113" t="s">
        <v>513</v>
      </c>
      <c r="F57" s="83"/>
      <c r="G57" s="119" t="s">
        <v>445</v>
      </c>
      <c r="H57" s="78" t="s">
        <v>653</v>
      </c>
      <c r="I57" s="70" t="s">
        <v>251</v>
      </c>
      <c r="J57" s="83" t="s">
        <v>662</v>
      </c>
      <c r="K57" s="79" t="s">
        <v>428</v>
      </c>
      <c r="L57" s="75" t="s">
        <v>455</v>
      </c>
      <c r="M57" s="75">
        <v>2</v>
      </c>
      <c r="N57" s="75">
        <v>2</v>
      </c>
      <c r="O57" s="21">
        <v>90</v>
      </c>
      <c r="P57" s="81">
        <v>33</v>
      </c>
      <c r="Q57" s="70" t="s">
        <v>281</v>
      </c>
      <c r="R57" s="108" t="s">
        <v>1</v>
      </c>
      <c r="S57" s="70" t="s">
        <v>269</v>
      </c>
      <c r="T57" s="70" t="s">
        <v>251</v>
      </c>
      <c r="U57" s="75">
        <v>33</v>
      </c>
      <c r="V57" s="18"/>
    </row>
    <row r="58" spans="1:22">
      <c r="A58" s="73">
        <f>IF(E58="","",SUBTOTAL(3,$E$2:$E58))</f>
        <v>57</v>
      </c>
      <c r="B58" s="75">
        <v>20151229</v>
      </c>
      <c r="C58" s="75">
        <v>3</v>
      </c>
      <c r="D58" s="21" t="s">
        <v>731</v>
      </c>
      <c r="E58" s="113" t="s">
        <v>521</v>
      </c>
      <c r="F58" s="83"/>
      <c r="G58" s="77" t="s">
        <v>740</v>
      </c>
      <c r="H58" s="75" t="s">
        <v>653</v>
      </c>
      <c r="I58" s="84"/>
      <c r="J58" s="83" t="s">
        <v>655</v>
      </c>
      <c r="K58" s="79" t="s">
        <v>428</v>
      </c>
      <c r="L58" s="75" t="s">
        <v>455</v>
      </c>
      <c r="M58" s="75"/>
      <c r="N58" s="75"/>
      <c r="O58" s="21">
        <v>120</v>
      </c>
      <c r="P58" s="81">
        <v>30</v>
      </c>
      <c r="Q58" s="70" t="s">
        <v>307</v>
      </c>
      <c r="R58" s="70" t="s">
        <v>297</v>
      </c>
      <c r="S58" s="70" t="s">
        <v>307</v>
      </c>
      <c r="T58" s="70" t="s">
        <v>311</v>
      </c>
      <c r="U58" s="81">
        <v>30</v>
      </c>
      <c r="V58" s="18"/>
    </row>
    <row r="59" spans="1:22">
      <c r="A59" s="73">
        <f>IF(E59="","",SUBTOTAL(3,$E$2:$E59))</f>
        <v>58</v>
      </c>
      <c r="B59" s="75">
        <v>20151229</v>
      </c>
      <c r="C59" s="75">
        <v>3</v>
      </c>
      <c r="D59" s="21" t="s">
        <v>732</v>
      </c>
      <c r="E59" s="113" t="s">
        <v>523</v>
      </c>
      <c r="F59" s="76"/>
      <c r="G59" s="77" t="s">
        <v>740</v>
      </c>
      <c r="H59" s="75" t="s">
        <v>653</v>
      </c>
      <c r="I59" s="79"/>
      <c r="J59" s="83" t="s">
        <v>655</v>
      </c>
      <c r="K59" s="79" t="s">
        <v>428</v>
      </c>
      <c r="L59" s="75" t="s">
        <v>455</v>
      </c>
      <c r="M59" s="75"/>
      <c r="N59" s="75"/>
      <c r="O59" s="21">
        <v>120</v>
      </c>
      <c r="P59" s="81">
        <v>29</v>
      </c>
      <c r="Q59" s="70" t="s">
        <v>293</v>
      </c>
      <c r="R59" s="70" t="s">
        <v>308</v>
      </c>
      <c r="S59" s="70" t="s">
        <v>307</v>
      </c>
      <c r="T59" s="70" t="s">
        <v>311</v>
      </c>
      <c r="U59" s="81">
        <v>29</v>
      </c>
      <c r="V59" s="18"/>
    </row>
    <row r="60" spans="1:22">
      <c r="A60" s="73">
        <f>IF(E60="","",SUBTOTAL(3,$E$2:$E60))</f>
        <v>59</v>
      </c>
      <c r="B60" s="75">
        <v>20151229</v>
      </c>
      <c r="C60" s="75">
        <v>3</v>
      </c>
      <c r="D60" s="21" t="s">
        <v>739</v>
      </c>
      <c r="E60" s="113" t="s">
        <v>522</v>
      </c>
      <c r="F60" s="76"/>
      <c r="G60" s="77" t="s">
        <v>740</v>
      </c>
      <c r="H60" s="75" t="s">
        <v>653</v>
      </c>
      <c r="I60" s="84"/>
      <c r="J60" s="83" t="s">
        <v>655</v>
      </c>
      <c r="K60" s="79" t="s">
        <v>428</v>
      </c>
      <c r="L60" s="75" t="s">
        <v>455</v>
      </c>
      <c r="M60" s="75"/>
      <c r="N60" s="75"/>
      <c r="O60" s="21">
        <v>120</v>
      </c>
      <c r="P60" s="81">
        <v>35</v>
      </c>
      <c r="Q60" s="70" t="s">
        <v>311</v>
      </c>
      <c r="R60" s="70" t="s">
        <v>305</v>
      </c>
      <c r="S60" s="70" t="s">
        <v>305</v>
      </c>
      <c r="T60" s="70" t="s">
        <v>307</v>
      </c>
      <c r="U60" s="81">
        <v>35</v>
      </c>
      <c r="V60" s="18"/>
    </row>
    <row r="61" spans="1:22">
      <c r="A61" s="73">
        <f>IF(E61="","",SUBTOTAL(3,$E$2:$E61))</f>
        <v>60</v>
      </c>
      <c r="B61" s="75">
        <v>20151229</v>
      </c>
      <c r="C61" s="75">
        <v>4</v>
      </c>
      <c r="D61" s="113" t="s">
        <v>501</v>
      </c>
      <c r="E61" s="113" t="s">
        <v>509</v>
      </c>
      <c r="F61" s="83"/>
      <c r="G61" s="119" t="s">
        <v>517</v>
      </c>
      <c r="H61" s="78" t="s">
        <v>653</v>
      </c>
      <c r="I61" s="79"/>
      <c r="J61" s="76" t="s">
        <v>656</v>
      </c>
      <c r="K61" s="79" t="s">
        <v>428</v>
      </c>
      <c r="L61" s="75" t="s">
        <v>455</v>
      </c>
      <c r="M61" s="75"/>
      <c r="N61" s="75"/>
      <c r="O61" s="21">
        <v>90</v>
      </c>
      <c r="P61" s="75">
        <v>28</v>
      </c>
      <c r="Q61" s="70" t="s">
        <v>281</v>
      </c>
      <c r="R61" s="107" t="s">
        <v>322</v>
      </c>
      <c r="S61" s="70" t="s">
        <v>932</v>
      </c>
      <c r="T61" s="70" t="s">
        <v>9</v>
      </c>
      <c r="U61" s="75">
        <v>28</v>
      </c>
      <c r="V61" s="18"/>
    </row>
    <row r="62" spans="1:22">
      <c r="A62" s="73">
        <f>IF(E62="","",SUBTOTAL(3,$E$2:$E62))</f>
        <v>61</v>
      </c>
      <c r="B62" s="75">
        <v>20151229</v>
      </c>
      <c r="C62" s="75">
        <v>4</v>
      </c>
      <c r="D62" s="113" t="s">
        <v>502</v>
      </c>
      <c r="E62" s="113" t="s">
        <v>510</v>
      </c>
      <c r="F62" s="76"/>
      <c r="G62" s="119" t="s">
        <v>517</v>
      </c>
      <c r="H62" s="78" t="s">
        <v>653</v>
      </c>
      <c r="I62" s="108" t="s">
        <v>932</v>
      </c>
      <c r="J62" s="76" t="s">
        <v>656</v>
      </c>
      <c r="K62" s="79" t="s">
        <v>428</v>
      </c>
      <c r="L62" s="75" t="s">
        <v>455</v>
      </c>
      <c r="M62" s="75">
        <v>2</v>
      </c>
      <c r="N62" s="75">
        <v>2</v>
      </c>
      <c r="O62" s="21">
        <v>90</v>
      </c>
      <c r="P62" s="75">
        <v>22</v>
      </c>
      <c r="Q62" s="107" t="s">
        <v>10</v>
      </c>
      <c r="R62" s="108" t="s">
        <v>238</v>
      </c>
      <c r="S62" s="70" t="s">
        <v>9</v>
      </c>
      <c r="T62" s="70" t="s">
        <v>932</v>
      </c>
      <c r="U62" s="75">
        <v>22</v>
      </c>
      <c r="V62" s="18"/>
    </row>
    <row r="63" spans="1:22">
      <c r="A63" s="73">
        <f>IF(E63="","",SUBTOTAL(3,$E$2:$E63))</f>
        <v>62</v>
      </c>
      <c r="B63" s="75">
        <v>20151229</v>
      </c>
      <c r="C63" s="75">
        <v>4</v>
      </c>
      <c r="D63" s="113" t="s">
        <v>503</v>
      </c>
      <c r="E63" s="113" t="s">
        <v>511</v>
      </c>
      <c r="F63" s="76"/>
      <c r="G63" s="119" t="s">
        <v>517</v>
      </c>
      <c r="H63" s="78" t="s">
        <v>653</v>
      </c>
      <c r="I63" s="79"/>
      <c r="J63" s="76" t="s">
        <v>656</v>
      </c>
      <c r="K63" s="79" t="s">
        <v>428</v>
      </c>
      <c r="L63" s="75" t="s">
        <v>455</v>
      </c>
      <c r="M63" s="75"/>
      <c r="N63" s="75"/>
      <c r="O63" s="21">
        <v>90</v>
      </c>
      <c r="P63" s="75">
        <v>24</v>
      </c>
      <c r="Q63" s="107" t="s">
        <v>251</v>
      </c>
      <c r="R63" s="107" t="s">
        <v>6</v>
      </c>
      <c r="S63" s="70" t="s">
        <v>932</v>
      </c>
      <c r="T63" s="70" t="s">
        <v>9</v>
      </c>
      <c r="U63" s="75">
        <v>24</v>
      </c>
      <c r="V63" s="18"/>
    </row>
    <row r="64" spans="1:22">
      <c r="A64" s="73">
        <f>IF(E64="","",SUBTOTAL(3,$E$2:$E64))</f>
        <v>63</v>
      </c>
      <c r="B64" s="75">
        <v>20151229</v>
      </c>
      <c r="C64" s="75">
        <v>4</v>
      </c>
      <c r="D64" s="113" t="s">
        <v>480</v>
      </c>
      <c r="E64" s="113" t="s">
        <v>512</v>
      </c>
      <c r="F64" s="76"/>
      <c r="G64" s="119" t="s">
        <v>517</v>
      </c>
      <c r="H64" s="78" t="s">
        <v>653</v>
      </c>
      <c r="I64" s="79"/>
      <c r="J64" s="76" t="s">
        <v>656</v>
      </c>
      <c r="K64" s="79" t="s">
        <v>428</v>
      </c>
      <c r="L64" s="75" t="s">
        <v>455</v>
      </c>
      <c r="M64" s="75"/>
      <c r="N64" s="75"/>
      <c r="O64" s="21">
        <v>90</v>
      </c>
      <c r="P64" s="75">
        <v>22</v>
      </c>
      <c r="Q64" s="108" t="s">
        <v>320</v>
      </c>
      <c r="R64" s="70" t="s">
        <v>157</v>
      </c>
      <c r="S64" s="70" t="s">
        <v>9</v>
      </c>
      <c r="T64" s="70" t="s">
        <v>932</v>
      </c>
      <c r="U64" s="75">
        <v>22</v>
      </c>
      <c r="V64" s="18"/>
    </row>
    <row r="65" spans="1:22">
      <c r="A65" s="73">
        <f>IF(E65="","",SUBTOTAL(3,$E$2:$E65))</f>
        <v>64</v>
      </c>
      <c r="B65" s="75">
        <v>20151229</v>
      </c>
      <c r="C65" s="75">
        <v>4</v>
      </c>
      <c r="D65" s="113" t="s">
        <v>429</v>
      </c>
      <c r="E65" s="113" t="s">
        <v>508</v>
      </c>
      <c r="F65" s="76"/>
      <c r="G65" s="119" t="s">
        <v>517</v>
      </c>
      <c r="H65" s="78" t="s">
        <v>653</v>
      </c>
      <c r="I65" s="79"/>
      <c r="J65" s="76" t="s">
        <v>656</v>
      </c>
      <c r="K65" s="79" t="s">
        <v>428</v>
      </c>
      <c r="L65" s="75" t="s">
        <v>455</v>
      </c>
      <c r="M65" s="75"/>
      <c r="N65" s="75"/>
      <c r="O65" s="21">
        <v>90</v>
      </c>
      <c r="P65" s="81">
        <v>32</v>
      </c>
      <c r="Q65" s="108" t="s">
        <v>13</v>
      </c>
      <c r="R65" s="70" t="s">
        <v>154</v>
      </c>
      <c r="S65" s="70" t="s">
        <v>932</v>
      </c>
      <c r="T65" s="70" t="s">
        <v>9</v>
      </c>
      <c r="U65" s="75">
        <v>32</v>
      </c>
      <c r="V65" s="18"/>
    </row>
    <row r="66" spans="1:22">
      <c r="A66" s="73">
        <f>IF(E66="","",SUBTOTAL(3,$E$2:$E66))</f>
        <v>65</v>
      </c>
      <c r="B66" s="75">
        <v>20151229</v>
      </c>
      <c r="C66" s="75">
        <v>4</v>
      </c>
      <c r="D66" s="113" t="s">
        <v>478</v>
      </c>
      <c r="E66" s="113" t="s">
        <v>546</v>
      </c>
      <c r="F66" s="76"/>
      <c r="G66" s="119" t="s">
        <v>517</v>
      </c>
      <c r="H66" s="78" t="s">
        <v>653</v>
      </c>
      <c r="I66" s="79"/>
      <c r="J66" s="76" t="s">
        <v>656</v>
      </c>
      <c r="K66" s="79" t="s">
        <v>428</v>
      </c>
      <c r="L66" s="75" t="s">
        <v>455</v>
      </c>
      <c r="M66" s="75"/>
      <c r="N66" s="75"/>
      <c r="O66" s="21">
        <v>90</v>
      </c>
      <c r="P66" s="81">
        <v>29</v>
      </c>
      <c r="Q66" s="108" t="s">
        <v>321</v>
      </c>
      <c r="R66" s="70" t="s">
        <v>151</v>
      </c>
      <c r="S66" s="70" t="s">
        <v>932</v>
      </c>
      <c r="T66" s="70" t="s">
        <v>9</v>
      </c>
      <c r="U66" s="75">
        <v>29</v>
      </c>
      <c r="V66" s="18"/>
    </row>
    <row r="67" spans="1:22">
      <c r="A67" s="73">
        <f>IF(E67="","",SUBTOTAL(3,$E$2:$E67))</f>
        <v>66</v>
      </c>
      <c r="B67" s="75">
        <v>20151229</v>
      </c>
      <c r="C67" s="75">
        <v>4</v>
      </c>
      <c r="D67" s="113" t="s">
        <v>431</v>
      </c>
      <c r="E67" s="113" t="s">
        <v>513</v>
      </c>
      <c r="F67" s="76"/>
      <c r="G67" s="145" t="s">
        <v>518</v>
      </c>
      <c r="H67" s="78" t="s">
        <v>653</v>
      </c>
      <c r="I67" s="70" t="s">
        <v>77</v>
      </c>
      <c r="J67" s="76" t="s">
        <v>657</v>
      </c>
      <c r="K67" s="79" t="s">
        <v>428</v>
      </c>
      <c r="L67" s="75" t="s">
        <v>484</v>
      </c>
      <c r="M67" s="75">
        <v>2</v>
      </c>
      <c r="N67" s="75">
        <v>4</v>
      </c>
      <c r="O67" s="21">
        <v>60</v>
      </c>
      <c r="P67" s="75">
        <v>33</v>
      </c>
      <c r="Q67" s="70" t="s">
        <v>247</v>
      </c>
      <c r="R67" s="108" t="s">
        <v>1</v>
      </c>
      <c r="S67" s="79"/>
      <c r="T67" s="79"/>
      <c r="U67" s="75"/>
      <c r="V67" s="18"/>
    </row>
    <row r="68" spans="1:22">
      <c r="A68" s="73">
        <f>IF(E68="","",SUBTOTAL(3,$E$2:$E68))</f>
        <v>67</v>
      </c>
      <c r="B68" s="75">
        <v>20151229</v>
      </c>
      <c r="C68" s="75">
        <v>4</v>
      </c>
      <c r="D68" s="113" t="s">
        <v>432</v>
      </c>
      <c r="E68" s="120" t="s">
        <v>516</v>
      </c>
      <c r="F68" s="76"/>
      <c r="G68" s="119" t="s">
        <v>517</v>
      </c>
      <c r="H68" s="78" t="s">
        <v>653</v>
      </c>
      <c r="I68" s="79"/>
      <c r="J68" s="76" t="s">
        <v>656</v>
      </c>
      <c r="K68" s="79" t="s">
        <v>428</v>
      </c>
      <c r="L68" s="75" t="s">
        <v>455</v>
      </c>
      <c r="M68" s="75"/>
      <c r="N68" s="75"/>
      <c r="O68" s="21">
        <v>90</v>
      </c>
      <c r="P68" s="81">
        <v>32</v>
      </c>
      <c r="Q68" s="108" t="s">
        <v>17</v>
      </c>
      <c r="R68" s="70" t="s">
        <v>161</v>
      </c>
      <c r="S68" s="70" t="s">
        <v>932</v>
      </c>
      <c r="T68" s="70" t="s">
        <v>9</v>
      </c>
      <c r="U68" s="75">
        <v>32</v>
      </c>
      <c r="V68" s="18"/>
    </row>
    <row r="69" spans="1:22">
      <c r="A69" s="73">
        <f>IF(E69="","",SUBTOTAL(3,$E$2:$E69))</f>
        <v>68</v>
      </c>
      <c r="B69" s="75">
        <v>20151230</v>
      </c>
      <c r="C69" s="82">
        <v>1</v>
      </c>
      <c r="D69" s="21" t="s">
        <v>609</v>
      </c>
      <c r="E69" s="87" t="s">
        <v>608</v>
      </c>
      <c r="F69" s="76"/>
      <c r="G69" s="86" t="s">
        <v>610</v>
      </c>
      <c r="H69" s="78" t="s">
        <v>653</v>
      </c>
      <c r="I69" s="70" t="s">
        <v>78</v>
      </c>
      <c r="J69" s="76" t="s">
        <v>657</v>
      </c>
      <c r="K69" s="79" t="s">
        <v>428</v>
      </c>
      <c r="L69" s="75" t="s">
        <v>455</v>
      </c>
      <c r="M69" s="75">
        <v>2</v>
      </c>
      <c r="N69" s="75">
        <v>2</v>
      </c>
      <c r="O69" s="21">
        <v>90</v>
      </c>
      <c r="P69" s="81">
        <v>35</v>
      </c>
      <c r="Q69" s="70" t="s">
        <v>78</v>
      </c>
      <c r="R69" s="70" t="s">
        <v>196</v>
      </c>
      <c r="S69" s="70" t="s">
        <v>78</v>
      </c>
      <c r="T69" s="70" t="s">
        <v>79</v>
      </c>
      <c r="U69" s="75">
        <v>35</v>
      </c>
      <c r="V69" s="18"/>
    </row>
    <row r="70" spans="1:22">
      <c r="A70" s="73">
        <f>IF(E70="","",SUBTOTAL(3,$E$2:$E70))</f>
        <v>69</v>
      </c>
      <c r="B70" s="75">
        <v>20151230</v>
      </c>
      <c r="C70" s="75">
        <v>3</v>
      </c>
      <c r="D70" s="110" t="s">
        <v>480</v>
      </c>
      <c r="E70" s="110" t="s">
        <v>482</v>
      </c>
      <c r="F70" s="76"/>
      <c r="G70" s="110" t="s">
        <v>615</v>
      </c>
      <c r="H70" s="78" t="s">
        <v>653</v>
      </c>
      <c r="I70" s="70" t="s">
        <v>74</v>
      </c>
      <c r="J70" s="76" t="s">
        <v>657</v>
      </c>
      <c r="K70" s="79" t="s">
        <v>428</v>
      </c>
      <c r="L70" s="75" t="s">
        <v>455</v>
      </c>
      <c r="M70" s="75">
        <v>2</v>
      </c>
      <c r="N70" s="75">
        <v>2</v>
      </c>
      <c r="O70" s="21">
        <v>90</v>
      </c>
      <c r="P70" s="81">
        <v>28</v>
      </c>
      <c r="Q70" s="107" t="s">
        <v>305</v>
      </c>
      <c r="R70" s="107" t="s">
        <v>156</v>
      </c>
      <c r="S70" s="70" t="s">
        <v>74</v>
      </c>
      <c r="T70" s="70" t="s">
        <v>76</v>
      </c>
      <c r="U70" s="75">
        <v>28</v>
      </c>
      <c r="V70" s="18"/>
    </row>
    <row r="71" spans="1:22">
      <c r="A71" s="73">
        <f>IF(E71="","",SUBTOTAL(3,$E$2:$E71))</f>
        <v>70</v>
      </c>
      <c r="B71" s="75">
        <v>20151230</v>
      </c>
      <c r="C71" s="75">
        <v>3</v>
      </c>
      <c r="D71" s="110" t="s">
        <v>481</v>
      </c>
      <c r="E71" s="110" t="s">
        <v>482</v>
      </c>
      <c r="F71" s="76"/>
      <c r="G71" s="110" t="s">
        <v>615</v>
      </c>
      <c r="H71" s="78" t="s">
        <v>653</v>
      </c>
      <c r="I71" s="79"/>
      <c r="J71" s="76" t="s">
        <v>657</v>
      </c>
      <c r="K71" s="79" t="s">
        <v>428</v>
      </c>
      <c r="L71" s="75" t="s">
        <v>455</v>
      </c>
      <c r="M71" s="75"/>
      <c r="N71" s="75"/>
      <c r="O71" s="21">
        <v>90</v>
      </c>
      <c r="P71" s="81">
        <v>28</v>
      </c>
      <c r="Q71" s="107" t="s">
        <v>76</v>
      </c>
      <c r="R71" s="107" t="s">
        <v>158</v>
      </c>
      <c r="S71" s="70" t="s">
        <v>74</v>
      </c>
      <c r="T71" s="70" t="s">
        <v>76</v>
      </c>
      <c r="U71" s="75">
        <v>28</v>
      </c>
      <c r="V71" s="18"/>
    </row>
    <row r="72" spans="1:22">
      <c r="A72" s="73">
        <f>IF(E72="","",SUBTOTAL(3,$E$2:$E72))</f>
        <v>71</v>
      </c>
      <c r="B72" s="75">
        <v>20151230</v>
      </c>
      <c r="C72" s="75">
        <v>3</v>
      </c>
      <c r="D72" s="110" t="s">
        <v>429</v>
      </c>
      <c r="E72" s="110" t="s">
        <v>466</v>
      </c>
      <c r="F72" s="76"/>
      <c r="G72" s="110" t="s">
        <v>483</v>
      </c>
      <c r="H72" s="78" t="s">
        <v>653</v>
      </c>
      <c r="I72" s="108" t="s">
        <v>308</v>
      </c>
      <c r="J72" s="76" t="s">
        <v>655</v>
      </c>
      <c r="K72" s="79" t="s">
        <v>428</v>
      </c>
      <c r="L72" s="75" t="s">
        <v>455</v>
      </c>
      <c r="M72" s="75">
        <v>1</v>
      </c>
      <c r="N72" s="75">
        <v>2</v>
      </c>
      <c r="O72" s="21">
        <v>90</v>
      </c>
      <c r="P72" s="81">
        <v>35</v>
      </c>
      <c r="Q72" s="107" t="s">
        <v>230</v>
      </c>
      <c r="R72" s="107" t="s">
        <v>77</v>
      </c>
      <c r="S72" s="70" t="s">
        <v>308</v>
      </c>
      <c r="T72" s="70" t="s">
        <v>309</v>
      </c>
      <c r="U72" s="75">
        <v>35</v>
      </c>
      <c r="V72" s="18"/>
    </row>
    <row r="73" spans="1:22">
      <c r="A73" s="73">
        <f>IF(E73="","",SUBTOTAL(3,$E$2:$E73))</f>
        <v>72</v>
      </c>
      <c r="B73" s="75">
        <v>20151230</v>
      </c>
      <c r="C73" s="75">
        <v>3</v>
      </c>
      <c r="D73" s="110" t="s">
        <v>430</v>
      </c>
      <c r="E73" s="110" t="s">
        <v>467</v>
      </c>
      <c r="F73" s="76"/>
      <c r="G73" s="110" t="s">
        <v>483</v>
      </c>
      <c r="H73" s="78" t="s">
        <v>653</v>
      </c>
      <c r="I73" s="108" t="s">
        <v>309</v>
      </c>
      <c r="J73" s="76" t="s">
        <v>655</v>
      </c>
      <c r="K73" s="79" t="s">
        <v>428</v>
      </c>
      <c r="L73" s="75" t="s">
        <v>455</v>
      </c>
      <c r="M73" s="75">
        <v>1</v>
      </c>
      <c r="N73" s="75">
        <v>2</v>
      </c>
      <c r="O73" s="21">
        <v>90</v>
      </c>
      <c r="P73" s="81">
        <v>36</v>
      </c>
      <c r="Q73" s="107" t="s">
        <v>205</v>
      </c>
      <c r="R73" s="107" t="s">
        <v>78</v>
      </c>
      <c r="S73" s="70" t="s">
        <v>308</v>
      </c>
      <c r="T73" s="70" t="s">
        <v>309</v>
      </c>
      <c r="U73" s="75">
        <v>36</v>
      </c>
      <c r="V73" s="18"/>
    </row>
    <row r="74" spans="1:22">
      <c r="A74" s="73">
        <f>IF(E74="","",SUBTOTAL(3,$E$2:$E74))</f>
        <v>73</v>
      </c>
      <c r="B74" s="75">
        <v>20151230</v>
      </c>
      <c r="C74" s="75">
        <v>3</v>
      </c>
      <c r="D74" s="110" t="s">
        <v>478</v>
      </c>
      <c r="E74" s="110" t="s">
        <v>468</v>
      </c>
      <c r="F74" s="76"/>
      <c r="G74" s="110" t="s">
        <v>483</v>
      </c>
      <c r="H74" s="78" t="s">
        <v>653</v>
      </c>
      <c r="I74" s="79"/>
      <c r="J74" s="76" t="s">
        <v>655</v>
      </c>
      <c r="K74" s="79" t="s">
        <v>428</v>
      </c>
      <c r="L74" s="75" t="s">
        <v>455</v>
      </c>
      <c r="M74" s="75"/>
      <c r="N74" s="75"/>
      <c r="O74" s="21">
        <v>90</v>
      </c>
      <c r="P74" s="81">
        <v>36</v>
      </c>
      <c r="Q74" s="107" t="s">
        <v>231</v>
      </c>
      <c r="R74" s="107" t="s">
        <v>301</v>
      </c>
      <c r="S74" s="70" t="s">
        <v>308</v>
      </c>
      <c r="T74" s="70" t="s">
        <v>309</v>
      </c>
      <c r="U74" s="75">
        <v>36</v>
      </c>
      <c r="V74" s="18"/>
    </row>
    <row r="75" spans="1:22">
      <c r="A75" s="73">
        <f>IF(E75="","",SUBTOTAL(3,$E$2:$E75))</f>
        <v>74</v>
      </c>
      <c r="B75" s="75">
        <v>20151230</v>
      </c>
      <c r="C75" s="75">
        <v>3</v>
      </c>
      <c r="D75" s="110" t="s">
        <v>431</v>
      </c>
      <c r="E75" s="110" t="s">
        <v>469</v>
      </c>
      <c r="F75" s="76"/>
      <c r="G75" s="110" t="s">
        <v>483</v>
      </c>
      <c r="H75" s="78" t="s">
        <v>653</v>
      </c>
      <c r="I75" s="79"/>
      <c r="J75" s="76" t="s">
        <v>655</v>
      </c>
      <c r="K75" s="79" t="s">
        <v>428</v>
      </c>
      <c r="L75" s="75" t="s">
        <v>455</v>
      </c>
      <c r="M75" s="75"/>
      <c r="N75" s="75"/>
      <c r="O75" s="21">
        <v>90</v>
      </c>
      <c r="P75" s="81">
        <v>35</v>
      </c>
      <c r="Q75" s="107" t="s">
        <v>304</v>
      </c>
      <c r="R75" s="107" t="s">
        <v>114</v>
      </c>
      <c r="S75" s="70" t="s">
        <v>309</v>
      </c>
      <c r="T75" s="70" t="s">
        <v>308</v>
      </c>
      <c r="U75" s="75">
        <v>35</v>
      </c>
      <c r="V75" s="18"/>
    </row>
    <row r="76" spans="1:22">
      <c r="A76" s="73">
        <f>IF(E76="","",SUBTOTAL(3,$E$2:$E76))</f>
        <v>75</v>
      </c>
      <c r="B76" s="75">
        <v>20151230</v>
      </c>
      <c r="C76" s="75">
        <v>3</v>
      </c>
      <c r="D76" s="110" t="s">
        <v>432</v>
      </c>
      <c r="E76" s="110" t="s">
        <v>470</v>
      </c>
      <c r="F76" s="76"/>
      <c r="G76" s="110" t="s">
        <v>483</v>
      </c>
      <c r="H76" s="78" t="s">
        <v>653</v>
      </c>
      <c r="I76" s="79"/>
      <c r="J76" s="76" t="s">
        <v>655</v>
      </c>
      <c r="K76" s="79" t="s">
        <v>428</v>
      </c>
      <c r="L76" s="75" t="s">
        <v>455</v>
      </c>
      <c r="M76" s="75"/>
      <c r="N76" s="75"/>
      <c r="O76" s="21">
        <v>90</v>
      </c>
      <c r="P76" s="81">
        <v>31</v>
      </c>
      <c r="Q76" s="107" t="s">
        <v>225</v>
      </c>
      <c r="R76" s="107" t="s">
        <v>309</v>
      </c>
      <c r="S76" s="70" t="s">
        <v>309</v>
      </c>
      <c r="T76" s="70" t="s">
        <v>308</v>
      </c>
      <c r="U76" s="75">
        <v>31</v>
      </c>
      <c r="V76" s="18"/>
    </row>
    <row r="77" spans="1:22">
      <c r="A77" s="73">
        <f>IF(E77="","",SUBTOTAL(3,$E$2:$E77))</f>
        <v>76</v>
      </c>
      <c r="B77" s="75">
        <v>20151230</v>
      </c>
      <c r="C77" s="75">
        <v>3</v>
      </c>
      <c r="D77" s="110" t="s">
        <v>479</v>
      </c>
      <c r="E77" s="110" t="s">
        <v>471</v>
      </c>
      <c r="F77" s="76"/>
      <c r="G77" s="110" t="s">
        <v>483</v>
      </c>
      <c r="H77" s="78" t="s">
        <v>653</v>
      </c>
      <c r="I77" s="79"/>
      <c r="J77" s="76" t="s">
        <v>655</v>
      </c>
      <c r="K77" s="79" t="s">
        <v>428</v>
      </c>
      <c r="L77" s="75" t="s">
        <v>455</v>
      </c>
      <c r="M77" s="75"/>
      <c r="N77" s="75"/>
      <c r="O77" s="21">
        <v>90</v>
      </c>
      <c r="P77" s="81">
        <v>32</v>
      </c>
      <c r="Q77" s="107" t="s">
        <v>296</v>
      </c>
      <c r="R77" s="107" t="s">
        <v>159</v>
      </c>
      <c r="S77" s="70" t="s">
        <v>309</v>
      </c>
      <c r="T77" s="70" t="s">
        <v>308</v>
      </c>
      <c r="U77" s="75">
        <v>32</v>
      </c>
      <c r="V77" s="18"/>
    </row>
    <row r="78" spans="1:22">
      <c r="A78" s="73">
        <f>IF(E78="","",SUBTOTAL(3,$E$2:$E78))</f>
        <v>77</v>
      </c>
      <c r="B78" s="75">
        <v>20151230</v>
      </c>
      <c r="C78" s="75">
        <v>4</v>
      </c>
      <c r="D78" s="110" t="s">
        <v>480</v>
      </c>
      <c r="E78" s="110" t="s">
        <v>482</v>
      </c>
      <c r="F78" s="76"/>
      <c r="G78" s="110" t="s">
        <v>835</v>
      </c>
      <c r="H78" s="78" t="s">
        <v>653</v>
      </c>
      <c r="I78" s="70" t="s">
        <v>76</v>
      </c>
      <c r="J78" s="76" t="s">
        <v>657</v>
      </c>
      <c r="K78" s="79" t="s">
        <v>428</v>
      </c>
      <c r="L78" s="75" t="s">
        <v>455</v>
      </c>
      <c r="M78" s="75">
        <v>2</v>
      </c>
      <c r="N78" s="75">
        <v>2</v>
      </c>
      <c r="O78" s="21">
        <v>90</v>
      </c>
      <c r="P78" s="81">
        <v>28</v>
      </c>
      <c r="Q78" s="107" t="s">
        <v>230</v>
      </c>
      <c r="R78" s="107" t="s">
        <v>77</v>
      </c>
      <c r="S78" s="70" t="s">
        <v>76</v>
      </c>
      <c r="T78" s="70" t="s">
        <v>77</v>
      </c>
      <c r="U78" s="75">
        <v>28</v>
      </c>
      <c r="V78" s="18"/>
    </row>
    <row r="79" spans="1:22">
      <c r="A79" s="73">
        <f>IF(E79="","",SUBTOTAL(3,$E$2:$E79))</f>
        <v>78</v>
      </c>
      <c r="B79" s="75">
        <v>20151230</v>
      </c>
      <c r="C79" s="75">
        <v>4</v>
      </c>
      <c r="D79" s="110" t="s">
        <v>481</v>
      </c>
      <c r="E79" s="110" t="s">
        <v>482</v>
      </c>
      <c r="F79" s="76"/>
      <c r="G79" s="110" t="s">
        <v>835</v>
      </c>
      <c r="H79" s="78" t="s">
        <v>653</v>
      </c>
      <c r="I79" s="79"/>
      <c r="J79" s="76" t="s">
        <v>657</v>
      </c>
      <c r="K79" s="79" t="s">
        <v>428</v>
      </c>
      <c r="L79" s="75" t="s">
        <v>455</v>
      </c>
      <c r="M79" s="75"/>
      <c r="N79" s="75"/>
      <c r="O79" s="21">
        <v>90</v>
      </c>
      <c r="P79" s="81">
        <v>28</v>
      </c>
      <c r="Q79" s="107" t="s">
        <v>78</v>
      </c>
      <c r="R79" s="107" t="s">
        <v>196</v>
      </c>
      <c r="S79" s="70" t="s">
        <v>76</v>
      </c>
      <c r="T79" s="70" t="s">
        <v>77</v>
      </c>
      <c r="U79" s="75">
        <v>28</v>
      </c>
      <c r="V79" s="18"/>
    </row>
    <row r="80" spans="1:22">
      <c r="A80" s="73">
        <f>IF(E80="","",SUBTOTAL(3,$E$2:$E80))</f>
        <v>79</v>
      </c>
      <c r="B80" s="75">
        <v>20151230</v>
      </c>
      <c r="C80" s="75">
        <v>4</v>
      </c>
      <c r="D80" s="110" t="s">
        <v>429</v>
      </c>
      <c r="E80" s="110" t="s">
        <v>466</v>
      </c>
      <c r="F80" s="76"/>
      <c r="G80" s="112" t="s">
        <v>872</v>
      </c>
      <c r="H80" s="78" t="s">
        <v>653</v>
      </c>
      <c r="I80" s="70" t="s">
        <v>305</v>
      </c>
      <c r="J80" s="76" t="s">
        <v>655</v>
      </c>
      <c r="K80" s="79" t="s">
        <v>428</v>
      </c>
      <c r="L80" s="75" t="s">
        <v>484</v>
      </c>
      <c r="M80" s="75">
        <v>2</v>
      </c>
      <c r="N80" s="75">
        <v>4</v>
      </c>
      <c r="O80" s="21">
        <v>90</v>
      </c>
      <c r="P80" s="81">
        <v>34</v>
      </c>
      <c r="Q80" s="107" t="s">
        <v>304</v>
      </c>
      <c r="R80" s="107" t="s">
        <v>156</v>
      </c>
      <c r="S80" s="79"/>
      <c r="T80" s="79"/>
      <c r="U80" s="75"/>
      <c r="V80" s="18"/>
    </row>
    <row r="81" spans="1:22">
      <c r="A81" s="73">
        <f>IF(E81="","",SUBTOTAL(3,$E$2:$E81))</f>
        <v>80</v>
      </c>
      <c r="B81" s="75">
        <v>20151230</v>
      </c>
      <c r="C81" s="75">
        <v>4</v>
      </c>
      <c r="D81" s="110" t="s">
        <v>430</v>
      </c>
      <c r="E81" s="110" t="s">
        <v>467</v>
      </c>
      <c r="F81" s="76"/>
      <c r="G81" s="112" t="s">
        <v>872</v>
      </c>
      <c r="H81" s="78" t="s">
        <v>653</v>
      </c>
      <c r="I81" s="79"/>
      <c r="J81" s="76" t="s">
        <v>655</v>
      </c>
      <c r="K81" s="79" t="s">
        <v>428</v>
      </c>
      <c r="L81" s="75" t="s">
        <v>484</v>
      </c>
      <c r="M81" s="82"/>
      <c r="N81" s="82"/>
      <c r="O81" s="21">
        <v>90</v>
      </c>
      <c r="P81" s="81">
        <v>36</v>
      </c>
      <c r="Q81" s="107" t="s">
        <v>225</v>
      </c>
      <c r="R81" s="107" t="s">
        <v>158</v>
      </c>
      <c r="S81" s="79"/>
      <c r="T81" s="79"/>
      <c r="U81" s="75"/>
      <c r="V81" s="18"/>
    </row>
    <row r="82" spans="1:22">
      <c r="A82" s="73">
        <f>IF(E82="","",SUBTOTAL(3,$E$2:$E82))</f>
        <v>81</v>
      </c>
      <c r="B82" s="75">
        <v>20151230</v>
      </c>
      <c r="C82" s="75">
        <v>4</v>
      </c>
      <c r="D82" s="110" t="s">
        <v>478</v>
      </c>
      <c r="E82" s="110" t="s">
        <v>468</v>
      </c>
      <c r="F82" s="76"/>
      <c r="G82" s="112" t="s">
        <v>872</v>
      </c>
      <c r="H82" s="78" t="s">
        <v>653</v>
      </c>
      <c r="I82" s="79"/>
      <c r="J82" s="76" t="s">
        <v>655</v>
      </c>
      <c r="K82" s="79" t="s">
        <v>428</v>
      </c>
      <c r="L82" s="75" t="s">
        <v>484</v>
      </c>
      <c r="M82" s="82"/>
      <c r="N82" s="82"/>
      <c r="O82" s="21">
        <v>90</v>
      </c>
      <c r="P82" s="81">
        <v>35</v>
      </c>
      <c r="Q82" s="107" t="s">
        <v>296</v>
      </c>
      <c r="R82" s="107" t="s">
        <v>309</v>
      </c>
      <c r="S82" s="79"/>
      <c r="T82" s="79"/>
      <c r="U82" s="75"/>
      <c r="V82" s="18"/>
    </row>
    <row r="83" spans="1:22">
      <c r="A83" s="73">
        <f>IF(E83="","",SUBTOTAL(3,$E$2:$E83))</f>
        <v>82</v>
      </c>
      <c r="B83" s="75">
        <v>20151230</v>
      </c>
      <c r="C83" s="75">
        <v>4</v>
      </c>
      <c r="D83" s="110" t="s">
        <v>431</v>
      </c>
      <c r="E83" s="110" t="s">
        <v>469</v>
      </c>
      <c r="F83" s="83"/>
      <c r="G83" s="112" t="s">
        <v>872</v>
      </c>
      <c r="H83" s="78" t="s">
        <v>653</v>
      </c>
      <c r="I83" s="79"/>
      <c r="J83" s="76" t="s">
        <v>655</v>
      </c>
      <c r="K83" s="79" t="s">
        <v>428</v>
      </c>
      <c r="L83" s="75" t="s">
        <v>484</v>
      </c>
      <c r="M83" s="81"/>
      <c r="N83" s="81"/>
      <c r="O83" s="21">
        <v>90</v>
      </c>
      <c r="P83" s="81">
        <v>34</v>
      </c>
      <c r="Q83" s="107" t="s">
        <v>308</v>
      </c>
      <c r="R83" s="107" t="s">
        <v>159</v>
      </c>
      <c r="S83" s="79"/>
      <c r="T83" s="83"/>
      <c r="U83" s="21"/>
      <c r="V83" s="18"/>
    </row>
    <row r="84" spans="1:22">
      <c r="A84" s="73">
        <f>IF(E84="","",SUBTOTAL(3,$E$2:$E84))</f>
        <v>83</v>
      </c>
      <c r="B84" s="75">
        <v>20151230</v>
      </c>
      <c r="C84" s="75">
        <v>4</v>
      </c>
      <c r="D84" s="110" t="s">
        <v>432</v>
      </c>
      <c r="E84" s="110" t="s">
        <v>470</v>
      </c>
      <c r="F84" s="76"/>
      <c r="G84" s="112" t="s">
        <v>872</v>
      </c>
      <c r="H84" s="78" t="s">
        <v>653</v>
      </c>
      <c r="I84" s="79"/>
      <c r="J84" s="76" t="s">
        <v>655</v>
      </c>
      <c r="K84" s="79" t="s">
        <v>428</v>
      </c>
      <c r="L84" s="75" t="s">
        <v>484</v>
      </c>
      <c r="M84" s="75"/>
      <c r="N84" s="75"/>
      <c r="O84" s="21">
        <v>90</v>
      </c>
      <c r="P84" s="81">
        <v>29</v>
      </c>
      <c r="Q84" s="107" t="s">
        <v>205</v>
      </c>
      <c r="R84" s="107" t="s">
        <v>301</v>
      </c>
      <c r="S84" s="79"/>
      <c r="T84" s="79"/>
      <c r="U84" s="75"/>
      <c r="V84" s="18"/>
    </row>
    <row r="85" spans="1:22">
      <c r="A85" s="73">
        <f>IF(E85="","",SUBTOTAL(3,$E$2:$E85))</f>
        <v>84</v>
      </c>
      <c r="B85" s="75">
        <v>20151230</v>
      </c>
      <c r="C85" s="75">
        <v>4</v>
      </c>
      <c r="D85" s="110" t="s">
        <v>479</v>
      </c>
      <c r="E85" s="110" t="s">
        <v>471</v>
      </c>
      <c r="F85" s="76"/>
      <c r="G85" s="112" t="s">
        <v>872</v>
      </c>
      <c r="H85" s="78" t="s">
        <v>653</v>
      </c>
      <c r="I85" s="79"/>
      <c r="J85" s="76" t="s">
        <v>655</v>
      </c>
      <c r="K85" s="79" t="s">
        <v>428</v>
      </c>
      <c r="L85" s="75" t="s">
        <v>484</v>
      </c>
      <c r="M85" s="82"/>
      <c r="N85" s="82"/>
      <c r="O85" s="21">
        <v>90</v>
      </c>
      <c r="P85" s="81">
        <v>32</v>
      </c>
      <c r="Q85" s="107" t="s">
        <v>231</v>
      </c>
      <c r="R85" s="107" t="s">
        <v>114</v>
      </c>
      <c r="S85" s="79"/>
      <c r="T85" s="79"/>
      <c r="U85" s="75"/>
      <c r="V85" s="18"/>
    </row>
    <row r="86" spans="1:22">
      <c r="A86" s="73">
        <f>IF(E86="","",SUBTOTAL(3,$E$2:$E86))</f>
        <v>85</v>
      </c>
      <c r="B86" s="75">
        <v>20151231</v>
      </c>
      <c r="C86" s="82">
        <v>1</v>
      </c>
      <c r="D86" s="21" t="s">
        <v>491</v>
      </c>
      <c r="E86" s="74" t="s">
        <v>618</v>
      </c>
      <c r="F86" s="76"/>
      <c r="G86" s="86" t="s">
        <v>566</v>
      </c>
      <c r="H86" s="78" t="s">
        <v>653</v>
      </c>
      <c r="I86" s="108" t="s">
        <v>7</v>
      </c>
      <c r="J86" s="76" t="s">
        <v>656</v>
      </c>
      <c r="K86" s="79" t="s">
        <v>428</v>
      </c>
      <c r="L86" s="75" t="s">
        <v>455</v>
      </c>
      <c r="M86" s="75">
        <v>2</v>
      </c>
      <c r="N86" s="75">
        <v>2</v>
      </c>
      <c r="O86" s="21">
        <v>90</v>
      </c>
      <c r="P86" s="81">
        <v>48</v>
      </c>
      <c r="Q86" s="70" t="s">
        <v>7</v>
      </c>
      <c r="R86" s="70" t="s">
        <v>3</v>
      </c>
      <c r="S86" s="70" t="s">
        <v>7</v>
      </c>
      <c r="T86" s="70" t="s">
        <v>317</v>
      </c>
      <c r="U86" s="75">
        <v>48</v>
      </c>
      <c r="V86" s="18"/>
    </row>
    <row r="87" spans="1:22">
      <c r="A87" s="73">
        <f>IF(E87="","",SUBTOTAL(3,$E$2:$E87))</f>
        <v>86</v>
      </c>
      <c r="B87" s="75">
        <v>20151231</v>
      </c>
      <c r="C87" s="82">
        <v>1</v>
      </c>
      <c r="D87" s="21" t="s">
        <v>491</v>
      </c>
      <c r="E87" s="74" t="s">
        <v>620</v>
      </c>
      <c r="F87" s="76"/>
      <c r="G87" s="77" t="s">
        <v>619</v>
      </c>
      <c r="H87" s="78" t="s">
        <v>653</v>
      </c>
      <c r="I87" s="108" t="s">
        <v>302</v>
      </c>
      <c r="J87" s="76" t="s">
        <v>655</v>
      </c>
      <c r="K87" s="79" t="s">
        <v>428</v>
      </c>
      <c r="L87" s="75" t="s">
        <v>455</v>
      </c>
      <c r="M87" s="75">
        <v>2</v>
      </c>
      <c r="N87" s="75">
        <v>3</v>
      </c>
      <c r="O87" s="21">
        <v>90</v>
      </c>
      <c r="P87" s="81">
        <v>39</v>
      </c>
      <c r="Q87" s="70" t="s">
        <v>3</v>
      </c>
      <c r="R87" s="70" t="s">
        <v>1</v>
      </c>
      <c r="S87" s="70" t="s">
        <v>302</v>
      </c>
      <c r="T87" s="70" t="s">
        <v>300</v>
      </c>
      <c r="U87" s="75">
        <v>39</v>
      </c>
      <c r="V87" s="18"/>
    </row>
    <row r="88" spans="1:22">
      <c r="A88" s="73">
        <f>IF(E88="","",SUBTOTAL(3,$E$2:$E88))</f>
        <v>87</v>
      </c>
      <c r="B88" s="75">
        <v>20151231</v>
      </c>
      <c r="C88" s="75">
        <v>1</v>
      </c>
      <c r="D88" s="21" t="s">
        <v>499</v>
      </c>
      <c r="E88" s="74" t="s">
        <v>636</v>
      </c>
      <c r="F88" s="76"/>
      <c r="G88" s="77" t="s">
        <v>619</v>
      </c>
      <c r="H88" s="78" t="s">
        <v>653</v>
      </c>
      <c r="I88" s="83"/>
      <c r="J88" s="76" t="s">
        <v>655</v>
      </c>
      <c r="K88" s="79" t="s">
        <v>428</v>
      </c>
      <c r="L88" s="75" t="s">
        <v>455</v>
      </c>
      <c r="M88" s="75"/>
      <c r="N88" s="75"/>
      <c r="O88" s="21">
        <v>90</v>
      </c>
      <c r="P88" s="81">
        <v>28</v>
      </c>
      <c r="Q88" s="108" t="s">
        <v>226</v>
      </c>
      <c r="R88" s="108" t="s">
        <v>228</v>
      </c>
      <c r="S88" s="70" t="s">
        <v>302</v>
      </c>
      <c r="T88" s="70" t="s">
        <v>300</v>
      </c>
      <c r="U88" s="75">
        <v>28</v>
      </c>
      <c r="V88" s="18"/>
    </row>
    <row r="89" spans="1:22">
      <c r="A89" s="73">
        <f>IF(E89="","",SUBTOTAL(3,$E$2:$E89))</f>
        <v>88</v>
      </c>
      <c r="B89" s="82">
        <v>20151231</v>
      </c>
      <c r="C89" s="82">
        <v>1</v>
      </c>
      <c r="D89" s="21" t="s">
        <v>598</v>
      </c>
      <c r="E89" s="74" t="s">
        <v>590</v>
      </c>
      <c r="F89" s="76"/>
      <c r="G89" s="77" t="s">
        <v>581</v>
      </c>
      <c r="H89" s="78" t="s">
        <v>653</v>
      </c>
      <c r="I89" s="70" t="s">
        <v>27</v>
      </c>
      <c r="J89" s="83" t="s">
        <v>658</v>
      </c>
      <c r="K89" s="79" t="s">
        <v>428</v>
      </c>
      <c r="L89" s="75" t="s">
        <v>455</v>
      </c>
      <c r="M89" s="75">
        <v>2</v>
      </c>
      <c r="N89" s="75">
        <v>2</v>
      </c>
      <c r="O89" s="21">
        <v>120</v>
      </c>
      <c r="P89" s="81">
        <v>36</v>
      </c>
      <c r="Q89" s="70" t="s">
        <v>95</v>
      </c>
      <c r="R89" s="109" t="s">
        <v>92</v>
      </c>
      <c r="S89" s="70" t="s">
        <v>27</v>
      </c>
      <c r="T89" s="70" t="s">
        <v>97</v>
      </c>
      <c r="U89" s="82">
        <v>36</v>
      </c>
      <c r="V89" s="18"/>
    </row>
    <row r="90" spans="1:22">
      <c r="A90" s="73">
        <f>IF(E90="","",SUBTOTAL(3,$E$2:$E90))</f>
        <v>89</v>
      </c>
      <c r="B90" s="82">
        <v>20151231</v>
      </c>
      <c r="C90" s="82">
        <v>1</v>
      </c>
      <c r="D90" s="21" t="s">
        <v>599</v>
      </c>
      <c r="E90" s="74" t="s">
        <v>590</v>
      </c>
      <c r="F90" s="76"/>
      <c r="G90" s="86" t="s">
        <v>581</v>
      </c>
      <c r="H90" s="78" t="s">
        <v>653</v>
      </c>
      <c r="I90" s="84"/>
      <c r="J90" s="83" t="s">
        <v>658</v>
      </c>
      <c r="K90" s="79" t="s">
        <v>428</v>
      </c>
      <c r="L90" s="75" t="s">
        <v>455</v>
      </c>
      <c r="M90" s="75"/>
      <c r="N90" s="75"/>
      <c r="O90" s="21">
        <v>120</v>
      </c>
      <c r="P90" s="81">
        <v>34</v>
      </c>
      <c r="Q90" s="70" t="s">
        <v>85</v>
      </c>
      <c r="R90" s="109" t="s">
        <v>84</v>
      </c>
      <c r="S90" s="70" t="s">
        <v>27</v>
      </c>
      <c r="T90" s="70" t="s">
        <v>97</v>
      </c>
      <c r="U90" s="81">
        <v>33</v>
      </c>
      <c r="V90" s="18"/>
    </row>
    <row r="91" spans="1:22">
      <c r="A91" s="73">
        <f>IF(E91="","",SUBTOTAL(3,$E$2:$E91))</f>
        <v>90</v>
      </c>
      <c r="B91" s="75">
        <v>20151231</v>
      </c>
      <c r="C91" s="75">
        <v>3</v>
      </c>
      <c r="D91" s="112" t="s">
        <v>492</v>
      </c>
      <c r="E91" s="110" t="s">
        <v>486</v>
      </c>
      <c r="F91" s="76"/>
      <c r="G91" s="110" t="s">
        <v>496</v>
      </c>
      <c r="H91" s="78" t="s">
        <v>653</v>
      </c>
      <c r="I91" s="79"/>
      <c r="J91" s="76" t="s">
        <v>662</v>
      </c>
      <c r="K91" s="79" t="s">
        <v>428</v>
      </c>
      <c r="L91" s="75" t="s">
        <v>455</v>
      </c>
      <c r="M91" s="75"/>
      <c r="N91" s="75"/>
      <c r="O91" s="21">
        <v>90</v>
      </c>
      <c r="P91" s="81">
        <v>28</v>
      </c>
      <c r="Q91" s="108" t="s">
        <v>250</v>
      </c>
      <c r="R91" s="70" t="s">
        <v>155</v>
      </c>
      <c r="S91" s="70" t="s">
        <v>109</v>
      </c>
      <c r="T91" s="70" t="s">
        <v>110</v>
      </c>
      <c r="U91" s="75">
        <v>28</v>
      </c>
      <c r="V91" s="18"/>
    </row>
    <row r="92" spans="1:22">
      <c r="A92" s="73">
        <f>IF(E92="","",SUBTOTAL(3,$E$2:$E92))</f>
        <v>91</v>
      </c>
      <c r="B92" s="75">
        <v>20151231</v>
      </c>
      <c r="C92" s="75">
        <v>3</v>
      </c>
      <c r="D92" s="110" t="s">
        <v>491</v>
      </c>
      <c r="E92" s="110" t="s">
        <v>485</v>
      </c>
      <c r="F92" s="76" t="s">
        <v>497</v>
      </c>
      <c r="G92" s="110" t="s">
        <v>496</v>
      </c>
      <c r="H92" s="78" t="s">
        <v>653</v>
      </c>
      <c r="I92" s="79"/>
      <c r="J92" s="76" t="s">
        <v>662</v>
      </c>
      <c r="K92" s="79" t="s">
        <v>428</v>
      </c>
      <c r="L92" s="75" t="s">
        <v>455</v>
      </c>
      <c r="M92" s="75"/>
      <c r="N92" s="75"/>
      <c r="O92" s="21">
        <v>90</v>
      </c>
      <c r="P92" s="81">
        <v>26</v>
      </c>
      <c r="Q92" s="70" t="s">
        <v>258</v>
      </c>
      <c r="R92" s="108" t="s">
        <v>243</v>
      </c>
      <c r="S92" s="70" t="s">
        <v>107</v>
      </c>
      <c r="T92" s="70" t="s">
        <v>109</v>
      </c>
      <c r="U92" s="75">
        <v>26</v>
      </c>
      <c r="V92" s="18"/>
    </row>
    <row r="93" spans="1:22">
      <c r="A93" s="73">
        <f>IF(E93="","",SUBTOTAL(3,$E$2:$E93))</f>
        <v>92</v>
      </c>
      <c r="B93" s="75">
        <v>20151231</v>
      </c>
      <c r="C93" s="75">
        <v>3</v>
      </c>
      <c r="D93" s="110" t="s">
        <v>491</v>
      </c>
      <c r="E93" s="110" t="s">
        <v>485</v>
      </c>
      <c r="F93" s="76" t="s">
        <v>497</v>
      </c>
      <c r="G93" s="110" t="s">
        <v>496</v>
      </c>
      <c r="H93" s="78" t="s">
        <v>653</v>
      </c>
      <c r="I93" s="79"/>
      <c r="J93" s="76" t="s">
        <v>662</v>
      </c>
      <c r="K93" s="79" t="s">
        <v>428</v>
      </c>
      <c r="L93" s="75" t="s">
        <v>455</v>
      </c>
      <c r="M93" s="75"/>
      <c r="N93" s="75"/>
      <c r="O93" s="21">
        <v>90</v>
      </c>
      <c r="P93" s="81">
        <v>23</v>
      </c>
      <c r="Q93" s="124"/>
      <c r="R93" s="127"/>
      <c r="S93" s="70" t="s">
        <v>107</v>
      </c>
      <c r="T93" s="70" t="s">
        <v>109</v>
      </c>
      <c r="U93" s="75">
        <v>23</v>
      </c>
      <c r="V93" s="18"/>
    </row>
    <row r="94" spans="1:22">
      <c r="A94" s="73">
        <f>IF(E94="","",SUBTOTAL(3,$E$2:$E94))</f>
        <v>93</v>
      </c>
      <c r="B94" s="75">
        <v>20151231</v>
      </c>
      <c r="C94" s="75">
        <v>3</v>
      </c>
      <c r="D94" s="110" t="s">
        <v>493</v>
      </c>
      <c r="E94" s="110" t="s">
        <v>486</v>
      </c>
      <c r="F94" s="76"/>
      <c r="G94" s="110" t="s">
        <v>496</v>
      </c>
      <c r="H94" s="78" t="s">
        <v>653</v>
      </c>
      <c r="I94" s="79"/>
      <c r="J94" s="76" t="s">
        <v>662</v>
      </c>
      <c r="K94" s="79" t="s">
        <v>428</v>
      </c>
      <c r="L94" s="75" t="s">
        <v>455</v>
      </c>
      <c r="M94" s="75"/>
      <c r="N94" s="75"/>
      <c r="O94" s="21">
        <v>90</v>
      </c>
      <c r="P94" s="81">
        <v>24</v>
      </c>
      <c r="Q94" s="70" t="s">
        <v>3</v>
      </c>
      <c r="R94" s="108" t="s">
        <v>946</v>
      </c>
      <c r="S94" s="70" t="s">
        <v>109</v>
      </c>
      <c r="T94" s="70" t="s">
        <v>110</v>
      </c>
      <c r="U94" s="82">
        <v>24</v>
      </c>
      <c r="V94" s="18"/>
    </row>
    <row r="95" spans="1:22">
      <c r="A95" s="73">
        <f>IF(E95="","",SUBTOTAL(3,$E$2:$E95))</f>
        <v>94</v>
      </c>
      <c r="B95" s="75">
        <v>20151231</v>
      </c>
      <c r="C95" s="75">
        <v>3</v>
      </c>
      <c r="D95" s="110" t="s">
        <v>494</v>
      </c>
      <c r="E95" s="110" t="s">
        <v>487</v>
      </c>
      <c r="F95" s="76"/>
      <c r="G95" s="110" t="s">
        <v>496</v>
      </c>
      <c r="H95" s="78" t="s">
        <v>653</v>
      </c>
      <c r="I95" s="70" t="s">
        <v>110</v>
      </c>
      <c r="J95" s="76" t="s">
        <v>662</v>
      </c>
      <c r="K95" s="79" t="s">
        <v>428</v>
      </c>
      <c r="L95" s="75" t="s">
        <v>455</v>
      </c>
      <c r="M95" s="75">
        <v>2</v>
      </c>
      <c r="N95" s="75">
        <v>2</v>
      </c>
      <c r="O95" s="21">
        <v>90</v>
      </c>
      <c r="P95" s="81">
        <v>36</v>
      </c>
      <c r="Q95" s="70" t="s">
        <v>115</v>
      </c>
      <c r="R95" s="70" t="s">
        <v>322</v>
      </c>
      <c r="S95" s="70" t="s">
        <v>110</v>
      </c>
      <c r="T95" s="70" t="s">
        <v>107</v>
      </c>
      <c r="U95" s="75">
        <v>36</v>
      </c>
      <c r="V95" s="18"/>
    </row>
    <row r="96" spans="1:22">
      <c r="A96" s="73">
        <f>IF(E96="","",SUBTOTAL(3,$E$2:$E96))</f>
        <v>95</v>
      </c>
      <c r="B96" s="75">
        <v>20151231</v>
      </c>
      <c r="C96" s="75">
        <v>3</v>
      </c>
      <c r="D96" s="110" t="s">
        <v>495</v>
      </c>
      <c r="E96" s="110" t="s">
        <v>488</v>
      </c>
      <c r="F96" s="76"/>
      <c r="G96" s="110" t="s">
        <v>496</v>
      </c>
      <c r="H96" s="78" t="s">
        <v>653</v>
      </c>
      <c r="I96" s="79"/>
      <c r="J96" s="76" t="s">
        <v>662</v>
      </c>
      <c r="K96" s="79" t="s">
        <v>428</v>
      </c>
      <c r="L96" s="75" t="s">
        <v>455</v>
      </c>
      <c r="M96" s="75"/>
      <c r="N96" s="75"/>
      <c r="O96" s="21">
        <v>90</v>
      </c>
      <c r="P96" s="81">
        <v>30</v>
      </c>
      <c r="Q96" s="70" t="s">
        <v>105</v>
      </c>
      <c r="R96" s="70" t="s">
        <v>326</v>
      </c>
      <c r="S96" s="70" t="s">
        <v>110</v>
      </c>
      <c r="T96" s="70" t="s">
        <v>107</v>
      </c>
      <c r="U96" s="75">
        <v>30</v>
      </c>
      <c r="V96" s="18"/>
    </row>
    <row r="97" spans="1:22">
      <c r="A97" s="73">
        <f>IF(E97="","",SUBTOTAL(3,$E$2:$E97))</f>
        <v>96</v>
      </c>
      <c r="B97" s="75">
        <v>20151231</v>
      </c>
      <c r="C97" s="75">
        <v>3</v>
      </c>
      <c r="D97" s="110" t="s">
        <v>457</v>
      </c>
      <c r="E97" s="110" t="s">
        <v>489</v>
      </c>
      <c r="F97" s="76"/>
      <c r="G97" s="110" t="s">
        <v>496</v>
      </c>
      <c r="H97" s="78" t="s">
        <v>653</v>
      </c>
      <c r="I97" s="79"/>
      <c r="J97" s="76" t="s">
        <v>662</v>
      </c>
      <c r="K97" s="79" t="s">
        <v>428</v>
      </c>
      <c r="L97" s="75" t="s">
        <v>455</v>
      </c>
      <c r="M97" s="75"/>
      <c r="N97" s="75"/>
      <c r="O97" s="21">
        <v>90</v>
      </c>
      <c r="P97" s="81">
        <v>29</v>
      </c>
      <c r="Q97" s="70" t="s">
        <v>256</v>
      </c>
      <c r="R97" s="70" t="s">
        <v>7</v>
      </c>
      <c r="S97" s="70" t="s">
        <v>109</v>
      </c>
      <c r="T97" s="70" t="s">
        <v>110</v>
      </c>
      <c r="U97" s="75">
        <v>29</v>
      </c>
      <c r="V97" s="18"/>
    </row>
    <row r="98" spans="1:22">
      <c r="A98" s="73">
        <f>IF(E98="","",SUBTOTAL(3,$E$2:$E98))</f>
        <v>97</v>
      </c>
      <c r="B98" s="75">
        <v>20151231</v>
      </c>
      <c r="C98" s="75">
        <v>3</v>
      </c>
      <c r="D98" s="110" t="s">
        <v>456</v>
      </c>
      <c r="E98" s="110" t="s">
        <v>490</v>
      </c>
      <c r="F98" s="83"/>
      <c r="G98" s="110" t="s">
        <v>496</v>
      </c>
      <c r="H98" s="78" t="s">
        <v>653</v>
      </c>
      <c r="I98" s="79"/>
      <c r="J98" s="76" t="s">
        <v>662</v>
      </c>
      <c r="K98" s="79" t="s">
        <v>428</v>
      </c>
      <c r="L98" s="75" t="s">
        <v>455</v>
      </c>
      <c r="M98" s="75"/>
      <c r="N98" s="75"/>
      <c r="O98" s="21">
        <v>90</v>
      </c>
      <c r="P98" s="81">
        <v>31</v>
      </c>
      <c r="Q98" s="108" t="s">
        <v>241</v>
      </c>
      <c r="R98" s="70" t="s">
        <v>145</v>
      </c>
      <c r="S98" s="70" t="s">
        <v>110</v>
      </c>
      <c r="T98" s="70" t="s">
        <v>107</v>
      </c>
      <c r="U98" s="75">
        <v>31</v>
      </c>
      <c r="V98" s="18"/>
    </row>
    <row r="99" spans="1:22">
      <c r="A99" s="73">
        <f>IF(E99="","",SUBTOTAL(3,$E$2:$E99))</f>
        <v>98</v>
      </c>
      <c r="B99" s="75">
        <v>20151231</v>
      </c>
      <c r="C99" s="75">
        <v>4</v>
      </c>
      <c r="D99" s="115" t="s">
        <v>492</v>
      </c>
      <c r="E99" s="113" t="s">
        <v>486</v>
      </c>
      <c r="F99" s="18"/>
      <c r="G99" s="113" t="s">
        <v>498</v>
      </c>
      <c r="H99" s="78" t="s">
        <v>653</v>
      </c>
      <c r="I99" s="79"/>
      <c r="J99" s="76" t="s">
        <v>656</v>
      </c>
      <c r="K99" s="79" t="s">
        <v>428</v>
      </c>
      <c r="L99" s="75" t="s">
        <v>455</v>
      </c>
      <c r="M99" s="75"/>
      <c r="N99" s="75"/>
      <c r="O99" s="21">
        <v>90</v>
      </c>
      <c r="P99" s="81">
        <v>28</v>
      </c>
      <c r="Q99" s="70" t="s">
        <v>115</v>
      </c>
      <c r="R99" s="70" t="s">
        <v>7</v>
      </c>
      <c r="S99" s="70" t="s">
        <v>5</v>
      </c>
      <c r="T99" s="70" t="s">
        <v>4</v>
      </c>
      <c r="U99" s="75">
        <v>28</v>
      </c>
      <c r="V99" s="18"/>
    </row>
    <row r="100" spans="1:22">
      <c r="A100" s="73">
        <f>IF(E100="","",SUBTOTAL(3,$E$2:$E100))</f>
        <v>99</v>
      </c>
      <c r="B100" s="75">
        <v>20151231</v>
      </c>
      <c r="C100" s="75">
        <v>4</v>
      </c>
      <c r="D100" s="114" t="s">
        <v>491</v>
      </c>
      <c r="E100" s="113" t="s">
        <v>485</v>
      </c>
      <c r="F100" s="18" t="s">
        <v>497</v>
      </c>
      <c r="G100" s="113" t="s">
        <v>498</v>
      </c>
      <c r="H100" s="78" t="s">
        <v>653</v>
      </c>
      <c r="I100" s="79"/>
      <c r="J100" s="76" t="s">
        <v>656</v>
      </c>
      <c r="K100" s="79" t="s">
        <v>428</v>
      </c>
      <c r="L100" s="75" t="s">
        <v>455</v>
      </c>
      <c r="M100" s="75"/>
      <c r="N100" s="75"/>
      <c r="O100" s="21">
        <v>90</v>
      </c>
      <c r="P100" s="81">
        <v>26</v>
      </c>
      <c r="Q100" s="109" t="s">
        <v>105</v>
      </c>
      <c r="R100" s="108" t="s">
        <v>241</v>
      </c>
      <c r="S100" s="70" t="s">
        <v>5</v>
      </c>
      <c r="T100" s="70" t="s">
        <v>4</v>
      </c>
      <c r="U100" s="75">
        <v>26</v>
      </c>
      <c r="V100" s="18"/>
    </row>
    <row r="101" spans="1:22">
      <c r="A101" s="73">
        <f>IF(E101="","",SUBTOTAL(3,$E$2:$E101))</f>
        <v>100</v>
      </c>
      <c r="B101" s="75">
        <v>20151231</v>
      </c>
      <c r="C101" s="75">
        <v>4</v>
      </c>
      <c r="D101" s="114" t="s">
        <v>499</v>
      </c>
      <c r="E101" s="113" t="s">
        <v>485</v>
      </c>
      <c r="F101" s="83" t="s">
        <v>497</v>
      </c>
      <c r="G101" s="113" t="s">
        <v>498</v>
      </c>
      <c r="H101" s="78" t="s">
        <v>653</v>
      </c>
      <c r="I101" s="79"/>
      <c r="J101" s="76" t="s">
        <v>656</v>
      </c>
      <c r="K101" s="79" t="s">
        <v>428</v>
      </c>
      <c r="L101" s="75" t="s">
        <v>455</v>
      </c>
      <c r="M101" s="75"/>
      <c r="N101" s="75"/>
      <c r="O101" s="21">
        <v>90</v>
      </c>
      <c r="P101" s="81">
        <v>26</v>
      </c>
      <c r="Q101" s="126"/>
      <c r="R101" s="129"/>
      <c r="S101" s="70" t="s">
        <v>4</v>
      </c>
      <c r="T101" s="70" t="s">
        <v>321</v>
      </c>
      <c r="U101" s="75">
        <v>26</v>
      </c>
      <c r="V101" s="18"/>
    </row>
    <row r="102" spans="1:22">
      <c r="A102" s="73">
        <f>IF(E102="","",SUBTOTAL(3,$E$2:$E102))</f>
        <v>101</v>
      </c>
      <c r="B102" s="75">
        <v>20151231</v>
      </c>
      <c r="C102" s="75">
        <v>4</v>
      </c>
      <c r="D102" s="113" t="s">
        <v>493</v>
      </c>
      <c r="E102" s="113" t="s">
        <v>486</v>
      </c>
      <c r="F102" s="76"/>
      <c r="G102" s="113" t="s">
        <v>498</v>
      </c>
      <c r="H102" s="78" t="s">
        <v>653</v>
      </c>
      <c r="I102" s="79"/>
      <c r="J102" s="76" t="s">
        <v>656</v>
      </c>
      <c r="K102" s="79" t="s">
        <v>428</v>
      </c>
      <c r="L102" s="75" t="s">
        <v>455</v>
      </c>
      <c r="M102" s="75"/>
      <c r="N102" s="75"/>
      <c r="O102" s="21">
        <v>90</v>
      </c>
      <c r="P102" s="81">
        <v>28</v>
      </c>
      <c r="Q102" s="70" t="s">
        <v>256</v>
      </c>
      <c r="R102" s="70" t="s">
        <v>145</v>
      </c>
      <c r="S102" s="70" t="s">
        <v>321</v>
      </c>
      <c r="T102" s="70" t="s">
        <v>5</v>
      </c>
      <c r="U102" s="75">
        <v>28</v>
      </c>
      <c r="V102" s="18"/>
    </row>
    <row r="103" spans="1:22">
      <c r="A103" s="73">
        <f>IF(E103="","",SUBTOTAL(3,$E$2:$E103))</f>
        <v>102</v>
      </c>
      <c r="B103" s="75">
        <v>20151231</v>
      </c>
      <c r="C103" s="75">
        <v>4</v>
      </c>
      <c r="D103" s="113" t="s">
        <v>494</v>
      </c>
      <c r="E103" s="113" t="s">
        <v>487</v>
      </c>
      <c r="F103" s="83"/>
      <c r="G103" s="113" t="s">
        <v>498</v>
      </c>
      <c r="H103" s="78" t="s">
        <v>653</v>
      </c>
      <c r="I103" s="108" t="s">
        <v>5</v>
      </c>
      <c r="J103" s="76" t="s">
        <v>656</v>
      </c>
      <c r="K103" s="79" t="s">
        <v>428</v>
      </c>
      <c r="L103" s="75" t="s">
        <v>455</v>
      </c>
      <c r="M103" s="75">
        <v>2</v>
      </c>
      <c r="N103" s="75">
        <v>2</v>
      </c>
      <c r="O103" s="21">
        <v>90</v>
      </c>
      <c r="P103" s="81">
        <v>36</v>
      </c>
      <c r="Q103" s="70" t="s">
        <v>258</v>
      </c>
      <c r="R103" s="70" t="s">
        <v>161</v>
      </c>
      <c r="S103" s="70" t="s">
        <v>4</v>
      </c>
      <c r="T103" s="70" t="s">
        <v>321</v>
      </c>
      <c r="U103" s="75">
        <v>36</v>
      </c>
      <c r="V103" s="18"/>
    </row>
    <row r="104" spans="1:22">
      <c r="A104" s="73">
        <f>IF(E104="","",SUBTOTAL(3,$E$2:$E104))</f>
        <v>103</v>
      </c>
      <c r="B104" s="75">
        <v>20151231</v>
      </c>
      <c r="C104" s="75">
        <v>4</v>
      </c>
      <c r="D104" s="113" t="s">
        <v>495</v>
      </c>
      <c r="E104" s="113" t="s">
        <v>488</v>
      </c>
      <c r="F104" s="83"/>
      <c r="G104" s="113" t="s">
        <v>498</v>
      </c>
      <c r="H104" s="78" t="s">
        <v>653</v>
      </c>
      <c r="I104" s="79"/>
      <c r="J104" s="76" t="s">
        <v>656</v>
      </c>
      <c r="K104" s="79" t="s">
        <v>428</v>
      </c>
      <c r="L104" s="75" t="s">
        <v>455</v>
      </c>
      <c r="M104" s="75"/>
      <c r="N104" s="75"/>
      <c r="O104" s="21">
        <v>90</v>
      </c>
      <c r="P104" s="81">
        <v>30</v>
      </c>
      <c r="Q104" s="108" t="s">
        <v>243</v>
      </c>
      <c r="R104" s="70" t="s">
        <v>3</v>
      </c>
      <c r="S104" s="70" t="s">
        <v>5</v>
      </c>
      <c r="T104" s="70" t="s">
        <v>4</v>
      </c>
      <c r="U104" s="75">
        <v>30</v>
      </c>
      <c r="V104" s="18"/>
    </row>
    <row r="105" spans="1:22">
      <c r="A105" s="73">
        <f>IF(E105="","",SUBTOTAL(3,$E$2:$E105))</f>
        <v>104</v>
      </c>
      <c r="B105" s="75">
        <v>20151231</v>
      </c>
      <c r="C105" s="75">
        <v>4</v>
      </c>
      <c r="D105" s="113" t="s">
        <v>457</v>
      </c>
      <c r="E105" s="113" t="s">
        <v>489</v>
      </c>
      <c r="F105" s="76"/>
      <c r="G105" s="113" t="s">
        <v>498</v>
      </c>
      <c r="H105" s="78" t="s">
        <v>653</v>
      </c>
      <c r="I105" s="79"/>
      <c r="J105" s="76" t="s">
        <v>656</v>
      </c>
      <c r="K105" s="79" t="s">
        <v>428</v>
      </c>
      <c r="L105" s="75" t="s">
        <v>455</v>
      </c>
      <c r="M105" s="75"/>
      <c r="N105" s="75"/>
      <c r="O105" s="21">
        <v>90</v>
      </c>
      <c r="P105" s="81">
        <v>29</v>
      </c>
      <c r="Q105" s="108" t="s">
        <v>250</v>
      </c>
      <c r="R105" s="70" t="s">
        <v>322</v>
      </c>
      <c r="S105" s="70" t="s">
        <v>4</v>
      </c>
      <c r="T105" s="70" t="s">
        <v>321</v>
      </c>
      <c r="U105" s="75">
        <v>29</v>
      </c>
      <c r="V105" s="18"/>
    </row>
    <row r="106" spans="1:22">
      <c r="A106" s="73">
        <f>IF(E106="","",SUBTOTAL(3,$E$2:$E106))</f>
        <v>105</v>
      </c>
      <c r="B106" s="75">
        <v>20151231</v>
      </c>
      <c r="C106" s="75">
        <v>4</v>
      </c>
      <c r="D106" s="113" t="s">
        <v>456</v>
      </c>
      <c r="E106" s="113" t="s">
        <v>490</v>
      </c>
      <c r="F106" s="76"/>
      <c r="G106" s="113" t="s">
        <v>498</v>
      </c>
      <c r="H106" s="78" t="s">
        <v>653</v>
      </c>
      <c r="I106" s="79"/>
      <c r="J106" s="76" t="s">
        <v>656</v>
      </c>
      <c r="K106" s="79" t="s">
        <v>428</v>
      </c>
      <c r="L106" s="75" t="s">
        <v>455</v>
      </c>
      <c r="M106" s="75"/>
      <c r="N106" s="75"/>
      <c r="O106" s="21">
        <v>90</v>
      </c>
      <c r="P106" s="81">
        <v>32</v>
      </c>
      <c r="Q106" s="107" t="s">
        <v>110</v>
      </c>
      <c r="R106" s="70" t="s">
        <v>326</v>
      </c>
      <c r="S106" s="70" t="s">
        <v>321</v>
      </c>
      <c r="T106" s="70" t="s">
        <v>5</v>
      </c>
      <c r="U106" s="75">
        <v>32</v>
      </c>
      <c r="V106" s="18"/>
    </row>
    <row r="107" spans="1:22">
      <c r="A107" s="73">
        <f>IF(E107="","",SUBTOTAL(3,$E$2:$E107))</f>
        <v>106</v>
      </c>
      <c r="B107" s="75">
        <v>20160104</v>
      </c>
      <c r="C107" s="75">
        <v>1</v>
      </c>
      <c r="D107" s="21" t="s">
        <v>564</v>
      </c>
      <c r="E107" s="74" t="s">
        <v>636</v>
      </c>
      <c r="F107" s="76"/>
      <c r="G107" s="77" t="s">
        <v>566</v>
      </c>
      <c r="H107" s="78" t="s">
        <v>653</v>
      </c>
      <c r="I107" s="70" t="s">
        <v>279</v>
      </c>
      <c r="J107" s="76" t="s">
        <v>661</v>
      </c>
      <c r="K107" s="79" t="s">
        <v>428</v>
      </c>
      <c r="L107" s="75" t="s">
        <v>484</v>
      </c>
      <c r="M107" s="75">
        <v>2</v>
      </c>
      <c r="N107" s="75">
        <v>4</v>
      </c>
      <c r="O107" s="21">
        <v>60</v>
      </c>
      <c r="P107" s="81">
        <v>29</v>
      </c>
      <c r="Q107" s="108" t="s">
        <v>225</v>
      </c>
      <c r="R107" s="70" t="s">
        <v>279</v>
      </c>
      <c r="S107" s="79"/>
      <c r="T107" s="79"/>
      <c r="U107" s="75"/>
      <c r="V107" s="18"/>
    </row>
    <row r="108" spans="1:22">
      <c r="A108" s="73">
        <f>IF(E108="","",SUBTOTAL(3,$E$2:$E108))</f>
        <v>107</v>
      </c>
      <c r="B108" s="75">
        <v>20160104</v>
      </c>
      <c r="C108" s="75">
        <v>1</v>
      </c>
      <c r="D108" s="21" t="s">
        <v>731</v>
      </c>
      <c r="E108" s="74" t="s">
        <v>730</v>
      </c>
      <c r="F108" s="76"/>
      <c r="G108" s="86" t="s">
        <v>738</v>
      </c>
      <c r="H108" s="75" t="s">
        <v>653</v>
      </c>
      <c r="I108" s="70" t="s">
        <v>311</v>
      </c>
      <c r="J108" s="83" t="s">
        <v>655</v>
      </c>
      <c r="K108" s="79" t="s">
        <v>428</v>
      </c>
      <c r="L108" s="75" t="s">
        <v>455</v>
      </c>
      <c r="M108" s="75">
        <v>3</v>
      </c>
      <c r="N108" s="75">
        <v>3</v>
      </c>
      <c r="O108" s="21">
        <v>120</v>
      </c>
      <c r="P108" s="81">
        <v>34</v>
      </c>
      <c r="Q108" s="70" t="s">
        <v>222</v>
      </c>
      <c r="R108" s="70" t="s">
        <v>293</v>
      </c>
      <c r="S108" s="70" t="s">
        <v>295</v>
      </c>
      <c r="T108" s="70" t="s">
        <v>311</v>
      </c>
      <c r="U108" s="75">
        <v>34</v>
      </c>
      <c r="V108" s="18"/>
    </row>
    <row r="109" spans="1:22">
      <c r="A109" s="73">
        <f>IF(E109="","",SUBTOTAL(3,$E$2:$E109))</f>
        <v>108</v>
      </c>
      <c r="B109" s="75">
        <v>20160104</v>
      </c>
      <c r="C109" s="75">
        <v>1</v>
      </c>
      <c r="D109" s="21" t="s">
        <v>732</v>
      </c>
      <c r="E109" s="74" t="s">
        <v>734</v>
      </c>
      <c r="F109" s="76"/>
      <c r="G109" s="86" t="s">
        <v>738</v>
      </c>
      <c r="H109" s="75" t="s">
        <v>653</v>
      </c>
      <c r="I109" s="84"/>
      <c r="J109" s="83" t="s">
        <v>655</v>
      </c>
      <c r="K109" s="79" t="s">
        <v>428</v>
      </c>
      <c r="L109" s="75" t="s">
        <v>455</v>
      </c>
      <c r="M109" s="75"/>
      <c r="N109" s="75"/>
      <c r="O109" s="21">
        <v>120</v>
      </c>
      <c r="P109" s="81">
        <v>35</v>
      </c>
      <c r="Q109" s="70" t="s">
        <v>308</v>
      </c>
      <c r="R109" s="70" t="s">
        <v>930</v>
      </c>
      <c r="S109" s="70" t="s">
        <v>308</v>
      </c>
      <c r="T109" s="70" t="s">
        <v>295</v>
      </c>
      <c r="U109" s="75">
        <v>35</v>
      </c>
      <c r="V109" s="18"/>
    </row>
    <row r="110" spans="1:22">
      <c r="A110" s="73">
        <f>IF(E110="","",SUBTOTAL(3,$E$2:$E110))</f>
        <v>109</v>
      </c>
      <c r="B110" s="75">
        <v>20160104</v>
      </c>
      <c r="C110" s="75">
        <v>1</v>
      </c>
      <c r="D110" s="21" t="s">
        <v>739</v>
      </c>
      <c r="E110" s="74" t="s">
        <v>733</v>
      </c>
      <c r="F110" s="83"/>
      <c r="G110" s="86" t="s">
        <v>738</v>
      </c>
      <c r="H110" s="75" t="s">
        <v>653</v>
      </c>
      <c r="I110" s="84"/>
      <c r="J110" s="83" t="s">
        <v>655</v>
      </c>
      <c r="K110" s="79" t="s">
        <v>428</v>
      </c>
      <c r="L110" s="75" t="s">
        <v>455</v>
      </c>
      <c r="M110" s="75"/>
      <c r="N110" s="75"/>
      <c r="O110" s="21">
        <v>120</v>
      </c>
      <c r="P110" s="81">
        <v>28</v>
      </c>
      <c r="Q110" s="70" t="s">
        <v>311</v>
      </c>
      <c r="R110" s="70" t="s">
        <v>307</v>
      </c>
      <c r="S110" s="70" t="s">
        <v>311</v>
      </c>
      <c r="T110" s="70" t="s">
        <v>295</v>
      </c>
      <c r="U110" s="75">
        <v>28</v>
      </c>
      <c r="V110" s="18"/>
    </row>
    <row r="111" spans="1:22">
      <c r="A111" s="73">
        <f>IF(E111="","",SUBTOTAL(3,$E$2:$E111))</f>
        <v>110</v>
      </c>
      <c r="B111" s="82">
        <v>20160104</v>
      </c>
      <c r="C111" s="21">
        <v>1</v>
      </c>
      <c r="D111" s="21" t="s">
        <v>591</v>
      </c>
      <c r="E111" s="74" t="s">
        <v>590</v>
      </c>
      <c r="F111" s="83"/>
      <c r="G111" s="77" t="s">
        <v>593</v>
      </c>
      <c r="H111" s="78" t="s">
        <v>653</v>
      </c>
      <c r="I111" s="70" t="s">
        <v>81</v>
      </c>
      <c r="J111" s="83" t="s">
        <v>658</v>
      </c>
      <c r="K111" s="79" t="s">
        <v>428</v>
      </c>
      <c r="L111" s="75" t="s">
        <v>455</v>
      </c>
      <c r="M111" s="75">
        <v>1</v>
      </c>
      <c r="N111" s="75">
        <v>10</v>
      </c>
      <c r="O111" s="21">
        <v>90</v>
      </c>
      <c r="P111" s="81">
        <v>37</v>
      </c>
      <c r="Q111" s="109" t="s">
        <v>88</v>
      </c>
      <c r="R111" s="109" t="s">
        <v>90</v>
      </c>
      <c r="S111" s="109" t="s">
        <v>88</v>
      </c>
      <c r="T111" s="109" t="s">
        <v>90</v>
      </c>
      <c r="U111" s="75">
        <v>37</v>
      </c>
      <c r="V111" s="18"/>
    </row>
    <row r="112" spans="1:22">
      <c r="A112" s="73">
        <f>IF(E112="","",SUBTOTAL(3,$E$2:$E112))</f>
        <v>111</v>
      </c>
      <c r="B112" s="82">
        <v>20160104</v>
      </c>
      <c r="C112" s="21">
        <v>1</v>
      </c>
      <c r="D112" s="21" t="s">
        <v>592</v>
      </c>
      <c r="E112" s="74" t="s">
        <v>590</v>
      </c>
      <c r="F112" s="76"/>
      <c r="G112" s="77" t="s">
        <v>593</v>
      </c>
      <c r="H112" s="78" t="s">
        <v>653</v>
      </c>
      <c r="I112" s="84"/>
      <c r="J112" s="83" t="s">
        <v>658</v>
      </c>
      <c r="K112" s="79" t="s">
        <v>428</v>
      </c>
      <c r="L112" s="75" t="s">
        <v>455</v>
      </c>
      <c r="M112" s="75"/>
      <c r="N112" s="75"/>
      <c r="O112" s="21">
        <v>90</v>
      </c>
      <c r="P112" s="81">
        <v>34</v>
      </c>
      <c r="Q112" s="70" t="s">
        <v>99</v>
      </c>
      <c r="R112" s="70" t="s">
        <v>94</v>
      </c>
      <c r="S112" s="70" t="s">
        <v>99</v>
      </c>
      <c r="T112" s="70" t="s">
        <v>94</v>
      </c>
      <c r="U112" s="75">
        <v>34</v>
      </c>
      <c r="V112" s="18"/>
    </row>
    <row r="113" spans="1:22">
      <c r="A113" s="73">
        <f>IF(E113="","",SUBTOTAL(3,$E$2:$E113))</f>
        <v>112</v>
      </c>
      <c r="B113" s="82">
        <v>20160104</v>
      </c>
      <c r="C113" s="21">
        <v>2</v>
      </c>
      <c r="D113" s="21" t="s">
        <v>591</v>
      </c>
      <c r="E113" s="74" t="s">
        <v>590</v>
      </c>
      <c r="F113" s="76"/>
      <c r="G113" s="77" t="s">
        <v>594</v>
      </c>
      <c r="H113" s="78" t="s">
        <v>653</v>
      </c>
      <c r="I113" s="70" t="s">
        <v>99</v>
      </c>
      <c r="J113" s="83" t="s">
        <v>658</v>
      </c>
      <c r="K113" s="79" t="s">
        <v>428</v>
      </c>
      <c r="L113" s="75" t="s">
        <v>455</v>
      </c>
      <c r="M113" s="75">
        <v>2</v>
      </c>
      <c r="N113" s="75">
        <v>2</v>
      </c>
      <c r="O113" s="21">
        <v>90</v>
      </c>
      <c r="P113" s="81">
        <v>34</v>
      </c>
      <c r="Q113" s="109" t="s">
        <v>88</v>
      </c>
      <c r="R113" s="109" t="s">
        <v>90</v>
      </c>
      <c r="S113" s="109" t="s">
        <v>88</v>
      </c>
      <c r="T113" s="109" t="s">
        <v>90</v>
      </c>
      <c r="U113" s="75">
        <v>36</v>
      </c>
      <c r="V113" s="18"/>
    </row>
    <row r="114" spans="1:22">
      <c r="A114" s="73">
        <f>IF(E114="","",SUBTOTAL(3,$E$2:$E114))</f>
        <v>113</v>
      </c>
      <c r="B114" s="82">
        <v>20160104</v>
      </c>
      <c r="C114" s="21">
        <v>2</v>
      </c>
      <c r="D114" s="21" t="s">
        <v>592</v>
      </c>
      <c r="E114" s="74" t="s">
        <v>590</v>
      </c>
      <c r="F114" s="76"/>
      <c r="G114" s="77" t="s">
        <v>594</v>
      </c>
      <c r="H114" s="78" t="s">
        <v>653</v>
      </c>
      <c r="I114" s="84"/>
      <c r="J114" s="83" t="s">
        <v>658</v>
      </c>
      <c r="K114" s="79" t="s">
        <v>428</v>
      </c>
      <c r="L114" s="75" t="s">
        <v>455</v>
      </c>
      <c r="M114" s="75"/>
      <c r="N114" s="75"/>
      <c r="O114" s="21">
        <v>90</v>
      </c>
      <c r="P114" s="131">
        <v>37</v>
      </c>
      <c r="Q114" s="70" t="s">
        <v>99</v>
      </c>
      <c r="R114" s="70" t="s">
        <v>94</v>
      </c>
      <c r="S114" s="70" t="s">
        <v>99</v>
      </c>
      <c r="T114" s="70" t="s">
        <v>94</v>
      </c>
      <c r="U114" s="75">
        <v>34</v>
      </c>
      <c r="V114" s="18"/>
    </row>
    <row r="115" spans="1:22">
      <c r="A115" s="73">
        <f>IF(E115="","",SUBTOTAL(3,$E$2:$E115))</f>
        <v>114</v>
      </c>
      <c r="B115" s="75">
        <v>20160104</v>
      </c>
      <c r="C115" s="75">
        <v>3</v>
      </c>
      <c r="D115" s="113" t="s">
        <v>429</v>
      </c>
      <c r="E115" s="113" t="s">
        <v>530</v>
      </c>
      <c r="F115" s="76"/>
      <c r="G115" s="113" t="s">
        <v>535</v>
      </c>
      <c r="H115" s="78" t="s">
        <v>653</v>
      </c>
      <c r="I115" s="79"/>
      <c r="J115" s="76" t="s">
        <v>655</v>
      </c>
      <c r="K115" s="79" t="s">
        <v>428</v>
      </c>
      <c r="L115" s="75" t="s">
        <v>455</v>
      </c>
      <c r="M115" s="75"/>
      <c r="N115" s="75"/>
      <c r="O115" s="21">
        <v>90</v>
      </c>
      <c r="P115" s="81">
        <v>21</v>
      </c>
      <c r="Q115" s="70" t="s">
        <v>80</v>
      </c>
      <c r="R115" s="108" t="s">
        <v>108</v>
      </c>
      <c r="S115" s="70" t="s">
        <v>300</v>
      </c>
      <c r="T115" s="70" t="s">
        <v>302</v>
      </c>
      <c r="U115" s="81">
        <v>21</v>
      </c>
      <c r="V115" s="18"/>
    </row>
    <row r="116" spans="1:22">
      <c r="A116" s="73">
        <f>IF(E116="","",SUBTOTAL(3,$E$2:$E116))</f>
        <v>115</v>
      </c>
      <c r="B116" s="75">
        <v>20160104</v>
      </c>
      <c r="C116" s="75">
        <v>3</v>
      </c>
      <c r="D116" s="113" t="s">
        <v>430</v>
      </c>
      <c r="E116" s="113" t="s">
        <v>531</v>
      </c>
      <c r="F116" s="76"/>
      <c r="G116" s="113" t="s">
        <v>535</v>
      </c>
      <c r="H116" s="78" t="s">
        <v>653</v>
      </c>
      <c r="I116" s="79"/>
      <c r="J116" s="76" t="s">
        <v>655</v>
      </c>
      <c r="K116" s="79" t="s">
        <v>428</v>
      </c>
      <c r="L116" s="75" t="s">
        <v>455</v>
      </c>
      <c r="M116" s="75"/>
      <c r="N116" s="75"/>
      <c r="O116" s="21">
        <v>90</v>
      </c>
      <c r="P116" s="81">
        <v>26</v>
      </c>
      <c r="Q116" s="108" t="s">
        <v>105</v>
      </c>
      <c r="R116" s="70" t="s">
        <v>20</v>
      </c>
      <c r="S116" s="70" t="s">
        <v>300</v>
      </c>
      <c r="T116" s="70" t="s">
        <v>302</v>
      </c>
      <c r="U116" s="81">
        <v>26</v>
      </c>
      <c r="V116" s="18"/>
    </row>
    <row r="117" spans="1:22">
      <c r="A117" s="73">
        <f>IF(E117="","",SUBTOTAL(3,$E$2:$E117))</f>
        <v>116</v>
      </c>
      <c r="B117" s="75">
        <v>20160104</v>
      </c>
      <c r="C117" s="75">
        <v>3</v>
      </c>
      <c r="D117" s="113" t="s">
        <v>433</v>
      </c>
      <c r="E117" s="113" t="s">
        <v>526</v>
      </c>
      <c r="F117" s="83"/>
      <c r="G117" s="113" t="s">
        <v>535</v>
      </c>
      <c r="H117" s="78" t="s">
        <v>653</v>
      </c>
      <c r="I117" s="79"/>
      <c r="J117" s="76" t="s">
        <v>655</v>
      </c>
      <c r="K117" s="79" t="s">
        <v>428</v>
      </c>
      <c r="L117" s="75" t="s">
        <v>455</v>
      </c>
      <c r="M117" s="75"/>
      <c r="N117" s="75"/>
      <c r="O117" s="21">
        <v>90</v>
      </c>
      <c r="P117" s="81">
        <v>24</v>
      </c>
      <c r="Q117" s="70" t="s">
        <v>296</v>
      </c>
      <c r="R117" s="108" t="s">
        <v>131</v>
      </c>
      <c r="S117" s="70" t="s">
        <v>300</v>
      </c>
      <c r="T117" s="70" t="s">
        <v>302</v>
      </c>
      <c r="U117" s="81">
        <v>24</v>
      </c>
      <c r="V117" s="18"/>
    </row>
    <row r="118" spans="1:22">
      <c r="A118" s="73">
        <f>IF(E118="","",SUBTOTAL(3,$E$2:$E118))</f>
        <v>117</v>
      </c>
      <c r="B118" s="75">
        <v>20160104</v>
      </c>
      <c r="C118" s="75">
        <v>3</v>
      </c>
      <c r="D118" s="113" t="s">
        <v>434</v>
      </c>
      <c r="E118" s="113" t="s">
        <v>527</v>
      </c>
      <c r="F118" s="76"/>
      <c r="G118" s="113" t="s">
        <v>535</v>
      </c>
      <c r="H118" s="78" t="s">
        <v>653</v>
      </c>
      <c r="I118" s="79"/>
      <c r="J118" s="76" t="s">
        <v>655</v>
      </c>
      <c r="K118" s="79" t="s">
        <v>428</v>
      </c>
      <c r="L118" s="75" t="s">
        <v>455</v>
      </c>
      <c r="M118" s="75"/>
      <c r="N118" s="75"/>
      <c r="O118" s="21">
        <v>90</v>
      </c>
      <c r="P118" s="81">
        <v>29</v>
      </c>
      <c r="Q118" s="108" t="s">
        <v>257</v>
      </c>
      <c r="R118" s="70" t="s">
        <v>209</v>
      </c>
      <c r="S118" s="70" t="s">
        <v>300</v>
      </c>
      <c r="T118" s="70" t="s">
        <v>302</v>
      </c>
      <c r="U118" s="81">
        <v>29</v>
      </c>
      <c r="V118" s="18"/>
    </row>
    <row r="119" spans="1:22">
      <c r="A119" s="73">
        <f>IF(E119="","",SUBTOTAL(3,$E$2:$E119))</f>
        <v>118</v>
      </c>
      <c r="B119" s="75">
        <v>20160104</v>
      </c>
      <c r="C119" s="75">
        <v>3</v>
      </c>
      <c r="D119" s="113" t="s">
        <v>435</v>
      </c>
      <c r="E119" s="113" t="s">
        <v>528</v>
      </c>
      <c r="F119" s="83"/>
      <c r="G119" s="113" t="s">
        <v>535</v>
      </c>
      <c r="H119" s="78" t="s">
        <v>653</v>
      </c>
      <c r="I119" s="79"/>
      <c r="J119" s="76" t="s">
        <v>655</v>
      </c>
      <c r="K119" s="79" t="s">
        <v>428</v>
      </c>
      <c r="L119" s="75" t="s">
        <v>455</v>
      </c>
      <c r="M119" s="75"/>
      <c r="N119" s="75"/>
      <c r="O119" s="21">
        <v>90</v>
      </c>
      <c r="P119" s="81">
        <v>31</v>
      </c>
      <c r="Q119" s="70" t="s">
        <v>205</v>
      </c>
      <c r="R119" s="108" t="s">
        <v>107</v>
      </c>
      <c r="S119" s="70" t="s">
        <v>300</v>
      </c>
      <c r="T119" s="70" t="s">
        <v>302</v>
      </c>
      <c r="U119" s="81">
        <v>31</v>
      </c>
      <c r="V119" s="18"/>
    </row>
    <row r="120" spans="1:22">
      <c r="A120" s="73">
        <f>IF(E120="","",SUBTOTAL(3,$E$2:$E120))</f>
        <v>119</v>
      </c>
      <c r="B120" s="75">
        <v>20160104</v>
      </c>
      <c r="C120" s="75">
        <v>3</v>
      </c>
      <c r="D120" s="113" t="s">
        <v>436</v>
      </c>
      <c r="E120" s="113" t="s">
        <v>529</v>
      </c>
      <c r="F120" s="76"/>
      <c r="G120" s="113" t="s">
        <v>535</v>
      </c>
      <c r="H120" s="78" t="s">
        <v>653</v>
      </c>
      <c r="I120" s="79"/>
      <c r="J120" s="76" t="s">
        <v>655</v>
      </c>
      <c r="K120" s="79" t="s">
        <v>428</v>
      </c>
      <c r="L120" s="75" t="s">
        <v>455</v>
      </c>
      <c r="M120" s="75"/>
      <c r="N120" s="75"/>
      <c r="O120" s="21">
        <v>90</v>
      </c>
      <c r="P120" s="81">
        <v>22</v>
      </c>
      <c r="Q120" s="108" t="s">
        <v>115</v>
      </c>
      <c r="R120" s="107" t="s">
        <v>301</v>
      </c>
      <c r="S120" s="70" t="s">
        <v>300</v>
      </c>
      <c r="T120" s="70" t="s">
        <v>302</v>
      </c>
      <c r="U120" s="81">
        <v>22</v>
      </c>
      <c r="V120" s="18"/>
    </row>
    <row r="121" spans="1:22">
      <c r="A121" s="73">
        <f>IF(E121="","",SUBTOTAL(3,$E$2:$E121))</f>
        <v>120</v>
      </c>
      <c r="B121" s="75">
        <v>20160104</v>
      </c>
      <c r="C121" s="75">
        <v>3</v>
      </c>
      <c r="D121" s="113" t="s">
        <v>431</v>
      </c>
      <c r="E121" s="113" t="s">
        <v>524</v>
      </c>
      <c r="F121" s="76"/>
      <c r="G121" s="113" t="s">
        <v>535</v>
      </c>
      <c r="H121" s="78" t="s">
        <v>653</v>
      </c>
      <c r="I121" s="108" t="s">
        <v>300</v>
      </c>
      <c r="J121" s="76" t="s">
        <v>655</v>
      </c>
      <c r="K121" s="79" t="s">
        <v>428</v>
      </c>
      <c r="L121" s="75" t="s">
        <v>455</v>
      </c>
      <c r="M121" s="75">
        <v>2</v>
      </c>
      <c r="N121" s="75">
        <v>3</v>
      </c>
      <c r="O121" s="21">
        <v>90</v>
      </c>
      <c r="P121" s="131">
        <v>18</v>
      </c>
      <c r="Q121" s="108" t="s">
        <v>4</v>
      </c>
      <c r="R121" s="108" t="s">
        <v>116</v>
      </c>
      <c r="S121" s="70" t="s">
        <v>300</v>
      </c>
      <c r="T121" s="70" t="s">
        <v>302</v>
      </c>
      <c r="U121" s="131">
        <v>19</v>
      </c>
      <c r="V121" s="18"/>
    </row>
    <row r="122" spans="1:22">
      <c r="A122" s="73">
        <f>IF(E122="","",SUBTOTAL(3,$E$2:$E122))</f>
        <v>121</v>
      </c>
      <c r="B122" s="75">
        <v>20160104</v>
      </c>
      <c r="C122" s="75">
        <v>3</v>
      </c>
      <c r="D122" s="113" t="s">
        <v>432</v>
      </c>
      <c r="E122" s="113" t="s">
        <v>525</v>
      </c>
      <c r="F122" s="83"/>
      <c r="G122" s="113" t="s">
        <v>535</v>
      </c>
      <c r="H122" s="78" t="s">
        <v>653</v>
      </c>
      <c r="I122" s="79"/>
      <c r="J122" s="76" t="s">
        <v>655</v>
      </c>
      <c r="K122" s="79" t="s">
        <v>428</v>
      </c>
      <c r="L122" s="75" t="s">
        <v>455</v>
      </c>
      <c r="M122" s="75"/>
      <c r="N122" s="75"/>
      <c r="O122" s="21">
        <v>90</v>
      </c>
      <c r="P122" s="81">
        <v>12</v>
      </c>
      <c r="Q122" s="70" t="s">
        <v>86</v>
      </c>
      <c r="R122" s="108" t="s">
        <v>75</v>
      </c>
      <c r="S122" s="70" t="s">
        <v>300</v>
      </c>
      <c r="T122" s="70" t="s">
        <v>302</v>
      </c>
      <c r="U122" s="81">
        <v>12</v>
      </c>
      <c r="V122" s="18"/>
    </row>
    <row r="123" spans="1:22">
      <c r="A123" s="73">
        <f>IF(E123="","",SUBTOTAL(3,$E$2:$E123))</f>
        <v>122</v>
      </c>
      <c r="B123" s="75">
        <v>20160104</v>
      </c>
      <c r="C123" s="75">
        <v>3</v>
      </c>
      <c r="D123" s="21" t="s">
        <v>731</v>
      </c>
      <c r="E123" s="74" t="s">
        <v>735</v>
      </c>
      <c r="F123" s="76"/>
      <c r="G123" s="86" t="s">
        <v>738</v>
      </c>
      <c r="H123" s="75" t="s">
        <v>653</v>
      </c>
      <c r="I123" s="84"/>
      <c r="J123" s="83" t="s">
        <v>655</v>
      </c>
      <c r="K123" s="79" t="s">
        <v>428</v>
      </c>
      <c r="L123" s="75" t="s">
        <v>455</v>
      </c>
      <c r="M123" s="75"/>
      <c r="N123" s="75"/>
      <c r="O123" s="21">
        <v>120</v>
      </c>
      <c r="P123" s="81">
        <v>32</v>
      </c>
      <c r="Q123" s="70" t="s">
        <v>222</v>
      </c>
      <c r="R123" s="70" t="s">
        <v>293</v>
      </c>
      <c r="S123" s="70" t="s">
        <v>295</v>
      </c>
      <c r="T123" s="70" t="s">
        <v>311</v>
      </c>
      <c r="U123" s="75">
        <v>32</v>
      </c>
      <c r="V123" s="18"/>
    </row>
    <row r="124" spans="1:22">
      <c r="A124" s="73">
        <f>IF(E124="","",SUBTOTAL(3,$E$2:$E124))</f>
        <v>123</v>
      </c>
      <c r="B124" s="75">
        <v>20160104</v>
      </c>
      <c r="C124" s="75">
        <v>3</v>
      </c>
      <c r="D124" s="21" t="s">
        <v>732</v>
      </c>
      <c r="E124" s="74" t="s">
        <v>737</v>
      </c>
      <c r="F124" s="76"/>
      <c r="G124" s="86" t="s">
        <v>738</v>
      </c>
      <c r="H124" s="75" t="s">
        <v>653</v>
      </c>
      <c r="I124" s="84"/>
      <c r="J124" s="83" t="s">
        <v>655</v>
      </c>
      <c r="K124" s="79" t="s">
        <v>428</v>
      </c>
      <c r="L124" s="75" t="s">
        <v>455</v>
      </c>
      <c r="M124" s="75"/>
      <c r="N124" s="75"/>
      <c r="O124" s="21">
        <v>120</v>
      </c>
      <c r="P124" s="81">
        <v>28</v>
      </c>
      <c r="Q124" s="70" t="s">
        <v>308</v>
      </c>
      <c r="R124" s="70" t="s">
        <v>930</v>
      </c>
      <c r="S124" s="70" t="s">
        <v>308</v>
      </c>
      <c r="T124" s="70" t="s">
        <v>295</v>
      </c>
      <c r="U124" s="75">
        <v>28</v>
      </c>
      <c r="V124" s="18"/>
    </row>
    <row r="125" spans="1:22">
      <c r="A125" s="73">
        <f>IF(E125="","",SUBTOTAL(3,$E$2:$E125))</f>
        <v>124</v>
      </c>
      <c r="B125" s="75">
        <v>20160104</v>
      </c>
      <c r="C125" s="75">
        <v>3</v>
      </c>
      <c r="D125" s="21" t="s">
        <v>739</v>
      </c>
      <c r="E125" s="74" t="s">
        <v>736</v>
      </c>
      <c r="F125" s="76"/>
      <c r="G125" s="86" t="s">
        <v>738</v>
      </c>
      <c r="H125" s="75" t="s">
        <v>653</v>
      </c>
      <c r="I125" s="84"/>
      <c r="J125" s="83" t="s">
        <v>655</v>
      </c>
      <c r="K125" s="79" t="s">
        <v>428</v>
      </c>
      <c r="L125" s="75" t="s">
        <v>455</v>
      </c>
      <c r="M125" s="75"/>
      <c r="N125" s="75"/>
      <c r="O125" s="21">
        <v>120</v>
      </c>
      <c r="P125" s="81">
        <v>28</v>
      </c>
      <c r="Q125" s="70" t="s">
        <v>311</v>
      </c>
      <c r="R125" s="70" t="s">
        <v>307</v>
      </c>
      <c r="S125" s="70" t="s">
        <v>311</v>
      </c>
      <c r="T125" s="70" t="s">
        <v>295</v>
      </c>
      <c r="U125" s="75">
        <v>28</v>
      </c>
      <c r="V125" s="18"/>
    </row>
    <row r="126" spans="1:22">
      <c r="A126" s="73">
        <f>IF(E126="","",SUBTOTAL(3,$E$2:$E126))</f>
        <v>125</v>
      </c>
      <c r="B126" s="75">
        <v>20160104</v>
      </c>
      <c r="C126" s="75">
        <v>3</v>
      </c>
      <c r="D126" s="113" t="s">
        <v>437</v>
      </c>
      <c r="E126" s="113" t="s">
        <v>532</v>
      </c>
      <c r="F126" s="76"/>
      <c r="G126" s="113" t="s">
        <v>536</v>
      </c>
      <c r="H126" s="78" t="s">
        <v>653</v>
      </c>
      <c r="I126" s="70" t="s">
        <v>79</v>
      </c>
      <c r="J126" s="76" t="s">
        <v>657</v>
      </c>
      <c r="K126" s="79" t="s">
        <v>428</v>
      </c>
      <c r="L126" s="75" t="s">
        <v>455</v>
      </c>
      <c r="M126" s="75">
        <v>2</v>
      </c>
      <c r="N126" s="75">
        <v>2</v>
      </c>
      <c r="O126" s="21">
        <v>90</v>
      </c>
      <c r="P126" s="81">
        <v>34</v>
      </c>
      <c r="Q126" s="108" t="s">
        <v>1</v>
      </c>
      <c r="R126" s="70" t="s">
        <v>132</v>
      </c>
      <c r="S126" s="70" t="s">
        <v>79</v>
      </c>
      <c r="T126" s="70" t="s">
        <v>148</v>
      </c>
      <c r="U126" s="75">
        <v>34</v>
      </c>
      <c r="V126" s="18"/>
    </row>
    <row r="127" spans="1:22">
      <c r="A127" s="73">
        <f>IF(E127="","",SUBTOTAL(3,$E$2:$E127))</f>
        <v>126</v>
      </c>
      <c r="B127" s="75">
        <v>20160104</v>
      </c>
      <c r="C127" s="75">
        <v>3</v>
      </c>
      <c r="D127" s="113" t="s">
        <v>438</v>
      </c>
      <c r="E127" s="113" t="s">
        <v>533</v>
      </c>
      <c r="F127" s="76"/>
      <c r="G127" s="113" t="s">
        <v>827</v>
      </c>
      <c r="H127" s="78" t="s">
        <v>653</v>
      </c>
      <c r="I127" s="70" t="s">
        <v>94</v>
      </c>
      <c r="J127" s="83" t="s">
        <v>658</v>
      </c>
      <c r="K127" s="79" t="s">
        <v>428</v>
      </c>
      <c r="L127" s="75" t="s">
        <v>455</v>
      </c>
      <c r="M127" s="75">
        <v>2</v>
      </c>
      <c r="N127" s="75">
        <v>2</v>
      </c>
      <c r="O127" s="21">
        <v>90</v>
      </c>
      <c r="P127" s="81">
        <v>21</v>
      </c>
      <c r="Q127" s="70" t="s">
        <v>302</v>
      </c>
      <c r="R127" s="70" t="s">
        <v>245</v>
      </c>
      <c r="S127" s="70" t="s">
        <v>94</v>
      </c>
      <c r="T127" s="70" t="s">
        <v>101</v>
      </c>
      <c r="U127" s="75">
        <v>21</v>
      </c>
      <c r="V127" s="18"/>
    </row>
    <row r="128" spans="1:22">
      <c r="A128" s="73">
        <f>IF(E128="","",SUBTOTAL(3,$E$2:$E128))</f>
        <v>127</v>
      </c>
      <c r="B128" s="75">
        <v>20160104</v>
      </c>
      <c r="C128" s="75">
        <v>3</v>
      </c>
      <c r="D128" s="115" t="s">
        <v>491</v>
      </c>
      <c r="E128" s="113" t="s">
        <v>519</v>
      </c>
      <c r="F128" s="76"/>
      <c r="G128" s="113" t="s">
        <v>534</v>
      </c>
      <c r="H128" s="78" t="s">
        <v>653</v>
      </c>
      <c r="I128" s="108" t="s">
        <v>300</v>
      </c>
      <c r="J128" s="76" t="s">
        <v>655</v>
      </c>
      <c r="K128" s="79" t="s">
        <v>428</v>
      </c>
      <c r="L128" s="75" t="s">
        <v>455</v>
      </c>
      <c r="M128" s="75">
        <v>2</v>
      </c>
      <c r="N128" s="75">
        <v>3</v>
      </c>
      <c r="O128" s="21">
        <v>90</v>
      </c>
      <c r="P128" s="81">
        <v>28</v>
      </c>
      <c r="Q128" s="107" t="s">
        <v>303</v>
      </c>
      <c r="R128" s="70" t="s">
        <v>160</v>
      </c>
      <c r="S128" s="70" t="s">
        <v>300</v>
      </c>
      <c r="T128" s="70" t="s">
        <v>302</v>
      </c>
      <c r="U128" s="81">
        <v>28</v>
      </c>
      <c r="V128" s="18"/>
    </row>
    <row r="129" spans="1:22">
      <c r="A129" s="73">
        <f>IF(E129="","",SUBTOTAL(3,$E$2:$E129))</f>
        <v>128</v>
      </c>
      <c r="B129" s="82">
        <v>20160104</v>
      </c>
      <c r="C129" s="21">
        <v>3</v>
      </c>
      <c r="D129" s="21" t="s">
        <v>595</v>
      </c>
      <c r="E129" s="74" t="s">
        <v>579</v>
      </c>
      <c r="F129" s="76"/>
      <c r="G129" s="77" t="s">
        <v>596</v>
      </c>
      <c r="H129" s="78" t="s">
        <v>653</v>
      </c>
      <c r="I129" s="70" t="s">
        <v>88</v>
      </c>
      <c r="J129" s="83" t="s">
        <v>658</v>
      </c>
      <c r="K129" s="79" t="s">
        <v>428</v>
      </c>
      <c r="L129" s="75" t="s">
        <v>455</v>
      </c>
      <c r="M129" s="75">
        <v>2</v>
      </c>
      <c r="N129" s="75">
        <v>2</v>
      </c>
      <c r="O129" s="21">
        <v>90</v>
      </c>
      <c r="P129" s="81">
        <v>18</v>
      </c>
      <c r="Q129" s="109" t="s">
        <v>88</v>
      </c>
      <c r="R129" s="70" t="s">
        <v>146</v>
      </c>
      <c r="S129" s="70" t="s">
        <v>88</v>
      </c>
      <c r="T129" s="70" t="s">
        <v>99</v>
      </c>
      <c r="U129" s="75">
        <v>18</v>
      </c>
      <c r="V129" s="18"/>
    </row>
    <row r="130" spans="1:22">
      <c r="A130" s="73">
        <f>IF(E130="","",SUBTOTAL(3,$E$2:$E130))</f>
        <v>129</v>
      </c>
      <c r="B130" s="75">
        <v>20160104</v>
      </c>
      <c r="C130" s="75">
        <v>3</v>
      </c>
      <c r="D130" s="113" t="s">
        <v>493</v>
      </c>
      <c r="E130" s="113" t="s">
        <v>520</v>
      </c>
      <c r="F130" s="76"/>
      <c r="G130" s="113" t="s">
        <v>534</v>
      </c>
      <c r="H130" s="78" t="s">
        <v>653</v>
      </c>
      <c r="I130" s="79"/>
      <c r="J130" s="76" t="s">
        <v>655</v>
      </c>
      <c r="K130" s="79" t="s">
        <v>428</v>
      </c>
      <c r="L130" s="75" t="s">
        <v>455</v>
      </c>
      <c r="M130" s="75"/>
      <c r="N130" s="75"/>
      <c r="O130" s="21">
        <v>90</v>
      </c>
      <c r="P130" s="81">
        <v>26</v>
      </c>
      <c r="Q130" s="70" t="s">
        <v>226</v>
      </c>
      <c r="R130" s="70" t="s">
        <v>157</v>
      </c>
      <c r="S130" s="70" t="s">
        <v>300</v>
      </c>
      <c r="T130" s="70" t="s">
        <v>302</v>
      </c>
      <c r="U130" s="81">
        <v>26</v>
      </c>
      <c r="V130" s="18"/>
    </row>
    <row r="131" spans="1:22">
      <c r="A131" s="73">
        <f>IF(E131="","",SUBTOTAL(3,$E$2:$E131))</f>
        <v>130</v>
      </c>
      <c r="B131" s="75">
        <v>20160104</v>
      </c>
      <c r="C131" s="75">
        <v>3</v>
      </c>
      <c r="D131" s="113" t="s">
        <v>494</v>
      </c>
      <c r="E131" s="113" t="s">
        <v>521</v>
      </c>
      <c r="F131" s="76"/>
      <c r="G131" s="113" t="s">
        <v>534</v>
      </c>
      <c r="H131" s="78" t="s">
        <v>653</v>
      </c>
      <c r="I131" s="79"/>
      <c r="J131" s="76" t="s">
        <v>655</v>
      </c>
      <c r="K131" s="79" t="s">
        <v>428</v>
      </c>
      <c r="L131" s="75" t="s">
        <v>455</v>
      </c>
      <c r="M131" s="75"/>
      <c r="N131" s="75"/>
      <c r="O131" s="21">
        <v>90</v>
      </c>
      <c r="P131" s="81">
        <v>19</v>
      </c>
      <c r="Q131" s="70" t="s">
        <v>241</v>
      </c>
      <c r="R131" s="108" t="s">
        <v>264</v>
      </c>
      <c r="S131" s="70" t="s">
        <v>300</v>
      </c>
      <c r="T131" s="70" t="s">
        <v>302</v>
      </c>
      <c r="U131" s="81">
        <v>19</v>
      </c>
      <c r="V131" s="18"/>
    </row>
    <row r="132" spans="1:22">
      <c r="A132" s="73">
        <f>IF(E132="","",SUBTOTAL(3,$E$2:$E132))</f>
        <v>131</v>
      </c>
      <c r="B132" s="75">
        <v>20160104</v>
      </c>
      <c r="C132" s="75">
        <v>3</v>
      </c>
      <c r="D132" s="113" t="s">
        <v>495</v>
      </c>
      <c r="E132" s="113" t="s">
        <v>522</v>
      </c>
      <c r="F132" s="76"/>
      <c r="G132" s="113" t="s">
        <v>534</v>
      </c>
      <c r="H132" s="78" t="s">
        <v>653</v>
      </c>
      <c r="I132" s="79"/>
      <c r="J132" s="76" t="s">
        <v>655</v>
      </c>
      <c r="K132" s="79" t="s">
        <v>428</v>
      </c>
      <c r="L132" s="75" t="s">
        <v>455</v>
      </c>
      <c r="M132" s="75"/>
      <c r="N132" s="75"/>
      <c r="O132" s="21">
        <v>90</v>
      </c>
      <c r="P132" s="81">
        <v>23</v>
      </c>
      <c r="Q132" s="108" t="s">
        <v>321</v>
      </c>
      <c r="R132" s="108" t="s">
        <v>76</v>
      </c>
      <c r="S132" s="70" t="s">
        <v>300</v>
      </c>
      <c r="T132" s="70" t="s">
        <v>302</v>
      </c>
      <c r="U132" s="81">
        <v>23</v>
      </c>
      <c r="V132" s="18"/>
    </row>
    <row r="133" spans="1:22">
      <c r="A133" s="73">
        <f>IF(E133="","",SUBTOTAL(3,$E$2:$E133))</f>
        <v>132</v>
      </c>
      <c r="B133" s="75">
        <v>20160104</v>
      </c>
      <c r="C133" s="75">
        <v>3</v>
      </c>
      <c r="D133" s="113" t="s">
        <v>457</v>
      </c>
      <c r="E133" s="113" t="s">
        <v>523</v>
      </c>
      <c r="F133" s="21"/>
      <c r="G133" s="113" t="s">
        <v>534</v>
      </c>
      <c r="H133" s="78" t="s">
        <v>653</v>
      </c>
      <c r="I133" s="79"/>
      <c r="J133" s="76" t="s">
        <v>655</v>
      </c>
      <c r="K133" s="79" t="s">
        <v>428</v>
      </c>
      <c r="L133" s="75" t="s">
        <v>455</v>
      </c>
      <c r="M133" s="75"/>
      <c r="N133" s="75"/>
      <c r="O133" s="21">
        <v>90</v>
      </c>
      <c r="P133" s="81">
        <v>29</v>
      </c>
      <c r="Q133" s="70" t="s">
        <v>237</v>
      </c>
      <c r="R133" s="108" t="s">
        <v>9</v>
      </c>
      <c r="S133" s="70" t="s">
        <v>300</v>
      </c>
      <c r="T133" s="70" t="s">
        <v>302</v>
      </c>
      <c r="U133" s="81">
        <v>29</v>
      </c>
      <c r="V133" s="18"/>
    </row>
    <row r="134" spans="1:22">
      <c r="A134" s="73">
        <f>IF(E134="","",SUBTOTAL(3,$E$2:$E134))</f>
        <v>133</v>
      </c>
      <c r="B134" s="75">
        <v>20160104</v>
      </c>
      <c r="C134" s="75">
        <v>4</v>
      </c>
      <c r="D134" s="113" t="s">
        <v>429</v>
      </c>
      <c r="E134" s="113" t="s">
        <v>530</v>
      </c>
      <c r="F134" s="76"/>
      <c r="G134" s="113" t="s">
        <v>542</v>
      </c>
      <c r="H134" s="78" t="s">
        <v>653</v>
      </c>
      <c r="I134" s="84"/>
      <c r="J134" s="83" t="s">
        <v>655</v>
      </c>
      <c r="K134" s="79" t="s">
        <v>428</v>
      </c>
      <c r="L134" s="75" t="s">
        <v>455</v>
      </c>
      <c r="M134" s="75"/>
      <c r="N134" s="75"/>
      <c r="O134" s="21">
        <v>90</v>
      </c>
      <c r="P134" s="81">
        <v>22</v>
      </c>
      <c r="Q134" s="108" t="s">
        <v>321</v>
      </c>
      <c r="R134" s="108" t="s">
        <v>9</v>
      </c>
      <c r="S134" s="70" t="s">
        <v>302</v>
      </c>
      <c r="T134" s="70" t="s">
        <v>300</v>
      </c>
      <c r="U134" s="81">
        <v>22</v>
      </c>
      <c r="V134" s="18"/>
    </row>
    <row r="135" spans="1:22">
      <c r="A135" s="73">
        <f>IF(E135="","",SUBTOTAL(3,$E$2:$E135))</f>
        <v>134</v>
      </c>
      <c r="B135" s="75">
        <v>20160104</v>
      </c>
      <c r="C135" s="75">
        <v>4</v>
      </c>
      <c r="D135" s="113" t="s">
        <v>430</v>
      </c>
      <c r="E135" s="113" t="s">
        <v>531</v>
      </c>
      <c r="F135" s="76"/>
      <c r="G135" s="113" t="s">
        <v>542</v>
      </c>
      <c r="H135" s="78" t="s">
        <v>653</v>
      </c>
      <c r="I135" s="84"/>
      <c r="J135" s="83" t="s">
        <v>655</v>
      </c>
      <c r="K135" s="79" t="s">
        <v>428</v>
      </c>
      <c r="L135" s="75" t="s">
        <v>455</v>
      </c>
      <c r="M135" s="75"/>
      <c r="N135" s="75"/>
      <c r="O135" s="21">
        <v>90</v>
      </c>
      <c r="P135" s="81">
        <v>30</v>
      </c>
      <c r="Q135" s="70" t="s">
        <v>237</v>
      </c>
      <c r="R135" s="108" t="s">
        <v>75</v>
      </c>
      <c r="S135" s="70" t="s">
        <v>302</v>
      </c>
      <c r="T135" s="70" t="s">
        <v>300</v>
      </c>
      <c r="U135" s="81">
        <v>30</v>
      </c>
      <c r="V135" s="18"/>
    </row>
    <row r="136" spans="1:22">
      <c r="A136" s="73">
        <f>IF(E136="","",SUBTOTAL(3,$E$2:$E136))</f>
        <v>135</v>
      </c>
      <c r="B136" s="75">
        <v>20160104</v>
      </c>
      <c r="C136" s="75">
        <v>4</v>
      </c>
      <c r="D136" s="113" t="s">
        <v>433</v>
      </c>
      <c r="E136" s="113" t="s">
        <v>526</v>
      </c>
      <c r="F136" s="76"/>
      <c r="G136" s="113" t="s">
        <v>542</v>
      </c>
      <c r="H136" s="78" t="s">
        <v>653</v>
      </c>
      <c r="I136" s="79"/>
      <c r="J136" s="83" t="s">
        <v>655</v>
      </c>
      <c r="K136" s="79" t="s">
        <v>428</v>
      </c>
      <c r="L136" s="75" t="s">
        <v>455</v>
      </c>
      <c r="M136" s="75"/>
      <c r="N136" s="75"/>
      <c r="O136" s="21">
        <v>90</v>
      </c>
      <c r="P136" s="81">
        <v>29</v>
      </c>
      <c r="Q136" s="107" t="s">
        <v>300</v>
      </c>
      <c r="R136" s="70" t="s">
        <v>241</v>
      </c>
      <c r="S136" s="70" t="s">
        <v>302</v>
      </c>
      <c r="T136" s="70" t="s">
        <v>300</v>
      </c>
      <c r="U136" s="81">
        <v>29</v>
      </c>
      <c r="V136" s="18"/>
    </row>
    <row r="137" spans="1:22">
      <c r="A137" s="73">
        <f>IF(E137="","",SUBTOTAL(3,$E$2:$E137))</f>
        <v>136</v>
      </c>
      <c r="B137" s="75">
        <v>20160104</v>
      </c>
      <c r="C137" s="75">
        <v>4</v>
      </c>
      <c r="D137" s="113" t="s">
        <v>434</v>
      </c>
      <c r="E137" s="113" t="s">
        <v>527</v>
      </c>
      <c r="F137" s="76"/>
      <c r="G137" s="113" t="s">
        <v>542</v>
      </c>
      <c r="H137" s="78" t="s">
        <v>653</v>
      </c>
      <c r="I137" s="79"/>
      <c r="J137" s="83" t="s">
        <v>655</v>
      </c>
      <c r="K137" s="79" t="s">
        <v>428</v>
      </c>
      <c r="L137" s="75" t="s">
        <v>455</v>
      </c>
      <c r="M137" s="75"/>
      <c r="N137" s="75"/>
      <c r="O137" s="21">
        <v>90</v>
      </c>
      <c r="P137" s="81">
        <v>31</v>
      </c>
      <c r="Q137" s="107" t="s">
        <v>303</v>
      </c>
      <c r="R137" s="70" t="s">
        <v>157</v>
      </c>
      <c r="S137" s="70" t="s">
        <v>302</v>
      </c>
      <c r="T137" s="70" t="s">
        <v>300</v>
      </c>
      <c r="U137" s="81">
        <v>31</v>
      </c>
      <c r="V137" s="18"/>
    </row>
    <row r="138" spans="1:22">
      <c r="A138" s="73">
        <f>IF(E138="","",SUBTOTAL(3,$E$2:$E138))</f>
        <v>137</v>
      </c>
      <c r="B138" s="75">
        <v>20160104</v>
      </c>
      <c r="C138" s="75">
        <v>4</v>
      </c>
      <c r="D138" s="113" t="s">
        <v>435</v>
      </c>
      <c r="E138" s="113" t="s">
        <v>528</v>
      </c>
      <c r="F138" s="76"/>
      <c r="G138" s="113" t="s">
        <v>542</v>
      </c>
      <c r="H138" s="78" t="s">
        <v>653</v>
      </c>
      <c r="I138" s="79"/>
      <c r="J138" s="83" t="s">
        <v>655</v>
      </c>
      <c r="K138" s="79" t="s">
        <v>428</v>
      </c>
      <c r="L138" s="75" t="s">
        <v>455</v>
      </c>
      <c r="M138" s="75"/>
      <c r="N138" s="75"/>
      <c r="O138" s="21">
        <v>90</v>
      </c>
      <c r="P138" s="81">
        <v>33</v>
      </c>
      <c r="Q138" s="70" t="s">
        <v>226</v>
      </c>
      <c r="R138" s="108" t="s">
        <v>264</v>
      </c>
      <c r="S138" s="70" t="s">
        <v>302</v>
      </c>
      <c r="T138" s="70" t="s">
        <v>300</v>
      </c>
      <c r="U138" s="81">
        <v>33</v>
      </c>
      <c r="V138" s="18"/>
    </row>
    <row r="139" spans="1:22">
      <c r="A139" s="73">
        <f>IF(E139="","",SUBTOTAL(3,$E$2:$E139))</f>
        <v>138</v>
      </c>
      <c r="B139" s="75">
        <v>20160104</v>
      </c>
      <c r="C139" s="75">
        <v>4</v>
      </c>
      <c r="D139" s="113" t="s">
        <v>436</v>
      </c>
      <c r="E139" s="113" t="s">
        <v>529</v>
      </c>
      <c r="F139" s="76"/>
      <c r="G139" s="113" t="s">
        <v>542</v>
      </c>
      <c r="H139" s="78" t="s">
        <v>653</v>
      </c>
      <c r="I139" s="79"/>
      <c r="J139" s="83" t="s">
        <v>655</v>
      </c>
      <c r="K139" s="79" t="s">
        <v>428</v>
      </c>
      <c r="L139" s="75" t="s">
        <v>455</v>
      </c>
      <c r="M139" s="75"/>
      <c r="N139" s="75"/>
      <c r="O139" s="21">
        <v>90</v>
      </c>
      <c r="P139" s="81">
        <v>26</v>
      </c>
      <c r="Q139" s="70" t="s">
        <v>302</v>
      </c>
      <c r="R139" s="108" t="s">
        <v>76</v>
      </c>
      <c r="S139" s="70" t="s">
        <v>302</v>
      </c>
      <c r="T139" s="70" t="s">
        <v>300</v>
      </c>
      <c r="U139" s="81">
        <v>26</v>
      </c>
      <c r="V139" s="18"/>
    </row>
    <row r="140" spans="1:22">
      <c r="A140" s="73">
        <f>IF(E140="","",SUBTOTAL(3,$E$2:$E140))</f>
        <v>139</v>
      </c>
      <c r="B140" s="75">
        <v>20160104</v>
      </c>
      <c r="C140" s="75">
        <v>4</v>
      </c>
      <c r="D140" s="113" t="s">
        <v>431</v>
      </c>
      <c r="E140" s="113" t="s">
        <v>524</v>
      </c>
      <c r="F140" s="83"/>
      <c r="G140" s="113" t="s">
        <v>542</v>
      </c>
      <c r="H140" s="78" t="s">
        <v>653</v>
      </c>
      <c r="I140" s="108" t="s">
        <v>302</v>
      </c>
      <c r="J140" s="83" t="s">
        <v>655</v>
      </c>
      <c r="K140" s="79" t="s">
        <v>428</v>
      </c>
      <c r="L140" s="75" t="s">
        <v>455</v>
      </c>
      <c r="M140" s="75">
        <v>2</v>
      </c>
      <c r="N140" s="75">
        <v>3</v>
      </c>
      <c r="O140" s="21">
        <v>90</v>
      </c>
      <c r="P140" s="81">
        <v>24</v>
      </c>
      <c r="Q140" s="108" t="s">
        <v>105</v>
      </c>
      <c r="R140" s="70" t="s">
        <v>160</v>
      </c>
      <c r="S140" s="70" t="s">
        <v>302</v>
      </c>
      <c r="T140" s="70" t="s">
        <v>300</v>
      </c>
      <c r="U140" s="81">
        <v>24</v>
      </c>
      <c r="V140" s="18"/>
    </row>
    <row r="141" spans="1:22">
      <c r="A141" s="73">
        <f>IF(E141="","",SUBTOTAL(3,$E$2:$E141))</f>
        <v>140</v>
      </c>
      <c r="B141" s="75">
        <v>20160104</v>
      </c>
      <c r="C141" s="75">
        <v>4</v>
      </c>
      <c r="D141" s="113" t="s">
        <v>432</v>
      </c>
      <c r="E141" s="113" t="s">
        <v>525</v>
      </c>
      <c r="F141" s="76"/>
      <c r="G141" s="113" t="s">
        <v>542</v>
      </c>
      <c r="H141" s="78" t="s">
        <v>653</v>
      </c>
      <c r="I141" s="79"/>
      <c r="J141" s="83" t="s">
        <v>655</v>
      </c>
      <c r="K141" s="79" t="s">
        <v>428</v>
      </c>
      <c r="L141" s="75" t="s">
        <v>455</v>
      </c>
      <c r="M141" s="75"/>
      <c r="N141" s="75"/>
      <c r="O141" s="21">
        <v>90</v>
      </c>
      <c r="P141" s="81">
        <v>22</v>
      </c>
      <c r="Q141" s="108" t="s">
        <v>1</v>
      </c>
      <c r="R141" s="70" t="s">
        <v>245</v>
      </c>
      <c r="S141" s="70" t="s">
        <v>302</v>
      </c>
      <c r="T141" s="70" t="s">
        <v>300</v>
      </c>
      <c r="U141" s="81">
        <v>22</v>
      </c>
      <c r="V141" s="18"/>
    </row>
    <row r="142" spans="1:22">
      <c r="A142" s="73">
        <f>IF(E142="","",SUBTOTAL(3,$E$2:$E142))</f>
        <v>141</v>
      </c>
      <c r="B142" s="75">
        <v>20160104</v>
      </c>
      <c r="C142" s="75">
        <v>4</v>
      </c>
      <c r="D142" s="113" t="s">
        <v>437</v>
      </c>
      <c r="E142" s="113" t="s">
        <v>532</v>
      </c>
      <c r="F142" s="76"/>
      <c r="G142" s="113" t="s">
        <v>543</v>
      </c>
      <c r="H142" s="78" t="s">
        <v>653</v>
      </c>
      <c r="I142" s="108" t="s">
        <v>148</v>
      </c>
      <c r="J142" s="76" t="s">
        <v>657</v>
      </c>
      <c r="K142" s="79" t="s">
        <v>428</v>
      </c>
      <c r="L142" s="75" t="s">
        <v>455</v>
      </c>
      <c r="M142" s="75">
        <v>2</v>
      </c>
      <c r="N142" s="75">
        <v>2</v>
      </c>
      <c r="O142" s="21">
        <v>90</v>
      </c>
      <c r="P142" s="81">
        <v>34</v>
      </c>
      <c r="Q142" s="108" t="s">
        <v>4</v>
      </c>
      <c r="R142" s="108" t="s">
        <v>108</v>
      </c>
      <c r="S142" s="70" t="s">
        <v>148</v>
      </c>
      <c r="T142" s="70" t="s">
        <v>75</v>
      </c>
      <c r="U142" s="75">
        <v>34</v>
      </c>
      <c r="V142" s="18"/>
    </row>
    <row r="143" spans="1:22">
      <c r="A143" s="73">
        <f>IF(E143="","",SUBTOTAL(3,$E$2:$E143))</f>
        <v>142</v>
      </c>
      <c r="B143" s="75">
        <v>20160104</v>
      </c>
      <c r="C143" s="75">
        <v>4</v>
      </c>
      <c r="D143" s="113" t="s">
        <v>438</v>
      </c>
      <c r="E143" s="113" t="s">
        <v>533</v>
      </c>
      <c r="F143" s="83"/>
      <c r="G143" s="113" t="s">
        <v>541</v>
      </c>
      <c r="H143" s="78" t="s">
        <v>653</v>
      </c>
      <c r="I143" s="70" t="s">
        <v>80</v>
      </c>
      <c r="J143" s="83" t="s">
        <v>658</v>
      </c>
      <c r="K143" s="79" t="s">
        <v>428</v>
      </c>
      <c r="L143" s="75" t="s">
        <v>455</v>
      </c>
      <c r="M143" s="75">
        <v>2</v>
      </c>
      <c r="N143" s="75">
        <v>3</v>
      </c>
      <c r="O143" s="21">
        <v>90</v>
      </c>
      <c r="P143" s="81">
        <v>18</v>
      </c>
      <c r="Q143" s="70" t="s">
        <v>86</v>
      </c>
      <c r="R143" s="70" t="s">
        <v>20</v>
      </c>
      <c r="S143" s="70" t="s">
        <v>80</v>
      </c>
      <c r="T143" s="70" t="s">
        <v>934</v>
      </c>
      <c r="U143" s="75">
        <v>18</v>
      </c>
      <c r="V143" s="18"/>
    </row>
    <row r="144" spans="1:22">
      <c r="A144" s="73">
        <f>IF(E144="","",SUBTOTAL(3,$E$2:$E144))</f>
        <v>143</v>
      </c>
      <c r="B144" s="75">
        <v>20160104</v>
      </c>
      <c r="C144" s="75">
        <v>4</v>
      </c>
      <c r="D144" s="121" t="s">
        <v>491</v>
      </c>
      <c r="E144" s="113" t="s">
        <v>537</v>
      </c>
      <c r="F144" s="76"/>
      <c r="G144" s="113" t="s">
        <v>540</v>
      </c>
      <c r="H144" s="78" t="s">
        <v>653</v>
      </c>
      <c r="I144" s="108" t="s">
        <v>239</v>
      </c>
      <c r="J144" s="76" t="s">
        <v>659</v>
      </c>
      <c r="K144" s="79" t="s">
        <v>428</v>
      </c>
      <c r="L144" s="75" t="s">
        <v>455</v>
      </c>
      <c r="M144" s="75">
        <v>2</v>
      </c>
      <c r="N144" s="75">
        <v>2</v>
      </c>
      <c r="O144" s="21">
        <v>90</v>
      </c>
      <c r="P144" s="81">
        <v>37</v>
      </c>
      <c r="Q144" s="70" t="s">
        <v>296</v>
      </c>
      <c r="R144" s="108" t="s">
        <v>116</v>
      </c>
      <c r="S144" s="70" t="s">
        <v>239</v>
      </c>
      <c r="T144" s="70" t="s">
        <v>229</v>
      </c>
      <c r="U144" s="75">
        <v>37</v>
      </c>
      <c r="V144" s="18"/>
    </row>
    <row r="145" spans="1:22">
      <c r="A145" s="73">
        <f>IF(E145="","",SUBTOTAL(3,$E$2:$E145))</f>
        <v>144</v>
      </c>
      <c r="B145" s="82">
        <v>20160104</v>
      </c>
      <c r="C145" s="21">
        <v>4</v>
      </c>
      <c r="D145" s="21" t="s">
        <v>595</v>
      </c>
      <c r="E145" s="74" t="s">
        <v>579</v>
      </c>
      <c r="F145" s="76"/>
      <c r="G145" s="77" t="s">
        <v>597</v>
      </c>
      <c r="H145" s="78" t="s">
        <v>653</v>
      </c>
      <c r="I145" s="70" t="s">
        <v>87</v>
      </c>
      <c r="J145" s="83" t="s">
        <v>658</v>
      </c>
      <c r="K145" s="79" t="s">
        <v>428</v>
      </c>
      <c r="L145" s="75" t="s">
        <v>455</v>
      </c>
      <c r="M145" s="75">
        <v>2</v>
      </c>
      <c r="N145" s="75">
        <v>2</v>
      </c>
      <c r="O145" s="21">
        <v>90</v>
      </c>
      <c r="P145" s="81">
        <v>17</v>
      </c>
      <c r="Q145" s="70" t="s">
        <v>87</v>
      </c>
      <c r="R145" s="70" t="s">
        <v>146</v>
      </c>
      <c r="S145" s="70" t="s">
        <v>87</v>
      </c>
      <c r="T145" s="70" t="s">
        <v>96</v>
      </c>
      <c r="U145" s="75">
        <v>17</v>
      </c>
      <c r="V145" s="18"/>
    </row>
    <row r="146" spans="1:22">
      <c r="A146" s="73">
        <f>IF(E146="","",SUBTOTAL(3,$E$2:$E146))</f>
        <v>145</v>
      </c>
      <c r="B146" s="75">
        <v>20160104</v>
      </c>
      <c r="C146" s="75">
        <v>4</v>
      </c>
      <c r="D146" s="113" t="s">
        <v>493</v>
      </c>
      <c r="E146" s="113" t="s">
        <v>538</v>
      </c>
      <c r="F146" s="18"/>
      <c r="G146" s="113" t="s">
        <v>541</v>
      </c>
      <c r="H146" s="78" t="s">
        <v>653</v>
      </c>
      <c r="I146" s="83"/>
      <c r="J146" s="83" t="s">
        <v>658</v>
      </c>
      <c r="K146" s="79" t="s">
        <v>428</v>
      </c>
      <c r="L146" s="75" t="s">
        <v>455</v>
      </c>
      <c r="M146" s="75"/>
      <c r="N146" s="75"/>
      <c r="O146" s="21">
        <v>90</v>
      </c>
      <c r="P146" s="81">
        <v>32</v>
      </c>
      <c r="Q146" s="70" t="s">
        <v>132</v>
      </c>
      <c r="R146" s="108" t="s">
        <v>131</v>
      </c>
      <c r="S146" s="70" t="s">
        <v>80</v>
      </c>
      <c r="T146" s="70" t="s">
        <v>934</v>
      </c>
      <c r="U146" s="81">
        <v>32</v>
      </c>
      <c r="V146" s="18"/>
    </row>
    <row r="147" spans="1:22">
      <c r="A147" s="73">
        <f>IF(E147="","",SUBTOTAL(3,$E$2:$E147))</f>
        <v>146</v>
      </c>
      <c r="B147" s="75">
        <v>20160104</v>
      </c>
      <c r="C147" s="75">
        <v>4</v>
      </c>
      <c r="D147" s="113" t="s">
        <v>494</v>
      </c>
      <c r="E147" s="113" t="s">
        <v>539</v>
      </c>
      <c r="F147" s="76"/>
      <c r="G147" s="113" t="s">
        <v>541</v>
      </c>
      <c r="H147" s="78" t="s">
        <v>653</v>
      </c>
      <c r="I147" s="79"/>
      <c r="J147" s="83" t="s">
        <v>658</v>
      </c>
      <c r="K147" s="79" t="s">
        <v>428</v>
      </c>
      <c r="L147" s="75" t="s">
        <v>455</v>
      </c>
      <c r="M147" s="75"/>
      <c r="N147" s="75"/>
      <c r="O147" s="21">
        <v>90</v>
      </c>
      <c r="P147" s="81">
        <v>25</v>
      </c>
      <c r="Q147" s="70" t="s">
        <v>205</v>
      </c>
      <c r="R147" s="107" t="s">
        <v>301</v>
      </c>
      <c r="S147" s="70" t="s">
        <v>80</v>
      </c>
      <c r="T147" s="70" t="s">
        <v>934</v>
      </c>
      <c r="U147" s="81">
        <v>25</v>
      </c>
      <c r="V147" s="18"/>
    </row>
    <row r="148" spans="1:22">
      <c r="A148" s="73">
        <f>IF(E148="","",SUBTOTAL(3,$E$2:$E148))</f>
        <v>147</v>
      </c>
      <c r="B148" s="75">
        <v>20160104</v>
      </c>
      <c r="C148" s="75">
        <v>4</v>
      </c>
      <c r="D148" s="113" t="s">
        <v>495</v>
      </c>
      <c r="E148" s="120" t="s">
        <v>516</v>
      </c>
      <c r="F148" s="83"/>
      <c r="G148" s="113" t="s">
        <v>541</v>
      </c>
      <c r="H148" s="78" t="s">
        <v>653</v>
      </c>
      <c r="I148" s="79"/>
      <c r="J148" s="83" t="s">
        <v>658</v>
      </c>
      <c r="K148" s="79" t="s">
        <v>428</v>
      </c>
      <c r="L148" s="75" t="s">
        <v>455</v>
      </c>
      <c r="M148" s="75"/>
      <c r="N148" s="75"/>
      <c r="O148" s="21">
        <v>90</v>
      </c>
      <c r="P148" s="81">
        <v>23</v>
      </c>
      <c r="Q148" s="108" t="s">
        <v>115</v>
      </c>
      <c r="R148" s="108" t="s">
        <v>107</v>
      </c>
      <c r="S148" s="70" t="s">
        <v>80</v>
      </c>
      <c r="T148" s="70" t="s">
        <v>934</v>
      </c>
      <c r="U148" s="81">
        <v>23</v>
      </c>
      <c r="V148" s="18"/>
    </row>
    <row r="149" spans="1:22">
      <c r="A149" s="73">
        <f>IF(E149="","",SUBTOTAL(3,$E$2:$E149))</f>
        <v>148</v>
      </c>
      <c r="B149" s="75">
        <v>20160105</v>
      </c>
      <c r="C149" s="19">
        <v>1</v>
      </c>
      <c r="D149" s="21" t="s">
        <v>625</v>
      </c>
      <c r="E149" s="87" t="s">
        <v>588</v>
      </c>
      <c r="F149" s="76"/>
      <c r="G149" s="86" t="s">
        <v>741</v>
      </c>
      <c r="H149" s="75" t="s">
        <v>653</v>
      </c>
      <c r="I149" s="70" t="s">
        <v>305</v>
      </c>
      <c r="J149" s="83" t="s">
        <v>655</v>
      </c>
      <c r="K149" s="79" t="s">
        <v>428</v>
      </c>
      <c r="L149" s="75" t="s">
        <v>484</v>
      </c>
      <c r="M149" s="82">
        <v>2</v>
      </c>
      <c r="N149" s="82">
        <v>4</v>
      </c>
      <c r="O149" s="21">
        <v>60</v>
      </c>
      <c r="P149" s="81">
        <v>35</v>
      </c>
      <c r="Q149" s="70" t="s">
        <v>297</v>
      </c>
      <c r="R149" s="70" t="s">
        <v>311</v>
      </c>
      <c r="S149" s="79"/>
      <c r="T149" s="84"/>
      <c r="U149" s="82"/>
      <c r="V149" s="18"/>
    </row>
    <row r="150" spans="1:22">
      <c r="A150" s="73">
        <f>IF(E150="","",SUBTOTAL(3,$E$2:$E150))</f>
        <v>149</v>
      </c>
      <c r="B150" s="75">
        <v>20160105</v>
      </c>
      <c r="C150" s="75">
        <v>1</v>
      </c>
      <c r="D150" s="21" t="s">
        <v>564</v>
      </c>
      <c r="E150" s="74" t="s">
        <v>636</v>
      </c>
      <c r="F150" s="76"/>
      <c r="G150" s="77" t="s">
        <v>645</v>
      </c>
      <c r="H150" s="78" t="s">
        <v>653</v>
      </c>
      <c r="I150" s="108" t="s">
        <v>20</v>
      </c>
      <c r="J150" s="76" t="s">
        <v>659</v>
      </c>
      <c r="K150" s="79" t="s">
        <v>428</v>
      </c>
      <c r="L150" s="75" t="s">
        <v>484</v>
      </c>
      <c r="M150" s="75">
        <v>2</v>
      </c>
      <c r="N150" s="75">
        <v>6</v>
      </c>
      <c r="O150" s="21">
        <v>90</v>
      </c>
      <c r="P150" s="81">
        <v>28</v>
      </c>
      <c r="Q150" s="108" t="s">
        <v>20</v>
      </c>
      <c r="R150" s="108" t="s">
        <v>227</v>
      </c>
      <c r="S150" s="79"/>
      <c r="T150" s="79"/>
      <c r="U150" s="75"/>
      <c r="V150" s="18"/>
    </row>
    <row r="151" spans="1:22">
      <c r="A151" s="73">
        <f>IF(E151="","",SUBTOTAL(3,$E$2:$E151))</f>
        <v>150</v>
      </c>
      <c r="B151" s="75">
        <v>20160105</v>
      </c>
      <c r="C151" s="82">
        <v>1</v>
      </c>
      <c r="D151" s="21" t="s">
        <v>611</v>
      </c>
      <c r="E151" s="87" t="s">
        <v>587</v>
      </c>
      <c r="F151" s="83"/>
      <c r="G151" s="86" t="s">
        <v>612</v>
      </c>
      <c r="H151" s="78" t="s">
        <v>653</v>
      </c>
      <c r="I151" s="70" t="s">
        <v>78</v>
      </c>
      <c r="J151" s="83" t="s">
        <v>657</v>
      </c>
      <c r="K151" s="79" t="s">
        <v>428</v>
      </c>
      <c r="L151" s="75" t="s">
        <v>455</v>
      </c>
      <c r="M151" s="75">
        <v>2</v>
      </c>
      <c r="N151" s="75">
        <v>2</v>
      </c>
      <c r="O151" s="21">
        <v>90</v>
      </c>
      <c r="P151" s="81">
        <v>27</v>
      </c>
      <c r="Q151" s="70" t="s">
        <v>78</v>
      </c>
      <c r="R151" s="70" t="s">
        <v>196</v>
      </c>
      <c r="S151" s="70" t="s">
        <v>78</v>
      </c>
      <c r="T151" s="70" t="s">
        <v>75</v>
      </c>
      <c r="U151" s="81">
        <v>27</v>
      </c>
      <c r="V151" s="18"/>
    </row>
    <row r="152" spans="1:22">
      <c r="A152" s="73">
        <f>IF(E152="","",SUBTOTAL(3,$E$2:$E152))</f>
        <v>151</v>
      </c>
      <c r="B152" s="75">
        <v>20160105</v>
      </c>
      <c r="C152" s="19">
        <v>2</v>
      </c>
      <c r="D152" s="21" t="s">
        <v>732</v>
      </c>
      <c r="E152" s="87" t="s">
        <v>588</v>
      </c>
      <c r="F152" s="76"/>
      <c r="G152" s="77" t="s">
        <v>729</v>
      </c>
      <c r="H152" s="75" t="s">
        <v>653</v>
      </c>
      <c r="I152" s="70" t="s">
        <v>297</v>
      </c>
      <c r="J152" s="83" t="s">
        <v>655</v>
      </c>
      <c r="K152" s="79" t="s">
        <v>428</v>
      </c>
      <c r="L152" s="75" t="s">
        <v>455</v>
      </c>
      <c r="M152" s="80">
        <v>2</v>
      </c>
      <c r="N152" s="80">
        <v>2</v>
      </c>
      <c r="O152" s="21">
        <v>120</v>
      </c>
      <c r="P152" s="81">
        <v>32</v>
      </c>
      <c r="Q152" s="70" t="s">
        <v>297</v>
      </c>
      <c r="R152" s="70" t="s">
        <v>311</v>
      </c>
      <c r="S152" s="70" t="s">
        <v>297</v>
      </c>
      <c r="T152" s="70" t="s">
        <v>293</v>
      </c>
      <c r="U152" s="75">
        <v>32</v>
      </c>
      <c r="V152" s="18"/>
    </row>
    <row r="153" spans="1:22">
      <c r="A153" s="73">
        <f>IF(E153="","",SUBTOTAL(3,$E$2:$E153))</f>
        <v>152</v>
      </c>
      <c r="B153" s="75">
        <v>20160105</v>
      </c>
      <c r="C153" s="75">
        <v>3</v>
      </c>
      <c r="D153" s="113" t="s">
        <v>500</v>
      </c>
      <c r="E153" s="113" t="s">
        <v>486</v>
      </c>
      <c r="F153" s="76"/>
      <c r="G153" s="113" t="s">
        <v>831</v>
      </c>
      <c r="H153" s="78" t="s">
        <v>653</v>
      </c>
      <c r="I153" s="79"/>
      <c r="J153" s="76" t="s">
        <v>656</v>
      </c>
      <c r="K153" s="79" t="s">
        <v>428</v>
      </c>
      <c r="L153" s="75" t="s">
        <v>455</v>
      </c>
      <c r="M153" s="75"/>
      <c r="N153" s="75"/>
      <c r="O153" s="21">
        <v>90</v>
      </c>
      <c r="P153" s="81">
        <v>28</v>
      </c>
      <c r="Q153" s="107" t="s">
        <v>315</v>
      </c>
      <c r="R153" s="108" t="s">
        <v>74</v>
      </c>
      <c r="S153" s="70" t="s">
        <v>314</v>
      </c>
      <c r="T153" s="70" t="s">
        <v>3</v>
      </c>
      <c r="U153" s="75">
        <v>28</v>
      </c>
      <c r="V153" s="18"/>
    </row>
    <row r="154" spans="1:22">
      <c r="A154" s="73">
        <f>IF(E154="","",SUBTOTAL(3,$E$2:$E154))</f>
        <v>153</v>
      </c>
      <c r="B154" s="75">
        <v>20160105</v>
      </c>
      <c r="C154" s="75">
        <v>3</v>
      </c>
      <c r="D154" s="113" t="s">
        <v>501</v>
      </c>
      <c r="E154" s="113" t="s">
        <v>487</v>
      </c>
      <c r="F154" s="76"/>
      <c r="G154" s="113" t="s">
        <v>504</v>
      </c>
      <c r="H154" s="78" t="s">
        <v>653</v>
      </c>
      <c r="I154" s="108" t="s">
        <v>11</v>
      </c>
      <c r="J154" s="76" t="s">
        <v>656</v>
      </c>
      <c r="K154" s="79" t="s">
        <v>428</v>
      </c>
      <c r="L154" s="75" t="s">
        <v>455</v>
      </c>
      <c r="M154" s="75">
        <v>2</v>
      </c>
      <c r="N154" s="75">
        <v>2</v>
      </c>
      <c r="O154" s="21">
        <v>90</v>
      </c>
      <c r="P154" s="81">
        <v>36</v>
      </c>
      <c r="Q154" s="107" t="s">
        <v>318</v>
      </c>
      <c r="R154" s="107" t="s">
        <v>152</v>
      </c>
      <c r="S154" s="70" t="s">
        <v>11</v>
      </c>
      <c r="T154" s="70" t="s">
        <v>12</v>
      </c>
      <c r="U154" s="75">
        <v>36</v>
      </c>
      <c r="V154" s="18"/>
    </row>
    <row r="155" spans="1:22">
      <c r="A155" s="73">
        <f>IF(E155="","",SUBTOTAL(3,$E$2:$E155))</f>
        <v>154</v>
      </c>
      <c r="B155" s="75">
        <v>20160105</v>
      </c>
      <c r="C155" s="75">
        <v>3</v>
      </c>
      <c r="D155" s="113" t="s">
        <v>502</v>
      </c>
      <c r="E155" s="113" t="s">
        <v>488</v>
      </c>
      <c r="F155" s="76"/>
      <c r="G155" s="113" t="s">
        <v>504</v>
      </c>
      <c r="H155" s="78" t="s">
        <v>653</v>
      </c>
      <c r="I155" s="79"/>
      <c r="J155" s="76" t="s">
        <v>656</v>
      </c>
      <c r="K155" s="79" t="s">
        <v>428</v>
      </c>
      <c r="L155" s="75" t="s">
        <v>455</v>
      </c>
      <c r="M155" s="75"/>
      <c r="N155" s="75"/>
      <c r="O155" s="21">
        <v>90</v>
      </c>
      <c r="P155" s="81">
        <v>31</v>
      </c>
      <c r="Q155" s="108" t="s">
        <v>227</v>
      </c>
      <c r="R155" s="70" t="s">
        <v>154</v>
      </c>
      <c r="S155" s="70" t="s">
        <v>12</v>
      </c>
      <c r="T155" s="70" t="s">
        <v>11</v>
      </c>
      <c r="U155" s="75">
        <v>31</v>
      </c>
      <c r="V155" s="18"/>
    </row>
    <row r="156" spans="1:22">
      <c r="A156" s="73">
        <f>IF(E156="","",SUBTOTAL(3,$E$2:$E156))</f>
        <v>155</v>
      </c>
      <c r="B156" s="75">
        <v>20160105</v>
      </c>
      <c r="C156" s="75">
        <v>3</v>
      </c>
      <c r="D156" s="113" t="s">
        <v>503</v>
      </c>
      <c r="E156" s="113" t="s">
        <v>489</v>
      </c>
      <c r="F156" s="76"/>
      <c r="G156" s="113" t="s">
        <v>504</v>
      </c>
      <c r="H156" s="78" t="s">
        <v>653</v>
      </c>
      <c r="I156" s="79"/>
      <c r="J156" s="76" t="s">
        <v>656</v>
      </c>
      <c r="K156" s="79" t="s">
        <v>428</v>
      </c>
      <c r="L156" s="75" t="s">
        <v>455</v>
      </c>
      <c r="M156" s="75"/>
      <c r="N156" s="75"/>
      <c r="O156" s="21">
        <v>90</v>
      </c>
      <c r="P156" s="81">
        <v>30</v>
      </c>
      <c r="Q156" s="108" t="s">
        <v>325</v>
      </c>
      <c r="R156" s="70" t="s">
        <v>151</v>
      </c>
      <c r="S156" s="70" t="s">
        <v>12</v>
      </c>
      <c r="T156" s="70" t="s">
        <v>11</v>
      </c>
      <c r="U156" s="75">
        <v>30</v>
      </c>
      <c r="V156" s="18"/>
    </row>
    <row r="157" spans="1:22">
      <c r="A157" s="73">
        <f>IF(E157="","",SUBTOTAL(3,$E$2:$E157))</f>
        <v>156</v>
      </c>
      <c r="B157" s="75">
        <v>20160105</v>
      </c>
      <c r="C157" s="75">
        <v>3</v>
      </c>
      <c r="D157" s="113" t="s">
        <v>480</v>
      </c>
      <c r="E157" s="113" t="s">
        <v>490</v>
      </c>
      <c r="F157" s="76"/>
      <c r="G157" s="113" t="s">
        <v>504</v>
      </c>
      <c r="H157" s="78" t="s">
        <v>653</v>
      </c>
      <c r="I157" s="79"/>
      <c r="J157" s="76" t="s">
        <v>656</v>
      </c>
      <c r="K157" s="79" t="s">
        <v>428</v>
      </c>
      <c r="L157" s="75" t="s">
        <v>455</v>
      </c>
      <c r="M157" s="75"/>
      <c r="N157" s="75"/>
      <c r="O157" s="21">
        <v>90</v>
      </c>
      <c r="P157" s="81">
        <v>36</v>
      </c>
      <c r="Q157" s="108" t="s">
        <v>2</v>
      </c>
      <c r="R157" s="70" t="s">
        <v>161</v>
      </c>
      <c r="S157" s="70" t="s">
        <v>11</v>
      </c>
      <c r="T157" s="70" t="s">
        <v>12</v>
      </c>
      <c r="U157" s="75">
        <v>36</v>
      </c>
      <c r="V157" s="18"/>
    </row>
    <row r="158" spans="1:22">
      <c r="A158" s="73">
        <f>IF(E158="","",SUBTOTAL(3,$E$2:$E158))</f>
        <v>157</v>
      </c>
      <c r="B158" s="75">
        <v>20160105</v>
      </c>
      <c r="C158" s="75">
        <v>3</v>
      </c>
      <c r="D158" s="113" t="s">
        <v>429</v>
      </c>
      <c r="E158" s="113" t="s">
        <v>482</v>
      </c>
      <c r="F158" s="76"/>
      <c r="G158" s="113" t="s">
        <v>505</v>
      </c>
      <c r="H158" s="78" t="s">
        <v>653</v>
      </c>
      <c r="I158" s="70" t="s">
        <v>77</v>
      </c>
      <c r="J158" s="76" t="s">
        <v>657</v>
      </c>
      <c r="K158" s="79" t="s">
        <v>428</v>
      </c>
      <c r="L158" s="75" t="s">
        <v>455</v>
      </c>
      <c r="M158" s="75">
        <v>2</v>
      </c>
      <c r="N158" s="75">
        <v>2</v>
      </c>
      <c r="O158" s="21">
        <v>90</v>
      </c>
      <c r="P158" s="81">
        <v>28</v>
      </c>
      <c r="Q158" s="70" t="s">
        <v>108</v>
      </c>
      <c r="R158" s="108" t="s">
        <v>231</v>
      </c>
      <c r="S158" s="70" t="s">
        <v>77</v>
      </c>
      <c r="T158" s="70" t="s">
        <v>74</v>
      </c>
      <c r="U158" s="75">
        <v>28</v>
      </c>
      <c r="V158" s="18"/>
    </row>
    <row r="159" spans="1:22">
      <c r="A159" s="73">
        <f>IF(E159="","",SUBTOTAL(3,$E$2:$E159))</f>
        <v>158</v>
      </c>
      <c r="B159" s="75">
        <v>20160105</v>
      </c>
      <c r="C159" s="75">
        <v>3</v>
      </c>
      <c r="D159" s="113" t="s">
        <v>478</v>
      </c>
      <c r="E159" s="113" t="s">
        <v>482</v>
      </c>
      <c r="F159" s="76"/>
      <c r="G159" s="113" t="s">
        <v>505</v>
      </c>
      <c r="H159" s="78" t="s">
        <v>653</v>
      </c>
      <c r="I159" s="79"/>
      <c r="J159" s="76" t="s">
        <v>657</v>
      </c>
      <c r="K159" s="79" t="s">
        <v>428</v>
      </c>
      <c r="L159" s="75" t="s">
        <v>455</v>
      </c>
      <c r="M159" s="75"/>
      <c r="N159" s="75"/>
      <c r="O159" s="21">
        <v>90</v>
      </c>
      <c r="P159" s="81">
        <v>28</v>
      </c>
      <c r="Q159" s="108" t="s">
        <v>319</v>
      </c>
      <c r="R159" s="70" t="s">
        <v>294</v>
      </c>
      <c r="S159" s="70" t="s">
        <v>77</v>
      </c>
      <c r="T159" s="70" t="s">
        <v>74</v>
      </c>
      <c r="U159" s="75">
        <v>28</v>
      </c>
      <c r="V159" s="18"/>
    </row>
    <row r="160" spans="1:22">
      <c r="A160" s="73">
        <f>IF(E160="","",SUBTOTAL(3,$E$2:$E160))</f>
        <v>159</v>
      </c>
      <c r="B160" s="75">
        <v>20160105</v>
      </c>
      <c r="C160" s="75">
        <v>3</v>
      </c>
      <c r="D160" s="113" t="s">
        <v>431</v>
      </c>
      <c r="E160" s="113" t="s">
        <v>485</v>
      </c>
      <c r="F160" s="76"/>
      <c r="G160" s="113" t="s">
        <v>831</v>
      </c>
      <c r="H160" s="78" t="s">
        <v>653</v>
      </c>
      <c r="I160" s="108" t="s">
        <v>314</v>
      </c>
      <c r="J160" s="76" t="s">
        <v>656</v>
      </c>
      <c r="K160" s="79" t="s">
        <v>428</v>
      </c>
      <c r="L160" s="75" t="s">
        <v>455</v>
      </c>
      <c r="M160" s="75">
        <v>2</v>
      </c>
      <c r="N160" s="75">
        <v>2</v>
      </c>
      <c r="O160" s="21">
        <v>90</v>
      </c>
      <c r="P160" s="81">
        <v>26</v>
      </c>
      <c r="Q160" s="70" t="s">
        <v>94</v>
      </c>
      <c r="R160" s="108" t="s">
        <v>75</v>
      </c>
      <c r="S160" s="70" t="s">
        <v>314</v>
      </c>
      <c r="T160" s="70" t="s">
        <v>3</v>
      </c>
      <c r="U160" s="75">
        <v>26</v>
      </c>
      <c r="V160" s="18"/>
    </row>
    <row r="161" spans="1:22">
      <c r="A161" s="73">
        <f>IF(E161="","",SUBTOTAL(3,$E$2:$E161))</f>
        <v>160</v>
      </c>
      <c r="B161" s="75">
        <v>20160105</v>
      </c>
      <c r="C161" s="75">
        <v>3</v>
      </c>
      <c r="D161" s="113" t="s">
        <v>432</v>
      </c>
      <c r="E161" s="113" t="s">
        <v>485</v>
      </c>
      <c r="F161" s="76"/>
      <c r="G161" s="113" t="s">
        <v>831</v>
      </c>
      <c r="H161" s="78" t="s">
        <v>653</v>
      </c>
      <c r="I161" s="79"/>
      <c r="J161" s="76" t="s">
        <v>656</v>
      </c>
      <c r="K161" s="79" t="s">
        <v>428</v>
      </c>
      <c r="L161" s="75" t="s">
        <v>455</v>
      </c>
      <c r="M161" s="75"/>
      <c r="N161" s="75"/>
      <c r="O161" s="21">
        <v>90</v>
      </c>
      <c r="P161" s="81">
        <v>26</v>
      </c>
      <c r="Q161" s="70" t="s">
        <v>81</v>
      </c>
      <c r="R161" s="108" t="s">
        <v>76</v>
      </c>
      <c r="S161" s="70" t="s">
        <v>3</v>
      </c>
      <c r="T161" s="70" t="s">
        <v>314</v>
      </c>
      <c r="U161" s="75">
        <v>26</v>
      </c>
      <c r="V161" s="18"/>
    </row>
    <row r="162" spans="1:22">
      <c r="A162" s="73">
        <f>IF(E162="","",SUBTOTAL(3,$E$2:$E162))</f>
        <v>161</v>
      </c>
      <c r="B162" s="75">
        <v>20160105</v>
      </c>
      <c r="C162" s="75">
        <v>3</v>
      </c>
      <c r="D162" s="113" t="s">
        <v>479</v>
      </c>
      <c r="E162" s="113" t="s">
        <v>486</v>
      </c>
      <c r="F162" s="76"/>
      <c r="G162" s="113" t="s">
        <v>831</v>
      </c>
      <c r="H162" s="78" t="s">
        <v>653</v>
      </c>
      <c r="I162" s="79"/>
      <c r="J162" s="76" t="s">
        <v>656</v>
      </c>
      <c r="K162" s="79" t="s">
        <v>428</v>
      </c>
      <c r="L162" s="75" t="s">
        <v>455</v>
      </c>
      <c r="M162" s="75"/>
      <c r="N162" s="75"/>
      <c r="O162" s="21">
        <v>90</v>
      </c>
      <c r="P162" s="81">
        <v>28</v>
      </c>
      <c r="Q162" s="108" t="s">
        <v>10</v>
      </c>
      <c r="R162" s="70" t="s">
        <v>930</v>
      </c>
      <c r="S162" s="70" t="s">
        <v>3</v>
      </c>
      <c r="T162" s="70" t="s">
        <v>314</v>
      </c>
      <c r="U162" s="75">
        <v>28</v>
      </c>
      <c r="V162" s="18"/>
    </row>
    <row r="163" spans="1:22">
      <c r="A163" s="73">
        <f>IF(E163="","",SUBTOTAL(3,$E$2:$E163))</f>
        <v>162</v>
      </c>
      <c r="B163" s="75">
        <v>20160105</v>
      </c>
      <c r="C163" s="75">
        <v>4</v>
      </c>
      <c r="D163" s="113" t="s">
        <v>501</v>
      </c>
      <c r="E163" s="113" t="s">
        <v>487</v>
      </c>
      <c r="F163" s="76"/>
      <c r="G163" s="113" t="s">
        <v>506</v>
      </c>
      <c r="H163" s="78" t="s">
        <v>653</v>
      </c>
      <c r="I163" s="108" t="s">
        <v>325</v>
      </c>
      <c r="J163" s="76" t="s">
        <v>656</v>
      </c>
      <c r="K163" s="79" t="s">
        <v>428</v>
      </c>
      <c r="L163" s="75" t="s">
        <v>455</v>
      </c>
      <c r="M163" s="75">
        <v>2</v>
      </c>
      <c r="N163" s="75">
        <v>2</v>
      </c>
      <c r="O163" s="21">
        <v>90</v>
      </c>
      <c r="P163" s="81">
        <v>36</v>
      </c>
      <c r="Q163" s="107" t="s">
        <v>318</v>
      </c>
      <c r="R163" s="108" t="s">
        <v>74</v>
      </c>
      <c r="S163" s="70" t="s">
        <v>10</v>
      </c>
      <c r="T163" s="70" t="s">
        <v>325</v>
      </c>
      <c r="U163" s="75">
        <v>36</v>
      </c>
      <c r="V163" s="18"/>
    </row>
    <row r="164" spans="1:22">
      <c r="A164" s="73">
        <f>IF(E164="","",SUBTOTAL(3,$E$2:$E164))</f>
        <v>163</v>
      </c>
      <c r="B164" s="75">
        <v>20160105</v>
      </c>
      <c r="C164" s="75">
        <v>4</v>
      </c>
      <c r="D164" s="113" t="s">
        <v>502</v>
      </c>
      <c r="E164" s="113" t="s">
        <v>488</v>
      </c>
      <c r="F164" s="76"/>
      <c r="G164" s="113" t="s">
        <v>506</v>
      </c>
      <c r="H164" s="78" t="s">
        <v>653</v>
      </c>
      <c r="I164" s="79"/>
      <c r="J164" s="76" t="s">
        <v>656</v>
      </c>
      <c r="K164" s="79" t="s">
        <v>428</v>
      </c>
      <c r="L164" s="75" t="s">
        <v>455</v>
      </c>
      <c r="M164" s="75"/>
      <c r="N164" s="75"/>
      <c r="O164" s="21">
        <v>90</v>
      </c>
      <c r="P164" s="81">
        <v>30</v>
      </c>
      <c r="Q164" s="108" t="s">
        <v>227</v>
      </c>
      <c r="R164" s="107" t="s">
        <v>152</v>
      </c>
      <c r="S164" s="70" t="s">
        <v>325</v>
      </c>
      <c r="T164" s="70" t="s">
        <v>10</v>
      </c>
      <c r="U164" s="75">
        <v>30</v>
      </c>
      <c r="V164" s="18"/>
    </row>
    <row r="165" spans="1:22">
      <c r="A165" s="73">
        <f>IF(E165="","",SUBTOTAL(3,$E$2:$E165))</f>
        <v>164</v>
      </c>
      <c r="B165" s="75">
        <v>20160105</v>
      </c>
      <c r="C165" s="75">
        <v>4</v>
      </c>
      <c r="D165" s="113" t="s">
        <v>503</v>
      </c>
      <c r="E165" s="113" t="s">
        <v>489</v>
      </c>
      <c r="F165" s="76"/>
      <c r="G165" s="113" t="s">
        <v>506</v>
      </c>
      <c r="H165" s="78" t="s">
        <v>653</v>
      </c>
      <c r="I165" s="79"/>
      <c r="J165" s="76" t="s">
        <v>656</v>
      </c>
      <c r="K165" s="79" t="s">
        <v>428</v>
      </c>
      <c r="L165" s="75" t="s">
        <v>455</v>
      </c>
      <c r="M165" s="75"/>
      <c r="N165" s="75"/>
      <c r="O165" s="21">
        <v>90</v>
      </c>
      <c r="P165" s="81">
        <v>29</v>
      </c>
      <c r="Q165" s="70" t="s">
        <v>81</v>
      </c>
      <c r="R165" s="70" t="s">
        <v>154</v>
      </c>
      <c r="S165" s="70" t="s">
        <v>325</v>
      </c>
      <c r="T165" s="70" t="s">
        <v>10</v>
      </c>
      <c r="U165" s="81">
        <v>29</v>
      </c>
      <c r="V165" s="18"/>
    </row>
    <row r="166" spans="1:22">
      <c r="A166" s="73">
        <f>IF(E166="","",SUBTOTAL(3,$E$2:$E166))</f>
        <v>165</v>
      </c>
      <c r="B166" s="75">
        <v>20160105</v>
      </c>
      <c r="C166" s="75">
        <v>4</v>
      </c>
      <c r="D166" s="113" t="s">
        <v>480</v>
      </c>
      <c r="E166" s="113" t="s">
        <v>490</v>
      </c>
      <c r="F166" s="76"/>
      <c r="G166" s="113" t="s">
        <v>506</v>
      </c>
      <c r="H166" s="78" t="s">
        <v>653</v>
      </c>
      <c r="I166" s="79"/>
      <c r="J166" s="76" t="s">
        <v>656</v>
      </c>
      <c r="K166" s="79" t="s">
        <v>428</v>
      </c>
      <c r="L166" s="75" t="s">
        <v>455</v>
      </c>
      <c r="M166" s="75"/>
      <c r="N166" s="75"/>
      <c r="O166" s="21">
        <v>90</v>
      </c>
      <c r="P166" s="81">
        <v>32</v>
      </c>
      <c r="Q166" s="108" t="s">
        <v>319</v>
      </c>
      <c r="R166" s="70" t="s">
        <v>151</v>
      </c>
      <c r="S166" s="70" t="s">
        <v>10</v>
      </c>
      <c r="T166" s="70" t="s">
        <v>325</v>
      </c>
      <c r="U166" s="81">
        <v>32</v>
      </c>
      <c r="V166" s="18"/>
    </row>
    <row r="167" spans="1:22">
      <c r="A167" s="73">
        <f>IF(E167="","",SUBTOTAL(3,$E$2:$E167))</f>
        <v>166</v>
      </c>
      <c r="B167" s="75">
        <v>20160105</v>
      </c>
      <c r="C167" s="75">
        <v>4</v>
      </c>
      <c r="D167" s="113" t="s">
        <v>429</v>
      </c>
      <c r="E167" s="113" t="s">
        <v>482</v>
      </c>
      <c r="F167" s="76"/>
      <c r="G167" s="113" t="s">
        <v>507</v>
      </c>
      <c r="H167" s="78" t="s">
        <v>653</v>
      </c>
      <c r="I167" s="70" t="s">
        <v>78</v>
      </c>
      <c r="J167" s="76" t="s">
        <v>657</v>
      </c>
      <c r="K167" s="79" t="s">
        <v>428</v>
      </c>
      <c r="L167" s="75" t="s">
        <v>455</v>
      </c>
      <c r="M167" s="75">
        <v>2</v>
      </c>
      <c r="N167" s="75">
        <v>2</v>
      </c>
      <c r="O167" s="21">
        <v>90</v>
      </c>
      <c r="P167" s="81">
        <v>28</v>
      </c>
      <c r="Q167" s="108" t="s">
        <v>10</v>
      </c>
      <c r="R167" s="70" t="s">
        <v>161</v>
      </c>
      <c r="S167" s="70" t="s">
        <v>78</v>
      </c>
      <c r="T167" s="70" t="s">
        <v>79</v>
      </c>
      <c r="U167" s="81">
        <v>28</v>
      </c>
      <c r="V167" s="18"/>
    </row>
    <row r="168" spans="1:22" ht="18.75" customHeight="1">
      <c r="A168" s="73">
        <f>IF(E168="","",SUBTOTAL(3,$E$2:$E168))</f>
        <v>167</v>
      </c>
      <c r="B168" s="75">
        <v>20160105</v>
      </c>
      <c r="C168" s="75">
        <v>4</v>
      </c>
      <c r="D168" s="113" t="s">
        <v>478</v>
      </c>
      <c r="E168" s="113" t="s">
        <v>482</v>
      </c>
      <c r="F168" s="83"/>
      <c r="G168" s="113" t="s">
        <v>507</v>
      </c>
      <c r="H168" s="78" t="s">
        <v>653</v>
      </c>
      <c r="I168" s="79"/>
      <c r="J168" s="76" t="s">
        <v>657</v>
      </c>
      <c r="K168" s="79" t="s">
        <v>428</v>
      </c>
      <c r="L168" s="75" t="s">
        <v>455</v>
      </c>
      <c r="M168" s="75"/>
      <c r="N168" s="75"/>
      <c r="O168" s="21">
        <v>90</v>
      </c>
      <c r="P168" s="81">
        <v>28</v>
      </c>
      <c r="Q168" s="70" t="s">
        <v>11</v>
      </c>
      <c r="R168" s="108" t="s">
        <v>231</v>
      </c>
      <c r="S168" s="70" t="s">
        <v>78</v>
      </c>
      <c r="T168" s="70" t="s">
        <v>79</v>
      </c>
      <c r="U168" s="81">
        <v>28</v>
      </c>
      <c r="V168" s="18"/>
    </row>
    <row r="169" spans="1:22" ht="18.75" customHeight="1">
      <c r="A169" s="73">
        <f>IF(E169="","",SUBTOTAL(3,$E$2:$E169))</f>
        <v>168</v>
      </c>
      <c r="B169" s="75">
        <v>20160106</v>
      </c>
      <c r="C169" s="75">
        <v>1</v>
      </c>
      <c r="D169" s="21" t="s">
        <v>564</v>
      </c>
      <c r="E169" s="74" t="s">
        <v>636</v>
      </c>
      <c r="F169" s="76"/>
      <c r="G169" s="77" t="s">
        <v>646</v>
      </c>
      <c r="H169" s="78" t="s">
        <v>653</v>
      </c>
      <c r="I169" s="108" t="s">
        <v>21</v>
      </c>
      <c r="J169" s="76" t="s">
        <v>659</v>
      </c>
      <c r="K169" s="79" t="s">
        <v>428</v>
      </c>
      <c r="L169" s="75" t="s">
        <v>484</v>
      </c>
      <c r="M169" s="75">
        <v>2</v>
      </c>
      <c r="N169" s="75">
        <v>4</v>
      </c>
      <c r="O169" s="21">
        <v>60</v>
      </c>
      <c r="P169" s="81">
        <v>29</v>
      </c>
      <c r="Q169" s="108" t="s">
        <v>21</v>
      </c>
      <c r="R169" s="108" t="s">
        <v>225</v>
      </c>
      <c r="S169" s="79"/>
      <c r="T169" s="79"/>
      <c r="U169" s="75"/>
      <c r="V169" s="18"/>
    </row>
    <row r="170" spans="1:22" ht="18.75" customHeight="1">
      <c r="A170" s="73">
        <f>IF(E170="","",SUBTOTAL(3,$E$2:$E170))</f>
        <v>169</v>
      </c>
      <c r="B170" s="75">
        <v>20160106</v>
      </c>
      <c r="C170" s="75">
        <v>1</v>
      </c>
      <c r="D170" s="21" t="s">
        <v>622</v>
      </c>
      <c r="E170" s="74" t="s">
        <v>621</v>
      </c>
      <c r="F170" s="76"/>
      <c r="G170" s="77" t="s">
        <v>623</v>
      </c>
      <c r="H170" s="78" t="s">
        <v>653</v>
      </c>
      <c r="I170" s="108" t="s">
        <v>299</v>
      </c>
      <c r="J170" s="76" t="s">
        <v>655</v>
      </c>
      <c r="K170" s="79" t="s">
        <v>428</v>
      </c>
      <c r="L170" s="75" t="s">
        <v>455</v>
      </c>
      <c r="M170" s="75">
        <v>2</v>
      </c>
      <c r="N170" s="75">
        <v>2</v>
      </c>
      <c r="O170" s="21">
        <v>90</v>
      </c>
      <c r="P170" s="81">
        <v>35</v>
      </c>
      <c r="Q170" s="70" t="s">
        <v>299</v>
      </c>
      <c r="R170" s="70" t="s">
        <v>143</v>
      </c>
      <c r="S170" s="70" t="s">
        <v>299</v>
      </c>
      <c r="T170" s="70" t="s">
        <v>294</v>
      </c>
      <c r="U170" s="75">
        <v>35</v>
      </c>
      <c r="V170" s="18"/>
    </row>
    <row r="171" spans="1:22" ht="18.75" customHeight="1">
      <c r="A171" s="73">
        <f>IF(E171="","",SUBTOTAL(3,$E$2:$E171))</f>
        <v>170</v>
      </c>
      <c r="B171" s="75">
        <v>20160106</v>
      </c>
      <c r="C171" s="75">
        <v>1</v>
      </c>
      <c r="D171" s="21" t="s">
        <v>731</v>
      </c>
      <c r="E171" s="74" t="s">
        <v>730</v>
      </c>
      <c r="F171" s="83"/>
      <c r="G171" s="77" t="s">
        <v>729</v>
      </c>
      <c r="H171" s="75" t="s">
        <v>653</v>
      </c>
      <c r="I171" s="70" t="s">
        <v>293</v>
      </c>
      <c r="J171" s="83" t="s">
        <v>655</v>
      </c>
      <c r="K171" s="79" t="s">
        <v>428</v>
      </c>
      <c r="L171" s="75" t="s">
        <v>455</v>
      </c>
      <c r="M171" s="75">
        <v>4</v>
      </c>
      <c r="N171" s="75">
        <v>4</v>
      </c>
      <c r="O171" s="21">
        <v>120</v>
      </c>
      <c r="P171" s="81">
        <v>35</v>
      </c>
      <c r="Q171" s="70" t="s">
        <v>311</v>
      </c>
      <c r="R171" s="70" t="s">
        <v>297</v>
      </c>
      <c r="S171" s="70" t="s">
        <v>297</v>
      </c>
      <c r="T171" s="70" t="s">
        <v>293</v>
      </c>
      <c r="U171" s="75">
        <v>35</v>
      </c>
      <c r="V171" s="18"/>
    </row>
    <row r="172" spans="1:22">
      <c r="A172" s="73">
        <f>IF(E172="","",SUBTOTAL(3,$E$2:$E172))</f>
        <v>171</v>
      </c>
      <c r="B172" s="75">
        <v>20160106</v>
      </c>
      <c r="C172" s="75">
        <v>1</v>
      </c>
      <c r="D172" s="21" t="s">
        <v>732</v>
      </c>
      <c r="E172" s="74" t="s">
        <v>734</v>
      </c>
      <c r="F172" s="76"/>
      <c r="G172" s="77" t="s">
        <v>729</v>
      </c>
      <c r="H172" s="75" t="s">
        <v>653</v>
      </c>
      <c r="I172" s="84"/>
      <c r="J172" s="83" t="s">
        <v>655</v>
      </c>
      <c r="K172" s="79" t="s">
        <v>428</v>
      </c>
      <c r="L172" s="75" t="s">
        <v>455</v>
      </c>
      <c r="M172" s="82"/>
      <c r="N172" s="82"/>
      <c r="O172" s="21">
        <v>120</v>
      </c>
      <c r="P172" s="81">
        <v>36</v>
      </c>
      <c r="Q172" s="70" t="s">
        <v>293</v>
      </c>
      <c r="R172" s="70" t="s">
        <v>222</v>
      </c>
      <c r="S172" s="70" t="s">
        <v>222</v>
      </c>
      <c r="T172" s="70" t="s">
        <v>293</v>
      </c>
      <c r="U172" s="75">
        <v>36</v>
      </c>
      <c r="V172" s="18"/>
    </row>
    <row r="173" spans="1:22">
      <c r="A173" s="73">
        <f>IF(E173="","",SUBTOTAL(3,$E$2:$E173))</f>
        <v>172</v>
      </c>
      <c r="B173" s="75">
        <v>20160106</v>
      </c>
      <c r="C173" s="82">
        <v>1</v>
      </c>
      <c r="D173" s="21" t="s">
        <v>609</v>
      </c>
      <c r="E173" s="87" t="s">
        <v>587</v>
      </c>
      <c r="F173" s="76"/>
      <c r="G173" s="86" t="s">
        <v>566</v>
      </c>
      <c r="H173" s="78" t="s">
        <v>653</v>
      </c>
      <c r="I173" s="70" t="s">
        <v>261</v>
      </c>
      <c r="J173" s="76" t="s">
        <v>661</v>
      </c>
      <c r="K173" s="79" t="s">
        <v>428</v>
      </c>
      <c r="L173" s="75" t="s">
        <v>484</v>
      </c>
      <c r="M173" s="75">
        <v>2</v>
      </c>
      <c r="N173" s="75">
        <v>4</v>
      </c>
      <c r="O173" s="21">
        <v>60</v>
      </c>
      <c r="P173" s="81">
        <v>26</v>
      </c>
      <c r="Q173" s="108" t="s">
        <v>261</v>
      </c>
      <c r="R173" s="70" t="s">
        <v>196</v>
      </c>
      <c r="S173" s="79"/>
      <c r="T173" s="79"/>
      <c r="U173" s="75"/>
      <c r="V173" s="18"/>
    </row>
    <row r="174" spans="1:22" ht="37.5">
      <c r="A174" s="73">
        <f>IF(E174="","",SUBTOTAL(3,$E$2:$E174))</f>
        <v>173</v>
      </c>
      <c r="B174" s="82">
        <v>20160106</v>
      </c>
      <c r="C174" s="82">
        <v>1</v>
      </c>
      <c r="D174" s="21" t="s">
        <v>598</v>
      </c>
      <c r="E174" s="87" t="s">
        <v>600</v>
      </c>
      <c r="F174" s="18"/>
      <c r="G174" s="86" t="s">
        <v>605</v>
      </c>
      <c r="H174" s="78" t="s">
        <v>653</v>
      </c>
      <c r="I174" s="70" t="s">
        <v>86</v>
      </c>
      <c r="J174" s="18" t="s">
        <v>658</v>
      </c>
      <c r="K174" s="79" t="s">
        <v>428</v>
      </c>
      <c r="L174" s="75" t="s">
        <v>455</v>
      </c>
      <c r="M174" s="75">
        <v>2</v>
      </c>
      <c r="N174" s="75">
        <v>2</v>
      </c>
      <c r="O174" s="21">
        <v>120</v>
      </c>
      <c r="P174" s="81">
        <v>34</v>
      </c>
      <c r="Q174" s="70" t="s">
        <v>100</v>
      </c>
      <c r="R174" s="70" t="s">
        <v>86</v>
      </c>
      <c r="S174" s="70" t="s">
        <v>86</v>
      </c>
      <c r="T174" s="70" t="s">
        <v>100</v>
      </c>
      <c r="U174" s="81">
        <v>34</v>
      </c>
      <c r="V174" s="18"/>
    </row>
    <row r="175" spans="1:22" ht="37.5">
      <c r="A175" s="73">
        <f>IF(E175="","",SUBTOTAL(3,$E$2:$E175))</f>
        <v>174</v>
      </c>
      <c r="B175" s="82">
        <v>20160106</v>
      </c>
      <c r="C175" s="82">
        <v>1</v>
      </c>
      <c r="D175" s="21" t="s">
        <v>599</v>
      </c>
      <c r="E175" s="87" t="s">
        <v>603</v>
      </c>
      <c r="F175" s="76"/>
      <c r="G175" s="86" t="s">
        <v>605</v>
      </c>
      <c r="H175" s="78" t="s">
        <v>653</v>
      </c>
      <c r="I175" s="79"/>
      <c r="J175" s="18" t="s">
        <v>658</v>
      </c>
      <c r="K175" s="79" t="s">
        <v>428</v>
      </c>
      <c r="L175" s="75" t="s">
        <v>455</v>
      </c>
      <c r="M175" s="75"/>
      <c r="N175" s="75"/>
      <c r="O175" s="21">
        <v>120</v>
      </c>
      <c r="P175" s="81">
        <v>26</v>
      </c>
      <c r="Q175" s="70" t="s">
        <v>95</v>
      </c>
      <c r="R175" s="70" t="s">
        <v>85</v>
      </c>
      <c r="S175" s="70" t="s">
        <v>86</v>
      </c>
      <c r="T175" s="70" t="s">
        <v>100</v>
      </c>
      <c r="U175" s="81">
        <v>26</v>
      </c>
      <c r="V175" s="18"/>
    </row>
    <row r="176" spans="1:22">
      <c r="A176" s="73">
        <f>IF(E176="","",SUBTOTAL(3,$E$2:$E176))</f>
        <v>175</v>
      </c>
      <c r="B176" s="75">
        <v>20160106</v>
      </c>
      <c r="C176" s="82">
        <v>1</v>
      </c>
      <c r="D176" s="21" t="s">
        <v>611</v>
      </c>
      <c r="E176" s="87" t="s">
        <v>587</v>
      </c>
      <c r="F176" s="76"/>
      <c r="G176" s="86" t="s">
        <v>613</v>
      </c>
      <c r="H176" s="78" t="s">
        <v>653</v>
      </c>
      <c r="I176" s="70" t="s">
        <v>76</v>
      </c>
      <c r="J176" s="76" t="s">
        <v>657</v>
      </c>
      <c r="K176" s="79" t="s">
        <v>428</v>
      </c>
      <c r="L176" s="75" t="s">
        <v>455</v>
      </c>
      <c r="M176" s="75">
        <v>2</v>
      </c>
      <c r="N176" s="75">
        <v>2</v>
      </c>
      <c r="O176" s="21">
        <v>90</v>
      </c>
      <c r="P176" s="81">
        <v>27</v>
      </c>
      <c r="Q176" s="70" t="s">
        <v>76</v>
      </c>
      <c r="R176" s="70" t="s">
        <v>77</v>
      </c>
      <c r="S176" s="70" t="s">
        <v>76</v>
      </c>
      <c r="T176" s="70" t="s">
        <v>75</v>
      </c>
      <c r="U176" s="75">
        <v>27</v>
      </c>
      <c r="V176" s="18"/>
    </row>
    <row r="177" spans="1:22">
      <c r="A177" s="73">
        <f>IF(E177="","",SUBTOTAL(3,$E$2:$E177))</f>
        <v>176</v>
      </c>
      <c r="B177" s="75">
        <v>20160106</v>
      </c>
      <c r="C177" s="75">
        <v>2</v>
      </c>
      <c r="D177" s="21" t="s">
        <v>622</v>
      </c>
      <c r="E177" s="74" t="s">
        <v>621</v>
      </c>
      <c r="F177" s="76"/>
      <c r="G177" s="77" t="s">
        <v>624</v>
      </c>
      <c r="H177" s="78" t="s">
        <v>653</v>
      </c>
      <c r="I177" s="70" t="s">
        <v>930</v>
      </c>
      <c r="J177" s="76" t="s">
        <v>655</v>
      </c>
      <c r="K177" s="79" t="s">
        <v>428</v>
      </c>
      <c r="L177" s="75" t="s">
        <v>455</v>
      </c>
      <c r="M177" s="75">
        <v>2</v>
      </c>
      <c r="N177" s="75">
        <v>3</v>
      </c>
      <c r="O177" s="21">
        <v>90</v>
      </c>
      <c r="P177" s="81">
        <v>36</v>
      </c>
      <c r="Q177" s="70" t="s">
        <v>299</v>
      </c>
      <c r="R177" s="70" t="s">
        <v>305</v>
      </c>
      <c r="S177" s="70" t="s">
        <v>930</v>
      </c>
      <c r="T177" s="70" t="s">
        <v>308</v>
      </c>
      <c r="U177" s="75">
        <v>36</v>
      </c>
      <c r="V177" s="18"/>
    </row>
    <row r="178" spans="1:22" ht="37.5">
      <c r="A178" s="73">
        <f>IF(E178="","",SUBTOTAL(3,$E$2:$E178))</f>
        <v>177</v>
      </c>
      <c r="B178" s="75">
        <v>20160106</v>
      </c>
      <c r="C178" s="75">
        <v>2</v>
      </c>
      <c r="D178" s="21" t="s">
        <v>580</v>
      </c>
      <c r="E178" s="74" t="s">
        <v>579</v>
      </c>
      <c r="F178" s="76"/>
      <c r="G178" s="77" t="s">
        <v>583</v>
      </c>
      <c r="H178" s="78" t="s">
        <v>665</v>
      </c>
      <c r="I178" s="79"/>
      <c r="J178" s="76" t="s">
        <v>658</v>
      </c>
      <c r="K178" s="79" t="s">
        <v>428</v>
      </c>
      <c r="L178" s="75" t="s">
        <v>455</v>
      </c>
      <c r="M178" s="75"/>
      <c r="N178" s="75"/>
      <c r="O178" s="21">
        <v>90</v>
      </c>
      <c r="P178" s="81">
        <v>17</v>
      </c>
      <c r="Q178" s="109" t="s">
        <v>92</v>
      </c>
      <c r="R178" s="109" t="s">
        <v>88</v>
      </c>
      <c r="S178" s="70" t="s">
        <v>92</v>
      </c>
      <c r="T178" s="70" t="s">
        <v>86</v>
      </c>
      <c r="U178" s="21">
        <v>17</v>
      </c>
      <c r="V178" s="18"/>
    </row>
    <row r="179" spans="1:22" ht="18.75" customHeight="1">
      <c r="A179" s="73">
        <f>IF(E179="","",SUBTOTAL(3,$E$2:$E179))</f>
        <v>178</v>
      </c>
      <c r="B179" s="75">
        <v>20160106</v>
      </c>
      <c r="C179" s="75">
        <v>3</v>
      </c>
      <c r="D179" s="113" t="s">
        <v>480</v>
      </c>
      <c r="E179" s="120" t="s">
        <v>516</v>
      </c>
      <c r="F179" s="76"/>
      <c r="G179" s="113" t="s">
        <v>829</v>
      </c>
      <c r="H179" s="78" t="s">
        <v>653</v>
      </c>
      <c r="I179" s="79"/>
      <c r="J179" s="76" t="s">
        <v>656</v>
      </c>
      <c r="K179" s="79" t="s">
        <v>428</v>
      </c>
      <c r="L179" s="75" t="s">
        <v>455</v>
      </c>
      <c r="M179" s="75"/>
      <c r="N179" s="75"/>
      <c r="O179" s="21">
        <v>90</v>
      </c>
      <c r="P179" s="81">
        <v>31</v>
      </c>
      <c r="Q179" s="70" t="s">
        <v>269</v>
      </c>
      <c r="R179" s="107" t="s">
        <v>301</v>
      </c>
      <c r="S179" s="70" t="s">
        <v>2</v>
      </c>
      <c r="T179" s="70" t="s">
        <v>6</v>
      </c>
      <c r="U179" s="75">
        <v>31</v>
      </c>
      <c r="V179" s="18"/>
    </row>
    <row r="180" spans="1:22" ht="18.75" customHeight="1">
      <c r="A180" s="73">
        <f>IF(E180="","",SUBTOTAL(3,$E$2:$E180))</f>
        <v>179</v>
      </c>
      <c r="B180" s="75">
        <v>20160106</v>
      </c>
      <c r="C180" s="75">
        <v>3</v>
      </c>
      <c r="D180" s="113" t="s">
        <v>481</v>
      </c>
      <c r="E180" s="113" t="s">
        <v>513</v>
      </c>
      <c r="F180" s="76"/>
      <c r="G180" s="113" t="s">
        <v>548</v>
      </c>
      <c r="H180" s="78" t="s">
        <v>653</v>
      </c>
      <c r="I180" s="70" t="s">
        <v>74</v>
      </c>
      <c r="J180" s="76" t="s">
        <v>657</v>
      </c>
      <c r="K180" s="79" t="s">
        <v>428</v>
      </c>
      <c r="L180" s="75" t="s">
        <v>455</v>
      </c>
      <c r="M180" s="75">
        <v>2</v>
      </c>
      <c r="N180" s="75">
        <v>2</v>
      </c>
      <c r="O180" s="21">
        <v>90</v>
      </c>
      <c r="P180" s="81">
        <v>36</v>
      </c>
      <c r="Q180" s="108" t="s">
        <v>232</v>
      </c>
      <c r="R180" s="108" t="s">
        <v>274</v>
      </c>
      <c r="S180" s="70" t="s">
        <v>74</v>
      </c>
      <c r="T180" s="70" t="s">
        <v>75</v>
      </c>
      <c r="U180" s="75">
        <v>36</v>
      </c>
      <c r="V180" s="18"/>
    </row>
    <row r="181" spans="1:22">
      <c r="A181" s="73">
        <f>IF(E181="","",SUBTOTAL(3,$E$2:$E181))</f>
        <v>180</v>
      </c>
      <c r="B181" s="75">
        <v>20160106</v>
      </c>
      <c r="C181" s="75">
        <v>3</v>
      </c>
      <c r="D181" s="113" t="s">
        <v>429</v>
      </c>
      <c r="E181" s="113" t="s">
        <v>545</v>
      </c>
      <c r="F181" s="83"/>
      <c r="G181" s="113" t="s">
        <v>829</v>
      </c>
      <c r="H181" s="78" t="s">
        <v>653</v>
      </c>
      <c r="I181" s="84"/>
      <c r="J181" s="76" t="s">
        <v>656</v>
      </c>
      <c r="K181" s="79" t="s">
        <v>428</v>
      </c>
      <c r="L181" s="75" t="s">
        <v>455</v>
      </c>
      <c r="M181" s="75"/>
      <c r="N181" s="75"/>
      <c r="O181" s="21">
        <v>90</v>
      </c>
      <c r="P181" s="81">
        <v>32</v>
      </c>
      <c r="Q181" s="108" t="s">
        <v>103</v>
      </c>
      <c r="R181" s="108" t="s">
        <v>153</v>
      </c>
      <c r="S181" s="70" t="s">
        <v>2</v>
      </c>
      <c r="T181" s="70" t="s">
        <v>6</v>
      </c>
      <c r="U181" s="75">
        <v>32</v>
      </c>
      <c r="V181" s="18"/>
    </row>
    <row r="182" spans="1:22">
      <c r="A182" s="73">
        <f>IF(E182="","",SUBTOTAL(3,$E$2:$E182))</f>
        <v>181</v>
      </c>
      <c r="B182" s="75">
        <v>20160106</v>
      </c>
      <c r="C182" s="75">
        <v>3</v>
      </c>
      <c r="D182" s="113" t="s">
        <v>430</v>
      </c>
      <c r="E182" s="113" t="s">
        <v>546</v>
      </c>
      <c r="F182" s="76"/>
      <c r="G182" s="113" t="s">
        <v>829</v>
      </c>
      <c r="H182" s="78" t="s">
        <v>653</v>
      </c>
      <c r="I182" s="79"/>
      <c r="J182" s="76" t="s">
        <v>656</v>
      </c>
      <c r="K182" s="79" t="s">
        <v>428</v>
      </c>
      <c r="L182" s="75" t="s">
        <v>455</v>
      </c>
      <c r="M182" s="75"/>
      <c r="N182" s="75"/>
      <c r="O182" s="21">
        <v>90</v>
      </c>
      <c r="P182" s="81">
        <v>30</v>
      </c>
      <c r="Q182" s="108" t="s">
        <v>235</v>
      </c>
      <c r="R182" s="108" t="s">
        <v>155</v>
      </c>
      <c r="S182" s="70" t="s">
        <v>2</v>
      </c>
      <c r="T182" s="70" t="s">
        <v>6</v>
      </c>
      <c r="U182" s="81">
        <v>30</v>
      </c>
      <c r="V182" s="18"/>
    </row>
    <row r="183" spans="1:22">
      <c r="A183" s="73">
        <f>IF(E183="","",SUBTOTAL(3,$E$2:$E183))</f>
        <v>182</v>
      </c>
      <c r="B183" s="75">
        <v>20160106</v>
      </c>
      <c r="C183" s="75">
        <v>3</v>
      </c>
      <c r="D183" s="113" t="s">
        <v>478</v>
      </c>
      <c r="E183" s="113" t="s">
        <v>509</v>
      </c>
      <c r="F183" s="76"/>
      <c r="G183" s="113" t="s">
        <v>829</v>
      </c>
      <c r="H183" s="78" t="s">
        <v>653</v>
      </c>
      <c r="I183" s="79"/>
      <c r="J183" s="76" t="s">
        <v>656</v>
      </c>
      <c r="K183" s="79" t="s">
        <v>428</v>
      </c>
      <c r="L183" s="75" t="s">
        <v>455</v>
      </c>
      <c r="M183" s="75"/>
      <c r="N183" s="75"/>
      <c r="O183" s="21">
        <v>90</v>
      </c>
      <c r="P183" s="81">
        <v>28</v>
      </c>
      <c r="Q183" s="108" t="s">
        <v>230</v>
      </c>
      <c r="R183" s="70" t="s">
        <v>160</v>
      </c>
      <c r="S183" s="70" t="s">
        <v>2</v>
      </c>
      <c r="T183" s="70" t="s">
        <v>6</v>
      </c>
      <c r="U183" s="81">
        <v>28</v>
      </c>
      <c r="V183" s="18"/>
    </row>
    <row r="184" spans="1:22">
      <c r="A184" s="73">
        <f>IF(E184="","",SUBTOTAL(3,$E$2:$E184))</f>
        <v>183</v>
      </c>
      <c r="B184" s="75">
        <v>20160106</v>
      </c>
      <c r="C184" s="75">
        <v>3</v>
      </c>
      <c r="D184" s="113" t="s">
        <v>431</v>
      </c>
      <c r="E184" s="113" t="s">
        <v>510</v>
      </c>
      <c r="F184" s="83"/>
      <c r="G184" s="113" t="s">
        <v>829</v>
      </c>
      <c r="H184" s="78" t="s">
        <v>653</v>
      </c>
      <c r="I184" s="108" t="s">
        <v>2</v>
      </c>
      <c r="J184" s="76" t="s">
        <v>656</v>
      </c>
      <c r="K184" s="79" t="s">
        <v>428</v>
      </c>
      <c r="L184" s="75" t="s">
        <v>455</v>
      </c>
      <c r="M184" s="75">
        <v>2</v>
      </c>
      <c r="N184" s="75">
        <v>2</v>
      </c>
      <c r="O184" s="21">
        <v>90</v>
      </c>
      <c r="P184" s="81">
        <v>23</v>
      </c>
      <c r="Q184" s="108" t="s">
        <v>11</v>
      </c>
      <c r="R184" s="108" t="s">
        <v>158</v>
      </c>
      <c r="S184" s="70" t="s">
        <v>2</v>
      </c>
      <c r="T184" s="70" t="s">
        <v>6</v>
      </c>
      <c r="U184" s="81">
        <v>23</v>
      </c>
      <c r="V184" s="18"/>
    </row>
    <row r="185" spans="1:22">
      <c r="A185" s="73">
        <f>IF(E185="","",SUBTOTAL(3,$E$2:$E185))</f>
        <v>184</v>
      </c>
      <c r="B185" s="75">
        <v>20160106</v>
      </c>
      <c r="C185" s="75">
        <v>3</v>
      </c>
      <c r="D185" s="113" t="s">
        <v>432</v>
      </c>
      <c r="E185" s="113" t="s">
        <v>511</v>
      </c>
      <c r="F185" s="76"/>
      <c r="G185" s="113" t="s">
        <v>829</v>
      </c>
      <c r="H185" s="78" t="s">
        <v>653</v>
      </c>
      <c r="I185" s="79"/>
      <c r="J185" s="76" t="s">
        <v>656</v>
      </c>
      <c r="K185" s="79" t="s">
        <v>428</v>
      </c>
      <c r="L185" s="75" t="s">
        <v>455</v>
      </c>
      <c r="M185" s="75"/>
      <c r="N185" s="75"/>
      <c r="O185" s="21">
        <v>90</v>
      </c>
      <c r="P185" s="81">
        <v>25</v>
      </c>
      <c r="Q185" s="70" t="s">
        <v>93</v>
      </c>
      <c r="R185" s="108" t="s">
        <v>159</v>
      </c>
      <c r="S185" s="70" t="s">
        <v>2</v>
      </c>
      <c r="T185" s="70" t="s">
        <v>6</v>
      </c>
      <c r="U185" s="75">
        <v>25</v>
      </c>
      <c r="V185" s="18"/>
    </row>
    <row r="186" spans="1:22">
      <c r="A186" s="73">
        <f>IF(E186="","",SUBTOTAL(3,$E$2:$E186))</f>
        <v>185</v>
      </c>
      <c r="B186" s="75">
        <v>20160106</v>
      </c>
      <c r="C186" s="75">
        <v>3</v>
      </c>
      <c r="D186" s="113" t="s">
        <v>479</v>
      </c>
      <c r="E186" s="113" t="s">
        <v>512</v>
      </c>
      <c r="F186" s="76"/>
      <c r="G186" s="113" t="s">
        <v>829</v>
      </c>
      <c r="H186" s="78" t="s">
        <v>653</v>
      </c>
      <c r="I186" s="79"/>
      <c r="J186" s="76" t="s">
        <v>656</v>
      </c>
      <c r="K186" s="79" t="s">
        <v>428</v>
      </c>
      <c r="L186" s="75" t="s">
        <v>455</v>
      </c>
      <c r="M186" s="75"/>
      <c r="N186" s="75"/>
      <c r="O186" s="21">
        <v>90</v>
      </c>
      <c r="P186" s="81">
        <v>24</v>
      </c>
      <c r="Q186" s="108" t="s">
        <v>12</v>
      </c>
      <c r="R186" s="70" t="s">
        <v>77</v>
      </c>
      <c r="S186" s="70" t="s">
        <v>2</v>
      </c>
      <c r="T186" s="70" t="s">
        <v>6</v>
      </c>
      <c r="U186" s="75">
        <v>24</v>
      </c>
      <c r="V186" s="18"/>
    </row>
    <row r="187" spans="1:22">
      <c r="A187" s="73">
        <f>IF(E187="","",SUBTOTAL(3,$E$2:$E187))</f>
        <v>186</v>
      </c>
      <c r="B187" s="75">
        <v>20160106</v>
      </c>
      <c r="C187" s="75">
        <v>3</v>
      </c>
      <c r="D187" s="113" t="s">
        <v>544</v>
      </c>
      <c r="E187" s="113" t="s">
        <v>537</v>
      </c>
      <c r="F187" s="83"/>
      <c r="G187" s="113" t="s">
        <v>547</v>
      </c>
      <c r="H187" s="78" t="s">
        <v>653</v>
      </c>
      <c r="I187" s="108" t="s">
        <v>226</v>
      </c>
      <c r="J187" s="76" t="s">
        <v>659</v>
      </c>
      <c r="K187" s="79" t="s">
        <v>428</v>
      </c>
      <c r="L187" s="75" t="s">
        <v>484</v>
      </c>
      <c r="M187" s="75">
        <v>2</v>
      </c>
      <c r="N187" s="75">
        <v>6</v>
      </c>
      <c r="O187" s="21">
        <v>90</v>
      </c>
      <c r="P187" s="81">
        <v>35</v>
      </c>
      <c r="Q187" s="108" t="s">
        <v>320</v>
      </c>
      <c r="R187" s="108" t="s">
        <v>78</v>
      </c>
      <c r="S187" s="79"/>
      <c r="T187" s="79"/>
      <c r="U187" s="75"/>
      <c r="V187" s="18"/>
    </row>
    <row r="188" spans="1:22">
      <c r="A188" s="73">
        <f>IF(E188="","",SUBTOTAL(3,$E$2:$E188))</f>
        <v>187</v>
      </c>
      <c r="B188" s="75">
        <v>20160106</v>
      </c>
      <c r="C188" s="75">
        <v>3</v>
      </c>
      <c r="D188" s="21" t="s">
        <v>731</v>
      </c>
      <c r="E188" s="74" t="s">
        <v>733</v>
      </c>
      <c r="F188" s="76"/>
      <c r="G188" s="77" t="s">
        <v>729</v>
      </c>
      <c r="H188" s="75" t="s">
        <v>653</v>
      </c>
      <c r="I188" s="84"/>
      <c r="J188" s="83" t="s">
        <v>655</v>
      </c>
      <c r="K188" s="79" t="s">
        <v>428</v>
      </c>
      <c r="L188" s="75" t="s">
        <v>455</v>
      </c>
      <c r="M188" s="82"/>
      <c r="N188" s="82"/>
      <c r="O188" s="21">
        <v>120</v>
      </c>
      <c r="P188" s="81">
        <v>34</v>
      </c>
      <c r="Q188" s="70" t="s">
        <v>297</v>
      </c>
      <c r="R188" s="70" t="s">
        <v>311</v>
      </c>
      <c r="S188" s="70" t="s">
        <v>293</v>
      </c>
      <c r="T188" s="70" t="s">
        <v>297</v>
      </c>
      <c r="U188" s="75">
        <v>34</v>
      </c>
      <c r="V188" s="18"/>
    </row>
    <row r="189" spans="1:22">
      <c r="A189" s="73">
        <f>IF(E189="","",SUBTOTAL(3,$E$2:$E189))</f>
        <v>188</v>
      </c>
      <c r="B189" s="75">
        <v>20160106</v>
      </c>
      <c r="C189" s="75">
        <v>3</v>
      </c>
      <c r="D189" s="21" t="s">
        <v>732</v>
      </c>
      <c r="E189" s="74" t="s">
        <v>735</v>
      </c>
      <c r="F189" s="76"/>
      <c r="G189" s="77" t="s">
        <v>729</v>
      </c>
      <c r="H189" s="75" t="s">
        <v>653</v>
      </c>
      <c r="I189" s="84"/>
      <c r="J189" s="83" t="s">
        <v>655</v>
      </c>
      <c r="K189" s="79" t="s">
        <v>428</v>
      </c>
      <c r="L189" s="75" t="s">
        <v>455</v>
      </c>
      <c r="M189" s="82"/>
      <c r="N189" s="82"/>
      <c r="O189" s="21">
        <v>120</v>
      </c>
      <c r="P189" s="81">
        <v>32</v>
      </c>
      <c r="Q189" s="70" t="s">
        <v>222</v>
      </c>
      <c r="R189" s="70" t="s">
        <v>293</v>
      </c>
      <c r="S189" s="70" t="s">
        <v>293</v>
      </c>
      <c r="T189" s="70" t="s">
        <v>222</v>
      </c>
      <c r="U189" s="75">
        <v>32</v>
      </c>
      <c r="V189" s="18"/>
    </row>
    <row r="190" spans="1:22">
      <c r="A190" s="73">
        <f>IF(E190="","",SUBTOTAL(3,$E$2:$E190))</f>
        <v>189</v>
      </c>
      <c r="B190" s="75">
        <v>20160106</v>
      </c>
      <c r="C190" s="75">
        <v>3</v>
      </c>
      <c r="D190" s="113" t="s">
        <v>437</v>
      </c>
      <c r="E190" s="113" t="s">
        <v>524</v>
      </c>
      <c r="F190" s="76"/>
      <c r="G190" s="113" t="s">
        <v>834</v>
      </c>
      <c r="H190" s="78" t="s">
        <v>653</v>
      </c>
      <c r="I190" s="108" t="s">
        <v>232</v>
      </c>
      <c r="J190" s="76" t="s">
        <v>660</v>
      </c>
      <c r="K190" s="79" t="s">
        <v>428</v>
      </c>
      <c r="L190" s="75" t="s">
        <v>455</v>
      </c>
      <c r="M190" s="75">
        <v>2</v>
      </c>
      <c r="N190" s="75">
        <v>2</v>
      </c>
      <c r="O190" s="21">
        <v>90</v>
      </c>
      <c r="P190" s="81">
        <v>24</v>
      </c>
      <c r="Q190" s="108" t="s">
        <v>1</v>
      </c>
      <c r="R190" s="108" t="s">
        <v>76</v>
      </c>
      <c r="S190" s="70" t="s">
        <v>232</v>
      </c>
      <c r="T190" s="70" t="s">
        <v>234</v>
      </c>
      <c r="U190" s="81">
        <v>24</v>
      </c>
      <c r="V190" s="18"/>
    </row>
    <row r="191" spans="1:22">
      <c r="A191" s="73">
        <f>IF(E191="","",SUBTOTAL(3,$E$2:$E191))</f>
        <v>190</v>
      </c>
      <c r="B191" s="75">
        <v>20160106</v>
      </c>
      <c r="C191" s="75">
        <v>3</v>
      </c>
      <c r="D191" s="113" t="s">
        <v>438</v>
      </c>
      <c r="E191" s="113" t="s">
        <v>525</v>
      </c>
      <c r="F191" s="76"/>
      <c r="G191" s="113" t="s">
        <v>834</v>
      </c>
      <c r="H191" s="78" t="s">
        <v>653</v>
      </c>
      <c r="I191" s="79"/>
      <c r="J191" s="76" t="s">
        <v>660</v>
      </c>
      <c r="K191" s="79" t="s">
        <v>428</v>
      </c>
      <c r="L191" s="75" t="s">
        <v>455</v>
      </c>
      <c r="M191" s="75"/>
      <c r="N191" s="75"/>
      <c r="O191" s="21">
        <v>90</v>
      </c>
      <c r="P191" s="81">
        <v>22</v>
      </c>
      <c r="Q191" s="108" t="s">
        <v>6</v>
      </c>
      <c r="R191" s="108" t="s">
        <v>273</v>
      </c>
      <c r="S191" s="70" t="s">
        <v>237</v>
      </c>
      <c r="T191" s="70" t="s">
        <v>241</v>
      </c>
      <c r="U191" s="75">
        <v>22</v>
      </c>
      <c r="V191" s="18"/>
    </row>
    <row r="192" spans="1:22">
      <c r="A192" s="73">
        <f>IF(E192="","",SUBTOTAL(3,$E$2:$E192))</f>
        <v>191</v>
      </c>
      <c r="B192" s="75">
        <v>20160106</v>
      </c>
      <c r="C192" s="75">
        <v>3</v>
      </c>
      <c r="D192" s="115" t="s">
        <v>491</v>
      </c>
      <c r="E192" s="113" t="s">
        <v>526</v>
      </c>
      <c r="F192" s="76"/>
      <c r="G192" s="113" t="s">
        <v>834</v>
      </c>
      <c r="H192" s="78" t="s">
        <v>653</v>
      </c>
      <c r="I192" s="79"/>
      <c r="J192" s="76" t="s">
        <v>660</v>
      </c>
      <c r="K192" s="79" t="s">
        <v>428</v>
      </c>
      <c r="L192" s="75" t="s">
        <v>455</v>
      </c>
      <c r="M192" s="75"/>
      <c r="N192" s="75"/>
      <c r="O192" s="21">
        <v>90</v>
      </c>
      <c r="P192" s="81">
        <v>28</v>
      </c>
      <c r="Q192" s="108" t="s">
        <v>9</v>
      </c>
      <c r="R192" s="108" t="s">
        <v>114</v>
      </c>
      <c r="S192" s="70" t="s">
        <v>241</v>
      </c>
      <c r="T192" s="70" t="s">
        <v>237</v>
      </c>
      <c r="U192" s="81">
        <v>28</v>
      </c>
      <c r="V192" s="18"/>
    </row>
    <row r="193" spans="1:22">
      <c r="A193" s="73">
        <f>IF(E193="","",SUBTOTAL(3,$E$2:$E193))</f>
        <v>192</v>
      </c>
      <c r="B193" s="75">
        <v>20160106</v>
      </c>
      <c r="C193" s="75">
        <v>3</v>
      </c>
      <c r="D193" s="113" t="s">
        <v>493</v>
      </c>
      <c r="E193" s="113" t="s">
        <v>527</v>
      </c>
      <c r="F193" s="83"/>
      <c r="G193" s="113" t="s">
        <v>834</v>
      </c>
      <c r="H193" s="78" t="s">
        <v>653</v>
      </c>
      <c r="I193" s="79"/>
      <c r="J193" s="76" t="s">
        <v>660</v>
      </c>
      <c r="K193" s="79" t="s">
        <v>428</v>
      </c>
      <c r="L193" s="75" t="s">
        <v>455</v>
      </c>
      <c r="M193" s="75"/>
      <c r="N193" s="75"/>
      <c r="O193" s="21">
        <v>90</v>
      </c>
      <c r="P193" s="81">
        <v>31</v>
      </c>
      <c r="Q193" s="108" t="s">
        <v>323</v>
      </c>
      <c r="R193" s="108" t="s">
        <v>145</v>
      </c>
      <c r="S193" s="70" t="s">
        <v>232</v>
      </c>
      <c r="T193" s="70" t="s">
        <v>234</v>
      </c>
      <c r="U193" s="75">
        <v>31</v>
      </c>
      <c r="V193" s="18"/>
    </row>
    <row r="194" spans="1:22">
      <c r="A194" s="73">
        <f>IF(E194="","",SUBTOTAL(3,$E$2:$E194))</f>
        <v>193</v>
      </c>
      <c r="B194" s="75">
        <v>20160106</v>
      </c>
      <c r="C194" s="75">
        <v>3</v>
      </c>
      <c r="D194" s="113" t="s">
        <v>494</v>
      </c>
      <c r="E194" s="113" t="s">
        <v>528</v>
      </c>
      <c r="F194" s="83"/>
      <c r="G194" s="113" t="s">
        <v>834</v>
      </c>
      <c r="H194" s="78" t="s">
        <v>653</v>
      </c>
      <c r="I194" s="79"/>
      <c r="J194" s="76" t="s">
        <v>660</v>
      </c>
      <c r="K194" s="79" t="s">
        <v>428</v>
      </c>
      <c r="L194" s="75" t="s">
        <v>455</v>
      </c>
      <c r="M194" s="75"/>
      <c r="N194" s="75"/>
      <c r="O194" s="21">
        <v>90</v>
      </c>
      <c r="P194" s="81">
        <v>33</v>
      </c>
      <c r="Q194" s="70" t="s">
        <v>92</v>
      </c>
      <c r="R194" s="70" t="s">
        <v>304</v>
      </c>
      <c r="S194" s="70" t="s">
        <v>241</v>
      </c>
      <c r="T194" s="70" t="s">
        <v>237</v>
      </c>
      <c r="U194" s="75">
        <v>33</v>
      </c>
      <c r="V194" s="18"/>
    </row>
    <row r="195" spans="1:22">
      <c r="A195" s="73">
        <f>IF(E195="","",SUBTOTAL(3,$E$2:$E195))</f>
        <v>194</v>
      </c>
      <c r="B195" s="75">
        <v>20160106</v>
      </c>
      <c r="C195" s="75">
        <v>3</v>
      </c>
      <c r="D195" s="113" t="s">
        <v>495</v>
      </c>
      <c r="E195" s="113" t="s">
        <v>529</v>
      </c>
      <c r="F195" s="76"/>
      <c r="G195" s="113" t="s">
        <v>834</v>
      </c>
      <c r="H195" s="78" t="s">
        <v>653</v>
      </c>
      <c r="I195" s="79"/>
      <c r="J195" s="76" t="s">
        <v>660</v>
      </c>
      <c r="K195" s="79" t="s">
        <v>428</v>
      </c>
      <c r="L195" s="75" t="s">
        <v>455</v>
      </c>
      <c r="M195" s="75"/>
      <c r="N195" s="75"/>
      <c r="O195" s="21">
        <v>90</v>
      </c>
      <c r="P195" s="81">
        <v>26</v>
      </c>
      <c r="Q195" s="70" t="s">
        <v>225</v>
      </c>
      <c r="R195" s="108" t="s">
        <v>233</v>
      </c>
      <c r="S195" s="70" t="s">
        <v>237</v>
      </c>
      <c r="T195" s="70" t="s">
        <v>241</v>
      </c>
      <c r="U195" s="75">
        <v>26</v>
      </c>
      <c r="V195" s="18"/>
    </row>
    <row r="196" spans="1:22">
      <c r="A196" s="73">
        <f>IF(E196="","",SUBTOTAL(3,$E$2:$E196))</f>
        <v>195</v>
      </c>
      <c r="B196" s="75">
        <v>20160106</v>
      </c>
      <c r="C196" s="75">
        <v>3</v>
      </c>
      <c r="D196" s="113" t="s">
        <v>457</v>
      </c>
      <c r="E196" s="113" t="s">
        <v>530</v>
      </c>
      <c r="F196" s="76"/>
      <c r="G196" s="113" t="s">
        <v>834</v>
      </c>
      <c r="H196" s="78" t="s">
        <v>653</v>
      </c>
      <c r="I196" s="79"/>
      <c r="J196" s="76" t="s">
        <v>660</v>
      </c>
      <c r="K196" s="79" t="s">
        <v>428</v>
      </c>
      <c r="L196" s="75" t="s">
        <v>455</v>
      </c>
      <c r="M196" s="75"/>
      <c r="N196" s="75"/>
      <c r="O196" s="21">
        <v>90</v>
      </c>
      <c r="P196" s="81">
        <v>22</v>
      </c>
      <c r="Q196" s="70" t="s">
        <v>227</v>
      </c>
      <c r="R196" s="108" t="s">
        <v>245</v>
      </c>
      <c r="S196" s="70" t="s">
        <v>241</v>
      </c>
      <c r="T196" s="70" t="s">
        <v>237</v>
      </c>
      <c r="U196" s="75">
        <v>22</v>
      </c>
      <c r="V196" s="18"/>
    </row>
    <row r="197" spans="1:22">
      <c r="A197" s="73">
        <f>IF(E197="","",SUBTOTAL(3,$E$2:$E197))</f>
        <v>196</v>
      </c>
      <c r="B197" s="75">
        <v>20160106</v>
      </c>
      <c r="C197" s="75">
        <v>3</v>
      </c>
      <c r="D197" s="113" t="s">
        <v>456</v>
      </c>
      <c r="E197" s="113" t="s">
        <v>531</v>
      </c>
      <c r="F197" s="76"/>
      <c r="G197" s="113" t="s">
        <v>834</v>
      </c>
      <c r="H197" s="78" t="s">
        <v>653</v>
      </c>
      <c r="I197" s="79"/>
      <c r="J197" s="76" t="s">
        <v>660</v>
      </c>
      <c r="K197" s="79" t="s">
        <v>428</v>
      </c>
      <c r="L197" s="75" t="s">
        <v>455</v>
      </c>
      <c r="M197" s="75"/>
      <c r="N197" s="75"/>
      <c r="O197" s="21">
        <v>90</v>
      </c>
      <c r="P197" s="81">
        <v>28</v>
      </c>
      <c r="Q197" s="108" t="s">
        <v>244</v>
      </c>
      <c r="R197" s="70" t="s">
        <v>309</v>
      </c>
      <c r="S197" s="70" t="s">
        <v>237</v>
      </c>
      <c r="T197" s="70" t="s">
        <v>241</v>
      </c>
      <c r="U197" s="75">
        <v>28</v>
      </c>
      <c r="V197" s="18"/>
    </row>
    <row r="198" spans="1:22">
      <c r="A198" s="73">
        <f>IF(E198="","",SUBTOTAL(3,$E$2:$E198))</f>
        <v>197</v>
      </c>
      <c r="B198" s="75">
        <v>20160106</v>
      </c>
      <c r="C198" s="75">
        <v>4</v>
      </c>
      <c r="D198" s="113" t="s">
        <v>481</v>
      </c>
      <c r="E198" s="113" t="s">
        <v>513</v>
      </c>
      <c r="F198" s="76"/>
      <c r="G198" s="113" t="s">
        <v>842</v>
      </c>
      <c r="H198" s="78" t="s">
        <v>653</v>
      </c>
      <c r="I198" s="70" t="s">
        <v>75</v>
      </c>
      <c r="J198" s="76" t="s">
        <v>657</v>
      </c>
      <c r="K198" s="79" t="s">
        <v>428</v>
      </c>
      <c r="L198" s="75" t="s">
        <v>484</v>
      </c>
      <c r="M198" s="75">
        <v>2</v>
      </c>
      <c r="N198" s="75">
        <v>4</v>
      </c>
      <c r="O198" s="21">
        <v>60</v>
      </c>
      <c r="P198" s="81">
        <v>35</v>
      </c>
      <c r="Q198" s="107" t="s">
        <v>318</v>
      </c>
      <c r="R198" s="70" t="s">
        <v>309</v>
      </c>
      <c r="S198" s="79"/>
      <c r="T198" s="79"/>
      <c r="U198" s="75"/>
      <c r="V198" s="18"/>
    </row>
    <row r="199" spans="1:22">
      <c r="A199" s="73">
        <f>IF(E199="","",SUBTOTAL(3,$E$2:$E199))</f>
        <v>198</v>
      </c>
      <c r="B199" s="75">
        <v>20160106</v>
      </c>
      <c r="C199" s="75">
        <v>4</v>
      </c>
      <c r="D199" s="113" t="s">
        <v>429</v>
      </c>
      <c r="E199" s="113" t="s">
        <v>545</v>
      </c>
      <c r="F199" s="76"/>
      <c r="G199" s="113" t="s">
        <v>549</v>
      </c>
      <c r="H199" s="78" t="s">
        <v>653</v>
      </c>
      <c r="I199" s="79"/>
      <c r="J199" s="76" t="s">
        <v>656</v>
      </c>
      <c r="K199" s="79" t="s">
        <v>428</v>
      </c>
      <c r="L199" s="75" t="s">
        <v>455</v>
      </c>
      <c r="M199" s="75"/>
      <c r="N199" s="75"/>
      <c r="O199" s="21">
        <v>90</v>
      </c>
      <c r="P199" s="81">
        <v>32</v>
      </c>
      <c r="Q199" s="108" t="s">
        <v>9</v>
      </c>
      <c r="R199" s="108" t="s">
        <v>274</v>
      </c>
      <c r="S199" s="70" t="s">
        <v>6</v>
      </c>
      <c r="T199" s="70" t="s">
        <v>2</v>
      </c>
      <c r="U199" s="75">
        <v>32</v>
      </c>
      <c r="V199" s="18"/>
    </row>
    <row r="200" spans="1:22">
      <c r="A200" s="73">
        <f>IF(E200="","",SUBTOTAL(3,$E$2:$E200))</f>
        <v>199</v>
      </c>
      <c r="B200" s="75">
        <v>20160106</v>
      </c>
      <c r="C200" s="75">
        <v>4</v>
      </c>
      <c r="D200" s="113" t="s">
        <v>430</v>
      </c>
      <c r="E200" s="113" t="s">
        <v>546</v>
      </c>
      <c r="F200" s="76"/>
      <c r="G200" s="113" t="s">
        <v>549</v>
      </c>
      <c r="H200" s="78" t="s">
        <v>653</v>
      </c>
      <c r="I200" s="79"/>
      <c r="J200" s="76" t="s">
        <v>656</v>
      </c>
      <c r="K200" s="79" t="s">
        <v>428</v>
      </c>
      <c r="L200" s="75" t="s">
        <v>455</v>
      </c>
      <c r="M200" s="75"/>
      <c r="N200" s="75"/>
      <c r="O200" s="21">
        <v>90</v>
      </c>
      <c r="P200" s="81">
        <v>31</v>
      </c>
      <c r="Q200" s="108" t="s">
        <v>323</v>
      </c>
      <c r="R200" s="108" t="s">
        <v>76</v>
      </c>
      <c r="S200" s="70" t="s">
        <v>6</v>
      </c>
      <c r="T200" s="70" t="s">
        <v>2</v>
      </c>
      <c r="U200" s="75">
        <v>31</v>
      </c>
      <c r="V200" s="18"/>
    </row>
    <row r="201" spans="1:22">
      <c r="A201" s="73">
        <f>IF(E201="","",SUBTOTAL(3,$E$2:$E201))</f>
        <v>200</v>
      </c>
      <c r="B201" s="75">
        <v>20160106</v>
      </c>
      <c r="C201" s="75">
        <v>4</v>
      </c>
      <c r="D201" s="113" t="s">
        <v>478</v>
      </c>
      <c r="E201" s="113" t="s">
        <v>509</v>
      </c>
      <c r="F201" s="21"/>
      <c r="G201" s="113" t="s">
        <v>549</v>
      </c>
      <c r="H201" s="78" t="s">
        <v>653</v>
      </c>
      <c r="I201" s="79"/>
      <c r="J201" s="76" t="s">
        <v>656</v>
      </c>
      <c r="K201" s="79" t="s">
        <v>428</v>
      </c>
      <c r="L201" s="75" t="s">
        <v>455</v>
      </c>
      <c r="M201" s="75"/>
      <c r="N201" s="75"/>
      <c r="O201" s="21">
        <v>90</v>
      </c>
      <c r="P201" s="81">
        <v>29</v>
      </c>
      <c r="Q201" s="70" t="s">
        <v>2</v>
      </c>
      <c r="R201" s="108" t="s">
        <v>114</v>
      </c>
      <c r="S201" s="70" t="s">
        <v>6</v>
      </c>
      <c r="T201" s="70" t="s">
        <v>2</v>
      </c>
      <c r="U201" s="75">
        <v>29</v>
      </c>
      <c r="V201" s="18"/>
    </row>
    <row r="202" spans="1:22">
      <c r="A202" s="73">
        <f>IF(E202="","",SUBTOTAL(3,$E$2:$E202))</f>
        <v>201</v>
      </c>
      <c r="B202" s="75">
        <v>20160106</v>
      </c>
      <c r="C202" s="75">
        <v>4</v>
      </c>
      <c r="D202" s="113" t="s">
        <v>431</v>
      </c>
      <c r="E202" s="113" t="s">
        <v>510</v>
      </c>
      <c r="F202" s="21"/>
      <c r="G202" s="113" t="s">
        <v>549</v>
      </c>
      <c r="H202" s="78" t="s">
        <v>653</v>
      </c>
      <c r="I202" s="108" t="s">
        <v>6</v>
      </c>
      <c r="J202" s="76" t="s">
        <v>656</v>
      </c>
      <c r="K202" s="79" t="s">
        <v>428</v>
      </c>
      <c r="L202" s="75" t="s">
        <v>455</v>
      </c>
      <c r="M202" s="75">
        <v>2</v>
      </c>
      <c r="N202" s="75">
        <v>2</v>
      </c>
      <c r="O202" s="21">
        <v>90</v>
      </c>
      <c r="P202" s="81">
        <v>27</v>
      </c>
      <c r="Q202" s="108" t="s">
        <v>103</v>
      </c>
      <c r="R202" s="108" t="s">
        <v>145</v>
      </c>
      <c r="S202" s="70" t="s">
        <v>6</v>
      </c>
      <c r="T202" s="70" t="s">
        <v>2</v>
      </c>
      <c r="U202" s="75">
        <v>27</v>
      </c>
      <c r="V202" s="18"/>
    </row>
    <row r="203" spans="1:22">
      <c r="A203" s="73">
        <f>IF(E203="","",SUBTOTAL(3,$E$2:$E203))</f>
        <v>202</v>
      </c>
      <c r="B203" s="75">
        <v>20160106</v>
      </c>
      <c r="C203" s="75">
        <v>4</v>
      </c>
      <c r="D203" s="113" t="s">
        <v>432</v>
      </c>
      <c r="E203" s="113" t="s">
        <v>511</v>
      </c>
      <c r="F203" s="76"/>
      <c r="G203" s="113" t="s">
        <v>549</v>
      </c>
      <c r="H203" s="78" t="s">
        <v>653</v>
      </c>
      <c r="I203" s="79"/>
      <c r="J203" s="76" t="s">
        <v>656</v>
      </c>
      <c r="K203" s="79" t="s">
        <v>428</v>
      </c>
      <c r="L203" s="75" t="s">
        <v>455</v>
      </c>
      <c r="M203" s="75"/>
      <c r="N203" s="75"/>
      <c r="O203" s="21">
        <v>90</v>
      </c>
      <c r="P203" s="81">
        <v>25</v>
      </c>
      <c r="Q203" s="70" t="s">
        <v>227</v>
      </c>
      <c r="R203" s="70" t="s">
        <v>304</v>
      </c>
      <c r="S203" s="70" t="s">
        <v>6</v>
      </c>
      <c r="T203" s="70" t="s">
        <v>2</v>
      </c>
      <c r="U203" s="75">
        <v>25</v>
      </c>
      <c r="V203" s="18"/>
    </row>
    <row r="204" spans="1:22">
      <c r="A204" s="73">
        <f>IF(E204="","",SUBTOTAL(3,$E$2:$E204))</f>
        <v>203</v>
      </c>
      <c r="B204" s="75">
        <v>20160106</v>
      </c>
      <c r="C204" s="75">
        <v>4</v>
      </c>
      <c r="D204" s="113" t="s">
        <v>479</v>
      </c>
      <c r="E204" s="113" t="s">
        <v>512</v>
      </c>
      <c r="F204" s="76"/>
      <c r="G204" s="113" t="s">
        <v>549</v>
      </c>
      <c r="H204" s="78" t="s">
        <v>653</v>
      </c>
      <c r="I204" s="79"/>
      <c r="J204" s="76" t="s">
        <v>656</v>
      </c>
      <c r="K204" s="79" t="s">
        <v>428</v>
      </c>
      <c r="L204" s="75" t="s">
        <v>455</v>
      </c>
      <c r="M204" s="75"/>
      <c r="N204" s="75"/>
      <c r="O204" s="21">
        <v>90</v>
      </c>
      <c r="P204" s="81">
        <v>29</v>
      </c>
      <c r="Q204" s="108" t="s">
        <v>244</v>
      </c>
      <c r="R204" s="108" t="s">
        <v>233</v>
      </c>
      <c r="S204" s="70" t="s">
        <v>6</v>
      </c>
      <c r="T204" s="70" t="s">
        <v>2</v>
      </c>
      <c r="U204" s="75">
        <v>29</v>
      </c>
      <c r="V204" s="18"/>
    </row>
    <row r="205" spans="1:22">
      <c r="A205" s="73">
        <f>IF(E205="","",SUBTOTAL(3,$E$2:$E205))</f>
        <v>204</v>
      </c>
      <c r="B205" s="75">
        <v>20160106</v>
      </c>
      <c r="C205" s="75">
        <v>4</v>
      </c>
      <c r="D205" s="113" t="s">
        <v>544</v>
      </c>
      <c r="E205" s="113" t="s">
        <v>537</v>
      </c>
      <c r="F205" s="76"/>
      <c r="G205" s="113" t="s">
        <v>550</v>
      </c>
      <c r="H205" s="78" t="s">
        <v>653</v>
      </c>
      <c r="I205" s="70" t="s">
        <v>135</v>
      </c>
      <c r="J205" s="76" t="s">
        <v>659</v>
      </c>
      <c r="K205" s="79" t="s">
        <v>428</v>
      </c>
      <c r="L205" s="75" t="s">
        <v>455</v>
      </c>
      <c r="M205" s="75">
        <v>2</v>
      </c>
      <c r="N205" s="75">
        <v>2</v>
      </c>
      <c r="O205" s="21">
        <v>90</v>
      </c>
      <c r="P205" s="81">
        <v>33</v>
      </c>
      <c r="Q205" s="108" t="s">
        <v>1</v>
      </c>
      <c r="R205" s="108" t="s">
        <v>245</v>
      </c>
      <c r="S205" s="70" t="s">
        <v>135</v>
      </c>
      <c r="T205" s="70" t="s">
        <v>239</v>
      </c>
      <c r="U205" s="75">
        <v>33</v>
      </c>
      <c r="V205" s="18"/>
    </row>
    <row r="206" spans="1:22">
      <c r="A206" s="73">
        <f>IF(E206="","",SUBTOTAL(3,$E$2:$E206))</f>
        <v>205</v>
      </c>
      <c r="B206" s="75">
        <v>20160106</v>
      </c>
      <c r="C206" s="75">
        <v>4</v>
      </c>
      <c r="D206" s="113" t="s">
        <v>437</v>
      </c>
      <c r="E206" s="113" t="s">
        <v>524</v>
      </c>
      <c r="F206" s="76"/>
      <c r="G206" s="113" t="s">
        <v>551</v>
      </c>
      <c r="H206" s="78" t="s">
        <v>653</v>
      </c>
      <c r="I206" s="108" t="s">
        <v>240</v>
      </c>
      <c r="J206" s="76" t="s">
        <v>660</v>
      </c>
      <c r="K206" s="79" t="s">
        <v>428</v>
      </c>
      <c r="L206" s="75" t="s">
        <v>455</v>
      </c>
      <c r="M206" s="75">
        <v>2</v>
      </c>
      <c r="N206" s="75">
        <v>2</v>
      </c>
      <c r="O206" s="21">
        <v>90</v>
      </c>
      <c r="P206" s="81">
        <v>25</v>
      </c>
      <c r="Q206" s="108" t="s">
        <v>235</v>
      </c>
      <c r="R206" s="108" t="s">
        <v>153</v>
      </c>
      <c r="S206" s="108" t="s">
        <v>240</v>
      </c>
      <c r="T206" s="70" t="s">
        <v>16</v>
      </c>
      <c r="U206" s="75">
        <v>25</v>
      </c>
      <c r="V206" s="18"/>
    </row>
    <row r="207" spans="1:22">
      <c r="A207" s="73">
        <f>IF(E207="","",SUBTOTAL(3,$E$2:$E207))</f>
        <v>206</v>
      </c>
      <c r="B207" s="75">
        <v>20160106</v>
      </c>
      <c r="C207" s="75">
        <v>4</v>
      </c>
      <c r="D207" s="113" t="s">
        <v>438</v>
      </c>
      <c r="E207" s="113" t="s">
        <v>525</v>
      </c>
      <c r="F207" s="76"/>
      <c r="G207" s="113" t="s">
        <v>551</v>
      </c>
      <c r="H207" s="78" t="s">
        <v>653</v>
      </c>
      <c r="I207" s="84"/>
      <c r="J207" s="76" t="s">
        <v>660</v>
      </c>
      <c r="K207" s="79" t="s">
        <v>428</v>
      </c>
      <c r="L207" s="75" t="s">
        <v>455</v>
      </c>
      <c r="M207" s="75"/>
      <c r="N207" s="75"/>
      <c r="O207" s="21">
        <v>90</v>
      </c>
      <c r="P207" s="81">
        <v>21</v>
      </c>
      <c r="Q207" s="108" t="s">
        <v>230</v>
      </c>
      <c r="R207" s="108" t="s">
        <v>155</v>
      </c>
      <c r="S207" s="70" t="s">
        <v>244</v>
      </c>
      <c r="T207" s="70" t="s">
        <v>242</v>
      </c>
      <c r="U207" s="75">
        <v>21</v>
      </c>
      <c r="V207" s="18"/>
    </row>
    <row r="208" spans="1:22">
      <c r="A208" s="73">
        <f>IF(E208="","",SUBTOTAL(3,$E$2:$E208))</f>
        <v>207</v>
      </c>
      <c r="B208" s="75">
        <v>20160106</v>
      </c>
      <c r="C208" s="75">
        <v>4</v>
      </c>
      <c r="D208" s="115" t="s">
        <v>491</v>
      </c>
      <c r="E208" s="113" t="s">
        <v>526</v>
      </c>
      <c r="F208" s="76"/>
      <c r="G208" s="113" t="s">
        <v>551</v>
      </c>
      <c r="H208" s="78" t="s">
        <v>653</v>
      </c>
      <c r="I208" s="84"/>
      <c r="J208" s="76" t="s">
        <v>660</v>
      </c>
      <c r="K208" s="79" t="s">
        <v>428</v>
      </c>
      <c r="L208" s="75" t="s">
        <v>455</v>
      </c>
      <c r="M208" s="75"/>
      <c r="N208" s="75"/>
      <c r="O208" s="21">
        <v>90</v>
      </c>
      <c r="P208" s="81">
        <v>28</v>
      </c>
      <c r="Q208" s="108" t="s">
        <v>11</v>
      </c>
      <c r="R208" s="70" t="s">
        <v>160</v>
      </c>
      <c r="S208" s="108" t="s">
        <v>240</v>
      </c>
      <c r="T208" s="70" t="s">
        <v>235</v>
      </c>
      <c r="U208" s="81">
        <v>28</v>
      </c>
      <c r="V208" s="18"/>
    </row>
    <row r="209" spans="1:22" ht="18.75" customHeight="1">
      <c r="A209" s="73">
        <f>IF(E209="","",SUBTOTAL(3,$E$2:$E209))</f>
        <v>208</v>
      </c>
      <c r="B209" s="75">
        <v>20160106</v>
      </c>
      <c r="C209" s="75">
        <v>4</v>
      </c>
      <c r="D209" s="113" t="s">
        <v>493</v>
      </c>
      <c r="E209" s="113" t="s">
        <v>527</v>
      </c>
      <c r="F209" s="76"/>
      <c r="G209" s="113" t="s">
        <v>551</v>
      </c>
      <c r="H209" s="78" t="s">
        <v>653</v>
      </c>
      <c r="I209" s="84"/>
      <c r="J209" s="76" t="s">
        <v>660</v>
      </c>
      <c r="K209" s="79" t="s">
        <v>428</v>
      </c>
      <c r="L209" s="75" t="s">
        <v>455</v>
      </c>
      <c r="M209" s="75"/>
      <c r="N209" s="75"/>
      <c r="O209" s="21">
        <v>90</v>
      </c>
      <c r="P209" s="81">
        <v>29</v>
      </c>
      <c r="Q209" s="70" t="s">
        <v>93</v>
      </c>
      <c r="R209" s="108" t="s">
        <v>158</v>
      </c>
      <c r="S209" s="70" t="s">
        <v>241</v>
      </c>
      <c r="T209" s="70" t="s">
        <v>237</v>
      </c>
      <c r="U209" s="81">
        <v>29</v>
      </c>
      <c r="V209" s="18"/>
    </row>
    <row r="210" spans="1:22" ht="18.75" customHeight="1">
      <c r="A210" s="73">
        <f>IF(E210="","",SUBTOTAL(3,$E$2:$E210))</f>
        <v>209</v>
      </c>
      <c r="B210" s="75">
        <v>20160106</v>
      </c>
      <c r="C210" s="75">
        <v>4</v>
      </c>
      <c r="D210" s="113" t="s">
        <v>494</v>
      </c>
      <c r="E210" s="113" t="s">
        <v>528</v>
      </c>
      <c r="F210" s="76"/>
      <c r="G210" s="113" t="s">
        <v>551</v>
      </c>
      <c r="H210" s="78" t="s">
        <v>653</v>
      </c>
      <c r="I210" s="84"/>
      <c r="J210" s="76" t="s">
        <v>660</v>
      </c>
      <c r="K210" s="79" t="s">
        <v>428</v>
      </c>
      <c r="L210" s="75" t="s">
        <v>455</v>
      </c>
      <c r="M210" s="75"/>
      <c r="N210" s="75"/>
      <c r="O210" s="21">
        <v>90</v>
      </c>
      <c r="P210" s="81">
        <v>33</v>
      </c>
      <c r="Q210" s="108" t="s">
        <v>12</v>
      </c>
      <c r="R210" s="108" t="s">
        <v>159</v>
      </c>
      <c r="S210" s="70" t="s">
        <v>244</v>
      </c>
      <c r="T210" s="108" t="s">
        <v>240</v>
      </c>
      <c r="U210" s="81">
        <v>33</v>
      </c>
      <c r="V210" s="18"/>
    </row>
    <row r="211" spans="1:22" ht="18.75" customHeight="1">
      <c r="A211" s="73">
        <f>IF(E211="","",SUBTOTAL(3,$E$2:$E211))</f>
        <v>210</v>
      </c>
      <c r="B211" s="75">
        <v>20160106</v>
      </c>
      <c r="C211" s="75">
        <v>4</v>
      </c>
      <c r="D211" s="113" t="s">
        <v>495</v>
      </c>
      <c r="E211" s="113" t="s">
        <v>529</v>
      </c>
      <c r="F211" s="76"/>
      <c r="G211" s="113" t="s">
        <v>551</v>
      </c>
      <c r="H211" s="78" t="s">
        <v>653</v>
      </c>
      <c r="I211" s="79"/>
      <c r="J211" s="76" t="s">
        <v>660</v>
      </c>
      <c r="K211" s="79" t="s">
        <v>428</v>
      </c>
      <c r="L211" s="75" t="s">
        <v>455</v>
      </c>
      <c r="M211" s="75"/>
      <c r="N211" s="75"/>
      <c r="O211" s="21">
        <v>90</v>
      </c>
      <c r="P211" s="81">
        <v>28</v>
      </c>
      <c r="Q211" s="108" t="s">
        <v>320</v>
      </c>
      <c r="R211" s="70" t="s">
        <v>77</v>
      </c>
      <c r="S211" s="70" t="s">
        <v>19</v>
      </c>
      <c r="T211" s="70" t="s">
        <v>15</v>
      </c>
      <c r="U211" s="75">
        <v>28</v>
      </c>
      <c r="V211" s="18"/>
    </row>
    <row r="212" spans="1:22" ht="18.75" customHeight="1">
      <c r="A212" s="73">
        <f>IF(E212="","",SUBTOTAL(3,$E$2:$E212))</f>
        <v>211</v>
      </c>
      <c r="B212" s="75">
        <v>20160106</v>
      </c>
      <c r="C212" s="75">
        <v>4</v>
      </c>
      <c r="D212" s="113" t="s">
        <v>457</v>
      </c>
      <c r="E212" s="113" t="s">
        <v>530</v>
      </c>
      <c r="F212" s="21"/>
      <c r="G212" s="113" t="s">
        <v>551</v>
      </c>
      <c r="H212" s="78" t="s">
        <v>653</v>
      </c>
      <c r="I212" s="79"/>
      <c r="J212" s="76" t="s">
        <v>660</v>
      </c>
      <c r="K212" s="79" t="s">
        <v>428</v>
      </c>
      <c r="L212" s="75" t="s">
        <v>455</v>
      </c>
      <c r="M212" s="75"/>
      <c r="N212" s="75"/>
      <c r="O212" s="21">
        <v>90</v>
      </c>
      <c r="P212" s="81">
        <v>22</v>
      </c>
      <c r="Q212" s="70" t="s">
        <v>269</v>
      </c>
      <c r="R212" s="108" t="s">
        <v>78</v>
      </c>
      <c r="S212" s="70" t="s">
        <v>19</v>
      </c>
      <c r="T212" s="108" t="s">
        <v>240</v>
      </c>
      <c r="U212" s="75">
        <v>22</v>
      </c>
      <c r="V212" s="18"/>
    </row>
    <row r="213" spans="1:22">
      <c r="A213" s="73">
        <f>IF(E213="","",SUBTOTAL(3,$E$2:$E213))</f>
        <v>212</v>
      </c>
      <c r="B213" s="75">
        <v>20160106</v>
      </c>
      <c r="C213" s="75">
        <v>4</v>
      </c>
      <c r="D213" s="113" t="s">
        <v>456</v>
      </c>
      <c r="E213" s="113" t="s">
        <v>531</v>
      </c>
      <c r="F213" s="76"/>
      <c r="G213" s="113" t="s">
        <v>551</v>
      </c>
      <c r="H213" s="78" t="s">
        <v>653</v>
      </c>
      <c r="I213" s="79"/>
      <c r="J213" s="76" t="s">
        <v>660</v>
      </c>
      <c r="K213" s="79" t="s">
        <v>428</v>
      </c>
      <c r="L213" s="75" t="s">
        <v>455</v>
      </c>
      <c r="M213" s="75"/>
      <c r="N213" s="75"/>
      <c r="O213" s="21">
        <v>90</v>
      </c>
      <c r="P213" s="81">
        <v>29</v>
      </c>
      <c r="Q213" s="108" t="s">
        <v>232</v>
      </c>
      <c r="R213" s="107" t="s">
        <v>301</v>
      </c>
      <c r="S213" s="70" t="s">
        <v>241</v>
      </c>
      <c r="T213" s="70" t="s">
        <v>237</v>
      </c>
      <c r="U213" s="75">
        <v>29</v>
      </c>
      <c r="V213" s="18"/>
    </row>
    <row r="214" spans="1:22">
      <c r="A214" s="73">
        <f>IF(E214="","",SUBTOTAL(3,$E$2:$E214))</f>
        <v>213</v>
      </c>
      <c r="B214" s="75">
        <v>20160107</v>
      </c>
      <c r="C214" s="21">
        <v>1</v>
      </c>
      <c r="D214" s="21" t="s">
        <v>731</v>
      </c>
      <c r="E214" s="74" t="s">
        <v>737</v>
      </c>
      <c r="F214" s="76"/>
      <c r="G214" s="77" t="s">
        <v>729</v>
      </c>
      <c r="H214" s="75" t="s">
        <v>653</v>
      </c>
      <c r="I214" s="84"/>
      <c r="J214" s="83" t="s">
        <v>655</v>
      </c>
      <c r="K214" s="79" t="s">
        <v>428</v>
      </c>
      <c r="L214" s="75" t="s">
        <v>455</v>
      </c>
      <c r="M214" s="82"/>
      <c r="N214" s="82"/>
      <c r="O214" s="21">
        <v>120</v>
      </c>
      <c r="P214" s="81">
        <v>29</v>
      </c>
      <c r="Q214" s="70" t="s">
        <v>307</v>
      </c>
      <c r="R214" s="70" t="s">
        <v>305</v>
      </c>
      <c r="S214" s="70" t="s">
        <v>293</v>
      </c>
      <c r="T214" s="70" t="s">
        <v>297</v>
      </c>
      <c r="U214" s="75">
        <v>29</v>
      </c>
      <c r="V214" s="18"/>
    </row>
    <row r="215" spans="1:22">
      <c r="A215" s="73">
        <f>IF(E215="","",SUBTOTAL(3,$E$2:$E215))</f>
        <v>214</v>
      </c>
      <c r="B215" s="75">
        <v>20160107</v>
      </c>
      <c r="C215" s="21">
        <v>1</v>
      </c>
      <c r="D215" s="21" t="s">
        <v>732</v>
      </c>
      <c r="E215" s="74" t="s">
        <v>736</v>
      </c>
      <c r="F215" s="76"/>
      <c r="G215" s="77" t="s">
        <v>729</v>
      </c>
      <c r="H215" s="75" t="s">
        <v>653</v>
      </c>
      <c r="I215" s="84"/>
      <c r="J215" s="83" t="s">
        <v>655</v>
      </c>
      <c r="K215" s="79" t="s">
        <v>428</v>
      </c>
      <c r="L215" s="75" t="s">
        <v>455</v>
      </c>
      <c r="M215" s="75"/>
      <c r="N215" s="75"/>
      <c r="O215" s="21">
        <v>120</v>
      </c>
      <c r="P215" s="81">
        <v>28</v>
      </c>
      <c r="Q215" s="70" t="s">
        <v>293</v>
      </c>
      <c r="R215" s="70" t="s">
        <v>222</v>
      </c>
      <c r="S215" s="70" t="s">
        <v>293</v>
      </c>
      <c r="T215" s="70" t="s">
        <v>222</v>
      </c>
      <c r="U215" s="75">
        <v>28</v>
      </c>
      <c r="V215" s="18"/>
    </row>
    <row r="216" spans="1:22">
      <c r="A216" s="73">
        <f>IF(E216="","",SUBTOTAL(3,$E$2:$E216))</f>
        <v>215</v>
      </c>
      <c r="B216" s="75">
        <v>20160107</v>
      </c>
      <c r="C216" s="75">
        <v>3</v>
      </c>
      <c r="D216" s="21" t="s">
        <v>478</v>
      </c>
      <c r="E216" s="74" t="s">
        <v>626</v>
      </c>
      <c r="F216" s="83"/>
      <c r="G216" s="77" t="s">
        <v>627</v>
      </c>
      <c r="H216" s="78" t="s">
        <v>653</v>
      </c>
      <c r="I216" s="70" t="s">
        <v>298</v>
      </c>
      <c r="J216" s="83" t="s">
        <v>655</v>
      </c>
      <c r="K216" s="79" t="s">
        <v>428</v>
      </c>
      <c r="L216" s="75" t="s">
        <v>455</v>
      </c>
      <c r="M216" s="75"/>
      <c r="N216" s="75"/>
      <c r="O216" s="21">
        <v>120</v>
      </c>
      <c r="P216" s="81">
        <v>43</v>
      </c>
      <c r="Q216" s="70" t="s">
        <v>132</v>
      </c>
      <c r="R216" s="70" t="s">
        <v>302</v>
      </c>
      <c r="S216" s="70" t="s">
        <v>298</v>
      </c>
      <c r="T216" s="70" t="s">
        <v>132</v>
      </c>
      <c r="U216" s="75">
        <v>43</v>
      </c>
      <c r="V216" s="18"/>
    </row>
    <row r="217" spans="1:22">
      <c r="A217" s="73">
        <f>IF(E217="","",SUBTOTAL(3,$E$2:$E217))</f>
        <v>216</v>
      </c>
      <c r="B217" s="75">
        <v>20160107</v>
      </c>
      <c r="C217" s="82">
        <v>3</v>
      </c>
      <c r="D217" s="21" t="s">
        <v>611</v>
      </c>
      <c r="E217" s="87" t="s">
        <v>587</v>
      </c>
      <c r="F217" s="76"/>
      <c r="G217" s="86" t="s">
        <v>614</v>
      </c>
      <c r="H217" s="78" t="s">
        <v>653</v>
      </c>
      <c r="I217" s="70" t="s">
        <v>154</v>
      </c>
      <c r="J217" s="76" t="s">
        <v>664</v>
      </c>
      <c r="K217" s="79" t="s">
        <v>428</v>
      </c>
      <c r="L217" s="75" t="s">
        <v>484</v>
      </c>
      <c r="M217" s="75">
        <v>2</v>
      </c>
      <c r="N217" s="75">
        <v>4</v>
      </c>
      <c r="O217" s="21">
        <v>60</v>
      </c>
      <c r="P217" s="81">
        <v>27</v>
      </c>
      <c r="Q217" s="70" t="s">
        <v>154</v>
      </c>
      <c r="R217" s="70" t="s">
        <v>161</v>
      </c>
      <c r="S217" s="79"/>
      <c r="T217" s="79"/>
      <c r="U217" s="75"/>
      <c r="V217" s="18"/>
    </row>
    <row r="218" spans="1:22">
      <c r="A218" s="73">
        <f>IF(E218="","",SUBTOTAL(3,$E$2:$E218))</f>
        <v>217</v>
      </c>
      <c r="B218" s="75">
        <v>20160107</v>
      </c>
      <c r="C218" s="75">
        <v>4</v>
      </c>
      <c r="D218" s="21" t="s">
        <v>478</v>
      </c>
      <c r="E218" s="74" t="s">
        <v>626</v>
      </c>
      <c r="F218" s="76"/>
      <c r="G218" s="77" t="s">
        <v>535</v>
      </c>
      <c r="H218" s="78" t="s">
        <v>653</v>
      </c>
      <c r="I218" s="108" t="s">
        <v>302</v>
      </c>
      <c r="J218" s="76" t="s">
        <v>655</v>
      </c>
      <c r="K218" s="79" t="s">
        <v>428</v>
      </c>
      <c r="L218" s="75" t="s">
        <v>455</v>
      </c>
      <c r="M218" s="75">
        <v>2</v>
      </c>
      <c r="N218" s="75">
        <v>3</v>
      </c>
      <c r="O218" s="21">
        <v>90</v>
      </c>
      <c r="P218" s="81">
        <v>44</v>
      </c>
      <c r="Q218" s="70" t="s">
        <v>302</v>
      </c>
      <c r="R218" s="70" t="s">
        <v>132</v>
      </c>
      <c r="S218" s="70" t="s">
        <v>302</v>
      </c>
      <c r="T218" s="70" t="s">
        <v>143</v>
      </c>
      <c r="U218" s="75">
        <v>44</v>
      </c>
      <c r="V218" s="18"/>
    </row>
    <row r="219" spans="1:22">
      <c r="A219" s="73">
        <f>IF(E219="","",SUBTOTAL(3,$E$2:$E219))</f>
        <v>218</v>
      </c>
      <c r="B219" s="75">
        <v>20160108</v>
      </c>
      <c r="C219" s="21">
        <v>1</v>
      </c>
      <c r="D219" s="21" t="s">
        <v>589</v>
      </c>
      <c r="E219" s="87" t="s">
        <v>587</v>
      </c>
      <c r="F219" s="76"/>
      <c r="G219" s="86" t="s">
        <v>615</v>
      </c>
      <c r="H219" s="78" t="s">
        <v>653</v>
      </c>
      <c r="I219" s="70" t="s">
        <v>75</v>
      </c>
      <c r="J219" s="76" t="s">
        <v>657</v>
      </c>
      <c r="K219" s="79" t="s">
        <v>428</v>
      </c>
      <c r="L219" s="75" t="s">
        <v>455</v>
      </c>
      <c r="M219" s="75">
        <v>2</v>
      </c>
      <c r="N219" s="75">
        <v>2</v>
      </c>
      <c r="O219" s="21">
        <v>90</v>
      </c>
      <c r="P219" s="81">
        <v>27</v>
      </c>
      <c r="Q219" s="70" t="s">
        <v>75</v>
      </c>
      <c r="R219" s="70" t="s">
        <v>77</v>
      </c>
      <c r="S219" s="70" t="s">
        <v>75</v>
      </c>
      <c r="T219" s="70" t="s">
        <v>77</v>
      </c>
      <c r="U219" s="75">
        <v>27</v>
      </c>
      <c r="V219" s="18"/>
    </row>
    <row r="220" spans="1:22">
      <c r="A220" s="73">
        <f>IF(E220="","",SUBTOTAL(3,$E$2:$E220))</f>
        <v>219</v>
      </c>
      <c r="B220" s="75">
        <v>20160108</v>
      </c>
      <c r="C220" s="75">
        <v>1</v>
      </c>
      <c r="D220" s="21" t="s">
        <v>433</v>
      </c>
      <c r="E220" s="74" t="s">
        <v>588</v>
      </c>
      <c r="F220" s="76"/>
      <c r="G220" s="77" t="s">
        <v>566</v>
      </c>
      <c r="H220" s="78" t="s">
        <v>653</v>
      </c>
      <c r="I220" s="123" t="s">
        <v>297</v>
      </c>
      <c r="J220" s="76" t="s">
        <v>655</v>
      </c>
      <c r="K220" s="79" t="s">
        <v>428</v>
      </c>
      <c r="L220" s="75" t="s">
        <v>484</v>
      </c>
      <c r="M220" s="75"/>
      <c r="N220" s="75"/>
      <c r="O220" s="21">
        <v>60</v>
      </c>
      <c r="P220" s="81">
        <v>35</v>
      </c>
      <c r="Q220" s="123" t="s">
        <v>297</v>
      </c>
      <c r="R220" s="123" t="s">
        <v>311</v>
      </c>
      <c r="S220" s="79"/>
      <c r="T220" s="79"/>
      <c r="U220" s="75"/>
      <c r="V220" s="18"/>
    </row>
    <row r="221" spans="1:22">
      <c r="A221" s="73">
        <f>IF(E221="","",SUBTOTAL(3,$E$2:$E221))</f>
        <v>220</v>
      </c>
      <c r="B221" s="75">
        <v>20160108</v>
      </c>
      <c r="C221" s="21">
        <v>2</v>
      </c>
      <c r="D221" s="21" t="s">
        <v>589</v>
      </c>
      <c r="E221" s="87" t="s">
        <v>587</v>
      </c>
      <c r="F221" s="76"/>
      <c r="G221" s="86" t="s">
        <v>616</v>
      </c>
      <c r="H221" s="78" t="s">
        <v>653</v>
      </c>
      <c r="I221" s="70" t="s">
        <v>77</v>
      </c>
      <c r="J221" s="76" t="s">
        <v>657</v>
      </c>
      <c r="K221" s="79" t="s">
        <v>428</v>
      </c>
      <c r="L221" s="75" t="s">
        <v>455</v>
      </c>
      <c r="M221" s="75">
        <v>2</v>
      </c>
      <c r="N221" s="75">
        <v>2</v>
      </c>
      <c r="O221" s="21">
        <v>90</v>
      </c>
      <c r="P221" s="81">
        <v>27</v>
      </c>
      <c r="Q221" s="70" t="s">
        <v>77</v>
      </c>
      <c r="R221" s="70" t="s">
        <v>75</v>
      </c>
      <c r="S221" s="70" t="s">
        <v>77</v>
      </c>
      <c r="T221" s="70" t="s">
        <v>76</v>
      </c>
      <c r="U221" s="75">
        <v>27</v>
      </c>
      <c r="V221" s="18"/>
    </row>
    <row r="222" spans="1:22">
      <c r="A222" s="73">
        <f>IF(E222="","",SUBTOTAL(3,$E$2:$E222))</f>
        <v>221</v>
      </c>
      <c r="B222" s="75">
        <v>20160108</v>
      </c>
      <c r="C222" s="75">
        <v>3</v>
      </c>
      <c r="D222" s="113" t="s">
        <v>553</v>
      </c>
      <c r="E222" s="120" t="s">
        <v>516</v>
      </c>
      <c r="F222" s="76"/>
      <c r="G222" s="113" t="s">
        <v>561</v>
      </c>
      <c r="H222" s="78" t="s">
        <v>653</v>
      </c>
      <c r="I222" s="79"/>
      <c r="J222" s="76" t="s">
        <v>662</v>
      </c>
      <c r="K222" s="79" t="s">
        <v>428</v>
      </c>
      <c r="L222" s="75" t="s">
        <v>455</v>
      </c>
      <c r="M222" s="75"/>
      <c r="N222" s="75"/>
      <c r="O222" s="21">
        <v>90</v>
      </c>
      <c r="P222" s="81">
        <v>26</v>
      </c>
      <c r="Q222" s="70" t="s">
        <v>94</v>
      </c>
      <c r="R222" s="70" t="s">
        <v>112</v>
      </c>
      <c r="S222" s="70" t="s">
        <v>115</v>
      </c>
      <c r="T222" s="70" t="s">
        <v>105</v>
      </c>
      <c r="U222" s="75">
        <v>26</v>
      </c>
      <c r="V222" s="18"/>
    </row>
    <row r="223" spans="1:22">
      <c r="A223" s="73">
        <f>IF(E223="","",SUBTOTAL(3,$E$2:$E223))</f>
        <v>222</v>
      </c>
      <c r="B223" s="75">
        <v>20160108</v>
      </c>
      <c r="C223" s="75">
        <v>3</v>
      </c>
      <c r="D223" s="113" t="s">
        <v>503</v>
      </c>
      <c r="E223" s="113" t="s">
        <v>537</v>
      </c>
      <c r="F223" s="76"/>
      <c r="G223" s="113" t="s">
        <v>561</v>
      </c>
      <c r="H223" s="78" t="s">
        <v>653</v>
      </c>
      <c r="I223" s="84"/>
      <c r="J223" s="76" t="s">
        <v>662</v>
      </c>
      <c r="K223" s="79" t="s">
        <v>428</v>
      </c>
      <c r="L223" s="75" t="s">
        <v>455</v>
      </c>
      <c r="M223" s="75"/>
      <c r="N223" s="75"/>
      <c r="O223" s="21">
        <v>90</v>
      </c>
      <c r="P223" s="81">
        <v>34</v>
      </c>
      <c r="Q223" s="108" t="s">
        <v>13</v>
      </c>
      <c r="R223" s="70" t="s">
        <v>74</v>
      </c>
      <c r="S223" s="70" t="s">
        <v>115</v>
      </c>
      <c r="T223" s="108" t="s">
        <v>108</v>
      </c>
      <c r="U223" s="75">
        <v>34</v>
      </c>
      <c r="V223" s="18"/>
    </row>
    <row r="224" spans="1:22">
      <c r="A224" s="73">
        <f>IF(E224="","",SUBTOTAL(3,$E$2:$E224))</f>
        <v>223</v>
      </c>
      <c r="B224" s="75">
        <v>20160108</v>
      </c>
      <c r="C224" s="75">
        <v>3</v>
      </c>
      <c r="D224" s="113" t="s">
        <v>480</v>
      </c>
      <c r="E224" s="113" t="s">
        <v>513</v>
      </c>
      <c r="F224" s="76"/>
      <c r="G224" s="113" t="s">
        <v>561</v>
      </c>
      <c r="H224" s="78" t="s">
        <v>653</v>
      </c>
      <c r="I224" s="79"/>
      <c r="J224" s="76" t="s">
        <v>662</v>
      </c>
      <c r="K224" s="79" t="s">
        <v>428</v>
      </c>
      <c r="L224" s="75" t="s">
        <v>455</v>
      </c>
      <c r="M224" s="75"/>
      <c r="N224" s="75"/>
      <c r="O224" s="21">
        <v>90</v>
      </c>
      <c r="P224" s="81">
        <v>34</v>
      </c>
      <c r="Q224" s="70" t="s">
        <v>132</v>
      </c>
      <c r="R224" s="108" t="s">
        <v>102</v>
      </c>
      <c r="S224" s="70" t="s">
        <v>115</v>
      </c>
      <c r="T224" s="108" t="s">
        <v>108</v>
      </c>
      <c r="U224" s="75">
        <v>34</v>
      </c>
      <c r="V224" s="18"/>
    </row>
    <row r="225" spans="1:22">
      <c r="A225" s="73">
        <f>IF(E225="","",SUBTOTAL(3,$E$2:$E225))</f>
        <v>224</v>
      </c>
      <c r="B225" s="75">
        <v>20160108</v>
      </c>
      <c r="C225" s="75">
        <v>3</v>
      </c>
      <c r="D225" s="113" t="s">
        <v>552</v>
      </c>
      <c r="E225" s="113" t="s">
        <v>545</v>
      </c>
      <c r="F225" s="76"/>
      <c r="G225" s="113" t="s">
        <v>560</v>
      </c>
      <c r="H225" s="78" t="s">
        <v>653</v>
      </c>
      <c r="I225" s="79"/>
      <c r="J225" s="76" t="s">
        <v>662</v>
      </c>
      <c r="K225" s="79" t="s">
        <v>428</v>
      </c>
      <c r="L225" s="75" t="s">
        <v>455</v>
      </c>
      <c r="M225" s="75"/>
      <c r="N225" s="75"/>
      <c r="O225" s="21">
        <v>90</v>
      </c>
      <c r="P225" s="81">
        <v>32</v>
      </c>
      <c r="Q225" s="108" t="s">
        <v>271</v>
      </c>
      <c r="R225" s="70" t="s">
        <v>152</v>
      </c>
      <c r="S225" s="70" t="s">
        <v>113</v>
      </c>
      <c r="T225" s="70" t="s">
        <v>111</v>
      </c>
      <c r="U225" s="75">
        <v>32</v>
      </c>
      <c r="V225" s="18"/>
    </row>
    <row r="226" spans="1:22">
      <c r="A226" s="73">
        <f>IF(E226="","",SUBTOTAL(3,$E$2:$E226))</f>
        <v>225</v>
      </c>
      <c r="B226" s="75">
        <v>20160108</v>
      </c>
      <c r="C226" s="75">
        <v>3</v>
      </c>
      <c r="D226" s="113" t="s">
        <v>429</v>
      </c>
      <c r="E226" s="113" t="s">
        <v>546</v>
      </c>
      <c r="F226" s="18"/>
      <c r="G226" s="113" t="s">
        <v>560</v>
      </c>
      <c r="H226" s="78" t="s">
        <v>653</v>
      </c>
      <c r="I226" s="79"/>
      <c r="J226" s="76" t="s">
        <v>662</v>
      </c>
      <c r="K226" s="79" t="s">
        <v>428</v>
      </c>
      <c r="L226" s="75" t="s">
        <v>455</v>
      </c>
      <c r="M226" s="75"/>
      <c r="N226" s="75"/>
      <c r="O226" s="21">
        <v>90</v>
      </c>
      <c r="P226" s="80">
        <v>30</v>
      </c>
      <c r="Q226" s="70" t="s">
        <v>107</v>
      </c>
      <c r="R226" s="70" t="s">
        <v>157</v>
      </c>
      <c r="S226" s="70" t="s">
        <v>111</v>
      </c>
      <c r="T226" s="70" t="s">
        <v>113</v>
      </c>
      <c r="U226" s="75">
        <v>30</v>
      </c>
      <c r="V226" s="18"/>
    </row>
    <row r="227" spans="1:22">
      <c r="A227" s="73">
        <f>IF(E227="","",SUBTOTAL(3,$E$2:$E227))</f>
        <v>226</v>
      </c>
      <c r="B227" s="75">
        <v>20160108</v>
      </c>
      <c r="C227" s="75">
        <v>3</v>
      </c>
      <c r="D227" s="113" t="s">
        <v>430</v>
      </c>
      <c r="E227" s="113" t="s">
        <v>509</v>
      </c>
      <c r="F227" s="76"/>
      <c r="G227" s="113" t="s">
        <v>560</v>
      </c>
      <c r="H227" s="78" t="s">
        <v>653</v>
      </c>
      <c r="I227" s="79"/>
      <c r="J227" s="76" t="s">
        <v>662</v>
      </c>
      <c r="K227" s="79" t="s">
        <v>428</v>
      </c>
      <c r="L227" s="75" t="s">
        <v>455</v>
      </c>
      <c r="M227" s="75"/>
      <c r="N227" s="75"/>
      <c r="O227" s="21">
        <v>90</v>
      </c>
      <c r="P227" s="81">
        <v>26</v>
      </c>
      <c r="Q227" s="108" t="s">
        <v>257</v>
      </c>
      <c r="R227" s="70" t="s">
        <v>151</v>
      </c>
      <c r="S227" s="70" t="s">
        <v>111</v>
      </c>
      <c r="T227" s="70" t="s">
        <v>113</v>
      </c>
      <c r="U227" s="75">
        <v>26</v>
      </c>
      <c r="V227" s="18"/>
    </row>
    <row r="228" spans="1:22">
      <c r="A228" s="73">
        <f>IF(E228="","",SUBTOTAL(3,$E$2:$E228))</f>
        <v>227</v>
      </c>
      <c r="B228" s="75">
        <v>20160108</v>
      </c>
      <c r="C228" s="21">
        <v>3</v>
      </c>
      <c r="D228" s="21" t="s">
        <v>589</v>
      </c>
      <c r="E228" s="87" t="s">
        <v>587</v>
      </c>
      <c r="F228" s="76"/>
      <c r="G228" s="86" t="s">
        <v>617</v>
      </c>
      <c r="H228" s="78" t="s">
        <v>653</v>
      </c>
      <c r="I228" s="70" t="s">
        <v>74</v>
      </c>
      <c r="J228" s="76" t="s">
        <v>657</v>
      </c>
      <c r="K228" s="79" t="s">
        <v>428</v>
      </c>
      <c r="L228" s="75" t="s">
        <v>455</v>
      </c>
      <c r="M228" s="75">
        <v>2</v>
      </c>
      <c r="N228" s="75">
        <v>2</v>
      </c>
      <c r="O228" s="21">
        <v>90</v>
      </c>
      <c r="P228" s="81">
        <v>26</v>
      </c>
      <c r="Q228" s="70" t="s">
        <v>74</v>
      </c>
      <c r="R228" s="70" t="s">
        <v>75</v>
      </c>
      <c r="S228" s="70" t="s">
        <v>74</v>
      </c>
      <c r="T228" s="70" t="s">
        <v>77</v>
      </c>
      <c r="U228" s="75">
        <v>26</v>
      </c>
      <c r="V228" s="18"/>
    </row>
    <row r="229" spans="1:22">
      <c r="A229" s="73">
        <f>IF(E229="","",SUBTOTAL(3,$E$2:$E229))</f>
        <v>228</v>
      </c>
      <c r="B229" s="75">
        <v>20160108</v>
      </c>
      <c r="C229" s="75">
        <v>3</v>
      </c>
      <c r="D229" s="113" t="s">
        <v>431</v>
      </c>
      <c r="E229" s="113" t="s">
        <v>510</v>
      </c>
      <c r="F229" s="76"/>
      <c r="G229" s="113" t="s">
        <v>560</v>
      </c>
      <c r="H229" s="78" t="s">
        <v>653</v>
      </c>
      <c r="I229" s="70" t="s">
        <v>111</v>
      </c>
      <c r="J229" s="76" t="s">
        <v>662</v>
      </c>
      <c r="K229" s="79" t="s">
        <v>428</v>
      </c>
      <c r="L229" s="75" t="s">
        <v>455</v>
      </c>
      <c r="M229" s="75">
        <v>2</v>
      </c>
      <c r="N229" s="75">
        <v>2</v>
      </c>
      <c r="O229" s="21">
        <v>90</v>
      </c>
      <c r="P229" s="81">
        <v>26</v>
      </c>
      <c r="Q229" s="70" t="s">
        <v>108</v>
      </c>
      <c r="R229" s="70" t="s">
        <v>158</v>
      </c>
      <c r="S229" s="70" t="s">
        <v>113</v>
      </c>
      <c r="T229" s="70" t="s">
        <v>111</v>
      </c>
      <c r="U229" s="75">
        <v>24</v>
      </c>
      <c r="V229" s="18"/>
    </row>
    <row r="230" spans="1:22">
      <c r="A230" s="73">
        <f>IF(E230="","",SUBTOTAL(3,$E$2:$E230))</f>
        <v>229</v>
      </c>
      <c r="B230" s="75">
        <v>20160108</v>
      </c>
      <c r="C230" s="75">
        <v>3</v>
      </c>
      <c r="D230" s="113" t="s">
        <v>432</v>
      </c>
      <c r="E230" s="113" t="s">
        <v>511</v>
      </c>
      <c r="F230" s="76"/>
      <c r="G230" s="113" t="s">
        <v>560</v>
      </c>
      <c r="H230" s="78" t="s">
        <v>653</v>
      </c>
      <c r="I230" s="79"/>
      <c r="J230" s="76" t="s">
        <v>662</v>
      </c>
      <c r="K230" s="79" t="s">
        <v>428</v>
      </c>
      <c r="L230" s="75" t="s">
        <v>455</v>
      </c>
      <c r="M230" s="75"/>
      <c r="N230" s="75"/>
      <c r="O230" s="21">
        <v>90</v>
      </c>
      <c r="P230" s="81">
        <v>25</v>
      </c>
      <c r="Q230" s="70" t="s">
        <v>105</v>
      </c>
      <c r="R230" s="70" t="s">
        <v>159</v>
      </c>
      <c r="S230" s="70" t="s">
        <v>113</v>
      </c>
      <c r="T230" s="70" t="s">
        <v>111</v>
      </c>
      <c r="U230" s="75">
        <v>25</v>
      </c>
      <c r="V230" s="18"/>
    </row>
    <row r="231" spans="1:22">
      <c r="A231" s="73">
        <f>IF(E231="","",SUBTOTAL(3,$E$2:$E231))</f>
        <v>230</v>
      </c>
      <c r="B231" s="75">
        <v>20160108</v>
      </c>
      <c r="C231" s="75">
        <v>3</v>
      </c>
      <c r="D231" s="113" t="s">
        <v>479</v>
      </c>
      <c r="E231" s="113" t="s">
        <v>512</v>
      </c>
      <c r="F231" s="83"/>
      <c r="G231" s="113" t="s">
        <v>560</v>
      </c>
      <c r="H231" s="78" t="s">
        <v>653</v>
      </c>
      <c r="I231" s="79"/>
      <c r="J231" s="76" t="s">
        <v>662</v>
      </c>
      <c r="K231" s="79" t="s">
        <v>428</v>
      </c>
      <c r="L231" s="75" t="s">
        <v>455</v>
      </c>
      <c r="M231" s="75"/>
      <c r="N231" s="75"/>
      <c r="O231" s="21">
        <v>90</v>
      </c>
      <c r="P231" s="81">
        <v>28</v>
      </c>
      <c r="Q231" s="70" t="s">
        <v>113</v>
      </c>
      <c r="R231" s="70" t="s">
        <v>75</v>
      </c>
      <c r="S231" s="70" t="s">
        <v>111</v>
      </c>
      <c r="T231" s="70" t="s">
        <v>113</v>
      </c>
      <c r="U231" s="82">
        <v>28</v>
      </c>
      <c r="V231" s="18"/>
    </row>
    <row r="232" spans="1:22">
      <c r="A232" s="73">
        <f>IF(E232="","",SUBTOTAL(3,$E$2:$E232))</f>
        <v>231</v>
      </c>
      <c r="B232" s="75">
        <v>20160108</v>
      </c>
      <c r="C232" s="75">
        <v>3</v>
      </c>
      <c r="D232" s="113" t="s">
        <v>437</v>
      </c>
      <c r="E232" s="113" t="s">
        <v>538</v>
      </c>
      <c r="F232" s="76"/>
      <c r="G232" s="113" t="s">
        <v>561</v>
      </c>
      <c r="H232" s="78" t="s">
        <v>653</v>
      </c>
      <c r="I232" s="79"/>
      <c r="J232" s="76" t="s">
        <v>662</v>
      </c>
      <c r="K232" s="79" t="s">
        <v>428</v>
      </c>
      <c r="L232" s="75" t="s">
        <v>455</v>
      </c>
      <c r="M232" s="75"/>
      <c r="N232" s="75"/>
      <c r="O232" s="21">
        <v>90</v>
      </c>
      <c r="P232" s="81">
        <v>32</v>
      </c>
      <c r="Q232" s="108" t="s">
        <v>259</v>
      </c>
      <c r="R232" s="70" t="s">
        <v>20</v>
      </c>
      <c r="S232" s="70" t="s">
        <v>105</v>
      </c>
      <c r="T232" s="108" t="s">
        <v>108</v>
      </c>
      <c r="U232" s="75">
        <v>32</v>
      </c>
      <c r="V232" s="18"/>
    </row>
    <row r="233" spans="1:22">
      <c r="A233" s="73">
        <f>IF(E233="","",SUBTOTAL(3,$E$2:$E233))</f>
        <v>232</v>
      </c>
      <c r="B233" s="75">
        <v>20160108</v>
      </c>
      <c r="C233" s="75">
        <v>3</v>
      </c>
      <c r="D233" s="114" t="s">
        <v>558</v>
      </c>
      <c r="E233" s="113" t="s">
        <v>559</v>
      </c>
      <c r="F233" s="76" t="s">
        <v>497</v>
      </c>
      <c r="G233" s="113" t="s">
        <v>561</v>
      </c>
      <c r="H233" s="78" t="s">
        <v>653</v>
      </c>
      <c r="I233" s="79"/>
      <c r="J233" s="76" t="s">
        <v>662</v>
      </c>
      <c r="K233" s="79" t="s">
        <v>428</v>
      </c>
      <c r="L233" s="75" t="s">
        <v>455</v>
      </c>
      <c r="M233" s="75"/>
      <c r="N233" s="75"/>
      <c r="O233" s="21">
        <v>90</v>
      </c>
      <c r="P233" s="81">
        <v>19</v>
      </c>
      <c r="Q233" s="125"/>
      <c r="R233" s="127"/>
      <c r="S233" s="70" t="s">
        <v>105</v>
      </c>
      <c r="T233" s="108" t="s">
        <v>108</v>
      </c>
      <c r="U233" s="75">
        <v>19</v>
      </c>
      <c r="V233" s="18"/>
    </row>
    <row r="234" spans="1:22">
      <c r="A234" s="73">
        <f>IF(E234="","",SUBTOTAL(3,$E$2:$E234))</f>
        <v>233</v>
      </c>
      <c r="B234" s="75">
        <v>20160108</v>
      </c>
      <c r="C234" s="75">
        <v>3</v>
      </c>
      <c r="D234" s="114" t="s">
        <v>558</v>
      </c>
      <c r="E234" s="113" t="s">
        <v>539</v>
      </c>
      <c r="F234" s="76" t="s">
        <v>497</v>
      </c>
      <c r="G234" s="113" t="s">
        <v>561</v>
      </c>
      <c r="H234" s="78" t="s">
        <v>653</v>
      </c>
      <c r="I234" s="79"/>
      <c r="J234" s="76" t="s">
        <v>662</v>
      </c>
      <c r="K234" s="79" t="s">
        <v>428</v>
      </c>
      <c r="L234" s="75" t="s">
        <v>455</v>
      </c>
      <c r="M234" s="75"/>
      <c r="N234" s="75"/>
      <c r="O234" s="21">
        <v>90</v>
      </c>
      <c r="P234" s="81">
        <v>24</v>
      </c>
      <c r="Q234" s="108" t="s">
        <v>317</v>
      </c>
      <c r="R234" s="70" t="s">
        <v>76</v>
      </c>
      <c r="S234" s="70" t="s">
        <v>115</v>
      </c>
      <c r="T234" s="70" t="s">
        <v>105</v>
      </c>
      <c r="U234" s="75">
        <v>24</v>
      </c>
      <c r="V234" s="18"/>
    </row>
    <row r="235" spans="1:22">
      <c r="A235" s="73">
        <f>IF(E235="","",SUBTOTAL(3,$E$2:$E235))</f>
        <v>234</v>
      </c>
      <c r="B235" s="75">
        <v>20160108</v>
      </c>
      <c r="C235" s="75">
        <v>3</v>
      </c>
      <c r="D235" s="122" t="s">
        <v>492</v>
      </c>
      <c r="E235" s="113" t="s">
        <v>526</v>
      </c>
      <c r="F235" s="76" t="s">
        <v>497</v>
      </c>
      <c r="G235" s="113" t="s">
        <v>561</v>
      </c>
      <c r="H235" s="78" t="s">
        <v>653</v>
      </c>
      <c r="I235" s="79"/>
      <c r="J235" s="76" t="s">
        <v>662</v>
      </c>
      <c r="K235" s="79" t="s">
        <v>428</v>
      </c>
      <c r="L235" s="75" t="s">
        <v>455</v>
      </c>
      <c r="M235" s="75"/>
      <c r="N235" s="75"/>
      <c r="O235" s="21">
        <v>90</v>
      </c>
      <c r="P235" s="81">
        <v>24</v>
      </c>
      <c r="Q235" s="70" t="s">
        <v>27</v>
      </c>
      <c r="R235" s="108" t="s">
        <v>279</v>
      </c>
      <c r="S235" s="70" t="s">
        <v>105</v>
      </c>
      <c r="T235" s="108" t="s">
        <v>108</v>
      </c>
      <c r="U235" s="81">
        <v>24</v>
      </c>
      <c r="V235" s="18"/>
    </row>
    <row r="236" spans="1:22">
      <c r="A236" s="73">
        <f>IF(E236="","",SUBTOTAL(3,$E$2:$E236))</f>
        <v>235</v>
      </c>
      <c r="B236" s="75">
        <v>20160108</v>
      </c>
      <c r="C236" s="75">
        <v>3</v>
      </c>
      <c r="D236" s="122" t="s">
        <v>492</v>
      </c>
      <c r="E236" s="113" t="s">
        <v>527</v>
      </c>
      <c r="F236" s="76" t="s">
        <v>497</v>
      </c>
      <c r="G236" s="113" t="s">
        <v>561</v>
      </c>
      <c r="H236" s="78" t="s">
        <v>653</v>
      </c>
      <c r="I236" s="83"/>
      <c r="J236" s="76" t="s">
        <v>662</v>
      </c>
      <c r="K236" s="79" t="s">
        <v>428</v>
      </c>
      <c r="L236" s="75" t="s">
        <v>455</v>
      </c>
      <c r="M236" s="75"/>
      <c r="N236" s="75"/>
      <c r="O236" s="21">
        <v>90</v>
      </c>
      <c r="P236" s="81">
        <v>27</v>
      </c>
      <c r="Q236" s="125"/>
      <c r="R236" s="127"/>
      <c r="S236" s="70" t="s">
        <v>105</v>
      </c>
      <c r="T236" s="108" t="s">
        <v>108</v>
      </c>
      <c r="U236" s="81">
        <v>27</v>
      </c>
      <c r="V236" s="18"/>
    </row>
    <row r="237" spans="1:22">
      <c r="A237" s="73">
        <f>IF(E237="","",SUBTOTAL(3,$E$2:$E237))</f>
        <v>236</v>
      </c>
      <c r="B237" s="75">
        <v>20160108</v>
      </c>
      <c r="C237" s="75">
        <v>3</v>
      </c>
      <c r="D237" s="114" t="s">
        <v>491</v>
      </c>
      <c r="E237" s="113" t="s">
        <v>524</v>
      </c>
      <c r="F237" s="76" t="s">
        <v>497</v>
      </c>
      <c r="G237" s="113" t="s">
        <v>561</v>
      </c>
      <c r="H237" s="78" t="s">
        <v>653</v>
      </c>
      <c r="I237" s="84"/>
      <c r="J237" s="76" t="s">
        <v>662</v>
      </c>
      <c r="K237" s="79" t="s">
        <v>428</v>
      </c>
      <c r="L237" s="75" t="s">
        <v>455</v>
      </c>
      <c r="M237" s="75"/>
      <c r="N237" s="75"/>
      <c r="O237" s="21">
        <v>90</v>
      </c>
      <c r="P237" s="81">
        <v>22</v>
      </c>
      <c r="Q237" s="70" t="s">
        <v>223</v>
      </c>
      <c r="R237" s="108" t="s">
        <v>241</v>
      </c>
      <c r="S237" s="108" t="s">
        <v>108</v>
      </c>
      <c r="T237" s="70" t="s">
        <v>115</v>
      </c>
      <c r="U237" s="81">
        <v>22</v>
      </c>
      <c r="V237" s="18"/>
    </row>
    <row r="238" spans="1:22">
      <c r="A238" s="73">
        <f>IF(E238="","",SUBTOTAL(3,$E$2:$E238))</f>
        <v>237</v>
      </c>
      <c r="B238" s="75">
        <v>20160108</v>
      </c>
      <c r="C238" s="75">
        <v>3</v>
      </c>
      <c r="D238" s="114" t="s">
        <v>491</v>
      </c>
      <c r="E238" s="113" t="s">
        <v>525</v>
      </c>
      <c r="F238" s="76" t="s">
        <v>497</v>
      </c>
      <c r="G238" s="113" t="s">
        <v>561</v>
      </c>
      <c r="H238" s="78" t="s">
        <v>653</v>
      </c>
      <c r="I238" s="79"/>
      <c r="J238" s="76" t="s">
        <v>662</v>
      </c>
      <c r="K238" s="79" t="s">
        <v>428</v>
      </c>
      <c r="L238" s="75" t="s">
        <v>455</v>
      </c>
      <c r="M238" s="75"/>
      <c r="N238" s="75"/>
      <c r="O238" s="21">
        <v>90</v>
      </c>
      <c r="P238" s="81">
        <v>18</v>
      </c>
      <c r="Q238" s="125"/>
      <c r="R238" s="127"/>
      <c r="S238" s="108" t="s">
        <v>108</v>
      </c>
      <c r="T238" s="70" t="s">
        <v>115</v>
      </c>
      <c r="U238" s="81">
        <v>18</v>
      </c>
      <c r="V238" s="18"/>
    </row>
    <row r="239" spans="1:22">
      <c r="A239" s="73">
        <f>IF(E239="","",SUBTOTAL(3,$E$2:$E239))</f>
        <v>238</v>
      </c>
      <c r="B239" s="75">
        <v>20160108</v>
      </c>
      <c r="C239" s="75">
        <v>3</v>
      </c>
      <c r="D239" s="113" t="s">
        <v>557</v>
      </c>
      <c r="E239" s="113" t="s">
        <v>528</v>
      </c>
      <c r="F239" s="76"/>
      <c r="G239" s="113" t="s">
        <v>561</v>
      </c>
      <c r="H239" s="78" t="s">
        <v>653</v>
      </c>
      <c r="I239" s="79"/>
      <c r="J239" s="76" t="s">
        <v>662</v>
      </c>
      <c r="K239" s="79" t="s">
        <v>428</v>
      </c>
      <c r="L239" s="75" t="s">
        <v>455</v>
      </c>
      <c r="M239" s="75"/>
      <c r="N239" s="75"/>
      <c r="O239" s="21">
        <v>90</v>
      </c>
      <c r="P239" s="81">
        <v>29</v>
      </c>
      <c r="Q239" s="70" t="s">
        <v>228</v>
      </c>
      <c r="R239" s="108" t="s">
        <v>266</v>
      </c>
      <c r="S239" s="108" t="s">
        <v>108</v>
      </c>
      <c r="T239" s="70" t="s">
        <v>115</v>
      </c>
      <c r="U239" s="81">
        <v>29</v>
      </c>
      <c r="V239" s="18"/>
    </row>
    <row r="240" spans="1:22">
      <c r="A240" s="73">
        <f>IF(E240="","",SUBTOTAL(3,$E$2:$E240))</f>
        <v>239</v>
      </c>
      <c r="B240" s="75">
        <v>20160108</v>
      </c>
      <c r="C240" s="75">
        <v>3</v>
      </c>
      <c r="D240" s="113" t="s">
        <v>493</v>
      </c>
      <c r="E240" s="113" t="s">
        <v>529</v>
      </c>
      <c r="F240" s="76"/>
      <c r="G240" s="113" t="s">
        <v>561</v>
      </c>
      <c r="H240" s="78" t="s">
        <v>653</v>
      </c>
      <c r="I240" s="79"/>
      <c r="J240" s="76" t="s">
        <v>662</v>
      </c>
      <c r="K240" s="79" t="s">
        <v>428</v>
      </c>
      <c r="L240" s="75" t="s">
        <v>455</v>
      </c>
      <c r="M240" s="75"/>
      <c r="N240" s="75"/>
      <c r="O240" s="21">
        <v>90</v>
      </c>
      <c r="P240" s="81">
        <v>23</v>
      </c>
      <c r="Q240" s="70" t="s">
        <v>226</v>
      </c>
      <c r="R240" s="70" t="s">
        <v>91</v>
      </c>
      <c r="S240" s="108" t="s">
        <v>108</v>
      </c>
      <c r="T240" s="70" t="s">
        <v>115</v>
      </c>
      <c r="U240" s="81">
        <v>23</v>
      </c>
      <c r="V240" s="18"/>
    </row>
    <row r="241" spans="1:22">
      <c r="A241" s="73">
        <f>IF(E241="","",SUBTOTAL(3,$E$2:$E241))</f>
        <v>240</v>
      </c>
      <c r="B241" s="75">
        <v>20160108</v>
      </c>
      <c r="C241" s="75">
        <v>3</v>
      </c>
      <c r="D241" s="113" t="s">
        <v>494</v>
      </c>
      <c r="E241" s="113" t="s">
        <v>530</v>
      </c>
      <c r="F241" s="76"/>
      <c r="G241" s="113" t="s">
        <v>561</v>
      </c>
      <c r="H241" s="78" t="s">
        <v>653</v>
      </c>
      <c r="I241" s="84"/>
      <c r="J241" s="76" t="s">
        <v>662</v>
      </c>
      <c r="K241" s="79" t="s">
        <v>428</v>
      </c>
      <c r="L241" s="75" t="s">
        <v>455</v>
      </c>
      <c r="M241" s="75"/>
      <c r="N241" s="75"/>
      <c r="O241" s="21">
        <v>90</v>
      </c>
      <c r="P241" s="81">
        <v>22</v>
      </c>
      <c r="Q241" s="70" t="s">
        <v>307</v>
      </c>
      <c r="R241" s="108" t="s">
        <v>233</v>
      </c>
      <c r="S241" s="108" t="s">
        <v>108</v>
      </c>
      <c r="T241" s="70" t="s">
        <v>115</v>
      </c>
      <c r="U241" s="81">
        <v>22</v>
      </c>
      <c r="V241" s="18"/>
    </row>
    <row r="242" spans="1:22">
      <c r="A242" s="73">
        <f>IF(E242="","",SUBTOTAL(3,$E$2:$E242))</f>
        <v>241</v>
      </c>
      <c r="B242" s="75">
        <v>20160108</v>
      </c>
      <c r="C242" s="75">
        <v>3</v>
      </c>
      <c r="D242" s="113" t="s">
        <v>495</v>
      </c>
      <c r="E242" s="113" t="s">
        <v>531</v>
      </c>
      <c r="F242" s="76"/>
      <c r="G242" s="113" t="s">
        <v>561</v>
      </c>
      <c r="H242" s="78" t="s">
        <v>653</v>
      </c>
      <c r="I242" s="79"/>
      <c r="J242" s="76" t="s">
        <v>662</v>
      </c>
      <c r="K242" s="79" t="s">
        <v>428</v>
      </c>
      <c r="L242" s="75" t="s">
        <v>455</v>
      </c>
      <c r="M242" s="75"/>
      <c r="N242" s="75"/>
      <c r="O242" s="21">
        <v>90</v>
      </c>
      <c r="P242" s="81">
        <v>27</v>
      </c>
      <c r="Q242" s="108" t="s">
        <v>232</v>
      </c>
      <c r="R242" s="70" t="s">
        <v>147</v>
      </c>
      <c r="S242" s="70" t="s">
        <v>115</v>
      </c>
      <c r="T242" s="108" t="s">
        <v>108</v>
      </c>
      <c r="U242" s="81">
        <v>27</v>
      </c>
      <c r="V242" s="18"/>
    </row>
    <row r="243" spans="1:22">
      <c r="A243" s="73">
        <f>IF(E243="","",SUBTOTAL(3,$E$2:$E243))</f>
        <v>242</v>
      </c>
      <c r="B243" s="75">
        <v>20160108</v>
      </c>
      <c r="C243" s="75">
        <v>3</v>
      </c>
      <c r="D243" s="113" t="s">
        <v>457</v>
      </c>
      <c r="E243" s="113" t="s">
        <v>519</v>
      </c>
      <c r="F243" s="76"/>
      <c r="G243" s="113" t="s">
        <v>561</v>
      </c>
      <c r="H243" s="78" t="s">
        <v>653</v>
      </c>
      <c r="I243" s="70" t="s">
        <v>115</v>
      </c>
      <c r="J243" s="76" t="s">
        <v>662</v>
      </c>
      <c r="K243" s="79" t="s">
        <v>428</v>
      </c>
      <c r="L243" s="75" t="s">
        <v>455</v>
      </c>
      <c r="M243" s="75">
        <v>2</v>
      </c>
      <c r="N243" s="75">
        <v>2</v>
      </c>
      <c r="O243" s="21">
        <v>90</v>
      </c>
      <c r="P243" s="81">
        <v>32</v>
      </c>
      <c r="Q243" s="70" t="s">
        <v>78</v>
      </c>
      <c r="R243" s="108" t="s">
        <v>326</v>
      </c>
      <c r="S243" s="70" t="s">
        <v>115</v>
      </c>
      <c r="T243" s="108" t="s">
        <v>108</v>
      </c>
      <c r="U243" s="75">
        <v>32</v>
      </c>
      <c r="V243" s="18"/>
    </row>
    <row r="244" spans="1:22">
      <c r="A244" s="73">
        <f>IF(E244="","",SUBTOTAL(3,$E$2:$E244))</f>
        <v>243</v>
      </c>
      <c r="B244" s="75">
        <v>20160108</v>
      </c>
      <c r="C244" s="75">
        <v>3</v>
      </c>
      <c r="D244" s="113" t="s">
        <v>456</v>
      </c>
      <c r="E244" s="113" t="s">
        <v>520</v>
      </c>
      <c r="F244" s="76"/>
      <c r="G244" s="113" t="s">
        <v>561</v>
      </c>
      <c r="H244" s="78" t="s">
        <v>653</v>
      </c>
      <c r="I244" s="79"/>
      <c r="J244" s="76" t="s">
        <v>662</v>
      </c>
      <c r="K244" s="79" t="s">
        <v>428</v>
      </c>
      <c r="L244" s="75" t="s">
        <v>455</v>
      </c>
      <c r="M244" s="75"/>
      <c r="N244" s="75"/>
      <c r="O244" s="21">
        <v>90</v>
      </c>
      <c r="P244" s="81">
        <v>33</v>
      </c>
      <c r="Q244" s="70" t="s">
        <v>77</v>
      </c>
      <c r="R244" s="70" t="s">
        <v>142</v>
      </c>
      <c r="S244" s="108" t="s">
        <v>108</v>
      </c>
      <c r="T244" s="70" t="s">
        <v>115</v>
      </c>
      <c r="U244" s="75">
        <v>33</v>
      </c>
      <c r="V244" s="18"/>
    </row>
    <row r="245" spans="1:22">
      <c r="A245" s="73">
        <f>IF(E245="","",SUBTOTAL(3,$E$2:$E245))</f>
        <v>244</v>
      </c>
      <c r="B245" s="75">
        <v>20160108</v>
      </c>
      <c r="C245" s="75">
        <v>3</v>
      </c>
      <c r="D245" s="113" t="s">
        <v>554</v>
      </c>
      <c r="E245" s="113" t="s">
        <v>521</v>
      </c>
      <c r="F245" s="76"/>
      <c r="G245" s="113" t="s">
        <v>561</v>
      </c>
      <c r="H245" s="78" t="s">
        <v>653</v>
      </c>
      <c r="I245" s="79"/>
      <c r="J245" s="76" t="s">
        <v>662</v>
      </c>
      <c r="K245" s="79" t="s">
        <v>428</v>
      </c>
      <c r="L245" s="75" t="s">
        <v>455</v>
      </c>
      <c r="M245" s="75"/>
      <c r="N245" s="75"/>
      <c r="O245" s="21">
        <v>90</v>
      </c>
      <c r="P245" s="81">
        <v>32</v>
      </c>
      <c r="Q245" s="70" t="s">
        <v>92</v>
      </c>
      <c r="R245" s="108" t="s">
        <v>134</v>
      </c>
      <c r="S245" s="108" t="s">
        <v>108</v>
      </c>
      <c r="T245" s="70" t="s">
        <v>115</v>
      </c>
      <c r="U245" s="75">
        <v>32</v>
      </c>
      <c r="V245" s="18"/>
    </row>
    <row r="246" spans="1:22">
      <c r="A246" s="73">
        <f>IF(E246="","",SUBTOTAL(3,$E$2:$E246))</f>
        <v>245</v>
      </c>
      <c r="B246" s="75">
        <v>20160108</v>
      </c>
      <c r="C246" s="75">
        <v>3</v>
      </c>
      <c r="D246" s="113" t="s">
        <v>555</v>
      </c>
      <c r="E246" s="113" t="s">
        <v>522</v>
      </c>
      <c r="F246" s="83"/>
      <c r="G246" s="113" t="s">
        <v>561</v>
      </c>
      <c r="H246" s="78" t="s">
        <v>653</v>
      </c>
      <c r="I246" s="83"/>
      <c r="J246" s="76" t="s">
        <v>662</v>
      </c>
      <c r="K246" s="79" t="s">
        <v>428</v>
      </c>
      <c r="L246" s="75" t="s">
        <v>455</v>
      </c>
      <c r="M246" s="75"/>
      <c r="N246" s="75"/>
      <c r="O246" s="21">
        <v>90</v>
      </c>
      <c r="P246" s="81">
        <v>26</v>
      </c>
      <c r="Q246" s="70" t="s">
        <v>937</v>
      </c>
      <c r="R246" s="70" t="s">
        <v>143</v>
      </c>
      <c r="S246" s="70" t="s">
        <v>115</v>
      </c>
      <c r="T246" s="70" t="s">
        <v>105</v>
      </c>
      <c r="U246" s="75">
        <v>26</v>
      </c>
      <c r="V246" s="18"/>
    </row>
    <row r="247" spans="1:22">
      <c r="A247" s="73">
        <f>IF(E247="","",SUBTOTAL(3,$E$2:$E247))</f>
        <v>246</v>
      </c>
      <c r="B247" s="75">
        <v>20160108</v>
      </c>
      <c r="C247" s="75">
        <v>3</v>
      </c>
      <c r="D247" s="113" t="s">
        <v>556</v>
      </c>
      <c r="E247" s="113" t="s">
        <v>523</v>
      </c>
      <c r="F247" s="76"/>
      <c r="G247" s="113" t="s">
        <v>561</v>
      </c>
      <c r="H247" s="78" t="s">
        <v>653</v>
      </c>
      <c r="I247" s="79"/>
      <c r="J247" s="76" t="s">
        <v>662</v>
      </c>
      <c r="K247" s="79" t="s">
        <v>428</v>
      </c>
      <c r="L247" s="75" t="s">
        <v>455</v>
      </c>
      <c r="M247" s="75"/>
      <c r="N247" s="75"/>
      <c r="O247" s="21">
        <v>90</v>
      </c>
      <c r="P247" s="81">
        <v>30</v>
      </c>
      <c r="Q247" s="70" t="s">
        <v>302</v>
      </c>
      <c r="R247" s="70" t="s">
        <v>451</v>
      </c>
      <c r="S247" s="70" t="s">
        <v>115</v>
      </c>
      <c r="T247" s="70" t="s">
        <v>105</v>
      </c>
      <c r="U247" s="75">
        <v>30</v>
      </c>
      <c r="V247" s="18"/>
    </row>
    <row r="248" spans="1:22">
      <c r="A248" s="73">
        <f>IF(E248="","",SUBTOTAL(3,$E$2:$E248))</f>
        <v>247</v>
      </c>
      <c r="B248" s="75">
        <v>20160108</v>
      </c>
      <c r="C248" s="75">
        <v>4</v>
      </c>
      <c r="D248" s="113" t="s">
        <v>503</v>
      </c>
      <c r="E248" s="113" t="s">
        <v>537</v>
      </c>
      <c r="F248" s="76"/>
      <c r="G248" s="113" t="s">
        <v>563</v>
      </c>
      <c r="H248" s="78" t="s">
        <v>653</v>
      </c>
      <c r="I248" s="70" t="s">
        <v>279</v>
      </c>
      <c r="J248" s="76" t="s">
        <v>661</v>
      </c>
      <c r="K248" s="79" t="s">
        <v>428</v>
      </c>
      <c r="L248" s="75" t="s">
        <v>484</v>
      </c>
      <c r="M248" s="75">
        <v>2</v>
      </c>
      <c r="N248" s="75">
        <v>4</v>
      </c>
      <c r="O248" s="21">
        <v>60</v>
      </c>
      <c r="P248" s="81">
        <v>35</v>
      </c>
      <c r="Q248" s="108" t="s">
        <v>232</v>
      </c>
      <c r="R248" s="70" t="s">
        <v>142</v>
      </c>
      <c r="S248" s="79"/>
      <c r="T248" s="79"/>
      <c r="U248" s="75"/>
      <c r="V248" s="18"/>
    </row>
    <row r="249" spans="1:22">
      <c r="A249" s="73">
        <f>IF(E249="","",SUBTOTAL(3,$E$2:$E249))</f>
        <v>248</v>
      </c>
      <c r="B249" s="75">
        <v>20160108</v>
      </c>
      <c r="C249" s="75">
        <v>4</v>
      </c>
      <c r="D249" s="113" t="s">
        <v>480</v>
      </c>
      <c r="E249" s="113" t="s">
        <v>513</v>
      </c>
      <c r="F249" s="76"/>
      <c r="G249" s="113" t="s">
        <v>563</v>
      </c>
      <c r="H249" s="78" t="s">
        <v>653</v>
      </c>
      <c r="I249" s="70" t="s">
        <v>261</v>
      </c>
      <c r="J249" s="76" t="s">
        <v>661</v>
      </c>
      <c r="K249" s="79" t="s">
        <v>428</v>
      </c>
      <c r="L249" s="75" t="s">
        <v>484</v>
      </c>
      <c r="M249" s="75">
        <v>2</v>
      </c>
      <c r="N249" s="75">
        <v>4</v>
      </c>
      <c r="O249" s="21">
        <v>60</v>
      </c>
      <c r="P249" s="81">
        <v>35</v>
      </c>
      <c r="Q249" s="108" t="s">
        <v>241</v>
      </c>
      <c r="R249" s="108" t="s">
        <v>279</v>
      </c>
      <c r="S249" s="79"/>
      <c r="T249" s="84"/>
      <c r="U249" s="82"/>
      <c r="V249" s="18"/>
    </row>
    <row r="250" spans="1:22">
      <c r="A250" s="73">
        <f>IF(E250="","",SUBTOTAL(3,$E$2:$E250))</f>
        <v>249</v>
      </c>
      <c r="B250" s="75">
        <v>20160108</v>
      </c>
      <c r="C250" s="75">
        <v>4</v>
      </c>
      <c r="D250" s="113" t="s">
        <v>552</v>
      </c>
      <c r="E250" s="113" t="s">
        <v>545</v>
      </c>
      <c r="F250" s="76"/>
      <c r="G250" s="113" t="s">
        <v>562</v>
      </c>
      <c r="H250" s="78" t="s">
        <v>653</v>
      </c>
      <c r="I250" s="79"/>
      <c r="J250" s="76" t="s">
        <v>661</v>
      </c>
      <c r="K250" s="79" t="s">
        <v>428</v>
      </c>
      <c r="L250" s="75" t="s">
        <v>484</v>
      </c>
      <c r="M250" s="75"/>
      <c r="N250" s="75"/>
      <c r="O250" s="21">
        <v>60</v>
      </c>
      <c r="P250" s="81">
        <v>32</v>
      </c>
      <c r="Q250" s="70" t="s">
        <v>92</v>
      </c>
      <c r="R250" s="70" t="s">
        <v>112</v>
      </c>
      <c r="S250" s="79"/>
      <c r="T250" s="79"/>
      <c r="U250" s="75"/>
      <c r="V250" s="18"/>
    </row>
    <row r="251" spans="1:22">
      <c r="A251" s="73">
        <f>IF(E251="","",SUBTOTAL(3,$E$2:$E251))</f>
        <v>250</v>
      </c>
      <c r="B251" s="75">
        <v>20160108</v>
      </c>
      <c r="C251" s="75">
        <v>4</v>
      </c>
      <c r="D251" s="113" t="s">
        <v>429</v>
      </c>
      <c r="E251" s="113" t="s">
        <v>546</v>
      </c>
      <c r="F251" s="76"/>
      <c r="G251" s="113" t="s">
        <v>562</v>
      </c>
      <c r="H251" s="78" t="s">
        <v>653</v>
      </c>
      <c r="I251" s="79"/>
      <c r="J251" s="76" t="s">
        <v>661</v>
      </c>
      <c r="K251" s="79" t="s">
        <v>428</v>
      </c>
      <c r="L251" s="75" t="s">
        <v>484</v>
      </c>
      <c r="M251" s="75"/>
      <c r="N251" s="75"/>
      <c r="O251" s="21">
        <v>60</v>
      </c>
      <c r="P251" s="81">
        <v>30</v>
      </c>
      <c r="Q251" s="70" t="s">
        <v>937</v>
      </c>
      <c r="R251" s="70" t="s">
        <v>74</v>
      </c>
      <c r="S251" s="79"/>
      <c r="T251" s="79"/>
      <c r="U251" s="75"/>
      <c r="V251" s="18"/>
    </row>
    <row r="252" spans="1:22">
      <c r="A252" s="73">
        <f>IF(E252="","",SUBTOTAL(3,$E$2:$E252))</f>
        <v>251</v>
      </c>
      <c r="B252" s="75">
        <v>20160108</v>
      </c>
      <c r="C252" s="75">
        <v>4</v>
      </c>
      <c r="D252" s="113" t="s">
        <v>430</v>
      </c>
      <c r="E252" s="113" t="s">
        <v>509</v>
      </c>
      <c r="F252" s="76"/>
      <c r="G252" s="113" t="s">
        <v>562</v>
      </c>
      <c r="H252" s="78" t="s">
        <v>653</v>
      </c>
      <c r="I252" s="84"/>
      <c r="J252" s="76" t="s">
        <v>661</v>
      </c>
      <c r="K252" s="79" t="s">
        <v>428</v>
      </c>
      <c r="L252" s="75" t="s">
        <v>484</v>
      </c>
      <c r="M252" s="75"/>
      <c r="N252" s="75"/>
      <c r="O252" s="21">
        <v>60</v>
      </c>
      <c r="P252" s="81">
        <v>28</v>
      </c>
      <c r="Q252" s="70" t="s">
        <v>302</v>
      </c>
      <c r="R252" s="108" t="s">
        <v>102</v>
      </c>
      <c r="S252" s="79"/>
      <c r="T252" s="79"/>
      <c r="U252" s="75"/>
      <c r="V252" s="18"/>
    </row>
    <row r="253" spans="1:22">
      <c r="A253" s="73">
        <f>IF(E253="","",SUBTOTAL(3,$E$2:$E253))</f>
        <v>252</v>
      </c>
      <c r="B253" s="75">
        <v>20160108</v>
      </c>
      <c r="C253" s="75">
        <v>4</v>
      </c>
      <c r="D253" s="113" t="s">
        <v>431</v>
      </c>
      <c r="E253" s="113" t="s">
        <v>510</v>
      </c>
      <c r="F253" s="76"/>
      <c r="G253" s="113" t="s">
        <v>562</v>
      </c>
      <c r="H253" s="78" t="s">
        <v>653</v>
      </c>
      <c r="I253" s="84"/>
      <c r="J253" s="76" t="s">
        <v>661</v>
      </c>
      <c r="K253" s="79" t="s">
        <v>428</v>
      </c>
      <c r="L253" s="75" t="s">
        <v>484</v>
      </c>
      <c r="M253" s="75"/>
      <c r="N253" s="75"/>
      <c r="O253" s="21">
        <v>60</v>
      </c>
      <c r="P253" s="81">
        <v>22</v>
      </c>
      <c r="Q253" s="70" t="s">
        <v>228</v>
      </c>
      <c r="R253" s="70" t="s">
        <v>91</v>
      </c>
      <c r="S253" s="79"/>
      <c r="T253" s="79"/>
      <c r="U253" s="75"/>
      <c r="V253" s="18"/>
    </row>
    <row r="254" spans="1:22">
      <c r="A254" s="73">
        <f>IF(E254="","",SUBTOTAL(3,$E$2:$E254))</f>
        <v>253</v>
      </c>
      <c r="B254" s="75">
        <v>20160108</v>
      </c>
      <c r="C254" s="75">
        <v>4</v>
      </c>
      <c r="D254" s="113" t="s">
        <v>432</v>
      </c>
      <c r="E254" s="113" t="s">
        <v>511</v>
      </c>
      <c r="F254" s="83"/>
      <c r="G254" s="113" t="s">
        <v>562</v>
      </c>
      <c r="H254" s="78" t="s">
        <v>653</v>
      </c>
      <c r="I254" s="70" t="s">
        <v>250</v>
      </c>
      <c r="J254" s="76" t="s">
        <v>661</v>
      </c>
      <c r="K254" s="79" t="s">
        <v>428</v>
      </c>
      <c r="L254" s="75" t="s">
        <v>484</v>
      </c>
      <c r="M254" s="75">
        <v>2</v>
      </c>
      <c r="N254" s="75">
        <v>4</v>
      </c>
      <c r="O254" s="21">
        <v>60</v>
      </c>
      <c r="P254" s="81">
        <v>23</v>
      </c>
      <c r="Q254" s="70" t="s">
        <v>223</v>
      </c>
      <c r="R254" s="108" t="s">
        <v>233</v>
      </c>
      <c r="S254" s="79"/>
      <c r="T254" s="79"/>
      <c r="U254" s="75"/>
      <c r="V254" s="18"/>
    </row>
    <row r="255" spans="1:22">
      <c r="A255" s="73">
        <f>IF(E255="","",SUBTOTAL(3,$E$2:$E255))</f>
        <v>254</v>
      </c>
      <c r="B255" s="75">
        <v>20160108</v>
      </c>
      <c r="C255" s="75">
        <v>4</v>
      </c>
      <c r="D255" s="113" t="s">
        <v>479</v>
      </c>
      <c r="E255" s="113" t="s">
        <v>512</v>
      </c>
      <c r="F255" s="76"/>
      <c r="G255" s="113" t="s">
        <v>562</v>
      </c>
      <c r="H255" s="78" t="s">
        <v>653</v>
      </c>
      <c r="I255" s="79"/>
      <c r="J255" s="76" t="s">
        <v>661</v>
      </c>
      <c r="K255" s="79" t="s">
        <v>428</v>
      </c>
      <c r="L255" s="75" t="s">
        <v>484</v>
      </c>
      <c r="M255" s="75"/>
      <c r="N255" s="75"/>
      <c r="O255" s="21">
        <v>60</v>
      </c>
      <c r="P255" s="81">
        <v>21</v>
      </c>
      <c r="Q255" s="70" t="s">
        <v>322</v>
      </c>
      <c r="R255" s="70" t="s">
        <v>147</v>
      </c>
      <c r="S255" s="79"/>
      <c r="T255" s="79"/>
      <c r="U255" s="75"/>
      <c r="V255" s="18"/>
    </row>
    <row r="256" spans="1:22">
      <c r="A256" s="73">
        <f>IF(E256="","",SUBTOTAL(3,$E$2:$E256))</f>
        <v>255</v>
      </c>
      <c r="B256" s="75">
        <v>20160108</v>
      </c>
      <c r="C256" s="75">
        <v>4</v>
      </c>
      <c r="D256" s="113" t="s">
        <v>437</v>
      </c>
      <c r="E256" s="113" t="s">
        <v>538</v>
      </c>
      <c r="F256" s="76"/>
      <c r="G256" s="113" t="s">
        <v>563</v>
      </c>
      <c r="H256" s="78" t="s">
        <v>653</v>
      </c>
      <c r="I256" s="79"/>
      <c r="J256" s="76" t="s">
        <v>661</v>
      </c>
      <c r="K256" s="79" t="s">
        <v>428</v>
      </c>
      <c r="L256" s="75" t="s">
        <v>484</v>
      </c>
      <c r="M256" s="75"/>
      <c r="N256" s="75"/>
      <c r="O256" s="21">
        <v>60</v>
      </c>
      <c r="P256" s="81">
        <v>32</v>
      </c>
      <c r="Q256" s="70" t="s">
        <v>94</v>
      </c>
      <c r="R256" s="70" t="s">
        <v>77</v>
      </c>
      <c r="S256" s="79"/>
      <c r="T256" s="79"/>
      <c r="U256" s="75"/>
      <c r="V256" s="18"/>
    </row>
    <row r="257" spans="1:22">
      <c r="A257" s="73">
        <f>IF(E257="","",SUBTOTAL(3,$E$2:$E257))</f>
        <v>256</v>
      </c>
      <c r="B257" s="75">
        <v>20160108</v>
      </c>
      <c r="C257" s="75">
        <v>4</v>
      </c>
      <c r="D257" s="114" t="s">
        <v>558</v>
      </c>
      <c r="E257" s="113" t="s">
        <v>559</v>
      </c>
      <c r="F257" s="76" t="s">
        <v>497</v>
      </c>
      <c r="G257" s="113" t="s">
        <v>563</v>
      </c>
      <c r="H257" s="78" t="s">
        <v>653</v>
      </c>
      <c r="I257" s="70" t="s">
        <v>266</v>
      </c>
      <c r="J257" s="76" t="s">
        <v>661</v>
      </c>
      <c r="K257" s="79" t="s">
        <v>428</v>
      </c>
      <c r="L257" s="75" t="s">
        <v>484</v>
      </c>
      <c r="M257" s="75">
        <v>2</v>
      </c>
      <c r="N257" s="75">
        <v>4</v>
      </c>
      <c r="O257" s="21">
        <v>60</v>
      </c>
      <c r="P257" s="81">
        <v>21</v>
      </c>
      <c r="Q257" s="125"/>
      <c r="R257" s="128"/>
      <c r="S257" s="79"/>
      <c r="T257" s="79"/>
      <c r="U257" s="75"/>
      <c r="V257" s="18"/>
    </row>
    <row r="258" spans="1:22">
      <c r="A258" s="73">
        <f>IF(E258="","",SUBTOTAL(3,$E$2:$E258))</f>
        <v>257</v>
      </c>
      <c r="B258" s="75">
        <v>20160108</v>
      </c>
      <c r="C258" s="75">
        <v>4</v>
      </c>
      <c r="D258" s="114" t="s">
        <v>558</v>
      </c>
      <c r="E258" s="113" t="s">
        <v>539</v>
      </c>
      <c r="F258" s="76" t="s">
        <v>497</v>
      </c>
      <c r="G258" s="113" t="s">
        <v>563</v>
      </c>
      <c r="H258" s="78" t="s">
        <v>653</v>
      </c>
      <c r="I258" s="79"/>
      <c r="J258" s="76" t="s">
        <v>661</v>
      </c>
      <c r="K258" s="79" t="s">
        <v>428</v>
      </c>
      <c r="L258" s="75" t="s">
        <v>484</v>
      </c>
      <c r="M258" s="75"/>
      <c r="N258" s="75"/>
      <c r="O258" s="21">
        <v>60</v>
      </c>
      <c r="P258" s="81">
        <v>26</v>
      </c>
      <c r="Q258" s="70" t="s">
        <v>27</v>
      </c>
      <c r="R258" s="70" t="s">
        <v>307</v>
      </c>
      <c r="S258" s="84"/>
      <c r="T258" s="79"/>
      <c r="U258" s="75"/>
      <c r="V258" s="18"/>
    </row>
    <row r="259" spans="1:22">
      <c r="A259" s="73">
        <f>IF(E259="","",SUBTOTAL(3,$E$2:$E259))</f>
        <v>258</v>
      </c>
      <c r="B259" s="75">
        <v>20160108</v>
      </c>
      <c r="C259" s="75">
        <v>4</v>
      </c>
      <c r="D259" s="122" t="s">
        <v>492</v>
      </c>
      <c r="E259" s="113" t="s">
        <v>526</v>
      </c>
      <c r="F259" s="76" t="s">
        <v>497</v>
      </c>
      <c r="G259" s="113" t="s">
        <v>563</v>
      </c>
      <c r="H259" s="78" t="s">
        <v>653</v>
      </c>
      <c r="I259" s="79"/>
      <c r="J259" s="76" t="s">
        <v>661</v>
      </c>
      <c r="K259" s="79" t="s">
        <v>428</v>
      </c>
      <c r="L259" s="75" t="s">
        <v>484</v>
      </c>
      <c r="M259" s="75"/>
      <c r="N259" s="75"/>
      <c r="O259" s="21">
        <v>60</v>
      </c>
      <c r="P259" s="81">
        <v>28</v>
      </c>
      <c r="Q259" s="108" t="s">
        <v>271</v>
      </c>
      <c r="R259" s="108" t="s">
        <v>134</v>
      </c>
      <c r="S259" s="79"/>
      <c r="T259" s="79"/>
      <c r="U259" s="75"/>
      <c r="V259" s="18"/>
    </row>
    <row r="260" spans="1:22">
      <c r="A260" s="73">
        <f>IF(E260="","",SUBTOTAL(3,$E$2:$E260))</f>
        <v>259</v>
      </c>
      <c r="B260" s="75">
        <v>20160108</v>
      </c>
      <c r="C260" s="75">
        <v>4</v>
      </c>
      <c r="D260" s="122" t="s">
        <v>492</v>
      </c>
      <c r="E260" s="113" t="s">
        <v>527</v>
      </c>
      <c r="F260" s="76" t="s">
        <v>497</v>
      </c>
      <c r="G260" s="113" t="s">
        <v>563</v>
      </c>
      <c r="H260" s="78" t="s">
        <v>653</v>
      </c>
      <c r="I260" s="79"/>
      <c r="J260" s="76" t="s">
        <v>661</v>
      </c>
      <c r="K260" s="79" t="s">
        <v>428</v>
      </c>
      <c r="L260" s="75" t="s">
        <v>484</v>
      </c>
      <c r="M260" s="75"/>
      <c r="N260" s="75"/>
      <c r="O260" s="21">
        <v>60</v>
      </c>
      <c r="P260" s="81">
        <v>29</v>
      </c>
      <c r="Q260" s="125"/>
      <c r="R260" s="128"/>
      <c r="S260" s="79"/>
      <c r="T260" s="79"/>
      <c r="U260" s="75"/>
      <c r="V260" s="18"/>
    </row>
    <row r="261" spans="1:22">
      <c r="A261" s="73">
        <f>IF(E261="","",SUBTOTAL(3,$E$2:$E261))</f>
        <v>260</v>
      </c>
      <c r="B261" s="75">
        <v>20160108</v>
      </c>
      <c r="C261" s="75">
        <v>4</v>
      </c>
      <c r="D261" s="114" t="s">
        <v>491</v>
      </c>
      <c r="E261" s="113" t="s">
        <v>524</v>
      </c>
      <c r="F261" s="76" t="s">
        <v>497</v>
      </c>
      <c r="G261" s="113" t="s">
        <v>563</v>
      </c>
      <c r="H261" s="78" t="s">
        <v>653</v>
      </c>
      <c r="I261" s="70" t="s">
        <v>264</v>
      </c>
      <c r="J261" s="76" t="s">
        <v>661</v>
      </c>
      <c r="K261" s="79" t="s">
        <v>428</v>
      </c>
      <c r="L261" s="75" t="s">
        <v>484</v>
      </c>
      <c r="M261" s="75">
        <v>2</v>
      </c>
      <c r="N261" s="75">
        <v>4</v>
      </c>
      <c r="O261" s="21">
        <v>60</v>
      </c>
      <c r="P261" s="81">
        <v>25</v>
      </c>
      <c r="Q261" s="70" t="s">
        <v>105</v>
      </c>
      <c r="R261" s="108" t="s">
        <v>326</v>
      </c>
      <c r="S261" s="79"/>
      <c r="T261" s="79"/>
      <c r="U261" s="75"/>
      <c r="V261" s="18"/>
    </row>
    <row r="262" spans="1:22">
      <c r="A262" s="73">
        <f>IF(E262="","",SUBTOTAL(3,$E$2:$E262))</f>
        <v>261</v>
      </c>
      <c r="B262" s="75">
        <v>20160108</v>
      </c>
      <c r="C262" s="75">
        <v>4</v>
      </c>
      <c r="D262" s="114" t="s">
        <v>491</v>
      </c>
      <c r="E262" s="113" t="s">
        <v>525</v>
      </c>
      <c r="F262" s="76" t="s">
        <v>497</v>
      </c>
      <c r="G262" s="113" t="s">
        <v>563</v>
      </c>
      <c r="H262" s="78" t="s">
        <v>653</v>
      </c>
      <c r="I262" s="79"/>
      <c r="J262" s="76" t="s">
        <v>661</v>
      </c>
      <c r="K262" s="79" t="s">
        <v>428</v>
      </c>
      <c r="L262" s="75" t="s">
        <v>484</v>
      </c>
      <c r="M262" s="75"/>
      <c r="N262" s="75"/>
      <c r="O262" s="21">
        <v>60</v>
      </c>
      <c r="P262" s="81">
        <v>22</v>
      </c>
      <c r="Q262" s="125"/>
      <c r="R262" s="128"/>
      <c r="S262" s="79"/>
      <c r="T262" s="79"/>
      <c r="U262" s="75"/>
      <c r="V262" s="18"/>
    </row>
    <row r="263" spans="1:22">
      <c r="A263" s="73">
        <f>IF(E263="","",SUBTOTAL(3,$E$2:$E263))</f>
        <v>262</v>
      </c>
      <c r="B263" s="75">
        <v>20160108</v>
      </c>
      <c r="C263" s="75">
        <v>4</v>
      </c>
      <c r="D263" s="113" t="s">
        <v>557</v>
      </c>
      <c r="E263" s="113" t="s">
        <v>528</v>
      </c>
      <c r="F263" s="76"/>
      <c r="G263" s="113" t="s">
        <v>563</v>
      </c>
      <c r="H263" s="78" t="s">
        <v>653</v>
      </c>
      <c r="I263" s="79"/>
      <c r="J263" s="76" t="s">
        <v>661</v>
      </c>
      <c r="K263" s="79" t="s">
        <v>428</v>
      </c>
      <c r="L263" s="75" t="s">
        <v>484</v>
      </c>
      <c r="M263" s="75"/>
      <c r="N263" s="75"/>
      <c r="O263" s="21">
        <v>60</v>
      </c>
      <c r="P263" s="81">
        <v>32</v>
      </c>
      <c r="Q263" s="70" t="s">
        <v>113</v>
      </c>
      <c r="R263" s="70" t="s">
        <v>76</v>
      </c>
      <c r="S263" s="79"/>
      <c r="T263" s="79"/>
      <c r="U263" s="75"/>
      <c r="V263" s="18"/>
    </row>
    <row r="264" spans="1:22">
      <c r="A264" s="73">
        <f>IF(E264="","",SUBTOTAL(3,$E$2:$E264))</f>
        <v>263</v>
      </c>
      <c r="B264" s="75">
        <v>20160108</v>
      </c>
      <c r="C264" s="75">
        <v>4</v>
      </c>
      <c r="D264" s="113" t="s">
        <v>493</v>
      </c>
      <c r="E264" s="113" t="s">
        <v>529</v>
      </c>
      <c r="F264" s="76"/>
      <c r="G264" s="113" t="s">
        <v>563</v>
      </c>
      <c r="H264" s="78" t="s">
        <v>653</v>
      </c>
      <c r="I264" s="79"/>
      <c r="J264" s="76" t="s">
        <v>661</v>
      </c>
      <c r="K264" s="79" t="s">
        <v>428</v>
      </c>
      <c r="L264" s="75" t="s">
        <v>484</v>
      </c>
      <c r="M264" s="75"/>
      <c r="N264" s="75"/>
      <c r="O264" s="21">
        <v>60</v>
      </c>
      <c r="P264" s="81">
        <v>28</v>
      </c>
      <c r="Q264" s="108" t="s">
        <v>13</v>
      </c>
      <c r="R264" s="70" t="s">
        <v>157</v>
      </c>
      <c r="S264" s="79"/>
      <c r="T264" s="79"/>
      <c r="U264" s="75"/>
      <c r="V264" s="18"/>
    </row>
    <row r="265" spans="1:22">
      <c r="A265" s="73">
        <f>IF(E265="","",SUBTOTAL(3,$E$2:$E265))</f>
        <v>264</v>
      </c>
      <c r="B265" s="75">
        <v>20160108</v>
      </c>
      <c r="C265" s="75">
        <v>4</v>
      </c>
      <c r="D265" s="113" t="s">
        <v>494</v>
      </c>
      <c r="E265" s="113" t="s">
        <v>530</v>
      </c>
      <c r="F265" s="83"/>
      <c r="G265" s="113" t="s">
        <v>563</v>
      </c>
      <c r="H265" s="78" t="s">
        <v>653</v>
      </c>
      <c r="I265" s="79"/>
      <c r="J265" s="76" t="s">
        <v>661</v>
      </c>
      <c r="K265" s="79" t="s">
        <v>428</v>
      </c>
      <c r="L265" s="75" t="s">
        <v>484</v>
      </c>
      <c r="M265" s="75"/>
      <c r="N265" s="75"/>
      <c r="O265" s="21">
        <v>60</v>
      </c>
      <c r="P265" s="81">
        <v>22</v>
      </c>
      <c r="Q265" s="70" t="s">
        <v>107</v>
      </c>
      <c r="R265" s="70" t="s">
        <v>151</v>
      </c>
      <c r="S265" s="79"/>
      <c r="T265" s="79"/>
      <c r="U265" s="75"/>
      <c r="V265" s="18"/>
    </row>
    <row r="266" spans="1:22">
      <c r="A266" s="73">
        <f>IF(E266="","",SUBTOTAL(3,$E$2:$E266))</f>
        <v>265</v>
      </c>
      <c r="B266" s="75">
        <v>20160108</v>
      </c>
      <c r="C266" s="75">
        <v>4</v>
      </c>
      <c r="D266" s="113" t="s">
        <v>495</v>
      </c>
      <c r="E266" s="113" t="s">
        <v>531</v>
      </c>
      <c r="F266" s="76"/>
      <c r="G266" s="113" t="s">
        <v>563</v>
      </c>
      <c r="H266" s="78" t="s">
        <v>653</v>
      </c>
      <c r="I266" s="79"/>
      <c r="J266" s="76" t="s">
        <v>661</v>
      </c>
      <c r="K266" s="79" t="s">
        <v>428</v>
      </c>
      <c r="L266" s="75" t="s">
        <v>484</v>
      </c>
      <c r="M266" s="75"/>
      <c r="N266" s="75"/>
      <c r="O266" s="21">
        <v>60</v>
      </c>
      <c r="P266" s="81">
        <v>28</v>
      </c>
      <c r="Q266" s="108" t="s">
        <v>257</v>
      </c>
      <c r="R266" s="70" t="s">
        <v>158</v>
      </c>
      <c r="S266" s="79"/>
      <c r="T266" s="79"/>
      <c r="U266" s="75"/>
      <c r="V266" s="18"/>
    </row>
    <row r="267" spans="1:22">
      <c r="A267" s="73">
        <f>IF(E267="","",SUBTOTAL(3,$E$2:$E267))</f>
        <v>266</v>
      </c>
      <c r="B267" s="75">
        <v>20160108</v>
      </c>
      <c r="C267" s="75">
        <v>4</v>
      </c>
      <c r="D267" s="113" t="s">
        <v>457</v>
      </c>
      <c r="E267" s="113" t="s">
        <v>519</v>
      </c>
      <c r="F267" s="83"/>
      <c r="G267" s="113" t="s">
        <v>563</v>
      </c>
      <c r="H267" s="78" t="s">
        <v>653</v>
      </c>
      <c r="I267" s="123" t="s">
        <v>297</v>
      </c>
      <c r="J267" s="76" t="s">
        <v>655</v>
      </c>
      <c r="K267" s="79" t="s">
        <v>428</v>
      </c>
      <c r="L267" s="75" t="s">
        <v>484</v>
      </c>
      <c r="M267" s="75">
        <v>2</v>
      </c>
      <c r="N267" s="75">
        <v>4</v>
      </c>
      <c r="O267" s="21">
        <v>60</v>
      </c>
      <c r="P267" s="81">
        <v>31</v>
      </c>
      <c r="Q267" s="70" t="s">
        <v>78</v>
      </c>
      <c r="R267" s="70" t="s">
        <v>159</v>
      </c>
      <c r="S267" s="84"/>
      <c r="T267" s="79"/>
      <c r="U267" s="75"/>
      <c r="V267" s="18"/>
    </row>
    <row r="268" spans="1:22">
      <c r="A268" s="73">
        <f>IF(E268="","",SUBTOTAL(3,$E$2:$E268))</f>
        <v>267</v>
      </c>
      <c r="B268" s="75">
        <v>20160108</v>
      </c>
      <c r="C268" s="75">
        <v>4</v>
      </c>
      <c r="D268" s="113" t="s">
        <v>456</v>
      </c>
      <c r="E268" s="113" t="s">
        <v>520</v>
      </c>
      <c r="F268" s="83"/>
      <c r="G268" s="113" t="s">
        <v>563</v>
      </c>
      <c r="H268" s="78" t="s">
        <v>653</v>
      </c>
      <c r="I268" s="79"/>
      <c r="J268" s="76" t="s">
        <v>655</v>
      </c>
      <c r="K268" s="79" t="s">
        <v>428</v>
      </c>
      <c r="L268" s="75" t="s">
        <v>484</v>
      </c>
      <c r="M268" s="75"/>
      <c r="N268" s="75"/>
      <c r="O268" s="21">
        <v>60</v>
      </c>
      <c r="P268" s="81">
        <v>32</v>
      </c>
      <c r="Q268" s="108" t="s">
        <v>259</v>
      </c>
      <c r="R268" s="108" t="s">
        <v>266</v>
      </c>
      <c r="S268" s="79"/>
      <c r="T268" s="79"/>
      <c r="U268" s="75"/>
      <c r="V268" s="18"/>
    </row>
    <row r="269" spans="1:22">
      <c r="A269" s="73">
        <f>IF(E269="","",SUBTOTAL(3,$E$2:$E269))</f>
        <v>268</v>
      </c>
      <c r="B269" s="75">
        <v>20160108</v>
      </c>
      <c r="C269" s="75">
        <v>4</v>
      </c>
      <c r="D269" s="113" t="s">
        <v>554</v>
      </c>
      <c r="E269" s="113" t="s">
        <v>521</v>
      </c>
      <c r="F269" s="83"/>
      <c r="G269" s="113" t="s">
        <v>563</v>
      </c>
      <c r="H269" s="78" t="s">
        <v>653</v>
      </c>
      <c r="I269" s="79"/>
      <c r="J269" s="76" t="s">
        <v>655</v>
      </c>
      <c r="K269" s="79" t="s">
        <v>428</v>
      </c>
      <c r="L269" s="75" t="s">
        <v>484</v>
      </c>
      <c r="M269" s="75"/>
      <c r="N269" s="75"/>
      <c r="O269" s="21">
        <v>60</v>
      </c>
      <c r="P269" s="81">
        <v>29</v>
      </c>
      <c r="Q269" s="108" t="s">
        <v>317</v>
      </c>
      <c r="R269" s="70" t="s">
        <v>20</v>
      </c>
      <c r="S269" s="79"/>
      <c r="T269" s="79"/>
      <c r="U269" s="75"/>
      <c r="V269" s="18"/>
    </row>
    <row r="270" spans="1:22">
      <c r="A270" s="73">
        <f>IF(E270="","",SUBTOTAL(3,$E$2:$E270))</f>
        <v>269</v>
      </c>
      <c r="B270" s="75">
        <v>20160108</v>
      </c>
      <c r="C270" s="75">
        <v>4</v>
      </c>
      <c r="D270" s="113" t="s">
        <v>555</v>
      </c>
      <c r="E270" s="113" t="s">
        <v>522</v>
      </c>
      <c r="F270" s="76"/>
      <c r="G270" s="113" t="s">
        <v>563</v>
      </c>
      <c r="H270" s="78" t="s">
        <v>653</v>
      </c>
      <c r="I270" s="79"/>
      <c r="J270" s="76" t="s">
        <v>655</v>
      </c>
      <c r="K270" s="79" t="s">
        <v>428</v>
      </c>
      <c r="L270" s="75" t="s">
        <v>484</v>
      </c>
      <c r="M270" s="75"/>
      <c r="N270" s="75"/>
      <c r="O270" s="21">
        <v>60</v>
      </c>
      <c r="P270" s="81">
        <v>27</v>
      </c>
      <c r="Q270" s="70" t="s">
        <v>226</v>
      </c>
      <c r="R270" s="70" t="s">
        <v>143</v>
      </c>
      <c r="S270" s="79"/>
      <c r="T270" s="79"/>
      <c r="U270" s="75"/>
      <c r="V270" s="18"/>
    </row>
    <row r="271" spans="1:22">
      <c r="A271" s="73">
        <f>IF(E271="","",SUBTOTAL(3,$E$2:$E271))</f>
        <v>270</v>
      </c>
      <c r="B271" s="75">
        <v>20160108</v>
      </c>
      <c r="C271" s="75">
        <v>4</v>
      </c>
      <c r="D271" s="113" t="s">
        <v>556</v>
      </c>
      <c r="E271" s="113" t="s">
        <v>523</v>
      </c>
      <c r="F271" s="76"/>
      <c r="G271" s="113" t="s">
        <v>563</v>
      </c>
      <c r="H271" s="78" t="s">
        <v>653</v>
      </c>
      <c r="I271" s="79"/>
      <c r="J271" s="76" t="s">
        <v>655</v>
      </c>
      <c r="K271" s="79" t="s">
        <v>428</v>
      </c>
      <c r="L271" s="75" t="s">
        <v>484</v>
      </c>
      <c r="M271" s="75"/>
      <c r="N271" s="75"/>
      <c r="O271" s="21">
        <v>60</v>
      </c>
      <c r="P271" s="81">
        <v>32</v>
      </c>
      <c r="Q271" s="70" t="s">
        <v>108</v>
      </c>
      <c r="R271" s="70" t="s">
        <v>451</v>
      </c>
      <c r="S271" s="79"/>
      <c r="T271" s="79"/>
      <c r="U271" s="75"/>
      <c r="V271" s="18"/>
    </row>
    <row r="272" spans="1:22">
      <c r="A272" s="73">
        <f>IF(E272="","",SUBTOTAL(3,$E$2:$E272))</f>
        <v>271</v>
      </c>
      <c r="B272" s="75">
        <v>20160109</v>
      </c>
      <c r="C272" s="75">
        <v>1</v>
      </c>
      <c r="D272" s="21" t="s">
        <v>501</v>
      </c>
      <c r="E272" s="74" t="s">
        <v>650</v>
      </c>
      <c r="F272" s="76"/>
      <c r="G272" s="77" t="s">
        <v>649</v>
      </c>
      <c r="H272" s="78" t="s">
        <v>653</v>
      </c>
      <c r="I272" s="83"/>
      <c r="J272" s="76" t="s">
        <v>662</v>
      </c>
      <c r="K272" s="79" t="s">
        <v>428</v>
      </c>
      <c r="L272" s="75" t="s">
        <v>455</v>
      </c>
      <c r="M272" s="75"/>
      <c r="N272" s="75"/>
      <c r="O272" s="21">
        <v>90</v>
      </c>
      <c r="P272" s="81">
        <v>34</v>
      </c>
      <c r="Q272" s="70" t="s">
        <v>103</v>
      </c>
      <c r="R272" s="70" t="s">
        <v>116</v>
      </c>
      <c r="S272" s="70" t="s">
        <v>104</v>
      </c>
      <c r="T272" s="70" t="s">
        <v>116</v>
      </c>
      <c r="U272" s="75">
        <v>34</v>
      </c>
      <c r="V272" s="18"/>
    </row>
    <row r="273" spans="1:22">
      <c r="A273" s="73">
        <f>IF(E273="","",SUBTOTAL(3,$E$2:$E273))</f>
        <v>272</v>
      </c>
      <c r="B273" s="75">
        <v>20160109</v>
      </c>
      <c r="C273" s="75">
        <v>1</v>
      </c>
      <c r="D273" s="21" t="s">
        <v>502</v>
      </c>
      <c r="E273" s="74" t="s">
        <v>650</v>
      </c>
      <c r="F273" s="76"/>
      <c r="G273" s="77" t="s">
        <v>649</v>
      </c>
      <c r="H273" s="78" t="s">
        <v>653</v>
      </c>
      <c r="I273" s="83"/>
      <c r="J273" s="76" t="s">
        <v>662</v>
      </c>
      <c r="K273" s="79" t="s">
        <v>428</v>
      </c>
      <c r="L273" s="75" t="s">
        <v>455</v>
      </c>
      <c r="M273" s="75"/>
      <c r="N273" s="75"/>
      <c r="O273" s="21">
        <v>90</v>
      </c>
      <c r="P273" s="81">
        <v>31</v>
      </c>
      <c r="Q273" s="70" t="s">
        <v>104</v>
      </c>
      <c r="R273" s="70" t="s">
        <v>108</v>
      </c>
      <c r="S273" s="70" t="s">
        <v>116</v>
      </c>
      <c r="T273" s="70" t="s">
        <v>104</v>
      </c>
      <c r="U273" s="75">
        <v>31</v>
      </c>
      <c r="V273" s="18"/>
    </row>
    <row r="274" spans="1:22">
      <c r="A274" s="73">
        <f>IF(E274="","",SUBTOTAL(3,$E$2:$E274))</f>
        <v>273</v>
      </c>
      <c r="B274" s="75">
        <v>20160109</v>
      </c>
      <c r="C274" s="75">
        <v>1</v>
      </c>
      <c r="D274" s="21" t="s">
        <v>480</v>
      </c>
      <c r="E274" s="74" t="s">
        <v>650</v>
      </c>
      <c r="F274" s="76"/>
      <c r="G274" s="77" t="s">
        <v>649</v>
      </c>
      <c r="H274" s="78" t="s">
        <v>653</v>
      </c>
      <c r="I274" s="83"/>
      <c r="J274" s="76" t="s">
        <v>662</v>
      </c>
      <c r="K274" s="79" t="s">
        <v>428</v>
      </c>
      <c r="L274" s="75" t="s">
        <v>455</v>
      </c>
      <c r="M274" s="75"/>
      <c r="N274" s="75"/>
      <c r="O274" s="21">
        <v>90</v>
      </c>
      <c r="P274" s="81">
        <v>32</v>
      </c>
      <c r="Q274" s="70" t="s">
        <v>105</v>
      </c>
      <c r="R274" s="70" t="s">
        <v>114</v>
      </c>
      <c r="S274" s="70" t="s">
        <v>116</v>
      </c>
      <c r="T274" s="70" t="s">
        <v>104</v>
      </c>
      <c r="U274" s="75">
        <v>32</v>
      </c>
      <c r="V274" s="18"/>
    </row>
    <row r="275" spans="1:22">
      <c r="A275" s="73">
        <f>IF(E275="","",SUBTOTAL(3,$E$2:$E275))</f>
        <v>274</v>
      </c>
      <c r="B275" s="75">
        <v>20160109</v>
      </c>
      <c r="C275" s="75">
        <v>1</v>
      </c>
      <c r="D275" s="21" t="s">
        <v>648</v>
      </c>
      <c r="E275" s="74" t="s">
        <v>647</v>
      </c>
      <c r="F275" s="76"/>
      <c r="G275" s="77" t="s">
        <v>649</v>
      </c>
      <c r="H275" s="78" t="s">
        <v>653</v>
      </c>
      <c r="I275" s="70" t="s">
        <v>111</v>
      </c>
      <c r="J275" s="76" t="s">
        <v>662</v>
      </c>
      <c r="K275" s="79" t="s">
        <v>428</v>
      </c>
      <c r="L275" s="75" t="s">
        <v>455</v>
      </c>
      <c r="M275" s="75">
        <v>4</v>
      </c>
      <c r="N275" s="75">
        <v>4</v>
      </c>
      <c r="O275" s="21">
        <v>90</v>
      </c>
      <c r="P275" s="81">
        <v>32</v>
      </c>
      <c r="Q275" s="70" t="s">
        <v>106</v>
      </c>
      <c r="R275" s="70" t="s">
        <v>112</v>
      </c>
      <c r="S275" s="70" t="s">
        <v>106</v>
      </c>
      <c r="T275" s="70" t="s">
        <v>104</v>
      </c>
      <c r="U275" s="75">
        <v>32</v>
      </c>
      <c r="V275" s="18"/>
    </row>
    <row r="276" spans="1:22">
      <c r="A276" s="73">
        <f>IF(E276="","",SUBTOTAL(3,$E$2:$E276))</f>
        <v>275</v>
      </c>
      <c r="B276" s="75">
        <v>20160109</v>
      </c>
      <c r="C276" s="75">
        <v>1</v>
      </c>
      <c r="D276" s="21" t="s">
        <v>552</v>
      </c>
      <c r="E276" s="74" t="s">
        <v>647</v>
      </c>
      <c r="F276" s="76"/>
      <c r="G276" s="77" t="s">
        <v>649</v>
      </c>
      <c r="H276" s="78" t="s">
        <v>653</v>
      </c>
      <c r="I276" s="83"/>
      <c r="J276" s="76" t="s">
        <v>662</v>
      </c>
      <c r="K276" s="79" t="s">
        <v>428</v>
      </c>
      <c r="L276" s="75" t="s">
        <v>455</v>
      </c>
      <c r="M276" s="75"/>
      <c r="N276" s="75"/>
      <c r="O276" s="21">
        <v>90</v>
      </c>
      <c r="P276" s="81">
        <v>29</v>
      </c>
      <c r="Q276" s="70" t="s">
        <v>111</v>
      </c>
      <c r="R276" s="108" t="s">
        <v>276</v>
      </c>
      <c r="S276" s="70" t="s">
        <v>104</v>
      </c>
      <c r="T276" s="70" t="s">
        <v>116</v>
      </c>
      <c r="U276" s="75">
        <v>29</v>
      </c>
      <c r="V276" s="18"/>
    </row>
    <row r="277" spans="1:22">
      <c r="A277" s="73">
        <f>IF(E277="","",SUBTOTAL(3,$E$2:$E277))</f>
        <v>276</v>
      </c>
      <c r="B277" s="75">
        <v>20160109</v>
      </c>
      <c r="C277" s="75">
        <v>1</v>
      </c>
      <c r="D277" s="21" t="s">
        <v>429</v>
      </c>
      <c r="E277" s="74" t="s">
        <v>647</v>
      </c>
      <c r="F277" s="76"/>
      <c r="G277" s="77" t="s">
        <v>649</v>
      </c>
      <c r="H277" s="78" t="s">
        <v>653</v>
      </c>
      <c r="I277" s="83"/>
      <c r="J277" s="76" t="s">
        <v>662</v>
      </c>
      <c r="K277" s="79" t="s">
        <v>428</v>
      </c>
      <c r="L277" s="75" t="s">
        <v>455</v>
      </c>
      <c r="M277" s="75"/>
      <c r="N277" s="75"/>
      <c r="O277" s="21">
        <v>90</v>
      </c>
      <c r="P277" s="81">
        <v>31</v>
      </c>
      <c r="Q277" s="70" t="s">
        <v>223</v>
      </c>
      <c r="R277" s="70" t="s">
        <v>107</v>
      </c>
      <c r="S277" s="70" t="s">
        <v>116</v>
      </c>
      <c r="T277" s="70" t="s">
        <v>104</v>
      </c>
      <c r="U277" s="75">
        <v>31</v>
      </c>
      <c r="V277" s="18"/>
    </row>
    <row r="278" spans="1:22">
      <c r="A278" s="73">
        <f>IF(E278="","",SUBTOTAL(3,$E$2:$E278))</f>
        <v>277</v>
      </c>
      <c r="B278" s="75">
        <v>20160109</v>
      </c>
      <c r="C278" s="75">
        <v>1</v>
      </c>
      <c r="D278" s="21" t="s">
        <v>430</v>
      </c>
      <c r="E278" s="74" t="s">
        <v>647</v>
      </c>
      <c r="F278" s="76"/>
      <c r="G278" s="77" t="s">
        <v>649</v>
      </c>
      <c r="H278" s="78" t="s">
        <v>653</v>
      </c>
      <c r="I278" s="83"/>
      <c r="J278" s="76" t="s">
        <v>662</v>
      </c>
      <c r="K278" s="79" t="s">
        <v>428</v>
      </c>
      <c r="L278" s="75" t="s">
        <v>455</v>
      </c>
      <c r="M278" s="75"/>
      <c r="N278" s="75"/>
      <c r="O278" s="21">
        <v>90</v>
      </c>
      <c r="P278" s="81">
        <v>32</v>
      </c>
      <c r="Q278" s="70" t="s">
        <v>115</v>
      </c>
      <c r="R278" s="70" t="s">
        <v>142</v>
      </c>
      <c r="S278" s="70" t="s">
        <v>104</v>
      </c>
      <c r="T278" s="70" t="s">
        <v>116</v>
      </c>
      <c r="U278" s="75">
        <v>32</v>
      </c>
      <c r="V278" s="18"/>
    </row>
    <row r="279" spans="1:22">
      <c r="A279" s="73">
        <f>IF(E279="","",SUBTOTAL(3,$E$2:$E279))</f>
        <v>278</v>
      </c>
      <c r="B279" s="75">
        <v>20160109</v>
      </c>
      <c r="C279" s="75">
        <v>1</v>
      </c>
      <c r="D279" s="21" t="s">
        <v>478</v>
      </c>
      <c r="E279" s="74" t="s">
        <v>647</v>
      </c>
      <c r="F279" s="76"/>
      <c r="G279" s="77" t="s">
        <v>649</v>
      </c>
      <c r="H279" s="78" t="s">
        <v>653</v>
      </c>
      <c r="I279" s="83"/>
      <c r="J279" s="76" t="s">
        <v>662</v>
      </c>
      <c r="K279" s="79" t="s">
        <v>428</v>
      </c>
      <c r="L279" s="75" t="s">
        <v>455</v>
      </c>
      <c r="M279" s="75"/>
      <c r="N279" s="75"/>
      <c r="O279" s="21">
        <v>90</v>
      </c>
      <c r="P279" s="81">
        <v>25</v>
      </c>
      <c r="Q279" s="70" t="s">
        <v>113</v>
      </c>
      <c r="R279" s="70" t="s">
        <v>141</v>
      </c>
      <c r="S279" s="70" t="s">
        <v>116</v>
      </c>
      <c r="T279" s="70" t="s">
        <v>104</v>
      </c>
      <c r="U279" s="75">
        <v>25</v>
      </c>
      <c r="V279" s="18"/>
    </row>
    <row r="280" spans="1:22">
      <c r="A280" s="73">
        <f>IF(E280="","",SUBTOTAL(3,$E$2:$E280))</f>
        <v>279</v>
      </c>
      <c r="B280" s="75">
        <v>20160109</v>
      </c>
      <c r="C280" s="75">
        <v>1</v>
      </c>
      <c r="D280" s="21" t="s">
        <v>585</v>
      </c>
      <c r="E280" s="74" t="s">
        <v>587</v>
      </c>
      <c r="F280" s="83"/>
      <c r="G280" s="77" t="s">
        <v>586</v>
      </c>
      <c r="H280" s="78" t="s">
        <v>653</v>
      </c>
      <c r="I280" s="108" t="s">
        <v>148</v>
      </c>
      <c r="J280" s="83" t="s">
        <v>657</v>
      </c>
      <c r="K280" s="79" t="s">
        <v>428</v>
      </c>
      <c r="L280" s="75" t="s">
        <v>455</v>
      </c>
      <c r="M280" s="75">
        <v>2</v>
      </c>
      <c r="N280" s="75">
        <v>2</v>
      </c>
      <c r="O280" s="21">
        <v>90</v>
      </c>
      <c r="P280" s="81">
        <v>27</v>
      </c>
      <c r="Q280" s="123" t="s">
        <v>76</v>
      </c>
      <c r="R280" s="123" t="s">
        <v>148</v>
      </c>
      <c r="S280" s="70" t="s">
        <v>148</v>
      </c>
      <c r="T280" s="70" t="s">
        <v>78</v>
      </c>
      <c r="U280" s="75">
        <v>27</v>
      </c>
      <c r="V280" s="18"/>
    </row>
    <row r="281" spans="1:22">
      <c r="A281" s="73">
        <f>IF(E281="","",SUBTOTAL(3,$E$2:$E281))</f>
        <v>280</v>
      </c>
      <c r="B281" s="75">
        <v>20160109</v>
      </c>
      <c r="C281" s="75">
        <v>2</v>
      </c>
      <c r="D281" s="21" t="s">
        <v>648</v>
      </c>
      <c r="E281" s="74" t="s">
        <v>647</v>
      </c>
      <c r="F281" s="76"/>
      <c r="G281" s="77" t="s">
        <v>652</v>
      </c>
      <c r="H281" s="78" t="s">
        <v>653</v>
      </c>
      <c r="I281" s="70" t="s">
        <v>251</v>
      </c>
      <c r="J281" s="76" t="s">
        <v>662</v>
      </c>
      <c r="K281" s="79" t="s">
        <v>428</v>
      </c>
      <c r="L281" s="75" t="s">
        <v>455</v>
      </c>
      <c r="M281" s="75">
        <v>3</v>
      </c>
      <c r="N281" s="75">
        <v>3</v>
      </c>
      <c r="O281" s="21">
        <v>90</v>
      </c>
      <c r="P281" s="81">
        <v>32</v>
      </c>
      <c r="Q281" s="70" t="s">
        <v>113</v>
      </c>
      <c r="R281" s="70" t="s">
        <v>141</v>
      </c>
      <c r="S281" s="70" t="s">
        <v>114</v>
      </c>
      <c r="T281" s="70" t="s">
        <v>223</v>
      </c>
      <c r="U281" s="75">
        <v>32</v>
      </c>
      <c r="V281" s="18"/>
    </row>
    <row r="282" spans="1:22">
      <c r="A282" s="73">
        <f>IF(E282="","",SUBTOTAL(3,$E$2:$E282))</f>
        <v>281</v>
      </c>
      <c r="B282" s="75">
        <v>20160109</v>
      </c>
      <c r="C282" s="75">
        <v>2</v>
      </c>
      <c r="D282" s="21" t="s">
        <v>552</v>
      </c>
      <c r="E282" s="74" t="s">
        <v>647</v>
      </c>
      <c r="F282" s="76"/>
      <c r="G282" s="77" t="s">
        <v>652</v>
      </c>
      <c r="H282" s="78" t="s">
        <v>653</v>
      </c>
      <c r="I282" s="83"/>
      <c r="J282" s="76" t="s">
        <v>662</v>
      </c>
      <c r="K282" s="79" t="s">
        <v>428</v>
      </c>
      <c r="L282" s="75" t="s">
        <v>455</v>
      </c>
      <c r="M282" s="75"/>
      <c r="N282" s="75"/>
      <c r="O282" s="21">
        <v>90</v>
      </c>
      <c r="P282" s="81">
        <v>31</v>
      </c>
      <c r="Q282" s="70" t="s">
        <v>937</v>
      </c>
      <c r="R282" s="70" t="s">
        <v>112</v>
      </c>
      <c r="S282" s="70" t="s">
        <v>114</v>
      </c>
      <c r="T282" s="70" t="s">
        <v>223</v>
      </c>
      <c r="U282" s="75">
        <v>31</v>
      </c>
      <c r="V282" s="18"/>
    </row>
    <row r="283" spans="1:22">
      <c r="A283" s="73">
        <f>IF(E283="","",SUBTOTAL(3,$E$2:$E283))</f>
        <v>282</v>
      </c>
      <c r="B283" s="75">
        <v>20160109</v>
      </c>
      <c r="C283" s="75">
        <v>2</v>
      </c>
      <c r="D283" s="21" t="s">
        <v>429</v>
      </c>
      <c r="E283" s="74" t="s">
        <v>647</v>
      </c>
      <c r="F283" s="76"/>
      <c r="G283" s="77" t="s">
        <v>652</v>
      </c>
      <c r="H283" s="78" t="s">
        <v>653</v>
      </c>
      <c r="I283" s="79"/>
      <c r="J283" s="76" t="s">
        <v>662</v>
      </c>
      <c r="K283" s="79" t="s">
        <v>428</v>
      </c>
      <c r="L283" s="75" t="s">
        <v>455</v>
      </c>
      <c r="M283" s="75"/>
      <c r="N283" s="75"/>
      <c r="O283" s="21">
        <v>90</v>
      </c>
      <c r="P283" s="81">
        <v>30</v>
      </c>
      <c r="Q283" s="70" t="s">
        <v>115</v>
      </c>
      <c r="R283" s="70" t="s">
        <v>107</v>
      </c>
      <c r="S283" s="70" t="s">
        <v>223</v>
      </c>
      <c r="T283" s="70" t="s">
        <v>114</v>
      </c>
      <c r="U283" s="75">
        <v>30</v>
      </c>
      <c r="V283" s="18"/>
    </row>
    <row r="284" spans="1:22">
      <c r="A284" s="73">
        <f>IF(E284="","",SUBTOTAL(3,$E$2:$E284))</f>
        <v>283</v>
      </c>
      <c r="B284" s="75">
        <v>20160109</v>
      </c>
      <c r="C284" s="75">
        <v>2</v>
      </c>
      <c r="D284" s="21" t="s">
        <v>430</v>
      </c>
      <c r="E284" s="74" t="s">
        <v>647</v>
      </c>
      <c r="F284" s="76"/>
      <c r="G284" s="77" t="s">
        <v>652</v>
      </c>
      <c r="H284" s="78" t="s">
        <v>653</v>
      </c>
      <c r="I284" s="79"/>
      <c r="J284" s="76" t="s">
        <v>662</v>
      </c>
      <c r="K284" s="79" t="s">
        <v>428</v>
      </c>
      <c r="L284" s="75" t="s">
        <v>455</v>
      </c>
      <c r="M284" s="75"/>
      <c r="N284" s="75"/>
      <c r="O284" s="21">
        <v>90</v>
      </c>
      <c r="P284" s="81">
        <v>31</v>
      </c>
      <c r="Q284" s="70" t="s">
        <v>111</v>
      </c>
      <c r="R284" s="70" t="s">
        <v>142</v>
      </c>
      <c r="S284" s="70" t="s">
        <v>223</v>
      </c>
      <c r="T284" s="70" t="s">
        <v>114</v>
      </c>
      <c r="U284" s="75">
        <v>31</v>
      </c>
      <c r="V284" s="18"/>
    </row>
    <row r="285" spans="1:22">
      <c r="A285" s="73">
        <f>IF(E285="","",SUBTOTAL(3,$E$2:$E285))</f>
        <v>284</v>
      </c>
      <c r="B285" s="75">
        <v>20160109</v>
      </c>
      <c r="C285" s="75">
        <v>2</v>
      </c>
      <c r="D285" s="21" t="s">
        <v>478</v>
      </c>
      <c r="E285" s="74" t="s">
        <v>647</v>
      </c>
      <c r="F285" s="76"/>
      <c r="G285" s="77" t="s">
        <v>652</v>
      </c>
      <c r="H285" s="78" t="s">
        <v>653</v>
      </c>
      <c r="I285" s="83"/>
      <c r="J285" s="76" t="s">
        <v>662</v>
      </c>
      <c r="K285" s="79" t="s">
        <v>428</v>
      </c>
      <c r="L285" s="75" t="s">
        <v>455</v>
      </c>
      <c r="M285" s="75"/>
      <c r="N285" s="75"/>
      <c r="O285" s="21">
        <v>90</v>
      </c>
      <c r="P285" s="81">
        <v>22</v>
      </c>
      <c r="Q285" s="70" t="s">
        <v>114</v>
      </c>
      <c r="R285" s="70" t="s">
        <v>116</v>
      </c>
      <c r="S285" s="70" t="s">
        <v>114</v>
      </c>
      <c r="T285" s="70" t="s">
        <v>223</v>
      </c>
      <c r="U285" s="75">
        <v>26</v>
      </c>
      <c r="V285" s="18"/>
    </row>
    <row r="286" spans="1:22">
      <c r="A286" s="73">
        <f>IF(E286="","",SUBTOTAL(3,$E$2:$E286))</f>
        <v>285</v>
      </c>
      <c r="B286" s="21">
        <v>20160118</v>
      </c>
      <c r="C286" s="21">
        <v>1</v>
      </c>
      <c r="D286" s="116" t="s">
        <v>564</v>
      </c>
      <c r="E286" s="117" t="s">
        <v>565</v>
      </c>
      <c r="F286" s="83"/>
      <c r="G286" s="116" t="s">
        <v>566</v>
      </c>
      <c r="H286" s="78" t="s">
        <v>653</v>
      </c>
      <c r="I286" s="70" t="s">
        <v>266</v>
      </c>
      <c r="J286" s="76" t="s">
        <v>661</v>
      </c>
      <c r="K286" s="79" t="s">
        <v>428</v>
      </c>
      <c r="L286" s="75" t="s">
        <v>484</v>
      </c>
      <c r="M286" s="75">
        <v>2</v>
      </c>
      <c r="N286" s="75">
        <v>4</v>
      </c>
      <c r="O286" s="21">
        <v>60</v>
      </c>
      <c r="P286" s="81">
        <v>17</v>
      </c>
      <c r="Q286" s="70" t="s">
        <v>254</v>
      </c>
      <c r="R286" s="108" t="s">
        <v>271</v>
      </c>
      <c r="S286" s="84"/>
      <c r="T286" s="84"/>
      <c r="U286" s="82"/>
      <c r="V286" s="18"/>
    </row>
    <row r="287" spans="1:22">
      <c r="A287" s="73">
        <f>IF(E287="","",SUBTOTAL(3,$E$2:$E287))</f>
        <v>286</v>
      </c>
      <c r="B287" s="75">
        <v>20160118</v>
      </c>
      <c r="C287" s="75">
        <v>1</v>
      </c>
      <c r="D287" s="21" t="s">
        <v>865</v>
      </c>
      <c r="E287" s="83" t="s">
        <v>588</v>
      </c>
      <c r="F287" s="83"/>
      <c r="G287" s="86" t="s">
        <v>738</v>
      </c>
      <c r="H287" s="82" t="s">
        <v>653</v>
      </c>
      <c r="I287" s="70" t="s">
        <v>311</v>
      </c>
      <c r="J287" s="76" t="s">
        <v>655</v>
      </c>
      <c r="K287" s="79" t="s">
        <v>428</v>
      </c>
      <c r="L287" s="75" t="s">
        <v>455</v>
      </c>
      <c r="M287" s="75">
        <v>2</v>
      </c>
      <c r="N287" s="75">
        <v>2</v>
      </c>
      <c r="O287" s="21">
        <v>120</v>
      </c>
      <c r="P287" s="81">
        <v>35</v>
      </c>
      <c r="Q287" s="70" t="s">
        <v>297</v>
      </c>
      <c r="R287" s="70" t="s">
        <v>305</v>
      </c>
      <c r="S287" s="70" t="s">
        <v>297</v>
      </c>
      <c r="T287" s="70" t="s">
        <v>311</v>
      </c>
      <c r="U287" s="21">
        <v>35</v>
      </c>
      <c r="V287" s="18"/>
    </row>
    <row r="288" spans="1:22">
      <c r="A288" s="73">
        <f>IF(E288="","",SUBTOTAL(3,$E$2:$E288))</f>
        <v>287</v>
      </c>
      <c r="B288" s="75">
        <v>20160118</v>
      </c>
      <c r="C288" s="75">
        <v>2</v>
      </c>
      <c r="D288" s="21" t="s">
        <v>580</v>
      </c>
      <c r="E288" s="74" t="s">
        <v>579</v>
      </c>
      <c r="F288" s="76"/>
      <c r="G288" s="77" t="s">
        <v>584</v>
      </c>
      <c r="H288" s="78" t="s">
        <v>653</v>
      </c>
      <c r="I288" s="70" t="s">
        <v>82</v>
      </c>
      <c r="J288" s="18" t="s">
        <v>658</v>
      </c>
      <c r="K288" s="79" t="s">
        <v>428</v>
      </c>
      <c r="L288" s="75" t="s">
        <v>455</v>
      </c>
      <c r="M288" s="75">
        <v>2</v>
      </c>
      <c r="N288" s="75">
        <v>2</v>
      </c>
      <c r="O288" s="21">
        <v>120</v>
      </c>
      <c r="P288" s="81">
        <v>18</v>
      </c>
      <c r="Q288" s="109" t="s">
        <v>82</v>
      </c>
      <c r="R288" s="109" t="s">
        <v>27</v>
      </c>
      <c r="S288" s="70" t="s">
        <v>82</v>
      </c>
      <c r="T288" s="70" t="s">
        <v>95</v>
      </c>
      <c r="U288" s="21">
        <v>18</v>
      </c>
      <c r="V288" s="18"/>
    </row>
    <row r="289" spans="1:22">
      <c r="A289" s="73">
        <f>IF(E289="","",SUBTOTAL(3,$E$2:$E289))</f>
        <v>288</v>
      </c>
      <c r="B289" s="21">
        <v>20160118</v>
      </c>
      <c r="C289" s="21">
        <v>3</v>
      </c>
      <c r="D289" s="116" t="s">
        <v>429</v>
      </c>
      <c r="E289" s="117" t="s">
        <v>568</v>
      </c>
      <c r="F289" s="76"/>
      <c r="G289" s="117" t="s">
        <v>833</v>
      </c>
      <c r="H289" s="78" t="s">
        <v>653</v>
      </c>
      <c r="I289" s="108" t="s">
        <v>245</v>
      </c>
      <c r="J289" s="76" t="s">
        <v>660</v>
      </c>
      <c r="K289" s="79" t="s">
        <v>428</v>
      </c>
      <c r="L289" s="75" t="s">
        <v>455</v>
      </c>
      <c r="M289" s="75">
        <v>2</v>
      </c>
      <c r="N289" s="75">
        <v>2</v>
      </c>
      <c r="O289" s="21">
        <v>90</v>
      </c>
      <c r="P289" s="81">
        <v>31</v>
      </c>
      <c r="Q289" s="70" t="s">
        <v>234</v>
      </c>
      <c r="R289" s="70" t="s">
        <v>242</v>
      </c>
      <c r="S289" s="70" t="s">
        <v>15</v>
      </c>
      <c r="T289" s="70" t="s">
        <v>245</v>
      </c>
      <c r="U289" s="75">
        <v>31</v>
      </c>
      <c r="V289" s="18"/>
    </row>
    <row r="290" spans="1:22">
      <c r="A290" s="73">
        <f>IF(E290="","",SUBTOTAL(3,$E$2:$E290))</f>
        <v>289</v>
      </c>
      <c r="B290" s="21">
        <v>20160118</v>
      </c>
      <c r="C290" s="21">
        <v>3</v>
      </c>
      <c r="D290" s="116" t="s">
        <v>430</v>
      </c>
      <c r="E290" s="117" t="s">
        <v>569</v>
      </c>
      <c r="F290" s="76"/>
      <c r="G290" s="117" t="s">
        <v>833</v>
      </c>
      <c r="H290" s="78" t="s">
        <v>653</v>
      </c>
      <c r="I290" s="79"/>
      <c r="J290" s="76" t="s">
        <v>660</v>
      </c>
      <c r="K290" s="79" t="s">
        <v>428</v>
      </c>
      <c r="L290" s="75" t="s">
        <v>455</v>
      </c>
      <c r="M290" s="75"/>
      <c r="N290" s="75"/>
      <c r="O290" s="21">
        <v>90</v>
      </c>
      <c r="P290" s="81">
        <v>25</v>
      </c>
      <c r="Q290" s="70" t="s">
        <v>240</v>
      </c>
      <c r="R290" s="70" t="s">
        <v>244</v>
      </c>
      <c r="S290" s="70" t="s">
        <v>15</v>
      </c>
      <c r="T290" s="70" t="s">
        <v>245</v>
      </c>
      <c r="U290" s="75">
        <v>25</v>
      </c>
      <c r="V290" s="18"/>
    </row>
    <row r="291" spans="1:22">
      <c r="A291" s="73">
        <f>IF(E291="","",SUBTOTAL(3,$E$2:$E291))</f>
        <v>290</v>
      </c>
      <c r="B291" s="21">
        <v>20160118</v>
      </c>
      <c r="C291" s="21">
        <v>3</v>
      </c>
      <c r="D291" s="116" t="s">
        <v>544</v>
      </c>
      <c r="E291" s="117" t="s">
        <v>567</v>
      </c>
      <c r="F291" s="76"/>
      <c r="G291" s="117" t="s">
        <v>830</v>
      </c>
      <c r="H291" s="78" t="s">
        <v>653</v>
      </c>
      <c r="I291" s="108" t="s">
        <v>319</v>
      </c>
      <c r="J291" s="76" t="s">
        <v>656</v>
      </c>
      <c r="K291" s="79" t="s">
        <v>428</v>
      </c>
      <c r="L291" s="75" t="s">
        <v>455</v>
      </c>
      <c r="M291" s="75">
        <v>2</v>
      </c>
      <c r="N291" s="75">
        <v>2</v>
      </c>
      <c r="O291" s="21">
        <v>90</v>
      </c>
      <c r="P291" s="81">
        <v>7</v>
      </c>
      <c r="Q291" s="70" t="s">
        <v>319</v>
      </c>
      <c r="R291" s="70" t="s">
        <v>8</v>
      </c>
      <c r="S291" s="70" t="s">
        <v>319</v>
      </c>
      <c r="T291" s="70" t="s">
        <v>13</v>
      </c>
      <c r="U291" s="82">
        <v>7</v>
      </c>
      <c r="V291" s="18"/>
    </row>
    <row r="292" spans="1:22">
      <c r="A292" s="73">
        <f>IF(E292="","",SUBTOTAL(3,$E$2:$E292))</f>
        <v>291</v>
      </c>
      <c r="B292" s="21">
        <v>20160118</v>
      </c>
      <c r="C292" s="21">
        <v>4</v>
      </c>
      <c r="D292" s="118" t="s">
        <v>544</v>
      </c>
      <c r="E292" s="117" t="s">
        <v>567</v>
      </c>
      <c r="F292" s="83" t="s">
        <v>497</v>
      </c>
      <c r="G292" s="117" t="s">
        <v>572</v>
      </c>
      <c r="H292" s="78" t="s">
        <v>653</v>
      </c>
      <c r="I292" s="70" t="s">
        <v>8</v>
      </c>
      <c r="J292" s="76" t="s">
        <v>656</v>
      </c>
      <c r="K292" s="79" t="s">
        <v>428</v>
      </c>
      <c r="L292" s="75" t="s">
        <v>455</v>
      </c>
      <c r="M292" s="75">
        <v>2</v>
      </c>
      <c r="N292" s="75">
        <v>2</v>
      </c>
      <c r="O292" s="21">
        <v>90</v>
      </c>
      <c r="P292" s="81">
        <v>7</v>
      </c>
      <c r="Q292" s="70" t="s">
        <v>8</v>
      </c>
      <c r="R292" s="70" t="s">
        <v>244</v>
      </c>
      <c r="S292" s="70" t="s">
        <v>8</v>
      </c>
      <c r="T292" s="70" t="s">
        <v>932</v>
      </c>
      <c r="U292" s="75">
        <v>7</v>
      </c>
      <c r="V292" s="18"/>
    </row>
    <row r="293" spans="1:22">
      <c r="A293" s="73">
        <f>IF(E293="","",SUBTOTAL(3,$E$2:$E293))</f>
        <v>292</v>
      </c>
      <c r="B293" s="21">
        <v>20160118</v>
      </c>
      <c r="C293" s="21">
        <v>4</v>
      </c>
      <c r="D293" s="118" t="s">
        <v>544</v>
      </c>
      <c r="E293" s="117" t="s">
        <v>571</v>
      </c>
      <c r="F293" s="76" t="s">
        <v>497</v>
      </c>
      <c r="G293" s="117" t="s">
        <v>573</v>
      </c>
      <c r="H293" s="78" t="s">
        <v>653</v>
      </c>
      <c r="I293" s="70" t="s">
        <v>325</v>
      </c>
      <c r="J293" s="76" t="s">
        <v>656</v>
      </c>
      <c r="K293" s="79" t="s">
        <v>428</v>
      </c>
      <c r="L293" s="75" t="s">
        <v>455</v>
      </c>
      <c r="M293" s="75">
        <v>2</v>
      </c>
      <c r="N293" s="75">
        <v>2</v>
      </c>
      <c r="O293" s="21">
        <v>90</v>
      </c>
      <c r="P293" s="81">
        <v>35</v>
      </c>
      <c r="Q293" s="126"/>
      <c r="R293" s="129"/>
      <c r="S293" s="70" t="s">
        <v>325</v>
      </c>
      <c r="T293" s="70" t="s">
        <v>1</v>
      </c>
      <c r="U293" s="75">
        <v>35</v>
      </c>
      <c r="V293" s="18"/>
    </row>
    <row r="294" spans="1:22">
      <c r="A294" s="73">
        <f>IF(E294="","",SUBTOTAL(3,$E$2:$E294))</f>
        <v>293</v>
      </c>
      <c r="B294" s="75">
        <v>20160120</v>
      </c>
      <c r="C294" s="75">
        <v>3</v>
      </c>
      <c r="D294" s="116" t="s">
        <v>480</v>
      </c>
      <c r="E294" s="117" t="s">
        <v>569</v>
      </c>
      <c r="F294" s="76"/>
      <c r="G294" s="117" t="s">
        <v>832</v>
      </c>
      <c r="H294" s="78" t="s">
        <v>653</v>
      </c>
      <c r="I294" s="79"/>
      <c r="J294" s="76" t="s">
        <v>660</v>
      </c>
      <c r="K294" s="79" t="s">
        <v>428</v>
      </c>
      <c r="L294" s="75" t="s">
        <v>455</v>
      </c>
      <c r="M294" s="75"/>
      <c r="N294" s="75"/>
      <c r="O294" s="21">
        <v>90</v>
      </c>
      <c r="P294" s="81">
        <v>25</v>
      </c>
      <c r="Q294" s="70" t="s">
        <v>242</v>
      </c>
      <c r="R294" s="70" t="s">
        <v>244</v>
      </c>
      <c r="S294" s="70" t="s">
        <v>245</v>
      </c>
      <c r="T294" s="70" t="s">
        <v>19</v>
      </c>
      <c r="U294" s="75">
        <v>25</v>
      </c>
      <c r="V294" s="18"/>
    </row>
    <row r="295" spans="1:22">
      <c r="A295" s="73">
        <f>IF(E295="","",SUBTOTAL(3,$E$2:$E295))</f>
        <v>294</v>
      </c>
      <c r="B295" s="75">
        <v>20160120</v>
      </c>
      <c r="C295" s="75">
        <v>3</v>
      </c>
      <c r="D295" s="116" t="s">
        <v>481</v>
      </c>
      <c r="E295" s="117" t="s">
        <v>568</v>
      </c>
      <c r="F295" s="76"/>
      <c r="G295" s="117" t="s">
        <v>832</v>
      </c>
      <c r="H295" s="78" t="s">
        <v>653</v>
      </c>
      <c r="I295" s="108" t="s">
        <v>245</v>
      </c>
      <c r="J295" s="76" t="s">
        <v>660</v>
      </c>
      <c r="K295" s="79" t="s">
        <v>428</v>
      </c>
      <c r="L295" s="75" t="s">
        <v>455</v>
      </c>
      <c r="M295" s="75">
        <v>2</v>
      </c>
      <c r="N295" s="75">
        <v>2</v>
      </c>
      <c r="O295" s="21">
        <v>90</v>
      </c>
      <c r="P295" s="81">
        <v>29</v>
      </c>
      <c r="Q295" s="70" t="s">
        <v>306</v>
      </c>
      <c r="R295" s="70" t="s">
        <v>323</v>
      </c>
      <c r="S295" s="70" t="s">
        <v>245</v>
      </c>
      <c r="T295" s="70" t="s">
        <v>19</v>
      </c>
      <c r="U295" s="75">
        <v>29</v>
      </c>
      <c r="V295" s="18"/>
    </row>
    <row r="296" spans="1:22">
      <c r="A296" s="73">
        <f>IF(E296="","",SUBTOTAL(3,$E$2:$E296))</f>
        <v>295</v>
      </c>
      <c r="B296" s="75">
        <v>20160120</v>
      </c>
      <c r="C296" s="75">
        <v>3</v>
      </c>
      <c r="D296" s="116" t="s">
        <v>479</v>
      </c>
      <c r="E296" s="117" t="s">
        <v>574</v>
      </c>
      <c r="F296" s="76"/>
      <c r="G296" s="117" t="s">
        <v>577</v>
      </c>
      <c r="H296" s="78" t="s">
        <v>653</v>
      </c>
      <c r="I296" s="108" t="s">
        <v>303</v>
      </c>
      <c r="J296" s="76" t="s">
        <v>655</v>
      </c>
      <c r="K296" s="79" t="s">
        <v>428</v>
      </c>
      <c r="L296" s="75" t="s">
        <v>455</v>
      </c>
      <c r="M296" s="75">
        <v>2</v>
      </c>
      <c r="N296" s="75">
        <v>2</v>
      </c>
      <c r="O296" s="21">
        <v>90</v>
      </c>
      <c r="P296" s="81">
        <v>35</v>
      </c>
      <c r="Q296" s="70" t="s">
        <v>234</v>
      </c>
      <c r="R296" s="108" t="s">
        <v>134</v>
      </c>
      <c r="S296" s="70" t="s">
        <v>303</v>
      </c>
      <c r="T296" s="70" t="s">
        <v>304</v>
      </c>
      <c r="U296" s="75">
        <v>35</v>
      </c>
      <c r="V296" s="18"/>
    </row>
    <row r="297" spans="1:22">
      <c r="A297" s="73">
        <f>IF(E297="","",SUBTOTAL(3,$E$2:$E297))</f>
        <v>296</v>
      </c>
      <c r="B297" s="75">
        <v>20160120</v>
      </c>
      <c r="C297" s="75">
        <v>3</v>
      </c>
      <c r="D297" s="118" t="s">
        <v>544</v>
      </c>
      <c r="E297" s="117" t="s">
        <v>571</v>
      </c>
      <c r="F297" s="76" t="s">
        <v>497</v>
      </c>
      <c r="G297" s="117" t="s">
        <v>576</v>
      </c>
      <c r="H297" s="78" t="s">
        <v>653</v>
      </c>
      <c r="I297" s="70" t="s">
        <v>326</v>
      </c>
      <c r="J297" s="76" t="s">
        <v>656</v>
      </c>
      <c r="K297" s="79" t="s">
        <v>428</v>
      </c>
      <c r="L297" s="75" t="s">
        <v>455</v>
      </c>
      <c r="M297" s="75">
        <v>2</v>
      </c>
      <c r="N297" s="75">
        <v>2</v>
      </c>
      <c r="O297" s="21">
        <v>90</v>
      </c>
      <c r="P297" s="81">
        <v>34</v>
      </c>
      <c r="Q297" s="125"/>
      <c r="R297" s="128"/>
      <c r="S297" s="70" t="s">
        <v>326</v>
      </c>
      <c r="T297" s="70" t="s">
        <v>3</v>
      </c>
      <c r="U297" s="75">
        <v>34</v>
      </c>
      <c r="V297" s="18"/>
    </row>
    <row r="298" spans="1:22">
      <c r="A298" s="73">
        <f>IF(E298="","",SUBTOTAL(3,$E$2:$E298))</f>
        <v>297</v>
      </c>
      <c r="B298" s="75">
        <v>20160120</v>
      </c>
      <c r="C298" s="75">
        <v>3</v>
      </c>
      <c r="D298" s="118" t="s">
        <v>544</v>
      </c>
      <c r="E298" s="117" t="s">
        <v>567</v>
      </c>
      <c r="F298" s="76" t="s">
        <v>497</v>
      </c>
      <c r="G298" s="117" t="s">
        <v>575</v>
      </c>
      <c r="H298" s="78" t="s">
        <v>653</v>
      </c>
      <c r="I298" s="70" t="s">
        <v>932</v>
      </c>
      <c r="J298" s="76" t="s">
        <v>656</v>
      </c>
      <c r="K298" s="79" t="s">
        <v>428</v>
      </c>
      <c r="L298" s="75" t="s">
        <v>455</v>
      </c>
      <c r="M298" s="75">
        <v>2</v>
      </c>
      <c r="N298" s="75">
        <v>2</v>
      </c>
      <c r="O298" s="21">
        <v>90</v>
      </c>
      <c r="P298" s="81">
        <v>7</v>
      </c>
      <c r="Q298" s="70" t="s">
        <v>235</v>
      </c>
      <c r="R298" s="108" t="s">
        <v>0</v>
      </c>
      <c r="S298" s="70" t="s">
        <v>932</v>
      </c>
      <c r="T298" s="70" t="s">
        <v>8</v>
      </c>
      <c r="U298" s="75">
        <v>7</v>
      </c>
      <c r="V298" s="18"/>
    </row>
    <row r="299" spans="1:22">
      <c r="A299" s="73">
        <f>IF(E299="","",SUBTOTAL(3,$E$2:$E299))</f>
        <v>298</v>
      </c>
      <c r="B299" s="75">
        <v>20160120</v>
      </c>
      <c r="C299" s="75">
        <v>4</v>
      </c>
      <c r="D299" s="116" t="s">
        <v>480</v>
      </c>
      <c r="E299" s="117" t="s">
        <v>569</v>
      </c>
      <c r="F299" s="76"/>
      <c r="G299" s="117" t="s">
        <v>566</v>
      </c>
      <c r="H299" s="78" t="s">
        <v>653</v>
      </c>
      <c r="I299" s="79"/>
      <c r="J299" s="76" t="s">
        <v>661</v>
      </c>
      <c r="K299" s="79" t="s">
        <v>428</v>
      </c>
      <c r="L299" s="75" t="s">
        <v>484</v>
      </c>
      <c r="M299" s="75"/>
      <c r="N299" s="75"/>
      <c r="O299" s="21">
        <v>60</v>
      </c>
      <c r="P299" s="81">
        <v>26</v>
      </c>
      <c r="Q299" s="70" t="s">
        <v>234</v>
      </c>
      <c r="R299" s="108" t="s">
        <v>134</v>
      </c>
      <c r="S299" s="79"/>
      <c r="T299" s="79"/>
      <c r="U299" s="75"/>
      <c r="V299" s="18"/>
    </row>
    <row r="300" spans="1:22">
      <c r="A300" s="73">
        <f>IF(E300="","",SUBTOTAL(3,$E$2:$E300))</f>
        <v>299</v>
      </c>
      <c r="B300" s="75">
        <v>20160120</v>
      </c>
      <c r="C300" s="75">
        <v>4</v>
      </c>
      <c r="D300" s="116" t="s">
        <v>481</v>
      </c>
      <c r="E300" s="117" t="s">
        <v>568</v>
      </c>
      <c r="F300" s="76"/>
      <c r="G300" s="117" t="s">
        <v>566</v>
      </c>
      <c r="H300" s="78" t="s">
        <v>653</v>
      </c>
      <c r="I300" s="70" t="s">
        <v>264</v>
      </c>
      <c r="J300" s="76" t="s">
        <v>661</v>
      </c>
      <c r="K300" s="79" t="s">
        <v>428</v>
      </c>
      <c r="L300" s="75" t="s">
        <v>484</v>
      </c>
      <c r="M300" s="75">
        <v>2</v>
      </c>
      <c r="N300" s="75">
        <v>4</v>
      </c>
      <c r="O300" s="21">
        <v>60</v>
      </c>
      <c r="P300" s="81">
        <v>27</v>
      </c>
      <c r="Q300" s="70" t="s">
        <v>306</v>
      </c>
      <c r="R300" s="70" t="s">
        <v>244</v>
      </c>
      <c r="S300" s="79"/>
      <c r="T300" s="79"/>
      <c r="U300" s="75"/>
      <c r="V300" s="18"/>
    </row>
    <row r="301" spans="1:22">
      <c r="A301" s="73">
        <f>IF(E301="","",SUBTOTAL(3,$E$2:$E301))</f>
        <v>300</v>
      </c>
      <c r="B301" s="75">
        <v>20160120</v>
      </c>
      <c r="C301" s="75">
        <v>4</v>
      </c>
      <c r="D301" s="116" t="s">
        <v>479</v>
      </c>
      <c r="E301" s="117" t="s">
        <v>574</v>
      </c>
      <c r="F301" s="76"/>
      <c r="G301" s="117" t="s">
        <v>578</v>
      </c>
      <c r="H301" s="78" t="s">
        <v>653</v>
      </c>
      <c r="I301" s="108" t="s">
        <v>306</v>
      </c>
      <c r="J301" s="76" t="s">
        <v>655</v>
      </c>
      <c r="K301" s="79" t="s">
        <v>428</v>
      </c>
      <c r="L301" s="75" t="s">
        <v>455</v>
      </c>
      <c r="M301" s="75">
        <v>2</v>
      </c>
      <c r="N301" s="75">
        <v>2</v>
      </c>
      <c r="O301" s="21">
        <v>90</v>
      </c>
      <c r="P301" s="81">
        <v>35</v>
      </c>
      <c r="Q301" s="70" t="s">
        <v>242</v>
      </c>
      <c r="R301" s="70" t="s">
        <v>235</v>
      </c>
      <c r="S301" s="70" t="s">
        <v>306</v>
      </c>
      <c r="T301" s="70" t="s">
        <v>307</v>
      </c>
      <c r="U301" s="75">
        <v>35</v>
      </c>
      <c r="V301" s="18"/>
    </row>
    <row r="302" spans="1:22">
      <c r="A302" s="73">
        <f>IF(E302="","",SUBTOTAL(3,$E$2:$E302))</f>
        <v>301</v>
      </c>
      <c r="B302" s="75">
        <v>20160120</v>
      </c>
      <c r="C302" s="75">
        <v>4</v>
      </c>
      <c r="D302" s="118" t="s">
        <v>544</v>
      </c>
      <c r="E302" s="117" t="s">
        <v>571</v>
      </c>
      <c r="F302" s="76" t="s">
        <v>497</v>
      </c>
      <c r="G302" s="116" t="s">
        <v>828</v>
      </c>
      <c r="H302" s="78" t="s">
        <v>653</v>
      </c>
      <c r="I302" s="70" t="s">
        <v>8</v>
      </c>
      <c r="J302" s="76" t="s">
        <v>656</v>
      </c>
      <c r="K302" s="79" t="s">
        <v>428</v>
      </c>
      <c r="L302" s="75" t="s">
        <v>455</v>
      </c>
      <c r="M302" s="75">
        <v>2</v>
      </c>
      <c r="N302" s="75">
        <v>2</v>
      </c>
      <c r="O302" s="21">
        <v>90</v>
      </c>
      <c r="P302" s="81"/>
      <c r="Q302" s="70"/>
      <c r="R302" s="129"/>
      <c r="S302" s="79"/>
      <c r="T302" s="79"/>
      <c r="U302" s="75"/>
      <c r="V302" s="18"/>
    </row>
    <row r="303" spans="1:22">
      <c r="A303" s="73">
        <f>IF(E303="","",SUBTOTAL(3,$E$2:$E303))</f>
        <v>302</v>
      </c>
      <c r="B303" s="75">
        <v>20160120</v>
      </c>
      <c r="C303" s="75">
        <v>4</v>
      </c>
      <c r="D303" s="118" t="s">
        <v>544</v>
      </c>
      <c r="E303" s="117" t="s">
        <v>567</v>
      </c>
      <c r="F303" s="76" t="s">
        <v>497</v>
      </c>
      <c r="G303" s="116" t="s">
        <v>828</v>
      </c>
      <c r="H303" s="78" t="s">
        <v>653</v>
      </c>
      <c r="I303" s="79"/>
      <c r="J303" s="76" t="s">
        <v>656</v>
      </c>
      <c r="K303" s="79" t="s">
        <v>428</v>
      </c>
      <c r="L303" s="75" t="s">
        <v>455</v>
      </c>
      <c r="M303" s="75"/>
      <c r="N303" s="75"/>
      <c r="O303" s="21">
        <v>90</v>
      </c>
      <c r="P303" s="81">
        <v>42</v>
      </c>
      <c r="Q303" s="70" t="s">
        <v>225</v>
      </c>
      <c r="R303" s="70" t="s">
        <v>323</v>
      </c>
      <c r="S303" s="70" t="s">
        <v>8</v>
      </c>
      <c r="T303" s="70" t="s">
        <v>314</v>
      </c>
      <c r="U303" s="75">
        <v>42</v>
      </c>
      <c r="V303" s="18"/>
    </row>
    <row r="304" spans="1:22">
      <c r="A304" s="73">
        <f>IF(E304="","",SUBTOTAL(3,$E$2:$E304))</f>
        <v>303</v>
      </c>
      <c r="B304" s="75">
        <v>20160122</v>
      </c>
      <c r="C304" s="75">
        <v>1</v>
      </c>
      <c r="D304" s="21" t="s">
        <v>580</v>
      </c>
      <c r="E304" s="74" t="s">
        <v>579</v>
      </c>
      <c r="F304" s="76"/>
      <c r="G304" s="77" t="s">
        <v>581</v>
      </c>
      <c r="H304" s="78" t="s">
        <v>653</v>
      </c>
      <c r="I304" s="70" t="s">
        <v>84</v>
      </c>
      <c r="J304" s="83" t="s">
        <v>658</v>
      </c>
      <c r="K304" s="79" t="s">
        <v>428</v>
      </c>
      <c r="L304" s="75" t="s">
        <v>455</v>
      </c>
      <c r="M304" s="75">
        <v>2</v>
      </c>
      <c r="N304" s="75">
        <v>2</v>
      </c>
      <c r="O304" s="21">
        <v>120</v>
      </c>
      <c r="P304" s="81">
        <v>17</v>
      </c>
      <c r="Q304" s="109" t="s">
        <v>84</v>
      </c>
      <c r="R304" s="109" t="s">
        <v>90</v>
      </c>
      <c r="S304" s="109" t="s">
        <v>84</v>
      </c>
      <c r="T304" s="70" t="s">
        <v>85</v>
      </c>
      <c r="U304" s="75">
        <v>17</v>
      </c>
      <c r="V304" s="18"/>
    </row>
    <row r="305" spans="1:22">
      <c r="A305" s="73">
        <f>IF(E305="","",SUBTOTAL(3,$E$2:$E305))</f>
        <v>304</v>
      </c>
      <c r="B305" s="75">
        <v>20160122</v>
      </c>
      <c r="C305" s="75">
        <v>2</v>
      </c>
      <c r="D305" s="21" t="s">
        <v>778</v>
      </c>
      <c r="E305" s="74" t="s">
        <v>579</v>
      </c>
      <c r="F305" s="76"/>
      <c r="G305" s="77" t="s">
        <v>582</v>
      </c>
      <c r="H305" s="78" t="s">
        <v>653</v>
      </c>
      <c r="I305" s="70" t="s">
        <v>90</v>
      </c>
      <c r="J305" s="83" t="s">
        <v>658</v>
      </c>
      <c r="K305" s="79" t="s">
        <v>428</v>
      </c>
      <c r="L305" s="75" t="s">
        <v>455</v>
      </c>
      <c r="M305" s="75">
        <v>1</v>
      </c>
      <c r="N305" s="75">
        <v>10</v>
      </c>
      <c r="O305" s="21">
        <v>90</v>
      </c>
      <c r="P305" s="81">
        <v>17</v>
      </c>
      <c r="Q305" s="109" t="s">
        <v>90</v>
      </c>
      <c r="R305" s="109" t="s">
        <v>84</v>
      </c>
      <c r="S305" s="70" t="s">
        <v>88</v>
      </c>
      <c r="T305" s="109" t="s">
        <v>90</v>
      </c>
      <c r="U305" s="75">
        <v>17</v>
      </c>
      <c r="V305" s="18"/>
    </row>
    <row r="306" spans="1:22">
      <c r="A306" s="73">
        <f>IF(E306="","",SUBTOTAL(3,$E$2:$E306))</f>
        <v>305</v>
      </c>
      <c r="B306" s="75">
        <v>20160229</v>
      </c>
      <c r="C306" s="21">
        <v>1</v>
      </c>
      <c r="D306" s="130" t="s">
        <v>501</v>
      </c>
      <c r="E306" s="113" t="s">
        <v>705</v>
      </c>
      <c r="F306" s="76"/>
      <c r="G306" s="119" t="s">
        <v>707</v>
      </c>
      <c r="H306" s="19" t="s">
        <v>653</v>
      </c>
      <c r="I306" s="108" t="s">
        <v>232</v>
      </c>
      <c r="J306" s="76" t="s">
        <v>660</v>
      </c>
      <c r="K306" s="79" t="s">
        <v>428</v>
      </c>
      <c r="L306" s="75" t="s">
        <v>455</v>
      </c>
      <c r="M306" s="82">
        <v>2</v>
      </c>
      <c r="N306" s="82">
        <v>2</v>
      </c>
      <c r="O306" s="21">
        <v>90</v>
      </c>
      <c r="P306" s="81"/>
      <c r="Q306" s="70" t="s">
        <v>256</v>
      </c>
      <c r="R306" s="70" t="s">
        <v>102</v>
      </c>
      <c r="S306" s="70" t="s">
        <v>237</v>
      </c>
      <c r="T306" s="70" t="s">
        <v>232</v>
      </c>
      <c r="U306" s="75">
        <v>20</v>
      </c>
      <c r="V306" s="18"/>
    </row>
    <row r="307" spans="1:22">
      <c r="A307" s="73">
        <f>IF(E307="","",SUBTOTAL(3,$E$2:$E307))</f>
        <v>306</v>
      </c>
      <c r="B307" s="75">
        <v>20160229</v>
      </c>
      <c r="C307" s="21">
        <v>1</v>
      </c>
      <c r="D307" s="130" t="s">
        <v>502</v>
      </c>
      <c r="E307" s="113" t="s">
        <v>705</v>
      </c>
      <c r="F307" s="76"/>
      <c r="G307" s="119" t="s">
        <v>707</v>
      </c>
      <c r="H307" s="19" t="s">
        <v>653</v>
      </c>
      <c r="I307" s="79"/>
      <c r="J307" s="76" t="s">
        <v>660</v>
      </c>
      <c r="K307" s="79" t="s">
        <v>428</v>
      </c>
      <c r="L307" s="75" t="s">
        <v>455</v>
      </c>
      <c r="M307" s="82"/>
      <c r="N307" s="82"/>
      <c r="O307" s="21">
        <v>90</v>
      </c>
      <c r="P307" s="81"/>
      <c r="Q307" s="108" t="s">
        <v>225</v>
      </c>
      <c r="R307" s="108" t="s">
        <v>245</v>
      </c>
      <c r="S307" s="70" t="s">
        <v>232</v>
      </c>
      <c r="T307" s="70" t="s">
        <v>237</v>
      </c>
      <c r="U307" s="75">
        <v>11</v>
      </c>
      <c r="V307" s="18"/>
    </row>
    <row r="308" spans="1:22">
      <c r="A308" s="73">
        <f>IF(E308="","",SUBTOTAL(3,$E$2:$E308))</f>
        <v>307</v>
      </c>
      <c r="B308" s="75">
        <v>20160229</v>
      </c>
      <c r="C308" s="21">
        <v>1</v>
      </c>
      <c r="D308" s="130" t="s">
        <v>503</v>
      </c>
      <c r="E308" s="113" t="s">
        <v>706</v>
      </c>
      <c r="F308" s="76"/>
      <c r="G308" s="119" t="s">
        <v>708</v>
      </c>
      <c r="H308" s="19" t="s">
        <v>653</v>
      </c>
      <c r="I308" s="70" t="s">
        <v>253</v>
      </c>
      <c r="J308" s="76" t="s">
        <v>661</v>
      </c>
      <c r="K308" s="79" t="s">
        <v>428</v>
      </c>
      <c r="L308" s="75" t="s">
        <v>455</v>
      </c>
      <c r="M308" s="82">
        <v>2</v>
      </c>
      <c r="N308" s="82">
        <v>2</v>
      </c>
      <c r="O308" s="21">
        <v>90</v>
      </c>
      <c r="P308" s="81"/>
      <c r="Q308" s="108" t="s">
        <v>294</v>
      </c>
      <c r="R308" s="108" t="s">
        <v>326</v>
      </c>
      <c r="S308" s="70" t="s">
        <v>102</v>
      </c>
      <c r="T308" s="70" t="s">
        <v>253</v>
      </c>
      <c r="U308" s="75">
        <v>14</v>
      </c>
      <c r="V308" s="18"/>
    </row>
    <row r="309" spans="1:22">
      <c r="A309" s="73">
        <f>IF(E309="","",SUBTOTAL(3,$E$2:$E309))</f>
        <v>308</v>
      </c>
      <c r="B309" s="75">
        <v>20160229</v>
      </c>
      <c r="C309" s="21">
        <v>1</v>
      </c>
      <c r="D309" s="130" t="s">
        <v>648</v>
      </c>
      <c r="E309" s="113" t="s">
        <v>703</v>
      </c>
      <c r="F309" s="83"/>
      <c r="G309" s="113" t="s">
        <v>699</v>
      </c>
      <c r="H309" s="19" t="s">
        <v>653</v>
      </c>
      <c r="I309" s="70" t="s">
        <v>11</v>
      </c>
      <c r="J309" s="76" t="s">
        <v>656</v>
      </c>
      <c r="K309" s="79" t="s">
        <v>428</v>
      </c>
      <c r="L309" s="75" t="s">
        <v>455</v>
      </c>
      <c r="M309" s="82">
        <v>2</v>
      </c>
      <c r="N309" s="82">
        <v>2</v>
      </c>
      <c r="O309" s="21">
        <v>90</v>
      </c>
      <c r="P309" s="81"/>
      <c r="Q309" s="70" t="s">
        <v>253</v>
      </c>
      <c r="R309" s="108" t="s">
        <v>79</v>
      </c>
      <c r="S309" s="70" t="s">
        <v>11</v>
      </c>
      <c r="T309" s="70" t="s">
        <v>315</v>
      </c>
      <c r="U309" s="75">
        <v>20</v>
      </c>
      <c r="V309" s="18"/>
    </row>
    <row r="310" spans="1:22">
      <c r="A310" s="73">
        <f>IF(E310="","",SUBTOTAL(3,$E$2:$E310))</f>
        <v>309</v>
      </c>
      <c r="B310" s="75">
        <v>20160229</v>
      </c>
      <c r="C310" s="21">
        <v>1</v>
      </c>
      <c r="D310" s="130" t="s">
        <v>552</v>
      </c>
      <c r="E310" s="113" t="s">
        <v>703</v>
      </c>
      <c r="F310" s="76"/>
      <c r="G310" s="113" t="s">
        <v>699</v>
      </c>
      <c r="H310" s="78" t="s">
        <v>653</v>
      </c>
      <c r="I310" s="79"/>
      <c r="J310" s="76" t="s">
        <v>656</v>
      </c>
      <c r="K310" s="79" t="s">
        <v>428</v>
      </c>
      <c r="L310" s="75" t="s">
        <v>455</v>
      </c>
      <c r="M310" s="82"/>
      <c r="N310" s="82"/>
      <c r="O310" s="21">
        <v>90</v>
      </c>
      <c r="P310" s="81"/>
      <c r="Q310" s="70" t="s">
        <v>262</v>
      </c>
      <c r="R310" s="108" t="s">
        <v>74</v>
      </c>
      <c r="S310" s="70" t="s">
        <v>11</v>
      </c>
      <c r="T310" s="70" t="s">
        <v>315</v>
      </c>
      <c r="U310" s="75">
        <v>27</v>
      </c>
      <c r="V310" s="18"/>
    </row>
    <row r="311" spans="1:22">
      <c r="A311" s="73">
        <f>IF(E311="","",SUBTOTAL(3,$E$2:$E311))</f>
        <v>310</v>
      </c>
      <c r="B311" s="75">
        <v>20160229</v>
      </c>
      <c r="C311" s="21">
        <v>1</v>
      </c>
      <c r="D311" s="130" t="s">
        <v>429</v>
      </c>
      <c r="E311" s="113" t="s">
        <v>704</v>
      </c>
      <c r="F311" s="76"/>
      <c r="G311" s="119" t="s">
        <v>841</v>
      </c>
      <c r="H311" s="19" t="s">
        <v>653</v>
      </c>
      <c r="I311" s="108" t="s">
        <v>227</v>
      </c>
      <c r="J311" s="76" t="s">
        <v>659</v>
      </c>
      <c r="K311" s="79" t="s">
        <v>428</v>
      </c>
      <c r="L311" s="75" t="s">
        <v>455</v>
      </c>
      <c r="M311" s="82">
        <v>2</v>
      </c>
      <c r="N311" s="82">
        <v>2</v>
      </c>
      <c r="O311" s="21">
        <v>90</v>
      </c>
      <c r="P311" s="81"/>
      <c r="Q311" s="70" t="s">
        <v>281</v>
      </c>
      <c r="R311" s="107" t="s">
        <v>322</v>
      </c>
      <c r="S311" s="70" t="s">
        <v>239</v>
      </c>
      <c r="T311" s="70" t="s">
        <v>227</v>
      </c>
      <c r="U311" s="75">
        <v>28</v>
      </c>
      <c r="V311" s="18"/>
    </row>
    <row r="312" spans="1:22">
      <c r="A312" s="73">
        <f>IF(E312="","",SUBTOTAL(3,$E$2:$E312))</f>
        <v>311</v>
      </c>
      <c r="B312" s="75">
        <v>20160229</v>
      </c>
      <c r="C312" s="21">
        <v>2</v>
      </c>
      <c r="D312" s="130" t="s">
        <v>501</v>
      </c>
      <c r="E312" s="113" t="s">
        <v>705</v>
      </c>
      <c r="F312" s="76"/>
      <c r="G312" s="119" t="s">
        <v>534</v>
      </c>
      <c r="H312" s="19" t="s">
        <v>653</v>
      </c>
      <c r="I312" s="70" t="s">
        <v>143</v>
      </c>
      <c r="J312" s="76" t="s">
        <v>655</v>
      </c>
      <c r="K312" s="79" t="s">
        <v>428</v>
      </c>
      <c r="L312" s="75" t="s">
        <v>455</v>
      </c>
      <c r="M312" s="82">
        <v>2</v>
      </c>
      <c r="N312" s="82">
        <v>3</v>
      </c>
      <c r="O312" s="21">
        <v>90</v>
      </c>
      <c r="P312" s="81"/>
      <c r="Q312" s="70" t="s">
        <v>253</v>
      </c>
      <c r="R312" s="108" t="s">
        <v>232</v>
      </c>
      <c r="S312" s="70" t="s">
        <v>143</v>
      </c>
      <c r="T312" s="70" t="s">
        <v>300</v>
      </c>
      <c r="U312" s="75">
        <v>21</v>
      </c>
      <c r="V312" s="18"/>
    </row>
    <row r="313" spans="1:22">
      <c r="A313" s="73">
        <f>IF(E313="","",SUBTOTAL(3,$E$2:$E313))</f>
        <v>312</v>
      </c>
      <c r="B313" s="75">
        <v>20160229</v>
      </c>
      <c r="C313" s="21">
        <v>2</v>
      </c>
      <c r="D313" s="130" t="s">
        <v>502</v>
      </c>
      <c r="E313" s="113" t="s">
        <v>705</v>
      </c>
      <c r="F313" s="76"/>
      <c r="G313" s="119" t="s">
        <v>534</v>
      </c>
      <c r="H313" s="19" t="s">
        <v>653</v>
      </c>
      <c r="I313" s="79"/>
      <c r="J313" s="76" t="s">
        <v>655</v>
      </c>
      <c r="K313" s="79" t="s">
        <v>428</v>
      </c>
      <c r="L313" s="75" t="s">
        <v>455</v>
      </c>
      <c r="M313" s="82"/>
      <c r="N313" s="82"/>
      <c r="O313" s="21">
        <v>90</v>
      </c>
      <c r="P313" s="81"/>
      <c r="Q313" s="70" t="s">
        <v>262</v>
      </c>
      <c r="R313" s="108" t="s">
        <v>79</v>
      </c>
      <c r="S313" s="70" t="s">
        <v>143</v>
      </c>
      <c r="T313" s="70" t="s">
        <v>300</v>
      </c>
      <c r="U313" s="75">
        <v>12</v>
      </c>
      <c r="V313" s="18"/>
    </row>
    <row r="314" spans="1:22">
      <c r="A314" s="73">
        <f>IF(E314="","",SUBTOTAL(3,$E$2:$E314))</f>
        <v>313</v>
      </c>
      <c r="B314" s="75">
        <v>20160229</v>
      </c>
      <c r="C314" s="21">
        <v>2</v>
      </c>
      <c r="D314" s="130" t="s">
        <v>503</v>
      </c>
      <c r="E314" s="113" t="s">
        <v>706</v>
      </c>
      <c r="F314" s="76"/>
      <c r="G314" s="119" t="s">
        <v>711</v>
      </c>
      <c r="H314" s="19" t="s">
        <v>653</v>
      </c>
      <c r="I314" s="108" t="s">
        <v>154</v>
      </c>
      <c r="J314" s="76" t="s">
        <v>664</v>
      </c>
      <c r="K314" s="79" t="s">
        <v>428</v>
      </c>
      <c r="L314" s="75" t="s">
        <v>484</v>
      </c>
      <c r="M314" s="82">
        <v>2</v>
      </c>
      <c r="N314" s="82">
        <v>4</v>
      </c>
      <c r="O314" s="21">
        <v>60</v>
      </c>
      <c r="P314" s="81"/>
      <c r="Q314" s="70" t="s">
        <v>281</v>
      </c>
      <c r="R314" s="108" t="s">
        <v>74</v>
      </c>
      <c r="S314" s="79"/>
      <c r="T314" s="79"/>
      <c r="U314" s="75"/>
      <c r="V314" s="18"/>
    </row>
    <row r="315" spans="1:22">
      <c r="A315" s="73">
        <f>IF(E315="","",SUBTOTAL(3,$E$2:$E315))</f>
        <v>314</v>
      </c>
      <c r="B315" s="75">
        <v>20160229</v>
      </c>
      <c r="C315" s="21">
        <v>2</v>
      </c>
      <c r="D315" s="130" t="s">
        <v>648</v>
      </c>
      <c r="E315" s="113" t="s">
        <v>703</v>
      </c>
      <c r="F315" s="83"/>
      <c r="G315" s="113" t="s">
        <v>701</v>
      </c>
      <c r="H315" s="19" t="s">
        <v>653</v>
      </c>
      <c r="I315" s="70" t="s">
        <v>322</v>
      </c>
      <c r="J315" s="76" t="s">
        <v>656</v>
      </c>
      <c r="K315" s="79" t="s">
        <v>428</v>
      </c>
      <c r="L315" s="75" t="s">
        <v>455</v>
      </c>
      <c r="M315" s="82">
        <v>2</v>
      </c>
      <c r="N315" s="82">
        <v>2</v>
      </c>
      <c r="O315" s="21">
        <v>90</v>
      </c>
      <c r="P315" s="81"/>
      <c r="Q315" s="70" t="s">
        <v>256</v>
      </c>
      <c r="R315" s="108" t="s">
        <v>245</v>
      </c>
      <c r="S315" s="70" t="s">
        <v>322</v>
      </c>
      <c r="T315" s="70" t="s">
        <v>2</v>
      </c>
      <c r="U315" s="75">
        <v>20</v>
      </c>
      <c r="V315" s="18"/>
    </row>
    <row r="316" spans="1:22">
      <c r="A316" s="73">
        <f>IF(E316="","",SUBTOTAL(3,$E$2:$E316))</f>
        <v>315</v>
      </c>
      <c r="B316" s="75">
        <v>20160229</v>
      </c>
      <c r="C316" s="21">
        <v>2</v>
      </c>
      <c r="D316" s="130" t="s">
        <v>552</v>
      </c>
      <c r="E316" s="113" t="s">
        <v>703</v>
      </c>
      <c r="F316" s="76"/>
      <c r="G316" s="113" t="s">
        <v>701</v>
      </c>
      <c r="H316" s="78" t="s">
        <v>653</v>
      </c>
      <c r="I316" s="79"/>
      <c r="J316" s="76" t="s">
        <v>656</v>
      </c>
      <c r="K316" s="79" t="s">
        <v>428</v>
      </c>
      <c r="L316" s="75" t="s">
        <v>455</v>
      </c>
      <c r="M316" s="82"/>
      <c r="N316" s="82"/>
      <c r="O316" s="21">
        <v>90</v>
      </c>
      <c r="P316" s="81"/>
      <c r="Q316" s="108" t="s">
        <v>225</v>
      </c>
      <c r="R316" s="108" t="s">
        <v>326</v>
      </c>
      <c r="S316" s="70" t="s">
        <v>322</v>
      </c>
      <c r="T316" s="70" t="s">
        <v>2</v>
      </c>
      <c r="U316" s="75">
        <v>31</v>
      </c>
      <c r="V316" s="18"/>
    </row>
    <row r="317" spans="1:22">
      <c r="A317" s="73">
        <f>IF(E317="","",SUBTOTAL(3,$E$2:$E317))</f>
        <v>316</v>
      </c>
      <c r="B317" s="75">
        <v>20160229</v>
      </c>
      <c r="C317" s="21">
        <v>2</v>
      </c>
      <c r="D317" s="130" t="s">
        <v>429</v>
      </c>
      <c r="E317" s="113" t="s">
        <v>704</v>
      </c>
      <c r="F317" s="83"/>
      <c r="G317" s="119" t="s">
        <v>710</v>
      </c>
      <c r="H317" s="19" t="s">
        <v>653</v>
      </c>
      <c r="I317" s="70" t="s">
        <v>229</v>
      </c>
      <c r="J317" s="76" t="s">
        <v>659</v>
      </c>
      <c r="K317" s="79" t="s">
        <v>428</v>
      </c>
      <c r="L317" s="75" t="s">
        <v>455</v>
      </c>
      <c r="M317" s="82">
        <v>2</v>
      </c>
      <c r="N317" s="82">
        <v>2</v>
      </c>
      <c r="O317" s="21">
        <v>90</v>
      </c>
      <c r="P317" s="81"/>
      <c r="Q317" s="108" t="s">
        <v>303</v>
      </c>
      <c r="R317" s="70" t="s">
        <v>102</v>
      </c>
      <c r="S317" s="70" t="s">
        <v>229</v>
      </c>
      <c r="T317" s="70" t="s">
        <v>239</v>
      </c>
      <c r="U317" s="75">
        <v>35</v>
      </c>
      <c r="V317" s="18"/>
    </row>
    <row r="318" spans="1:22">
      <c r="A318" s="73">
        <f>IF(E318="","",SUBTOTAL(3,$E$2:$E318))</f>
        <v>317</v>
      </c>
      <c r="B318" s="75">
        <v>20160229</v>
      </c>
      <c r="C318" s="75">
        <v>3</v>
      </c>
      <c r="D318" s="121" t="s">
        <v>501</v>
      </c>
      <c r="E318" s="113" t="s">
        <v>681</v>
      </c>
      <c r="F318" s="76"/>
      <c r="G318" s="113" t="s">
        <v>694</v>
      </c>
      <c r="H318" s="78" t="s">
        <v>653</v>
      </c>
      <c r="I318" s="70" t="s">
        <v>253</v>
      </c>
      <c r="J318" s="76" t="s">
        <v>661</v>
      </c>
      <c r="K318" s="79" t="s">
        <v>428</v>
      </c>
      <c r="L318" s="75" t="s">
        <v>455</v>
      </c>
      <c r="M318" s="75">
        <v>2</v>
      </c>
      <c r="N318" s="75">
        <v>2</v>
      </c>
      <c r="O318" s="21">
        <v>90</v>
      </c>
      <c r="P318" s="81"/>
      <c r="Q318" s="70" t="s">
        <v>250</v>
      </c>
      <c r="R318" s="108" t="s">
        <v>153</v>
      </c>
      <c r="S318" s="70" t="s">
        <v>210</v>
      </c>
      <c r="T318" s="70" t="s">
        <v>102</v>
      </c>
      <c r="U318" s="75">
        <v>17</v>
      </c>
      <c r="V318" s="18"/>
    </row>
    <row r="319" spans="1:22">
      <c r="A319" s="73">
        <f>IF(E319="","",SUBTOTAL(3,$E$2:$E319))</f>
        <v>318</v>
      </c>
      <c r="B319" s="75">
        <v>20160229</v>
      </c>
      <c r="C319" s="75">
        <v>3</v>
      </c>
      <c r="D319" s="121" t="s">
        <v>502</v>
      </c>
      <c r="E319" s="113" t="s">
        <v>682</v>
      </c>
      <c r="F319" s="76"/>
      <c r="G319" s="113" t="s">
        <v>694</v>
      </c>
      <c r="H319" s="78" t="s">
        <v>653</v>
      </c>
      <c r="I319" s="84"/>
      <c r="J319" s="76" t="s">
        <v>661</v>
      </c>
      <c r="K319" s="79" t="s">
        <v>428</v>
      </c>
      <c r="L319" s="75" t="s">
        <v>455</v>
      </c>
      <c r="M319" s="75"/>
      <c r="N319" s="75"/>
      <c r="O319" s="21">
        <v>90</v>
      </c>
      <c r="P319" s="81"/>
      <c r="Q319" s="70" t="s">
        <v>257</v>
      </c>
      <c r="R319" s="108" t="s">
        <v>114</v>
      </c>
      <c r="S319" s="70" t="s">
        <v>935</v>
      </c>
      <c r="T319" s="70" t="s">
        <v>276</v>
      </c>
      <c r="U319" s="75">
        <v>12</v>
      </c>
      <c r="V319" s="18"/>
    </row>
    <row r="320" spans="1:22">
      <c r="A320" s="73">
        <f>IF(E320="","",SUBTOTAL(3,$E$2:$E320))</f>
        <v>319</v>
      </c>
      <c r="B320" s="75">
        <v>20160229</v>
      </c>
      <c r="C320" s="75">
        <v>3</v>
      </c>
      <c r="D320" s="121" t="s">
        <v>480</v>
      </c>
      <c r="E320" s="113" t="s">
        <v>683</v>
      </c>
      <c r="F320" s="76"/>
      <c r="G320" s="113" t="s">
        <v>694</v>
      </c>
      <c r="H320" s="78" t="s">
        <v>653</v>
      </c>
      <c r="I320" s="83"/>
      <c r="J320" s="76" t="s">
        <v>661</v>
      </c>
      <c r="K320" s="79" t="s">
        <v>428</v>
      </c>
      <c r="L320" s="75" t="s">
        <v>455</v>
      </c>
      <c r="M320" s="75"/>
      <c r="N320" s="75"/>
      <c r="O320" s="21">
        <v>90</v>
      </c>
      <c r="P320" s="81"/>
      <c r="Q320" s="108" t="s">
        <v>241</v>
      </c>
      <c r="R320" s="108" t="s">
        <v>155</v>
      </c>
      <c r="S320" s="70" t="s">
        <v>210</v>
      </c>
      <c r="T320" s="70" t="s">
        <v>102</v>
      </c>
      <c r="U320" s="75">
        <v>17</v>
      </c>
      <c r="V320" s="18"/>
    </row>
    <row r="321" spans="1:22">
      <c r="A321" s="73">
        <f>IF(E321="","",SUBTOTAL(3,$E$2:$E321))</f>
        <v>320</v>
      </c>
      <c r="B321" s="75">
        <v>20160229</v>
      </c>
      <c r="C321" s="75">
        <v>3</v>
      </c>
      <c r="D321" s="121" t="s">
        <v>481</v>
      </c>
      <c r="E321" s="113" t="s">
        <v>684</v>
      </c>
      <c r="F321" s="76"/>
      <c r="G321" s="113" t="s">
        <v>694</v>
      </c>
      <c r="H321" s="78" t="s">
        <v>653</v>
      </c>
      <c r="I321" s="79"/>
      <c r="J321" s="76" t="s">
        <v>661</v>
      </c>
      <c r="K321" s="79" t="s">
        <v>428</v>
      </c>
      <c r="L321" s="75" t="s">
        <v>455</v>
      </c>
      <c r="M321" s="75"/>
      <c r="N321" s="75"/>
      <c r="O321" s="21">
        <v>90</v>
      </c>
      <c r="P321" s="81"/>
      <c r="Q321" s="108" t="s">
        <v>4</v>
      </c>
      <c r="R321" s="108" t="s">
        <v>161</v>
      </c>
      <c r="S321" s="70" t="s">
        <v>253</v>
      </c>
      <c r="T321" s="70" t="s">
        <v>248</v>
      </c>
      <c r="U321" s="75">
        <v>32</v>
      </c>
      <c r="V321" s="18"/>
    </row>
    <row r="322" spans="1:22">
      <c r="A322" s="73">
        <f>IF(E322="","",SUBTOTAL(3,$E$2:$E322))</f>
        <v>321</v>
      </c>
      <c r="B322" s="75">
        <v>20160229</v>
      </c>
      <c r="C322" s="75">
        <v>3</v>
      </c>
      <c r="D322" s="121" t="s">
        <v>648</v>
      </c>
      <c r="E322" s="113" t="s">
        <v>685</v>
      </c>
      <c r="F322" s="76"/>
      <c r="G322" s="113" t="s">
        <v>694</v>
      </c>
      <c r="H322" s="78" t="s">
        <v>653</v>
      </c>
      <c r="I322" s="84"/>
      <c r="J322" s="76" t="s">
        <v>661</v>
      </c>
      <c r="K322" s="79" t="s">
        <v>428</v>
      </c>
      <c r="L322" s="75" t="s">
        <v>455</v>
      </c>
      <c r="M322" s="75"/>
      <c r="N322" s="75"/>
      <c r="O322" s="21">
        <v>90</v>
      </c>
      <c r="P322" s="81"/>
      <c r="Q322" s="108" t="s">
        <v>11</v>
      </c>
      <c r="R322" s="70" t="s">
        <v>279</v>
      </c>
      <c r="S322" s="70" t="s">
        <v>248</v>
      </c>
      <c r="T322" s="70" t="s">
        <v>253</v>
      </c>
      <c r="U322" s="75">
        <v>41</v>
      </c>
      <c r="V322" s="18"/>
    </row>
    <row r="323" spans="1:22">
      <c r="A323" s="73">
        <f>IF(E323="","",SUBTOTAL(3,$E$2:$E323))</f>
        <v>322</v>
      </c>
      <c r="B323" s="75">
        <v>20160229</v>
      </c>
      <c r="C323" s="75">
        <v>3</v>
      </c>
      <c r="D323" s="135" t="s">
        <v>478</v>
      </c>
      <c r="E323" s="113" t="s">
        <v>686</v>
      </c>
      <c r="F323" s="76"/>
      <c r="G323" s="113" t="s">
        <v>694</v>
      </c>
      <c r="H323" s="78" t="s">
        <v>653</v>
      </c>
      <c r="I323" s="79"/>
      <c r="J323" s="76" t="s">
        <v>661</v>
      </c>
      <c r="K323" s="79" t="s">
        <v>428</v>
      </c>
      <c r="L323" s="75" t="s">
        <v>455</v>
      </c>
      <c r="M323" s="75"/>
      <c r="N323" s="75"/>
      <c r="O323" s="21">
        <v>90</v>
      </c>
      <c r="P323" s="81"/>
      <c r="Q323" s="108" t="s">
        <v>7</v>
      </c>
      <c r="R323" s="70" t="s">
        <v>278</v>
      </c>
      <c r="S323" s="70" t="s">
        <v>248</v>
      </c>
      <c r="T323" s="70" t="s">
        <v>253</v>
      </c>
      <c r="U323" s="75">
        <v>39</v>
      </c>
      <c r="V323" s="18"/>
    </row>
    <row r="324" spans="1:22">
      <c r="A324" s="73">
        <f>IF(E324="","",SUBTOTAL(3,$E$2:$E324))</f>
        <v>323</v>
      </c>
      <c r="B324" s="75">
        <v>20160229</v>
      </c>
      <c r="C324" s="75">
        <v>3</v>
      </c>
      <c r="D324" s="121" t="s">
        <v>589</v>
      </c>
      <c r="E324" s="113" t="s">
        <v>692</v>
      </c>
      <c r="F324" s="76"/>
      <c r="G324" s="113" t="s">
        <v>694</v>
      </c>
      <c r="H324" s="78" t="s">
        <v>653</v>
      </c>
      <c r="I324" s="79"/>
      <c r="J324" s="76" t="s">
        <v>661</v>
      </c>
      <c r="K324" s="79" t="s">
        <v>428</v>
      </c>
      <c r="L324" s="75" t="s">
        <v>455</v>
      </c>
      <c r="M324" s="75"/>
      <c r="N324" s="75"/>
      <c r="O324" s="21">
        <v>90</v>
      </c>
      <c r="P324" s="81"/>
      <c r="Q324" s="108" t="s">
        <v>18</v>
      </c>
      <c r="R324" s="108" t="s">
        <v>159</v>
      </c>
      <c r="S324" s="70" t="s">
        <v>276</v>
      </c>
      <c r="T324" s="70" t="s">
        <v>935</v>
      </c>
      <c r="U324" s="75">
        <v>27</v>
      </c>
      <c r="V324" s="18"/>
    </row>
    <row r="325" spans="1:22">
      <c r="A325" s="73">
        <f>IF(E325="","",SUBTOTAL(3,$E$2:$E325))</f>
        <v>324</v>
      </c>
      <c r="B325" s="75">
        <v>20160229</v>
      </c>
      <c r="C325" s="75">
        <v>3</v>
      </c>
      <c r="D325" s="121" t="s">
        <v>669</v>
      </c>
      <c r="E325" s="113" t="s">
        <v>693</v>
      </c>
      <c r="F325" s="76"/>
      <c r="G325" s="113" t="s">
        <v>694</v>
      </c>
      <c r="H325" s="78" t="s">
        <v>653</v>
      </c>
      <c r="I325" s="79"/>
      <c r="J325" s="76" t="s">
        <v>661</v>
      </c>
      <c r="K325" s="79" t="s">
        <v>428</v>
      </c>
      <c r="L325" s="75" t="s">
        <v>455</v>
      </c>
      <c r="M325" s="75"/>
      <c r="N325" s="75"/>
      <c r="O325" s="21">
        <v>90</v>
      </c>
      <c r="P325" s="81"/>
      <c r="Q325" s="108" t="s">
        <v>113</v>
      </c>
      <c r="R325" s="108" t="s">
        <v>107</v>
      </c>
      <c r="S325" s="70" t="s">
        <v>259</v>
      </c>
      <c r="T325" s="70" t="s">
        <v>276</v>
      </c>
      <c r="U325" s="75">
        <v>37</v>
      </c>
      <c r="V325" s="18"/>
    </row>
    <row r="326" spans="1:22">
      <c r="A326" s="73">
        <f>IF(E326="","",SUBTOTAL(3,$E$2:$E326))</f>
        <v>325</v>
      </c>
      <c r="B326" s="75">
        <v>20160229</v>
      </c>
      <c r="C326" s="75">
        <v>3</v>
      </c>
      <c r="D326" s="121" t="s">
        <v>433</v>
      </c>
      <c r="E326" s="113" t="s">
        <v>690</v>
      </c>
      <c r="F326" s="76"/>
      <c r="G326" s="113" t="s">
        <v>694</v>
      </c>
      <c r="H326" s="78" t="s">
        <v>653</v>
      </c>
      <c r="I326" s="79"/>
      <c r="J326" s="76" t="s">
        <v>661</v>
      </c>
      <c r="K326" s="79" t="s">
        <v>428</v>
      </c>
      <c r="L326" s="75" t="s">
        <v>455</v>
      </c>
      <c r="M326" s="75"/>
      <c r="N326" s="75"/>
      <c r="O326" s="21">
        <v>90</v>
      </c>
      <c r="P326" s="81"/>
      <c r="Q326" s="70" t="s">
        <v>269</v>
      </c>
      <c r="R326" s="108" t="s">
        <v>154</v>
      </c>
      <c r="S326" s="70" t="s">
        <v>276</v>
      </c>
      <c r="T326" s="70" t="s">
        <v>935</v>
      </c>
      <c r="U326" s="75">
        <v>22</v>
      </c>
      <c r="V326" s="18"/>
    </row>
    <row r="327" spans="1:22">
      <c r="A327" s="73">
        <f>IF(E327="","",SUBTOTAL(3,$E$2:$E327))</f>
        <v>326</v>
      </c>
      <c r="B327" s="75">
        <v>20160229</v>
      </c>
      <c r="C327" s="75">
        <v>3</v>
      </c>
      <c r="D327" s="121" t="s">
        <v>434</v>
      </c>
      <c r="E327" s="113" t="s">
        <v>691</v>
      </c>
      <c r="F327" s="83"/>
      <c r="G327" s="113" t="s">
        <v>694</v>
      </c>
      <c r="H327" s="78" t="s">
        <v>653</v>
      </c>
      <c r="I327" s="79"/>
      <c r="J327" s="76" t="s">
        <v>661</v>
      </c>
      <c r="K327" s="79" t="s">
        <v>428</v>
      </c>
      <c r="L327" s="75" t="s">
        <v>455</v>
      </c>
      <c r="M327" s="75"/>
      <c r="N327" s="75"/>
      <c r="O327" s="21">
        <v>90</v>
      </c>
      <c r="P327" s="81"/>
      <c r="Q327" s="70" t="s">
        <v>271</v>
      </c>
      <c r="R327" s="108" t="s">
        <v>151</v>
      </c>
      <c r="S327" s="70" t="s">
        <v>276</v>
      </c>
      <c r="T327" s="70" t="s">
        <v>259</v>
      </c>
      <c r="U327" s="75">
        <v>24</v>
      </c>
      <c r="V327" s="18"/>
    </row>
    <row r="328" spans="1:22">
      <c r="A328" s="73">
        <f>IF(E328="","",SUBTOTAL(3,$E$2:$E328))</f>
        <v>327</v>
      </c>
      <c r="B328" s="75">
        <v>20160229</v>
      </c>
      <c r="C328" s="75">
        <v>3</v>
      </c>
      <c r="D328" s="121" t="s">
        <v>668</v>
      </c>
      <c r="E328" s="113" t="s">
        <v>691</v>
      </c>
      <c r="F328" s="76"/>
      <c r="G328" s="113" t="s">
        <v>694</v>
      </c>
      <c r="H328" s="78" t="s">
        <v>653</v>
      </c>
      <c r="I328" s="79"/>
      <c r="J328" s="76" t="s">
        <v>661</v>
      </c>
      <c r="K328" s="79" t="s">
        <v>428</v>
      </c>
      <c r="L328" s="75" t="s">
        <v>455</v>
      </c>
      <c r="M328" s="75"/>
      <c r="N328" s="75"/>
      <c r="O328" s="21">
        <v>90</v>
      </c>
      <c r="P328" s="81"/>
      <c r="Q328" s="70" t="s">
        <v>252</v>
      </c>
      <c r="R328" s="108" t="s">
        <v>158</v>
      </c>
      <c r="S328" s="70" t="s">
        <v>102</v>
      </c>
      <c r="T328" s="70" t="s">
        <v>210</v>
      </c>
      <c r="U328" s="75">
        <v>29</v>
      </c>
      <c r="V328" s="18"/>
    </row>
    <row r="329" spans="1:22">
      <c r="A329" s="73">
        <f>IF(E329="","",SUBTOTAL(3,$E$2:$E329))</f>
        <v>328</v>
      </c>
      <c r="B329" s="75">
        <v>20160229</v>
      </c>
      <c r="C329" s="75">
        <v>3</v>
      </c>
      <c r="D329" s="121" t="s">
        <v>436</v>
      </c>
      <c r="E329" s="113" t="s">
        <v>692</v>
      </c>
      <c r="F329" s="76"/>
      <c r="G329" s="113" t="s">
        <v>694</v>
      </c>
      <c r="H329" s="78" t="s">
        <v>653</v>
      </c>
      <c r="I329" s="79"/>
      <c r="J329" s="76" t="s">
        <v>661</v>
      </c>
      <c r="K329" s="79" t="s">
        <v>428</v>
      </c>
      <c r="L329" s="75" t="s">
        <v>455</v>
      </c>
      <c r="M329" s="75"/>
      <c r="N329" s="75"/>
      <c r="O329" s="21">
        <v>90</v>
      </c>
      <c r="P329" s="81"/>
      <c r="Q329" s="108" t="s">
        <v>106</v>
      </c>
      <c r="R329" s="70" t="s">
        <v>208</v>
      </c>
      <c r="S329" s="70" t="s">
        <v>102</v>
      </c>
      <c r="T329" s="70" t="s">
        <v>210</v>
      </c>
      <c r="U329" s="75">
        <v>24</v>
      </c>
      <c r="V329" s="18"/>
    </row>
    <row r="330" spans="1:22">
      <c r="A330" s="73">
        <f>IF(E330="","",SUBTOTAL(3,$E$2:$E330))</f>
        <v>329</v>
      </c>
      <c r="B330" s="75">
        <v>20160229</v>
      </c>
      <c r="C330" s="75">
        <v>3</v>
      </c>
      <c r="D330" s="121" t="s">
        <v>431</v>
      </c>
      <c r="E330" s="113" t="s">
        <v>687</v>
      </c>
      <c r="F330" s="76"/>
      <c r="G330" s="113" t="s">
        <v>694</v>
      </c>
      <c r="H330" s="78" t="s">
        <v>653</v>
      </c>
      <c r="I330" s="84"/>
      <c r="J330" s="76" t="s">
        <v>661</v>
      </c>
      <c r="K330" s="79" t="s">
        <v>428</v>
      </c>
      <c r="L330" s="75" t="s">
        <v>455</v>
      </c>
      <c r="M330" s="75"/>
      <c r="N330" s="75"/>
      <c r="O330" s="21">
        <v>90</v>
      </c>
      <c r="P330" s="81"/>
      <c r="Q330" s="108" t="s">
        <v>105</v>
      </c>
      <c r="R330" s="108" t="s">
        <v>160</v>
      </c>
      <c r="S330" s="70" t="s">
        <v>253</v>
      </c>
      <c r="T330" s="70" t="s">
        <v>248</v>
      </c>
      <c r="U330" s="75">
        <v>38</v>
      </c>
      <c r="V330" s="18"/>
    </row>
    <row r="331" spans="1:22">
      <c r="A331" s="73">
        <f>IF(E331="","",SUBTOTAL(3,$E$2:$E331))</f>
        <v>330</v>
      </c>
      <c r="B331" s="75">
        <v>20160229</v>
      </c>
      <c r="C331" s="75">
        <v>3</v>
      </c>
      <c r="D331" s="121" t="s">
        <v>432</v>
      </c>
      <c r="E331" s="113" t="s">
        <v>688</v>
      </c>
      <c r="F331" s="83"/>
      <c r="G331" s="113" t="s">
        <v>694</v>
      </c>
      <c r="H331" s="78" t="s">
        <v>653</v>
      </c>
      <c r="I331" s="79"/>
      <c r="J331" s="76" t="s">
        <v>661</v>
      </c>
      <c r="K331" s="79" t="s">
        <v>428</v>
      </c>
      <c r="L331" s="75" t="s">
        <v>455</v>
      </c>
      <c r="M331" s="75"/>
      <c r="N331" s="75"/>
      <c r="O331" s="21">
        <v>90</v>
      </c>
      <c r="P331" s="81"/>
      <c r="Q331" s="70" t="s">
        <v>259</v>
      </c>
      <c r="R331" s="70" t="s">
        <v>255</v>
      </c>
      <c r="S331" s="70" t="s">
        <v>210</v>
      </c>
      <c r="T331" s="70" t="s">
        <v>102</v>
      </c>
      <c r="U331" s="75">
        <v>28</v>
      </c>
      <c r="V331" s="18"/>
    </row>
    <row r="332" spans="1:22">
      <c r="A332" s="73">
        <f>IF(E332="","",SUBTOTAL(3,$E$2:$E332))</f>
        <v>331</v>
      </c>
      <c r="B332" s="75">
        <v>20160229</v>
      </c>
      <c r="C332" s="75">
        <v>3</v>
      </c>
      <c r="D332" s="121" t="s">
        <v>479</v>
      </c>
      <c r="E332" s="113" t="s">
        <v>689</v>
      </c>
      <c r="F332" s="83"/>
      <c r="G332" s="113" t="s">
        <v>694</v>
      </c>
      <c r="H332" s="78" t="s">
        <v>653</v>
      </c>
      <c r="I332" s="79"/>
      <c r="J332" s="76" t="s">
        <v>661</v>
      </c>
      <c r="K332" s="79" t="s">
        <v>428</v>
      </c>
      <c r="L332" s="75" t="s">
        <v>455</v>
      </c>
      <c r="M332" s="75"/>
      <c r="N332" s="75"/>
      <c r="O332" s="21">
        <v>90</v>
      </c>
      <c r="P332" s="81"/>
      <c r="Q332" s="70" t="s">
        <v>254</v>
      </c>
      <c r="R332" s="108" t="s">
        <v>243</v>
      </c>
      <c r="S332" s="70" t="s">
        <v>935</v>
      </c>
      <c r="T332" s="70" t="s">
        <v>276</v>
      </c>
      <c r="U332" s="75">
        <v>24</v>
      </c>
      <c r="V332" s="18"/>
    </row>
    <row r="333" spans="1:22">
      <c r="A333" s="73">
        <f>IF(E333="","",SUBTOTAL(3,$E$2:$E333))</f>
        <v>332</v>
      </c>
      <c r="B333" s="75">
        <v>20160229</v>
      </c>
      <c r="C333" s="75">
        <v>3</v>
      </c>
      <c r="D333" s="121" t="s">
        <v>622</v>
      </c>
      <c r="E333" s="113" t="s">
        <v>689</v>
      </c>
      <c r="F333" s="76"/>
      <c r="G333" s="113" t="s">
        <v>694</v>
      </c>
      <c r="H333" s="78" t="s">
        <v>653</v>
      </c>
      <c r="I333" s="79"/>
      <c r="J333" s="76" t="s">
        <v>661</v>
      </c>
      <c r="K333" s="79" t="s">
        <v>428</v>
      </c>
      <c r="L333" s="75" t="s">
        <v>455</v>
      </c>
      <c r="M333" s="75"/>
      <c r="N333" s="75"/>
      <c r="O333" s="21">
        <v>90</v>
      </c>
      <c r="P333" s="81"/>
      <c r="Q333" s="70" t="s">
        <v>270</v>
      </c>
      <c r="R333" s="108" t="s">
        <v>157</v>
      </c>
      <c r="S333" s="70" t="s">
        <v>210</v>
      </c>
      <c r="T333" s="70" t="s">
        <v>102</v>
      </c>
      <c r="U333" s="75">
        <v>28</v>
      </c>
      <c r="V333" s="18"/>
    </row>
    <row r="334" spans="1:22">
      <c r="A334" s="73">
        <f>IF(E334="","",SUBTOTAL(3,$E$2:$E334))</f>
        <v>333</v>
      </c>
      <c r="B334" s="75">
        <v>20160229</v>
      </c>
      <c r="C334" s="75">
        <v>3</v>
      </c>
      <c r="D334" s="121" t="s">
        <v>544</v>
      </c>
      <c r="E334" s="113" t="s">
        <v>689</v>
      </c>
      <c r="F334" s="76"/>
      <c r="G334" s="113" t="s">
        <v>694</v>
      </c>
      <c r="H334" s="78" t="s">
        <v>653</v>
      </c>
      <c r="I334" s="79"/>
      <c r="J334" s="76" t="s">
        <v>661</v>
      </c>
      <c r="K334" s="79" t="s">
        <v>428</v>
      </c>
      <c r="L334" s="75" t="s">
        <v>455</v>
      </c>
      <c r="M334" s="75"/>
      <c r="N334" s="75"/>
      <c r="O334" s="21">
        <v>90</v>
      </c>
      <c r="P334" s="81"/>
      <c r="Q334" s="108" t="s">
        <v>115</v>
      </c>
      <c r="R334" s="70" t="s">
        <v>134</v>
      </c>
      <c r="S334" s="70" t="s">
        <v>102</v>
      </c>
      <c r="T334" s="70" t="s">
        <v>210</v>
      </c>
      <c r="U334" s="75">
        <v>23</v>
      </c>
      <c r="V334" s="18"/>
    </row>
    <row r="335" spans="1:22">
      <c r="A335" s="73">
        <f>IF(E335="","",SUBTOTAL(3,$E$2:$E335))</f>
        <v>334</v>
      </c>
      <c r="B335" s="75">
        <v>20160229</v>
      </c>
      <c r="C335" s="75">
        <v>4</v>
      </c>
      <c r="D335" s="121" t="s">
        <v>501</v>
      </c>
      <c r="E335" s="113" t="s">
        <v>681</v>
      </c>
      <c r="F335" s="76"/>
      <c r="G335" s="113" t="s">
        <v>696</v>
      </c>
      <c r="H335" s="78" t="s">
        <v>653</v>
      </c>
      <c r="I335" s="70" t="s">
        <v>247</v>
      </c>
      <c r="J335" s="76" t="s">
        <v>661</v>
      </c>
      <c r="K335" s="79" t="s">
        <v>428</v>
      </c>
      <c r="L335" s="75" t="s">
        <v>484</v>
      </c>
      <c r="M335" s="75">
        <v>2</v>
      </c>
      <c r="N335" s="75">
        <v>8</v>
      </c>
      <c r="O335" s="21">
        <v>60</v>
      </c>
      <c r="P335" s="81"/>
      <c r="Q335" s="108" t="s">
        <v>11</v>
      </c>
      <c r="R335" s="108" t="s">
        <v>154</v>
      </c>
      <c r="S335" s="79"/>
      <c r="T335" s="79"/>
      <c r="U335" s="75"/>
      <c r="V335" s="18"/>
    </row>
    <row r="336" spans="1:22">
      <c r="A336" s="73">
        <f>IF(E336="","",SUBTOTAL(3,$E$2:$E336))</f>
        <v>335</v>
      </c>
      <c r="B336" s="75">
        <v>20160229</v>
      </c>
      <c r="C336" s="75">
        <v>4</v>
      </c>
      <c r="D336" s="121" t="s">
        <v>502</v>
      </c>
      <c r="E336" s="113" t="s">
        <v>682</v>
      </c>
      <c r="F336" s="76"/>
      <c r="G336" s="113" t="s">
        <v>696</v>
      </c>
      <c r="H336" s="78" t="s">
        <v>653</v>
      </c>
      <c r="I336" s="79"/>
      <c r="J336" s="76" t="s">
        <v>661</v>
      </c>
      <c r="K336" s="79" t="s">
        <v>428</v>
      </c>
      <c r="L336" s="75" t="s">
        <v>484</v>
      </c>
      <c r="M336" s="75"/>
      <c r="N336" s="75"/>
      <c r="O336" s="21">
        <v>60</v>
      </c>
      <c r="P336" s="81"/>
      <c r="Q336" s="108" t="s">
        <v>294</v>
      </c>
      <c r="R336" s="108" t="s">
        <v>151</v>
      </c>
      <c r="S336" s="79"/>
      <c r="T336" s="79"/>
      <c r="U336" s="75"/>
      <c r="V336" s="18"/>
    </row>
    <row r="337" spans="1:22">
      <c r="A337" s="73">
        <f>IF(E337="","",SUBTOTAL(3,$E$2:$E337))</f>
        <v>336</v>
      </c>
      <c r="B337" s="75">
        <v>20160229</v>
      </c>
      <c r="C337" s="75">
        <v>4</v>
      </c>
      <c r="D337" s="121" t="s">
        <v>480</v>
      </c>
      <c r="E337" s="113" t="s">
        <v>683</v>
      </c>
      <c r="F337" s="83"/>
      <c r="G337" s="113" t="s">
        <v>696</v>
      </c>
      <c r="H337" s="78" t="s">
        <v>653</v>
      </c>
      <c r="I337" s="79"/>
      <c r="J337" s="76" t="s">
        <v>661</v>
      </c>
      <c r="K337" s="79" t="s">
        <v>428</v>
      </c>
      <c r="L337" s="75" t="s">
        <v>484</v>
      </c>
      <c r="M337" s="75"/>
      <c r="N337" s="75"/>
      <c r="O337" s="21">
        <v>60</v>
      </c>
      <c r="P337" s="81"/>
      <c r="Q337" s="108" t="s">
        <v>105</v>
      </c>
      <c r="R337" s="108" t="s">
        <v>158</v>
      </c>
      <c r="S337" s="79"/>
      <c r="T337" s="84"/>
      <c r="U337" s="82"/>
      <c r="V337" s="18"/>
    </row>
    <row r="338" spans="1:22">
      <c r="A338" s="73">
        <f>IF(E338="","",SUBTOTAL(3,$E$2:$E338))</f>
        <v>337</v>
      </c>
      <c r="B338" s="75">
        <v>20160229</v>
      </c>
      <c r="C338" s="75">
        <v>4</v>
      </c>
      <c r="D338" s="121" t="s">
        <v>481</v>
      </c>
      <c r="E338" s="113" t="s">
        <v>684</v>
      </c>
      <c r="F338" s="76"/>
      <c r="G338" s="113" t="s">
        <v>696</v>
      </c>
      <c r="H338" s="78" t="s">
        <v>653</v>
      </c>
      <c r="I338" s="79"/>
      <c r="J338" s="76" t="s">
        <v>661</v>
      </c>
      <c r="K338" s="79" t="s">
        <v>428</v>
      </c>
      <c r="L338" s="75" t="s">
        <v>484</v>
      </c>
      <c r="M338" s="75"/>
      <c r="N338" s="75"/>
      <c r="O338" s="21">
        <v>60</v>
      </c>
      <c r="P338" s="81"/>
      <c r="Q338" s="70" t="s">
        <v>259</v>
      </c>
      <c r="R338" s="70" t="s">
        <v>208</v>
      </c>
      <c r="S338" s="79"/>
      <c r="T338" s="79"/>
      <c r="U338" s="75"/>
      <c r="V338" s="18"/>
    </row>
    <row r="339" spans="1:22">
      <c r="A339" s="73">
        <f>IF(E339="","",SUBTOTAL(3,$E$2:$E339))</f>
        <v>338</v>
      </c>
      <c r="B339" s="75">
        <v>20160229</v>
      </c>
      <c r="C339" s="75">
        <v>4</v>
      </c>
      <c r="D339" s="121" t="s">
        <v>648</v>
      </c>
      <c r="E339" s="113" t="s">
        <v>685</v>
      </c>
      <c r="F339" s="76"/>
      <c r="G339" s="113" t="s">
        <v>696</v>
      </c>
      <c r="H339" s="78" t="s">
        <v>653</v>
      </c>
      <c r="I339" s="79"/>
      <c r="J339" s="76" t="s">
        <v>661</v>
      </c>
      <c r="K339" s="79" t="s">
        <v>428</v>
      </c>
      <c r="L339" s="75" t="s">
        <v>484</v>
      </c>
      <c r="M339" s="75"/>
      <c r="N339" s="75"/>
      <c r="O339" s="21">
        <v>60</v>
      </c>
      <c r="P339" s="81"/>
      <c r="Q339" s="70" t="s">
        <v>242</v>
      </c>
      <c r="R339" s="108" t="s">
        <v>159</v>
      </c>
      <c r="S339" s="79"/>
      <c r="T339" s="79"/>
      <c r="U339" s="75"/>
      <c r="V339" s="18"/>
    </row>
    <row r="340" spans="1:22">
      <c r="A340" s="73">
        <f>IF(E340="","",SUBTOTAL(3,$E$2:$E340))</f>
        <v>339</v>
      </c>
      <c r="B340" s="75">
        <v>20160229</v>
      </c>
      <c r="C340" s="75">
        <v>4</v>
      </c>
      <c r="D340" s="135" t="s">
        <v>478</v>
      </c>
      <c r="E340" s="113" t="s">
        <v>686</v>
      </c>
      <c r="F340" s="76"/>
      <c r="G340" s="113" t="s">
        <v>696</v>
      </c>
      <c r="H340" s="78" t="s">
        <v>653</v>
      </c>
      <c r="I340" s="79"/>
      <c r="J340" s="76" t="s">
        <v>661</v>
      </c>
      <c r="K340" s="79" t="s">
        <v>428</v>
      </c>
      <c r="L340" s="75" t="s">
        <v>484</v>
      </c>
      <c r="M340" s="75"/>
      <c r="N340" s="75"/>
      <c r="O340" s="21">
        <v>60</v>
      </c>
      <c r="P340" s="81"/>
      <c r="Q340" s="70" t="s">
        <v>270</v>
      </c>
      <c r="R340" s="108" t="s">
        <v>107</v>
      </c>
      <c r="S340" s="79"/>
      <c r="T340" s="79"/>
      <c r="U340" s="75"/>
      <c r="V340" s="18"/>
    </row>
    <row r="341" spans="1:22">
      <c r="A341" s="73">
        <f>IF(E341="","",SUBTOTAL(3,$E$2:$E341))</f>
        <v>340</v>
      </c>
      <c r="B341" s="75">
        <v>20160229</v>
      </c>
      <c r="C341" s="75">
        <v>4</v>
      </c>
      <c r="D341" s="121" t="s">
        <v>589</v>
      </c>
      <c r="E341" s="113" t="s">
        <v>692</v>
      </c>
      <c r="F341" s="76"/>
      <c r="G341" s="113" t="s">
        <v>696</v>
      </c>
      <c r="H341" s="78" t="s">
        <v>653</v>
      </c>
      <c r="I341" s="79"/>
      <c r="J341" s="76" t="s">
        <v>661</v>
      </c>
      <c r="K341" s="79" t="s">
        <v>428</v>
      </c>
      <c r="L341" s="75" t="s">
        <v>484</v>
      </c>
      <c r="M341" s="75"/>
      <c r="N341" s="75"/>
      <c r="O341" s="21">
        <v>60</v>
      </c>
      <c r="P341" s="81"/>
      <c r="Q341" s="108" t="s">
        <v>930</v>
      </c>
      <c r="R341" s="108" t="s">
        <v>157</v>
      </c>
      <c r="S341" s="79"/>
      <c r="T341" s="79"/>
      <c r="U341" s="75"/>
      <c r="V341" s="18"/>
    </row>
    <row r="342" spans="1:22">
      <c r="A342" s="73">
        <f>IF(E342="","",SUBTOTAL(3,$E$2:$E342))</f>
        <v>341</v>
      </c>
      <c r="B342" s="75">
        <v>20160229</v>
      </c>
      <c r="C342" s="75">
        <v>4</v>
      </c>
      <c r="D342" s="121" t="s">
        <v>669</v>
      </c>
      <c r="E342" s="113" t="s">
        <v>693</v>
      </c>
      <c r="F342" s="76"/>
      <c r="G342" s="113" t="s">
        <v>696</v>
      </c>
      <c r="H342" s="78" t="s">
        <v>653</v>
      </c>
      <c r="I342" s="79"/>
      <c r="J342" s="76" t="s">
        <v>661</v>
      </c>
      <c r="K342" s="79" t="s">
        <v>428</v>
      </c>
      <c r="L342" s="75" t="s">
        <v>484</v>
      </c>
      <c r="M342" s="75"/>
      <c r="N342" s="75"/>
      <c r="O342" s="21">
        <v>60</v>
      </c>
      <c r="P342" s="81"/>
      <c r="Q342" s="108" t="s">
        <v>4</v>
      </c>
      <c r="R342" s="70" t="s">
        <v>134</v>
      </c>
      <c r="S342" s="79"/>
      <c r="T342" s="79"/>
      <c r="U342" s="75"/>
      <c r="V342" s="18"/>
    </row>
    <row r="343" spans="1:22">
      <c r="A343" s="73">
        <f>IF(E343="","",SUBTOTAL(3,$E$2:$E343))</f>
        <v>342</v>
      </c>
      <c r="B343" s="75">
        <v>20160229</v>
      </c>
      <c r="C343" s="75">
        <v>4</v>
      </c>
      <c r="D343" s="121" t="s">
        <v>433</v>
      </c>
      <c r="E343" s="113" t="s">
        <v>690</v>
      </c>
      <c r="F343" s="76"/>
      <c r="G343" s="113" t="s">
        <v>696</v>
      </c>
      <c r="H343" s="78" t="s">
        <v>653</v>
      </c>
      <c r="I343" s="79"/>
      <c r="J343" s="76" t="s">
        <v>661</v>
      </c>
      <c r="K343" s="79" t="s">
        <v>428</v>
      </c>
      <c r="L343" s="75" t="s">
        <v>484</v>
      </c>
      <c r="M343" s="75"/>
      <c r="N343" s="75"/>
      <c r="O343" s="21">
        <v>60</v>
      </c>
      <c r="P343" s="81"/>
      <c r="Q343" s="108" t="s">
        <v>18</v>
      </c>
      <c r="R343" s="70" t="s">
        <v>278</v>
      </c>
      <c r="S343" s="79"/>
      <c r="T343" s="79"/>
      <c r="U343" s="75"/>
      <c r="V343" s="18"/>
    </row>
    <row r="344" spans="1:22">
      <c r="A344" s="73">
        <f>IF(E344="","",SUBTOTAL(3,$E$2:$E344))</f>
        <v>343</v>
      </c>
      <c r="B344" s="75">
        <v>20160229</v>
      </c>
      <c r="C344" s="75">
        <v>4</v>
      </c>
      <c r="D344" s="121" t="s">
        <v>434</v>
      </c>
      <c r="E344" s="113" t="s">
        <v>691</v>
      </c>
      <c r="F344" s="76"/>
      <c r="G344" s="113" t="s">
        <v>696</v>
      </c>
      <c r="H344" s="78" t="s">
        <v>653</v>
      </c>
      <c r="I344" s="84"/>
      <c r="J344" s="76" t="s">
        <v>661</v>
      </c>
      <c r="K344" s="79" t="s">
        <v>428</v>
      </c>
      <c r="L344" s="75" t="s">
        <v>484</v>
      </c>
      <c r="M344" s="75"/>
      <c r="N344" s="75"/>
      <c r="O344" s="21">
        <v>60</v>
      </c>
      <c r="P344" s="81"/>
      <c r="Q344" s="108" t="s">
        <v>113</v>
      </c>
      <c r="R344" s="108" t="s">
        <v>160</v>
      </c>
      <c r="S344" s="84"/>
      <c r="T344" s="79"/>
      <c r="U344" s="75"/>
      <c r="V344" s="18"/>
    </row>
    <row r="345" spans="1:22">
      <c r="A345" s="73">
        <f>IF(E345="","",SUBTOTAL(3,$E$2:$E345))</f>
        <v>344</v>
      </c>
      <c r="B345" s="75">
        <v>20160229</v>
      </c>
      <c r="C345" s="75">
        <v>4</v>
      </c>
      <c r="D345" s="121" t="s">
        <v>668</v>
      </c>
      <c r="E345" s="113" t="s">
        <v>691</v>
      </c>
      <c r="F345" s="76"/>
      <c r="G345" s="113" t="s">
        <v>696</v>
      </c>
      <c r="H345" s="78" t="s">
        <v>653</v>
      </c>
      <c r="I345" s="84"/>
      <c r="J345" s="76" t="s">
        <v>661</v>
      </c>
      <c r="K345" s="79" t="s">
        <v>428</v>
      </c>
      <c r="L345" s="75" t="s">
        <v>484</v>
      </c>
      <c r="M345" s="75"/>
      <c r="N345" s="75"/>
      <c r="O345" s="21">
        <v>60</v>
      </c>
      <c r="P345" s="81"/>
      <c r="Q345" s="70" t="s">
        <v>250</v>
      </c>
      <c r="R345" s="70" t="s">
        <v>255</v>
      </c>
      <c r="S345" s="79"/>
      <c r="T345" s="79"/>
      <c r="U345" s="75"/>
      <c r="V345" s="18"/>
    </row>
    <row r="346" spans="1:22">
      <c r="A346" s="73">
        <f>IF(E346="","",SUBTOTAL(3,$E$2:$E346))</f>
        <v>345</v>
      </c>
      <c r="B346" s="75">
        <v>20160229</v>
      </c>
      <c r="C346" s="75">
        <v>4</v>
      </c>
      <c r="D346" s="121" t="s">
        <v>436</v>
      </c>
      <c r="E346" s="113" t="s">
        <v>692</v>
      </c>
      <c r="F346" s="21"/>
      <c r="G346" s="113" t="s">
        <v>696</v>
      </c>
      <c r="H346" s="78" t="s">
        <v>653</v>
      </c>
      <c r="I346" s="79"/>
      <c r="J346" s="76" t="s">
        <v>661</v>
      </c>
      <c r="K346" s="79" t="s">
        <v>428</v>
      </c>
      <c r="L346" s="75" t="s">
        <v>484</v>
      </c>
      <c r="M346" s="75"/>
      <c r="N346" s="75"/>
      <c r="O346" s="21">
        <v>60</v>
      </c>
      <c r="P346" s="81"/>
      <c r="Q346" s="70" t="s">
        <v>257</v>
      </c>
      <c r="R346" s="108" t="s">
        <v>152</v>
      </c>
      <c r="S346" s="79"/>
      <c r="T346" s="79"/>
      <c r="U346" s="75"/>
      <c r="V346" s="18"/>
    </row>
    <row r="347" spans="1:22">
      <c r="A347" s="73">
        <f>IF(E347="","",SUBTOTAL(3,$E$2:$E347))</f>
        <v>346</v>
      </c>
      <c r="B347" s="75">
        <v>20160229</v>
      </c>
      <c r="C347" s="75">
        <v>4</v>
      </c>
      <c r="D347" s="121" t="s">
        <v>431</v>
      </c>
      <c r="E347" s="113" t="s">
        <v>687</v>
      </c>
      <c r="F347" s="76"/>
      <c r="G347" s="113" t="s">
        <v>696</v>
      </c>
      <c r="H347" s="78" t="s">
        <v>653</v>
      </c>
      <c r="I347" s="79"/>
      <c r="J347" s="76" t="s">
        <v>661</v>
      </c>
      <c r="K347" s="79" t="s">
        <v>428</v>
      </c>
      <c r="L347" s="75" t="s">
        <v>484</v>
      </c>
      <c r="M347" s="75"/>
      <c r="N347" s="75"/>
      <c r="O347" s="21">
        <v>60</v>
      </c>
      <c r="P347" s="81"/>
      <c r="Q347" s="108" t="s">
        <v>115</v>
      </c>
      <c r="R347" s="108" t="s">
        <v>153</v>
      </c>
      <c r="S347" s="79"/>
      <c r="T347" s="79"/>
      <c r="U347" s="75"/>
      <c r="V347" s="18"/>
    </row>
    <row r="348" spans="1:22">
      <c r="A348" s="73">
        <f>IF(E348="","",SUBTOTAL(3,$E$2:$E348))</f>
        <v>347</v>
      </c>
      <c r="B348" s="75">
        <v>20160229</v>
      </c>
      <c r="C348" s="75">
        <v>4</v>
      </c>
      <c r="D348" s="121" t="s">
        <v>432</v>
      </c>
      <c r="E348" s="113" t="s">
        <v>688</v>
      </c>
      <c r="F348" s="76"/>
      <c r="G348" s="113" t="s">
        <v>696</v>
      </c>
      <c r="H348" s="78" t="s">
        <v>653</v>
      </c>
      <c r="I348" s="79"/>
      <c r="J348" s="76" t="s">
        <v>661</v>
      </c>
      <c r="K348" s="79" t="s">
        <v>428</v>
      </c>
      <c r="L348" s="75" t="s">
        <v>484</v>
      </c>
      <c r="M348" s="75"/>
      <c r="N348" s="75"/>
      <c r="O348" s="21">
        <v>60</v>
      </c>
      <c r="P348" s="81"/>
      <c r="Q348" s="70" t="s">
        <v>269</v>
      </c>
      <c r="R348" s="108" t="s">
        <v>7</v>
      </c>
      <c r="S348" s="84"/>
      <c r="T348" s="79"/>
      <c r="U348" s="81"/>
      <c r="V348" s="18"/>
    </row>
    <row r="349" spans="1:22">
      <c r="A349" s="73">
        <f>IF(E349="","",SUBTOTAL(3,$E$2:$E349))</f>
        <v>348</v>
      </c>
      <c r="B349" s="75">
        <v>20160229</v>
      </c>
      <c r="C349" s="75">
        <v>4</v>
      </c>
      <c r="D349" s="121" t="s">
        <v>479</v>
      </c>
      <c r="E349" s="113" t="s">
        <v>689</v>
      </c>
      <c r="F349" s="76"/>
      <c r="G349" s="113" t="s">
        <v>696</v>
      </c>
      <c r="H349" s="78" t="s">
        <v>653</v>
      </c>
      <c r="I349" s="79"/>
      <c r="J349" s="76" t="s">
        <v>661</v>
      </c>
      <c r="K349" s="79" t="s">
        <v>428</v>
      </c>
      <c r="L349" s="75" t="s">
        <v>484</v>
      </c>
      <c r="M349" s="75"/>
      <c r="N349" s="75"/>
      <c r="O349" s="21">
        <v>60</v>
      </c>
      <c r="P349" s="81"/>
      <c r="Q349" s="70" t="s">
        <v>271</v>
      </c>
      <c r="R349" s="108" t="s">
        <v>155</v>
      </c>
      <c r="S349" s="84"/>
      <c r="T349" s="79"/>
      <c r="U349" s="81"/>
      <c r="V349" s="18"/>
    </row>
    <row r="350" spans="1:22">
      <c r="A350" s="73">
        <f>IF(E350="","",SUBTOTAL(3,$E$2:$E350))</f>
        <v>349</v>
      </c>
      <c r="B350" s="75">
        <v>20160229</v>
      </c>
      <c r="C350" s="75">
        <v>4</v>
      </c>
      <c r="D350" s="121" t="s">
        <v>622</v>
      </c>
      <c r="E350" s="113" t="s">
        <v>689</v>
      </c>
      <c r="F350" s="76"/>
      <c r="G350" s="113" t="s">
        <v>696</v>
      </c>
      <c r="H350" s="78" t="s">
        <v>653</v>
      </c>
      <c r="I350" s="84"/>
      <c r="J350" s="76" t="s">
        <v>661</v>
      </c>
      <c r="K350" s="79" t="s">
        <v>428</v>
      </c>
      <c r="L350" s="75" t="s">
        <v>484</v>
      </c>
      <c r="M350" s="75"/>
      <c r="N350" s="75"/>
      <c r="O350" s="21">
        <v>60</v>
      </c>
      <c r="P350" s="75"/>
      <c r="Q350" s="70" t="s">
        <v>258</v>
      </c>
      <c r="R350" s="108" t="s">
        <v>161</v>
      </c>
      <c r="S350" s="84"/>
      <c r="T350" s="79"/>
      <c r="U350" s="75"/>
      <c r="V350" s="18"/>
    </row>
    <row r="351" spans="1:22">
      <c r="A351" s="73">
        <f>IF(E351="","",SUBTOTAL(3,$E$2:$E351))</f>
        <v>350</v>
      </c>
      <c r="B351" s="75">
        <v>20160229</v>
      </c>
      <c r="C351" s="75">
        <v>4</v>
      </c>
      <c r="D351" s="121" t="s">
        <v>544</v>
      </c>
      <c r="E351" s="113" t="s">
        <v>689</v>
      </c>
      <c r="F351" s="76"/>
      <c r="G351" s="113" t="s">
        <v>696</v>
      </c>
      <c r="H351" s="78" t="s">
        <v>653</v>
      </c>
      <c r="I351" s="84"/>
      <c r="J351" s="76" t="s">
        <v>661</v>
      </c>
      <c r="K351" s="79" t="s">
        <v>428</v>
      </c>
      <c r="L351" s="75" t="s">
        <v>484</v>
      </c>
      <c r="M351" s="75"/>
      <c r="N351" s="75"/>
      <c r="O351" s="21">
        <v>60</v>
      </c>
      <c r="P351" s="75"/>
      <c r="Q351" s="108" t="s">
        <v>106</v>
      </c>
      <c r="R351" s="70" t="s">
        <v>279</v>
      </c>
      <c r="S351" s="84"/>
      <c r="T351" s="79"/>
      <c r="U351" s="75"/>
      <c r="V351" s="18"/>
    </row>
    <row r="352" spans="1:22">
      <c r="A352" s="73">
        <f>IF(E352="","",SUBTOTAL(3,$E$2:$E352))</f>
        <v>351</v>
      </c>
      <c r="B352" s="82">
        <v>20160301</v>
      </c>
      <c r="C352" s="82">
        <v>1</v>
      </c>
      <c r="D352" s="130" t="s">
        <v>625</v>
      </c>
      <c r="E352" s="113" t="s">
        <v>666</v>
      </c>
      <c r="F352" s="76">
        <v>9</v>
      </c>
      <c r="G352" s="113" t="s">
        <v>670</v>
      </c>
      <c r="H352" s="78" t="s">
        <v>653</v>
      </c>
      <c r="I352" s="84"/>
      <c r="J352" s="76" t="s">
        <v>661</v>
      </c>
      <c r="K352" s="79" t="s">
        <v>428</v>
      </c>
      <c r="L352" s="75" t="s">
        <v>455</v>
      </c>
      <c r="M352" s="82"/>
      <c r="N352" s="82"/>
      <c r="O352" s="21">
        <v>90</v>
      </c>
      <c r="P352" s="81"/>
      <c r="Q352" s="70" t="s">
        <v>304</v>
      </c>
      <c r="R352" s="70" t="s">
        <v>75</v>
      </c>
      <c r="S352" s="70" t="s">
        <v>278</v>
      </c>
      <c r="T352" s="70" t="s">
        <v>248</v>
      </c>
      <c r="U352" s="75">
        <v>27</v>
      </c>
      <c r="V352" s="18"/>
    </row>
    <row r="353" spans="1:22">
      <c r="A353" s="73">
        <f>IF(E353="","",SUBTOTAL(3,$E$2:$E353))</f>
        <v>352</v>
      </c>
      <c r="B353" s="82">
        <v>20160301</v>
      </c>
      <c r="C353" s="82">
        <v>1</v>
      </c>
      <c r="D353" s="130" t="s">
        <v>500</v>
      </c>
      <c r="E353" s="113" t="s">
        <v>666</v>
      </c>
      <c r="F353" s="76">
        <v>10</v>
      </c>
      <c r="G353" s="113" t="s">
        <v>670</v>
      </c>
      <c r="H353" s="78" t="s">
        <v>653</v>
      </c>
      <c r="I353" s="84"/>
      <c r="J353" s="76" t="s">
        <v>661</v>
      </c>
      <c r="K353" s="79" t="s">
        <v>428</v>
      </c>
      <c r="L353" s="75" t="s">
        <v>455</v>
      </c>
      <c r="M353" s="75"/>
      <c r="N353" s="75"/>
      <c r="O353" s="21">
        <v>90</v>
      </c>
      <c r="P353" s="81"/>
      <c r="Q353" s="70" t="s">
        <v>205</v>
      </c>
      <c r="R353" s="70" t="s">
        <v>148</v>
      </c>
      <c r="S353" s="70" t="s">
        <v>102</v>
      </c>
      <c r="T353" s="70" t="s">
        <v>253</v>
      </c>
      <c r="U353" s="75">
        <v>32</v>
      </c>
      <c r="V353" s="18"/>
    </row>
    <row r="354" spans="1:22">
      <c r="A354" s="73">
        <f>IF(E354="","",SUBTOTAL(3,$E$2:$E354))</f>
        <v>353</v>
      </c>
      <c r="B354" s="82">
        <v>20160301</v>
      </c>
      <c r="C354" s="82">
        <v>1</v>
      </c>
      <c r="D354" s="130" t="s">
        <v>501</v>
      </c>
      <c r="E354" s="113" t="s">
        <v>666</v>
      </c>
      <c r="F354" s="76">
        <v>5</v>
      </c>
      <c r="G354" s="113" t="s">
        <v>670</v>
      </c>
      <c r="H354" s="78" t="s">
        <v>653</v>
      </c>
      <c r="I354" s="83"/>
      <c r="J354" s="76" t="s">
        <v>661</v>
      </c>
      <c r="K354" s="79" t="s">
        <v>428</v>
      </c>
      <c r="L354" s="75" t="s">
        <v>455</v>
      </c>
      <c r="M354" s="75"/>
      <c r="N354" s="75"/>
      <c r="O354" s="21">
        <v>90</v>
      </c>
      <c r="P354" s="81"/>
      <c r="Q354" s="70" t="s">
        <v>11</v>
      </c>
      <c r="R354" s="70" t="s">
        <v>78</v>
      </c>
      <c r="S354" s="70" t="s">
        <v>102</v>
      </c>
      <c r="T354" s="70" t="s">
        <v>253</v>
      </c>
      <c r="U354" s="75">
        <v>32</v>
      </c>
      <c r="V354" s="18"/>
    </row>
    <row r="355" spans="1:22">
      <c r="A355" s="73">
        <f>IF(E355="","",SUBTOTAL(3,$E$2:$E355))</f>
        <v>354</v>
      </c>
      <c r="B355" s="82">
        <v>20160301</v>
      </c>
      <c r="C355" s="82">
        <v>1</v>
      </c>
      <c r="D355" s="130" t="s">
        <v>502</v>
      </c>
      <c r="E355" s="113" t="s">
        <v>666</v>
      </c>
      <c r="F355" s="76">
        <v>6</v>
      </c>
      <c r="G355" s="113" t="s">
        <v>670</v>
      </c>
      <c r="H355" s="78" t="s">
        <v>653</v>
      </c>
      <c r="I355" s="79"/>
      <c r="J355" s="76" t="s">
        <v>661</v>
      </c>
      <c r="K355" s="79" t="s">
        <v>428</v>
      </c>
      <c r="L355" s="75" t="s">
        <v>455</v>
      </c>
      <c r="M355" s="75"/>
      <c r="N355" s="75"/>
      <c r="O355" s="21">
        <v>90</v>
      </c>
      <c r="P355" s="81"/>
      <c r="Q355" s="70" t="s">
        <v>242</v>
      </c>
      <c r="R355" s="70" t="s">
        <v>76</v>
      </c>
      <c r="S355" s="70" t="s">
        <v>102</v>
      </c>
      <c r="T355" s="70" t="s">
        <v>276</v>
      </c>
      <c r="U355" s="82">
        <v>31</v>
      </c>
      <c r="V355" s="18"/>
    </row>
    <row r="356" spans="1:22">
      <c r="A356" s="73">
        <f>IF(E356="","",SUBTOTAL(3,$E$2:$E356))</f>
        <v>355</v>
      </c>
      <c r="B356" s="82">
        <v>20160301</v>
      </c>
      <c r="C356" s="82">
        <v>1</v>
      </c>
      <c r="D356" s="130" t="s">
        <v>503</v>
      </c>
      <c r="E356" s="113" t="s">
        <v>666</v>
      </c>
      <c r="F356" s="76">
        <v>7</v>
      </c>
      <c r="G356" s="113" t="s">
        <v>670</v>
      </c>
      <c r="H356" s="78" t="s">
        <v>653</v>
      </c>
      <c r="I356" s="84"/>
      <c r="J356" s="76" t="s">
        <v>661</v>
      </c>
      <c r="K356" s="79" t="s">
        <v>428</v>
      </c>
      <c r="L356" s="75" t="s">
        <v>455</v>
      </c>
      <c r="M356" s="82"/>
      <c r="N356" s="82"/>
      <c r="O356" s="21">
        <v>90</v>
      </c>
      <c r="P356" s="81"/>
      <c r="Q356" s="70" t="s">
        <v>8</v>
      </c>
      <c r="R356" s="70" t="s">
        <v>273</v>
      </c>
      <c r="S356" s="70" t="s">
        <v>102</v>
      </c>
      <c r="T356" s="70" t="s">
        <v>253</v>
      </c>
      <c r="U356" s="75">
        <v>35</v>
      </c>
      <c r="V356" s="18"/>
    </row>
    <row r="357" spans="1:22">
      <c r="A357" s="73">
        <f>IF(E357="","",SUBTOTAL(3,$E$2:$E357))</f>
        <v>356</v>
      </c>
      <c r="B357" s="82">
        <v>20160301</v>
      </c>
      <c r="C357" s="82">
        <v>1</v>
      </c>
      <c r="D357" s="130" t="s">
        <v>480</v>
      </c>
      <c r="E357" s="113" t="s">
        <v>666</v>
      </c>
      <c r="F357" s="83">
        <v>8</v>
      </c>
      <c r="G357" s="113" t="s">
        <v>670</v>
      </c>
      <c r="H357" s="78" t="s">
        <v>653</v>
      </c>
      <c r="I357" s="84"/>
      <c r="J357" s="76" t="s">
        <v>661</v>
      </c>
      <c r="K357" s="79" t="s">
        <v>428</v>
      </c>
      <c r="L357" s="75" t="s">
        <v>455</v>
      </c>
      <c r="M357" s="82"/>
      <c r="N357" s="82"/>
      <c r="O357" s="21">
        <v>90</v>
      </c>
      <c r="P357" s="81"/>
      <c r="Q357" s="70" t="s">
        <v>303</v>
      </c>
      <c r="R357" s="108" t="s">
        <v>231</v>
      </c>
      <c r="S357" s="70" t="s">
        <v>253</v>
      </c>
      <c r="T357" s="70" t="s">
        <v>102</v>
      </c>
      <c r="U357" s="75">
        <v>30</v>
      </c>
      <c r="V357" s="18"/>
    </row>
    <row r="358" spans="1:22">
      <c r="A358" s="73">
        <f>IF(E358="","",SUBTOTAL(3,$E$2:$E358))</f>
        <v>357</v>
      </c>
      <c r="B358" s="82">
        <v>20160301</v>
      </c>
      <c r="C358" s="82">
        <v>1</v>
      </c>
      <c r="D358" s="130" t="s">
        <v>648</v>
      </c>
      <c r="E358" s="113" t="s">
        <v>666</v>
      </c>
      <c r="F358" s="76">
        <v>1</v>
      </c>
      <c r="G358" s="113" t="s">
        <v>670</v>
      </c>
      <c r="H358" s="78" t="s">
        <v>653</v>
      </c>
      <c r="I358" s="70" t="s">
        <v>253</v>
      </c>
      <c r="J358" s="76" t="s">
        <v>661</v>
      </c>
      <c r="K358" s="79" t="s">
        <v>428</v>
      </c>
      <c r="L358" s="75" t="s">
        <v>455</v>
      </c>
      <c r="M358" s="75">
        <v>3</v>
      </c>
      <c r="N358" s="75">
        <v>3</v>
      </c>
      <c r="O358" s="21">
        <v>90</v>
      </c>
      <c r="P358" s="81"/>
      <c r="Q358" s="70" t="s">
        <v>310</v>
      </c>
      <c r="R358" s="70" t="s">
        <v>9</v>
      </c>
      <c r="S358" s="70" t="s">
        <v>248</v>
      </c>
      <c r="T358" s="70" t="s">
        <v>278</v>
      </c>
      <c r="U358" s="75">
        <v>26</v>
      </c>
      <c r="V358" s="18"/>
    </row>
    <row r="359" spans="1:22">
      <c r="A359" s="73">
        <f>IF(E359="","",SUBTOTAL(3,$E$2:$E359))</f>
        <v>358</v>
      </c>
      <c r="B359" s="82">
        <v>20160301</v>
      </c>
      <c r="C359" s="82">
        <v>1</v>
      </c>
      <c r="D359" s="130" t="s">
        <v>552</v>
      </c>
      <c r="E359" s="113" t="s">
        <v>666</v>
      </c>
      <c r="F359" s="76">
        <v>2</v>
      </c>
      <c r="G359" s="113" t="s">
        <v>670</v>
      </c>
      <c r="H359" s="78" t="s">
        <v>653</v>
      </c>
      <c r="I359" s="83"/>
      <c r="J359" s="76" t="s">
        <v>661</v>
      </c>
      <c r="K359" s="79" t="s">
        <v>428</v>
      </c>
      <c r="L359" s="75" t="s">
        <v>455</v>
      </c>
      <c r="M359" s="75"/>
      <c r="N359" s="75"/>
      <c r="O359" s="21">
        <v>90</v>
      </c>
      <c r="P359" s="81"/>
      <c r="Q359" s="70" t="s">
        <v>932</v>
      </c>
      <c r="R359" s="70" t="s">
        <v>279</v>
      </c>
      <c r="S359" s="70" t="s">
        <v>278</v>
      </c>
      <c r="T359" s="70" t="s">
        <v>248</v>
      </c>
      <c r="U359" s="75">
        <v>30</v>
      </c>
      <c r="V359" s="18"/>
    </row>
    <row r="360" spans="1:22">
      <c r="A360" s="73">
        <f>IF(E360="","",SUBTOTAL(3,$E$2:$E360))</f>
        <v>359</v>
      </c>
      <c r="B360" s="82">
        <v>20160301</v>
      </c>
      <c r="C360" s="82">
        <v>1</v>
      </c>
      <c r="D360" s="130" t="s">
        <v>429</v>
      </c>
      <c r="E360" s="113" t="s">
        <v>666</v>
      </c>
      <c r="F360" s="76">
        <v>3</v>
      </c>
      <c r="G360" s="113" t="s">
        <v>670</v>
      </c>
      <c r="H360" s="78" t="s">
        <v>653</v>
      </c>
      <c r="I360" s="83"/>
      <c r="J360" s="76" t="s">
        <v>661</v>
      </c>
      <c r="K360" s="79" t="s">
        <v>428</v>
      </c>
      <c r="L360" s="75" t="s">
        <v>455</v>
      </c>
      <c r="M360" s="75"/>
      <c r="N360" s="75"/>
      <c r="O360" s="21">
        <v>90</v>
      </c>
      <c r="P360" s="81"/>
      <c r="Q360" s="70" t="s">
        <v>0</v>
      </c>
      <c r="R360" s="70" t="s">
        <v>266</v>
      </c>
      <c r="S360" s="70" t="s">
        <v>248</v>
      </c>
      <c r="T360" s="70" t="s">
        <v>278</v>
      </c>
      <c r="U360" s="75">
        <v>29</v>
      </c>
      <c r="V360" s="18"/>
    </row>
    <row r="361" spans="1:22">
      <c r="A361" s="73">
        <f>IF(E361="","",SUBTOTAL(3,$E$2:$E361))</f>
        <v>360</v>
      </c>
      <c r="B361" s="82">
        <v>20160301</v>
      </c>
      <c r="C361" s="82">
        <v>1</v>
      </c>
      <c r="D361" s="130" t="s">
        <v>430</v>
      </c>
      <c r="E361" s="113" t="s">
        <v>666</v>
      </c>
      <c r="F361" s="76">
        <v>4</v>
      </c>
      <c r="G361" s="113" t="s">
        <v>670</v>
      </c>
      <c r="H361" s="78" t="s">
        <v>653</v>
      </c>
      <c r="I361" s="83"/>
      <c r="J361" s="76" t="s">
        <v>661</v>
      </c>
      <c r="K361" s="79" t="s">
        <v>428</v>
      </c>
      <c r="L361" s="75" t="s">
        <v>455</v>
      </c>
      <c r="M361" s="75"/>
      <c r="N361" s="75"/>
      <c r="O361" s="21">
        <v>90</v>
      </c>
      <c r="P361" s="81"/>
      <c r="Q361" s="70" t="s">
        <v>5</v>
      </c>
      <c r="R361" s="108" t="s">
        <v>131</v>
      </c>
      <c r="S361" s="70" t="s">
        <v>278</v>
      </c>
      <c r="T361" s="70" t="s">
        <v>248</v>
      </c>
      <c r="U361" s="75">
        <v>29</v>
      </c>
      <c r="V361" s="18"/>
    </row>
    <row r="362" spans="1:22">
      <c r="A362" s="73">
        <f>IF(E362="","",SUBTOTAL(3,$E$2:$E362))</f>
        <v>361</v>
      </c>
      <c r="B362" s="82">
        <v>20160301</v>
      </c>
      <c r="C362" s="82">
        <v>1</v>
      </c>
      <c r="D362" s="130" t="s">
        <v>589</v>
      </c>
      <c r="E362" s="113" t="s">
        <v>667</v>
      </c>
      <c r="F362" s="76">
        <v>7</v>
      </c>
      <c r="G362" s="113" t="s">
        <v>670</v>
      </c>
      <c r="H362" s="78" t="s">
        <v>653</v>
      </c>
      <c r="I362" s="84"/>
      <c r="J362" s="76" t="s">
        <v>661</v>
      </c>
      <c r="K362" s="79" t="s">
        <v>428</v>
      </c>
      <c r="L362" s="75" t="s">
        <v>455</v>
      </c>
      <c r="M362" s="82"/>
      <c r="N362" s="82"/>
      <c r="O362" s="21">
        <v>90</v>
      </c>
      <c r="P362" s="81"/>
      <c r="Q362" s="70" t="s">
        <v>250</v>
      </c>
      <c r="R362" s="70" t="s">
        <v>107</v>
      </c>
      <c r="S362" s="70" t="s">
        <v>102</v>
      </c>
      <c r="T362" s="70" t="s">
        <v>276</v>
      </c>
      <c r="U362" s="75">
        <v>36</v>
      </c>
      <c r="V362" s="18"/>
    </row>
    <row r="363" spans="1:22">
      <c r="A363" s="73">
        <f>IF(E363="","",SUBTOTAL(3,$E$2:$E363))</f>
        <v>362</v>
      </c>
      <c r="B363" s="82">
        <v>20160301</v>
      </c>
      <c r="C363" s="82">
        <v>1</v>
      </c>
      <c r="D363" s="130" t="s">
        <v>564</v>
      </c>
      <c r="E363" s="113" t="s">
        <v>667</v>
      </c>
      <c r="F363" s="76">
        <v>8</v>
      </c>
      <c r="G363" s="113" t="s">
        <v>670</v>
      </c>
      <c r="H363" s="78" t="s">
        <v>653</v>
      </c>
      <c r="I363" s="84"/>
      <c r="J363" s="76" t="s">
        <v>661</v>
      </c>
      <c r="K363" s="79" t="s">
        <v>428</v>
      </c>
      <c r="L363" s="75" t="s">
        <v>455</v>
      </c>
      <c r="M363" s="82"/>
      <c r="N363" s="82"/>
      <c r="O363" s="21">
        <v>90</v>
      </c>
      <c r="P363" s="81"/>
      <c r="Q363" s="108" t="s">
        <v>225</v>
      </c>
      <c r="R363" s="70" t="s">
        <v>116</v>
      </c>
      <c r="S363" s="70" t="s">
        <v>278</v>
      </c>
      <c r="T363" s="70" t="s">
        <v>248</v>
      </c>
      <c r="U363" s="21">
        <v>33</v>
      </c>
      <c r="V363" s="18"/>
    </row>
    <row r="364" spans="1:22">
      <c r="A364" s="73">
        <f>IF(E364="","",SUBTOTAL(3,$E$2:$E364))</f>
        <v>363</v>
      </c>
      <c r="B364" s="82">
        <v>20160301</v>
      </c>
      <c r="C364" s="82">
        <v>1</v>
      </c>
      <c r="D364" s="130" t="s">
        <v>643</v>
      </c>
      <c r="E364" s="113" t="s">
        <v>667</v>
      </c>
      <c r="F364" s="76">
        <v>9</v>
      </c>
      <c r="G364" s="113" t="s">
        <v>670</v>
      </c>
      <c r="H364" s="78" t="s">
        <v>653</v>
      </c>
      <c r="I364" s="84"/>
      <c r="J364" s="76" t="s">
        <v>661</v>
      </c>
      <c r="K364" s="79" t="s">
        <v>428</v>
      </c>
      <c r="L364" s="75" t="s">
        <v>455</v>
      </c>
      <c r="M364" s="82"/>
      <c r="N364" s="82"/>
      <c r="O364" s="21">
        <v>90</v>
      </c>
      <c r="P364" s="81"/>
      <c r="Q364" s="70" t="s">
        <v>223</v>
      </c>
      <c r="R364" s="70" t="s">
        <v>92</v>
      </c>
      <c r="S364" s="70" t="s">
        <v>278</v>
      </c>
      <c r="T364" s="70" t="s">
        <v>248</v>
      </c>
      <c r="U364" s="82">
        <v>25</v>
      </c>
      <c r="V364" s="18"/>
    </row>
    <row r="365" spans="1:22">
      <c r="A365" s="73">
        <f>IF(E365="","",SUBTOTAL(3,$E$2:$E365))</f>
        <v>364</v>
      </c>
      <c r="B365" s="82">
        <v>20160301</v>
      </c>
      <c r="C365" s="82">
        <v>1</v>
      </c>
      <c r="D365" s="130" t="s">
        <v>669</v>
      </c>
      <c r="E365" s="113" t="s">
        <v>667</v>
      </c>
      <c r="F365" s="76">
        <v>10</v>
      </c>
      <c r="G365" s="113" t="s">
        <v>670</v>
      </c>
      <c r="H365" s="78" t="s">
        <v>653</v>
      </c>
      <c r="I365" s="84"/>
      <c r="J365" s="76" t="s">
        <v>661</v>
      </c>
      <c r="K365" s="79" t="s">
        <v>428</v>
      </c>
      <c r="L365" s="75" t="s">
        <v>455</v>
      </c>
      <c r="M365" s="75"/>
      <c r="N365" s="75"/>
      <c r="O365" s="21">
        <v>90</v>
      </c>
      <c r="P365" s="81"/>
      <c r="Q365" s="70" t="s">
        <v>299</v>
      </c>
      <c r="R365" s="70" t="s">
        <v>112</v>
      </c>
      <c r="S365" s="70" t="s">
        <v>102</v>
      </c>
      <c r="T365" s="70" t="s">
        <v>253</v>
      </c>
      <c r="U365" s="75">
        <v>32</v>
      </c>
      <c r="V365" s="18"/>
    </row>
    <row r="366" spans="1:22">
      <c r="A366" s="73">
        <f>IF(E366="","",SUBTOTAL(3,$E$2:$E366))</f>
        <v>365</v>
      </c>
      <c r="B366" s="82">
        <v>20160301</v>
      </c>
      <c r="C366" s="82">
        <v>1</v>
      </c>
      <c r="D366" s="130" t="s">
        <v>434</v>
      </c>
      <c r="E366" s="113" t="s">
        <v>667</v>
      </c>
      <c r="F366" s="76">
        <v>3</v>
      </c>
      <c r="G366" s="113" t="s">
        <v>670</v>
      </c>
      <c r="H366" s="78" t="s">
        <v>653</v>
      </c>
      <c r="I366" s="84"/>
      <c r="J366" s="76" t="s">
        <v>661</v>
      </c>
      <c r="K366" s="79" t="s">
        <v>428</v>
      </c>
      <c r="L366" s="75" t="s">
        <v>455</v>
      </c>
      <c r="M366" s="75"/>
      <c r="N366" s="75"/>
      <c r="O366" s="21">
        <v>90</v>
      </c>
      <c r="P366" s="81"/>
      <c r="Q366" s="70" t="s">
        <v>93</v>
      </c>
      <c r="R366" s="70" t="s">
        <v>272</v>
      </c>
      <c r="S366" s="70" t="s">
        <v>253</v>
      </c>
      <c r="T366" s="70" t="s">
        <v>102</v>
      </c>
      <c r="U366" s="75">
        <v>34</v>
      </c>
      <c r="V366" s="18"/>
    </row>
    <row r="367" spans="1:22">
      <c r="A367" s="73">
        <f>IF(E367="","",SUBTOTAL(3,$E$2:$E367))</f>
        <v>366</v>
      </c>
      <c r="B367" s="82">
        <v>20160301</v>
      </c>
      <c r="C367" s="82">
        <v>1</v>
      </c>
      <c r="D367" s="130" t="s">
        <v>435</v>
      </c>
      <c r="E367" s="113" t="s">
        <v>667</v>
      </c>
      <c r="F367" s="76">
        <v>4</v>
      </c>
      <c r="G367" s="113" t="s">
        <v>670</v>
      </c>
      <c r="H367" s="78" t="s">
        <v>653</v>
      </c>
      <c r="I367" s="84"/>
      <c r="J367" s="76" t="s">
        <v>661</v>
      </c>
      <c r="K367" s="79" t="s">
        <v>428</v>
      </c>
      <c r="L367" s="75" t="s">
        <v>455</v>
      </c>
      <c r="M367" s="75"/>
      <c r="N367" s="75"/>
      <c r="O367" s="21">
        <v>90</v>
      </c>
      <c r="P367" s="81"/>
      <c r="Q367" s="70" t="s">
        <v>256</v>
      </c>
      <c r="R367" s="70" t="s">
        <v>95</v>
      </c>
      <c r="S367" s="70" t="s">
        <v>248</v>
      </c>
      <c r="T367" s="70" t="s">
        <v>278</v>
      </c>
      <c r="U367" s="75">
        <v>26</v>
      </c>
      <c r="V367" s="18"/>
    </row>
    <row r="368" spans="1:22">
      <c r="A368" s="73">
        <f>IF(E368="","",SUBTOTAL(3,$E$2:$E368))</f>
        <v>367</v>
      </c>
      <c r="B368" s="82">
        <v>20160301</v>
      </c>
      <c r="C368" s="82">
        <v>1</v>
      </c>
      <c r="D368" s="130" t="s">
        <v>668</v>
      </c>
      <c r="E368" s="113" t="s">
        <v>667</v>
      </c>
      <c r="F368" s="76">
        <v>5</v>
      </c>
      <c r="G368" s="113" t="s">
        <v>670</v>
      </c>
      <c r="H368" s="78" t="s">
        <v>653</v>
      </c>
      <c r="I368" s="84"/>
      <c r="J368" s="76" t="s">
        <v>661</v>
      </c>
      <c r="K368" s="79" t="s">
        <v>428</v>
      </c>
      <c r="L368" s="75" t="s">
        <v>455</v>
      </c>
      <c r="M368" s="82"/>
      <c r="N368" s="82"/>
      <c r="O368" s="21">
        <v>90</v>
      </c>
      <c r="P368" s="81"/>
      <c r="Q368" s="70" t="s">
        <v>302</v>
      </c>
      <c r="R368" s="70" t="s">
        <v>946</v>
      </c>
      <c r="S368" s="70" t="s">
        <v>102</v>
      </c>
      <c r="T368" s="70" t="s">
        <v>276</v>
      </c>
      <c r="U368" s="75">
        <v>31</v>
      </c>
      <c r="V368" s="18"/>
    </row>
    <row r="369" spans="1:22">
      <c r="A369" s="73">
        <f>IF(E369="","",SUBTOTAL(3,$E$2:$E369))</f>
        <v>368</v>
      </c>
      <c r="B369" s="82">
        <v>20160301</v>
      </c>
      <c r="C369" s="82">
        <v>1</v>
      </c>
      <c r="D369" s="130" t="s">
        <v>436</v>
      </c>
      <c r="E369" s="113" t="s">
        <v>667</v>
      </c>
      <c r="F369" s="76">
        <v>6</v>
      </c>
      <c r="G369" s="113" t="s">
        <v>670</v>
      </c>
      <c r="H369" s="78" t="s">
        <v>653</v>
      </c>
      <c r="I369" s="84"/>
      <c r="J369" s="76" t="s">
        <v>661</v>
      </c>
      <c r="K369" s="79" t="s">
        <v>428</v>
      </c>
      <c r="L369" s="75" t="s">
        <v>455</v>
      </c>
      <c r="M369" s="80"/>
      <c r="N369" s="80"/>
      <c r="O369" s="21">
        <v>90</v>
      </c>
      <c r="P369" s="81"/>
      <c r="Q369" s="70" t="s">
        <v>232</v>
      </c>
      <c r="R369" s="70" t="s">
        <v>451</v>
      </c>
      <c r="S369" s="70" t="s">
        <v>248</v>
      </c>
      <c r="T369" s="70" t="s">
        <v>278</v>
      </c>
      <c r="U369" s="75">
        <v>28</v>
      </c>
      <c r="V369" s="18"/>
    </row>
    <row r="370" spans="1:22">
      <c r="A370" s="73">
        <f>IF(E370="","",SUBTOTAL(3,$E$2:$E370))</f>
        <v>369</v>
      </c>
      <c r="B370" s="82">
        <v>20160301</v>
      </c>
      <c r="C370" s="82">
        <v>1</v>
      </c>
      <c r="D370" s="130" t="s">
        <v>431</v>
      </c>
      <c r="E370" s="113" t="s">
        <v>666</v>
      </c>
      <c r="F370" s="76">
        <v>11</v>
      </c>
      <c r="G370" s="113" t="s">
        <v>670</v>
      </c>
      <c r="H370" s="78" t="s">
        <v>653</v>
      </c>
      <c r="I370" s="84"/>
      <c r="J370" s="76" t="s">
        <v>661</v>
      </c>
      <c r="K370" s="79" t="s">
        <v>428</v>
      </c>
      <c r="L370" s="75" t="s">
        <v>455</v>
      </c>
      <c r="M370" s="82"/>
      <c r="N370" s="82"/>
      <c r="O370" s="21">
        <v>90</v>
      </c>
      <c r="P370" s="81"/>
      <c r="Q370" s="70" t="s">
        <v>259</v>
      </c>
      <c r="R370" s="70" t="s">
        <v>244</v>
      </c>
      <c r="S370" s="70" t="s">
        <v>253</v>
      </c>
      <c r="T370" s="70" t="s">
        <v>102</v>
      </c>
      <c r="U370" s="75">
        <v>31</v>
      </c>
      <c r="V370" s="18"/>
    </row>
    <row r="371" spans="1:22">
      <c r="A371" s="73">
        <f>IF(E371="","",SUBTOTAL(3,$E$2:$E371))</f>
        <v>370</v>
      </c>
      <c r="B371" s="82">
        <v>20160301</v>
      </c>
      <c r="C371" s="82">
        <v>1</v>
      </c>
      <c r="D371" s="130" t="s">
        <v>432</v>
      </c>
      <c r="E371" s="113" t="s">
        <v>666</v>
      </c>
      <c r="F371" s="83">
        <v>12</v>
      </c>
      <c r="G371" s="113" t="s">
        <v>670</v>
      </c>
      <c r="H371" s="78" t="s">
        <v>653</v>
      </c>
      <c r="I371" s="84"/>
      <c r="J371" s="76" t="s">
        <v>661</v>
      </c>
      <c r="K371" s="79" t="s">
        <v>428</v>
      </c>
      <c r="L371" s="75" t="s">
        <v>455</v>
      </c>
      <c r="M371" s="82"/>
      <c r="N371" s="82"/>
      <c r="O371" s="21">
        <v>90</v>
      </c>
      <c r="P371" s="81"/>
      <c r="Q371" s="70" t="s">
        <v>262</v>
      </c>
      <c r="R371" s="70" t="s">
        <v>930</v>
      </c>
      <c r="S371" s="70" t="s">
        <v>253</v>
      </c>
      <c r="T371" s="70" t="s">
        <v>102</v>
      </c>
      <c r="U371" s="75">
        <v>29</v>
      </c>
      <c r="V371" s="18"/>
    </row>
    <row r="372" spans="1:22">
      <c r="A372" s="73">
        <f>IF(E372="","",SUBTOTAL(3,$E$2:$E372))</f>
        <v>371</v>
      </c>
      <c r="B372" s="82">
        <v>20160301</v>
      </c>
      <c r="C372" s="82">
        <v>1</v>
      </c>
      <c r="D372" s="130" t="s">
        <v>479</v>
      </c>
      <c r="E372" s="113" t="s">
        <v>666</v>
      </c>
      <c r="F372" s="76">
        <v>13</v>
      </c>
      <c r="G372" s="113" t="s">
        <v>670</v>
      </c>
      <c r="H372" s="78" t="s">
        <v>653</v>
      </c>
      <c r="I372" s="79"/>
      <c r="J372" s="76" t="s">
        <v>661</v>
      </c>
      <c r="K372" s="79" t="s">
        <v>428</v>
      </c>
      <c r="L372" s="75" t="s">
        <v>455</v>
      </c>
      <c r="M372" s="82"/>
      <c r="N372" s="82"/>
      <c r="O372" s="21">
        <v>90</v>
      </c>
      <c r="P372" s="81"/>
      <c r="Q372" s="70" t="s">
        <v>281</v>
      </c>
      <c r="R372" s="70" t="s">
        <v>309</v>
      </c>
      <c r="S372" s="70" t="s">
        <v>253</v>
      </c>
      <c r="T372" s="70" t="s">
        <v>102</v>
      </c>
      <c r="U372" s="21">
        <v>28</v>
      </c>
      <c r="V372" s="18"/>
    </row>
    <row r="373" spans="1:22">
      <c r="A373" s="73">
        <f>IF(E373="","",SUBTOTAL(3,$E$2:$E373))</f>
        <v>372</v>
      </c>
      <c r="B373" s="82">
        <v>20160301</v>
      </c>
      <c r="C373" s="82">
        <v>1</v>
      </c>
      <c r="D373" s="130" t="s">
        <v>622</v>
      </c>
      <c r="E373" s="113" t="s">
        <v>667</v>
      </c>
      <c r="F373" s="76">
        <v>1</v>
      </c>
      <c r="G373" s="113" t="s">
        <v>670</v>
      </c>
      <c r="H373" s="78" t="s">
        <v>653</v>
      </c>
      <c r="I373" s="84"/>
      <c r="J373" s="76" t="s">
        <v>661</v>
      </c>
      <c r="K373" s="79" t="s">
        <v>428</v>
      </c>
      <c r="L373" s="75" t="s">
        <v>455</v>
      </c>
      <c r="M373" s="82"/>
      <c r="N373" s="82"/>
      <c r="O373" s="21">
        <v>90</v>
      </c>
      <c r="P373" s="81"/>
      <c r="Q373" s="70" t="s">
        <v>270</v>
      </c>
      <c r="R373" s="70" t="s">
        <v>143</v>
      </c>
      <c r="S373" s="70" t="s">
        <v>253</v>
      </c>
      <c r="T373" s="70" t="s">
        <v>102</v>
      </c>
      <c r="U373" s="75">
        <v>27</v>
      </c>
      <c r="V373" s="18"/>
    </row>
    <row r="374" spans="1:22">
      <c r="A374" s="73">
        <f>IF(E374="","",SUBTOTAL(3,$E$2:$E374))</f>
        <v>373</v>
      </c>
      <c r="B374" s="82">
        <v>20160301</v>
      </c>
      <c r="C374" s="82">
        <v>1</v>
      </c>
      <c r="D374" s="130" t="s">
        <v>544</v>
      </c>
      <c r="E374" s="113" t="s">
        <v>667</v>
      </c>
      <c r="F374" s="76">
        <v>2</v>
      </c>
      <c r="G374" s="113" t="s">
        <v>670</v>
      </c>
      <c r="H374" s="78" t="s">
        <v>653</v>
      </c>
      <c r="I374" s="84"/>
      <c r="J374" s="76" t="s">
        <v>661</v>
      </c>
      <c r="K374" s="79" t="s">
        <v>428</v>
      </c>
      <c r="L374" s="75" t="s">
        <v>455</v>
      </c>
      <c r="M374" s="82"/>
      <c r="N374" s="82"/>
      <c r="O374" s="21">
        <v>90</v>
      </c>
      <c r="P374" s="81"/>
      <c r="Q374" s="70" t="s">
        <v>81</v>
      </c>
      <c r="R374" s="70" t="s">
        <v>274</v>
      </c>
      <c r="S374" s="70" t="s">
        <v>248</v>
      </c>
      <c r="T374" s="70" t="s">
        <v>278</v>
      </c>
      <c r="U374" s="75">
        <v>31</v>
      </c>
      <c r="V374" s="18"/>
    </row>
    <row r="375" spans="1:22">
      <c r="A375" s="73">
        <f>IF(E375="","",SUBTOTAL(3,$E$2:$E375))</f>
        <v>374</v>
      </c>
      <c r="B375" s="82">
        <v>20160301</v>
      </c>
      <c r="C375" s="82">
        <v>1</v>
      </c>
      <c r="D375" s="130" t="s">
        <v>437</v>
      </c>
      <c r="E375" s="113" t="s">
        <v>667</v>
      </c>
      <c r="F375" s="76">
        <v>11</v>
      </c>
      <c r="G375" s="113" t="s">
        <v>670</v>
      </c>
      <c r="H375" s="78" t="s">
        <v>653</v>
      </c>
      <c r="I375" s="84"/>
      <c r="J375" s="76" t="s">
        <v>661</v>
      </c>
      <c r="K375" s="79" t="s">
        <v>428</v>
      </c>
      <c r="L375" s="75" t="s">
        <v>455</v>
      </c>
      <c r="M375" s="82"/>
      <c r="N375" s="82"/>
      <c r="O375" s="21">
        <v>90</v>
      </c>
      <c r="P375" s="81"/>
      <c r="Q375" s="70" t="s">
        <v>240</v>
      </c>
      <c r="R375" s="108" t="s">
        <v>454</v>
      </c>
      <c r="S375" s="70" t="s">
        <v>278</v>
      </c>
      <c r="T375" s="70" t="s">
        <v>248</v>
      </c>
      <c r="U375" s="82">
        <v>29</v>
      </c>
      <c r="V375" s="18"/>
    </row>
    <row r="376" spans="1:22">
      <c r="A376" s="73">
        <f>IF(E376="","",SUBTOTAL(3,$E$2:$E376))</f>
        <v>375</v>
      </c>
      <c r="B376" s="82">
        <v>20160301</v>
      </c>
      <c r="C376" s="82">
        <v>1</v>
      </c>
      <c r="D376" s="130" t="s">
        <v>438</v>
      </c>
      <c r="E376" s="113" t="s">
        <v>667</v>
      </c>
      <c r="F376" s="76">
        <v>12</v>
      </c>
      <c r="G376" s="113" t="s">
        <v>670</v>
      </c>
      <c r="H376" s="78" t="s">
        <v>653</v>
      </c>
      <c r="I376" s="79"/>
      <c r="J376" s="76" t="s">
        <v>661</v>
      </c>
      <c r="K376" s="79" t="s">
        <v>428</v>
      </c>
      <c r="L376" s="75" t="s">
        <v>455</v>
      </c>
      <c r="M376" s="82"/>
      <c r="N376" s="82"/>
      <c r="O376" s="21">
        <v>90</v>
      </c>
      <c r="P376" s="81"/>
      <c r="Q376" s="70" t="s">
        <v>19</v>
      </c>
      <c r="R376" s="70" t="s">
        <v>88</v>
      </c>
      <c r="S376" s="70" t="s">
        <v>248</v>
      </c>
      <c r="T376" s="70" t="s">
        <v>278</v>
      </c>
      <c r="U376" s="81">
        <v>29</v>
      </c>
      <c r="V376" s="18"/>
    </row>
    <row r="377" spans="1:22">
      <c r="A377" s="73">
        <f>IF(E377="","",SUBTOTAL(3,$E$2:$E377))</f>
        <v>376</v>
      </c>
      <c r="B377" s="82">
        <v>20160301</v>
      </c>
      <c r="C377" s="82">
        <v>1</v>
      </c>
      <c r="D377" s="130" t="s">
        <v>492</v>
      </c>
      <c r="E377" s="113" t="s">
        <v>667</v>
      </c>
      <c r="F377" s="76">
        <v>13</v>
      </c>
      <c r="G377" s="113" t="s">
        <v>670</v>
      </c>
      <c r="H377" s="78" t="s">
        <v>653</v>
      </c>
      <c r="I377" s="79"/>
      <c r="J377" s="76" t="s">
        <v>661</v>
      </c>
      <c r="K377" s="79" t="s">
        <v>428</v>
      </c>
      <c r="L377" s="75" t="s">
        <v>455</v>
      </c>
      <c r="M377" s="82"/>
      <c r="N377" s="82"/>
      <c r="O377" s="21">
        <v>90</v>
      </c>
      <c r="P377" s="81"/>
      <c r="Q377" s="70" t="s">
        <v>316</v>
      </c>
      <c r="R377" s="70" t="s">
        <v>237</v>
      </c>
      <c r="S377" s="70" t="s">
        <v>253</v>
      </c>
      <c r="T377" s="70" t="s">
        <v>102</v>
      </c>
      <c r="U377" s="81">
        <v>33</v>
      </c>
      <c r="V377" s="18"/>
    </row>
    <row r="378" spans="1:22">
      <c r="A378" s="73">
        <f>IF(E378="","",SUBTOTAL(3,$E$2:$E378))</f>
        <v>377</v>
      </c>
      <c r="B378" s="82">
        <v>20160301</v>
      </c>
      <c r="C378" s="82">
        <v>1</v>
      </c>
      <c r="D378" s="130" t="s">
        <v>492</v>
      </c>
      <c r="E378" s="113" t="s">
        <v>667</v>
      </c>
      <c r="F378" s="76">
        <v>14</v>
      </c>
      <c r="G378" s="113" t="s">
        <v>670</v>
      </c>
      <c r="H378" s="78" t="s">
        <v>653</v>
      </c>
      <c r="I378" s="79"/>
      <c r="J378" s="76" t="s">
        <v>661</v>
      </c>
      <c r="K378" s="79" t="s">
        <v>428</v>
      </c>
      <c r="L378" s="75" t="s">
        <v>455</v>
      </c>
      <c r="M378" s="75"/>
      <c r="N378" s="75"/>
      <c r="O378" s="21">
        <v>90</v>
      </c>
      <c r="P378" s="81"/>
      <c r="Q378" s="126"/>
      <c r="R378" s="129"/>
      <c r="S378" s="70" t="s">
        <v>248</v>
      </c>
      <c r="T378" s="70" t="s">
        <v>278</v>
      </c>
      <c r="U378" s="75">
        <v>31</v>
      </c>
      <c r="V378" s="18"/>
    </row>
    <row r="379" spans="1:22">
      <c r="A379" s="73">
        <f>IF(E379="","",SUBTOTAL(3,$E$2:$E379))</f>
        <v>378</v>
      </c>
      <c r="B379" s="82">
        <v>20160301</v>
      </c>
      <c r="C379" s="82">
        <v>2</v>
      </c>
      <c r="D379" s="130" t="s">
        <v>625</v>
      </c>
      <c r="E379" s="113" t="s">
        <v>666</v>
      </c>
      <c r="F379" s="76">
        <v>9</v>
      </c>
      <c r="G379" s="113" t="s">
        <v>677</v>
      </c>
      <c r="H379" s="78" t="s">
        <v>653</v>
      </c>
      <c r="I379" s="79"/>
      <c r="J379" s="76" t="s">
        <v>661</v>
      </c>
      <c r="K379" s="79" t="s">
        <v>428</v>
      </c>
      <c r="L379" s="75" t="s">
        <v>455</v>
      </c>
      <c r="M379" s="75"/>
      <c r="N379" s="75"/>
      <c r="O379" s="21">
        <v>90</v>
      </c>
      <c r="P379" s="81"/>
      <c r="Q379" s="70" t="s">
        <v>256</v>
      </c>
      <c r="R379" s="70" t="s">
        <v>112</v>
      </c>
      <c r="S379" s="109" t="s">
        <v>271</v>
      </c>
      <c r="T379" s="109" t="s">
        <v>269</v>
      </c>
      <c r="U379" s="75">
        <v>27</v>
      </c>
      <c r="V379" s="18"/>
    </row>
    <row r="380" spans="1:22">
      <c r="A380" s="73">
        <f>IF(E380="","",SUBTOTAL(3,$E$2:$E380))</f>
        <v>379</v>
      </c>
      <c r="B380" s="82">
        <v>20160301</v>
      </c>
      <c r="C380" s="82">
        <v>2</v>
      </c>
      <c r="D380" s="130" t="s">
        <v>500</v>
      </c>
      <c r="E380" s="113" t="s">
        <v>666</v>
      </c>
      <c r="F380" s="76">
        <v>10</v>
      </c>
      <c r="G380" s="113" t="s">
        <v>677</v>
      </c>
      <c r="H380" s="78" t="s">
        <v>653</v>
      </c>
      <c r="I380" s="84"/>
      <c r="J380" s="76" t="s">
        <v>661</v>
      </c>
      <c r="K380" s="79" t="s">
        <v>428</v>
      </c>
      <c r="L380" s="75" t="s">
        <v>455</v>
      </c>
      <c r="M380" s="75"/>
      <c r="N380" s="75"/>
      <c r="O380" s="21">
        <v>90</v>
      </c>
      <c r="P380" s="81"/>
      <c r="Q380" s="70" t="s">
        <v>302</v>
      </c>
      <c r="R380" s="70" t="s">
        <v>143</v>
      </c>
      <c r="S380" s="109" t="s">
        <v>269</v>
      </c>
      <c r="T380" s="109" t="s">
        <v>271</v>
      </c>
      <c r="U380" s="75">
        <v>32</v>
      </c>
      <c r="V380" s="18"/>
    </row>
    <row r="381" spans="1:22">
      <c r="A381" s="73">
        <f>IF(E381="","",SUBTOTAL(3,$E$2:$E381))</f>
        <v>380</v>
      </c>
      <c r="B381" s="82">
        <v>20160301</v>
      </c>
      <c r="C381" s="82">
        <v>2</v>
      </c>
      <c r="D381" s="130" t="s">
        <v>501</v>
      </c>
      <c r="E381" s="113" t="s">
        <v>666</v>
      </c>
      <c r="F381" s="83">
        <v>5</v>
      </c>
      <c r="G381" s="113" t="s">
        <v>677</v>
      </c>
      <c r="H381" s="78" t="s">
        <v>653</v>
      </c>
      <c r="I381" s="83"/>
      <c r="J381" s="76" t="s">
        <v>661</v>
      </c>
      <c r="K381" s="79" t="s">
        <v>428</v>
      </c>
      <c r="L381" s="75" t="s">
        <v>455</v>
      </c>
      <c r="M381" s="75"/>
      <c r="N381" s="75"/>
      <c r="O381" s="21">
        <v>90</v>
      </c>
      <c r="P381" s="81"/>
      <c r="Q381" s="70" t="s">
        <v>281</v>
      </c>
      <c r="R381" s="70" t="s">
        <v>75</v>
      </c>
      <c r="S381" s="109" t="s">
        <v>271</v>
      </c>
      <c r="T381" s="109" t="s">
        <v>269</v>
      </c>
      <c r="U381" s="75">
        <v>32</v>
      </c>
      <c r="V381" s="18"/>
    </row>
    <row r="382" spans="1:22">
      <c r="A382" s="73">
        <f>IF(E382="","",SUBTOTAL(3,$E$2:$E382))</f>
        <v>381</v>
      </c>
      <c r="B382" s="82">
        <v>20160301</v>
      </c>
      <c r="C382" s="82">
        <v>2</v>
      </c>
      <c r="D382" s="130" t="s">
        <v>502</v>
      </c>
      <c r="E382" s="113" t="s">
        <v>666</v>
      </c>
      <c r="F382" s="76">
        <v>6</v>
      </c>
      <c r="G382" s="113" t="s">
        <v>677</v>
      </c>
      <c r="H382" s="78" t="s">
        <v>653</v>
      </c>
      <c r="I382" s="79"/>
      <c r="J382" s="76" t="s">
        <v>661</v>
      </c>
      <c r="K382" s="79" t="s">
        <v>428</v>
      </c>
      <c r="L382" s="75" t="s">
        <v>455</v>
      </c>
      <c r="M382" s="75"/>
      <c r="N382" s="75"/>
      <c r="O382" s="21">
        <v>90</v>
      </c>
      <c r="P382" s="81"/>
      <c r="Q382" s="70" t="s">
        <v>270</v>
      </c>
      <c r="R382" s="70" t="s">
        <v>148</v>
      </c>
      <c r="S382" s="109" t="s">
        <v>271</v>
      </c>
      <c r="T382" s="109" t="s">
        <v>269</v>
      </c>
      <c r="U382" s="75">
        <v>33</v>
      </c>
      <c r="V382" s="18"/>
    </row>
    <row r="383" spans="1:22">
      <c r="A383" s="73">
        <f>IF(E383="","",SUBTOTAL(3,$E$2:$E383))</f>
        <v>382</v>
      </c>
      <c r="B383" s="82">
        <v>20160301</v>
      </c>
      <c r="C383" s="82">
        <v>2</v>
      </c>
      <c r="D383" s="130" t="s">
        <v>503</v>
      </c>
      <c r="E383" s="113" t="s">
        <v>666</v>
      </c>
      <c r="F383" s="76">
        <v>7</v>
      </c>
      <c r="G383" s="113" t="s">
        <v>677</v>
      </c>
      <c r="H383" s="78" t="s">
        <v>653</v>
      </c>
      <c r="I383" s="79"/>
      <c r="J383" s="76" t="s">
        <v>661</v>
      </c>
      <c r="K383" s="79" t="s">
        <v>428</v>
      </c>
      <c r="L383" s="75" t="s">
        <v>455</v>
      </c>
      <c r="M383" s="75"/>
      <c r="N383" s="75"/>
      <c r="O383" s="21">
        <v>90</v>
      </c>
      <c r="P383" s="81"/>
      <c r="Q383" s="70" t="s">
        <v>81</v>
      </c>
      <c r="R383" s="108" t="s">
        <v>131</v>
      </c>
      <c r="S383" s="109" t="s">
        <v>271</v>
      </c>
      <c r="T383" s="109" t="s">
        <v>269</v>
      </c>
      <c r="U383" s="75">
        <v>35</v>
      </c>
      <c r="V383" s="18"/>
    </row>
    <row r="384" spans="1:22">
      <c r="A384" s="73">
        <f>IF(E384="","",SUBTOTAL(3,$E$2:$E384))</f>
        <v>383</v>
      </c>
      <c r="B384" s="82">
        <v>20160301</v>
      </c>
      <c r="C384" s="82">
        <v>2</v>
      </c>
      <c r="D384" s="130" t="s">
        <v>480</v>
      </c>
      <c r="E384" s="113" t="s">
        <v>666</v>
      </c>
      <c r="F384" s="76">
        <v>8</v>
      </c>
      <c r="G384" s="113" t="s">
        <v>677</v>
      </c>
      <c r="H384" s="78" t="s">
        <v>653</v>
      </c>
      <c r="I384" s="84"/>
      <c r="J384" s="76" t="s">
        <v>661</v>
      </c>
      <c r="K384" s="79" t="s">
        <v>428</v>
      </c>
      <c r="L384" s="75" t="s">
        <v>455</v>
      </c>
      <c r="M384" s="75"/>
      <c r="N384" s="75"/>
      <c r="O384" s="21">
        <v>90</v>
      </c>
      <c r="P384" s="81"/>
      <c r="Q384" s="70" t="s">
        <v>93</v>
      </c>
      <c r="R384" s="70" t="s">
        <v>930</v>
      </c>
      <c r="S384" s="109" t="s">
        <v>271</v>
      </c>
      <c r="T384" s="109" t="s">
        <v>269</v>
      </c>
      <c r="U384" s="75">
        <v>30</v>
      </c>
      <c r="V384" s="18"/>
    </row>
    <row r="385" spans="1:22">
      <c r="A385" s="73">
        <f>IF(E385="","",SUBTOTAL(3,$E$2:$E385))</f>
        <v>384</v>
      </c>
      <c r="B385" s="82">
        <v>20160301</v>
      </c>
      <c r="C385" s="82">
        <v>2</v>
      </c>
      <c r="D385" s="130" t="s">
        <v>648</v>
      </c>
      <c r="E385" s="113" t="s">
        <v>666</v>
      </c>
      <c r="F385" s="76">
        <v>1</v>
      </c>
      <c r="G385" s="113" t="s">
        <v>677</v>
      </c>
      <c r="H385" s="78" t="s">
        <v>653</v>
      </c>
      <c r="I385" s="70" t="s">
        <v>252</v>
      </c>
      <c r="J385" s="76" t="s">
        <v>661</v>
      </c>
      <c r="K385" s="79" t="s">
        <v>428</v>
      </c>
      <c r="L385" s="75" t="s">
        <v>455</v>
      </c>
      <c r="M385" s="75">
        <v>3</v>
      </c>
      <c r="N385" s="75">
        <v>10</v>
      </c>
      <c r="O385" s="21">
        <v>90</v>
      </c>
      <c r="P385" s="81"/>
      <c r="Q385" s="70" t="s">
        <v>304</v>
      </c>
      <c r="R385" s="70" t="s">
        <v>78</v>
      </c>
      <c r="S385" s="109" t="s">
        <v>252</v>
      </c>
      <c r="T385" s="109" t="s">
        <v>247</v>
      </c>
      <c r="U385" s="75">
        <v>27</v>
      </c>
      <c r="V385" s="18"/>
    </row>
    <row r="386" spans="1:22">
      <c r="A386" s="73">
        <f>IF(E386="","",SUBTOTAL(3,$E$2:$E386))</f>
        <v>385</v>
      </c>
      <c r="B386" s="82">
        <v>20160301</v>
      </c>
      <c r="C386" s="82">
        <v>2</v>
      </c>
      <c r="D386" s="130" t="s">
        <v>552</v>
      </c>
      <c r="E386" s="113" t="s">
        <v>666</v>
      </c>
      <c r="F386" s="83">
        <v>2</v>
      </c>
      <c r="G386" s="113" t="s">
        <v>677</v>
      </c>
      <c r="H386" s="78" t="s">
        <v>653</v>
      </c>
      <c r="I386" s="79"/>
      <c r="J386" s="76" t="s">
        <v>661</v>
      </c>
      <c r="K386" s="79" t="s">
        <v>428</v>
      </c>
      <c r="L386" s="75" t="s">
        <v>455</v>
      </c>
      <c r="M386" s="75"/>
      <c r="N386" s="75"/>
      <c r="O386" s="21">
        <v>90</v>
      </c>
      <c r="P386" s="81"/>
      <c r="Q386" s="70" t="s">
        <v>205</v>
      </c>
      <c r="R386" s="70" t="s">
        <v>76</v>
      </c>
      <c r="S386" s="109" t="s">
        <v>252</v>
      </c>
      <c r="T386" s="109" t="s">
        <v>247</v>
      </c>
      <c r="U386" s="75">
        <v>30</v>
      </c>
      <c r="V386" s="18"/>
    </row>
    <row r="387" spans="1:22">
      <c r="A387" s="73">
        <f>IF(E387="","",SUBTOTAL(3,$E$2:$E387))</f>
        <v>386</v>
      </c>
      <c r="B387" s="82">
        <v>20160301</v>
      </c>
      <c r="C387" s="82">
        <v>2</v>
      </c>
      <c r="D387" s="130" t="s">
        <v>429</v>
      </c>
      <c r="E387" s="113" t="s">
        <v>666</v>
      </c>
      <c r="F387" s="76">
        <v>3</v>
      </c>
      <c r="G387" s="113" t="s">
        <v>677</v>
      </c>
      <c r="H387" s="78" t="s">
        <v>653</v>
      </c>
      <c r="I387" s="79"/>
      <c r="J387" s="76" t="s">
        <v>661</v>
      </c>
      <c r="K387" s="79" t="s">
        <v>428</v>
      </c>
      <c r="L387" s="75" t="s">
        <v>455</v>
      </c>
      <c r="M387" s="75"/>
      <c r="N387" s="75"/>
      <c r="O387" s="21">
        <v>90</v>
      </c>
      <c r="P387" s="81"/>
      <c r="Q387" s="70" t="s">
        <v>259</v>
      </c>
      <c r="R387" s="70" t="s">
        <v>273</v>
      </c>
      <c r="S387" s="109" t="s">
        <v>271</v>
      </c>
      <c r="T387" s="109" t="s">
        <v>269</v>
      </c>
      <c r="U387" s="75">
        <v>29</v>
      </c>
      <c r="V387" s="18"/>
    </row>
    <row r="388" spans="1:22">
      <c r="A388" s="73">
        <f>IF(E388="","",SUBTOTAL(3,$E$2:$E388))</f>
        <v>387</v>
      </c>
      <c r="B388" s="82">
        <v>20160301</v>
      </c>
      <c r="C388" s="82">
        <v>2</v>
      </c>
      <c r="D388" s="130" t="s">
        <v>430</v>
      </c>
      <c r="E388" s="113" t="s">
        <v>666</v>
      </c>
      <c r="F388" s="76">
        <v>4</v>
      </c>
      <c r="G388" s="113" t="s">
        <v>677</v>
      </c>
      <c r="H388" s="78" t="s">
        <v>653</v>
      </c>
      <c r="I388" s="83"/>
      <c r="J388" s="76" t="s">
        <v>661</v>
      </c>
      <c r="K388" s="79" t="s">
        <v>428</v>
      </c>
      <c r="L388" s="75" t="s">
        <v>455</v>
      </c>
      <c r="M388" s="75"/>
      <c r="N388" s="75"/>
      <c r="O388" s="21">
        <v>90</v>
      </c>
      <c r="P388" s="81"/>
      <c r="Q388" s="70" t="s">
        <v>262</v>
      </c>
      <c r="R388" s="108" t="s">
        <v>231</v>
      </c>
      <c r="S388" s="109" t="s">
        <v>271</v>
      </c>
      <c r="T388" s="109" t="s">
        <v>269</v>
      </c>
      <c r="U388" s="75">
        <v>30</v>
      </c>
      <c r="V388" s="18"/>
    </row>
    <row r="389" spans="1:22">
      <c r="A389" s="73">
        <f>IF(E389="","",SUBTOTAL(3,$E$2:$E389))</f>
        <v>388</v>
      </c>
      <c r="B389" s="82">
        <v>20160301</v>
      </c>
      <c r="C389" s="82">
        <v>2</v>
      </c>
      <c r="D389" s="130" t="s">
        <v>589</v>
      </c>
      <c r="E389" s="113" t="s">
        <v>667</v>
      </c>
      <c r="F389" s="76">
        <v>7</v>
      </c>
      <c r="G389" s="113" t="s">
        <v>677</v>
      </c>
      <c r="H389" s="78" t="s">
        <v>653</v>
      </c>
      <c r="I389" s="79"/>
      <c r="J389" s="76" t="s">
        <v>661</v>
      </c>
      <c r="K389" s="79" t="s">
        <v>428</v>
      </c>
      <c r="L389" s="75" t="s">
        <v>455</v>
      </c>
      <c r="M389" s="75"/>
      <c r="N389" s="75"/>
      <c r="O389" s="21">
        <v>90</v>
      </c>
      <c r="P389" s="81"/>
      <c r="Q389" s="70" t="s">
        <v>250</v>
      </c>
      <c r="R389" s="70" t="s">
        <v>946</v>
      </c>
      <c r="S389" s="109" t="s">
        <v>269</v>
      </c>
      <c r="T389" s="109" t="s">
        <v>271</v>
      </c>
      <c r="U389" s="75">
        <v>37</v>
      </c>
      <c r="V389" s="18"/>
    </row>
    <row r="390" spans="1:22">
      <c r="A390" s="73">
        <f>IF(E390="","",SUBTOTAL(3,$E$2:$E390))</f>
        <v>389</v>
      </c>
      <c r="B390" s="82">
        <v>20160301</v>
      </c>
      <c r="C390" s="82">
        <v>2</v>
      </c>
      <c r="D390" s="130" t="s">
        <v>564</v>
      </c>
      <c r="E390" s="113" t="s">
        <v>667</v>
      </c>
      <c r="F390" s="76">
        <v>8</v>
      </c>
      <c r="G390" s="113" t="s">
        <v>677</v>
      </c>
      <c r="H390" s="78" t="s">
        <v>653</v>
      </c>
      <c r="I390" s="79"/>
      <c r="J390" s="76" t="s">
        <v>661</v>
      </c>
      <c r="K390" s="79" t="s">
        <v>428</v>
      </c>
      <c r="L390" s="75" t="s">
        <v>455</v>
      </c>
      <c r="M390" s="75"/>
      <c r="N390" s="75"/>
      <c r="O390" s="21">
        <v>90</v>
      </c>
      <c r="P390" s="81"/>
      <c r="Q390" s="70" t="s">
        <v>316</v>
      </c>
      <c r="R390" s="70" t="s">
        <v>451</v>
      </c>
      <c r="S390" s="109" t="s">
        <v>269</v>
      </c>
      <c r="T390" s="109" t="s">
        <v>271</v>
      </c>
      <c r="U390" s="75">
        <v>32</v>
      </c>
      <c r="V390" s="18"/>
    </row>
    <row r="391" spans="1:22">
      <c r="A391" s="73">
        <f>IF(E391="","",SUBTOTAL(3,$E$2:$E391))</f>
        <v>390</v>
      </c>
      <c r="B391" s="82">
        <v>20160301</v>
      </c>
      <c r="C391" s="82">
        <v>2</v>
      </c>
      <c r="D391" s="130" t="s">
        <v>643</v>
      </c>
      <c r="E391" s="113" t="s">
        <v>667</v>
      </c>
      <c r="F391" s="76">
        <v>9</v>
      </c>
      <c r="G391" s="113" t="s">
        <v>677</v>
      </c>
      <c r="H391" s="78" t="s">
        <v>653</v>
      </c>
      <c r="I391" s="79"/>
      <c r="J391" s="76" t="s">
        <v>661</v>
      </c>
      <c r="K391" s="79" t="s">
        <v>428</v>
      </c>
      <c r="L391" s="75" t="s">
        <v>455</v>
      </c>
      <c r="M391" s="75"/>
      <c r="N391" s="75"/>
      <c r="O391" s="21">
        <v>90</v>
      </c>
      <c r="P391" s="81"/>
      <c r="Q391" s="70" t="s">
        <v>223</v>
      </c>
      <c r="R391" s="70" t="s">
        <v>232</v>
      </c>
      <c r="S391" s="109" t="s">
        <v>269</v>
      </c>
      <c r="T391" s="109" t="s">
        <v>271</v>
      </c>
      <c r="U391" s="75">
        <v>30</v>
      </c>
      <c r="V391" s="18"/>
    </row>
    <row r="392" spans="1:22">
      <c r="A392" s="73">
        <f>IF(E392="","",SUBTOTAL(3,$E$2:$E392))</f>
        <v>391</v>
      </c>
      <c r="B392" s="82">
        <v>20160301</v>
      </c>
      <c r="C392" s="82">
        <v>2</v>
      </c>
      <c r="D392" s="130" t="s">
        <v>669</v>
      </c>
      <c r="E392" s="113" t="s">
        <v>667</v>
      </c>
      <c r="F392" s="76">
        <v>10</v>
      </c>
      <c r="G392" s="113" t="s">
        <v>677</v>
      </c>
      <c r="H392" s="78" t="s">
        <v>653</v>
      </c>
      <c r="I392" s="83"/>
      <c r="J392" s="76" t="s">
        <v>661</v>
      </c>
      <c r="K392" s="79" t="s">
        <v>428</v>
      </c>
      <c r="L392" s="75" t="s">
        <v>455</v>
      </c>
      <c r="M392" s="75"/>
      <c r="N392" s="75"/>
      <c r="O392" s="21">
        <v>90</v>
      </c>
      <c r="P392" s="81"/>
      <c r="Q392" s="70" t="s">
        <v>299</v>
      </c>
      <c r="R392" s="70" t="s">
        <v>279</v>
      </c>
      <c r="S392" s="109" t="s">
        <v>252</v>
      </c>
      <c r="T392" s="109" t="s">
        <v>247</v>
      </c>
      <c r="U392" s="75">
        <v>31</v>
      </c>
      <c r="V392" s="18"/>
    </row>
    <row r="393" spans="1:22">
      <c r="A393" s="73">
        <f>IF(E393="","",SUBTOTAL(3,$E$2:$E393))</f>
        <v>392</v>
      </c>
      <c r="B393" s="82">
        <v>20160301</v>
      </c>
      <c r="C393" s="82">
        <v>2</v>
      </c>
      <c r="D393" s="130" t="s">
        <v>434</v>
      </c>
      <c r="E393" s="113" t="s">
        <v>667</v>
      </c>
      <c r="F393" s="76">
        <v>3</v>
      </c>
      <c r="G393" s="113" t="s">
        <v>677</v>
      </c>
      <c r="H393" s="78" t="s">
        <v>653</v>
      </c>
      <c r="I393" s="79"/>
      <c r="J393" s="76" t="s">
        <v>661</v>
      </c>
      <c r="K393" s="79" t="s">
        <v>428</v>
      </c>
      <c r="L393" s="75" t="s">
        <v>455</v>
      </c>
      <c r="M393" s="75"/>
      <c r="N393" s="75"/>
      <c r="O393" s="21">
        <v>90</v>
      </c>
      <c r="P393" s="81"/>
      <c r="Q393" s="70" t="s">
        <v>242</v>
      </c>
      <c r="R393" s="70" t="s">
        <v>92</v>
      </c>
      <c r="S393" s="109" t="s">
        <v>247</v>
      </c>
      <c r="T393" s="109" t="s">
        <v>272</v>
      </c>
      <c r="U393" s="75">
        <v>33</v>
      </c>
      <c r="V393" s="18"/>
    </row>
    <row r="394" spans="1:22">
      <c r="A394" s="73">
        <f>IF(E394="","",SUBTOTAL(3,$E$2:$E394))</f>
        <v>393</v>
      </c>
      <c r="B394" s="82">
        <v>20160301</v>
      </c>
      <c r="C394" s="82">
        <v>2</v>
      </c>
      <c r="D394" s="130" t="s">
        <v>435</v>
      </c>
      <c r="E394" s="113" t="s">
        <v>667</v>
      </c>
      <c r="F394" s="76">
        <v>4</v>
      </c>
      <c r="G394" s="113" t="s">
        <v>677</v>
      </c>
      <c r="H394" s="78" t="s">
        <v>653</v>
      </c>
      <c r="I394" s="79"/>
      <c r="J394" s="76" t="s">
        <v>661</v>
      </c>
      <c r="K394" s="79" t="s">
        <v>428</v>
      </c>
      <c r="L394" s="75" t="s">
        <v>455</v>
      </c>
      <c r="M394" s="75"/>
      <c r="N394" s="75"/>
      <c r="O394" s="21">
        <v>90</v>
      </c>
      <c r="P394" s="81"/>
      <c r="Q394" s="70" t="s">
        <v>8</v>
      </c>
      <c r="R394" s="70" t="s">
        <v>309</v>
      </c>
      <c r="S394" s="109" t="s">
        <v>247</v>
      </c>
      <c r="T394" s="109" t="s">
        <v>252</v>
      </c>
      <c r="U394" s="75">
        <v>29</v>
      </c>
      <c r="V394" s="18"/>
    </row>
    <row r="395" spans="1:22">
      <c r="A395" s="73">
        <f>IF(E395="","",SUBTOTAL(3,$E$2:$E395))</f>
        <v>394</v>
      </c>
      <c r="B395" s="82">
        <v>20160301</v>
      </c>
      <c r="C395" s="82">
        <v>2</v>
      </c>
      <c r="D395" s="130" t="s">
        <v>668</v>
      </c>
      <c r="E395" s="113" t="s">
        <v>667</v>
      </c>
      <c r="F395" s="83">
        <v>5</v>
      </c>
      <c r="G395" s="113" t="s">
        <v>677</v>
      </c>
      <c r="H395" s="78" t="s">
        <v>653</v>
      </c>
      <c r="I395" s="79"/>
      <c r="J395" s="76" t="s">
        <v>661</v>
      </c>
      <c r="K395" s="79" t="s">
        <v>428</v>
      </c>
      <c r="L395" s="75" t="s">
        <v>455</v>
      </c>
      <c r="M395" s="75"/>
      <c r="N395" s="75"/>
      <c r="O395" s="21">
        <v>90</v>
      </c>
      <c r="P395" s="81"/>
      <c r="Q395" s="70" t="s">
        <v>303</v>
      </c>
      <c r="R395" s="108" t="s">
        <v>454</v>
      </c>
      <c r="S395" s="109" t="s">
        <v>252</v>
      </c>
      <c r="T395" s="109" t="s">
        <v>247</v>
      </c>
      <c r="U395" s="75">
        <v>31</v>
      </c>
      <c r="V395" s="18"/>
    </row>
    <row r="396" spans="1:22">
      <c r="A396" s="73">
        <f>IF(E396="","",SUBTOTAL(3,$E$2:$E396))</f>
        <v>395</v>
      </c>
      <c r="B396" s="82">
        <v>20160301</v>
      </c>
      <c r="C396" s="82">
        <v>2</v>
      </c>
      <c r="D396" s="130" t="s">
        <v>436</v>
      </c>
      <c r="E396" s="113" t="s">
        <v>667</v>
      </c>
      <c r="F396" s="76">
        <v>6</v>
      </c>
      <c r="G396" s="113" t="s">
        <v>677</v>
      </c>
      <c r="H396" s="78" t="s">
        <v>653</v>
      </c>
      <c r="I396" s="79"/>
      <c r="J396" s="76" t="s">
        <v>661</v>
      </c>
      <c r="K396" s="79" t="s">
        <v>428</v>
      </c>
      <c r="L396" s="75" t="s">
        <v>455</v>
      </c>
      <c r="M396" s="75"/>
      <c r="N396" s="75"/>
      <c r="O396" s="21">
        <v>90</v>
      </c>
      <c r="P396" s="81"/>
      <c r="Q396" s="70" t="s">
        <v>19</v>
      </c>
      <c r="R396" s="70" t="s">
        <v>237</v>
      </c>
      <c r="S396" s="109" t="s">
        <v>269</v>
      </c>
      <c r="T396" s="109" t="s">
        <v>271</v>
      </c>
      <c r="U396" s="75">
        <v>29</v>
      </c>
      <c r="V396" s="18"/>
    </row>
    <row r="397" spans="1:22">
      <c r="A397" s="73">
        <f>IF(E397="","",SUBTOTAL(3,$E$2:$E397))</f>
        <v>396</v>
      </c>
      <c r="B397" s="82">
        <v>20160301</v>
      </c>
      <c r="C397" s="82">
        <v>2</v>
      </c>
      <c r="D397" s="130" t="s">
        <v>431</v>
      </c>
      <c r="E397" s="113" t="s">
        <v>666</v>
      </c>
      <c r="F397" s="76">
        <v>11</v>
      </c>
      <c r="G397" s="113" t="s">
        <v>677</v>
      </c>
      <c r="H397" s="78" t="s">
        <v>653</v>
      </c>
      <c r="I397" s="79"/>
      <c r="J397" s="76" t="s">
        <v>661</v>
      </c>
      <c r="K397" s="79" t="s">
        <v>428</v>
      </c>
      <c r="L397" s="75" t="s">
        <v>455</v>
      </c>
      <c r="M397" s="75"/>
      <c r="N397" s="75"/>
      <c r="O397" s="21">
        <v>90</v>
      </c>
      <c r="P397" s="81"/>
      <c r="Q397" s="70" t="s">
        <v>310</v>
      </c>
      <c r="R397" s="70" t="s">
        <v>274</v>
      </c>
      <c r="S397" s="109" t="s">
        <v>269</v>
      </c>
      <c r="T397" s="109" t="s">
        <v>271</v>
      </c>
      <c r="U397" s="75">
        <v>31</v>
      </c>
      <c r="V397" s="18"/>
    </row>
    <row r="398" spans="1:22">
      <c r="A398" s="73">
        <f>IF(E398="","",SUBTOTAL(3,$E$2:$E398))</f>
        <v>397</v>
      </c>
      <c r="B398" s="82">
        <v>20160301</v>
      </c>
      <c r="C398" s="82">
        <v>2</v>
      </c>
      <c r="D398" s="130" t="s">
        <v>432</v>
      </c>
      <c r="E398" s="113" t="s">
        <v>666</v>
      </c>
      <c r="F398" s="76">
        <v>12</v>
      </c>
      <c r="G398" s="113" t="s">
        <v>677</v>
      </c>
      <c r="H398" s="78" t="s">
        <v>653</v>
      </c>
      <c r="I398" s="79"/>
      <c r="J398" s="76" t="s">
        <v>661</v>
      </c>
      <c r="K398" s="79" t="s">
        <v>428</v>
      </c>
      <c r="L398" s="75" t="s">
        <v>455</v>
      </c>
      <c r="M398" s="75"/>
      <c r="N398" s="75"/>
      <c r="O398" s="21">
        <v>90</v>
      </c>
      <c r="P398" s="81"/>
      <c r="Q398" s="70" t="s">
        <v>932</v>
      </c>
      <c r="R398" s="70" t="s">
        <v>266</v>
      </c>
      <c r="S398" s="109" t="s">
        <v>269</v>
      </c>
      <c r="T398" s="109" t="s">
        <v>271</v>
      </c>
      <c r="U398" s="75">
        <v>29</v>
      </c>
      <c r="V398" s="18"/>
    </row>
    <row r="399" spans="1:22">
      <c r="A399" s="73">
        <f>IF(E399="","",SUBTOTAL(3,$E$2:$E399))</f>
        <v>398</v>
      </c>
      <c r="B399" s="82">
        <v>20160301</v>
      </c>
      <c r="C399" s="82">
        <v>2</v>
      </c>
      <c r="D399" s="130" t="s">
        <v>479</v>
      </c>
      <c r="E399" s="113" t="s">
        <v>666</v>
      </c>
      <c r="F399" s="76">
        <v>13</v>
      </c>
      <c r="G399" s="113" t="s">
        <v>677</v>
      </c>
      <c r="H399" s="78" t="s">
        <v>653</v>
      </c>
      <c r="I399" s="79"/>
      <c r="J399" s="76" t="s">
        <v>661</v>
      </c>
      <c r="K399" s="79" t="s">
        <v>428</v>
      </c>
      <c r="L399" s="75" t="s">
        <v>455</v>
      </c>
      <c r="M399" s="75"/>
      <c r="N399" s="75"/>
      <c r="O399" s="21">
        <v>90</v>
      </c>
      <c r="P399" s="81"/>
      <c r="Q399" s="70" t="s">
        <v>0</v>
      </c>
      <c r="R399" s="70" t="s">
        <v>95</v>
      </c>
      <c r="S399" s="109" t="s">
        <v>271</v>
      </c>
      <c r="T399" s="109" t="s">
        <v>269</v>
      </c>
      <c r="U399" s="75">
        <v>33</v>
      </c>
      <c r="V399" s="18"/>
    </row>
    <row r="400" spans="1:22">
      <c r="A400" s="73">
        <f>IF(E400="","",SUBTOTAL(3,$E$2:$E400))</f>
        <v>399</v>
      </c>
      <c r="B400" s="82">
        <v>20160301</v>
      </c>
      <c r="C400" s="82">
        <v>2</v>
      </c>
      <c r="D400" s="130" t="s">
        <v>622</v>
      </c>
      <c r="E400" s="113" t="s">
        <v>667</v>
      </c>
      <c r="F400" s="76">
        <v>1</v>
      </c>
      <c r="G400" s="113" t="s">
        <v>677</v>
      </c>
      <c r="H400" s="78" t="s">
        <v>653</v>
      </c>
      <c r="I400" s="83"/>
      <c r="J400" s="76" t="s">
        <v>661</v>
      </c>
      <c r="K400" s="79" t="s">
        <v>428</v>
      </c>
      <c r="L400" s="75" t="s">
        <v>455</v>
      </c>
      <c r="M400" s="75"/>
      <c r="N400" s="75"/>
      <c r="O400" s="21">
        <v>90</v>
      </c>
      <c r="P400" s="81"/>
      <c r="Q400" s="70" t="s">
        <v>5</v>
      </c>
      <c r="R400" s="70" t="s">
        <v>107</v>
      </c>
      <c r="S400" s="109" t="s">
        <v>247</v>
      </c>
      <c r="T400" s="109" t="s">
        <v>252</v>
      </c>
      <c r="U400" s="75">
        <v>27</v>
      </c>
      <c r="V400" s="18"/>
    </row>
    <row r="401" spans="1:22">
      <c r="A401" s="73">
        <f>IF(E401="","",SUBTOTAL(3,$E$2:$E401))</f>
        <v>400</v>
      </c>
      <c r="B401" s="82">
        <v>20160301</v>
      </c>
      <c r="C401" s="82">
        <v>2</v>
      </c>
      <c r="D401" s="130" t="s">
        <v>544</v>
      </c>
      <c r="E401" s="113" t="s">
        <v>667</v>
      </c>
      <c r="F401" s="76">
        <v>2</v>
      </c>
      <c r="G401" s="113" t="s">
        <v>677</v>
      </c>
      <c r="H401" s="78" t="s">
        <v>653</v>
      </c>
      <c r="I401" s="79"/>
      <c r="J401" s="76" t="s">
        <v>661</v>
      </c>
      <c r="K401" s="79" t="s">
        <v>428</v>
      </c>
      <c r="L401" s="75" t="s">
        <v>455</v>
      </c>
      <c r="M401" s="75"/>
      <c r="N401" s="75"/>
      <c r="O401" s="21">
        <v>90</v>
      </c>
      <c r="P401" s="81"/>
      <c r="Q401" s="70" t="s">
        <v>11</v>
      </c>
      <c r="R401" s="70" t="s">
        <v>116</v>
      </c>
      <c r="S401" s="109" t="s">
        <v>247</v>
      </c>
      <c r="T401" s="109" t="s">
        <v>272</v>
      </c>
      <c r="U401" s="75">
        <v>31</v>
      </c>
      <c r="V401" s="18"/>
    </row>
    <row r="402" spans="1:22">
      <c r="A402" s="73">
        <f>IF(E402="","",SUBTOTAL(3,$E$2:$E402))</f>
        <v>401</v>
      </c>
      <c r="B402" s="82">
        <v>20160301</v>
      </c>
      <c r="C402" s="82">
        <v>2</v>
      </c>
      <c r="D402" s="130" t="s">
        <v>437</v>
      </c>
      <c r="E402" s="113" t="s">
        <v>667</v>
      </c>
      <c r="F402" s="83">
        <v>11</v>
      </c>
      <c r="G402" s="113" t="s">
        <v>677</v>
      </c>
      <c r="H402" s="78" t="s">
        <v>653</v>
      </c>
      <c r="I402" s="83"/>
      <c r="J402" s="76" t="s">
        <v>661</v>
      </c>
      <c r="K402" s="79" t="s">
        <v>428</v>
      </c>
      <c r="L402" s="75" t="s">
        <v>455</v>
      </c>
      <c r="M402" s="75"/>
      <c r="N402" s="75"/>
      <c r="O402" s="21">
        <v>90</v>
      </c>
      <c r="P402" s="81"/>
      <c r="Q402" s="108" t="s">
        <v>225</v>
      </c>
      <c r="R402" s="70" t="s">
        <v>272</v>
      </c>
      <c r="S402" s="109" t="s">
        <v>269</v>
      </c>
      <c r="T402" s="109" t="s">
        <v>271</v>
      </c>
      <c r="U402" s="75">
        <v>31</v>
      </c>
      <c r="V402" s="18"/>
    </row>
    <row r="403" spans="1:22">
      <c r="A403" s="73">
        <f>IF(E403="","",SUBTOTAL(3,$E$2:$E403))</f>
        <v>402</v>
      </c>
      <c r="B403" s="82">
        <v>20160301</v>
      </c>
      <c r="C403" s="82">
        <v>2</v>
      </c>
      <c r="D403" s="130" t="s">
        <v>438</v>
      </c>
      <c r="E403" s="113" t="s">
        <v>667</v>
      </c>
      <c r="F403" s="76">
        <v>12</v>
      </c>
      <c r="G403" s="113" t="s">
        <v>677</v>
      </c>
      <c r="H403" s="78" t="s">
        <v>653</v>
      </c>
      <c r="I403" s="83"/>
      <c r="J403" s="76" t="s">
        <v>661</v>
      </c>
      <c r="K403" s="79" t="s">
        <v>428</v>
      </c>
      <c r="L403" s="75" t="s">
        <v>455</v>
      </c>
      <c r="M403" s="75"/>
      <c r="N403" s="75"/>
      <c r="O403" s="21">
        <v>90</v>
      </c>
      <c r="P403" s="81"/>
      <c r="Q403" s="18" t="s">
        <v>229</v>
      </c>
      <c r="R403" s="70" t="s">
        <v>244</v>
      </c>
      <c r="S403" s="109" t="s">
        <v>247</v>
      </c>
      <c r="T403" s="109" t="s">
        <v>272</v>
      </c>
      <c r="U403" s="81">
        <v>29</v>
      </c>
      <c r="V403" s="18"/>
    </row>
    <row r="404" spans="1:22">
      <c r="A404" s="73">
        <f>IF(E404="","",SUBTOTAL(3,$E$2:$E404))</f>
        <v>403</v>
      </c>
      <c r="B404" s="82">
        <v>20160301</v>
      </c>
      <c r="C404" s="82">
        <v>2</v>
      </c>
      <c r="D404" s="130" t="s">
        <v>492</v>
      </c>
      <c r="E404" s="113" t="s">
        <v>667</v>
      </c>
      <c r="F404" s="76">
        <v>13</v>
      </c>
      <c r="G404" s="113" t="s">
        <v>677</v>
      </c>
      <c r="H404" s="78" t="s">
        <v>653</v>
      </c>
      <c r="I404" s="83"/>
      <c r="J404" s="76" t="s">
        <v>661</v>
      </c>
      <c r="K404" s="79" t="s">
        <v>428</v>
      </c>
      <c r="L404" s="75" t="s">
        <v>455</v>
      </c>
      <c r="M404" s="75"/>
      <c r="N404" s="75"/>
      <c r="O404" s="21">
        <v>90</v>
      </c>
      <c r="P404" s="81"/>
      <c r="Q404" s="70" t="s">
        <v>240</v>
      </c>
      <c r="R404" s="70" t="s">
        <v>88</v>
      </c>
      <c r="S404" s="109" t="s">
        <v>252</v>
      </c>
      <c r="T404" s="109" t="s">
        <v>247</v>
      </c>
      <c r="U404" s="81">
        <v>33</v>
      </c>
      <c r="V404" s="18"/>
    </row>
    <row r="405" spans="1:22">
      <c r="A405" s="73">
        <f>IF(E405="","",SUBTOTAL(3,$E$2:$E405))</f>
        <v>404</v>
      </c>
      <c r="B405" s="82">
        <v>20160301</v>
      </c>
      <c r="C405" s="82">
        <v>2</v>
      </c>
      <c r="D405" s="130" t="s">
        <v>492</v>
      </c>
      <c r="E405" s="113" t="s">
        <v>667</v>
      </c>
      <c r="F405" s="76">
        <v>14</v>
      </c>
      <c r="G405" s="113" t="s">
        <v>677</v>
      </c>
      <c r="H405" s="78" t="s">
        <v>653</v>
      </c>
      <c r="I405" s="83"/>
      <c r="J405" s="76" t="s">
        <v>661</v>
      </c>
      <c r="K405" s="79" t="s">
        <v>428</v>
      </c>
      <c r="L405" s="75" t="s">
        <v>455</v>
      </c>
      <c r="M405" s="75"/>
      <c r="N405" s="75"/>
      <c r="O405" s="21">
        <v>90</v>
      </c>
      <c r="P405" s="81"/>
      <c r="Q405" s="126"/>
      <c r="R405" s="129"/>
      <c r="S405" s="109" t="s">
        <v>247</v>
      </c>
      <c r="T405" s="109" t="s">
        <v>252</v>
      </c>
      <c r="U405" s="81">
        <v>38</v>
      </c>
      <c r="V405" s="18"/>
    </row>
    <row r="406" spans="1:22">
      <c r="A406" s="73">
        <f>IF(E406="","",SUBTOTAL(3,$E$2:$E406))</f>
        <v>405</v>
      </c>
      <c r="B406" s="82">
        <v>20160301</v>
      </c>
      <c r="C406" s="82">
        <v>3</v>
      </c>
      <c r="D406" s="130" t="s">
        <v>674</v>
      </c>
      <c r="E406" s="113" t="s">
        <v>673</v>
      </c>
      <c r="F406" s="76">
        <v>4</v>
      </c>
      <c r="G406" s="113" t="s">
        <v>670</v>
      </c>
      <c r="H406" s="78" t="s">
        <v>653</v>
      </c>
      <c r="I406" s="79"/>
      <c r="J406" s="76" t="s">
        <v>661</v>
      </c>
      <c r="K406" s="79" t="s">
        <v>428</v>
      </c>
      <c r="L406" s="75" t="s">
        <v>455</v>
      </c>
      <c r="M406" s="75"/>
      <c r="N406" s="75"/>
      <c r="O406" s="21">
        <v>90</v>
      </c>
      <c r="P406" s="81"/>
      <c r="Q406" s="108" t="s">
        <v>315</v>
      </c>
      <c r="R406" s="70" t="s">
        <v>157</v>
      </c>
      <c r="S406" s="70" t="s">
        <v>935</v>
      </c>
      <c r="T406" s="70" t="s">
        <v>276</v>
      </c>
      <c r="U406" s="75">
        <v>32</v>
      </c>
      <c r="V406" s="18"/>
    </row>
    <row r="407" spans="1:22">
      <c r="A407" s="73">
        <f>IF(E407="","",SUBTOTAL(3,$E$2:$E407))</f>
        <v>406</v>
      </c>
      <c r="B407" s="82">
        <v>20160301</v>
      </c>
      <c r="C407" s="82">
        <v>3</v>
      </c>
      <c r="D407" s="130" t="s">
        <v>625</v>
      </c>
      <c r="E407" s="113" t="s">
        <v>673</v>
      </c>
      <c r="F407" s="83">
        <v>5</v>
      </c>
      <c r="G407" s="113" t="s">
        <v>670</v>
      </c>
      <c r="H407" s="78" t="s">
        <v>653</v>
      </c>
      <c r="I407" s="79"/>
      <c r="J407" s="76" t="s">
        <v>661</v>
      </c>
      <c r="K407" s="79" t="s">
        <v>428</v>
      </c>
      <c r="L407" s="75" t="s">
        <v>455</v>
      </c>
      <c r="M407" s="75"/>
      <c r="N407" s="75"/>
      <c r="O407" s="21">
        <v>90</v>
      </c>
      <c r="P407" s="81"/>
      <c r="Q407" s="108" t="s">
        <v>271</v>
      </c>
      <c r="R407" s="70" t="s">
        <v>154</v>
      </c>
      <c r="S407" s="70" t="s">
        <v>140</v>
      </c>
      <c r="T407" s="70" t="s">
        <v>276</v>
      </c>
      <c r="U407" s="75">
        <v>24</v>
      </c>
      <c r="V407" s="18"/>
    </row>
    <row r="408" spans="1:22">
      <c r="A408" s="73">
        <f>IF(E408="","",SUBTOTAL(3,$E$2:$E408))</f>
        <v>407</v>
      </c>
      <c r="B408" s="82">
        <v>20160301</v>
      </c>
      <c r="C408" s="82">
        <v>3</v>
      </c>
      <c r="D408" s="130" t="s">
        <v>500</v>
      </c>
      <c r="E408" s="113" t="s">
        <v>675</v>
      </c>
      <c r="F408" s="83">
        <v>11</v>
      </c>
      <c r="G408" s="113" t="s">
        <v>670</v>
      </c>
      <c r="H408" s="78" t="s">
        <v>653</v>
      </c>
      <c r="I408" s="79"/>
      <c r="J408" s="76" t="s">
        <v>661</v>
      </c>
      <c r="K408" s="79" t="s">
        <v>428</v>
      </c>
      <c r="L408" s="75" t="s">
        <v>455</v>
      </c>
      <c r="M408" s="75"/>
      <c r="N408" s="75"/>
      <c r="O408" s="21">
        <v>90</v>
      </c>
      <c r="P408" s="81"/>
      <c r="Q408" s="108" t="s">
        <v>115</v>
      </c>
      <c r="R408" s="70" t="s">
        <v>151</v>
      </c>
      <c r="S408" s="70" t="s">
        <v>259</v>
      </c>
      <c r="T408" s="70" t="s">
        <v>262</v>
      </c>
      <c r="U408" s="75">
        <v>26</v>
      </c>
      <c r="V408" s="18"/>
    </row>
    <row r="409" spans="1:22">
      <c r="A409" s="73">
        <f>IF(E409="","",SUBTOTAL(3,$E$2:$E409))</f>
        <v>408</v>
      </c>
      <c r="B409" s="82">
        <v>20160301</v>
      </c>
      <c r="C409" s="82">
        <v>3</v>
      </c>
      <c r="D409" s="130" t="s">
        <v>501</v>
      </c>
      <c r="E409" s="113" t="s">
        <v>671</v>
      </c>
      <c r="F409" s="76">
        <v>5</v>
      </c>
      <c r="G409" s="113" t="s">
        <v>670</v>
      </c>
      <c r="H409" s="78" t="s">
        <v>653</v>
      </c>
      <c r="I409" s="83"/>
      <c r="J409" s="76" t="s">
        <v>661</v>
      </c>
      <c r="K409" s="79" t="s">
        <v>428</v>
      </c>
      <c r="L409" s="75" t="s">
        <v>455</v>
      </c>
      <c r="M409" s="75"/>
      <c r="N409" s="75"/>
      <c r="O409" s="21">
        <v>90</v>
      </c>
      <c r="P409" s="81"/>
      <c r="Q409" s="70" t="s">
        <v>321</v>
      </c>
      <c r="R409" s="108" t="s">
        <v>265</v>
      </c>
      <c r="S409" s="70" t="s">
        <v>259</v>
      </c>
      <c r="T409" s="70" t="s">
        <v>262</v>
      </c>
      <c r="U409" s="75">
        <v>26</v>
      </c>
      <c r="V409" s="18"/>
    </row>
    <row r="410" spans="1:22">
      <c r="A410" s="73">
        <f>IF(E410="","",SUBTOTAL(3,$E$2:$E410))</f>
        <v>409</v>
      </c>
      <c r="B410" s="82">
        <v>20160301</v>
      </c>
      <c r="C410" s="82">
        <v>3</v>
      </c>
      <c r="D410" s="130" t="s">
        <v>502</v>
      </c>
      <c r="E410" s="113" t="s">
        <v>673</v>
      </c>
      <c r="F410" s="76">
        <v>1</v>
      </c>
      <c r="G410" s="113" t="s">
        <v>670</v>
      </c>
      <c r="H410" s="78" t="s">
        <v>653</v>
      </c>
      <c r="I410" s="83"/>
      <c r="J410" s="76" t="s">
        <v>661</v>
      </c>
      <c r="K410" s="79" t="s">
        <v>428</v>
      </c>
      <c r="L410" s="75" t="s">
        <v>455</v>
      </c>
      <c r="M410" s="75"/>
      <c r="N410" s="75"/>
      <c r="O410" s="21">
        <v>90</v>
      </c>
      <c r="P410" s="81"/>
      <c r="Q410" s="108" t="s">
        <v>269</v>
      </c>
      <c r="R410" s="70" t="s">
        <v>155</v>
      </c>
      <c r="S410" s="70" t="s">
        <v>935</v>
      </c>
      <c r="T410" s="70" t="s">
        <v>276</v>
      </c>
      <c r="U410" s="75">
        <v>31</v>
      </c>
      <c r="V410" s="18"/>
    </row>
    <row r="411" spans="1:22">
      <c r="A411" s="73">
        <f>IF(E411="","",SUBTOTAL(3,$E$2:$E411))</f>
        <v>410</v>
      </c>
      <c r="B411" s="82">
        <v>20160301</v>
      </c>
      <c r="C411" s="82">
        <v>3</v>
      </c>
      <c r="D411" s="130" t="s">
        <v>503</v>
      </c>
      <c r="E411" s="113" t="s">
        <v>673</v>
      </c>
      <c r="F411" s="76">
        <v>2</v>
      </c>
      <c r="G411" s="113" t="s">
        <v>670</v>
      </c>
      <c r="H411" s="78" t="s">
        <v>653</v>
      </c>
      <c r="I411" s="79"/>
      <c r="J411" s="76" t="s">
        <v>661</v>
      </c>
      <c r="K411" s="79" t="s">
        <v>428</v>
      </c>
      <c r="L411" s="75" t="s">
        <v>455</v>
      </c>
      <c r="M411" s="75"/>
      <c r="N411" s="75"/>
      <c r="O411" s="21">
        <v>90</v>
      </c>
      <c r="P411" s="81"/>
      <c r="Q411" s="108" t="s">
        <v>106</v>
      </c>
      <c r="R411" s="70" t="s">
        <v>326</v>
      </c>
      <c r="S411" s="70" t="s">
        <v>935</v>
      </c>
      <c r="T411" s="70" t="s">
        <v>140</v>
      </c>
      <c r="U411" s="81">
        <v>29</v>
      </c>
      <c r="V411" s="18"/>
    </row>
    <row r="412" spans="1:22">
      <c r="A412" s="73">
        <f>IF(E412="","",SUBTOTAL(3,$E$2:$E412))</f>
        <v>411</v>
      </c>
      <c r="B412" s="82">
        <v>20160301</v>
      </c>
      <c r="C412" s="82">
        <v>3</v>
      </c>
      <c r="D412" s="130" t="s">
        <v>481</v>
      </c>
      <c r="E412" s="113" t="s">
        <v>673</v>
      </c>
      <c r="F412" s="76">
        <v>3</v>
      </c>
      <c r="G412" s="113" t="s">
        <v>670</v>
      </c>
      <c r="H412" s="78" t="s">
        <v>653</v>
      </c>
      <c r="I412" s="79"/>
      <c r="J412" s="76" t="s">
        <v>661</v>
      </c>
      <c r="K412" s="79" t="s">
        <v>428</v>
      </c>
      <c r="L412" s="75" t="s">
        <v>455</v>
      </c>
      <c r="M412" s="75"/>
      <c r="N412" s="75"/>
      <c r="O412" s="21">
        <v>90</v>
      </c>
      <c r="P412" s="81"/>
      <c r="Q412" s="70" t="s">
        <v>100</v>
      </c>
      <c r="R412" s="70" t="s">
        <v>152</v>
      </c>
      <c r="S412" s="70" t="s">
        <v>262</v>
      </c>
      <c r="T412" s="70" t="s">
        <v>259</v>
      </c>
      <c r="U412" s="75">
        <v>29</v>
      </c>
      <c r="V412" s="18"/>
    </row>
    <row r="413" spans="1:22">
      <c r="A413" s="73">
        <f>IF(E413="","",SUBTOTAL(3,$E$2:$E413))</f>
        <v>412</v>
      </c>
      <c r="B413" s="82">
        <v>20160301</v>
      </c>
      <c r="C413" s="82">
        <v>3</v>
      </c>
      <c r="D413" s="130" t="s">
        <v>648</v>
      </c>
      <c r="E413" s="113" t="s">
        <v>671</v>
      </c>
      <c r="F413" s="83">
        <v>1</v>
      </c>
      <c r="G413" s="113" t="s">
        <v>670</v>
      </c>
      <c r="H413" s="78" t="s">
        <v>653</v>
      </c>
      <c r="I413" s="83"/>
      <c r="J413" s="76" t="s">
        <v>661</v>
      </c>
      <c r="K413" s="79" t="s">
        <v>428</v>
      </c>
      <c r="L413" s="75" t="s">
        <v>455</v>
      </c>
      <c r="M413" s="75"/>
      <c r="N413" s="75"/>
      <c r="O413" s="21">
        <v>90</v>
      </c>
      <c r="P413" s="81"/>
      <c r="Q413" s="70" t="s">
        <v>318</v>
      </c>
      <c r="R413" s="108" t="s">
        <v>208</v>
      </c>
      <c r="S413" s="70" t="s">
        <v>140</v>
      </c>
      <c r="T413" s="70" t="s">
        <v>276</v>
      </c>
      <c r="U413" s="81">
        <v>28</v>
      </c>
      <c r="V413" s="18"/>
    </row>
    <row r="414" spans="1:22">
      <c r="A414" s="73">
        <f>IF(E414="","",SUBTOTAL(3,$E$2:$E414))</f>
        <v>413</v>
      </c>
      <c r="B414" s="82">
        <v>20160301</v>
      </c>
      <c r="C414" s="82">
        <v>3</v>
      </c>
      <c r="D414" s="130" t="s">
        <v>552</v>
      </c>
      <c r="E414" s="113" t="s">
        <v>671</v>
      </c>
      <c r="F414" s="76">
        <v>2</v>
      </c>
      <c r="G414" s="113" t="s">
        <v>670</v>
      </c>
      <c r="H414" s="78" t="s">
        <v>653</v>
      </c>
      <c r="I414" s="79"/>
      <c r="J414" s="76" t="s">
        <v>661</v>
      </c>
      <c r="K414" s="79" t="s">
        <v>428</v>
      </c>
      <c r="L414" s="75" t="s">
        <v>455</v>
      </c>
      <c r="M414" s="75"/>
      <c r="N414" s="75"/>
      <c r="O414" s="21">
        <v>90</v>
      </c>
      <c r="P414" s="81"/>
      <c r="Q414" s="70" t="s">
        <v>320</v>
      </c>
      <c r="R414" s="108" t="s">
        <v>20</v>
      </c>
      <c r="S414" s="70" t="s">
        <v>276</v>
      </c>
      <c r="T414" s="70" t="s">
        <v>253</v>
      </c>
      <c r="U414" s="81">
        <v>29</v>
      </c>
      <c r="V414" s="18"/>
    </row>
    <row r="415" spans="1:22">
      <c r="A415" s="73">
        <f>IF(E415="","",SUBTOTAL(3,$E$2:$E415))</f>
        <v>414</v>
      </c>
      <c r="B415" s="82">
        <v>20160301</v>
      </c>
      <c r="C415" s="82">
        <v>3</v>
      </c>
      <c r="D415" s="130" t="s">
        <v>429</v>
      </c>
      <c r="E415" s="113" t="s">
        <v>671</v>
      </c>
      <c r="F415" s="18">
        <v>3</v>
      </c>
      <c r="G415" s="113" t="s">
        <v>670</v>
      </c>
      <c r="H415" s="78" t="s">
        <v>653</v>
      </c>
      <c r="I415" s="83"/>
      <c r="J415" s="76" t="s">
        <v>661</v>
      </c>
      <c r="K415" s="79" t="s">
        <v>428</v>
      </c>
      <c r="L415" s="75" t="s">
        <v>455</v>
      </c>
      <c r="M415" s="75"/>
      <c r="N415" s="75"/>
      <c r="O415" s="21">
        <v>90</v>
      </c>
      <c r="P415" s="81"/>
      <c r="Q415" s="70" t="s">
        <v>5</v>
      </c>
      <c r="R415" s="108" t="s">
        <v>261</v>
      </c>
      <c r="S415" s="70" t="s">
        <v>276</v>
      </c>
      <c r="T415" s="70" t="s">
        <v>253</v>
      </c>
      <c r="U415" s="81">
        <v>29</v>
      </c>
      <c r="V415" s="18"/>
    </row>
    <row r="416" spans="1:22">
      <c r="A416" s="73">
        <f>IF(E416="","",SUBTOTAL(3,$E$2:$E416))</f>
        <v>415</v>
      </c>
      <c r="B416" s="82">
        <v>20160301</v>
      </c>
      <c r="C416" s="82">
        <v>3</v>
      </c>
      <c r="D416" s="130" t="s">
        <v>672</v>
      </c>
      <c r="E416" s="113" t="s">
        <v>671</v>
      </c>
      <c r="F416" s="76">
        <v>4</v>
      </c>
      <c r="G416" s="113" t="s">
        <v>670</v>
      </c>
      <c r="H416" s="78" t="s">
        <v>653</v>
      </c>
      <c r="I416" s="83"/>
      <c r="J416" s="76" t="s">
        <v>661</v>
      </c>
      <c r="K416" s="79" t="s">
        <v>428</v>
      </c>
      <c r="L416" s="75" t="s">
        <v>455</v>
      </c>
      <c r="M416" s="75"/>
      <c r="N416" s="75"/>
      <c r="O416" s="21">
        <v>90</v>
      </c>
      <c r="P416" s="81"/>
      <c r="Q416" s="108" t="s">
        <v>110</v>
      </c>
      <c r="R416" s="70" t="s">
        <v>6</v>
      </c>
      <c r="S416" s="70" t="s">
        <v>276</v>
      </c>
      <c r="T416" s="70" t="s">
        <v>935</v>
      </c>
      <c r="U416" s="81">
        <v>26</v>
      </c>
      <c r="V416" s="18"/>
    </row>
    <row r="417" spans="1:22">
      <c r="A417" s="73">
        <f>IF(E417="","",SUBTOTAL(3,$E$2:$E417))</f>
        <v>416</v>
      </c>
      <c r="B417" s="82">
        <v>20160301</v>
      </c>
      <c r="C417" s="82">
        <v>3</v>
      </c>
      <c r="D417" s="130" t="s">
        <v>433</v>
      </c>
      <c r="E417" s="113" t="s">
        <v>675</v>
      </c>
      <c r="F417" s="76">
        <v>7</v>
      </c>
      <c r="G417" s="113" t="s">
        <v>670</v>
      </c>
      <c r="H417" s="78" t="s">
        <v>653</v>
      </c>
      <c r="I417" s="79"/>
      <c r="J417" s="76" t="s">
        <v>661</v>
      </c>
      <c r="K417" s="79" t="s">
        <v>428</v>
      </c>
      <c r="L417" s="75" t="s">
        <v>455</v>
      </c>
      <c r="M417" s="75"/>
      <c r="N417" s="75"/>
      <c r="O417" s="21">
        <v>90</v>
      </c>
      <c r="P417" s="81"/>
      <c r="Q417" s="70" t="s">
        <v>79</v>
      </c>
      <c r="R417" s="70" t="s">
        <v>159</v>
      </c>
      <c r="S417" s="70" t="s">
        <v>102</v>
      </c>
      <c r="T417" s="70" t="s">
        <v>253</v>
      </c>
      <c r="U417" s="75">
        <v>25</v>
      </c>
      <c r="V417" s="18"/>
    </row>
    <row r="418" spans="1:22">
      <c r="A418" s="73">
        <f>IF(E418="","",SUBTOTAL(3,$E$2:$E418))</f>
        <v>417</v>
      </c>
      <c r="B418" s="82">
        <v>20160301</v>
      </c>
      <c r="C418" s="82">
        <v>3</v>
      </c>
      <c r="D418" s="130" t="s">
        <v>434</v>
      </c>
      <c r="E418" s="113" t="s">
        <v>675</v>
      </c>
      <c r="F418" s="76">
        <v>8</v>
      </c>
      <c r="G418" s="113" t="s">
        <v>670</v>
      </c>
      <c r="H418" s="78" t="s">
        <v>653</v>
      </c>
      <c r="I418" s="79"/>
      <c r="J418" s="76" t="s">
        <v>661</v>
      </c>
      <c r="K418" s="79" t="s">
        <v>428</v>
      </c>
      <c r="L418" s="75" t="s">
        <v>455</v>
      </c>
      <c r="M418" s="75"/>
      <c r="N418" s="75"/>
      <c r="O418" s="21">
        <v>90</v>
      </c>
      <c r="P418" s="81"/>
      <c r="Q418" s="70" t="s">
        <v>148</v>
      </c>
      <c r="R418" s="108" t="s">
        <v>107</v>
      </c>
      <c r="S418" s="70" t="s">
        <v>276</v>
      </c>
      <c r="T418" s="70" t="s">
        <v>253</v>
      </c>
      <c r="U418" s="75">
        <v>28</v>
      </c>
      <c r="V418" s="18"/>
    </row>
    <row r="419" spans="1:22">
      <c r="A419" s="73">
        <f>IF(E419="","",SUBTOTAL(3,$E$2:$E419))</f>
        <v>418</v>
      </c>
      <c r="B419" s="82">
        <v>20160301</v>
      </c>
      <c r="C419" s="82">
        <v>3</v>
      </c>
      <c r="D419" s="130" t="s">
        <v>435</v>
      </c>
      <c r="E419" s="113" t="s">
        <v>675</v>
      </c>
      <c r="F419" s="76">
        <v>9</v>
      </c>
      <c r="G419" s="113" t="s">
        <v>670</v>
      </c>
      <c r="H419" s="78" t="s">
        <v>653</v>
      </c>
      <c r="I419" s="79"/>
      <c r="J419" s="76" t="s">
        <v>661</v>
      </c>
      <c r="K419" s="79" t="s">
        <v>428</v>
      </c>
      <c r="L419" s="75" t="s">
        <v>455</v>
      </c>
      <c r="M419" s="75"/>
      <c r="N419" s="75"/>
      <c r="O419" s="21">
        <v>90</v>
      </c>
      <c r="P419" s="81"/>
      <c r="Q419" s="108" t="s">
        <v>109</v>
      </c>
      <c r="R419" s="108" t="s">
        <v>279</v>
      </c>
      <c r="S419" s="70" t="s">
        <v>253</v>
      </c>
      <c r="T419" s="70" t="s">
        <v>102</v>
      </c>
      <c r="U419" s="75">
        <v>31</v>
      </c>
      <c r="V419" s="18"/>
    </row>
    <row r="420" spans="1:22">
      <c r="A420" s="73">
        <f>IF(E420="","",SUBTOTAL(3,$E$2:$E420))</f>
        <v>419</v>
      </c>
      <c r="B420" s="82">
        <v>20160301</v>
      </c>
      <c r="C420" s="82">
        <v>3</v>
      </c>
      <c r="D420" s="130" t="s">
        <v>668</v>
      </c>
      <c r="E420" s="113" t="s">
        <v>675</v>
      </c>
      <c r="F420" s="76">
        <v>10</v>
      </c>
      <c r="G420" s="113" t="s">
        <v>670</v>
      </c>
      <c r="H420" s="78" t="s">
        <v>653</v>
      </c>
      <c r="I420" s="79"/>
      <c r="J420" s="76" t="s">
        <v>661</v>
      </c>
      <c r="K420" s="79" t="s">
        <v>428</v>
      </c>
      <c r="L420" s="75" t="s">
        <v>455</v>
      </c>
      <c r="M420" s="75"/>
      <c r="N420" s="75"/>
      <c r="O420" s="21">
        <v>90</v>
      </c>
      <c r="P420" s="81"/>
      <c r="Q420" s="108" t="s">
        <v>263</v>
      </c>
      <c r="R420" s="70" t="s">
        <v>78</v>
      </c>
      <c r="S420" s="70" t="s">
        <v>276</v>
      </c>
      <c r="T420" s="70" t="s">
        <v>935</v>
      </c>
      <c r="U420" s="75">
        <v>23</v>
      </c>
      <c r="V420" s="18"/>
    </row>
    <row r="421" spans="1:22">
      <c r="A421" s="73">
        <f>IF(E421="","",SUBTOTAL(3,$E$2:$E421))</f>
        <v>420</v>
      </c>
      <c r="B421" s="82">
        <v>20160301</v>
      </c>
      <c r="C421" s="82">
        <v>3</v>
      </c>
      <c r="D421" s="130" t="s">
        <v>436</v>
      </c>
      <c r="E421" s="113" t="s">
        <v>675</v>
      </c>
      <c r="F421" s="76">
        <v>1</v>
      </c>
      <c r="G421" s="113" t="s">
        <v>670</v>
      </c>
      <c r="H421" s="78" t="s">
        <v>653</v>
      </c>
      <c r="I421" s="79"/>
      <c r="J421" s="76" t="s">
        <v>661</v>
      </c>
      <c r="K421" s="79" t="s">
        <v>428</v>
      </c>
      <c r="L421" s="75" t="s">
        <v>455</v>
      </c>
      <c r="M421" s="75"/>
      <c r="N421" s="75"/>
      <c r="O421" s="21">
        <v>90</v>
      </c>
      <c r="P421" s="81"/>
      <c r="Q421" s="70" t="s">
        <v>92</v>
      </c>
      <c r="R421" s="70" t="s">
        <v>76</v>
      </c>
      <c r="S421" s="70" t="s">
        <v>253</v>
      </c>
      <c r="T421" s="70" t="s">
        <v>102</v>
      </c>
      <c r="U421" s="75">
        <v>25</v>
      </c>
      <c r="V421" s="18"/>
    </row>
    <row r="422" spans="1:22">
      <c r="A422" s="73">
        <f>IF(E422="","",SUBTOTAL(3,$E$2:$E422))</f>
        <v>421</v>
      </c>
      <c r="B422" s="82">
        <v>20160301</v>
      </c>
      <c r="C422" s="82">
        <v>3</v>
      </c>
      <c r="D422" s="130" t="s">
        <v>431</v>
      </c>
      <c r="E422" s="113" t="s">
        <v>675</v>
      </c>
      <c r="F422" s="76">
        <v>2</v>
      </c>
      <c r="G422" s="113" t="s">
        <v>670</v>
      </c>
      <c r="H422" s="78" t="s">
        <v>653</v>
      </c>
      <c r="I422" s="79"/>
      <c r="J422" s="76" t="s">
        <v>661</v>
      </c>
      <c r="K422" s="79" t="s">
        <v>428</v>
      </c>
      <c r="L422" s="75" t="s">
        <v>455</v>
      </c>
      <c r="M422" s="75"/>
      <c r="N422" s="75"/>
      <c r="O422" s="21">
        <v>90</v>
      </c>
      <c r="P422" s="81"/>
      <c r="Q422" s="108" t="s">
        <v>108</v>
      </c>
      <c r="R422" s="108" t="s">
        <v>278</v>
      </c>
      <c r="S422" s="70" t="s">
        <v>253</v>
      </c>
      <c r="T422" s="70" t="s">
        <v>102</v>
      </c>
      <c r="U422" s="75">
        <v>30</v>
      </c>
      <c r="V422" s="18"/>
    </row>
    <row r="423" spans="1:22">
      <c r="A423" s="73">
        <f>IF(E423="","",SUBTOTAL(3,$E$2:$E423))</f>
        <v>422</v>
      </c>
      <c r="B423" s="82">
        <v>20160301</v>
      </c>
      <c r="C423" s="82">
        <v>3</v>
      </c>
      <c r="D423" s="130" t="s">
        <v>432</v>
      </c>
      <c r="E423" s="113" t="s">
        <v>675</v>
      </c>
      <c r="F423" s="21">
        <v>3</v>
      </c>
      <c r="G423" s="113" t="s">
        <v>670</v>
      </c>
      <c r="H423" s="78" t="s">
        <v>653</v>
      </c>
      <c r="I423" s="79"/>
      <c r="J423" s="76" t="s">
        <v>661</v>
      </c>
      <c r="K423" s="79" t="s">
        <v>428</v>
      </c>
      <c r="L423" s="75" t="s">
        <v>455</v>
      </c>
      <c r="M423" s="75"/>
      <c r="N423" s="75"/>
      <c r="O423" s="21">
        <v>90</v>
      </c>
      <c r="P423" s="81"/>
      <c r="Q423" s="108" t="s">
        <v>105</v>
      </c>
      <c r="R423" s="108" t="s">
        <v>102</v>
      </c>
      <c r="S423" s="70" t="s">
        <v>102</v>
      </c>
      <c r="T423" s="70" t="s">
        <v>276</v>
      </c>
      <c r="U423" s="75">
        <v>25</v>
      </c>
      <c r="V423" s="18"/>
    </row>
    <row r="424" spans="1:22">
      <c r="A424" s="73">
        <f>IF(E424="","",SUBTOTAL(3,$E$2:$E424))</f>
        <v>423</v>
      </c>
      <c r="B424" s="82">
        <v>20160301</v>
      </c>
      <c r="C424" s="82">
        <v>3</v>
      </c>
      <c r="D424" s="130" t="s">
        <v>479</v>
      </c>
      <c r="E424" s="113" t="s">
        <v>675</v>
      </c>
      <c r="F424" s="76">
        <v>4</v>
      </c>
      <c r="G424" s="113" t="s">
        <v>670</v>
      </c>
      <c r="H424" s="78" t="s">
        <v>653</v>
      </c>
      <c r="I424" s="79"/>
      <c r="J424" s="76" t="s">
        <v>661</v>
      </c>
      <c r="K424" s="79" t="s">
        <v>428</v>
      </c>
      <c r="L424" s="75" t="s">
        <v>455</v>
      </c>
      <c r="M424" s="75"/>
      <c r="N424" s="75"/>
      <c r="O424" s="21">
        <v>90</v>
      </c>
      <c r="P424" s="81"/>
      <c r="Q424" s="108" t="s">
        <v>276</v>
      </c>
      <c r="R424" s="70" t="s">
        <v>161</v>
      </c>
      <c r="S424" s="70" t="s">
        <v>102</v>
      </c>
      <c r="T424" s="70" t="s">
        <v>253</v>
      </c>
      <c r="U424" s="75">
        <v>30</v>
      </c>
      <c r="V424" s="18"/>
    </row>
    <row r="425" spans="1:22">
      <c r="A425" s="73">
        <f>IF(E425="","",SUBTOTAL(3,$E$2:$E425))</f>
        <v>424</v>
      </c>
      <c r="B425" s="82">
        <v>20160301</v>
      </c>
      <c r="C425" s="82">
        <v>3</v>
      </c>
      <c r="D425" s="130" t="s">
        <v>622</v>
      </c>
      <c r="E425" s="113" t="s">
        <v>675</v>
      </c>
      <c r="F425" s="76">
        <v>5</v>
      </c>
      <c r="G425" s="113" t="s">
        <v>670</v>
      </c>
      <c r="H425" s="78" t="s">
        <v>653</v>
      </c>
      <c r="I425" s="79"/>
      <c r="J425" s="76" t="s">
        <v>661</v>
      </c>
      <c r="K425" s="79" t="s">
        <v>428</v>
      </c>
      <c r="L425" s="75" t="s">
        <v>455</v>
      </c>
      <c r="M425" s="75"/>
      <c r="N425" s="75"/>
      <c r="O425" s="21">
        <v>90</v>
      </c>
      <c r="P425" s="81"/>
      <c r="Q425" s="108" t="s">
        <v>111</v>
      </c>
      <c r="R425" s="70" t="s">
        <v>158</v>
      </c>
      <c r="S425" s="70" t="s">
        <v>253</v>
      </c>
      <c r="T425" s="70" t="s">
        <v>102</v>
      </c>
      <c r="U425" s="75">
        <v>31</v>
      </c>
      <c r="V425" s="18"/>
    </row>
    <row r="426" spans="1:22">
      <c r="A426" s="73">
        <f>IF(E426="","",SUBTOTAL(3,$E$2:$E426))</f>
        <v>425</v>
      </c>
      <c r="B426" s="82">
        <v>20160301</v>
      </c>
      <c r="C426" s="82">
        <v>3</v>
      </c>
      <c r="D426" s="130" t="s">
        <v>544</v>
      </c>
      <c r="E426" s="113" t="s">
        <v>675</v>
      </c>
      <c r="F426" s="18">
        <v>6</v>
      </c>
      <c r="G426" s="113" t="s">
        <v>670</v>
      </c>
      <c r="H426" s="78" t="s">
        <v>653</v>
      </c>
      <c r="I426" s="79"/>
      <c r="J426" s="76" t="s">
        <v>661</v>
      </c>
      <c r="K426" s="79" t="s">
        <v>428</v>
      </c>
      <c r="L426" s="75" t="s">
        <v>455</v>
      </c>
      <c r="M426" s="75"/>
      <c r="N426" s="75"/>
      <c r="O426" s="21">
        <v>90</v>
      </c>
      <c r="P426" s="81"/>
      <c r="Q426" s="108" t="s">
        <v>251</v>
      </c>
      <c r="R426" s="70" t="s">
        <v>77</v>
      </c>
      <c r="S426" s="70" t="s">
        <v>102</v>
      </c>
      <c r="T426" s="70" t="s">
        <v>253</v>
      </c>
      <c r="U426" s="21">
        <v>31</v>
      </c>
      <c r="V426" s="18"/>
    </row>
    <row r="427" spans="1:22">
      <c r="A427" s="73">
        <f>IF(E427="","",SUBTOTAL(3,$E$2:$E427))</f>
        <v>426</v>
      </c>
      <c r="B427" s="82">
        <v>20160301</v>
      </c>
      <c r="C427" s="82">
        <v>3</v>
      </c>
      <c r="D427" s="130" t="s">
        <v>437</v>
      </c>
      <c r="E427" s="113" t="s">
        <v>675</v>
      </c>
      <c r="F427" s="76">
        <v>12</v>
      </c>
      <c r="G427" s="113" t="s">
        <v>670</v>
      </c>
      <c r="H427" s="78" t="s">
        <v>653</v>
      </c>
      <c r="I427" s="79"/>
      <c r="J427" s="76" t="s">
        <v>661</v>
      </c>
      <c r="K427" s="79" t="s">
        <v>428</v>
      </c>
      <c r="L427" s="75" t="s">
        <v>455</v>
      </c>
      <c r="M427" s="75"/>
      <c r="N427" s="75"/>
      <c r="O427" s="21">
        <v>90</v>
      </c>
      <c r="P427" s="81"/>
      <c r="Q427" s="70" t="s">
        <v>298</v>
      </c>
      <c r="R427" s="70" t="s">
        <v>193</v>
      </c>
      <c r="S427" s="70" t="s">
        <v>276</v>
      </c>
      <c r="T427" s="70" t="s">
        <v>253</v>
      </c>
      <c r="U427" s="81">
        <v>32</v>
      </c>
      <c r="V427" s="18"/>
    </row>
    <row r="428" spans="1:22">
      <c r="A428" s="73">
        <f>IF(E428="","",SUBTOTAL(3,$E$2:$E428))</f>
        <v>427</v>
      </c>
      <c r="B428" s="82">
        <v>20160301</v>
      </c>
      <c r="C428" s="82">
        <v>3</v>
      </c>
      <c r="D428" s="130" t="s">
        <v>438</v>
      </c>
      <c r="E428" s="113" t="s">
        <v>675</v>
      </c>
      <c r="F428" s="83">
        <v>13</v>
      </c>
      <c r="G428" s="113" t="s">
        <v>670</v>
      </c>
      <c r="H428" s="78" t="s">
        <v>653</v>
      </c>
      <c r="I428" s="79"/>
      <c r="J428" s="76" t="s">
        <v>661</v>
      </c>
      <c r="K428" s="79" t="s">
        <v>428</v>
      </c>
      <c r="L428" s="75" t="s">
        <v>455</v>
      </c>
      <c r="M428" s="75"/>
      <c r="N428" s="75"/>
      <c r="O428" s="21">
        <v>90</v>
      </c>
      <c r="P428" s="81"/>
      <c r="Q428" s="70" t="s">
        <v>306</v>
      </c>
      <c r="R428" s="70" t="s">
        <v>309</v>
      </c>
      <c r="S428" s="70" t="s">
        <v>259</v>
      </c>
      <c r="T428" s="70" t="s">
        <v>262</v>
      </c>
      <c r="U428" s="81">
        <v>32</v>
      </c>
      <c r="V428" s="18"/>
    </row>
    <row r="429" spans="1:22">
      <c r="A429" s="73">
        <f>IF(E429="","",SUBTOTAL(3,$E$2:$E429))</f>
        <v>428</v>
      </c>
      <c r="B429" s="82">
        <v>20160301</v>
      </c>
      <c r="C429" s="82">
        <v>3</v>
      </c>
      <c r="D429" s="130" t="s">
        <v>492</v>
      </c>
      <c r="E429" s="113" t="s">
        <v>676</v>
      </c>
      <c r="F429" s="83">
        <v>1</v>
      </c>
      <c r="G429" s="113" t="s">
        <v>670</v>
      </c>
      <c r="H429" s="78" t="s">
        <v>653</v>
      </c>
      <c r="I429" s="79"/>
      <c r="J429" s="76" t="s">
        <v>661</v>
      </c>
      <c r="K429" s="79" t="s">
        <v>428</v>
      </c>
      <c r="L429" s="75" t="s">
        <v>455</v>
      </c>
      <c r="M429" s="75"/>
      <c r="N429" s="75"/>
      <c r="O429" s="21">
        <v>90</v>
      </c>
      <c r="P429" s="81"/>
      <c r="Q429" s="108" t="s">
        <v>258</v>
      </c>
      <c r="R429" s="70" t="s">
        <v>160</v>
      </c>
      <c r="S429" s="70" t="s">
        <v>262</v>
      </c>
      <c r="T429" s="70" t="s">
        <v>259</v>
      </c>
      <c r="U429" s="81">
        <v>30</v>
      </c>
      <c r="V429" s="18"/>
    </row>
    <row r="430" spans="1:22">
      <c r="A430" s="73">
        <f>IF(E430="","",SUBTOTAL(3,$E$2:$E430))</f>
        <v>429</v>
      </c>
      <c r="B430" s="82">
        <v>20160301</v>
      </c>
      <c r="C430" s="82">
        <v>3</v>
      </c>
      <c r="D430" s="130" t="s">
        <v>492</v>
      </c>
      <c r="E430" s="113" t="s">
        <v>676</v>
      </c>
      <c r="F430" s="76">
        <v>2</v>
      </c>
      <c r="G430" s="113" t="s">
        <v>670</v>
      </c>
      <c r="H430" s="78" t="s">
        <v>653</v>
      </c>
      <c r="I430" s="79"/>
      <c r="J430" s="76" t="s">
        <v>661</v>
      </c>
      <c r="K430" s="79" t="s">
        <v>428</v>
      </c>
      <c r="L430" s="75" t="s">
        <v>455</v>
      </c>
      <c r="M430" s="75"/>
      <c r="N430" s="75"/>
      <c r="O430" s="21">
        <v>90</v>
      </c>
      <c r="P430" s="81"/>
      <c r="Q430" s="126"/>
      <c r="R430" s="148"/>
      <c r="S430" s="70" t="s">
        <v>276</v>
      </c>
      <c r="T430" s="70" t="s">
        <v>102</v>
      </c>
      <c r="U430" s="81">
        <v>27</v>
      </c>
      <c r="V430" s="18"/>
    </row>
    <row r="431" spans="1:22">
      <c r="A431" s="73">
        <f>IF(E431="","",SUBTOTAL(3,$E$2:$E431))</f>
        <v>430</v>
      </c>
      <c r="B431" s="82">
        <v>20160301</v>
      </c>
      <c r="C431" s="82">
        <v>3</v>
      </c>
      <c r="D431" s="130" t="s">
        <v>491</v>
      </c>
      <c r="E431" s="113" t="s">
        <v>676</v>
      </c>
      <c r="F431" s="83">
        <v>3</v>
      </c>
      <c r="G431" s="113" t="s">
        <v>670</v>
      </c>
      <c r="H431" s="78" t="s">
        <v>653</v>
      </c>
      <c r="I431" s="79"/>
      <c r="J431" s="76" t="s">
        <v>661</v>
      </c>
      <c r="K431" s="79" t="s">
        <v>428</v>
      </c>
      <c r="L431" s="75" t="s">
        <v>455</v>
      </c>
      <c r="M431" s="75"/>
      <c r="N431" s="75"/>
      <c r="O431" s="21">
        <v>90</v>
      </c>
      <c r="P431" s="81"/>
      <c r="Q431" s="70" t="s">
        <v>240</v>
      </c>
      <c r="R431" s="70" t="s">
        <v>238</v>
      </c>
      <c r="S431" s="70" t="s">
        <v>276</v>
      </c>
      <c r="T431" s="70" t="s">
        <v>102</v>
      </c>
      <c r="U431" s="81">
        <v>23</v>
      </c>
      <c r="V431" s="18"/>
    </row>
    <row r="432" spans="1:22">
      <c r="A432" s="73">
        <f>IF(E432="","",SUBTOTAL(3,$E$2:$E432))</f>
        <v>431</v>
      </c>
      <c r="B432" s="82">
        <v>20160301</v>
      </c>
      <c r="C432" s="82">
        <v>3</v>
      </c>
      <c r="D432" s="130" t="s">
        <v>491</v>
      </c>
      <c r="E432" s="113" t="s">
        <v>676</v>
      </c>
      <c r="F432" s="18">
        <v>4</v>
      </c>
      <c r="G432" s="113" t="s">
        <v>670</v>
      </c>
      <c r="H432" s="78" t="s">
        <v>653</v>
      </c>
      <c r="I432" s="79"/>
      <c r="J432" s="76" t="s">
        <v>661</v>
      </c>
      <c r="K432" s="79" t="s">
        <v>428</v>
      </c>
      <c r="L432" s="75" t="s">
        <v>455</v>
      </c>
      <c r="M432" s="75"/>
      <c r="N432" s="75"/>
      <c r="O432" s="21">
        <v>90</v>
      </c>
      <c r="P432" s="81"/>
      <c r="Q432" s="126"/>
      <c r="R432" s="148"/>
      <c r="S432" s="70" t="s">
        <v>276</v>
      </c>
      <c r="T432" s="70" t="s">
        <v>253</v>
      </c>
      <c r="U432" s="81">
        <v>30</v>
      </c>
      <c r="V432" s="18"/>
    </row>
    <row r="433" spans="1:22">
      <c r="A433" s="73">
        <f>IF(E433="","",SUBTOTAL(3,$E$2:$E433))</f>
        <v>432</v>
      </c>
      <c r="B433" s="82">
        <v>20160301</v>
      </c>
      <c r="C433" s="82">
        <v>3</v>
      </c>
      <c r="D433" s="130" t="s">
        <v>494</v>
      </c>
      <c r="E433" s="113" t="s">
        <v>676</v>
      </c>
      <c r="F433" s="76">
        <v>5</v>
      </c>
      <c r="G433" s="113" t="s">
        <v>670</v>
      </c>
      <c r="H433" s="78" t="s">
        <v>653</v>
      </c>
      <c r="I433" s="79"/>
      <c r="J433" s="76" t="s">
        <v>661</v>
      </c>
      <c r="K433" s="79" t="s">
        <v>428</v>
      </c>
      <c r="L433" s="75" t="s">
        <v>455</v>
      </c>
      <c r="M433" s="75"/>
      <c r="N433" s="75"/>
      <c r="O433" s="21">
        <v>90</v>
      </c>
      <c r="P433" s="81"/>
      <c r="Q433" s="108" t="s">
        <v>227</v>
      </c>
      <c r="R433" s="108" t="s">
        <v>134</v>
      </c>
      <c r="S433" s="70" t="s">
        <v>259</v>
      </c>
      <c r="T433" s="70" t="s">
        <v>262</v>
      </c>
      <c r="U433" s="81">
        <v>29</v>
      </c>
      <c r="V433" s="18"/>
    </row>
    <row r="434" spans="1:22">
      <c r="A434" s="73">
        <f>IF(E434="","",SUBTOTAL(3,$E$2:$E434))</f>
        <v>433</v>
      </c>
      <c r="B434" s="82">
        <v>20160301</v>
      </c>
      <c r="C434" s="82">
        <v>3</v>
      </c>
      <c r="D434" s="130" t="s">
        <v>495</v>
      </c>
      <c r="E434" s="113" t="s">
        <v>676</v>
      </c>
      <c r="F434" s="83">
        <v>6</v>
      </c>
      <c r="G434" s="113" t="s">
        <v>670</v>
      </c>
      <c r="H434" s="78" t="s">
        <v>653</v>
      </c>
      <c r="I434" s="79"/>
      <c r="J434" s="76" t="s">
        <v>661</v>
      </c>
      <c r="K434" s="79" t="s">
        <v>428</v>
      </c>
      <c r="L434" s="75" t="s">
        <v>455</v>
      </c>
      <c r="M434" s="75"/>
      <c r="N434" s="75"/>
      <c r="O434" s="21">
        <v>90</v>
      </c>
      <c r="P434" s="81"/>
      <c r="Q434" s="108" t="s">
        <v>239</v>
      </c>
      <c r="R434" s="70" t="s">
        <v>156</v>
      </c>
      <c r="S434" s="70" t="s">
        <v>262</v>
      </c>
      <c r="T434" s="70" t="s">
        <v>259</v>
      </c>
      <c r="U434" s="81">
        <v>24</v>
      </c>
      <c r="V434" s="18"/>
    </row>
    <row r="435" spans="1:22">
      <c r="A435" s="73">
        <f>IF(E435="","",SUBTOTAL(3,$E$2:$E435))</f>
        <v>434</v>
      </c>
      <c r="B435" s="82">
        <v>20160301</v>
      </c>
      <c r="C435" s="82">
        <v>3</v>
      </c>
      <c r="D435" s="130" t="s">
        <v>457</v>
      </c>
      <c r="E435" s="113" t="s">
        <v>676</v>
      </c>
      <c r="F435" s="83">
        <v>7</v>
      </c>
      <c r="G435" s="113" t="s">
        <v>670</v>
      </c>
      <c r="H435" s="78" t="s">
        <v>653</v>
      </c>
      <c r="I435" s="79"/>
      <c r="J435" s="76" t="s">
        <v>661</v>
      </c>
      <c r="K435" s="79" t="s">
        <v>428</v>
      </c>
      <c r="L435" s="75" t="s">
        <v>455</v>
      </c>
      <c r="M435" s="75"/>
      <c r="N435" s="75"/>
      <c r="O435" s="21">
        <v>90</v>
      </c>
      <c r="P435" s="81"/>
      <c r="Q435" s="70" t="s">
        <v>242</v>
      </c>
      <c r="R435" s="108" t="s">
        <v>114</v>
      </c>
      <c r="S435" s="70" t="s">
        <v>262</v>
      </c>
      <c r="T435" s="70" t="s">
        <v>259</v>
      </c>
      <c r="U435" s="81">
        <v>27</v>
      </c>
      <c r="V435" s="18"/>
    </row>
    <row r="436" spans="1:22">
      <c r="A436" s="73">
        <f>IF(E436="","",SUBTOTAL(3,$E$2:$E436))</f>
        <v>435</v>
      </c>
      <c r="B436" s="82">
        <v>20160301</v>
      </c>
      <c r="C436" s="82">
        <v>3</v>
      </c>
      <c r="D436" s="130" t="s">
        <v>456</v>
      </c>
      <c r="E436" s="113" t="s">
        <v>676</v>
      </c>
      <c r="F436" s="76">
        <v>8</v>
      </c>
      <c r="G436" s="113" t="s">
        <v>670</v>
      </c>
      <c r="H436" s="78" t="s">
        <v>653</v>
      </c>
      <c r="I436" s="79"/>
      <c r="J436" s="76" t="s">
        <v>661</v>
      </c>
      <c r="K436" s="79" t="s">
        <v>428</v>
      </c>
      <c r="L436" s="75" t="s">
        <v>455</v>
      </c>
      <c r="M436" s="75"/>
      <c r="N436" s="75"/>
      <c r="O436" s="21">
        <v>90</v>
      </c>
      <c r="P436" s="81"/>
      <c r="Q436" s="70" t="s">
        <v>234</v>
      </c>
      <c r="R436" s="70" t="s">
        <v>930</v>
      </c>
      <c r="S436" s="70" t="s">
        <v>262</v>
      </c>
      <c r="T436" s="70" t="s">
        <v>259</v>
      </c>
      <c r="U436" s="81">
        <v>29</v>
      </c>
      <c r="V436" s="18"/>
    </row>
    <row r="437" spans="1:22">
      <c r="A437" s="73">
        <f>IF(E437="","",SUBTOTAL(3,$E$2:$E437))</f>
        <v>436</v>
      </c>
      <c r="B437" s="82">
        <v>20160301</v>
      </c>
      <c r="C437" s="82">
        <v>3</v>
      </c>
      <c r="D437" s="130" t="s">
        <v>554</v>
      </c>
      <c r="E437" s="113" t="s">
        <v>676</v>
      </c>
      <c r="F437" s="76">
        <v>9</v>
      </c>
      <c r="G437" s="113" t="s">
        <v>670</v>
      </c>
      <c r="H437" s="78" t="s">
        <v>653</v>
      </c>
      <c r="I437" s="79"/>
      <c r="J437" s="76" t="s">
        <v>661</v>
      </c>
      <c r="K437" s="79" t="s">
        <v>428</v>
      </c>
      <c r="L437" s="75" t="s">
        <v>455</v>
      </c>
      <c r="M437" s="75"/>
      <c r="N437" s="75"/>
      <c r="O437" s="21">
        <v>90</v>
      </c>
      <c r="P437" s="81"/>
      <c r="Q437" s="70" t="s">
        <v>310</v>
      </c>
      <c r="R437" s="70" t="s">
        <v>143</v>
      </c>
      <c r="S437" s="70" t="s">
        <v>259</v>
      </c>
      <c r="T437" s="70" t="s">
        <v>262</v>
      </c>
      <c r="U437" s="81">
        <v>32</v>
      </c>
      <c r="V437" s="18"/>
    </row>
    <row r="438" spans="1:22">
      <c r="A438" s="73">
        <f>IF(E438="","",SUBTOTAL(3,$E$2:$E438))</f>
        <v>437</v>
      </c>
      <c r="B438" s="82">
        <v>20160301</v>
      </c>
      <c r="C438" s="82">
        <v>3</v>
      </c>
      <c r="D438" s="130" t="s">
        <v>555</v>
      </c>
      <c r="E438" s="113" t="s">
        <v>676</v>
      </c>
      <c r="F438" s="76">
        <v>10</v>
      </c>
      <c r="G438" s="113" t="s">
        <v>670</v>
      </c>
      <c r="H438" s="78" t="s">
        <v>653</v>
      </c>
      <c r="I438" s="79"/>
      <c r="J438" s="76" t="s">
        <v>661</v>
      </c>
      <c r="K438" s="79" t="s">
        <v>428</v>
      </c>
      <c r="L438" s="75" t="s">
        <v>455</v>
      </c>
      <c r="M438" s="75"/>
      <c r="N438" s="75"/>
      <c r="O438" s="21">
        <v>90</v>
      </c>
      <c r="P438" s="81"/>
      <c r="Q438" s="70" t="s">
        <v>88</v>
      </c>
      <c r="R438" s="70" t="s">
        <v>93</v>
      </c>
      <c r="S438" s="70" t="s">
        <v>262</v>
      </c>
      <c r="T438" s="70" t="s">
        <v>259</v>
      </c>
      <c r="U438" s="75">
        <v>36</v>
      </c>
      <c r="V438" s="18"/>
    </row>
    <row r="439" spans="1:22">
      <c r="A439" s="73">
        <f>IF(E439="","",SUBTOTAL(3,$E$2:$E439))</f>
        <v>438</v>
      </c>
      <c r="B439" s="82">
        <v>20160301</v>
      </c>
      <c r="C439" s="82">
        <v>4</v>
      </c>
      <c r="D439" s="130" t="s">
        <v>674</v>
      </c>
      <c r="E439" s="113" t="s">
        <v>673</v>
      </c>
      <c r="F439" s="76">
        <v>4</v>
      </c>
      <c r="G439" s="113" t="s">
        <v>677</v>
      </c>
      <c r="H439" s="78" t="s">
        <v>653</v>
      </c>
      <c r="I439" s="79"/>
      <c r="J439" s="76" t="s">
        <v>661</v>
      </c>
      <c r="K439" s="79" t="s">
        <v>428</v>
      </c>
      <c r="L439" s="75" t="s">
        <v>455</v>
      </c>
      <c r="M439" s="75"/>
      <c r="N439" s="75"/>
      <c r="O439" s="21">
        <v>90</v>
      </c>
      <c r="P439" s="81"/>
      <c r="Q439" s="70" t="s">
        <v>88</v>
      </c>
      <c r="R439" s="108" t="s">
        <v>116</v>
      </c>
      <c r="S439" s="109" t="s">
        <v>247</v>
      </c>
      <c r="T439" s="109" t="s">
        <v>252</v>
      </c>
      <c r="U439" s="75">
        <v>32</v>
      </c>
      <c r="V439" s="18"/>
    </row>
    <row r="440" spans="1:22">
      <c r="A440" s="73">
        <f>IF(E440="","",SUBTOTAL(3,$E$2:$E440))</f>
        <v>439</v>
      </c>
      <c r="B440" s="82">
        <v>20160301</v>
      </c>
      <c r="C440" s="82">
        <v>4</v>
      </c>
      <c r="D440" s="130" t="s">
        <v>625</v>
      </c>
      <c r="E440" s="113" t="s">
        <v>673</v>
      </c>
      <c r="F440" s="76">
        <v>5</v>
      </c>
      <c r="G440" s="113" t="s">
        <v>677</v>
      </c>
      <c r="H440" s="78" t="s">
        <v>653</v>
      </c>
      <c r="I440" s="79"/>
      <c r="J440" s="76" t="s">
        <v>661</v>
      </c>
      <c r="K440" s="79" t="s">
        <v>428</v>
      </c>
      <c r="L440" s="75" t="s">
        <v>455</v>
      </c>
      <c r="M440" s="75"/>
      <c r="N440" s="75"/>
      <c r="O440" s="21">
        <v>90</v>
      </c>
      <c r="P440" s="81"/>
      <c r="Q440" s="108" t="s">
        <v>269</v>
      </c>
      <c r="R440" s="108" t="s">
        <v>107</v>
      </c>
      <c r="S440" s="109" t="s">
        <v>272</v>
      </c>
      <c r="T440" s="109" t="s">
        <v>252</v>
      </c>
      <c r="U440" s="75">
        <v>27</v>
      </c>
      <c r="V440" s="18"/>
    </row>
    <row r="441" spans="1:22">
      <c r="A441" s="73">
        <f>IF(E441="","",SUBTOTAL(3,$E$2:$E441))</f>
        <v>440</v>
      </c>
      <c r="B441" s="82">
        <v>20160301</v>
      </c>
      <c r="C441" s="82">
        <v>4</v>
      </c>
      <c r="D441" s="130" t="s">
        <v>500</v>
      </c>
      <c r="E441" s="113" t="s">
        <v>675</v>
      </c>
      <c r="F441" s="76">
        <v>11</v>
      </c>
      <c r="G441" s="113" t="s">
        <v>677</v>
      </c>
      <c r="H441" s="78" t="s">
        <v>653</v>
      </c>
      <c r="I441" s="79"/>
      <c r="J441" s="76" t="s">
        <v>661</v>
      </c>
      <c r="K441" s="79" t="s">
        <v>428</v>
      </c>
      <c r="L441" s="75" t="s">
        <v>455</v>
      </c>
      <c r="M441" s="75"/>
      <c r="N441" s="75"/>
      <c r="O441" s="21">
        <v>90</v>
      </c>
      <c r="P441" s="81"/>
      <c r="Q441" s="108" t="s">
        <v>315</v>
      </c>
      <c r="R441" s="70" t="s">
        <v>6</v>
      </c>
      <c r="S441" s="109" t="s">
        <v>247</v>
      </c>
      <c r="T441" s="109" t="s">
        <v>272</v>
      </c>
      <c r="U441" s="75">
        <v>25</v>
      </c>
      <c r="V441" s="18"/>
    </row>
    <row r="442" spans="1:22">
      <c r="A442" s="73">
        <f>IF(E442="","",SUBTOTAL(3,$E$2:$E442))</f>
        <v>441</v>
      </c>
      <c r="B442" s="82">
        <v>20160301</v>
      </c>
      <c r="C442" s="82">
        <v>4</v>
      </c>
      <c r="D442" s="130" t="s">
        <v>501</v>
      </c>
      <c r="E442" s="113" t="s">
        <v>671</v>
      </c>
      <c r="F442" s="76">
        <v>5</v>
      </c>
      <c r="G442" s="113" t="s">
        <v>677</v>
      </c>
      <c r="H442" s="78" t="s">
        <v>653</v>
      </c>
      <c r="I442" s="83"/>
      <c r="J442" s="76" t="s">
        <v>661</v>
      </c>
      <c r="K442" s="79" t="s">
        <v>428</v>
      </c>
      <c r="L442" s="75" t="s">
        <v>455</v>
      </c>
      <c r="M442" s="75"/>
      <c r="N442" s="75"/>
      <c r="O442" s="21">
        <v>90</v>
      </c>
      <c r="P442" s="81"/>
      <c r="Q442" s="108" t="s">
        <v>109</v>
      </c>
      <c r="R442" s="70" t="s">
        <v>143</v>
      </c>
      <c r="S442" s="109" t="s">
        <v>272</v>
      </c>
      <c r="T442" s="109" t="s">
        <v>252</v>
      </c>
      <c r="U442" s="75">
        <v>26</v>
      </c>
      <c r="V442" s="18"/>
    </row>
    <row r="443" spans="1:22">
      <c r="A443" s="73">
        <f>IF(E443="","",SUBTOTAL(3,$E$2:$E443))</f>
        <v>442</v>
      </c>
      <c r="B443" s="82">
        <v>20160301</v>
      </c>
      <c r="C443" s="82">
        <v>4</v>
      </c>
      <c r="D443" s="130" t="s">
        <v>502</v>
      </c>
      <c r="E443" s="113" t="s">
        <v>673</v>
      </c>
      <c r="F443" s="76">
        <v>1</v>
      </c>
      <c r="G443" s="113" t="s">
        <v>677</v>
      </c>
      <c r="H443" s="78" t="s">
        <v>653</v>
      </c>
      <c r="I443" s="83"/>
      <c r="J443" s="76" t="s">
        <v>661</v>
      </c>
      <c r="K443" s="79" t="s">
        <v>428</v>
      </c>
      <c r="L443" s="75" t="s">
        <v>455</v>
      </c>
      <c r="M443" s="75"/>
      <c r="N443" s="75"/>
      <c r="O443" s="21">
        <v>90</v>
      </c>
      <c r="P443" s="81"/>
      <c r="Q443" s="108" t="s">
        <v>239</v>
      </c>
      <c r="R443" s="70" t="s">
        <v>93</v>
      </c>
      <c r="S443" s="109" t="s">
        <v>269</v>
      </c>
      <c r="T443" s="109" t="s">
        <v>271</v>
      </c>
      <c r="U443" s="75">
        <v>31</v>
      </c>
      <c r="V443" s="18"/>
    </row>
    <row r="444" spans="1:22">
      <c r="A444" s="73">
        <f>IF(E444="","",SUBTOTAL(3,$E$2:$E444))</f>
        <v>443</v>
      </c>
      <c r="B444" s="82">
        <v>20160301</v>
      </c>
      <c r="C444" s="82">
        <v>4</v>
      </c>
      <c r="D444" s="130" t="s">
        <v>503</v>
      </c>
      <c r="E444" s="113" t="s">
        <v>673</v>
      </c>
      <c r="F444" s="76">
        <v>2</v>
      </c>
      <c r="G444" s="113" t="s">
        <v>677</v>
      </c>
      <c r="H444" s="78" t="s">
        <v>653</v>
      </c>
      <c r="I444" s="79"/>
      <c r="J444" s="76" t="s">
        <v>661</v>
      </c>
      <c r="K444" s="79" t="s">
        <v>428</v>
      </c>
      <c r="L444" s="75" t="s">
        <v>455</v>
      </c>
      <c r="M444" s="75"/>
      <c r="N444" s="75"/>
      <c r="O444" s="21">
        <v>90</v>
      </c>
      <c r="P444" s="81"/>
      <c r="Q444" s="70" t="s">
        <v>242</v>
      </c>
      <c r="R444" s="70" t="s">
        <v>78</v>
      </c>
      <c r="S444" s="109" t="s">
        <v>272</v>
      </c>
      <c r="T444" s="109" t="s">
        <v>252</v>
      </c>
      <c r="U444" s="75">
        <v>29</v>
      </c>
      <c r="V444" s="18"/>
    </row>
    <row r="445" spans="1:22">
      <c r="A445" s="73">
        <f>IF(E445="","",SUBTOTAL(3,$E$2:$E445))</f>
        <v>444</v>
      </c>
      <c r="B445" s="82">
        <v>20160301</v>
      </c>
      <c r="C445" s="82">
        <v>4</v>
      </c>
      <c r="D445" s="130" t="s">
        <v>481</v>
      </c>
      <c r="E445" s="113" t="s">
        <v>673</v>
      </c>
      <c r="F445" s="76">
        <v>3</v>
      </c>
      <c r="G445" s="113" t="s">
        <v>677</v>
      </c>
      <c r="H445" s="78" t="s">
        <v>653</v>
      </c>
      <c r="I445" s="79"/>
      <c r="J445" s="76" t="s">
        <v>661</v>
      </c>
      <c r="K445" s="79" t="s">
        <v>428</v>
      </c>
      <c r="L445" s="75" t="s">
        <v>455</v>
      </c>
      <c r="M445" s="75"/>
      <c r="N445" s="75"/>
      <c r="O445" s="21">
        <v>90</v>
      </c>
      <c r="P445" s="81"/>
      <c r="Q445" s="70" t="s">
        <v>310</v>
      </c>
      <c r="R445" s="70" t="s">
        <v>76</v>
      </c>
      <c r="S445" s="109" t="s">
        <v>247</v>
      </c>
      <c r="T445" s="109" t="s">
        <v>252</v>
      </c>
      <c r="U445" s="75">
        <v>29</v>
      </c>
      <c r="V445" s="18"/>
    </row>
    <row r="446" spans="1:22">
      <c r="A446" s="73">
        <f>IF(E446="","",SUBTOTAL(3,$E$2:$E446))</f>
        <v>445</v>
      </c>
      <c r="B446" s="82">
        <v>20160301</v>
      </c>
      <c r="C446" s="82">
        <v>4</v>
      </c>
      <c r="D446" s="130" t="s">
        <v>648</v>
      </c>
      <c r="E446" s="113" t="s">
        <v>671</v>
      </c>
      <c r="F446" s="76">
        <v>1</v>
      </c>
      <c r="G446" s="113" t="s">
        <v>677</v>
      </c>
      <c r="H446" s="78" t="s">
        <v>653</v>
      </c>
      <c r="I446" s="79"/>
      <c r="J446" s="76" t="s">
        <v>661</v>
      </c>
      <c r="K446" s="79" t="s">
        <v>428</v>
      </c>
      <c r="L446" s="75" t="s">
        <v>455</v>
      </c>
      <c r="M446" s="75"/>
      <c r="N446" s="75"/>
      <c r="O446" s="21">
        <v>90</v>
      </c>
      <c r="P446" s="81"/>
      <c r="Q446" s="108" t="s">
        <v>111</v>
      </c>
      <c r="R446" s="108" t="s">
        <v>134</v>
      </c>
      <c r="S446" s="109" t="s">
        <v>272</v>
      </c>
      <c r="T446" s="109" t="s">
        <v>252</v>
      </c>
      <c r="U446" s="75">
        <v>29</v>
      </c>
      <c r="V446" s="18"/>
    </row>
    <row r="447" spans="1:22">
      <c r="A447" s="73">
        <f>IF(E447="","",SUBTOTAL(3,$E$2:$E447))</f>
        <v>446</v>
      </c>
      <c r="B447" s="82">
        <v>20160301</v>
      </c>
      <c r="C447" s="82">
        <v>4</v>
      </c>
      <c r="D447" s="130" t="s">
        <v>552</v>
      </c>
      <c r="E447" s="113" t="s">
        <v>671</v>
      </c>
      <c r="F447" s="21">
        <v>2</v>
      </c>
      <c r="G447" s="113" t="s">
        <v>677</v>
      </c>
      <c r="H447" s="78" t="s">
        <v>653</v>
      </c>
      <c r="I447" s="83"/>
      <c r="J447" s="76" t="s">
        <v>661</v>
      </c>
      <c r="K447" s="79" t="s">
        <v>428</v>
      </c>
      <c r="L447" s="75" t="s">
        <v>455</v>
      </c>
      <c r="M447" s="75"/>
      <c r="N447" s="75"/>
      <c r="O447" s="21">
        <v>90</v>
      </c>
      <c r="P447" s="81"/>
      <c r="Q447" s="108" t="s">
        <v>251</v>
      </c>
      <c r="R447" s="70" t="s">
        <v>156</v>
      </c>
      <c r="S447" s="109" t="s">
        <v>272</v>
      </c>
      <c r="T447" s="109" t="s">
        <v>252</v>
      </c>
      <c r="U447" s="75">
        <v>29</v>
      </c>
      <c r="V447" s="18"/>
    </row>
    <row r="448" spans="1:22">
      <c r="A448" s="73">
        <f>IF(E448="","",SUBTOTAL(3,$E$2:$E448))</f>
        <v>447</v>
      </c>
      <c r="B448" s="82">
        <v>20160301</v>
      </c>
      <c r="C448" s="82">
        <v>4</v>
      </c>
      <c r="D448" s="130" t="s">
        <v>429</v>
      </c>
      <c r="E448" s="113" t="s">
        <v>671</v>
      </c>
      <c r="F448" s="76">
        <v>3</v>
      </c>
      <c r="G448" s="113" t="s">
        <v>677</v>
      </c>
      <c r="H448" s="78" t="s">
        <v>653</v>
      </c>
      <c r="I448" s="83"/>
      <c r="J448" s="76" t="s">
        <v>661</v>
      </c>
      <c r="K448" s="79" t="s">
        <v>428</v>
      </c>
      <c r="L448" s="75" t="s">
        <v>455</v>
      </c>
      <c r="M448" s="75"/>
      <c r="N448" s="75"/>
      <c r="O448" s="21">
        <v>90</v>
      </c>
      <c r="P448" s="81"/>
      <c r="Q448" s="108" t="s">
        <v>227</v>
      </c>
      <c r="R448" s="108" t="s">
        <v>114</v>
      </c>
      <c r="S448" s="109" t="s">
        <v>272</v>
      </c>
      <c r="T448" s="109" t="s">
        <v>252</v>
      </c>
      <c r="U448" s="75">
        <v>29</v>
      </c>
      <c r="V448" s="18"/>
    </row>
    <row r="449" spans="1:22">
      <c r="A449" s="73">
        <f>IF(E449="","",SUBTOTAL(3,$E$2:$E449))</f>
        <v>448</v>
      </c>
      <c r="B449" s="82">
        <v>20160301</v>
      </c>
      <c r="C449" s="82">
        <v>4</v>
      </c>
      <c r="D449" s="130" t="s">
        <v>672</v>
      </c>
      <c r="E449" s="113" t="s">
        <v>671</v>
      </c>
      <c r="F449" s="76">
        <v>4</v>
      </c>
      <c r="G449" s="113" t="s">
        <v>677</v>
      </c>
      <c r="H449" s="78" t="s">
        <v>653</v>
      </c>
      <c r="I449" s="83"/>
      <c r="J449" s="76" t="s">
        <v>661</v>
      </c>
      <c r="K449" s="79" t="s">
        <v>428</v>
      </c>
      <c r="L449" s="75" t="s">
        <v>455</v>
      </c>
      <c r="M449" s="75"/>
      <c r="N449" s="75"/>
      <c r="O449" s="21">
        <v>90</v>
      </c>
      <c r="P449" s="81"/>
      <c r="Q449" s="70" t="s">
        <v>148</v>
      </c>
      <c r="R449" s="70" t="s">
        <v>193</v>
      </c>
      <c r="S449" s="109" t="s">
        <v>272</v>
      </c>
      <c r="T449" s="109" t="s">
        <v>252</v>
      </c>
      <c r="U449" s="75">
        <v>27</v>
      </c>
      <c r="V449" s="18"/>
    </row>
    <row r="450" spans="1:22">
      <c r="A450" s="73">
        <f>IF(E450="","",SUBTOTAL(3,$E$2:$E450))</f>
        <v>449</v>
      </c>
      <c r="B450" s="82">
        <v>20160301</v>
      </c>
      <c r="C450" s="82">
        <v>4</v>
      </c>
      <c r="D450" s="130" t="s">
        <v>433</v>
      </c>
      <c r="E450" s="113" t="s">
        <v>675</v>
      </c>
      <c r="F450" s="76">
        <v>7</v>
      </c>
      <c r="G450" s="113" t="s">
        <v>677</v>
      </c>
      <c r="H450" s="78" t="s">
        <v>653</v>
      </c>
      <c r="I450" s="79"/>
      <c r="J450" s="76" t="s">
        <v>661</v>
      </c>
      <c r="K450" s="79" t="s">
        <v>428</v>
      </c>
      <c r="L450" s="75" t="s">
        <v>455</v>
      </c>
      <c r="M450" s="75"/>
      <c r="N450" s="75"/>
      <c r="O450" s="21">
        <v>90</v>
      </c>
      <c r="P450" s="81"/>
      <c r="Q450" s="108" t="s">
        <v>258</v>
      </c>
      <c r="R450" s="70" t="s">
        <v>151</v>
      </c>
      <c r="S450" s="109" t="s">
        <v>247</v>
      </c>
      <c r="T450" s="109" t="s">
        <v>272</v>
      </c>
      <c r="U450" s="75">
        <v>24</v>
      </c>
      <c r="V450" s="18"/>
    </row>
    <row r="451" spans="1:22">
      <c r="A451" s="73">
        <f>IF(E451="","",SUBTOTAL(3,$E$2:$E451))</f>
        <v>450</v>
      </c>
      <c r="B451" s="82">
        <v>20160301</v>
      </c>
      <c r="C451" s="82">
        <v>4</v>
      </c>
      <c r="D451" s="130" t="s">
        <v>434</v>
      </c>
      <c r="E451" s="113" t="s">
        <v>675</v>
      </c>
      <c r="F451" s="76">
        <v>8</v>
      </c>
      <c r="G451" s="113" t="s">
        <v>677</v>
      </c>
      <c r="H451" s="78" t="s">
        <v>653</v>
      </c>
      <c r="I451" s="79"/>
      <c r="J451" s="76" t="s">
        <v>661</v>
      </c>
      <c r="K451" s="79" t="s">
        <v>428</v>
      </c>
      <c r="L451" s="75" t="s">
        <v>455</v>
      </c>
      <c r="M451" s="75"/>
      <c r="N451" s="75"/>
      <c r="O451" s="21">
        <v>90</v>
      </c>
      <c r="P451" s="81"/>
      <c r="Q451" s="70" t="s">
        <v>320</v>
      </c>
      <c r="R451" s="108" t="s">
        <v>265</v>
      </c>
      <c r="S451" s="109" t="s">
        <v>272</v>
      </c>
      <c r="T451" s="109" t="s">
        <v>252</v>
      </c>
      <c r="U451" s="75">
        <v>28</v>
      </c>
      <c r="V451" s="18"/>
    </row>
    <row r="452" spans="1:22">
      <c r="A452" s="73">
        <f>IF(E452="","",SUBTOTAL(3,$E$2:$E452))</f>
        <v>451</v>
      </c>
      <c r="B452" s="82">
        <v>20160301</v>
      </c>
      <c r="C452" s="82">
        <v>4</v>
      </c>
      <c r="D452" s="130" t="s">
        <v>435</v>
      </c>
      <c r="E452" s="113" t="s">
        <v>675</v>
      </c>
      <c r="F452" s="76">
        <v>9</v>
      </c>
      <c r="G452" s="113" t="s">
        <v>677</v>
      </c>
      <c r="H452" s="78" t="s">
        <v>653</v>
      </c>
      <c r="I452" s="79"/>
      <c r="J452" s="76" t="s">
        <v>661</v>
      </c>
      <c r="K452" s="79" t="s">
        <v>428</v>
      </c>
      <c r="L452" s="75" t="s">
        <v>455</v>
      </c>
      <c r="M452" s="75"/>
      <c r="N452" s="75"/>
      <c r="O452" s="21">
        <v>90</v>
      </c>
      <c r="P452" s="81"/>
      <c r="Q452" s="108" t="s">
        <v>106</v>
      </c>
      <c r="R452" s="70" t="s">
        <v>155</v>
      </c>
      <c r="S452" s="109" t="s">
        <v>269</v>
      </c>
      <c r="T452" s="109" t="s">
        <v>271</v>
      </c>
      <c r="U452" s="75">
        <v>31</v>
      </c>
      <c r="V452" s="18"/>
    </row>
    <row r="453" spans="1:22">
      <c r="A453" s="73">
        <f>IF(E453="","",SUBTOTAL(3,$E$2:$E453))</f>
        <v>452</v>
      </c>
      <c r="B453" s="82">
        <v>20160301</v>
      </c>
      <c r="C453" s="82">
        <v>4</v>
      </c>
      <c r="D453" s="130" t="s">
        <v>668</v>
      </c>
      <c r="E453" s="113" t="s">
        <v>675</v>
      </c>
      <c r="F453" s="76">
        <v>10</v>
      </c>
      <c r="G453" s="113" t="s">
        <v>677</v>
      </c>
      <c r="H453" s="78" t="s">
        <v>653</v>
      </c>
      <c r="I453" s="79"/>
      <c r="J453" s="76" t="s">
        <v>661</v>
      </c>
      <c r="K453" s="79" t="s">
        <v>428</v>
      </c>
      <c r="L453" s="75" t="s">
        <v>455</v>
      </c>
      <c r="M453" s="75"/>
      <c r="N453" s="75"/>
      <c r="O453" s="21">
        <v>90</v>
      </c>
      <c r="P453" s="81"/>
      <c r="Q453" s="108" t="s">
        <v>110</v>
      </c>
      <c r="R453" s="70" t="s">
        <v>326</v>
      </c>
      <c r="S453" s="109" t="s">
        <v>272</v>
      </c>
      <c r="T453" s="109" t="s">
        <v>252</v>
      </c>
      <c r="U453" s="75">
        <v>24</v>
      </c>
      <c r="V453" s="18"/>
    </row>
    <row r="454" spans="1:22">
      <c r="A454" s="73">
        <f>IF(E454="","",SUBTOTAL(3,$E$2:$E454))</f>
        <v>453</v>
      </c>
      <c r="B454" s="82">
        <v>20160301</v>
      </c>
      <c r="C454" s="82">
        <v>4</v>
      </c>
      <c r="D454" s="130" t="s">
        <v>436</v>
      </c>
      <c r="E454" s="113" t="s">
        <v>675</v>
      </c>
      <c r="F454" s="76">
        <v>1</v>
      </c>
      <c r="G454" s="113" t="s">
        <v>677</v>
      </c>
      <c r="H454" s="78" t="s">
        <v>653</v>
      </c>
      <c r="I454" s="79"/>
      <c r="J454" s="76" t="s">
        <v>661</v>
      </c>
      <c r="K454" s="79" t="s">
        <v>428</v>
      </c>
      <c r="L454" s="75" t="s">
        <v>455</v>
      </c>
      <c r="M454" s="75"/>
      <c r="N454" s="75"/>
      <c r="O454" s="21">
        <v>90</v>
      </c>
      <c r="P454" s="81"/>
      <c r="Q454" s="70" t="s">
        <v>321</v>
      </c>
      <c r="R454" s="70" t="s">
        <v>152</v>
      </c>
      <c r="S454" s="109" t="s">
        <v>247</v>
      </c>
      <c r="T454" s="109" t="s">
        <v>272</v>
      </c>
      <c r="U454" s="75">
        <v>25</v>
      </c>
      <c r="V454" s="18"/>
    </row>
    <row r="455" spans="1:22">
      <c r="A455" s="73">
        <f>IF(E455="","",SUBTOTAL(3,$E$2:$E455))</f>
        <v>454</v>
      </c>
      <c r="B455" s="82">
        <v>20160301</v>
      </c>
      <c r="C455" s="82">
        <v>4</v>
      </c>
      <c r="D455" s="130" t="s">
        <v>431</v>
      </c>
      <c r="E455" s="113" t="s">
        <v>675</v>
      </c>
      <c r="F455" s="76">
        <v>2</v>
      </c>
      <c r="G455" s="113" t="s">
        <v>677</v>
      </c>
      <c r="H455" s="78" t="s">
        <v>653</v>
      </c>
      <c r="I455" s="79"/>
      <c r="J455" s="76" t="s">
        <v>661</v>
      </c>
      <c r="K455" s="79" t="s">
        <v>428</v>
      </c>
      <c r="L455" s="75" t="s">
        <v>455</v>
      </c>
      <c r="M455" s="75"/>
      <c r="N455" s="75"/>
      <c r="O455" s="21">
        <v>90</v>
      </c>
      <c r="P455" s="81"/>
      <c r="Q455" s="108" t="s">
        <v>271</v>
      </c>
      <c r="R455" s="70" t="s">
        <v>160</v>
      </c>
      <c r="S455" s="109" t="s">
        <v>247</v>
      </c>
      <c r="T455" s="109" t="s">
        <v>272</v>
      </c>
      <c r="U455" s="75">
        <v>30</v>
      </c>
      <c r="V455" s="18"/>
    </row>
    <row r="456" spans="1:22">
      <c r="A456" s="73">
        <f>IF(E456="","",SUBTOTAL(3,$E$2:$E456))</f>
        <v>455</v>
      </c>
      <c r="B456" s="82">
        <v>20160301</v>
      </c>
      <c r="C456" s="82">
        <v>4</v>
      </c>
      <c r="D456" s="130" t="s">
        <v>432</v>
      </c>
      <c r="E456" s="113" t="s">
        <v>675</v>
      </c>
      <c r="F456" s="76">
        <v>3</v>
      </c>
      <c r="G456" s="113" t="s">
        <v>677</v>
      </c>
      <c r="H456" s="78" t="s">
        <v>653</v>
      </c>
      <c r="I456" s="79"/>
      <c r="J456" s="76" t="s">
        <v>661</v>
      </c>
      <c r="K456" s="79" t="s">
        <v>428</v>
      </c>
      <c r="L456" s="75" t="s">
        <v>455</v>
      </c>
      <c r="M456" s="75"/>
      <c r="N456" s="75"/>
      <c r="O456" s="21">
        <v>90</v>
      </c>
      <c r="P456" s="81"/>
      <c r="Q456" s="108" t="s">
        <v>115</v>
      </c>
      <c r="R456" s="70" t="s">
        <v>238</v>
      </c>
      <c r="S456" s="109" t="s">
        <v>272</v>
      </c>
      <c r="T456" s="109" t="s">
        <v>252</v>
      </c>
      <c r="U456" s="75">
        <v>27</v>
      </c>
      <c r="V456" s="18"/>
    </row>
    <row r="457" spans="1:22">
      <c r="A457" s="73">
        <f>IF(E457="","",SUBTOTAL(3,$E$2:$E457))</f>
        <v>456</v>
      </c>
      <c r="B457" s="82">
        <v>20160301</v>
      </c>
      <c r="C457" s="82">
        <v>4</v>
      </c>
      <c r="D457" s="130" t="s">
        <v>479</v>
      </c>
      <c r="E457" s="113" t="s">
        <v>675</v>
      </c>
      <c r="F457" s="76">
        <v>4</v>
      </c>
      <c r="G457" s="113" t="s">
        <v>677</v>
      </c>
      <c r="H457" s="78" t="s">
        <v>653</v>
      </c>
      <c r="I457" s="79"/>
      <c r="J457" s="76" t="s">
        <v>661</v>
      </c>
      <c r="K457" s="79" t="s">
        <v>428</v>
      </c>
      <c r="L457" s="75" t="s">
        <v>455</v>
      </c>
      <c r="M457" s="75"/>
      <c r="N457" s="75"/>
      <c r="O457" s="21">
        <v>90</v>
      </c>
      <c r="P457" s="81"/>
      <c r="Q457" s="70" t="s">
        <v>930</v>
      </c>
      <c r="R457" s="108" t="s">
        <v>208</v>
      </c>
      <c r="S457" s="109" t="s">
        <v>247</v>
      </c>
      <c r="T457" s="109" t="s">
        <v>272</v>
      </c>
      <c r="U457" s="75">
        <v>30</v>
      </c>
      <c r="V457" s="18"/>
    </row>
    <row r="458" spans="1:22">
      <c r="A458" s="73">
        <f>IF(E458="","",SUBTOTAL(3,$E$2:$E458))</f>
        <v>457</v>
      </c>
      <c r="B458" s="82">
        <v>20160301</v>
      </c>
      <c r="C458" s="82">
        <v>4</v>
      </c>
      <c r="D458" s="130" t="s">
        <v>622</v>
      </c>
      <c r="E458" s="113" t="s">
        <v>675</v>
      </c>
      <c r="F458" s="83">
        <v>5</v>
      </c>
      <c r="G458" s="113" t="s">
        <v>677</v>
      </c>
      <c r="H458" s="78" t="s">
        <v>653</v>
      </c>
      <c r="I458" s="84"/>
      <c r="J458" s="76" t="s">
        <v>661</v>
      </c>
      <c r="K458" s="79" t="s">
        <v>428</v>
      </c>
      <c r="L458" s="75" t="s">
        <v>455</v>
      </c>
      <c r="M458" s="75"/>
      <c r="N458" s="75"/>
      <c r="O458" s="21">
        <v>90</v>
      </c>
      <c r="P458" s="81"/>
      <c r="Q458" s="108" t="s">
        <v>105</v>
      </c>
      <c r="R458" s="108" t="s">
        <v>20</v>
      </c>
      <c r="S458" s="109" t="s">
        <v>247</v>
      </c>
      <c r="T458" s="109" t="s">
        <v>272</v>
      </c>
      <c r="U458" s="75">
        <v>30</v>
      </c>
      <c r="V458" s="18"/>
    </row>
    <row r="459" spans="1:22">
      <c r="A459" s="73">
        <f>IF(E459="","",SUBTOTAL(3,$E$2:$E459))</f>
        <v>458</v>
      </c>
      <c r="B459" s="82">
        <v>20160301</v>
      </c>
      <c r="C459" s="82">
        <v>4</v>
      </c>
      <c r="D459" s="130" t="s">
        <v>544</v>
      </c>
      <c r="E459" s="113" t="s">
        <v>675</v>
      </c>
      <c r="F459" s="76">
        <v>6</v>
      </c>
      <c r="G459" s="113" t="s">
        <v>677</v>
      </c>
      <c r="H459" s="78" t="s">
        <v>653</v>
      </c>
      <c r="I459" s="79"/>
      <c r="J459" s="76" t="s">
        <v>661</v>
      </c>
      <c r="K459" s="79" t="s">
        <v>428</v>
      </c>
      <c r="L459" s="75" t="s">
        <v>455</v>
      </c>
      <c r="M459" s="75"/>
      <c r="N459" s="75"/>
      <c r="O459" s="21">
        <v>90</v>
      </c>
      <c r="P459" s="81"/>
      <c r="Q459" s="108" t="s">
        <v>276</v>
      </c>
      <c r="R459" s="108" t="s">
        <v>261</v>
      </c>
      <c r="S459" s="109" t="s">
        <v>272</v>
      </c>
      <c r="T459" s="109" t="s">
        <v>252</v>
      </c>
      <c r="U459" s="75">
        <v>31</v>
      </c>
      <c r="V459" s="18"/>
    </row>
    <row r="460" spans="1:22">
      <c r="A460" s="73">
        <f>IF(E460="","",SUBTOTAL(3,$E$2:$E460))</f>
        <v>459</v>
      </c>
      <c r="B460" s="82">
        <v>20160301</v>
      </c>
      <c r="C460" s="82">
        <v>4</v>
      </c>
      <c r="D460" s="130" t="s">
        <v>437</v>
      </c>
      <c r="E460" s="113" t="s">
        <v>675</v>
      </c>
      <c r="F460" s="76">
        <v>12</v>
      </c>
      <c r="G460" s="113" t="s">
        <v>677</v>
      </c>
      <c r="H460" s="78" t="s">
        <v>653</v>
      </c>
      <c r="I460" s="79"/>
      <c r="J460" s="76" t="s">
        <v>661</v>
      </c>
      <c r="K460" s="79" t="s">
        <v>428</v>
      </c>
      <c r="L460" s="75" t="s">
        <v>455</v>
      </c>
      <c r="M460" s="75"/>
      <c r="N460" s="75"/>
      <c r="O460" s="21">
        <v>90</v>
      </c>
      <c r="P460" s="81"/>
      <c r="Q460" s="70" t="s">
        <v>304</v>
      </c>
      <c r="R460" s="70" t="s">
        <v>157</v>
      </c>
      <c r="S460" s="109" t="s">
        <v>247</v>
      </c>
      <c r="T460" s="109" t="s">
        <v>272</v>
      </c>
      <c r="U460" s="75">
        <v>30</v>
      </c>
      <c r="V460" s="18"/>
    </row>
    <row r="461" spans="1:22">
      <c r="A461" s="73">
        <f>IF(E461="","",SUBTOTAL(3,$E$2:$E461))</f>
        <v>460</v>
      </c>
      <c r="B461" s="82">
        <v>20160301</v>
      </c>
      <c r="C461" s="82">
        <v>4</v>
      </c>
      <c r="D461" s="130" t="s">
        <v>438</v>
      </c>
      <c r="E461" s="113" t="s">
        <v>675</v>
      </c>
      <c r="F461" s="76">
        <v>13</v>
      </c>
      <c r="G461" s="113" t="s">
        <v>677</v>
      </c>
      <c r="H461" s="78" t="s">
        <v>653</v>
      </c>
      <c r="I461" s="79"/>
      <c r="J461" s="76" t="s">
        <v>661</v>
      </c>
      <c r="K461" s="79" t="s">
        <v>428</v>
      </c>
      <c r="L461" s="75" t="s">
        <v>455</v>
      </c>
      <c r="M461" s="75"/>
      <c r="N461" s="75"/>
      <c r="O461" s="21">
        <v>90</v>
      </c>
      <c r="P461" s="81"/>
      <c r="Q461" s="70" t="s">
        <v>240</v>
      </c>
      <c r="R461" s="70" t="s">
        <v>154</v>
      </c>
      <c r="S461" s="109" t="s">
        <v>247</v>
      </c>
      <c r="T461" s="109" t="s">
        <v>272</v>
      </c>
      <c r="U461" s="75">
        <v>37</v>
      </c>
      <c r="V461" s="18"/>
    </row>
    <row r="462" spans="1:22">
      <c r="A462" s="73">
        <f>IF(E462="","",SUBTOTAL(3,$E$2:$E462))</f>
        <v>461</v>
      </c>
      <c r="B462" s="82">
        <v>20160301</v>
      </c>
      <c r="C462" s="82">
        <v>4</v>
      </c>
      <c r="D462" s="130" t="s">
        <v>492</v>
      </c>
      <c r="E462" s="113" t="s">
        <v>676</v>
      </c>
      <c r="F462" s="76" t="s">
        <v>497</v>
      </c>
      <c r="G462" s="113" t="s">
        <v>678</v>
      </c>
      <c r="H462" s="78" t="s">
        <v>653</v>
      </c>
      <c r="I462" s="70" t="s">
        <v>100</v>
      </c>
      <c r="J462" s="76" t="s">
        <v>658</v>
      </c>
      <c r="K462" s="79" t="s">
        <v>428</v>
      </c>
      <c r="L462" s="75" t="s">
        <v>455</v>
      </c>
      <c r="M462" s="75">
        <v>2</v>
      </c>
      <c r="N462" s="75">
        <v>2</v>
      </c>
      <c r="O462" s="21">
        <v>90</v>
      </c>
      <c r="P462" s="81"/>
      <c r="Q462" s="70" t="s">
        <v>298</v>
      </c>
      <c r="R462" s="108" t="s">
        <v>278</v>
      </c>
      <c r="S462" s="70" t="s">
        <v>98</v>
      </c>
      <c r="T462" s="70" t="s">
        <v>100</v>
      </c>
      <c r="U462" s="75">
        <v>31</v>
      </c>
      <c r="V462" s="18"/>
    </row>
    <row r="463" spans="1:22">
      <c r="A463" s="73">
        <f>IF(E463="","",SUBTOTAL(3,$E$2:$E463))</f>
        <v>462</v>
      </c>
      <c r="B463" s="82">
        <v>20160301</v>
      </c>
      <c r="C463" s="82">
        <v>4</v>
      </c>
      <c r="D463" s="130" t="s">
        <v>492</v>
      </c>
      <c r="E463" s="113" t="s">
        <v>676</v>
      </c>
      <c r="F463" s="76" t="s">
        <v>497</v>
      </c>
      <c r="G463" s="113" t="s">
        <v>678</v>
      </c>
      <c r="H463" s="78" t="s">
        <v>653</v>
      </c>
      <c r="I463" s="79"/>
      <c r="J463" s="76" t="s">
        <v>658</v>
      </c>
      <c r="K463" s="79" t="s">
        <v>428</v>
      </c>
      <c r="L463" s="75" t="s">
        <v>455</v>
      </c>
      <c r="M463" s="75"/>
      <c r="N463" s="75"/>
      <c r="O463" s="21">
        <v>90</v>
      </c>
      <c r="P463" s="81"/>
      <c r="Q463" s="125"/>
      <c r="R463" s="128"/>
      <c r="S463" s="70" t="s">
        <v>98</v>
      </c>
      <c r="T463" s="70" t="s">
        <v>100</v>
      </c>
      <c r="U463" s="75">
        <v>26</v>
      </c>
      <c r="V463" s="18"/>
    </row>
    <row r="464" spans="1:22">
      <c r="A464" s="73">
        <f>IF(E464="","",SUBTOTAL(3,$E$2:$E464))</f>
        <v>463</v>
      </c>
      <c r="B464" s="82">
        <v>20160301</v>
      </c>
      <c r="C464" s="82">
        <v>4</v>
      </c>
      <c r="D464" s="130" t="s">
        <v>491</v>
      </c>
      <c r="E464" s="113" t="s">
        <v>676</v>
      </c>
      <c r="F464" s="76" t="s">
        <v>497</v>
      </c>
      <c r="G464" s="113" t="s">
        <v>678</v>
      </c>
      <c r="H464" s="78" t="s">
        <v>653</v>
      </c>
      <c r="I464" s="79"/>
      <c r="J464" s="76" t="s">
        <v>658</v>
      </c>
      <c r="K464" s="79" t="s">
        <v>428</v>
      </c>
      <c r="L464" s="75" t="s">
        <v>455</v>
      </c>
      <c r="M464" s="75"/>
      <c r="N464" s="75"/>
      <c r="O464" s="21">
        <v>90</v>
      </c>
      <c r="P464" s="81"/>
      <c r="Q464" s="70" t="s">
        <v>306</v>
      </c>
      <c r="R464" s="108" t="s">
        <v>102</v>
      </c>
      <c r="S464" s="70" t="s">
        <v>100</v>
      </c>
      <c r="T464" s="70" t="s">
        <v>98</v>
      </c>
      <c r="U464" s="75">
        <v>22</v>
      </c>
      <c r="V464" s="18"/>
    </row>
    <row r="465" spans="1:22">
      <c r="A465" s="73">
        <f>IF(E465="","",SUBTOTAL(3,$E$2:$E465))</f>
        <v>464</v>
      </c>
      <c r="B465" s="82">
        <v>20160301</v>
      </c>
      <c r="C465" s="82">
        <v>4</v>
      </c>
      <c r="D465" s="130" t="s">
        <v>491</v>
      </c>
      <c r="E465" s="113" t="s">
        <v>676</v>
      </c>
      <c r="F465" s="76" t="s">
        <v>497</v>
      </c>
      <c r="G465" s="113" t="s">
        <v>678</v>
      </c>
      <c r="H465" s="78" t="s">
        <v>653</v>
      </c>
      <c r="I465" s="79"/>
      <c r="J465" s="76" t="s">
        <v>658</v>
      </c>
      <c r="K465" s="79" t="s">
        <v>428</v>
      </c>
      <c r="L465" s="75" t="s">
        <v>455</v>
      </c>
      <c r="M465" s="75"/>
      <c r="N465" s="75"/>
      <c r="O465" s="21">
        <v>90</v>
      </c>
      <c r="P465" s="81"/>
      <c r="Q465" s="125"/>
      <c r="R465" s="128"/>
      <c r="S465" s="70" t="s">
        <v>100</v>
      </c>
      <c r="T465" s="70" t="s">
        <v>98</v>
      </c>
      <c r="U465" s="75">
        <v>30</v>
      </c>
      <c r="V465" s="18"/>
    </row>
    <row r="466" spans="1:22">
      <c r="A466" s="73">
        <f>IF(E466="","",SUBTOTAL(3,$E$2:$E466))</f>
        <v>465</v>
      </c>
      <c r="B466" s="82">
        <v>20160301</v>
      </c>
      <c r="C466" s="82">
        <v>4</v>
      </c>
      <c r="D466" s="130" t="s">
        <v>494</v>
      </c>
      <c r="E466" s="113" t="s">
        <v>676</v>
      </c>
      <c r="F466" s="83"/>
      <c r="G466" s="113" t="s">
        <v>678</v>
      </c>
      <c r="H466" s="78" t="s">
        <v>653</v>
      </c>
      <c r="I466" s="83"/>
      <c r="J466" s="76" t="s">
        <v>658</v>
      </c>
      <c r="K466" s="79" t="s">
        <v>428</v>
      </c>
      <c r="L466" s="75" t="s">
        <v>455</v>
      </c>
      <c r="M466" s="75"/>
      <c r="N466" s="75"/>
      <c r="O466" s="21">
        <v>90</v>
      </c>
      <c r="P466" s="81"/>
      <c r="Q466" s="70" t="s">
        <v>100</v>
      </c>
      <c r="R466" s="70" t="s">
        <v>161</v>
      </c>
      <c r="S466" s="70" t="s">
        <v>100</v>
      </c>
      <c r="T466" s="70" t="s">
        <v>98</v>
      </c>
      <c r="U466" s="75">
        <v>30</v>
      </c>
      <c r="V466" s="18"/>
    </row>
    <row r="467" spans="1:22">
      <c r="A467" s="73">
        <f>IF(E467="","",SUBTOTAL(3,$E$2:$E467))</f>
        <v>466</v>
      </c>
      <c r="B467" s="82">
        <v>20160301</v>
      </c>
      <c r="C467" s="82">
        <v>4</v>
      </c>
      <c r="D467" s="130" t="s">
        <v>495</v>
      </c>
      <c r="E467" s="113" t="s">
        <v>676</v>
      </c>
      <c r="F467" s="76"/>
      <c r="G467" s="113" t="s">
        <v>678</v>
      </c>
      <c r="H467" s="78" t="s">
        <v>653</v>
      </c>
      <c r="I467" s="79"/>
      <c r="J467" s="76" t="s">
        <v>658</v>
      </c>
      <c r="K467" s="79" t="s">
        <v>428</v>
      </c>
      <c r="L467" s="75" t="s">
        <v>455</v>
      </c>
      <c r="M467" s="75"/>
      <c r="N467" s="75"/>
      <c r="O467" s="21">
        <v>90</v>
      </c>
      <c r="P467" s="81"/>
      <c r="Q467" s="70" t="s">
        <v>318</v>
      </c>
      <c r="R467" s="70" t="s">
        <v>158</v>
      </c>
      <c r="S467" s="70" t="s">
        <v>100</v>
      </c>
      <c r="T467" s="70" t="s">
        <v>98</v>
      </c>
      <c r="U467" s="75">
        <v>24</v>
      </c>
      <c r="V467" s="18"/>
    </row>
    <row r="468" spans="1:22">
      <c r="A468" s="73">
        <f>IF(E468="","",SUBTOTAL(3,$E$2:$E468))</f>
        <v>467</v>
      </c>
      <c r="B468" s="82">
        <v>20160301</v>
      </c>
      <c r="C468" s="82">
        <v>4</v>
      </c>
      <c r="D468" s="130" t="s">
        <v>457</v>
      </c>
      <c r="E468" s="113" t="s">
        <v>676</v>
      </c>
      <c r="F468" s="76"/>
      <c r="G468" s="113" t="s">
        <v>678</v>
      </c>
      <c r="H468" s="78" t="s">
        <v>653</v>
      </c>
      <c r="I468" s="84"/>
      <c r="J468" s="76" t="s">
        <v>658</v>
      </c>
      <c r="K468" s="79" t="s">
        <v>428</v>
      </c>
      <c r="L468" s="75" t="s">
        <v>455</v>
      </c>
      <c r="M468" s="75"/>
      <c r="N468" s="75"/>
      <c r="O468" s="21">
        <v>90</v>
      </c>
      <c r="P468" s="81"/>
      <c r="Q468" s="70" t="s">
        <v>5</v>
      </c>
      <c r="R468" s="70" t="s">
        <v>77</v>
      </c>
      <c r="S468" s="70" t="s">
        <v>100</v>
      </c>
      <c r="T468" s="70" t="s">
        <v>98</v>
      </c>
      <c r="U468" s="75">
        <v>27</v>
      </c>
      <c r="V468" s="18"/>
    </row>
    <row r="469" spans="1:22">
      <c r="A469" s="73">
        <f>IF(E469="","",SUBTOTAL(3,$E$2:$E469))</f>
        <v>468</v>
      </c>
      <c r="B469" s="82">
        <v>20160301</v>
      </c>
      <c r="C469" s="82">
        <v>4</v>
      </c>
      <c r="D469" s="130" t="s">
        <v>456</v>
      </c>
      <c r="E469" s="113" t="s">
        <v>676</v>
      </c>
      <c r="F469" s="76"/>
      <c r="G469" s="113" t="s">
        <v>678</v>
      </c>
      <c r="H469" s="78" t="s">
        <v>653</v>
      </c>
      <c r="I469" s="84"/>
      <c r="J469" s="76" t="s">
        <v>658</v>
      </c>
      <c r="K469" s="79" t="s">
        <v>428</v>
      </c>
      <c r="L469" s="75" t="s">
        <v>455</v>
      </c>
      <c r="M469" s="75"/>
      <c r="N469" s="75"/>
      <c r="O469" s="21">
        <v>90</v>
      </c>
      <c r="P469" s="81"/>
      <c r="Q469" s="70" t="s">
        <v>79</v>
      </c>
      <c r="R469" s="70" t="s">
        <v>159</v>
      </c>
      <c r="S469" s="70" t="s">
        <v>98</v>
      </c>
      <c r="T469" s="70" t="s">
        <v>100</v>
      </c>
      <c r="U469" s="75">
        <v>29</v>
      </c>
      <c r="V469" s="18"/>
    </row>
    <row r="470" spans="1:22">
      <c r="A470" s="73">
        <f>IF(E470="","",SUBTOTAL(3,$E$2:$E470))</f>
        <v>469</v>
      </c>
      <c r="B470" s="82">
        <v>20160301</v>
      </c>
      <c r="C470" s="82">
        <v>4</v>
      </c>
      <c r="D470" s="130" t="s">
        <v>554</v>
      </c>
      <c r="E470" s="113" t="s">
        <v>676</v>
      </c>
      <c r="F470" s="76"/>
      <c r="G470" s="113" t="s">
        <v>678</v>
      </c>
      <c r="H470" s="78" t="s">
        <v>653</v>
      </c>
      <c r="I470" s="79"/>
      <c r="J470" s="76" t="s">
        <v>658</v>
      </c>
      <c r="K470" s="79" t="s">
        <v>428</v>
      </c>
      <c r="L470" s="75" t="s">
        <v>455</v>
      </c>
      <c r="M470" s="75"/>
      <c r="N470" s="75"/>
      <c r="O470" s="21">
        <v>90</v>
      </c>
      <c r="P470" s="81"/>
      <c r="Q470" s="108" t="s">
        <v>263</v>
      </c>
      <c r="R470" s="70" t="s">
        <v>309</v>
      </c>
      <c r="S470" s="70" t="s">
        <v>98</v>
      </c>
      <c r="T470" s="70" t="s">
        <v>100</v>
      </c>
      <c r="U470" s="75">
        <v>28</v>
      </c>
      <c r="V470" s="18"/>
    </row>
    <row r="471" spans="1:22">
      <c r="A471" s="73">
        <f>IF(E471="","",SUBTOTAL(3,$E$2:$E471))</f>
        <v>470</v>
      </c>
      <c r="B471" s="82">
        <v>20160301</v>
      </c>
      <c r="C471" s="82">
        <v>4</v>
      </c>
      <c r="D471" s="130" t="s">
        <v>555</v>
      </c>
      <c r="E471" s="113" t="s">
        <v>676</v>
      </c>
      <c r="F471" s="76"/>
      <c r="G471" s="113" t="s">
        <v>678</v>
      </c>
      <c r="H471" s="78" t="s">
        <v>653</v>
      </c>
      <c r="I471" s="79"/>
      <c r="J471" s="76" t="s">
        <v>658</v>
      </c>
      <c r="K471" s="79" t="s">
        <v>428</v>
      </c>
      <c r="L471" s="75" t="s">
        <v>455</v>
      </c>
      <c r="M471" s="75"/>
      <c r="N471" s="75"/>
      <c r="O471" s="21">
        <v>90</v>
      </c>
      <c r="P471" s="81"/>
      <c r="Q471" s="70" t="s">
        <v>234</v>
      </c>
      <c r="R471" s="108" t="s">
        <v>279</v>
      </c>
      <c r="S471" s="70" t="s">
        <v>98</v>
      </c>
      <c r="T471" s="70" t="s">
        <v>100</v>
      </c>
      <c r="U471" s="75">
        <v>31</v>
      </c>
      <c r="V471" s="18"/>
    </row>
    <row r="472" spans="1:22">
      <c r="A472" s="73">
        <f>IF(E472="","",SUBTOTAL(3,$E$2:$E472))</f>
        <v>471</v>
      </c>
      <c r="B472" s="75">
        <v>20160302</v>
      </c>
      <c r="C472" s="75">
        <v>1</v>
      </c>
      <c r="D472" s="130" t="s">
        <v>501</v>
      </c>
      <c r="E472" s="113" t="s">
        <v>705</v>
      </c>
      <c r="F472" s="76"/>
      <c r="G472" s="119" t="s">
        <v>716</v>
      </c>
      <c r="H472" s="19" t="s">
        <v>653</v>
      </c>
      <c r="I472" s="108" t="s">
        <v>937</v>
      </c>
      <c r="J472" s="76" t="s">
        <v>662</v>
      </c>
      <c r="K472" s="79" t="s">
        <v>428</v>
      </c>
      <c r="L472" s="75" t="s">
        <v>484</v>
      </c>
      <c r="M472" s="82">
        <v>2</v>
      </c>
      <c r="N472" s="82">
        <v>8</v>
      </c>
      <c r="O472" s="21">
        <v>60</v>
      </c>
      <c r="P472" s="81"/>
      <c r="Q472" s="70" t="s">
        <v>281</v>
      </c>
      <c r="R472" s="108" t="s">
        <v>116</v>
      </c>
      <c r="S472" s="79"/>
      <c r="T472" s="79"/>
      <c r="U472" s="75"/>
      <c r="V472" s="18"/>
    </row>
    <row r="473" spans="1:22">
      <c r="A473" s="73">
        <f>IF(E473="","",SUBTOTAL(3,$E$2:$E473))</f>
        <v>472</v>
      </c>
      <c r="B473" s="75">
        <v>20160302</v>
      </c>
      <c r="C473" s="75">
        <v>1</v>
      </c>
      <c r="D473" s="130" t="s">
        <v>502</v>
      </c>
      <c r="E473" s="113" t="s">
        <v>705</v>
      </c>
      <c r="F473" s="83"/>
      <c r="G473" s="119" t="s">
        <v>716</v>
      </c>
      <c r="H473" s="19" t="s">
        <v>653</v>
      </c>
      <c r="I473" s="79"/>
      <c r="J473" s="76" t="s">
        <v>662</v>
      </c>
      <c r="K473" s="79" t="s">
        <v>428</v>
      </c>
      <c r="L473" s="75" t="s">
        <v>484</v>
      </c>
      <c r="M473" s="82"/>
      <c r="N473" s="82"/>
      <c r="O473" s="21">
        <v>60</v>
      </c>
      <c r="P473" s="81"/>
      <c r="Q473" s="70" t="s">
        <v>254</v>
      </c>
      <c r="R473" s="70" t="s">
        <v>266</v>
      </c>
      <c r="S473" s="79"/>
      <c r="T473" s="79"/>
      <c r="U473" s="75"/>
      <c r="V473" s="18"/>
    </row>
    <row r="474" spans="1:22">
      <c r="A474" s="73">
        <f>IF(E474="","",SUBTOTAL(3,$E$2:$E474))</f>
        <v>473</v>
      </c>
      <c r="B474" s="75">
        <v>20160302</v>
      </c>
      <c r="C474" s="75">
        <v>1</v>
      </c>
      <c r="D474" s="130" t="s">
        <v>503</v>
      </c>
      <c r="E474" s="113" t="s">
        <v>706</v>
      </c>
      <c r="F474" s="76"/>
      <c r="G474" s="119" t="s">
        <v>716</v>
      </c>
      <c r="H474" s="19" t="s">
        <v>653</v>
      </c>
      <c r="I474" s="79"/>
      <c r="J474" s="76" t="s">
        <v>662</v>
      </c>
      <c r="K474" s="79" t="s">
        <v>428</v>
      </c>
      <c r="L474" s="75" t="s">
        <v>484</v>
      </c>
      <c r="M474" s="82"/>
      <c r="N474" s="82"/>
      <c r="O474" s="21">
        <v>60</v>
      </c>
      <c r="P474" s="81"/>
      <c r="Q474" s="70" t="s">
        <v>258</v>
      </c>
      <c r="R474" s="108" t="s">
        <v>112</v>
      </c>
      <c r="S474" s="79"/>
      <c r="T474" s="79"/>
      <c r="U474" s="75"/>
      <c r="V474" s="18"/>
    </row>
    <row r="475" spans="1:22">
      <c r="A475" s="73">
        <f>IF(E475="","",SUBTOTAL(3,$E$2:$E475))</f>
        <v>474</v>
      </c>
      <c r="B475" s="75">
        <v>20160302</v>
      </c>
      <c r="C475" s="75">
        <v>1</v>
      </c>
      <c r="D475" s="138" t="s">
        <v>480</v>
      </c>
      <c r="E475" s="113" t="s">
        <v>714</v>
      </c>
      <c r="F475" s="76" t="s">
        <v>497</v>
      </c>
      <c r="G475" s="113" t="s">
        <v>840</v>
      </c>
      <c r="H475" s="19" t="s">
        <v>653</v>
      </c>
      <c r="I475" s="79"/>
      <c r="J475" s="76" t="s">
        <v>662</v>
      </c>
      <c r="K475" s="79" t="s">
        <v>428</v>
      </c>
      <c r="L475" s="75" t="s">
        <v>455</v>
      </c>
      <c r="M475" s="82"/>
      <c r="N475" s="82"/>
      <c r="O475" s="21">
        <v>90</v>
      </c>
      <c r="P475" s="81"/>
      <c r="Q475" s="108" t="s">
        <v>105</v>
      </c>
      <c r="R475" s="70" t="s">
        <v>272</v>
      </c>
      <c r="S475" s="70" t="s">
        <v>103</v>
      </c>
      <c r="T475" s="70" t="s">
        <v>937</v>
      </c>
      <c r="U475" s="75">
        <v>8</v>
      </c>
      <c r="V475" s="18"/>
    </row>
    <row r="476" spans="1:22">
      <c r="A476" s="73">
        <f>IF(E476="","",SUBTOTAL(3,$E$2:$E476))</f>
        <v>475</v>
      </c>
      <c r="B476" s="75">
        <v>20160302</v>
      </c>
      <c r="C476" s="75">
        <v>1</v>
      </c>
      <c r="D476" s="138" t="s">
        <v>480</v>
      </c>
      <c r="E476" s="113" t="s">
        <v>715</v>
      </c>
      <c r="F476" s="76" t="s">
        <v>497</v>
      </c>
      <c r="G476" s="113" t="s">
        <v>840</v>
      </c>
      <c r="H476" s="19" t="s">
        <v>653</v>
      </c>
      <c r="I476" s="79"/>
      <c r="J476" s="76" t="s">
        <v>662</v>
      </c>
      <c r="K476" s="79" t="s">
        <v>428</v>
      </c>
      <c r="L476" s="75" t="s">
        <v>455</v>
      </c>
      <c r="M476" s="82"/>
      <c r="N476" s="82"/>
      <c r="O476" s="21">
        <v>90</v>
      </c>
      <c r="P476" s="81"/>
      <c r="Q476" s="124"/>
      <c r="R476" s="127"/>
      <c r="S476" s="70" t="s">
        <v>937</v>
      </c>
      <c r="T476" s="70" t="s">
        <v>103</v>
      </c>
      <c r="U476" s="75">
        <v>14</v>
      </c>
      <c r="V476" s="18"/>
    </row>
    <row r="477" spans="1:22">
      <c r="A477" s="73">
        <f>IF(E477="","",SUBTOTAL(3,$E$2:$E477))</f>
        <v>476</v>
      </c>
      <c r="B477" s="75">
        <v>20160302</v>
      </c>
      <c r="C477" s="75">
        <v>1</v>
      </c>
      <c r="D477" s="130" t="s">
        <v>481</v>
      </c>
      <c r="E477" s="113" t="s">
        <v>713</v>
      </c>
      <c r="F477" s="76"/>
      <c r="G477" s="113" t="s">
        <v>840</v>
      </c>
      <c r="H477" s="19" t="s">
        <v>653</v>
      </c>
      <c r="I477" s="79"/>
      <c r="J477" s="76" t="s">
        <v>662</v>
      </c>
      <c r="K477" s="79" t="s">
        <v>428</v>
      </c>
      <c r="L477" s="75" t="s">
        <v>455</v>
      </c>
      <c r="M477" s="82"/>
      <c r="N477" s="82"/>
      <c r="O477" s="21">
        <v>90</v>
      </c>
      <c r="P477" s="81"/>
      <c r="Q477" s="70" t="s">
        <v>256</v>
      </c>
      <c r="R477" s="108" t="s">
        <v>110</v>
      </c>
      <c r="S477" s="70" t="s">
        <v>937</v>
      </c>
      <c r="T477" s="70" t="s">
        <v>103</v>
      </c>
      <c r="U477" s="75">
        <v>25</v>
      </c>
      <c r="V477" s="18"/>
    </row>
    <row r="478" spans="1:22">
      <c r="A478" s="73">
        <f>IF(E478="","",SUBTOTAL(3,$E$2:$E478))</f>
        <v>477</v>
      </c>
      <c r="B478" s="75">
        <v>20160302</v>
      </c>
      <c r="C478" s="75">
        <v>1</v>
      </c>
      <c r="D478" s="130" t="s">
        <v>648</v>
      </c>
      <c r="E478" s="113" t="s">
        <v>703</v>
      </c>
      <c r="F478" s="76"/>
      <c r="G478" s="113" t="s">
        <v>840</v>
      </c>
      <c r="H478" s="19" t="s">
        <v>653</v>
      </c>
      <c r="I478" s="70" t="s">
        <v>103</v>
      </c>
      <c r="J478" s="76" t="s">
        <v>662</v>
      </c>
      <c r="K478" s="79" t="s">
        <v>428</v>
      </c>
      <c r="L478" s="75" t="s">
        <v>455</v>
      </c>
      <c r="M478" s="82">
        <v>2</v>
      </c>
      <c r="N478" s="82">
        <v>2</v>
      </c>
      <c r="O478" s="21">
        <v>90</v>
      </c>
      <c r="P478" s="81"/>
      <c r="Q478" s="108" t="s">
        <v>109</v>
      </c>
      <c r="R478" s="70" t="s">
        <v>102</v>
      </c>
      <c r="S478" s="70" t="s">
        <v>103</v>
      </c>
      <c r="T478" s="70" t="s">
        <v>937</v>
      </c>
      <c r="U478" s="75">
        <v>21</v>
      </c>
      <c r="V478" s="18"/>
    </row>
    <row r="479" spans="1:22">
      <c r="A479" s="73">
        <f>IF(E479="","",SUBTOTAL(3,$E$2:$E479))</f>
        <v>478</v>
      </c>
      <c r="B479" s="75">
        <v>20160302</v>
      </c>
      <c r="C479" s="75">
        <v>1</v>
      </c>
      <c r="D479" s="130" t="s">
        <v>552</v>
      </c>
      <c r="E479" s="113" t="s">
        <v>703</v>
      </c>
      <c r="F479" s="83"/>
      <c r="G479" s="113" t="s">
        <v>840</v>
      </c>
      <c r="H479" s="19" t="s">
        <v>653</v>
      </c>
      <c r="I479" s="79"/>
      <c r="J479" s="76" t="s">
        <v>662</v>
      </c>
      <c r="K479" s="79" t="s">
        <v>428</v>
      </c>
      <c r="L479" s="75" t="s">
        <v>455</v>
      </c>
      <c r="M479" s="82"/>
      <c r="N479" s="82"/>
      <c r="O479" s="21">
        <v>90</v>
      </c>
      <c r="P479" s="81"/>
      <c r="Q479" s="70" t="s">
        <v>259</v>
      </c>
      <c r="R479" s="70" t="s">
        <v>131</v>
      </c>
      <c r="S479" s="70" t="s">
        <v>937</v>
      </c>
      <c r="T479" s="70" t="s">
        <v>103</v>
      </c>
      <c r="U479" s="75">
        <v>28</v>
      </c>
      <c r="V479" s="18"/>
    </row>
    <row r="480" spans="1:22">
      <c r="A480" s="73">
        <f>IF(E480="","",SUBTOTAL(3,$E$2:$E480))</f>
        <v>479</v>
      </c>
      <c r="B480" s="75">
        <v>20160302</v>
      </c>
      <c r="C480" s="75">
        <v>1</v>
      </c>
      <c r="D480" s="130" t="s">
        <v>429</v>
      </c>
      <c r="E480" s="113" t="s">
        <v>704</v>
      </c>
      <c r="F480" s="76"/>
      <c r="G480" s="113" t="s">
        <v>840</v>
      </c>
      <c r="H480" s="19" t="s">
        <v>653</v>
      </c>
      <c r="I480" s="79"/>
      <c r="J480" s="76" t="s">
        <v>662</v>
      </c>
      <c r="K480" s="79" t="s">
        <v>428</v>
      </c>
      <c r="L480" s="75" t="s">
        <v>455</v>
      </c>
      <c r="M480" s="82"/>
      <c r="N480" s="82"/>
      <c r="O480" s="21">
        <v>90</v>
      </c>
      <c r="P480" s="81"/>
      <c r="Q480" s="70" t="s">
        <v>262</v>
      </c>
      <c r="R480" s="108" t="s">
        <v>142</v>
      </c>
      <c r="S480" s="70" t="s">
        <v>103</v>
      </c>
      <c r="T480" s="70" t="s">
        <v>937</v>
      </c>
      <c r="U480" s="75">
        <v>28</v>
      </c>
      <c r="V480" s="18"/>
    </row>
    <row r="481" spans="1:22">
      <c r="A481" s="73">
        <f>IF(E481="","",SUBTOTAL(3,$E$2:$E481))</f>
        <v>480</v>
      </c>
      <c r="B481" s="75">
        <v>20160302</v>
      </c>
      <c r="C481" s="75">
        <v>1</v>
      </c>
      <c r="D481" s="130" t="s">
        <v>430</v>
      </c>
      <c r="E481" s="113" t="s">
        <v>712</v>
      </c>
      <c r="F481" s="76"/>
      <c r="G481" s="113" t="s">
        <v>840</v>
      </c>
      <c r="H481" s="19" t="s">
        <v>653</v>
      </c>
      <c r="I481" s="79"/>
      <c r="J481" s="76" t="s">
        <v>662</v>
      </c>
      <c r="K481" s="79" t="s">
        <v>428</v>
      </c>
      <c r="L481" s="75" t="s">
        <v>455</v>
      </c>
      <c r="M481" s="82"/>
      <c r="N481" s="82"/>
      <c r="O481" s="21">
        <v>90</v>
      </c>
      <c r="P481" s="81"/>
      <c r="Q481" s="108" t="s">
        <v>223</v>
      </c>
      <c r="R481" s="70" t="s">
        <v>274</v>
      </c>
      <c r="S481" s="70" t="s">
        <v>103</v>
      </c>
      <c r="T481" s="70" t="s">
        <v>937</v>
      </c>
      <c r="U481" s="75">
        <v>35</v>
      </c>
      <c r="V481" s="18"/>
    </row>
    <row r="482" spans="1:22">
      <c r="A482" s="73">
        <f>IF(E482="","",SUBTOTAL(3,$E$2:$E482))</f>
        <v>481</v>
      </c>
      <c r="B482" s="75">
        <v>20160302</v>
      </c>
      <c r="C482" s="75">
        <v>1</v>
      </c>
      <c r="D482" s="130" t="s">
        <v>478</v>
      </c>
      <c r="E482" s="113" t="s">
        <v>713</v>
      </c>
      <c r="F482" s="76"/>
      <c r="G482" s="113" t="s">
        <v>840</v>
      </c>
      <c r="H482" s="19" t="s">
        <v>653</v>
      </c>
      <c r="I482" s="79"/>
      <c r="J482" s="76" t="s">
        <v>662</v>
      </c>
      <c r="K482" s="79" t="s">
        <v>428</v>
      </c>
      <c r="L482" s="75" t="s">
        <v>455</v>
      </c>
      <c r="M482" s="82"/>
      <c r="N482" s="82"/>
      <c r="O482" s="21">
        <v>90</v>
      </c>
      <c r="P482" s="81"/>
      <c r="Q482" s="108" t="s">
        <v>132</v>
      </c>
      <c r="R482" s="70" t="s">
        <v>265</v>
      </c>
      <c r="S482" s="70" t="s">
        <v>937</v>
      </c>
      <c r="T482" s="70" t="s">
        <v>103</v>
      </c>
      <c r="U482" s="75">
        <v>22</v>
      </c>
      <c r="V482" s="18"/>
    </row>
    <row r="483" spans="1:22">
      <c r="A483" s="73">
        <f>IF(E483="","",SUBTOTAL(3,$E$2:$E483))</f>
        <v>482</v>
      </c>
      <c r="B483" s="75">
        <v>20160302</v>
      </c>
      <c r="C483" s="75">
        <v>2</v>
      </c>
      <c r="D483" s="130" t="s">
        <v>501</v>
      </c>
      <c r="E483" s="113" t="s">
        <v>705</v>
      </c>
      <c r="F483" s="76"/>
      <c r="G483" s="113" t="s">
        <v>717</v>
      </c>
      <c r="H483" s="19" t="s">
        <v>653</v>
      </c>
      <c r="I483" s="108" t="s">
        <v>309</v>
      </c>
      <c r="J483" s="76" t="s">
        <v>655</v>
      </c>
      <c r="K483" s="79" t="s">
        <v>428</v>
      </c>
      <c r="L483" s="75" t="s">
        <v>484</v>
      </c>
      <c r="M483" s="75">
        <v>2</v>
      </c>
      <c r="N483" s="75">
        <v>4</v>
      </c>
      <c r="O483" s="21">
        <v>60</v>
      </c>
      <c r="P483" s="81"/>
      <c r="Q483" s="70" t="s">
        <v>254</v>
      </c>
      <c r="R483" s="70" t="s">
        <v>266</v>
      </c>
      <c r="S483" s="79"/>
      <c r="T483" s="79"/>
      <c r="U483" s="75"/>
      <c r="V483" s="18"/>
    </row>
    <row r="484" spans="1:22">
      <c r="A484" s="73">
        <f>IF(E484="","",SUBTOTAL(3,$E$2:$E484))</f>
        <v>483</v>
      </c>
      <c r="B484" s="75">
        <v>20160302</v>
      </c>
      <c r="C484" s="75">
        <v>2</v>
      </c>
      <c r="D484" s="130" t="s">
        <v>502</v>
      </c>
      <c r="E484" s="113" t="s">
        <v>705</v>
      </c>
      <c r="F484" s="76"/>
      <c r="G484" s="113" t="s">
        <v>717</v>
      </c>
      <c r="H484" s="19" t="s">
        <v>653</v>
      </c>
      <c r="I484" s="79"/>
      <c r="J484" s="76" t="s">
        <v>655</v>
      </c>
      <c r="K484" s="79" t="s">
        <v>428</v>
      </c>
      <c r="L484" s="75" t="s">
        <v>484</v>
      </c>
      <c r="M484" s="75"/>
      <c r="N484" s="75"/>
      <c r="O484" s="21">
        <v>60</v>
      </c>
      <c r="P484" s="81"/>
      <c r="Q484" s="108" t="s">
        <v>105</v>
      </c>
      <c r="R484" s="108" t="s">
        <v>103</v>
      </c>
      <c r="S484" s="79"/>
      <c r="T484" s="79"/>
      <c r="U484" s="75"/>
      <c r="V484" s="18"/>
    </row>
    <row r="485" spans="1:22">
      <c r="A485" s="73">
        <f>IF(E485="","",SUBTOTAL(3,$E$2:$E485))</f>
        <v>484</v>
      </c>
      <c r="B485" s="75">
        <v>20160302</v>
      </c>
      <c r="C485" s="75">
        <v>2</v>
      </c>
      <c r="D485" s="130" t="s">
        <v>503</v>
      </c>
      <c r="E485" s="113" t="s">
        <v>706</v>
      </c>
      <c r="F485" s="76"/>
      <c r="G485" s="113" t="s">
        <v>679</v>
      </c>
      <c r="H485" s="19" t="s">
        <v>653</v>
      </c>
      <c r="I485" s="70" t="s">
        <v>279</v>
      </c>
      <c r="J485" s="76" t="s">
        <v>661</v>
      </c>
      <c r="K485" s="79" t="s">
        <v>428</v>
      </c>
      <c r="L485" s="75" t="s">
        <v>484</v>
      </c>
      <c r="M485" s="75">
        <v>2</v>
      </c>
      <c r="N485" s="75">
        <v>4</v>
      </c>
      <c r="O485" s="21">
        <v>90</v>
      </c>
      <c r="P485" s="81"/>
      <c r="Q485" s="108" t="s">
        <v>303</v>
      </c>
      <c r="R485" s="70" t="s">
        <v>272</v>
      </c>
      <c r="S485" s="79"/>
      <c r="T485" s="79"/>
      <c r="U485" s="75"/>
      <c r="V485" s="18"/>
    </row>
    <row r="486" spans="1:22">
      <c r="A486" s="73">
        <f>IF(E486="","",SUBTOTAL(3,$E$2:$E486))</f>
        <v>485</v>
      </c>
      <c r="B486" s="75">
        <v>20160302</v>
      </c>
      <c r="C486" s="75">
        <v>2</v>
      </c>
      <c r="D486" s="138" t="s">
        <v>480</v>
      </c>
      <c r="E486" s="113" t="s">
        <v>714</v>
      </c>
      <c r="F486" s="76" t="s">
        <v>497</v>
      </c>
      <c r="G486" s="113" t="s">
        <v>679</v>
      </c>
      <c r="H486" s="19" t="s">
        <v>653</v>
      </c>
      <c r="I486" s="79"/>
      <c r="J486" s="76" t="s">
        <v>661</v>
      </c>
      <c r="K486" s="79" t="s">
        <v>428</v>
      </c>
      <c r="L486" s="75" t="s">
        <v>484</v>
      </c>
      <c r="M486" s="82"/>
      <c r="N486" s="82"/>
      <c r="O486" s="21">
        <v>90</v>
      </c>
      <c r="P486" s="81"/>
      <c r="Q486" s="70" t="s">
        <v>258</v>
      </c>
      <c r="R486" s="70" t="s">
        <v>102</v>
      </c>
      <c r="S486" s="79"/>
      <c r="T486" s="79"/>
      <c r="U486" s="75"/>
      <c r="V486" s="18"/>
    </row>
    <row r="487" spans="1:22">
      <c r="A487" s="73">
        <f>IF(E487="","",SUBTOTAL(3,$E$2:$E487))</f>
        <v>486</v>
      </c>
      <c r="B487" s="75">
        <v>20160302</v>
      </c>
      <c r="C487" s="75">
        <v>2</v>
      </c>
      <c r="D487" s="138" t="s">
        <v>480</v>
      </c>
      <c r="E487" s="113" t="s">
        <v>715</v>
      </c>
      <c r="F487" s="76" t="s">
        <v>497</v>
      </c>
      <c r="G487" s="113" t="s">
        <v>679</v>
      </c>
      <c r="H487" s="19" t="s">
        <v>653</v>
      </c>
      <c r="I487" s="79"/>
      <c r="J487" s="76" t="s">
        <v>661</v>
      </c>
      <c r="K487" s="79" t="s">
        <v>428</v>
      </c>
      <c r="L487" s="75" t="s">
        <v>484</v>
      </c>
      <c r="M487" s="82"/>
      <c r="N487" s="82"/>
      <c r="O487" s="21">
        <v>90</v>
      </c>
      <c r="P487" s="81"/>
      <c r="Q487" s="124"/>
      <c r="R487" s="127"/>
      <c r="S487" s="79"/>
      <c r="T487" s="79"/>
      <c r="U487" s="75"/>
      <c r="V487" s="18"/>
    </row>
    <row r="488" spans="1:22">
      <c r="A488" s="73">
        <f>IF(E488="","",SUBTOTAL(3,$E$2:$E488))</f>
        <v>487</v>
      </c>
      <c r="B488" s="75">
        <v>20160302</v>
      </c>
      <c r="C488" s="75">
        <v>2</v>
      </c>
      <c r="D488" s="130" t="s">
        <v>481</v>
      </c>
      <c r="E488" s="113" t="s">
        <v>713</v>
      </c>
      <c r="F488" s="76"/>
      <c r="G488" s="113" t="s">
        <v>679</v>
      </c>
      <c r="H488" s="19" t="s">
        <v>653</v>
      </c>
      <c r="I488" s="79"/>
      <c r="J488" s="76" t="s">
        <v>661</v>
      </c>
      <c r="K488" s="79" t="s">
        <v>428</v>
      </c>
      <c r="L488" s="75" t="s">
        <v>484</v>
      </c>
      <c r="M488" s="82"/>
      <c r="N488" s="82"/>
      <c r="O488" s="21">
        <v>90</v>
      </c>
      <c r="P488" s="81"/>
      <c r="Q488" s="70" t="s">
        <v>259</v>
      </c>
      <c r="R488" s="108" t="s">
        <v>142</v>
      </c>
      <c r="S488" s="79"/>
      <c r="T488" s="79"/>
      <c r="U488" s="75"/>
      <c r="V488" s="18"/>
    </row>
    <row r="489" spans="1:22">
      <c r="A489" s="73">
        <f>IF(E489="","",SUBTOTAL(3,$E$2:$E489))</f>
        <v>488</v>
      </c>
      <c r="B489" s="75">
        <v>20160302</v>
      </c>
      <c r="C489" s="75">
        <v>2</v>
      </c>
      <c r="D489" s="130" t="s">
        <v>648</v>
      </c>
      <c r="E489" s="113" t="s">
        <v>703</v>
      </c>
      <c r="F489" s="76"/>
      <c r="G489" s="113" t="s">
        <v>679</v>
      </c>
      <c r="H489" s="19" t="s">
        <v>653</v>
      </c>
      <c r="I489" s="70" t="s">
        <v>250</v>
      </c>
      <c r="J489" s="76" t="s">
        <v>661</v>
      </c>
      <c r="K489" s="79" t="s">
        <v>428</v>
      </c>
      <c r="L489" s="75" t="s">
        <v>484</v>
      </c>
      <c r="M489" s="82">
        <v>2</v>
      </c>
      <c r="N489" s="82">
        <v>4</v>
      </c>
      <c r="O489" s="21">
        <v>90</v>
      </c>
      <c r="P489" s="81"/>
      <c r="Q489" s="70" t="s">
        <v>281</v>
      </c>
      <c r="R489" s="70" t="s">
        <v>274</v>
      </c>
      <c r="S489" s="79"/>
      <c r="T489" s="79"/>
      <c r="U489" s="75"/>
      <c r="V489" s="18"/>
    </row>
    <row r="490" spans="1:22">
      <c r="A490" s="73">
        <f>IF(E490="","",SUBTOTAL(3,$E$2:$E490))</f>
        <v>489</v>
      </c>
      <c r="B490" s="75">
        <v>20160302</v>
      </c>
      <c r="C490" s="75">
        <v>2</v>
      </c>
      <c r="D490" s="130" t="s">
        <v>552</v>
      </c>
      <c r="E490" s="113" t="s">
        <v>703</v>
      </c>
      <c r="F490" s="76"/>
      <c r="G490" s="113" t="s">
        <v>679</v>
      </c>
      <c r="H490" s="19" t="s">
        <v>653</v>
      </c>
      <c r="I490" s="79"/>
      <c r="J490" s="76" t="s">
        <v>661</v>
      </c>
      <c r="K490" s="79" t="s">
        <v>428</v>
      </c>
      <c r="L490" s="75" t="s">
        <v>484</v>
      </c>
      <c r="M490" s="82"/>
      <c r="N490" s="82"/>
      <c r="O490" s="21">
        <v>90</v>
      </c>
      <c r="P490" s="81"/>
      <c r="Q490" s="70" t="s">
        <v>262</v>
      </c>
      <c r="R490" s="70" t="s">
        <v>265</v>
      </c>
      <c r="S490" s="79"/>
      <c r="T490" s="79"/>
      <c r="U490" s="75"/>
      <c r="V490" s="18"/>
    </row>
    <row r="491" spans="1:22">
      <c r="A491" s="73">
        <f>IF(E491="","",SUBTOTAL(3,$E$2:$E491))</f>
        <v>490</v>
      </c>
      <c r="B491" s="75">
        <v>20160302</v>
      </c>
      <c r="C491" s="75">
        <v>2</v>
      </c>
      <c r="D491" s="130" t="s">
        <v>429</v>
      </c>
      <c r="E491" s="113" t="s">
        <v>704</v>
      </c>
      <c r="F491" s="76"/>
      <c r="G491" s="113" t="s">
        <v>679</v>
      </c>
      <c r="H491" s="19" t="s">
        <v>653</v>
      </c>
      <c r="I491" s="79"/>
      <c r="J491" s="76" t="s">
        <v>661</v>
      </c>
      <c r="K491" s="79" t="s">
        <v>428</v>
      </c>
      <c r="L491" s="75" t="s">
        <v>484</v>
      </c>
      <c r="M491" s="82"/>
      <c r="N491" s="82"/>
      <c r="O491" s="21">
        <v>90</v>
      </c>
      <c r="P491" s="81"/>
      <c r="Q491" s="108" t="s">
        <v>223</v>
      </c>
      <c r="R491" s="108" t="s">
        <v>110</v>
      </c>
      <c r="S491" s="79"/>
      <c r="T491" s="79"/>
      <c r="U491" s="75"/>
      <c r="V491" s="18"/>
    </row>
    <row r="492" spans="1:22">
      <c r="A492" s="73">
        <f>IF(E492="","",SUBTOTAL(3,$E$2:$E492))</f>
        <v>491</v>
      </c>
      <c r="B492" s="75">
        <v>20160302</v>
      </c>
      <c r="C492" s="75">
        <v>2</v>
      </c>
      <c r="D492" s="130" t="s">
        <v>430</v>
      </c>
      <c r="E492" s="113" t="s">
        <v>712</v>
      </c>
      <c r="F492" s="83"/>
      <c r="G492" s="113" t="s">
        <v>679</v>
      </c>
      <c r="H492" s="19" t="s">
        <v>653</v>
      </c>
      <c r="I492" s="79"/>
      <c r="J492" s="76" t="s">
        <v>661</v>
      </c>
      <c r="K492" s="79" t="s">
        <v>428</v>
      </c>
      <c r="L492" s="75" t="s">
        <v>484</v>
      </c>
      <c r="M492" s="82"/>
      <c r="N492" s="82"/>
      <c r="O492" s="21">
        <v>90</v>
      </c>
      <c r="P492" s="81"/>
      <c r="Q492" s="108" t="s">
        <v>132</v>
      </c>
      <c r="R492" s="70" t="s">
        <v>131</v>
      </c>
      <c r="S492" s="79"/>
      <c r="T492" s="84"/>
      <c r="U492" s="82"/>
      <c r="V492" s="18"/>
    </row>
    <row r="493" spans="1:22">
      <c r="A493" s="73">
        <f>IF(E493="","",SUBTOTAL(3,$E$2:$E493))</f>
        <v>492</v>
      </c>
      <c r="B493" s="75">
        <v>20160302</v>
      </c>
      <c r="C493" s="75">
        <v>2</v>
      </c>
      <c r="D493" s="130" t="s">
        <v>478</v>
      </c>
      <c r="E493" s="113" t="s">
        <v>713</v>
      </c>
      <c r="F493" s="83"/>
      <c r="G493" s="113" t="s">
        <v>679</v>
      </c>
      <c r="H493" s="19" t="s">
        <v>653</v>
      </c>
      <c r="I493" s="79"/>
      <c r="J493" s="76" t="s">
        <v>661</v>
      </c>
      <c r="K493" s="79" t="s">
        <v>428</v>
      </c>
      <c r="L493" s="75" t="s">
        <v>484</v>
      </c>
      <c r="M493" s="82"/>
      <c r="N493" s="82"/>
      <c r="O493" s="21">
        <v>90</v>
      </c>
      <c r="P493" s="81"/>
      <c r="Q493" s="70" t="s">
        <v>256</v>
      </c>
      <c r="R493" s="108" t="s">
        <v>112</v>
      </c>
      <c r="S493" s="79"/>
      <c r="T493" s="84"/>
      <c r="U493" s="82"/>
      <c r="V493" s="18"/>
    </row>
    <row r="494" spans="1:22">
      <c r="A494" s="73">
        <f>IF(E494="","",SUBTOTAL(3,$E$2:$E494))</f>
        <v>493</v>
      </c>
      <c r="B494" s="75">
        <v>20160302</v>
      </c>
      <c r="C494" s="75">
        <v>3</v>
      </c>
      <c r="D494" s="130" t="s">
        <v>501</v>
      </c>
      <c r="E494" s="113" t="s">
        <v>681</v>
      </c>
      <c r="F494" s="83"/>
      <c r="G494" s="113" t="s">
        <v>697</v>
      </c>
      <c r="H494" s="19" t="s">
        <v>653</v>
      </c>
      <c r="I494" s="70" t="s">
        <v>208</v>
      </c>
      <c r="J494" s="76" t="s">
        <v>661</v>
      </c>
      <c r="K494" s="79" t="s">
        <v>428</v>
      </c>
      <c r="L494" s="75" t="s">
        <v>455</v>
      </c>
      <c r="M494" s="75">
        <v>2</v>
      </c>
      <c r="N494" s="75">
        <v>2</v>
      </c>
      <c r="O494" s="21">
        <v>120</v>
      </c>
      <c r="P494" s="81"/>
      <c r="Q494" s="108" t="s">
        <v>10</v>
      </c>
      <c r="R494" s="108" t="s">
        <v>159</v>
      </c>
      <c r="S494" s="79" t="s">
        <v>925</v>
      </c>
      <c r="T494" s="79" t="s">
        <v>926</v>
      </c>
      <c r="U494" s="75">
        <v>25</v>
      </c>
      <c r="V494" s="18"/>
    </row>
    <row r="495" spans="1:22">
      <c r="A495" s="73">
        <f>IF(E495="","",SUBTOTAL(3,$E$2:$E495))</f>
        <v>494</v>
      </c>
      <c r="B495" s="75">
        <v>20160302</v>
      </c>
      <c r="C495" s="75">
        <v>3</v>
      </c>
      <c r="D495" s="130" t="s">
        <v>502</v>
      </c>
      <c r="E495" s="113" t="s">
        <v>682</v>
      </c>
      <c r="F495" s="76"/>
      <c r="G495" s="113" t="s">
        <v>697</v>
      </c>
      <c r="H495" s="19" t="s">
        <v>653</v>
      </c>
      <c r="I495" s="79"/>
      <c r="J495" s="76" t="s">
        <v>661</v>
      </c>
      <c r="K495" s="79" t="s">
        <v>428</v>
      </c>
      <c r="L495" s="75" t="s">
        <v>455</v>
      </c>
      <c r="M495" s="75"/>
      <c r="N495" s="75"/>
      <c r="O495" s="21">
        <v>120</v>
      </c>
      <c r="P495" s="81"/>
      <c r="Q495" s="108" t="s">
        <v>226</v>
      </c>
      <c r="R495" s="108" t="s">
        <v>308</v>
      </c>
      <c r="S495" s="70" t="s">
        <v>208</v>
      </c>
      <c r="T495" s="70" t="s">
        <v>139</v>
      </c>
      <c r="U495" s="75">
        <v>13</v>
      </c>
      <c r="V495" s="18"/>
    </row>
    <row r="496" spans="1:22">
      <c r="A496" s="73">
        <f>IF(E496="","",SUBTOTAL(3,$E$2:$E496))</f>
        <v>495</v>
      </c>
      <c r="B496" s="75">
        <v>20160302</v>
      </c>
      <c r="C496" s="75">
        <v>3</v>
      </c>
      <c r="D496" s="130" t="s">
        <v>480</v>
      </c>
      <c r="E496" s="113" t="s">
        <v>683</v>
      </c>
      <c r="F496" s="76"/>
      <c r="G496" s="113" t="s">
        <v>697</v>
      </c>
      <c r="H496" s="19" t="s">
        <v>653</v>
      </c>
      <c r="I496" s="79"/>
      <c r="J496" s="76" t="s">
        <v>661</v>
      </c>
      <c r="K496" s="79" t="s">
        <v>428</v>
      </c>
      <c r="L496" s="75" t="s">
        <v>455</v>
      </c>
      <c r="M496" s="75"/>
      <c r="N496" s="75"/>
      <c r="O496" s="21">
        <v>120</v>
      </c>
      <c r="P496" s="81"/>
      <c r="Q496" s="108" t="s">
        <v>239</v>
      </c>
      <c r="R496" s="70" t="s">
        <v>134</v>
      </c>
      <c r="S496" s="79" t="s">
        <v>927</v>
      </c>
      <c r="T496" s="79" t="s">
        <v>925</v>
      </c>
      <c r="U496" s="75">
        <v>25</v>
      </c>
      <c r="V496" s="18"/>
    </row>
    <row r="497" spans="1:22">
      <c r="A497" s="73">
        <f>IF(E497="","",SUBTOTAL(3,$E$2:$E497))</f>
        <v>496</v>
      </c>
      <c r="B497" s="75">
        <v>20160302</v>
      </c>
      <c r="C497" s="75">
        <v>3</v>
      </c>
      <c r="D497" s="130" t="s">
        <v>481</v>
      </c>
      <c r="E497" s="113" t="s">
        <v>684</v>
      </c>
      <c r="F497" s="76"/>
      <c r="G497" s="113" t="s">
        <v>697</v>
      </c>
      <c r="H497" s="19" t="s">
        <v>653</v>
      </c>
      <c r="I497" s="79"/>
      <c r="J497" s="76" t="s">
        <v>661</v>
      </c>
      <c r="K497" s="79" t="s">
        <v>428</v>
      </c>
      <c r="L497" s="75" t="s">
        <v>455</v>
      </c>
      <c r="M497" s="75"/>
      <c r="N497" s="75"/>
      <c r="O497" s="21">
        <v>120</v>
      </c>
      <c r="P497" s="81"/>
      <c r="Q497" s="108" t="s">
        <v>228</v>
      </c>
      <c r="R497" s="70" t="s">
        <v>276</v>
      </c>
      <c r="S497" s="79" t="s">
        <v>926</v>
      </c>
      <c r="T497" s="79" t="s">
        <v>927</v>
      </c>
      <c r="U497" s="75">
        <v>24</v>
      </c>
      <c r="V497" s="18"/>
    </row>
    <row r="498" spans="1:22">
      <c r="A498" s="73">
        <f>IF(E498="","",SUBTOTAL(3,$E$2:$E498))</f>
        <v>497</v>
      </c>
      <c r="B498" s="75">
        <v>20160302</v>
      </c>
      <c r="C498" s="75">
        <v>3</v>
      </c>
      <c r="D498" s="130" t="s">
        <v>648</v>
      </c>
      <c r="E498" s="113" t="s">
        <v>685</v>
      </c>
      <c r="F498" s="76"/>
      <c r="G498" s="113" t="s">
        <v>697</v>
      </c>
      <c r="H498" s="19" t="s">
        <v>653</v>
      </c>
      <c r="I498" s="79"/>
      <c r="J498" s="76" t="s">
        <v>661</v>
      </c>
      <c r="K498" s="79" t="s">
        <v>428</v>
      </c>
      <c r="L498" s="75" t="s">
        <v>455</v>
      </c>
      <c r="M498" s="75"/>
      <c r="N498" s="75"/>
      <c r="O498" s="21">
        <v>120</v>
      </c>
      <c r="P498" s="81"/>
      <c r="Q498" s="108" t="s">
        <v>18</v>
      </c>
      <c r="R498" s="108" t="s">
        <v>326</v>
      </c>
      <c r="S498" s="70" t="s">
        <v>208</v>
      </c>
      <c r="T498" s="70" t="s">
        <v>139</v>
      </c>
      <c r="U498" s="75">
        <v>41</v>
      </c>
      <c r="V498" s="18"/>
    </row>
    <row r="499" spans="1:22">
      <c r="A499" s="73">
        <f>IF(E499="","",SUBTOTAL(3,$E$2:$E499))</f>
        <v>498</v>
      </c>
      <c r="B499" s="75">
        <v>20160302</v>
      </c>
      <c r="C499" s="75">
        <v>3</v>
      </c>
      <c r="D499" s="136" t="s">
        <v>478</v>
      </c>
      <c r="E499" s="113" t="s">
        <v>686</v>
      </c>
      <c r="F499" s="76"/>
      <c r="G499" s="113" t="s">
        <v>697</v>
      </c>
      <c r="H499" s="19" t="s">
        <v>653</v>
      </c>
      <c r="I499" s="79"/>
      <c r="J499" s="76" t="s">
        <v>661</v>
      </c>
      <c r="K499" s="79" t="s">
        <v>428</v>
      </c>
      <c r="L499" s="75" t="s">
        <v>455</v>
      </c>
      <c r="M499" s="75"/>
      <c r="N499" s="75"/>
      <c r="O499" s="21">
        <v>120</v>
      </c>
      <c r="P499" s="81"/>
      <c r="Q499" s="108" t="s">
        <v>0</v>
      </c>
      <c r="R499" s="108" t="s">
        <v>161</v>
      </c>
      <c r="S499" s="70" t="s">
        <v>208</v>
      </c>
      <c r="T499" s="70" t="s">
        <v>139</v>
      </c>
      <c r="U499" s="75">
        <v>38</v>
      </c>
      <c r="V499" s="18"/>
    </row>
    <row r="500" spans="1:22">
      <c r="A500" s="73">
        <f>IF(E500="","",SUBTOTAL(3,$E$2:$E500))</f>
        <v>499</v>
      </c>
      <c r="B500" s="75">
        <v>20160302</v>
      </c>
      <c r="C500" s="75">
        <v>3</v>
      </c>
      <c r="D500" s="130" t="s">
        <v>589</v>
      </c>
      <c r="E500" s="113" t="s">
        <v>692</v>
      </c>
      <c r="F500" s="76"/>
      <c r="G500" s="113" t="s">
        <v>697</v>
      </c>
      <c r="H500" s="19" t="s">
        <v>653</v>
      </c>
      <c r="I500" s="79"/>
      <c r="J500" s="76" t="s">
        <v>661</v>
      </c>
      <c r="K500" s="79" t="s">
        <v>428</v>
      </c>
      <c r="L500" s="75" t="s">
        <v>455</v>
      </c>
      <c r="M500" s="75"/>
      <c r="N500" s="75"/>
      <c r="O500" s="21">
        <v>120</v>
      </c>
      <c r="P500" s="81"/>
      <c r="Q500" s="70" t="s">
        <v>273</v>
      </c>
      <c r="R500" s="108" t="s">
        <v>158</v>
      </c>
      <c r="S500" s="70" t="s">
        <v>136</v>
      </c>
      <c r="T500" s="70" t="s">
        <v>208</v>
      </c>
      <c r="U500" s="75">
        <v>28</v>
      </c>
      <c r="V500" s="18"/>
    </row>
    <row r="501" spans="1:22">
      <c r="A501" s="73">
        <f>IF(E501="","",SUBTOTAL(3,$E$2:$E501))</f>
        <v>500</v>
      </c>
      <c r="B501" s="75">
        <v>20160302</v>
      </c>
      <c r="C501" s="75">
        <v>3</v>
      </c>
      <c r="D501" s="130" t="s">
        <v>669</v>
      </c>
      <c r="E501" s="113" t="s">
        <v>693</v>
      </c>
      <c r="F501" s="76"/>
      <c r="G501" s="113" t="s">
        <v>697</v>
      </c>
      <c r="H501" s="19" t="s">
        <v>653</v>
      </c>
      <c r="I501" s="79"/>
      <c r="J501" s="76" t="s">
        <v>661</v>
      </c>
      <c r="K501" s="79" t="s">
        <v>428</v>
      </c>
      <c r="L501" s="75" t="s">
        <v>455</v>
      </c>
      <c r="M501" s="75"/>
      <c r="N501" s="75"/>
      <c r="O501" s="21">
        <v>120</v>
      </c>
      <c r="P501" s="81"/>
      <c r="Q501" s="108" t="s">
        <v>19</v>
      </c>
      <c r="R501" s="108" t="s">
        <v>151</v>
      </c>
      <c r="S501" s="70" t="s">
        <v>139</v>
      </c>
      <c r="T501" s="70" t="s">
        <v>136</v>
      </c>
      <c r="U501" s="75">
        <v>37</v>
      </c>
      <c r="V501" s="18"/>
    </row>
    <row r="502" spans="1:22">
      <c r="A502" s="73">
        <f>IF(E502="","",SUBTOTAL(3,$E$2:$E502))</f>
        <v>501</v>
      </c>
      <c r="B502" s="75">
        <v>20160302</v>
      </c>
      <c r="C502" s="75">
        <v>3</v>
      </c>
      <c r="D502" s="130" t="s">
        <v>433</v>
      </c>
      <c r="E502" s="113" t="s">
        <v>690</v>
      </c>
      <c r="F502" s="76"/>
      <c r="G502" s="113" t="s">
        <v>697</v>
      </c>
      <c r="H502" s="19" t="s">
        <v>653</v>
      </c>
      <c r="I502" s="79"/>
      <c r="J502" s="76" t="s">
        <v>661</v>
      </c>
      <c r="K502" s="79" t="s">
        <v>428</v>
      </c>
      <c r="L502" s="75" t="s">
        <v>455</v>
      </c>
      <c r="M502" s="75"/>
      <c r="N502" s="75"/>
      <c r="O502" s="21">
        <v>120</v>
      </c>
      <c r="P502" s="81"/>
      <c r="Q502" s="108" t="s">
        <v>298</v>
      </c>
      <c r="R502" s="108" t="s">
        <v>231</v>
      </c>
      <c r="S502" s="70" t="s">
        <v>136</v>
      </c>
      <c r="T502" s="70" t="s">
        <v>208</v>
      </c>
      <c r="U502" s="75">
        <v>24</v>
      </c>
      <c r="V502" s="18"/>
    </row>
    <row r="503" spans="1:22">
      <c r="A503" s="73">
        <f>IF(E503="","",SUBTOTAL(3,$E$2:$E503))</f>
        <v>502</v>
      </c>
      <c r="B503" s="75">
        <v>20160302</v>
      </c>
      <c r="C503" s="75">
        <v>3</v>
      </c>
      <c r="D503" s="130" t="s">
        <v>434</v>
      </c>
      <c r="E503" s="113" t="s">
        <v>691</v>
      </c>
      <c r="F503" s="76"/>
      <c r="G503" s="113" t="s">
        <v>697</v>
      </c>
      <c r="H503" s="19" t="s">
        <v>653</v>
      </c>
      <c r="I503" s="79"/>
      <c r="J503" s="76" t="s">
        <v>661</v>
      </c>
      <c r="K503" s="79" t="s">
        <v>428</v>
      </c>
      <c r="L503" s="75" t="s">
        <v>455</v>
      </c>
      <c r="M503" s="75"/>
      <c r="N503" s="75"/>
      <c r="O503" s="21">
        <v>120</v>
      </c>
      <c r="P503" s="81"/>
      <c r="Q503" s="108" t="s">
        <v>227</v>
      </c>
      <c r="R503" s="108" t="s">
        <v>234</v>
      </c>
      <c r="S503" s="70" t="s">
        <v>208</v>
      </c>
      <c r="T503" s="70" t="s">
        <v>139</v>
      </c>
      <c r="U503" s="75">
        <v>23</v>
      </c>
      <c r="V503" s="18"/>
    </row>
    <row r="504" spans="1:22">
      <c r="A504" s="73">
        <f>IF(E504="","",SUBTOTAL(3,$E$2:$E504))</f>
        <v>503</v>
      </c>
      <c r="B504" s="75">
        <v>20160302</v>
      </c>
      <c r="C504" s="75">
        <v>3</v>
      </c>
      <c r="D504" s="130" t="s">
        <v>668</v>
      </c>
      <c r="E504" s="113" t="s">
        <v>691</v>
      </c>
      <c r="F504" s="76"/>
      <c r="G504" s="113" t="s">
        <v>697</v>
      </c>
      <c r="H504" s="19" t="s">
        <v>653</v>
      </c>
      <c r="I504" s="79"/>
      <c r="J504" s="76" t="s">
        <v>661</v>
      </c>
      <c r="K504" s="79" t="s">
        <v>428</v>
      </c>
      <c r="L504" s="75" t="s">
        <v>455</v>
      </c>
      <c r="M504" s="75"/>
      <c r="N504" s="75"/>
      <c r="O504" s="21">
        <v>120</v>
      </c>
      <c r="P504" s="81"/>
      <c r="Q504" s="70" t="s">
        <v>250</v>
      </c>
      <c r="R504" s="108" t="s">
        <v>157</v>
      </c>
      <c r="S504" s="70" t="s">
        <v>136</v>
      </c>
      <c r="T504" s="70" t="s">
        <v>208</v>
      </c>
      <c r="U504" s="75">
        <v>29</v>
      </c>
      <c r="V504" s="18"/>
    </row>
    <row r="505" spans="1:22">
      <c r="A505" s="73">
        <f>IF(E505="","",SUBTOTAL(3,$E$2:$E505))</f>
        <v>504</v>
      </c>
      <c r="B505" s="75">
        <v>20160302</v>
      </c>
      <c r="C505" s="75">
        <v>3</v>
      </c>
      <c r="D505" s="130" t="s">
        <v>436</v>
      </c>
      <c r="E505" s="113" t="s">
        <v>692</v>
      </c>
      <c r="F505" s="76"/>
      <c r="G505" s="113" t="s">
        <v>697</v>
      </c>
      <c r="H505" s="19" t="s">
        <v>653</v>
      </c>
      <c r="I505" s="79"/>
      <c r="J505" s="76" t="s">
        <v>661</v>
      </c>
      <c r="K505" s="79" t="s">
        <v>428</v>
      </c>
      <c r="L505" s="75" t="s">
        <v>455</v>
      </c>
      <c r="M505" s="75"/>
      <c r="N505" s="75"/>
      <c r="O505" s="21">
        <v>120</v>
      </c>
      <c r="P505" s="81"/>
      <c r="Q505" s="108" t="s">
        <v>230</v>
      </c>
      <c r="R505" s="70" t="s">
        <v>279</v>
      </c>
      <c r="S505" s="79" t="s">
        <v>925</v>
      </c>
      <c r="T505" s="79" t="s">
        <v>926</v>
      </c>
      <c r="U505" s="75">
        <v>24</v>
      </c>
      <c r="V505" s="18"/>
    </row>
    <row r="506" spans="1:22">
      <c r="A506" s="73">
        <f>IF(E506="","",SUBTOTAL(3,$E$2:$E506))</f>
        <v>505</v>
      </c>
      <c r="B506" s="75">
        <v>20160302</v>
      </c>
      <c r="C506" s="75">
        <v>3</v>
      </c>
      <c r="D506" s="130" t="s">
        <v>431</v>
      </c>
      <c r="E506" s="113" t="s">
        <v>687</v>
      </c>
      <c r="F506" s="76"/>
      <c r="G506" s="113" t="s">
        <v>697</v>
      </c>
      <c r="H506" s="19" t="s">
        <v>653</v>
      </c>
      <c r="I506" s="79"/>
      <c r="J506" s="76" t="s">
        <v>661</v>
      </c>
      <c r="K506" s="79" t="s">
        <v>428</v>
      </c>
      <c r="L506" s="75" t="s">
        <v>455</v>
      </c>
      <c r="M506" s="75"/>
      <c r="N506" s="75"/>
      <c r="O506" s="21">
        <v>120</v>
      </c>
      <c r="P506" s="81"/>
      <c r="Q506" s="108" t="s">
        <v>11</v>
      </c>
      <c r="R506" s="70" t="s">
        <v>261</v>
      </c>
      <c r="S506" s="70" t="s">
        <v>139</v>
      </c>
      <c r="T506" s="70" t="s">
        <v>136</v>
      </c>
      <c r="U506" s="75">
        <v>36</v>
      </c>
      <c r="V506" s="18"/>
    </row>
    <row r="507" spans="1:22">
      <c r="A507" s="73">
        <f>IF(E507="","",SUBTOTAL(3,$E$2:$E507))</f>
        <v>506</v>
      </c>
      <c r="B507" s="75">
        <v>20160302</v>
      </c>
      <c r="C507" s="75">
        <v>3</v>
      </c>
      <c r="D507" s="130" t="s">
        <v>432</v>
      </c>
      <c r="E507" s="113" t="s">
        <v>688</v>
      </c>
      <c r="F507" s="76"/>
      <c r="G507" s="113" t="s">
        <v>697</v>
      </c>
      <c r="H507" s="19" t="s">
        <v>653</v>
      </c>
      <c r="I507" s="79"/>
      <c r="J507" s="76" t="s">
        <v>661</v>
      </c>
      <c r="K507" s="79" t="s">
        <v>428</v>
      </c>
      <c r="L507" s="75" t="s">
        <v>455</v>
      </c>
      <c r="M507" s="75"/>
      <c r="N507" s="75"/>
      <c r="O507" s="21">
        <v>120</v>
      </c>
      <c r="P507" s="81"/>
      <c r="Q507" s="108" t="s">
        <v>319</v>
      </c>
      <c r="R507" s="108" t="s">
        <v>153</v>
      </c>
      <c r="S507" s="70" t="s">
        <v>208</v>
      </c>
      <c r="T507" s="70" t="s">
        <v>139</v>
      </c>
      <c r="U507" s="75">
        <v>31</v>
      </c>
      <c r="V507" s="18"/>
    </row>
    <row r="508" spans="1:22">
      <c r="A508" s="73">
        <f>IF(E508="","",SUBTOTAL(3,$E$2:$E508))</f>
        <v>507</v>
      </c>
      <c r="B508" s="75">
        <v>20160302</v>
      </c>
      <c r="C508" s="75">
        <v>3</v>
      </c>
      <c r="D508" s="130" t="s">
        <v>479</v>
      </c>
      <c r="E508" s="113" t="s">
        <v>689</v>
      </c>
      <c r="F508" s="76"/>
      <c r="G508" s="113" t="s">
        <v>697</v>
      </c>
      <c r="H508" s="19" t="s">
        <v>653</v>
      </c>
      <c r="I508" s="79"/>
      <c r="J508" s="76" t="s">
        <v>661</v>
      </c>
      <c r="K508" s="79" t="s">
        <v>428</v>
      </c>
      <c r="L508" s="75" t="s">
        <v>455</v>
      </c>
      <c r="M508" s="75"/>
      <c r="N508" s="75"/>
      <c r="O508" s="21">
        <v>120</v>
      </c>
      <c r="P508" s="81"/>
      <c r="Q508" s="108" t="s">
        <v>304</v>
      </c>
      <c r="R508" s="108" t="s">
        <v>155</v>
      </c>
      <c r="S508" s="79" t="s">
        <v>927</v>
      </c>
      <c r="T508" s="79" t="s">
        <v>925</v>
      </c>
      <c r="U508" s="75">
        <v>28</v>
      </c>
      <c r="V508" s="18"/>
    </row>
    <row r="509" spans="1:22">
      <c r="A509" s="73">
        <f>IF(E509="","",SUBTOTAL(3,$E$2:$E509))</f>
        <v>508</v>
      </c>
      <c r="B509" s="75">
        <v>20160302</v>
      </c>
      <c r="C509" s="75">
        <v>3</v>
      </c>
      <c r="D509" s="130" t="s">
        <v>622</v>
      </c>
      <c r="E509" s="113" t="s">
        <v>689</v>
      </c>
      <c r="F509" s="76"/>
      <c r="G509" s="113" t="s">
        <v>697</v>
      </c>
      <c r="H509" s="19" t="s">
        <v>653</v>
      </c>
      <c r="I509" s="79"/>
      <c r="J509" s="76" t="s">
        <v>661</v>
      </c>
      <c r="K509" s="79" t="s">
        <v>428</v>
      </c>
      <c r="L509" s="75" t="s">
        <v>455</v>
      </c>
      <c r="M509" s="75"/>
      <c r="N509" s="75"/>
      <c r="O509" s="21">
        <v>120</v>
      </c>
      <c r="P509" s="81"/>
      <c r="Q509" s="70" t="s">
        <v>263</v>
      </c>
      <c r="R509" s="70" t="s">
        <v>451</v>
      </c>
      <c r="S509" s="79" t="s">
        <v>927</v>
      </c>
      <c r="T509" s="79" t="s">
        <v>925</v>
      </c>
      <c r="U509" s="75">
        <v>27</v>
      </c>
      <c r="V509" s="18"/>
    </row>
    <row r="510" spans="1:22">
      <c r="A510" s="73">
        <f>IF(E510="","",SUBTOTAL(3,$E$2:$E510))</f>
        <v>509</v>
      </c>
      <c r="B510" s="75">
        <v>20160302</v>
      </c>
      <c r="C510" s="75">
        <v>3</v>
      </c>
      <c r="D510" s="130" t="s">
        <v>544</v>
      </c>
      <c r="E510" s="113" t="s">
        <v>689</v>
      </c>
      <c r="F510" s="76"/>
      <c r="G510" s="113" t="s">
        <v>697</v>
      </c>
      <c r="H510" s="19" t="s">
        <v>653</v>
      </c>
      <c r="I510" s="79"/>
      <c r="J510" s="76" t="s">
        <v>661</v>
      </c>
      <c r="K510" s="79" t="s">
        <v>428</v>
      </c>
      <c r="L510" s="75" t="s">
        <v>455</v>
      </c>
      <c r="M510" s="75"/>
      <c r="N510" s="75"/>
      <c r="O510" s="21">
        <v>120</v>
      </c>
      <c r="P510" s="81"/>
      <c r="Q510" s="70" t="s">
        <v>270</v>
      </c>
      <c r="R510" s="108" t="s">
        <v>160</v>
      </c>
      <c r="S510" s="70" t="s">
        <v>208</v>
      </c>
      <c r="T510" s="70" t="s">
        <v>139</v>
      </c>
      <c r="U510" s="75">
        <v>23</v>
      </c>
      <c r="V510" s="18"/>
    </row>
    <row r="511" spans="1:22">
      <c r="A511" s="73">
        <f>IF(E511="","",SUBTOTAL(3,$E$2:$E511))</f>
        <v>510</v>
      </c>
      <c r="B511" s="75">
        <v>20160302</v>
      </c>
      <c r="C511" s="75">
        <v>4</v>
      </c>
      <c r="D511" s="130" t="s">
        <v>501</v>
      </c>
      <c r="E511" s="113" t="s">
        <v>681</v>
      </c>
      <c r="F511" s="76"/>
      <c r="G511" s="113" t="s">
        <v>679</v>
      </c>
      <c r="H511" s="78" t="s">
        <v>653</v>
      </c>
      <c r="I511" s="70" t="s">
        <v>131</v>
      </c>
      <c r="J511" s="76" t="s">
        <v>661</v>
      </c>
      <c r="K511" s="79" t="s">
        <v>428</v>
      </c>
      <c r="L511" s="75" t="s">
        <v>484</v>
      </c>
      <c r="M511" s="75">
        <v>2</v>
      </c>
      <c r="N511" s="75">
        <v>4</v>
      </c>
      <c r="O511" s="21">
        <v>90</v>
      </c>
      <c r="P511" s="81"/>
      <c r="Q511" s="108" t="s">
        <v>298</v>
      </c>
      <c r="R511" s="70" t="s">
        <v>261</v>
      </c>
      <c r="S511" s="79"/>
      <c r="T511" s="79"/>
      <c r="U511" s="75"/>
      <c r="V511" s="18"/>
    </row>
    <row r="512" spans="1:22">
      <c r="A512" s="73">
        <f>IF(E512="","",SUBTOTAL(3,$E$2:$E512))</f>
        <v>511</v>
      </c>
      <c r="B512" s="75">
        <v>20160302</v>
      </c>
      <c r="C512" s="75">
        <v>4</v>
      </c>
      <c r="D512" s="130" t="s">
        <v>502</v>
      </c>
      <c r="E512" s="113" t="s">
        <v>682</v>
      </c>
      <c r="F512" s="76"/>
      <c r="G512" s="113" t="s">
        <v>679</v>
      </c>
      <c r="H512" s="78" t="s">
        <v>653</v>
      </c>
      <c r="I512" s="79"/>
      <c r="J512" s="76" t="s">
        <v>661</v>
      </c>
      <c r="K512" s="79" t="s">
        <v>428</v>
      </c>
      <c r="L512" s="75" t="s">
        <v>484</v>
      </c>
      <c r="M512" s="75"/>
      <c r="N512" s="75"/>
      <c r="O512" s="21">
        <v>90</v>
      </c>
      <c r="P512" s="81"/>
      <c r="Q512" s="108" t="s">
        <v>227</v>
      </c>
      <c r="R512" s="108" t="s">
        <v>161</v>
      </c>
      <c r="S512" s="79"/>
      <c r="T512" s="79"/>
      <c r="U512" s="75"/>
      <c r="V512" s="18"/>
    </row>
    <row r="513" spans="1:22">
      <c r="A513" s="73">
        <f>IF(E513="","",SUBTOTAL(3,$E$2:$E513))</f>
        <v>512</v>
      </c>
      <c r="B513" s="75">
        <v>20160302</v>
      </c>
      <c r="C513" s="75">
        <v>4</v>
      </c>
      <c r="D513" s="130" t="s">
        <v>480</v>
      </c>
      <c r="E513" s="113" t="s">
        <v>684</v>
      </c>
      <c r="F513" s="76"/>
      <c r="G513" s="113" t="s">
        <v>679</v>
      </c>
      <c r="H513" s="78" t="s">
        <v>653</v>
      </c>
      <c r="I513" s="79"/>
      <c r="J513" s="76" t="s">
        <v>661</v>
      </c>
      <c r="K513" s="79" t="s">
        <v>428</v>
      </c>
      <c r="L513" s="75" t="s">
        <v>484</v>
      </c>
      <c r="M513" s="75"/>
      <c r="N513" s="75"/>
      <c r="O513" s="21">
        <v>90</v>
      </c>
      <c r="P513" s="81"/>
      <c r="Q513" s="108" t="s">
        <v>230</v>
      </c>
      <c r="R513" s="70" t="s">
        <v>451</v>
      </c>
      <c r="S513" s="79"/>
      <c r="T513" s="83"/>
      <c r="U513" s="21"/>
      <c r="V513" s="18"/>
    </row>
    <row r="514" spans="1:22">
      <c r="A514" s="73">
        <f>IF(E514="","",SUBTOTAL(3,$E$2:$E514))</f>
        <v>513</v>
      </c>
      <c r="B514" s="75">
        <v>20160302</v>
      </c>
      <c r="C514" s="75">
        <v>4</v>
      </c>
      <c r="D514" s="130" t="s">
        <v>481</v>
      </c>
      <c r="E514" s="113" t="s">
        <v>683</v>
      </c>
      <c r="F514" s="76"/>
      <c r="G514" s="113" t="s">
        <v>679</v>
      </c>
      <c r="H514" s="78" t="s">
        <v>653</v>
      </c>
      <c r="I514" s="79"/>
      <c r="J514" s="76" t="s">
        <v>661</v>
      </c>
      <c r="K514" s="79" t="s">
        <v>428</v>
      </c>
      <c r="L514" s="75" t="s">
        <v>484</v>
      </c>
      <c r="M514" s="75"/>
      <c r="N514" s="75"/>
      <c r="O514" s="21">
        <v>90</v>
      </c>
      <c r="P514" s="81"/>
      <c r="Q514" s="70" t="s">
        <v>250</v>
      </c>
      <c r="R514" s="108" t="s">
        <v>155</v>
      </c>
      <c r="S514" s="79"/>
      <c r="T514" s="79"/>
      <c r="U514" s="75"/>
      <c r="V514" s="18"/>
    </row>
    <row r="515" spans="1:22">
      <c r="A515" s="73">
        <f>IF(E515="","",SUBTOTAL(3,$E$2:$E515))</f>
        <v>514</v>
      </c>
      <c r="B515" s="75">
        <v>20160302</v>
      </c>
      <c r="C515" s="75">
        <v>4</v>
      </c>
      <c r="D515" s="130" t="s">
        <v>648</v>
      </c>
      <c r="E515" s="113" t="s">
        <v>685</v>
      </c>
      <c r="F515" s="76"/>
      <c r="G515" s="113" t="s">
        <v>679</v>
      </c>
      <c r="H515" s="19" t="s">
        <v>653</v>
      </c>
      <c r="I515" s="70" t="s">
        <v>255</v>
      </c>
      <c r="J515" s="76" t="s">
        <v>661</v>
      </c>
      <c r="K515" s="79" t="s">
        <v>428</v>
      </c>
      <c r="L515" s="75" t="s">
        <v>484</v>
      </c>
      <c r="M515" s="75">
        <v>2</v>
      </c>
      <c r="N515" s="75">
        <v>4</v>
      </c>
      <c r="O515" s="21">
        <v>90</v>
      </c>
      <c r="P515" s="81"/>
      <c r="Q515" s="70" t="s">
        <v>273</v>
      </c>
      <c r="R515" s="108" t="s">
        <v>160</v>
      </c>
      <c r="S515" s="79"/>
      <c r="T515" s="79"/>
      <c r="U515" s="75"/>
      <c r="V515" s="18"/>
    </row>
    <row r="516" spans="1:22">
      <c r="A516" s="73">
        <f>IF(E516="","",SUBTOTAL(3,$E$2:$E516))</f>
        <v>515</v>
      </c>
      <c r="B516" s="75">
        <v>20160302</v>
      </c>
      <c r="C516" s="75">
        <v>4</v>
      </c>
      <c r="D516" s="136" t="s">
        <v>478</v>
      </c>
      <c r="E516" s="113" t="s">
        <v>686</v>
      </c>
      <c r="F516" s="83"/>
      <c r="G516" s="113" t="s">
        <v>679</v>
      </c>
      <c r="H516" s="19" t="s">
        <v>653</v>
      </c>
      <c r="I516" s="79"/>
      <c r="J516" s="76" t="s">
        <v>661</v>
      </c>
      <c r="K516" s="79" t="s">
        <v>428</v>
      </c>
      <c r="L516" s="75" t="s">
        <v>484</v>
      </c>
      <c r="M516" s="75"/>
      <c r="N516" s="75"/>
      <c r="O516" s="21">
        <v>90</v>
      </c>
      <c r="P516" s="81"/>
      <c r="Q516" s="108" t="s">
        <v>19</v>
      </c>
      <c r="R516" s="108" t="s">
        <v>231</v>
      </c>
      <c r="S516" s="79"/>
      <c r="T516" s="79"/>
      <c r="U516" s="75"/>
      <c r="V516" s="18"/>
    </row>
    <row r="517" spans="1:22">
      <c r="A517" s="73">
        <f>IF(E517="","",SUBTOTAL(3,$E$2:$E517))</f>
        <v>516</v>
      </c>
      <c r="B517" s="75">
        <v>20160302</v>
      </c>
      <c r="C517" s="75">
        <v>4</v>
      </c>
      <c r="D517" s="130" t="s">
        <v>589</v>
      </c>
      <c r="E517" s="113" t="s">
        <v>692</v>
      </c>
      <c r="F517" s="76"/>
      <c r="G517" s="113" t="s">
        <v>679</v>
      </c>
      <c r="H517" s="19" t="s">
        <v>653</v>
      </c>
      <c r="I517" s="88"/>
      <c r="J517" s="76" t="s">
        <v>661</v>
      </c>
      <c r="K517" s="79" t="s">
        <v>428</v>
      </c>
      <c r="L517" s="75" t="s">
        <v>484</v>
      </c>
      <c r="M517" s="75"/>
      <c r="N517" s="75"/>
      <c r="O517" s="21">
        <v>90</v>
      </c>
      <c r="P517" s="81"/>
      <c r="Q517" s="108" t="s">
        <v>234</v>
      </c>
      <c r="R517" s="108" t="s">
        <v>326</v>
      </c>
      <c r="S517" s="79"/>
      <c r="T517" s="79"/>
      <c r="U517" s="75"/>
      <c r="V517" s="18"/>
    </row>
    <row r="518" spans="1:22">
      <c r="A518" s="73">
        <f>IF(E518="","",SUBTOTAL(3,$E$2:$E518))</f>
        <v>517</v>
      </c>
      <c r="B518" s="75">
        <v>20160302</v>
      </c>
      <c r="C518" s="75">
        <v>4</v>
      </c>
      <c r="D518" s="130" t="s">
        <v>669</v>
      </c>
      <c r="E518" s="113" t="s">
        <v>693</v>
      </c>
      <c r="F518" s="76"/>
      <c r="G518" s="113" t="s">
        <v>679</v>
      </c>
      <c r="H518" s="19" t="s">
        <v>653</v>
      </c>
      <c r="I518" s="88"/>
      <c r="J518" s="76" t="s">
        <v>661</v>
      </c>
      <c r="K518" s="79" t="s">
        <v>428</v>
      </c>
      <c r="L518" s="75" t="s">
        <v>484</v>
      </c>
      <c r="M518" s="75"/>
      <c r="N518" s="75"/>
      <c r="O518" s="21">
        <v>90</v>
      </c>
      <c r="P518" s="81"/>
      <c r="Q518" s="108" t="s">
        <v>0</v>
      </c>
      <c r="R518" s="108" t="s">
        <v>153</v>
      </c>
      <c r="S518" s="79"/>
      <c r="T518" s="79"/>
      <c r="U518" s="75"/>
      <c r="V518" s="18"/>
    </row>
    <row r="519" spans="1:22">
      <c r="A519" s="73">
        <f>IF(E519="","",SUBTOTAL(3,$E$2:$E519))</f>
        <v>518</v>
      </c>
      <c r="B519" s="75">
        <v>20160302</v>
      </c>
      <c r="C519" s="75">
        <v>4</v>
      </c>
      <c r="D519" s="130" t="s">
        <v>433</v>
      </c>
      <c r="E519" s="113" t="s">
        <v>690</v>
      </c>
      <c r="F519" s="76"/>
      <c r="G519" s="113" t="s">
        <v>679</v>
      </c>
      <c r="H519" s="19" t="s">
        <v>653</v>
      </c>
      <c r="I519" s="79"/>
      <c r="J519" s="76" t="s">
        <v>661</v>
      </c>
      <c r="K519" s="79" t="s">
        <v>428</v>
      </c>
      <c r="L519" s="75" t="s">
        <v>484</v>
      </c>
      <c r="M519" s="75"/>
      <c r="N519" s="75"/>
      <c r="O519" s="21">
        <v>90</v>
      </c>
      <c r="P519" s="81"/>
      <c r="Q519" s="108" t="s">
        <v>10</v>
      </c>
      <c r="R519" s="108" t="s">
        <v>156</v>
      </c>
      <c r="S519" s="79"/>
      <c r="T519" s="79"/>
      <c r="U519" s="75"/>
      <c r="V519" s="18"/>
    </row>
    <row r="520" spans="1:22">
      <c r="A520" s="73">
        <f>IF(E520="","",SUBTOTAL(3,$E$2:$E520))</f>
        <v>519</v>
      </c>
      <c r="B520" s="75">
        <v>20160302</v>
      </c>
      <c r="C520" s="75">
        <v>4</v>
      </c>
      <c r="D520" s="130" t="s">
        <v>434</v>
      </c>
      <c r="E520" s="113" t="s">
        <v>691</v>
      </c>
      <c r="F520" s="76"/>
      <c r="G520" s="113" t="s">
        <v>679</v>
      </c>
      <c r="H520" s="19" t="s">
        <v>653</v>
      </c>
      <c r="I520" s="76"/>
      <c r="J520" s="76" t="s">
        <v>661</v>
      </c>
      <c r="K520" s="79" t="s">
        <v>428</v>
      </c>
      <c r="L520" s="75" t="s">
        <v>484</v>
      </c>
      <c r="M520" s="75"/>
      <c r="N520" s="75"/>
      <c r="O520" s="21">
        <v>90</v>
      </c>
      <c r="P520" s="81"/>
      <c r="Q520" s="108" t="s">
        <v>226</v>
      </c>
      <c r="R520" s="108" t="s">
        <v>159</v>
      </c>
      <c r="S520" s="79"/>
      <c r="T520" s="79"/>
      <c r="U520" s="75"/>
      <c r="V520" s="18"/>
    </row>
    <row r="521" spans="1:22">
      <c r="A521" s="73">
        <f>IF(E521="","",SUBTOTAL(3,$E$2:$E521))</f>
        <v>520</v>
      </c>
      <c r="B521" s="75">
        <v>20160302</v>
      </c>
      <c r="C521" s="75">
        <v>4</v>
      </c>
      <c r="D521" s="130" t="s">
        <v>668</v>
      </c>
      <c r="E521" s="113" t="s">
        <v>691</v>
      </c>
      <c r="F521" s="76"/>
      <c r="G521" s="113" t="s">
        <v>679</v>
      </c>
      <c r="H521" s="19" t="s">
        <v>653</v>
      </c>
      <c r="I521" s="76"/>
      <c r="J521" s="76" t="s">
        <v>661</v>
      </c>
      <c r="K521" s="79" t="s">
        <v>428</v>
      </c>
      <c r="L521" s="75" t="s">
        <v>484</v>
      </c>
      <c r="M521" s="75"/>
      <c r="N521" s="75"/>
      <c r="O521" s="21">
        <v>90</v>
      </c>
      <c r="P521" s="81"/>
      <c r="Q521" s="108" t="s">
        <v>308</v>
      </c>
      <c r="R521" s="70" t="s">
        <v>134</v>
      </c>
      <c r="S521" s="79"/>
      <c r="T521" s="79"/>
      <c r="U521" s="75"/>
      <c r="V521" s="18"/>
    </row>
    <row r="522" spans="1:22">
      <c r="A522" s="73">
        <f>IF(E522="","",SUBTOTAL(3,$E$2:$E522))</f>
        <v>521</v>
      </c>
      <c r="B522" s="75">
        <v>20160302</v>
      </c>
      <c r="C522" s="75">
        <v>4</v>
      </c>
      <c r="D522" s="130" t="s">
        <v>436</v>
      </c>
      <c r="E522" s="113" t="s">
        <v>692</v>
      </c>
      <c r="F522" s="76"/>
      <c r="G522" s="113" t="s">
        <v>679</v>
      </c>
      <c r="H522" s="19" t="s">
        <v>653</v>
      </c>
      <c r="I522" s="88"/>
      <c r="J522" s="76" t="s">
        <v>661</v>
      </c>
      <c r="K522" s="79" t="s">
        <v>428</v>
      </c>
      <c r="L522" s="75" t="s">
        <v>484</v>
      </c>
      <c r="M522" s="75"/>
      <c r="N522" s="75"/>
      <c r="O522" s="21">
        <v>90</v>
      </c>
      <c r="P522" s="81"/>
      <c r="Q522" s="108" t="s">
        <v>228</v>
      </c>
      <c r="R522" s="70" t="s">
        <v>276</v>
      </c>
      <c r="S522" s="79"/>
      <c r="T522" s="79"/>
      <c r="U522" s="75"/>
      <c r="V522" s="18"/>
    </row>
    <row r="523" spans="1:22">
      <c r="A523" s="73">
        <f>IF(E523="","",SUBTOTAL(3,$E$2:$E523))</f>
        <v>522</v>
      </c>
      <c r="B523" s="75">
        <v>20160302</v>
      </c>
      <c r="C523" s="75">
        <v>4</v>
      </c>
      <c r="D523" s="130" t="s">
        <v>431</v>
      </c>
      <c r="E523" s="113" t="s">
        <v>687</v>
      </c>
      <c r="F523" s="76"/>
      <c r="G523" s="113" t="s">
        <v>679</v>
      </c>
      <c r="H523" s="19" t="s">
        <v>653</v>
      </c>
      <c r="I523" s="79"/>
      <c r="J523" s="76" t="s">
        <v>661</v>
      </c>
      <c r="K523" s="79" t="s">
        <v>428</v>
      </c>
      <c r="L523" s="75" t="s">
        <v>484</v>
      </c>
      <c r="M523" s="75"/>
      <c r="N523" s="75"/>
      <c r="O523" s="21">
        <v>90</v>
      </c>
      <c r="P523" s="81"/>
      <c r="Q523" s="108" t="s">
        <v>11</v>
      </c>
      <c r="R523" s="70" t="s">
        <v>208</v>
      </c>
      <c r="S523" s="79"/>
      <c r="T523" s="79"/>
      <c r="U523" s="75"/>
      <c r="V523" s="18"/>
    </row>
    <row r="524" spans="1:22">
      <c r="A524" s="73">
        <f>IF(E524="","",SUBTOTAL(3,$E$2:$E524))</f>
        <v>523</v>
      </c>
      <c r="B524" s="75">
        <v>20160302</v>
      </c>
      <c r="C524" s="75">
        <v>4</v>
      </c>
      <c r="D524" s="130" t="s">
        <v>432</v>
      </c>
      <c r="E524" s="113" t="s">
        <v>688</v>
      </c>
      <c r="F524" s="76"/>
      <c r="G524" s="113" t="s">
        <v>679</v>
      </c>
      <c r="H524" s="19" t="s">
        <v>653</v>
      </c>
      <c r="I524" s="79"/>
      <c r="J524" s="76" t="s">
        <v>661</v>
      </c>
      <c r="K524" s="79" t="s">
        <v>428</v>
      </c>
      <c r="L524" s="75" t="s">
        <v>484</v>
      </c>
      <c r="M524" s="75"/>
      <c r="N524" s="75"/>
      <c r="O524" s="21">
        <v>90</v>
      </c>
      <c r="P524" s="81"/>
      <c r="Q524" s="108" t="s">
        <v>319</v>
      </c>
      <c r="R524" s="108" t="s">
        <v>157</v>
      </c>
      <c r="S524" s="79"/>
      <c r="T524" s="79"/>
      <c r="U524" s="75"/>
      <c r="V524" s="18"/>
    </row>
    <row r="525" spans="1:22">
      <c r="A525" s="73">
        <f>IF(E525="","",SUBTOTAL(3,$E$2:$E525))</f>
        <v>524</v>
      </c>
      <c r="B525" s="75">
        <v>20160302</v>
      </c>
      <c r="C525" s="75">
        <v>4</v>
      </c>
      <c r="D525" s="130" t="s">
        <v>479</v>
      </c>
      <c r="E525" s="113" t="s">
        <v>689</v>
      </c>
      <c r="F525" s="83"/>
      <c r="G525" s="113" t="s">
        <v>679</v>
      </c>
      <c r="H525" s="19" t="s">
        <v>653</v>
      </c>
      <c r="I525" s="79"/>
      <c r="J525" s="76" t="s">
        <v>661</v>
      </c>
      <c r="K525" s="79" t="s">
        <v>428</v>
      </c>
      <c r="L525" s="75" t="s">
        <v>484</v>
      </c>
      <c r="M525" s="75"/>
      <c r="N525" s="75"/>
      <c r="O525" s="21">
        <v>90</v>
      </c>
      <c r="P525" s="81"/>
      <c r="Q525" s="108" t="s">
        <v>304</v>
      </c>
      <c r="R525" s="70" t="s">
        <v>279</v>
      </c>
      <c r="S525" s="79"/>
      <c r="T525" s="79"/>
      <c r="U525" s="75"/>
      <c r="V525" s="18"/>
    </row>
    <row r="526" spans="1:22">
      <c r="A526" s="73">
        <f>IF(E526="","",SUBTOTAL(3,$E$2:$E526))</f>
        <v>525</v>
      </c>
      <c r="B526" s="75">
        <v>20160302</v>
      </c>
      <c r="C526" s="75">
        <v>4</v>
      </c>
      <c r="D526" s="130" t="s">
        <v>622</v>
      </c>
      <c r="E526" s="113" t="s">
        <v>689</v>
      </c>
      <c r="F526" s="76"/>
      <c r="G526" s="113" t="s">
        <v>679</v>
      </c>
      <c r="H526" s="19" t="s">
        <v>653</v>
      </c>
      <c r="I526" s="79"/>
      <c r="J526" s="76" t="s">
        <v>661</v>
      </c>
      <c r="K526" s="79" t="s">
        <v>428</v>
      </c>
      <c r="L526" s="75" t="s">
        <v>484</v>
      </c>
      <c r="M526" s="75"/>
      <c r="N526" s="75"/>
      <c r="O526" s="21">
        <v>90</v>
      </c>
      <c r="P526" s="81"/>
      <c r="Q526" s="70" t="s">
        <v>263</v>
      </c>
      <c r="R526" s="108" t="s">
        <v>77</v>
      </c>
      <c r="S526" s="79"/>
      <c r="T526" s="79"/>
      <c r="U526" s="75"/>
      <c r="V526" s="18"/>
    </row>
    <row r="527" spans="1:22">
      <c r="A527" s="73">
        <f>IF(E527="","",SUBTOTAL(3,$E$2:$E527))</f>
        <v>526</v>
      </c>
      <c r="B527" s="75">
        <v>20160302</v>
      </c>
      <c r="C527" s="75">
        <v>4</v>
      </c>
      <c r="D527" s="130" t="s">
        <v>544</v>
      </c>
      <c r="E527" s="113" t="s">
        <v>689</v>
      </c>
      <c r="F527" s="76"/>
      <c r="G527" s="113" t="s">
        <v>679</v>
      </c>
      <c r="H527" s="19" t="s">
        <v>653</v>
      </c>
      <c r="I527" s="84"/>
      <c r="J527" s="76" t="s">
        <v>661</v>
      </c>
      <c r="K527" s="79" t="s">
        <v>428</v>
      </c>
      <c r="L527" s="75" t="s">
        <v>484</v>
      </c>
      <c r="M527" s="75"/>
      <c r="N527" s="75"/>
      <c r="O527" s="21">
        <v>90</v>
      </c>
      <c r="P527" s="81"/>
      <c r="Q527" s="70" t="s">
        <v>270</v>
      </c>
      <c r="R527" s="108" t="s">
        <v>151</v>
      </c>
      <c r="S527" s="79"/>
      <c r="T527" s="79"/>
      <c r="U527" s="75"/>
      <c r="V527" s="18"/>
    </row>
    <row r="528" spans="1:22">
      <c r="A528" s="73">
        <f>IF(E528="","",SUBTOTAL(3,$E$2:$E528))</f>
        <v>527</v>
      </c>
      <c r="B528" s="82">
        <v>20160303</v>
      </c>
      <c r="C528" s="75">
        <v>1</v>
      </c>
      <c r="D528" s="132" t="s">
        <v>674</v>
      </c>
      <c r="E528" s="113" t="s">
        <v>667</v>
      </c>
      <c r="F528" s="76"/>
      <c r="G528" s="113" t="s">
        <v>679</v>
      </c>
      <c r="H528" s="78" t="s">
        <v>653</v>
      </c>
      <c r="I528" s="79"/>
      <c r="J528" s="76" t="s">
        <v>661</v>
      </c>
      <c r="K528" s="79" t="s">
        <v>428</v>
      </c>
      <c r="L528" s="75" t="s">
        <v>484</v>
      </c>
      <c r="M528" s="75"/>
      <c r="N528" s="75"/>
      <c r="O528" s="21">
        <v>90</v>
      </c>
      <c r="P528" s="81"/>
      <c r="Q528" s="70" t="s">
        <v>254</v>
      </c>
      <c r="R528" s="70" t="s">
        <v>76</v>
      </c>
      <c r="S528" s="79"/>
      <c r="T528" s="79"/>
      <c r="U528" s="75"/>
      <c r="V528" s="18"/>
    </row>
    <row r="529" spans="1:22">
      <c r="A529" s="73">
        <f>IF(E529="","",SUBTOTAL(3,$E$2:$E529))</f>
        <v>528</v>
      </c>
      <c r="B529" s="82">
        <v>20160303</v>
      </c>
      <c r="C529" s="75">
        <v>1</v>
      </c>
      <c r="D529" s="132" t="s">
        <v>625</v>
      </c>
      <c r="E529" s="113" t="s">
        <v>667</v>
      </c>
      <c r="F529" s="76"/>
      <c r="G529" s="113" t="s">
        <v>679</v>
      </c>
      <c r="H529" s="78" t="s">
        <v>653</v>
      </c>
      <c r="I529" s="79"/>
      <c r="J529" s="76" t="s">
        <v>661</v>
      </c>
      <c r="K529" s="79" t="s">
        <v>428</v>
      </c>
      <c r="L529" s="75" t="s">
        <v>484</v>
      </c>
      <c r="M529" s="75"/>
      <c r="N529" s="75"/>
      <c r="O529" s="21">
        <v>90</v>
      </c>
      <c r="P529" s="81"/>
      <c r="Q529" s="70" t="s">
        <v>109</v>
      </c>
      <c r="R529" s="70" t="s">
        <v>74</v>
      </c>
      <c r="S529" s="79"/>
      <c r="T529" s="79"/>
      <c r="U529" s="75"/>
      <c r="V529" s="18"/>
    </row>
    <row r="530" spans="1:22">
      <c r="A530" s="73">
        <f>IF(E530="","",SUBTOTAL(3,$E$2:$E530))</f>
        <v>529</v>
      </c>
      <c r="B530" s="82">
        <v>20160303</v>
      </c>
      <c r="C530" s="75">
        <v>1</v>
      </c>
      <c r="D530" s="132" t="s">
        <v>500</v>
      </c>
      <c r="E530" s="113" t="s">
        <v>667</v>
      </c>
      <c r="F530" s="76"/>
      <c r="G530" s="113" t="s">
        <v>679</v>
      </c>
      <c r="H530" s="78" t="s">
        <v>653</v>
      </c>
      <c r="I530" s="79"/>
      <c r="J530" s="76" t="s">
        <v>661</v>
      </c>
      <c r="K530" s="79" t="s">
        <v>428</v>
      </c>
      <c r="L530" s="75" t="s">
        <v>484</v>
      </c>
      <c r="M530" s="75"/>
      <c r="N530" s="75"/>
      <c r="O530" s="21">
        <v>90</v>
      </c>
      <c r="P530" s="81"/>
      <c r="Q530" s="70" t="s">
        <v>302</v>
      </c>
      <c r="R530" s="70" t="s">
        <v>102</v>
      </c>
      <c r="S530" s="79"/>
      <c r="T530" s="79"/>
      <c r="U530" s="75"/>
      <c r="V530" s="18"/>
    </row>
    <row r="531" spans="1:22">
      <c r="A531" s="73">
        <f>IF(E531="","",SUBTOTAL(3,$E$2:$E531))</f>
        <v>530</v>
      </c>
      <c r="B531" s="82">
        <v>20160303</v>
      </c>
      <c r="C531" s="75">
        <v>1</v>
      </c>
      <c r="D531" s="132" t="s">
        <v>501</v>
      </c>
      <c r="E531" s="113" t="s">
        <v>667</v>
      </c>
      <c r="F531" s="76"/>
      <c r="G531" s="113" t="s">
        <v>679</v>
      </c>
      <c r="H531" s="78" t="s">
        <v>653</v>
      </c>
      <c r="I531" s="79"/>
      <c r="J531" s="76" t="s">
        <v>661</v>
      </c>
      <c r="K531" s="79" t="s">
        <v>428</v>
      </c>
      <c r="L531" s="75" t="s">
        <v>484</v>
      </c>
      <c r="M531" s="75"/>
      <c r="N531" s="75"/>
      <c r="O531" s="21">
        <v>90</v>
      </c>
      <c r="P531" s="81"/>
      <c r="Q531" s="70" t="s">
        <v>319</v>
      </c>
      <c r="R531" s="70" t="s">
        <v>309</v>
      </c>
      <c r="S531" s="79"/>
      <c r="T531" s="79"/>
      <c r="U531" s="75"/>
      <c r="V531" s="18"/>
    </row>
    <row r="532" spans="1:22">
      <c r="A532" s="73">
        <f>IF(E532="","",SUBTOTAL(3,$E$2:$E532))</f>
        <v>531</v>
      </c>
      <c r="B532" s="82">
        <v>20160303</v>
      </c>
      <c r="C532" s="75">
        <v>1</v>
      </c>
      <c r="D532" s="132" t="s">
        <v>502</v>
      </c>
      <c r="E532" s="113" t="s">
        <v>667</v>
      </c>
      <c r="F532" s="76"/>
      <c r="G532" s="113" t="s">
        <v>679</v>
      </c>
      <c r="H532" s="78" t="s">
        <v>653</v>
      </c>
      <c r="I532" s="79"/>
      <c r="J532" s="76" t="s">
        <v>661</v>
      </c>
      <c r="K532" s="79" t="s">
        <v>428</v>
      </c>
      <c r="L532" s="75" t="s">
        <v>484</v>
      </c>
      <c r="M532" s="75"/>
      <c r="N532" s="75"/>
      <c r="O532" s="21">
        <v>90</v>
      </c>
      <c r="P532" s="81"/>
      <c r="Q532" s="70" t="s">
        <v>2</v>
      </c>
      <c r="R532" s="70" t="s">
        <v>90</v>
      </c>
      <c r="S532" s="79"/>
      <c r="T532" s="79"/>
      <c r="U532" s="75"/>
      <c r="V532" s="18"/>
    </row>
    <row r="533" spans="1:22">
      <c r="A533" s="73">
        <f>IF(E533="","",SUBTOTAL(3,$E$2:$E533))</f>
        <v>532</v>
      </c>
      <c r="B533" s="82">
        <v>20160303</v>
      </c>
      <c r="C533" s="75">
        <v>1</v>
      </c>
      <c r="D533" s="132" t="s">
        <v>503</v>
      </c>
      <c r="E533" s="113" t="s">
        <v>667</v>
      </c>
      <c r="F533" s="76"/>
      <c r="G533" s="113" t="s">
        <v>679</v>
      </c>
      <c r="H533" s="78" t="s">
        <v>653</v>
      </c>
      <c r="I533" s="79"/>
      <c r="J533" s="76" t="s">
        <v>661</v>
      </c>
      <c r="K533" s="79" t="s">
        <v>428</v>
      </c>
      <c r="L533" s="75" t="s">
        <v>484</v>
      </c>
      <c r="M533" s="75"/>
      <c r="N533" s="75"/>
      <c r="O533" s="21">
        <v>90</v>
      </c>
      <c r="P533" s="81"/>
      <c r="Q533" s="70" t="s">
        <v>81</v>
      </c>
      <c r="R533" s="70" t="s">
        <v>77</v>
      </c>
      <c r="S533" s="79"/>
      <c r="T533" s="79"/>
      <c r="U533" s="75"/>
      <c r="V533" s="18"/>
    </row>
    <row r="534" spans="1:22">
      <c r="A534" s="73">
        <f>IF(E534="","",SUBTOTAL(3,$E$2:$E534))</f>
        <v>533</v>
      </c>
      <c r="B534" s="82">
        <v>20160303</v>
      </c>
      <c r="C534" s="75">
        <v>1</v>
      </c>
      <c r="D534" s="132" t="s">
        <v>480</v>
      </c>
      <c r="E534" s="113" t="s">
        <v>667</v>
      </c>
      <c r="F534" s="76"/>
      <c r="G534" s="113" t="s">
        <v>679</v>
      </c>
      <c r="H534" s="78" t="s">
        <v>653</v>
      </c>
      <c r="I534" s="79"/>
      <c r="J534" s="76" t="s">
        <v>661</v>
      </c>
      <c r="K534" s="79" t="s">
        <v>428</v>
      </c>
      <c r="L534" s="75" t="s">
        <v>484</v>
      </c>
      <c r="M534" s="75"/>
      <c r="N534" s="75"/>
      <c r="O534" s="21">
        <v>90</v>
      </c>
      <c r="P534" s="81"/>
      <c r="Q534" s="70" t="s">
        <v>262</v>
      </c>
      <c r="R534" s="70" t="s">
        <v>148</v>
      </c>
      <c r="S534" s="79"/>
      <c r="T534" s="79"/>
      <c r="U534" s="75"/>
      <c r="V534" s="18"/>
    </row>
    <row r="535" spans="1:22">
      <c r="A535" s="73">
        <f>IF(E535="","",SUBTOTAL(3,$E$2:$E535))</f>
        <v>534</v>
      </c>
      <c r="B535" s="82">
        <v>20160303</v>
      </c>
      <c r="C535" s="75">
        <v>1</v>
      </c>
      <c r="D535" s="132" t="s">
        <v>481</v>
      </c>
      <c r="E535" s="113" t="s">
        <v>667</v>
      </c>
      <c r="F535" s="76"/>
      <c r="G535" s="113" t="s">
        <v>679</v>
      </c>
      <c r="H535" s="78" t="s">
        <v>653</v>
      </c>
      <c r="I535" s="79"/>
      <c r="J535" s="76" t="s">
        <v>661</v>
      </c>
      <c r="K535" s="79" t="s">
        <v>428</v>
      </c>
      <c r="L535" s="75" t="s">
        <v>484</v>
      </c>
      <c r="M535" s="75"/>
      <c r="N535" s="75"/>
      <c r="O535" s="21">
        <v>90</v>
      </c>
      <c r="P535" s="81"/>
      <c r="Q535" s="70" t="s">
        <v>18</v>
      </c>
      <c r="R535" s="70" t="s">
        <v>78</v>
      </c>
      <c r="S535" s="79"/>
      <c r="T535" s="79"/>
      <c r="U535" s="75"/>
      <c r="V535" s="18"/>
    </row>
    <row r="536" spans="1:22">
      <c r="A536" s="73">
        <f>IF(E536="","",SUBTOTAL(3,$E$2:$E536))</f>
        <v>535</v>
      </c>
      <c r="B536" s="82">
        <v>20160303</v>
      </c>
      <c r="C536" s="75">
        <v>1</v>
      </c>
      <c r="D536" s="132" t="s">
        <v>648</v>
      </c>
      <c r="E536" s="113" t="s">
        <v>667</v>
      </c>
      <c r="F536" s="76"/>
      <c r="G536" s="113" t="s">
        <v>679</v>
      </c>
      <c r="H536" s="78" t="s">
        <v>653</v>
      </c>
      <c r="I536" s="70" t="s">
        <v>250</v>
      </c>
      <c r="J536" s="76" t="s">
        <v>661</v>
      </c>
      <c r="K536" s="79" t="s">
        <v>428</v>
      </c>
      <c r="L536" s="75" t="s">
        <v>484</v>
      </c>
      <c r="M536" s="75">
        <v>3</v>
      </c>
      <c r="N536" s="75">
        <v>6</v>
      </c>
      <c r="O536" s="21">
        <v>90</v>
      </c>
      <c r="P536" s="81"/>
      <c r="Q536" s="70" t="s">
        <v>318</v>
      </c>
      <c r="R536" s="70" t="s">
        <v>158</v>
      </c>
      <c r="S536" s="79"/>
      <c r="T536" s="79"/>
      <c r="U536" s="75"/>
      <c r="V536" s="18"/>
    </row>
    <row r="537" spans="1:22">
      <c r="A537" s="73">
        <f>IF(E537="","",SUBTOTAL(3,$E$2:$E537))</f>
        <v>536</v>
      </c>
      <c r="B537" s="82">
        <v>20160303</v>
      </c>
      <c r="C537" s="75">
        <v>1</v>
      </c>
      <c r="D537" s="132" t="s">
        <v>552</v>
      </c>
      <c r="E537" s="113" t="s">
        <v>667</v>
      </c>
      <c r="F537" s="76"/>
      <c r="G537" s="113" t="s">
        <v>679</v>
      </c>
      <c r="H537" s="78" t="s">
        <v>653</v>
      </c>
      <c r="I537" s="79"/>
      <c r="J537" s="76" t="s">
        <v>661</v>
      </c>
      <c r="K537" s="79" t="s">
        <v>428</v>
      </c>
      <c r="L537" s="75" t="s">
        <v>484</v>
      </c>
      <c r="M537" s="75"/>
      <c r="N537" s="75"/>
      <c r="O537" s="21">
        <v>90</v>
      </c>
      <c r="P537" s="81"/>
      <c r="Q537" s="70" t="s">
        <v>4</v>
      </c>
      <c r="R537" s="70" t="s">
        <v>243</v>
      </c>
      <c r="S537" s="79"/>
      <c r="T537" s="79"/>
      <c r="U537" s="75"/>
      <c r="V537" s="18"/>
    </row>
    <row r="538" spans="1:22">
      <c r="A538" s="73">
        <f>IF(E538="","",SUBTOTAL(3,$E$2:$E538))</f>
        <v>537</v>
      </c>
      <c r="B538" s="82">
        <v>20160303</v>
      </c>
      <c r="C538" s="75">
        <v>1</v>
      </c>
      <c r="D538" s="132" t="s">
        <v>429</v>
      </c>
      <c r="E538" s="113" t="s">
        <v>667</v>
      </c>
      <c r="F538" s="76"/>
      <c r="G538" s="113" t="s">
        <v>679</v>
      </c>
      <c r="H538" s="78" t="s">
        <v>653</v>
      </c>
      <c r="I538" s="79"/>
      <c r="J538" s="76" t="s">
        <v>661</v>
      </c>
      <c r="K538" s="79" t="s">
        <v>428</v>
      </c>
      <c r="L538" s="75" t="s">
        <v>484</v>
      </c>
      <c r="M538" s="75"/>
      <c r="N538" s="75"/>
      <c r="O538" s="21">
        <v>90</v>
      </c>
      <c r="P538" s="81"/>
      <c r="Q538" s="70" t="s">
        <v>306</v>
      </c>
      <c r="R538" s="70" t="s">
        <v>244</v>
      </c>
      <c r="S538" s="79"/>
      <c r="T538" s="79"/>
      <c r="U538" s="75"/>
      <c r="V538" s="18"/>
    </row>
    <row r="539" spans="1:22">
      <c r="A539" s="73">
        <f>IF(E539="","",SUBTOTAL(3,$E$2:$E539))</f>
        <v>538</v>
      </c>
      <c r="B539" s="82">
        <v>20160303</v>
      </c>
      <c r="C539" s="75">
        <v>1</v>
      </c>
      <c r="D539" s="132" t="s">
        <v>430</v>
      </c>
      <c r="E539" s="113" t="s">
        <v>667</v>
      </c>
      <c r="F539" s="21"/>
      <c r="G539" s="113" t="s">
        <v>679</v>
      </c>
      <c r="H539" s="78" t="s">
        <v>653</v>
      </c>
      <c r="I539" s="79"/>
      <c r="J539" s="76" t="s">
        <v>661</v>
      </c>
      <c r="K539" s="79" t="s">
        <v>428</v>
      </c>
      <c r="L539" s="75" t="s">
        <v>484</v>
      </c>
      <c r="M539" s="75"/>
      <c r="N539" s="75"/>
      <c r="O539" s="21">
        <v>90</v>
      </c>
      <c r="P539" s="81"/>
      <c r="Q539" s="70" t="s">
        <v>100</v>
      </c>
      <c r="R539" s="70" t="s">
        <v>110</v>
      </c>
      <c r="S539" s="79"/>
      <c r="T539" s="79"/>
      <c r="U539" s="75"/>
      <c r="V539" s="18"/>
    </row>
    <row r="540" spans="1:22">
      <c r="A540" s="73">
        <f>IF(E540="","",SUBTOTAL(3,$E$2:$E540))</f>
        <v>539</v>
      </c>
      <c r="B540" s="82">
        <v>20160303</v>
      </c>
      <c r="C540" s="75">
        <v>1</v>
      </c>
      <c r="D540" s="132" t="s">
        <v>478</v>
      </c>
      <c r="E540" s="113" t="s">
        <v>667</v>
      </c>
      <c r="F540" s="76"/>
      <c r="G540" s="113" t="s">
        <v>679</v>
      </c>
      <c r="H540" s="78" t="s">
        <v>653</v>
      </c>
      <c r="I540" s="79"/>
      <c r="J540" s="76" t="s">
        <v>661</v>
      </c>
      <c r="K540" s="79" t="s">
        <v>428</v>
      </c>
      <c r="L540" s="75" t="s">
        <v>484</v>
      </c>
      <c r="M540" s="75"/>
      <c r="N540" s="75"/>
      <c r="O540" s="21">
        <v>90</v>
      </c>
      <c r="P540" s="81"/>
      <c r="Q540" s="70" t="s">
        <v>316</v>
      </c>
      <c r="R540" s="70" t="s">
        <v>9</v>
      </c>
      <c r="S540" s="79"/>
      <c r="T540" s="79"/>
      <c r="U540" s="75"/>
      <c r="V540" s="18"/>
    </row>
    <row r="541" spans="1:22">
      <c r="A541" s="73">
        <f>IF(E541="","",SUBTOTAL(3,$E$2:$E541))</f>
        <v>540</v>
      </c>
      <c r="B541" s="82">
        <v>20160303</v>
      </c>
      <c r="C541" s="75">
        <v>1</v>
      </c>
      <c r="D541" s="132" t="s">
        <v>589</v>
      </c>
      <c r="E541" s="113" t="s">
        <v>675</v>
      </c>
      <c r="F541" s="76"/>
      <c r="G541" s="113" t="s">
        <v>679</v>
      </c>
      <c r="H541" s="78" t="s">
        <v>653</v>
      </c>
      <c r="I541" s="79"/>
      <c r="J541" s="76" t="s">
        <v>661</v>
      </c>
      <c r="K541" s="79" t="s">
        <v>428</v>
      </c>
      <c r="L541" s="75" t="s">
        <v>484</v>
      </c>
      <c r="M541" s="75"/>
      <c r="N541" s="75"/>
      <c r="O541" s="21">
        <v>90</v>
      </c>
      <c r="P541" s="81"/>
      <c r="Q541" s="108" t="s">
        <v>317</v>
      </c>
      <c r="R541" s="70" t="s">
        <v>91</v>
      </c>
      <c r="S541" s="79"/>
      <c r="T541" s="79"/>
      <c r="U541" s="75"/>
      <c r="V541" s="18"/>
    </row>
    <row r="542" spans="1:22">
      <c r="A542" s="73">
        <f>IF(E542="","",SUBTOTAL(3,$E$2:$E542))</f>
        <v>541</v>
      </c>
      <c r="B542" s="82">
        <v>20160303</v>
      </c>
      <c r="C542" s="75">
        <v>1</v>
      </c>
      <c r="D542" s="132" t="s">
        <v>564</v>
      </c>
      <c r="E542" s="113" t="s">
        <v>675</v>
      </c>
      <c r="F542" s="83"/>
      <c r="G542" s="113" t="s">
        <v>679</v>
      </c>
      <c r="H542" s="78" t="s">
        <v>653</v>
      </c>
      <c r="I542" s="83"/>
      <c r="J542" s="76" t="s">
        <v>661</v>
      </c>
      <c r="K542" s="79" t="s">
        <v>428</v>
      </c>
      <c r="L542" s="75" t="s">
        <v>484</v>
      </c>
      <c r="M542" s="75"/>
      <c r="N542" s="75"/>
      <c r="O542" s="21">
        <v>90</v>
      </c>
      <c r="P542" s="81"/>
      <c r="Q542" s="70" t="s">
        <v>108</v>
      </c>
      <c r="R542" s="70" t="s">
        <v>301</v>
      </c>
      <c r="S542" s="79"/>
      <c r="T542" s="79"/>
      <c r="U542" s="75"/>
      <c r="V542" s="18"/>
    </row>
    <row r="543" spans="1:22">
      <c r="A543" s="73">
        <f>IF(E543="","",SUBTOTAL(3,$E$2:$E543))</f>
        <v>542</v>
      </c>
      <c r="B543" s="82">
        <v>20160303</v>
      </c>
      <c r="C543" s="75">
        <v>1</v>
      </c>
      <c r="D543" s="132" t="s">
        <v>643</v>
      </c>
      <c r="E543" s="113" t="s">
        <v>675</v>
      </c>
      <c r="F543" s="76"/>
      <c r="G543" s="113" t="s">
        <v>679</v>
      </c>
      <c r="H543" s="78" t="s">
        <v>653</v>
      </c>
      <c r="I543" s="76"/>
      <c r="J543" s="76" t="s">
        <v>661</v>
      </c>
      <c r="K543" s="79" t="s">
        <v>428</v>
      </c>
      <c r="L543" s="75" t="s">
        <v>484</v>
      </c>
      <c r="M543" s="75"/>
      <c r="N543" s="75"/>
      <c r="O543" s="21">
        <v>90</v>
      </c>
      <c r="P543" s="81"/>
      <c r="Q543" s="70" t="s">
        <v>223</v>
      </c>
      <c r="R543" s="70" t="s">
        <v>87</v>
      </c>
      <c r="S543" s="79"/>
      <c r="T543" s="79"/>
      <c r="U543" s="75"/>
      <c r="V543" s="18"/>
    </row>
    <row r="544" spans="1:22">
      <c r="A544" s="73">
        <f>IF(E544="","",SUBTOTAL(3,$E$2:$E544))</f>
        <v>543</v>
      </c>
      <c r="B544" s="82">
        <v>20160303</v>
      </c>
      <c r="C544" s="75">
        <v>1</v>
      </c>
      <c r="D544" s="132" t="s">
        <v>669</v>
      </c>
      <c r="E544" s="113" t="s">
        <v>675</v>
      </c>
      <c r="F544" s="76"/>
      <c r="G544" s="113" t="s">
        <v>679</v>
      </c>
      <c r="H544" s="78" t="s">
        <v>653</v>
      </c>
      <c r="I544" s="79"/>
      <c r="J544" s="76" t="s">
        <v>661</v>
      </c>
      <c r="K544" s="79" t="s">
        <v>428</v>
      </c>
      <c r="L544" s="75" t="s">
        <v>484</v>
      </c>
      <c r="M544" s="75"/>
      <c r="N544" s="75"/>
      <c r="O544" s="21">
        <v>90</v>
      </c>
      <c r="P544" s="81"/>
      <c r="Q544" s="70" t="s">
        <v>308</v>
      </c>
      <c r="R544" s="70" t="s">
        <v>147</v>
      </c>
      <c r="S544" s="79"/>
      <c r="T544" s="79"/>
      <c r="U544" s="75"/>
      <c r="V544" s="18"/>
    </row>
    <row r="545" spans="1:22">
      <c r="A545" s="73">
        <f>IF(E545="","",SUBTOTAL(3,$E$2:$E545))</f>
        <v>544</v>
      </c>
      <c r="B545" s="82">
        <v>20160303</v>
      </c>
      <c r="C545" s="75">
        <v>1</v>
      </c>
      <c r="D545" s="132" t="s">
        <v>433</v>
      </c>
      <c r="E545" s="113" t="s">
        <v>675</v>
      </c>
      <c r="F545" s="76"/>
      <c r="G545" s="113" t="s">
        <v>679</v>
      </c>
      <c r="H545" s="78" t="s">
        <v>653</v>
      </c>
      <c r="I545" s="79"/>
      <c r="J545" s="76" t="s">
        <v>661</v>
      </c>
      <c r="K545" s="79" t="s">
        <v>428</v>
      </c>
      <c r="L545" s="75" t="s">
        <v>484</v>
      </c>
      <c r="M545" s="75"/>
      <c r="N545" s="75"/>
      <c r="O545" s="21">
        <v>90</v>
      </c>
      <c r="P545" s="81"/>
      <c r="Q545" s="70" t="s">
        <v>226</v>
      </c>
      <c r="R545" s="108" t="s">
        <v>946</v>
      </c>
      <c r="S545" s="79"/>
      <c r="T545" s="79"/>
      <c r="U545" s="75"/>
      <c r="V545" s="18"/>
    </row>
    <row r="546" spans="1:22">
      <c r="A546" s="73">
        <f>IF(E546="","",SUBTOTAL(3,$E$2:$E546))</f>
        <v>545</v>
      </c>
      <c r="B546" s="82">
        <v>20160303</v>
      </c>
      <c r="C546" s="75">
        <v>1</v>
      </c>
      <c r="D546" s="132" t="s">
        <v>434</v>
      </c>
      <c r="E546" s="113" t="s">
        <v>675</v>
      </c>
      <c r="F546" s="76"/>
      <c r="G546" s="113" t="s">
        <v>679</v>
      </c>
      <c r="H546" s="78" t="s">
        <v>653</v>
      </c>
      <c r="I546" s="79"/>
      <c r="J546" s="76" t="s">
        <v>661</v>
      </c>
      <c r="K546" s="79" t="s">
        <v>428</v>
      </c>
      <c r="L546" s="75" t="s">
        <v>484</v>
      </c>
      <c r="M546" s="75"/>
      <c r="N546" s="75"/>
      <c r="O546" s="21">
        <v>90</v>
      </c>
      <c r="P546" s="81"/>
      <c r="Q546" s="70" t="s">
        <v>227</v>
      </c>
      <c r="R546" s="108" t="s">
        <v>451</v>
      </c>
      <c r="S546" s="79"/>
      <c r="T546" s="79"/>
      <c r="U546" s="75"/>
      <c r="V546" s="18"/>
    </row>
    <row r="547" spans="1:22">
      <c r="A547" s="73">
        <f>IF(E547="","",SUBTOTAL(3,$E$2:$E547))</f>
        <v>546</v>
      </c>
      <c r="B547" s="82">
        <v>20160303</v>
      </c>
      <c r="C547" s="75">
        <v>1</v>
      </c>
      <c r="D547" s="132" t="s">
        <v>435</v>
      </c>
      <c r="E547" s="113" t="s">
        <v>675</v>
      </c>
      <c r="F547" s="83"/>
      <c r="G547" s="113" t="s">
        <v>679</v>
      </c>
      <c r="H547" s="78" t="s">
        <v>653</v>
      </c>
      <c r="I547" s="79"/>
      <c r="J547" s="76" t="s">
        <v>661</v>
      </c>
      <c r="K547" s="79" t="s">
        <v>428</v>
      </c>
      <c r="L547" s="75" t="s">
        <v>484</v>
      </c>
      <c r="M547" s="75"/>
      <c r="N547" s="75"/>
      <c r="O547" s="21">
        <v>90</v>
      </c>
      <c r="P547" s="81"/>
      <c r="Q547" s="70" t="s">
        <v>228</v>
      </c>
      <c r="R547" s="108" t="s">
        <v>265</v>
      </c>
      <c r="S547" s="79"/>
      <c r="T547" s="79"/>
      <c r="U547" s="75"/>
      <c r="V547" s="18"/>
    </row>
    <row r="548" spans="1:22">
      <c r="A548" s="73">
        <f>IF(E548="","",SUBTOTAL(3,$E$2:$E548))</f>
        <v>547</v>
      </c>
      <c r="B548" s="82">
        <v>20160303</v>
      </c>
      <c r="C548" s="75">
        <v>1</v>
      </c>
      <c r="D548" s="132" t="s">
        <v>668</v>
      </c>
      <c r="E548" s="113" t="s">
        <v>675</v>
      </c>
      <c r="F548" s="18"/>
      <c r="G548" s="113" t="s">
        <v>679</v>
      </c>
      <c r="H548" s="78" t="s">
        <v>653</v>
      </c>
      <c r="I548" s="79"/>
      <c r="J548" s="76" t="s">
        <v>661</v>
      </c>
      <c r="K548" s="79" t="s">
        <v>428</v>
      </c>
      <c r="L548" s="75" t="s">
        <v>484</v>
      </c>
      <c r="M548" s="75"/>
      <c r="N548" s="75"/>
      <c r="O548" s="21">
        <v>90</v>
      </c>
      <c r="P548" s="81"/>
      <c r="Q548" s="70" t="s">
        <v>241</v>
      </c>
      <c r="R548" s="108" t="s">
        <v>266</v>
      </c>
      <c r="S548" s="79"/>
      <c r="T548" s="79"/>
      <c r="U548" s="75"/>
      <c r="V548" s="18"/>
    </row>
    <row r="549" spans="1:22">
      <c r="A549" s="73">
        <f>IF(E549="","",SUBTOTAL(3,$E$2:$E549))</f>
        <v>548</v>
      </c>
      <c r="B549" s="82">
        <v>20160303</v>
      </c>
      <c r="C549" s="75">
        <v>1</v>
      </c>
      <c r="D549" s="132" t="s">
        <v>436</v>
      </c>
      <c r="E549" s="113" t="s">
        <v>675</v>
      </c>
      <c r="F549" s="76"/>
      <c r="G549" s="113" t="s">
        <v>679</v>
      </c>
      <c r="H549" s="78" t="s">
        <v>653</v>
      </c>
      <c r="I549" s="79"/>
      <c r="J549" s="76" t="s">
        <v>661</v>
      </c>
      <c r="K549" s="79" t="s">
        <v>428</v>
      </c>
      <c r="L549" s="75" t="s">
        <v>484</v>
      </c>
      <c r="M549" s="75"/>
      <c r="N549" s="75"/>
      <c r="O549" s="21">
        <v>90</v>
      </c>
      <c r="P549" s="81"/>
      <c r="Q549" s="70" t="s">
        <v>298</v>
      </c>
      <c r="R549" s="108" t="s">
        <v>131</v>
      </c>
      <c r="S549" s="79"/>
      <c r="T549" s="79"/>
      <c r="U549" s="75"/>
      <c r="V549" s="18"/>
    </row>
    <row r="550" spans="1:22">
      <c r="A550" s="73">
        <f>IF(E550="","",SUBTOTAL(3,$E$2:$E550))</f>
        <v>549</v>
      </c>
      <c r="B550" s="82">
        <v>20160303</v>
      </c>
      <c r="C550" s="75">
        <v>1</v>
      </c>
      <c r="D550" s="132" t="s">
        <v>431</v>
      </c>
      <c r="E550" s="113" t="s">
        <v>667</v>
      </c>
      <c r="F550" s="76"/>
      <c r="G550" s="113" t="s">
        <v>679</v>
      </c>
      <c r="H550" s="78" t="s">
        <v>653</v>
      </c>
      <c r="I550" s="79"/>
      <c r="J550" s="76" t="s">
        <v>661</v>
      </c>
      <c r="K550" s="79" t="s">
        <v>428</v>
      </c>
      <c r="L550" s="75" t="s">
        <v>484</v>
      </c>
      <c r="M550" s="75"/>
      <c r="N550" s="75"/>
      <c r="O550" s="21">
        <v>90</v>
      </c>
      <c r="P550" s="81"/>
      <c r="Q550" s="70" t="s">
        <v>281</v>
      </c>
      <c r="R550" s="70" t="s">
        <v>143</v>
      </c>
      <c r="S550" s="79"/>
      <c r="T550" s="79"/>
      <c r="U550" s="75"/>
      <c r="V550" s="18"/>
    </row>
    <row r="551" spans="1:22">
      <c r="A551" s="73">
        <f>IF(E551="","",SUBTOTAL(3,$E$2:$E551))</f>
        <v>550</v>
      </c>
      <c r="B551" s="82">
        <v>20160303</v>
      </c>
      <c r="C551" s="75">
        <v>1</v>
      </c>
      <c r="D551" s="132" t="s">
        <v>432</v>
      </c>
      <c r="E551" s="113" t="s">
        <v>675</v>
      </c>
      <c r="F551" s="76"/>
      <c r="G551" s="113" t="s">
        <v>679</v>
      </c>
      <c r="H551" s="78" t="s">
        <v>653</v>
      </c>
      <c r="I551" s="79"/>
      <c r="J551" s="76" t="s">
        <v>661</v>
      </c>
      <c r="K551" s="79" t="s">
        <v>428</v>
      </c>
      <c r="L551" s="75" t="s">
        <v>484</v>
      </c>
      <c r="M551" s="75"/>
      <c r="N551" s="75"/>
      <c r="O551" s="21">
        <v>90</v>
      </c>
      <c r="P551" s="81"/>
      <c r="Q551" s="70" t="s">
        <v>232</v>
      </c>
      <c r="R551" s="70" t="s">
        <v>274</v>
      </c>
      <c r="S551" s="79"/>
      <c r="T551" s="79"/>
      <c r="U551" s="75"/>
      <c r="V551" s="18"/>
    </row>
    <row r="552" spans="1:22">
      <c r="A552" s="73">
        <f>IF(E552="","",SUBTOTAL(3,$E$2:$E552))</f>
        <v>551</v>
      </c>
      <c r="B552" s="82">
        <v>20160303</v>
      </c>
      <c r="C552" s="75">
        <v>1</v>
      </c>
      <c r="D552" s="132" t="s">
        <v>479</v>
      </c>
      <c r="E552" s="113" t="s">
        <v>675</v>
      </c>
      <c r="F552" s="76"/>
      <c r="G552" s="113" t="s">
        <v>679</v>
      </c>
      <c r="H552" s="78" t="s">
        <v>653</v>
      </c>
      <c r="I552" s="79"/>
      <c r="J552" s="76" t="s">
        <v>661</v>
      </c>
      <c r="K552" s="79" t="s">
        <v>428</v>
      </c>
      <c r="L552" s="75" t="s">
        <v>484</v>
      </c>
      <c r="M552" s="75"/>
      <c r="N552" s="75"/>
      <c r="O552" s="21">
        <v>90</v>
      </c>
      <c r="P552" s="81"/>
      <c r="Q552" s="70" t="s">
        <v>269</v>
      </c>
      <c r="R552" s="108" t="s">
        <v>454</v>
      </c>
      <c r="S552" s="79"/>
      <c r="T552" s="79"/>
      <c r="U552" s="75"/>
      <c r="V552" s="18"/>
    </row>
    <row r="553" spans="1:22">
      <c r="A553" s="73">
        <f>IF(E553="","",SUBTOTAL(3,$E$2:$E553))</f>
        <v>552</v>
      </c>
      <c r="B553" s="82">
        <v>20160303</v>
      </c>
      <c r="C553" s="75">
        <v>1</v>
      </c>
      <c r="D553" s="132" t="s">
        <v>622</v>
      </c>
      <c r="E553" s="113" t="s">
        <v>675</v>
      </c>
      <c r="F553" s="76"/>
      <c r="G553" s="113" t="s">
        <v>679</v>
      </c>
      <c r="H553" s="78" t="s">
        <v>653</v>
      </c>
      <c r="I553" s="79"/>
      <c r="J553" s="76" t="s">
        <v>661</v>
      </c>
      <c r="K553" s="79" t="s">
        <v>428</v>
      </c>
      <c r="L553" s="75" t="s">
        <v>484</v>
      </c>
      <c r="M553" s="75"/>
      <c r="N553" s="75"/>
      <c r="O553" s="21">
        <v>90</v>
      </c>
      <c r="P553" s="81"/>
      <c r="Q553" s="70" t="s">
        <v>252</v>
      </c>
      <c r="R553" s="70" t="s">
        <v>231</v>
      </c>
      <c r="S553" s="79"/>
      <c r="T553" s="79"/>
      <c r="U553" s="75"/>
      <c r="V553" s="18"/>
    </row>
    <row r="554" spans="1:22">
      <c r="A554" s="73">
        <f>IF(E554="","",SUBTOTAL(3,$E$2:$E554))</f>
        <v>553</v>
      </c>
      <c r="B554" s="82">
        <v>20160303</v>
      </c>
      <c r="C554" s="75">
        <v>1</v>
      </c>
      <c r="D554" s="132" t="s">
        <v>544</v>
      </c>
      <c r="E554" s="113" t="s">
        <v>675</v>
      </c>
      <c r="F554" s="76"/>
      <c r="G554" s="113" t="s">
        <v>679</v>
      </c>
      <c r="H554" s="78" t="s">
        <v>653</v>
      </c>
      <c r="I554" s="79"/>
      <c r="J554" s="76" t="s">
        <v>661</v>
      </c>
      <c r="K554" s="79" t="s">
        <v>428</v>
      </c>
      <c r="L554" s="75" t="s">
        <v>484</v>
      </c>
      <c r="M554" s="75"/>
      <c r="N554" s="75"/>
      <c r="O554" s="21">
        <v>90</v>
      </c>
      <c r="P554" s="81"/>
      <c r="Q554" s="70" t="s">
        <v>111</v>
      </c>
      <c r="R554" s="70" t="s">
        <v>276</v>
      </c>
      <c r="S554" s="79"/>
      <c r="T554" s="79"/>
      <c r="U554" s="75"/>
      <c r="V554" s="18"/>
    </row>
    <row r="555" spans="1:22">
      <c r="A555" s="73">
        <f>IF(E555="","",SUBTOTAL(3,$E$2:$E555))</f>
        <v>554</v>
      </c>
      <c r="B555" s="75">
        <v>20160303</v>
      </c>
      <c r="C555" s="75">
        <v>1</v>
      </c>
      <c r="D555" s="21" t="s">
        <v>591</v>
      </c>
      <c r="E555" s="87" t="s">
        <v>761</v>
      </c>
      <c r="F555" s="76"/>
      <c r="G555" s="86" t="s">
        <v>764</v>
      </c>
      <c r="H555" s="21" t="s">
        <v>653</v>
      </c>
      <c r="I555" s="70" t="s">
        <v>96</v>
      </c>
      <c r="J555" s="76" t="s">
        <v>658</v>
      </c>
      <c r="K555" s="79" t="s">
        <v>428</v>
      </c>
      <c r="L555" s="75" t="s">
        <v>455</v>
      </c>
      <c r="M555" s="75">
        <v>1</v>
      </c>
      <c r="N555" s="75">
        <v>1</v>
      </c>
      <c r="O555" s="21">
        <v>90</v>
      </c>
      <c r="P555" s="81">
        <v>41</v>
      </c>
      <c r="Q555" s="70" t="s">
        <v>94</v>
      </c>
      <c r="R555" s="108" t="s">
        <v>446</v>
      </c>
      <c r="S555" s="70" t="s">
        <v>94</v>
      </c>
      <c r="T555" s="70" t="s">
        <v>96</v>
      </c>
      <c r="U555" s="75">
        <v>41</v>
      </c>
      <c r="V555" s="18"/>
    </row>
    <row r="556" spans="1:22">
      <c r="A556" s="73">
        <f>IF(E556="","",SUBTOTAL(3,$E$2:$E556))</f>
        <v>555</v>
      </c>
      <c r="B556" s="75">
        <v>20160303</v>
      </c>
      <c r="C556" s="75">
        <v>1</v>
      </c>
      <c r="D556" s="21" t="s">
        <v>601</v>
      </c>
      <c r="E556" s="87" t="s">
        <v>762</v>
      </c>
      <c r="F556" s="76"/>
      <c r="G556" s="86" t="s">
        <v>764</v>
      </c>
      <c r="H556" s="21" t="s">
        <v>653</v>
      </c>
      <c r="I556" s="70" t="s">
        <v>94</v>
      </c>
      <c r="J556" s="76" t="s">
        <v>658</v>
      </c>
      <c r="K556" s="79" t="s">
        <v>428</v>
      </c>
      <c r="L556" s="75" t="s">
        <v>455</v>
      </c>
      <c r="M556" s="75">
        <v>1</v>
      </c>
      <c r="N556" s="75">
        <v>1</v>
      </c>
      <c r="O556" s="21">
        <v>90</v>
      </c>
      <c r="P556" s="81">
        <v>23</v>
      </c>
      <c r="Q556" s="70" t="s">
        <v>96</v>
      </c>
      <c r="R556" s="70" t="s">
        <v>86</v>
      </c>
      <c r="S556" s="107" t="s">
        <v>446</v>
      </c>
      <c r="T556" s="70" t="s">
        <v>94</v>
      </c>
      <c r="U556" s="75">
        <v>23</v>
      </c>
      <c r="V556" s="18"/>
    </row>
    <row r="557" spans="1:22">
      <c r="A557" s="73">
        <f>IF(E557="","",SUBTOTAL(3,$E$2:$E557))</f>
        <v>556</v>
      </c>
      <c r="B557" s="75">
        <v>20160303</v>
      </c>
      <c r="C557" s="75">
        <v>1</v>
      </c>
      <c r="D557" s="21" t="s">
        <v>592</v>
      </c>
      <c r="E557" s="87" t="s">
        <v>763</v>
      </c>
      <c r="F557" s="76"/>
      <c r="G557" s="86" t="s">
        <v>764</v>
      </c>
      <c r="H557" s="21" t="s">
        <v>653</v>
      </c>
      <c r="I557" s="70" t="s">
        <v>92</v>
      </c>
      <c r="J557" s="76" t="s">
        <v>658</v>
      </c>
      <c r="K557" s="79" t="s">
        <v>428</v>
      </c>
      <c r="L557" s="75" t="s">
        <v>455</v>
      </c>
      <c r="M557" s="75">
        <v>1</v>
      </c>
      <c r="N557" s="75">
        <v>1</v>
      </c>
      <c r="O557" s="21">
        <v>90</v>
      </c>
      <c r="P557" s="81">
        <v>20</v>
      </c>
      <c r="Q557" s="70" t="s">
        <v>95</v>
      </c>
      <c r="R557" s="70" t="s">
        <v>92</v>
      </c>
      <c r="S557" s="70" t="s">
        <v>96</v>
      </c>
      <c r="T557" s="70" t="s">
        <v>94</v>
      </c>
      <c r="U557" s="75">
        <v>20</v>
      </c>
      <c r="V557" s="18"/>
    </row>
    <row r="558" spans="1:22">
      <c r="A558" s="73">
        <f>IF(E558="","",SUBTOTAL(3,$E$2:$E558))</f>
        <v>557</v>
      </c>
      <c r="B558" s="82">
        <v>20160303</v>
      </c>
      <c r="C558" s="75">
        <v>2</v>
      </c>
      <c r="D558" s="133" t="s">
        <v>674</v>
      </c>
      <c r="E558" s="113" t="s">
        <v>667</v>
      </c>
      <c r="F558" s="76"/>
      <c r="G558" s="113" t="s">
        <v>649</v>
      </c>
      <c r="H558" s="78" t="s">
        <v>653</v>
      </c>
      <c r="I558" s="79"/>
      <c r="J558" s="76" t="s">
        <v>662</v>
      </c>
      <c r="K558" s="79" t="s">
        <v>428</v>
      </c>
      <c r="L558" s="75" t="s">
        <v>455</v>
      </c>
      <c r="M558" s="75"/>
      <c r="N558" s="75"/>
      <c r="O558" s="21">
        <v>90</v>
      </c>
      <c r="P558" s="81"/>
      <c r="Q558" s="70" t="s">
        <v>252</v>
      </c>
      <c r="R558" s="70" t="s">
        <v>91</v>
      </c>
      <c r="S558" s="70" t="s">
        <v>106</v>
      </c>
      <c r="T558" s="70" t="s">
        <v>111</v>
      </c>
      <c r="U558" s="82">
        <v>31</v>
      </c>
      <c r="V558" s="18"/>
    </row>
    <row r="559" spans="1:22">
      <c r="A559" s="73">
        <f>IF(E559="","",SUBTOTAL(3,$E$2:$E559))</f>
        <v>558</v>
      </c>
      <c r="B559" s="82">
        <v>20160303</v>
      </c>
      <c r="C559" s="75">
        <v>2</v>
      </c>
      <c r="D559" s="133" t="s">
        <v>625</v>
      </c>
      <c r="E559" s="113" t="s">
        <v>667</v>
      </c>
      <c r="F559" s="18"/>
      <c r="G559" s="113" t="s">
        <v>649</v>
      </c>
      <c r="H559" s="78" t="s">
        <v>653</v>
      </c>
      <c r="I559" s="79"/>
      <c r="J559" s="76" t="s">
        <v>662</v>
      </c>
      <c r="K559" s="79" t="s">
        <v>428</v>
      </c>
      <c r="L559" s="75" t="s">
        <v>455</v>
      </c>
      <c r="M559" s="75"/>
      <c r="N559" s="75"/>
      <c r="O559" s="21">
        <v>90</v>
      </c>
      <c r="P559" s="89"/>
      <c r="Q559" s="70" t="s">
        <v>318</v>
      </c>
      <c r="R559" s="70" t="s">
        <v>301</v>
      </c>
      <c r="S559" s="70" t="s">
        <v>111</v>
      </c>
      <c r="T559" s="70" t="s">
        <v>113</v>
      </c>
      <c r="U559" s="75">
        <v>30</v>
      </c>
      <c r="V559" s="18"/>
    </row>
    <row r="560" spans="1:22">
      <c r="A560" s="73">
        <f>IF(E560="","",SUBTOTAL(3,$E$2:$E560))</f>
        <v>559</v>
      </c>
      <c r="B560" s="82">
        <v>20160303</v>
      </c>
      <c r="C560" s="75">
        <v>2</v>
      </c>
      <c r="D560" s="133" t="s">
        <v>500</v>
      </c>
      <c r="E560" s="113" t="s">
        <v>667</v>
      </c>
      <c r="F560" s="18"/>
      <c r="G560" s="113" t="s">
        <v>649</v>
      </c>
      <c r="H560" s="78" t="s">
        <v>653</v>
      </c>
      <c r="I560" s="79"/>
      <c r="J560" s="76" t="s">
        <v>662</v>
      </c>
      <c r="K560" s="79" t="s">
        <v>428</v>
      </c>
      <c r="L560" s="75" t="s">
        <v>455</v>
      </c>
      <c r="M560" s="75"/>
      <c r="N560" s="75"/>
      <c r="O560" s="21">
        <v>90</v>
      </c>
      <c r="P560" s="89"/>
      <c r="Q560" s="70" t="s">
        <v>4</v>
      </c>
      <c r="R560" s="70" t="s">
        <v>87</v>
      </c>
      <c r="S560" s="70" t="s">
        <v>113</v>
      </c>
      <c r="T560" s="70" t="s">
        <v>106</v>
      </c>
      <c r="U560" s="75">
        <v>33</v>
      </c>
      <c r="V560" s="18"/>
    </row>
    <row r="561" spans="1:22">
      <c r="A561" s="73">
        <f>IF(E561="","",SUBTOTAL(3,$E$2:$E561))</f>
        <v>560</v>
      </c>
      <c r="B561" s="82">
        <v>20160303</v>
      </c>
      <c r="C561" s="75">
        <v>2</v>
      </c>
      <c r="D561" s="133" t="s">
        <v>501</v>
      </c>
      <c r="E561" s="113" t="s">
        <v>667</v>
      </c>
      <c r="F561" s="83"/>
      <c r="G561" s="113" t="s">
        <v>649</v>
      </c>
      <c r="H561" s="78" t="s">
        <v>653</v>
      </c>
      <c r="I561" s="79"/>
      <c r="J561" s="76" t="s">
        <v>662</v>
      </c>
      <c r="K561" s="79" t="s">
        <v>428</v>
      </c>
      <c r="L561" s="75" t="s">
        <v>455</v>
      </c>
      <c r="M561" s="75"/>
      <c r="N561" s="75"/>
      <c r="O561" s="21">
        <v>90</v>
      </c>
      <c r="P561" s="81"/>
      <c r="Q561" s="70" t="s">
        <v>109</v>
      </c>
      <c r="R561" s="70" t="s">
        <v>158</v>
      </c>
      <c r="S561" s="70" t="s">
        <v>106</v>
      </c>
      <c r="T561" s="70" t="s">
        <v>111</v>
      </c>
      <c r="U561" s="75">
        <v>29</v>
      </c>
      <c r="V561" s="18"/>
    </row>
    <row r="562" spans="1:22">
      <c r="A562" s="73">
        <f>IF(E562="","",SUBTOTAL(3,$E$2:$E562))</f>
        <v>561</v>
      </c>
      <c r="B562" s="82">
        <v>20160303</v>
      </c>
      <c r="C562" s="75">
        <v>2</v>
      </c>
      <c r="D562" s="133" t="s">
        <v>502</v>
      </c>
      <c r="E562" s="113" t="s">
        <v>667</v>
      </c>
      <c r="F562" s="76"/>
      <c r="G562" s="113" t="s">
        <v>649</v>
      </c>
      <c r="H562" s="78" t="s">
        <v>653</v>
      </c>
      <c r="I562" s="79"/>
      <c r="J562" s="76" t="s">
        <v>662</v>
      </c>
      <c r="K562" s="79" t="s">
        <v>428</v>
      </c>
      <c r="L562" s="75" t="s">
        <v>455</v>
      </c>
      <c r="M562" s="75"/>
      <c r="N562" s="75"/>
      <c r="O562" s="21">
        <v>90</v>
      </c>
      <c r="P562" s="81"/>
      <c r="Q562" s="70" t="s">
        <v>302</v>
      </c>
      <c r="R562" s="70" t="s">
        <v>243</v>
      </c>
      <c r="S562" s="70" t="s">
        <v>106</v>
      </c>
      <c r="T562" s="70" t="s">
        <v>111</v>
      </c>
      <c r="U562" s="75">
        <v>37</v>
      </c>
      <c r="V562" s="18"/>
    </row>
    <row r="563" spans="1:22">
      <c r="A563" s="73">
        <f>IF(E563="","",SUBTOTAL(3,$E$2:$E563))</f>
        <v>562</v>
      </c>
      <c r="B563" s="82">
        <v>20160303</v>
      </c>
      <c r="C563" s="75">
        <v>2</v>
      </c>
      <c r="D563" s="133" t="s">
        <v>503</v>
      </c>
      <c r="E563" s="113" t="s">
        <v>667</v>
      </c>
      <c r="F563" s="21"/>
      <c r="G563" s="113" t="s">
        <v>649</v>
      </c>
      <c r="H563" s="78" t="s">
        <v>653</v>
      </c>
      <c r="I563" s="79"/>
      <c r="J563" s="76" t="s">
        <v>662</v>
      </c>
      <c r="K563" s="79" t="s">
        <v>428</v>
      </c>
      <c r="L563" s="75" t="s">
        <v>455</v>
      </c>
      <c r="M563" s="75"/>
      <c r="N563" s="75"/>
      <c r="O563" s="21">
        <v>90</v>
      </c>
      <c r="P563" s="81"/>
      <c r="Q563" s="70" t="s">
        <v>281</v>
      </c>
      <c r="R563" s="70" t="s">
        <v>244</v>
      </c>
      <c r="S563" s="70" t="s">
        <v>142</v>
      </c>
      <c r="T563" s="70" t="s">
        <v>109</v>
      </c>
      <c r="U563" s="75">
        <v>33</v>
      </c>
      <c r="V563" s="18"/>
    </row>
    <row r="564" spans="1:22">
      <c r="A564" s="73">
        <f>IF(E564="","",SUBTOTAL(3,$E$2:$E564))</f>
        <v>563</v>
      </c>
      <c r="B564" s="82">
        <v>20160303</v>
      </c>
      <c r="C564" s="75">
        <v>2</v>
      </c>
      <c r="D564" s="133" t="s">
        <v>480</v>
      </c>
      <c r="E564" s="113" t="s">
        <v>667</v>
      </c>
      <c r="F564" s="76"/>
      <c r="G564" s="113" t="s">
        <v>649</v>
      </c>
      <c r="H564" s="78" t="s">
        <v>653</v>
      </c>
      <c r="I564" s="79"/>
      <c r="J564" s="76" t="s">
        <v>662</v>
      </c>
      <c r="K564" s="79" t="s">
        <v>428</v>
      </c>
      <c r="L564" s="75" t="s">
        <v>455</v>
      </c>
      <c r="M564" s="75"/>
      <c r="N564" s="75"/>
      <c r="O564" s="21">
        <v>90</v>
      </c>
      <c r="P564" s="81"/>
      <c r="Q564" s="70" t="s">
        <v>232</v>
      </c>
      <c r="R564" s="70" t="s">
        <v>110</v>
      </c>
      <c r="S564" s="70" t="s">
        <v>113</v>
      </c>
      <c r="T564" s="70" t="s">
        <v>106</v>
      </c>
      <c r="U564" s="75">
        <v>31</v>
      </c>
      <c r="V564" s="18"/>
    </row>
    <row r="565" spans="1:22">
      <c r="A565" s="73">
        <f>IF(E565="","",SUBTOTAL(3,$E$2:$E565))</f>
        <v>564</v>
      </c>
      <c r="B565" s="82">
        <v>20160303</v>
      </c>
      <c r="C565" s="75">
        <v>2</v>
      </c>
      <c r="D565" s="133" t="s">
        <v>481</v>
      </c>
      <c r="E565" s="113" t="s">
        <v>667</v>
      </c>
      <c r="F565" s="76"/>
      <c r="G565" s="113" t="s">
        <v>649</v>
      </c>
      <c r="H565" s="78" t="s">
        <v>653</v>
      </c>
      <c r="I565" s="79"/>
      <c r="J565" s="76" t="s">
        <v>662</v>
      </c>
      <c r="K565" s="79" t="s">
        <v>428</v>
      </c>
      <c r="L565" s="75" t="s">
        <v>455</v>
      </c>
      <c r="M565" s="75"/>
      <c r="N565" s="75"/>
      <c r="O565" s="21">
        <v>90</v>
      </c>
      <c r="P565" s="81"/>
      <c r="Q565" s="70" t="s">
        <v>269</v>
      </c>
      <c r="R565" s="70" t="s">
        <v>9</v>
      </c>
      <c r="S565" s="70" t="s">
        <v>111</v>
      </c>
      <c r="T565" s="70" t="s">
        <v>113</v>
      </c>
      <c r="U565" s="75">
        <v>30</v>
      </c>
      <c r="V565" s="18"/>
    </row>
    <row r="566" spans="1:22">
      <c r="A566" s="73">
        <f>IF(E566="","",SUBTOTAL(3,$E$2:$E566))</f>
        <v>565</v>
      </c>
      <c r="B566" s="82">
        <v>20160303</v>
      </c>
      <c r="C566" s="75">
        <v>2</v>
      </c>
      <c r="D566" s="133" t="s">
        <v>648</v>
      </c>
      <c r="E566" s="113" t="s">
        <v>667</v>
      </c>
      <c r="F566" s="76"/>
      <c r="G566" s="113" t="s">
        <v>649</v>
      </c>
      <c r="H566" s="78" t="s">
        <v>653</v>
      </c>
      <c r="I566" s="79"/>
      <c r="J566" s="76" t="s">
        <v>662</v>
      </c>
      <c r="K566" s="79" t="s">
        <v>428</v>
      </c>
      <c r="L566" s="75" t="s">
        <v>455</v>
      </c>
      <c r="M566" s="75"/>
      <c r="N566" s="75"/>
      <c r="O566" s="21">
        <v>90</v>
      </c>
      <c r="P566" s="81"/>
      <c r="Q566" s="70" t="s">
        <v>298</v>
      </c>
      <c r="R566" s="108" t="s">
        <v>946</v>
      </c>
      <c r="S566" s="70" t="s">
        <v>109</v>
      </c>
      <c r="T566" s="70" t="s">
        <v>142</v>
      </c>
      <c r="U566" s="75">
        <v>27</v>
      </c>
      <c r="V566" s="18"/>
    </row>
    <row r="567" spans="1:22">
      <c r="A567" s="73">
        <f>IF(E567="","",SUBTOTAL(3,$E$2:$E567))</f>
        <v>566</v>
      </c>
      <c r="B567" s="82">
        <v>20160303</v>
      </c>
      <c r="C567" s="75">
        <v>2</v>
      </c>
      <c r="D567" s="133" t="s">
        <v>552</v>
      </c>
      <c r="E567" s="113" t="s">
        <v>667</v>
      </c>
      <c r="F567" s="76"/>
      <c r="G567" s="113" t="s">
        <v>649</v>
      </c>
      <c r="H567" s="78" t="s">
        <v>653</v>
      </c>
      <c r="I567" s="79"/>
      <c r="J567" s="76" t="s">
        <v>662</v>
      </c>
      <c r="K567" s="79" t="s">
        <v>428</v>
      </c>
      <c r="L567" s="75" t="s">
        <v>455</v>
      </c>
      <c r="M567" s="75"/>
      <c r="N567" s="75"/>
      <c r="O567" s="21">
        <v>90</v>
      </c>
      <c r="P567" s="81"/>
      <c r="Q567" s="70" t="s">
        <v>227</v>
      </c>
      <c r="R567" s="108" t="s">
        <v>451</v>
      </c>
      <c r="S567" s="70" t="s">
        <v>113</v>
      </c>
      <c r="T567" s="70" t="s">
        <v>106</v>
      </c>
      <c r="U567" s="75">
        <v>30</v>
      </c>
      <c r="V567" s="18"/>
    </row>
    <row r="568" spans="1:22">
      <c r="A568" s="73">
        <f>IF(E568="","",SUBTOTAL(3,$E$2:$E568))</f>
        <v>567</v>
      </c>
      <c r="B568" s="82">
        <v>20160303</v>
      </c>
      <c r="C568" s="75">
        <v>2</v>
      </c>
      <c r="D568" s="133" t="s">
        <v>429</v>
      </c>
      <c r="E568" s="113" t="s">
        <v>667</v>
      </c>
      <c r="F568" s="76"/>
      <c r="G568" s="113" t="s">
        <v>649</v>
      </c>
      <c r="H568" s="78" t="s">
        <v>653</v>
      </c>
      <c r="I568" s="79"/>
      <c r="J568" s="76" t="s">
        <v>662</v>
      </c>
      <c r="K568" s="79" t="s">
        <v>428</v>
      </c>
      <c r="L568" s="75" t="s">
        <v>455</v>
      </c>
      <c r="M568" s="75"/>
      <c r="N568" s="75"/>
      <c r="O568" s="21">
        <v>90</v>
      </c>
      <c r="P568" s="81"/>
      <c r="Q568" s="70" t="s">
        <v>108</v>
      </c>
      <c r="R568" s="107" t="s">
        <v>299</v>
      </c>
      <c r="S568" s="70" t="s">
        <v>109</v>
      </c>
      <c r="T568" s="70" t="s">
        <v>142</v>
      </c>
      <c r="U568" s="75">
        <v>34</v>
      </c>
      <c r="V568" s="18"/>
    </row>
    <row r="569" spans="1:22">
      <c r="A569" s="73">
        <f>IF(E569="","",SUBTOTAL(3,$E$2:$E569))</f>
        <v>568</v>
      </c>
      <c r="B569" s="82">
        <v>20160303</v>
      </c>
      <c r="C569" s="75">
        <v>2</v>
      </c>
      <c r="D569" s="133" t="s">
        <v>430</v>
      </c>
      <c r="E569" s="113" t="s">
        <v>667</v>
      </c>
      <c r="F569" s="76"/>
      <c r="G569" s="113" t="s">
        <v>649</v>
      </c>
      <c r="H569" s="78" t="s">
        <v>653</v>
      </c>
      <c r="I569" s="79"/>
      <c r="J569" s="76" t="s">
        <v>662</v>
      </c>
      <c r="K569" s="79" t="s">
        <v>428</v>
      </c>
      <c r="L569" s="75" t="s">
        <v>455</v>
      </c>
      <c r="M569" s="75"/>
      <c r="N569" s="75"/>
      <c r="O569" s="21">
        <v>90</v>
      </c>
      <c r="P569" s="81"/>
      <c r="Q569" s="70" t="s">
        <v>223</v>
      </c>
      <c r="R569" s="108" t="s">
        <v>266</v>
      </c>
      <c r="S569" s="70" t="s">
        <v>142</v>
      </c>
      <c r="T569" s="70" t="s">
        <v>109</v>
      </c>
      <c r="U569" s="75">
        <v>29</v>
      </c>
      <c r="V569" s="18"/>
    </row>
    <row r="570" spans="1:22">
      <c r="A570" s="73">
        <f>IF(E570="","",SUBTOTAL(3,$E$2:$E570))</f>
        <v>569</v>
      </c>
      <c r="B570" s="82">
        <v>20160303</v>
      </c>
      <c r="C570" s="75">
        <v>2</v>
      </c>
      <c r="D570" s="133" t="s">
        <v>478</v>
      </c>
      <c r="E570" s="113" t="s">
        <v>667</v>
      </c>
      <c r="F570" s="76"/>
      <c r="G570" s="113" t="s">
        <v>649</v>
      </c>
      <c r="H570" s="78" t="s">
        <v>653</v>
      </c>
      <c r="I570" s="79"/>
      <c r="J570" s="76" t="s">
        <v>662</v>
      </c>
      <c r="K570" s="79" t="s">
        <v>428</v>
      </c>
      <c r="L570" s="75" t="s">
        <v>455</v>
      </c>
      <c r="M570" s="75"/>
      <c r="N570" s="75"/>
      <c r="O570" s="21">
        <v>90</v>
      </c>
      <c r="P570" s="81"/>
      <c r="Q570" s="70" t="s">
        <v>308</v>
      </c>
      <c r="R570" s="108" t="s">
        <v>131</v>
      </c>
      <c r="S570" s="70" t="s">
        <v>142</v>
      </c>
      <c r="T570" s="70" t="s">
        <v>109</v>
      </c>
      <c r="U570" s="75">
        <v>31</v>
      </c>
      <c r="V570" s="18"/>
    </row>
    <row r="571" spans="1:22">
      <c r="A571" s="73">
        <f>IF(E571="","",SUBTOTAL(3,$E$2:$E571))</f>
        <v>570</v>
      </c>
      <c r="B571" s="82">
        <v>20160303</v>
      </c>
      <c r="C571" s="75">
        <v>2</v>
      </c>
      <c r="D571" s="133" t="s">
        <v>589</v>
      </c>
      <c r="E571" s="113" t="s">
        <v>675</v>
      </c>
      <c r="F571" s="76"/>
      <c r="G571" s="113" t="s">
        <v>649</v>
      </c>
      <c r="H571" s="78" t="s">
        <v>653</v>
      </c>
      <c r="I571" s="79"/>
      <c r="J571" s="76" t="s">
        <v>662</v>
      </c>
      <c r="K571" s="79" t="s">
        <v>428</v>
      </c>
      <c r="L571" s="75" t="s">
        <v>455</v>
      </c>
      <c r="M571" s="75"/>
      <c r="N571" s="75"/>
      <c r="O571" s="21">
        <v>90</v>
      </c>
      <c r="P571" s="81"/>
      <c r="Q571" s="70" t="s">
        <v>226</v>
      </c>
      <c r="R571" s="70" t="s">
        <v>77</v>
      </c>
      <c r="S571" s="70" t="s">
        <v>111</v>
      </c>
      <c r="T571" s="70" t="s">
        <v>113</v>
      </c>
      <c r="U571" s="81">
        <v>22</v>
      </c>
      <c r="V571" s="18"/>
    </row>
    <row r="572" spans="1:22">
      <c r="A572" s="73">
        <f>IF(E572="","",SUBTOTAL(3,$E$2:$E572))</f>
        <v>571</v>
      </c>
      <c r="B572" s="82">
        <v>20160303</v>
      </c>
      <c r="C572" s="75">
        <v>2</v>
      </c>
      <c r="D572" s="133" t="s">
        <v>564</v>
      </c>
      <c r="E572" s="113" t="s">
        <v>675</v>
      </c>
      <c r="F572" s="76"/>
      <c r="G572" s="113" t="s">
        <v>649</v>
      </c>
      <c r="H572" s="78" t="s">
        <v>653</v>
      </c>
      <c r="I572" s="79"/>
      <c r="J572" s="76" t="s">
        <v>662</v>
      </c>
      <c r="K572" s="79" t="s">
        <v>428</v>
      </c>
      <c r="L572" s="75" t="s">
        <v>455</v>
      </c>
      <c r="M572" s="75"/>
      <c r="N572" s="75"/>
      <c r="O572" s="21">
        <v>90</v>
      </c>
      <c r="P572" s="81"/>
      <c r="Q572" s="108" t="s">
        <v>317</v>
      </c>
      <c r="R572" s="70" t="s">
        <v>148</v>
      </c>
      <c r="S572" s="70" t="s">
        <v>142</v>
      </c>
      <c r="T572" s="70" t="s">
        <v>109</v>
      </c>
      <c r="U572" s="81">
        <v>21</v>
      </c>
      <c r="V572" s="18"/>
    </row>
    <row r="573" spans="1:22">
      <c r="A573" s="73">
        <f>IF(E573="","",SUBTOTAL(3,$E$2:$E573))</f>
        <v>572</v>
      </c>
      <c r="B573" s="82">
        <v>20160303</v>
      </c>
      <c r="C573" s="75">
        <v>2</v>
      </c>
      <c r="D573" s="133" t="s">
        <v>643</v>
      </c>
      <c r="E573" s="113" t="s">
        <v>675</v>
      </c>
      <c r="F573" s="83"/>
      <c r="G573" s="113" t="s">
        <v>649</v>
      </c>
      <c r="H573" s="78" t="s">
        <v>653</v>
      </c>
      <c r="I573" s="79"/>
      <c r="J573" s="76" t="s">
        <v>662</v>
      </c>
      <c r="K573" s="79" t="s">
        <v>428</v>
      </c>
      <c r="L573" s="75" t="s">
        <v>455</v>
      </c>
      <c r="M573" s="75"/>
      <c r="N573" s="75"/>
      <c r="O573" s="21">
        <v>90</v>
      </c>
      <c r="P573" s="81"/>
      <c r="Q573" s="70" t="s">
        <v>228</v>
      </c>
      <c r="R573" s="70" t="s">
        <v>78</v>
      </c>
      <c r="S573" s="70" t="s">
        <v>111</v>
      </c>
      <c r="T573" s="70" t="s">
        <v>113</v>
      </c>
      <c r="U573" s="81">
        <v>23</v>
      </c>
      <c r="V573" s="18"/>
    </row>
    <row r="574" spans="1:22">
      <c r="A574" s="73">
        <f>IF(E574="","",SUBTOTAL(3,$E$2:$E574))</f>
        <v>573</v>
      </c>
      <c r="B574" s="82">
        <v>20160303</v>
      </c>
      <c r="C574" s="75">
        <v>2</v>
      </c>
      <c r="D574" s="133" t="s">
        <v>669</v>
      </c>
      <c r="E574" s="113" t="s">
        <v>675</v>
      </c>
      <c r="F574" s="83"/>
      <c r="G574" s="113" t="s">
        <v>649</v>
      </c>
      <c r="H574" s="78" t="s">
        <v>653</v>
      </c>
      <c r="I574" s="79"/>
      <c r="J574" s="76" t="s">
        <v>662</v>
      </c>
      <c r="K574" s="79" t="s">
        <v>428</v>
      </c>
      <c r="L574" s="75" t="s">
        <v>455</v>
      </c>
      <c r="M574" s="75"/>
      <c r="N574" s="75"/>
      <c r="O574" s="21">
        <v>90</v>
      </c>
      <c r="P574" s="81"/>
      <c r="Q574" s="70" t="s">
        <v>241</v>
      </c>
      <c r="R574" s="70" t="s">
        <v>76</v>
      </c>
      <c r="S574" s="70" t="s">
        <v>113</v>
      </c>
      <c r="T574" s="70" t="s">
        <v>106</v>
      </c>
      <c r="U574" s="81">
        <v>28</v>
      </c>
      <c r="V574" s="18"/>
    </row>
    <row r="575" spans="1:22">
      <c r="A575" s="73">
        <f>IF(E575="","",SUBTOTAL(3,$E$2:$E575))</f>
        <v>574</v>
      </c>
      <c r="B575" s="82">
        <v>20160303</v>
      </c>
      <c r="C575" s="75">
        <v>2</v>
      </c>
      <c r="D575" s="133" t="s">
        <v>433</v>
      </c>
      <c r="E575" s="113" t="s">
        <v>675</v>
      </c>
      <c r="F575" s="76"/>
      <c r="G575" s="113" t="s">
        <v>649</v>
      </c>
      <c r="H575" s="78" t="s">
        <v>653</v>
      </c>
      <c r="I575" s="79"/>
      <c r="J575" s="76" t="s">
        <v>662</v>
      </c>
      <c r="K575" s="79" t="s">
        <v>428</v>
      </c>
      <c r="L575" s="75" t="s">
        <v>455</v>
      </c>
      <c r="M575" s="75"/>
      <c r="N575" s="75"/>
      <c r="O575" s="21">
        <v>90</v>
      </c>
      <c r="P575" s="81"/>
      <c r="Q575" s="70" t="s">
        <v>81</v>
      </c>
      <c r="R575" s="108" t="s">
        <v>454</v>
      </c>
      <c r="S575" s="70" t="s">
        <v>111</v>
      </c>
      <c r="T575" s="70" t="s">
        <v>113</v>
      </c>
      <c r="U575" s="75">
        <v>21</v>
      </c>
      <c r="V575" s="18"/>
    </row>
    <row r="576" spans="1:22">
      <c r="A576" s="73">
        <f>IF(E576="","",SUBTOTAL(3,$E$2:$E576))</f>
        <v>575</v>
      </c>
      <c r="B576" s="82">
        <v>20160303</v>
      </c>
      <c r="C576" s="75">
        <v>2</v>
      </c>
      <c r="D576" s="133" t="s">
        <v>434</v>
      </c>
      <c r="E576" s="113" t="s">
        <v>675</v>
      </c>
      <c r="F576" s="76"/>
      <c r="G576" s="113" t="s">
        <v>649</v>
      </c>
      <c r="H576" s="78" t="s">
        <v>653</v>
      </c>
      <c r="I576" s="79"/>
      <c r="J576" s="76" t="s">
        <v>662</v>
      </c>
      <c r="K576" s="79" t="s">
        <v>428</v>
      </c>
      <c r="L576" s="75" t="s">
        <v>455</v>
      </c>
      <c r="M576" s="75"/>
      <c r="N576" s="75"/>
      <c r="O576" s="21">
        <v>90</v>
      </c>
      <c r="P576" s="81"/>
      <c r="Q576" s="70" t="s">
        <v>262</v>
      </c>
      <c r="R576" s="70" t="s">
        <v>231</v>
      </c>
      <c r="S576" s="70" t="s">
        <v>106</v>
      </c>
      <c r="T576" s="70" t="s">
        <v>111</v>
      </c>
      <c r="U576" s="75">
        <v>21</v>
      </c>
      <c r="V576" s="18"/>
    </row>
    <row r="577" spans="1:22">
      <c r="A577" s="73">
        <f>IF(E577="","",SUBTOTAL(3,$E$2:$E577))</f>
        <v>576</v>
      </c>
      <c r="B577" s="82">
        <v>20160303</v>
      </c>
      <c r="C577" s="75">
        <v>2</v>
      </c>
      <c r="D577" s="133" t="s">
        <v>435</v>
      </c>
      <c r="E577" s="113" t="s">
        <v>675</v>
      </c>
      <c r="F577" s="76"/>
      <c r="G577" s="113" t="s">
        <v>649</v>
      </c>
      <c r="H577" s="78" t="s">
        <v>653</v>
      </c>
      <c r="I577" s="79"/>
      <c r="J577" s="76" t="s">
        <v>662</v>
      </c>
      <c r="K577" s="79" t="s">
        <v>428</v>
      </c>
      <c r="L577" s="75" t="s">
        <v>455</v>
      </c>
      <c r="M577" s="75"/>
      <c r="N577" s="75"/>
      <c r="O577" s="21">
        <v>90</v>
      </c>
      <c r="P577" s="81"/>
      <c r="Q577" s="70" t="s">
        <v>18</v>
      </c>
      <c r="R577" s="70" t="s">
        <v>276</v>
      </c>
      <c r="S577" s="70" t="s">
        <v>142</v>
      </c>
      <c r="T577" s="70" t="s">
        <v>109</v>
      </c>
      <c r="U577" s="75">
        <v>18</v>
      </c>
      <c r="V577" s="18"/>
    </row>
    <row r="578" spans="1:22">
      <c r="A578" s="73">
        <f>IF(E578="","",SUBTOTAL(3,$E$2:$E578))</f>
        <v>577</v>
      </c>
      <c r="B578" s="82">
        <v>20160303</v>
      </c>
      <c r="C578" s="75">
        <v>2</v>
      </c>
      <c r="D578" s="133" t="s">
        <v>668</v>
      </c>
      <c r="E578" s="113" t="s">
        <v>675</v>
      </c>
      <c r="F578" s="76"/>
      <c r="G578" s="113" t="s">
        <v>649</v>
      </c>
      <c r="H578" s="78" t="s">
        <v>653</v>
      </c>
      <c r="I578" s="79"/>
      <c r="J578" s="76" t="s">
        <v>662</v>
      </c>
      <c r="K578" s="79" t="s">
        <v>428</v>
      </c>
      <c r="L578" s="75" t="s">
        <v>455</v>
      </c>
      <c r="M578" s="75"/>
      <c r="N578" s="75"/>
      <c r="O578" s="21">
        <v>90</v>
      </c>
      <c r="P578" s="81"/>
      <c r="Q578" s="70" t="s">
        <v>254</v>
      </c>
      <c r="R578" s="70" t="s">
        <v>309</v>
      </c>
      <c r="S578" s="70" t="s">
        <v>109</v>
      </c>
      <c r="T578" s="70" t="s">
        <v>142</v>
      </c>
      <c r="U578" s="75">
        <v>16</v>
      </c>
      <c r="V578" s="18"/>
    </row>
    <row r="579" spans="1:22">
      <c r="A579" s="73">
        <f>IF(E579="","",SUBTOTAL(3,$E$2:$E579))</f>
        <v>578</v>
      </c>
      <c r="B579" s="82">
        <v>20160303</v>
      </c>
      <c r="C579" s="75">
        <v>2</v>
      </c>
      <c r="D579" s="133" t="s">
        <v>436</v>
      </c>
      <c r="E579" s="113" t="s">
        <v>675</v>
      </c>
      <c r="F579" s="76"/>
      <c r="G579" s="113" t="s">
        <v>649</v>
      </c>
      <c r="H579" s="78" t="s">
        <v>653</v>
      </c>
      <c r="I579" s="79"/>
      <c r="J579" s="76" t="s">
        <v>662</v>
      </c>
      <c r="K579" s="79" t="s">
        <v>428</v>
      </c>
      <c r="L579" s="75" t="s">
        <v>455</v>
      </c>
      <c r="M579" s="75"/>
      <c r="N579" s="75"/>
      <c r="O579" s="21">
        <v>90</v>
      </c>
      <c r="P579" s="81"/>
      <c r="Q579" s="107" t="s">
        <v>253</v>
      </c>
      <c r="R579" s="70" t="s">
        <v>90</v>
      </c>
      <c r="S579" s="70" t="s">
        <v>113</v>
      </c>
      <c r="T579" s="70" t="s">
        <v>106</v>
      </c>
      <c r="U579" s="75">
        <v>27</v>
      </c>
      <c r="V579" s="18"/>
    </row>
    <row r="580" spans="1:22">
      <c r="A580" s="73">
        <f>IF(E580="","",SUBTOTAL(3,$E$2:$E580))</f>
        <v>579</v>
      </c>
      <c r="B580" s="82">
        <v>20160303</v>
      </c>
      <c r="C580" s="75">
        <v>2</v>
      </c>
      <c r="D580" s="133" t="s">
        <v>431</v>
      </c>
      <c r="E580" s="113" t="s">
        <v>667</v>
      </c>
      <c r="F580" s="76"/>
      <c r="G580" s="113" t="s">
        <v>649</v>
      </c>
      <c r="H580" s="78" t="s">
        <v>653</v>
      </c>
      <c r="I580" s="79"/>
      <c r="J580" s="76" t="s">
        <v>662</v>
      </c>
      <c r="K580" s="79" t="s">
        <v>428</v>
      </c>
      <c r="L580" s="75" t="s">
        <v>455</v>
      </c>
      <c r="M580" s="75"/>
      <c r="N580" s="75"/>
      <c r="O580" s="21">
        <v>90</v>
      </c>
      <c r="P580" s="81"/>
      <c r="Q580" s="70" t="s">
        <v>306</v>
      </c>
      <c r="R580" s="70" t="s">
        <v>147</v>
      </c>
      <c r="S580" s="70" t="s">
        <v>106</v>
      </c>
      <c r="T580" s="70" t="s">
        <v>111</v>
      </c>
      <c r="U580" s="75">
        <v>29</v>
      </c>
      <c r="V580" s="18"/>
    </row>
    <row r="581" spans="1:22">
      <c r="A581" s="73">
        <f>IF(E581="","",SUBTOTAL(3,$E$2:$E581))</f>
        <v>580</v>
      </c>
      <c r="B581" s="82">
        <v>20160303</v>
      </c>
      <c r="C581" s="75">
        <v>2</v>
      </c>
      <c r="D581" s="133" t="s">
        <v>432</v>
      </c>
      <c r="E581" s="113" t="s">
        <v>675</v>
      </c>
      <c r="F581" s="76"/>
      <c r="G581" s="113" t="s">
        <v>649</v>
      </c>
      <c r="H581" s="78" t="s">
        <v>653</v>
      </c>
      <c r="I581" s="79"/>
      <c r="J581" s="76" t="s">
        <v>662</v>
      </c>
      <c r="K581" s="79" t="s">
        <v>428</v>
      </c>
      <c r="L581" s="75" t="s">
        <v>455</v>
      </c>
      <c r="M581" s="75"/>
      <c r="N581" s="75"/>
      <c r="O581" s="21">
        <v>90</v>
      </c>
      <c r="P581" s="81"/>
      <c r="Q581" s="70" t="s">
        <v>100</v>
      </c>
      <c r="R581" s="70" t="s">
        <v>74</v>
      </c>
      <c r="S581" s="70" t="s">
        <v>106</v>
      </c>
      <c r="T581" s="70" t="s">
        <v>111</v>
      </c>
      <c r="U581" s="75">
        <v>20</v>
      </c>
      <c r="V581" s="18"/>
    </row>
    <row r="582" spans="1:22">
      <c r="A582" s="73">
        <f>IF(E582="","",SUBTOTAL(3,$E$2:$E582))</f>
        <v>581</v>
      </c>
      <c r="B582" s="82">
        <v>20160303</v>
      </c>
      <c r="C582" s="75">
        <v>2</v>
      </c>
      <c r="D582" s="133" t="s">
        <v>479</v>
      </c>
      <c r="E582" s="113" t="s">
        <v>675</v>
      </c>
      <c r="F582" s="76"/>
      <c r="G582" s="113" t="s">
        <v>649</v>
      </c>
      <c r="H582" s="78" t="s">
        <v>653</v>
      </c>
      <c r="I582" s="79"/>
      <c r="J582" s="76" t="s">
        <v>662</v>
      </c>
      <c r="K582" s="79" t="s">
        <v>428</v>
      </c>
      <c r="L582" s="75" t="s">
        <v>455</v>
      </c>
      <c r="M582" s="75"/>
      <c r="N582" s="75"/>
      <c r="O582" s="21">
        <v>90</v>
      </c>
      <c r="P582" s="81"/>
      <c r="Q582" s="70" t="s">
        <v>316</v>
      </c>
      <c r="R582" s="70" t="s">
        <v>102</v>
      </c>
      <c r="S582" s="70" t="s">
        <v>109</v>
      </c>
      <c r="T582" s="70" t="s">
        <v>142</v>
      </c>
      <c r="U582" s="75">
        <v>22</v>
      </c>
      <c r="V582" s="18"/>
    </row>
    <row r="583" spans="1:22">
      <c r="A583" s="73">
        <f>IF(E583="","",SUBTOTAL(3,$E$2:$E583))</f>
        <v>582</v>
      </c>
      <c r="B583" s="82">
        <v>20160303</v>
      </c>
      <c r="C583" s="75">
        <v>2</v>
      </c>
      <c r="D583" s="133" t="s">
        <v>622</v>
      </c>
      <c r="E583" s="113" t="s">
        <v>675</v>
      </c>
      <c r="F583" s="76"/>
      <c r="G583" s="113" t="s">
        <v>649</v>
      </c>
      <c r="H583" s="78" t="s">
        <v>653</v>
      </c>
      <c r="I583" s="79"/>
      <c r="J583" s="76" t="s">
        <v>662</v>
      </c>
      <c r="K583" s="79" t="s">
        <v>428</v>
      </c>
      <c r="L583" s="75" t="s">
        <v>455</v>
      </c>
      <c r="M583" s="75"/>
      <c r="N583" s="75"/>
      <c r="O583" s="21">
        <v>90</v>
      </c>
      <c r="P583" s="81"/>
      <c r="Q583" s="70" t="s">
        <v>319</v>
      </c>
      <c r="R583" s="70" t="s">
        <v>143</v>
      </c>
      <c r="S583" s="70" t="s">
        <v>113</v>
      </c>
      <c r="T583" s="70" t="s">
        <v>106</v>
      </c>
      <c r="U583" s="75">
        <v>23</v>
      </c>
      <c r="V583" s="18"/>
    </row>
    <row r="584" spans="1:22">
      <c r="A584" s="73">
        <f>IF(E584="","",SUBTOTAL(3,$E$2:$E584))</f>
        <v>583</v>
      </c>
      <c r="B584" s="82">
        <v>20160303</v>
      </c>
      <c r="C584" s="75">
        <v>2</v>
      </c>
      <c r="D584" s="133" t="s">
        <v>544</v>
      </c>
      <c r="E584" s="113" t="s">
        <v>675</v>
      </c>
      <c r="F584" s="76"/>
      <c r="G584" s="113" t="s">
        <v>649</v>
      </c>
      <c r="H584" s="78" t="s">
        <v>653</v>
      </c>
      <c r="I584" s="90"/>
      <c r="J584" s="76" t="s">
        <v>662</v>
      </c>
      <c r="K584" s="79" t="s">
        <v>428</v>
      </c>
      <c r="L584" s="75" t="s">
        <v>455</v>
      </c>
      <c r="M584" s="75"/>
      <c r="N584" s="75"/>
      <c r="O584" s="21">
        <v>90</v>
      </c>
      <c r="P584" s="81"/>
      <c r="Q584" s="70" t="s">
        <v>2</v>
      </c>
      <c r="R584" s="70" t="s">
        <v>274</v>
      </c>
      <c r="S584" s="70" t="s">
        <v>109</v>
      </c>
      <c r="T584" s="70" t="s">
        <v>142</v>
      </c>
      <c r="U584" s="75">
        <v>24</v>
      </c>
      <c r="V584" s="18"/>
    </row>
    <row r="585" spans="1:22" ht="37.5">
      <c r="A585" s="73">
        <f>IF(E585="","",SUBTOTAL(3,$E$2:$E585))</f>
        <v>584</v>
      </c>
      <c r="B585" s="75">
        <v>20160303</v>
      </c>
      <c r="C585" s="75">
        <v>2</v>
      </c>
      <c r="D585" s="21" t="s">
        <v>591</v>
      </c>
      <c r="E585" s="74" t="s">
        <v>681</v>
      </c>
      <c r="F585" s="76"/>
      <c r="G585" s="86" t="s">
        <v>764</v>
      </c>
      <c r="H585" s="21" t="s">
        <v>653</v>
      </c>
      <c r="I585" s="83"/>
      <c r="J585" s="76" t="s">
        <v>658</v>
      </c>
      <c r="K585" s="79" t="s">
        <v>428</v>
      </c>
      <c r="L585" s="75" t="s">
        <v>455</v>
      </c>
      <c r="M585" s="82"/>
      <c r="N585" s="82"/>
      <c r="O585" s="21">
        <v>90</v>
      </c>
      <c r="P585" s="81">
        <v>20</v>
      </c>
      <c r="Q585" s="70" t="s">
        <v>94</v>
      </c>
      <c r="R585" s="108" t="s">
        <v>446</v>
      </c>
      <c r="S585" s="70" t="s">
        <v>92</v>
      </c>
      <c r="T585" s="70" t="s">
        <v>86</v>
      </c>
      <c r="U585" s="75">
        <v>20</v>
      </c>
      <c r="V585" s="18"/>
    </row>
    <row r="586" spans="1:22">
      <c r="A586" s="73">
        <f>IF(E586="","",SUBTOTAL(3,$E$2:$E586))</f>
        <v>585</v>
      </c>
      <c r="B586" s="75">
        <v>20160303</v>
      </c>
      <c r="C586" s="75">
        <v>2</v>
      </c>
      <c r="D586" s="21" t="s">
        <v>601</v>
      </c>
      <c r="E586" s="74" t="s">
        <v>684</v>
      </c>
      <c r="F586" s="76"/>
      <c r="G586" s="86" t="s">
        <v>764</v>
      </c>
      <c r="H586" s="21" t="s">
        <v>653</v>
      </c>
      <c r="I586" s="83"/>
      <c r="J586" s="76" t="s">
        <v>658</v>
      </c>
      <c r="K586" s="79" t="s">
        <v>428</v>
      </c>
      <c r="L586" s="75" t="s">
        <v>455</v>
      </c>
      <c r="M586" s="80"/>
      <c r="N586" s="80"/>
      <c r="O586" s="21">
        <v>90</v>
      </c>
      <c r="P586" s="81">
        <v>30</v>
      </c>
      <c r="Q586" s="70" t="s">
        <v>96</v>
      </c>
      <c r="R586" s="70" t="s">
        <v>86</v>
      </c>
      <c r="S586" s="70" t="s">
        <v>94</v>
      </c>
      <c r="T586" s="107" t="s">
        <v>446</v>
      </c>
      <c r="U586" s="75">
        <v>30</v>
      </c>
      <c r="V586" s="18"/>
    </row>
    <row r="587" spans="1:22" ht="37.5">
      <c r="A587" s="73">
        <f>IF(E587="","",SUBTOTAL(3,$E$2:$E587))</f>
        <v>586</v>
      </c>
      <c r="B587" s="75">
        <v>20160303</v>
      </c>
      <c r="C587" s="75">
        <v>2</v>
      </c>
      <c r="D587" s="21" t="s">
        <v>592</v>
      </c>
      <c r="E587" s="74" t="s">
        <v>682</v>
      </c>
      <c r="F587" s="76"/>
      <c r="G587" s="86" t="s">
        <v>764</v>
      </c>
      <c r="H587" s="21" t="s">
        <v>653</v>
      </c>
      <c r="I587" s="83"/>
      <c r="J587" s="76" t="s">
        <v>658</v>
      </c>
      <c r="K587" s="79" t="s">
        <v>428</v>
      </c>
      <c r="L587" s="75" t="s">
        <v>455</v>
      </c>
      <c r="M587" s="75"/>
      <c r="N587" s="75"/>
      <c r="O587" s="21">
        <v>90</v>
      </c>
      <c r="P587" s="81">
        <v>11</v>
      </c>
      <c r="Q587" s="70" t="s">
        <v>95</v>
      </c>
      <c r="R587" s="70" t="s">
        <v>92</v>
      </c>
      <c r="S587" s="70" t="s">
        <v>86</v>
      </c>
      <c r="T587" s="70" t="s">
        <v>92</v>
      </c>
      <c r="U587" s="75">
        <v>11</v>
      </c>
      <c r="V587" s="18"/>
    </row>
    <row r="588" spans="1:22">
      <c r="A588" s="73">
        <f>IF(E588="","",SUBTOTAL(3,$E$2:$E588))</f>
        <v>587</v>
      </c>
      <c r="B588" s="82">
        <v>20160303</v>
      </c>
      <c r="C588" s="75">
        <v>3</v>
      </c>
      <c r="D588" s="130" t="s">
        <v>501</v>
      </c>
      <c r="E588" s="113" t="s">
        <v>673</v>
      </c>
      <c r="F588" s="76"/>
      <c r="G588" s="113" t="s">
        <v>679</v>
      </c>
      <c r="H588" s="78" t="s">
        <v>653</v>
      </c>
      <c r="I588" s="84"/>
      <c r="J588" s="76" t="s">
        <v>661</v>
      </c>
      <c r="K588" s="79" t="s">
        <v>428</v>
      </c>
      <c r="L588" s="75" t="s">
        <v>484</v>
      </c>
      <c r="M588" s="75"/>
      <c r="N588" s="75"/>
      <c r="O588" s="21">
        <v>90</v>
      </c>
      <c r="P588" s="81"/>
      <c r="Q588" s="108" t="s">
        <v>3</v>
      </c>
      <c r="R588" s="70" t="s">
        <v>255</v>
      </c>
      <c r="S588" s="79"/>
      <c r="T588" s="79"/>
      <c r="U588" s="75"/>
      <c r="V588" s="18"/>
    </row>
    <row r="589" spans="1:22">
      <c r="A589" s="73">
        <f>IF(E589="","",SUBTOTAL(3,$E$2:$E589))</f>
        <v>588</v>
      </c>
      <c r="B589" s="82">
        <v>20160303</v>
      </c>
      <c r="C589" s="75">
        <v>3</v>
      </c>
      <c r="D589" s="130" t="s">
        <v>502</v>
      </c>
      <c r="E589" s="113" t="s">
        <v>673</v>
      </c>
      <c r="F589" s="76"/>
      <c r="G589" s="113" t="s">
        <v>679</v>
      </c>
      <c r="H589" s="78" t="s">
        <v>653</v>
      </c>
      <c r="I589" s="84"/>
      <c r="J589" s="76" t="s">
        <v>661</v>
      </c>
      <c r="K589" s="79" t="s">
        <v>428</v>
      </c>
      <c r="L589" s="75" t="s">
        <v>484</v>
      </c>
      <c r="M589" s="75"/>
      <c r="N589" s="75"/>
      <c r="O589" s="21">
        <v>90</v>
      </c>
      <c r="P589" s="81"/>
      <c r="Q589" s="70" t="s">
        <v>263</v>
      </c>
      <c r="R589" s="108" t="s">
        <v>161</v>
      </c>
      <c r="S589" s="79"/>
      <c r="T589" s="76"/>
      <c r="U589" s="21"/>
      <c r="V589" s="18"/>
    </row>
    <row r="590" spans="1:22">
      <c r="A590" s="73">
        <f>IF(E590="","",SUBTOTAL(3,$E$2:$E590))</f>
        <v>589</v>
      </c>
      <c r="B590" s="82">
        <v>20160303</v>
      </c>
      <c r="C590" s="75">
        <v>3</v>
      </c>
      <c r="D590" s="130" t="s">
        <v>503</v>
      </c>
      <c r="E590" s="113" t="s">
        <v>673</v>
      </c>
      <c r="F590" s="76"/>
      <c r="G590" s="113" t="s">
        <v>679</v>
      </c>
      <c r="H590" s="78" t="s">
        <v>653</v>
      </c>
      <c r="I590" s="84"/>
      <c r="J590" s="76" t="s">
        <v>661</v>
      </c>
      <c r="K590" s="79" t="s">
        <v>428</v>
      </c>
      <c r="L590" s="75" t="s">
        <v>484</v>
      </c>
      <c r="M590" s="75"/>
      <c r="N590" s="75"/>
      <c r="O590" s="21">
        <v>90</v>
      </c>
      <c r="P590" s="81"/>
      <c r="Q590" s="70" t="s">
        <v>270</v>
      </c>
      <c r="R590" s="70" t="s">
        <v>114</v>
      </c>
      <c r="S590" s="79"/>
      <c r="T590" s="76"/>
      <c r="U590" s="21"/>
      <c r="V590" s="18"/>
    </row>
    <row r="591" spans="1:22">
      <c r="A591" s="73">
        <f>IF(E591="","",SUBTOTAL(3,$E$2:$E591))</f>
        <v>590</v>
      </c>
      <c r="B591" s="82">
        <v>20160303</v>
      </c>
      <c r="C591" s="75">
        <v>3</v>
      </c>
      <c r="D591" s="130" t="s">
        <v>480</v>
      </c>
      <c r="E591" s="113" t="s">
        <v>673</v>
      </c>
      <c r="F591" s="76"/>
      <c r="G591" s="113" t="s">
        <v>679</v>
      </c>
      <c r="H591" s="78" t="s">
        <v>653</v>
      </c>
      <c r="I591" s="84"/>
      <c r="J591" s="76" t="s">
        <v>661</v>
      </c>
      <c r="K591" s="79" t="s">
        <v>428</v>
      </c>
      <c r="L591" s="75" t="s">
        <v>484</v>
      </c>
      <c r="M591" s="75"/>
      <c r="N591" s="75"/>
      <c r="O591" s="21">
        <v>90</v>
      </c>
      <c r="P591" s="81"/>
      <c r="Q591" s="70" t="s">
        <v>258</v>
      </c>
      <c r="R591" s="108" t="s">
        <v>159</v>
      </c>
      <c r="S591" s="79"/>
      <c r="T591" s="79"/>
      <c r="U591" s="75"/>
      <c r="V591" s="18"/>
    </row>
    <row r="592" spans="1:22">
      <c r="A592" s="73">
        <f>IF(E592="","",SUBTOTAL(3,$E$2:$E592))</f>
        <v>591</v>
      </c>
      <c r="B592" s="82">
        <v>20160303</v>
      </c>
      <c r="C592" s="75">
        <v>3</v>
      </c>
      <c r="D592" s="130" t="s">
        <v>481</v>
      </c>
      <c r="E592" s="113" t="s">
        <v>673</v>
      </c>
      <c r="F592" s="83"/>
      <c r="G592" s="113" t="s">
        <v>679</v>
      </c>
      <c r="H592" s="78" t="s">
        <v>653</v>
      </c>
      <c r="I592" s="84"/>
      <c r="J592" s="76" t="s">
        <v>661</v>
      </c>
      <c r="K592" s="79" t="s">
        <v>428</v>
      </c>
      <c r="L592" s="75" t="s">
        <v>484</v>
      </c>
      <c r="M592" s="75"/>
      <c r="N592" s="75"/>
      <c r="O592" s="21">
        <v>90</v>
      </c>
      <c r="P592" s="81"/>
      <c r="Q592" s="108" t="s">
        <v>5</v>
      </c>
      <c r="R592" s="108" t="s">
        <v>245</v>
      </c>
      <c r="S592" s="79"/>
      <c r="T592" s="79"/>
      <c r="U592" s="75"/>
      <c r="V592" s="18"/>
    </row>
    <row r="593" spans="1:22">
      <c r="A593" s="73">
        <f>IF(E593="","",SUBTOTAL(3,$E$2:$E593))</f>
        <v>592</v>
      </c>
      <c r="B593" s="82">
        <v>20160303</v>
      </c>
      <c r="C593" s="75">
        <v>3</v>
      </c>
      <c r="D593" s="130" t="s">
        <v>648</v>
      </c>
      <c r="E593" s="113" t="s">
        <v>671</v>
      </c>
      <c r="F593" s="76"/>
      <c r="G593" s="113" t="s">
        <v>679</v>
      </c>
      <c r="H593" s="78" t="s">
        <v>653</v>
      </c>
      <c r="I593" s="79"/>
      <c r="J593" s="76" t="s">
        <v>661</v>
      </c>
      <c r="K593" s="79" t="s">
        <v>428</v>
      </c>
      <c r="L593" s="75" t="s">
        <v>484</v>
      </c>
      <c r="M593" s="75"/>
      <c r="N593" s="75"/>
      <c r="O593" s="21">
        <v>90</v>
      </c>
      <c r="P593" s="81"/>
      <c r="Q593" s="108" t="s">
        <v>240</v>
      </c>
      <c r="R593" s="70" t="s">
        <v>134</v>
      </c>
      <c r="S593" s="79"/>
      <c r="T593" s="79"/>
      <c r="U593" s="75"/>
      <c r="V593" s="18"/>
    </row>
    <row r="594" spans="1:22">
      <c r="A594" s="73">
        <f>IF(E594="","",SUBTOTAL(3,$E$2:$E594))</f>
        <v>593</v>
      </c>
      <c r="B594" s="82">
        <v>20160303</v>
      </c>
      <c r="C594" s="75">
        <v>3</v>
      </c>
      <c r="D594" s="130" t="s">
        <v>552</v>
      </c>
      <c r="E594" s="113" t="s">
        <v>671</v>
      </c>
      <c r="F594" s="76"/>
      <c r="G594" s="113" t="s">
        <v>679</v>
      </c>
      <c r="H594" s="78" t="s">
        <v>653</v>
      </c>
      <c r="I594" s="84"/>
      <c r="J594" s="76" t="s">
        <v>661</v>
      </c>
      <c r="K594" s="79" t="s">
        <v>428</v>
      </c>
      <c r="L594" s="75" t="s">
        <v>484</v>
      </c>
      <c r="M594" s="75"/>
      <c r="N594" s="75"/>
      <c r="O594" s="21">
        <v>90</v>
      </c>
      <c r="P594" s="81"/>
      <c r="Q594" s="108" t="s">
        <v>13</v>
      </c>
      <c r="R594" s="108" t="s">
        <v>152</v>
      </c>
      <c r="S594" s="79"/>
      <c r="T594" s="79"/>
      <c r="U594" s="75"/>
      <c r="V594" s="18"/>
    </row>
    <row r="595" spans="1:22">
      <c r="A595" s="73">
        <f>IF(E595="","",SUBTOTAL(3,$E$2:$E595))</f>
        <v>594</v>
      </c>
      <c r="B595" s="82">
        <v>20160303</v>
      </c>
      <c r="C595" s="75">
        <v>3</v>
      </c>
      <c r="D595" s="130" t="s">
        <v>429</v>
      </c>
      <c r="E595" s="113" t="s">
        <v>671</v>
      </c>
      <c r="F595" s="21"/>
      <c r="G595" s="113" t="s">
        <v>679</v>
      </c>
      <c r="H595" s="78" t="s">
        <v>653</v>
      </c>
      <c r="I595" s="84"/>
      <c r="J595" s="76" t="s">
        <v>661</v>
      </c>
      <c r="K595" s="79" t="s">
        <v>428</v>
      </c>
      <c r="L595" s="75" t="s">
        <v>484</v>
      </c>
      <c r="M595" s="75"/>
      <c r="N595" s="75"/>
      <c r="O595" s="21">
        <v>90</v>
      </c>
      <c r="P595" s="81"/>
      <c r="Q595" s="70" t="s">
        <v>115</v>
      </c>
      <c r="R595" s="70" t="s">
        <v>103</v>
      </c>
      <c r="S595" s="79"/>
      <c r="T595" s="79"/>
      <c r="U595" s="75"/>
      <c r="V595" s="18"/>
    </row>
    <row r="596" spans="1:22">
      <c r="A596" s="73">
        <f>IF(E596="","",SUBTOTAL(3,$E$2:$E596))</f>
        <v>595</v>
      </c>
      <c r="B596" s="82">
        <v>20160303</v>
      </c>
      <c r="C596" s="75">
        <v>3</v>
      </c>
      <c r="D596" s="130" t="s">
        <v>430</v>
      </c>
      <c r="E596" s="113" t="s">
        <v>671</v>
      </c>
      <c r="F596" s="76"/>
      <c r="G596" s="113" t="s">
        <v>679</v>
      </c>
      <c r="H596" s="78" t="s">
        <v>653</v>
      </c>
      <c r="I596" s="84"/>
      <c r="J596" s="76" t="s">
        <v>661</v>
      </c>
      <c r="K596" s="79" t="s">
        <v>428</v>
      </c>
      <c r="L596" s="75" t="s">
        <v>484</v>
      </c>
      <c r="M596" s="75"/>
      <c r="N596" s="75"/>
      <c r="O596" s="21">
        <v>90</v>
      </c>
      <c r="P596" s="81"/>
      <c r="Q596" s="70" t="s">
        <v>272</v>
      </c>
      <c r="R596" s="108" t="s">
        <v>157</v>
      </c>
      <c r="S596" s="79"/>
      <c r="T596" s="79"/>
      <c r="U596" s="75"/>
      <c r="V596" s="18"/>
    </row>
    <row r="597" spans="1:22">
      <c r="A597" s="73">
        <f>IF(E597="","",SUBTOTAL(3,$E$2:$E597))</f>
        <v>596</v>
      </c>
      <c r="B597" s="82">
        <v>20160303</v>
      </c>
      <c r="C597" s="75">
        <v>3</v>
      </c>
      <c r="D597" s="130" t="s">
        <v>478</v>
      </c>
      <c r="E597" s="113" t="s">
        <v>671</v>
      </c>
      <c r="F597" s="76"/>
      <c r="G597" s="113" t="s">
        <v>679</v>
      </c>
      <c r="H597" s="78" t="s">
        <v>653</v>
      </c>
      <c r="I597" s="84"/>
      <c r="J597" s="76" t="s">
        <v>661</v>
      </c>
      <c r="K597" s="79" t="s">
        <v>428</v>
      </c>
      <c r="L597" s="75" t="s">
        <v>484</v>
      </c>
      <c r="M597" s="75"/>
      <c r="N597" s="75"/>
      <c r="O597" s="21">
        <v>90</v>
      </c>
      <c r="P597" s="81"/>
      <c r="Q597" s="70" t="s">
        <v>259</v>
      </c>
      <c r="R597" s="108" t="s">
        <v>154</v>
      </c>
      <c r="S597" s="79"/>
      <c r="T597" s="79"/>
      <c r="U597" s="75"/>
      <c r="V597" s="18"/>
    </row>
    <row r="598" spans="1:22">
      <c r="A598" s="73">
        <f>IF(E598="","",SUBTOTAL(3,$E$2:$E598))</f>
        <v>597</v>
      </c>
      <c r="B598" s="82">
        <v>20160303</v>
      </c>
      <c r="C598" s="75">
        <v>3</v>
      </c>
      <c r="D598" s="130" t="s">
        <v>433</v>
      </c>
      <c r="E598" s="113" t="s">
        <v>676</v>
      </c>
      <c r="F598" s="76"/>
      <c r="G598" s="113" t="s">
        <v>679</v>
      </c>
      <c r="H598" s="78" t="s">
        <v>653</v>
      </c>
      <c r="I598" s="84"/>
      <c r="J598" s="76" t="s">
        <v>661</v>
      </c>
      <c r="K598" s="79" t="s">
        <v>428</v>
      </c>
      <c r="L598" s="75" t="s">
        <v>484</v>
      </c>
      <c r="M598" s="75"/>
      <c r="N598" s="75"/>
      <c r="O598" s="21">
        <v>90</v>
      </c>
      <c r="P598" s="81"/>
      <c r="Q598" s="108" t="s">
        <v>237</v>
      </c>
      <c r="R598" s="70" t="s">
        <v>273</v>
      </c>
      <c r="S598" s="79"/>
      <c r="T598" s="79"/>
      <c r="U598" s="75"/>
      <c r="V598" s="18"/>
    </row>
    <row r="599" spans="1:22">
      <c r="A599" s="73">
        <f>IF(E599="","",SUBTOTAL(3,$E$2:$E599))</f>
        <v>598</v>
      </c>
      <c r="B599" s="82">
        <v>20160303</v>
      </c>
      <c r="C599" s="75">
        <v>3</v>
      </c>
      <c r="D599" s="130" t="s">
        <v>434</v>
      </c>
      <c r="E599" s="113" t="s">
        <v>676</v>
      </c>
      <c r="F599" s="76"/>
      <c r="G599" s="113" t="s">
        <v>679</v>
      </c>
      <c r="H599" s="78" t="s">
        <v>653</v>
      </c>
      <c r="I599" s="79"/>
      <c r="J599" s="76" t="s">
        <v>661</v>
      </c>
      <c r="K599" s="79" t="s">
        <v>428</v>
      </c>
      <c r="L599" s="75" t="s">
        <v>484</v>
      </c>
      <c r="M599" s="75"/>
      <c r="N599" s="75"/>
      <c r="O599" s="21">
        <v>90</v>
      </c>
      <c r="P599" s="81"/>
      <c r="Q599" s="70" t="s">
        <v>257</v>
      </c>
      <c r="R599" s="108" t="s">
        <v>156</v>
      </c>
      <c r="S599" s="79"/>
      <c r="T599" s="79"/>
      <c r="U599" s="75"/>
      <c r="V599" s="18"/>
    </row>
    <row r="600" spans="1:22">
      <c r="A600" s="73">
        <f>IF(E600="","",SUBTOTAL(3,$E$2:$E600))</f>
        <v>599</v>
      </c>
      <c r="B600" s="82">
        <v>20160303</v>
      </c>
      <c r="C600" s="75">
        <v>3</v>
      </c>
      <c r="D600" s="130" t="s">
        <v>435</v>
      </c>
      <c r="E600" s="113" t="s">
        <v>676</v>
      </c>
      <c r="F600" s="76"/>
      <c r="G600" s="113" t="s">
        <v>679</v>
      </c>
      <c r="H600" s="78" t="s">
        <v>653</v>
      </c>
      <c r="I600" s="79"/>
      <c r="J600" s="76" t="s">
        <v>661</v>
      </c>
      <c r="K600" s="79" t="s">
        <v>428</v>
      </c>
      <c r="L600" s="75" t="s">
        <v>484</v>
      </c>
      <c r="M600" s="75"/>
      <c r="N600" s="75"/>
      <c r="O600" s="21">
        <v>90</v>
      </c>
      <c r="P600" s="81"/>
      <c r="Q600" s="108" t="s">
        <v>226</v>
      </c>
      <c r="R600" s="108" t="s">
        <v>153</v>
      </c>
      <c r="S600" s="79"/>
      <c r="T600" s="79"/>
      <c r="U600" s="75"/>
      <c r="V600" s="18"/>
    </row>
    <row r="601" spans="1:22">
      <c r="A601" s="73">
        <f>IF(E601="","",SUBTOTAL(3,$E$2:$E601))</f>
        <v>600</v>
      </c>
      <c r="B601" s="82">
        <v>20160303</v>
      </c>
      <c r="C601" s="75">
        <v>3</v>
      </c>
      <c r="D601" s="130" t="s">
        <v>668</v>
      </c>
      <c r="E601" s="113" t="s">
        <v>676</v>
      </c>
      <c r="F601" s="76"/>
      <c r="G601" s="113" t="s">
        <v>679</v>
      </c>
      <c r="H601" s="78" t="s">
        <v>653</v>
      </c>
      <c r="I601" s="79"/>
      <c r="J601" s="76" t="s">
        <v>661</v>
      </c>
      <c r="K601" s="79" t="s">
        <v>428</v>
      </c>
      <c r="L601" s="75" t="s">
        <v>484</v>
      </c>
      <c r="M601" s="75"/>
      <c r="N601" s="75"/>
      <c r="O601" s="21">
        <v>90</v>
      </c>
      <c r="P601" s="81"/>
      <c r="Q601" s="70" t="s">
        <v>228</v>
      </c>
      <c r="R601" s="108" t="s">
        <v>155</v>
      </c>
      <c r="S601" s="79"/>
      <c r="T601" s="79"/>
      <c r="U601" s="81"/>
      <c r="V601" s="18"/>
    </row>
    <row r="602" spans="1:22">
      <c r="A602" s="73">
        <f>IF(E602="","",SUBTOTAL(3,$E$2:$E602))</f>
        <v>601</v>
      </c>
      <c r="B602" s="82">
        <v>20160303</v>
      </c>
      <c r="C602" s="75">
        <v>3</v>
      </c>
      <c r="D602" s="130" t="s">
        <v>436</v>
      </c>
      <c r="E602" s="113" t="s">
        <v>676</v>
      </c>
      <c r="F602" s="21"/>
      <c r="G602" s="113" t="s">
        <v>679</v>
      </c>
      <c r="H602" s="78" t="s">
        <v>653</v>
      </c>
      <c r="I602" s="79"/>
      <c r="J602" s="76" t="s">
        <v>661</v>
      </c>
      <c r="K602" s="79" t="s">
        <v>428</v>
      </c>
      <c r="L602" s="75" t="s">
        <v>484</v>
      </c>
      <c r="M602" s="75"/>
      <c r="N602" s="75"/>
      <c r="O602" s="21">
        <v>90</v>
      </c>
      <c r="P602" s="81"/>
      <c r="Q602" s="108" t="s">
        <v>222</v>
      </c>
      <c r="R602" s="70" t="s">
        <v>112</v>
      </c>
      <c r="S602" s="79"/>
      <c r="T602" s="79"/>
      <c r="U602" s="81"/>
      <c r="V602" s="18"/>
    </row>
    <row r="603" spans="1:22">
      <c r="A603" s="73">
        <f>IF(E603="","",SUBTOTAL(3,$E$2:$E603))</f>
        <v>602</v>
      </c>
      <c r="B603" s="82">
        <v>20160303</v>
      </c>
      <c r="C603" s="75">
        <v>3</v>
      </c>
      <c r="D603" s="130" t="s">
        <v>431</v>
      </c>
      <c r="E603" s="113" t="s">
        <v>676</v>
      </c>
      <c r="F603" s="83"/>
      <c r="G603" s="113" t="s">
        <v>679</v>
      </c>
      <c r="H603" s="78" t="s">
        <v>653</v>
      </c>
      <c r="I603" s="84"/>
      <c r="J603" s="76" t="s">
        <v>661</v>
      </c>
      <c r="K603" s="79" t="s">
        <v>428</v>
      </c>
      <c r="L603" s="75" t="s">
        <v>484</v>
      </c>
      <c r="M603" s="75"/>
      <c r="N603" s="75"/>
      <c r="O603" s="21">
        <v>90</v>
      </c>
      <c r="P603" s="81"/>
      <c r="Q603" s="70" t="s">
        <v>105</v>
      </c>
      <c r="R603" s="70" t="s">
        <v>142</v>
      </c>
      <c r="S603" s="79"/>
      <c r="T603" s="79"/>
      <c r="U603" s="75"/>
      <c r="V603" s="18"/>
    </row>
    <row r="604" spans="1:22">
      <c r="A604" s="73">
        <f>IF(E604="","",SUBTOTAL(3,$E$2:$E604))</f>
        <v>603</v>
      </c>
      <c r="B604" s="82">
        <v>20160303</v>
      </c>
      <c r="C604" s="75">
        <v>3</v>
      </c>
      <c r="D604" s="130" t="s">
        <v>432</v>
      </c>
      <c r="E604" s="113" t="s">
        <v>676</v>
      </c>
      <c r="F604" s="76"/>
      <c r="G604" s="113" t="s">
        <v>679</v>
      </c>
      <c r="H604" s="78" t="s">
        <v>653</v>
      </c>
      <c r="I604" s="84"/>
      <c r="J604" s="76" t="s">
        <v>661</v>
      </c>
      <c r="K604" s="79" t="s">
        <v>428</v>
      </c>
      <c r="L604" s="75" t="s">
        <v>484</v>
      </c>
      <c r="M604" s="75"/>
      <c r="N604" s="75"/>
      <c r="O604" s="21">
        <v>90</v>
      </c>
      <c r="P604" s="81"/>
      <c r="Q604" s="70" t="s">
        <v>271</v>
      </c>
      <c r="R604" s="108" t="s">
        <v>160</v>
      </c>
      <c r="S604" s="79"/>
      <c r="T604" s="79"/>
      <c r="U604" s="75"/>
      <c r="V604" s="18"/>
    </row>
    <row r="605" spans="1:22">
      <c r="A605" s="73">
        <f>IF(E605="","",SUBTOTAL(3,$E$2:$E605))</f>
        <v>604</v>
      </c>
      <c r="B605" s="82">
        <v>20160303</v>
      </c>
      <c r="C605" s="75">
        <v>3</v>
      </c>
      <c r="D605" s="130" t="s">
        <v>479</v>
      </c>
      <c r="E605" s="113" t="s">
        <v>676</v>
      </c>
      <c r="F605" s="76"/>
      <c r="G605" s="113" t="s">
        <v>679</v>
      </c>
      <c r="H605" s="78" t="s">
        <v>653</v>
      </c>
      <c r="I605" s="84"/>
      <c r="J605" s="76" t="s">
        <v>661</v>
      </c>
      <c r="K605" s="79" t="s">
        <v>428</v>
      </c>
      <c r="L605" s="75" t="s">
        <v>484</v>
      </c>
      <c r="M605" s="75"/>
      <c r="N605" s="75"/>
      <c r="O605" s="21">
        <v>90</v>
      </c>
      <c r="P605" s="81"/>
      <c r="Q605" s="108" t="s">
        <v>239</v>
      </c>
      <c r="R605" s="70" t="s">
        <v>208</v>
      </c>
      <c r="S605" s="79"/>
      <c r="T605" s="79"/>
      <c r="U605" s="75"/>
      <c r="V605" s="18"/>
    </row>
    <row r="606" spans="1:22">
      <c r="A606" s="73">
        <f>IF(E606="","",SUBTOTAL(3,$E$2:$E606))</f>
        <v>605</v>
      </c>
      <c r="B606" s="82">
        <v>20160303</v>
      </c>
      <c r="C606" s="75">
        <v>3</v>
      </c>
      <c r="D606" s="130" t="s">
        <v>622</v>
      </c>
      <c r="E606" s="113" t="s">
        <v>676</v>
      </c>
      <c r="F606" s="76"/>
      <c r="G606" s="113" t="s">
        <v>679</v>
      </c>
      <c r="H606" s="78" t="s">
        <v>653</v>
      </c>
      <c r="I606" s="79"/>
      <c r="J606" s="76" t="s">
        <v>661</v>
      </c>
      <c r="K606" s="79" t="s">
        <v>428</v>
      </c>
      <c r="L606" s="75" t="s">
        <v>484</v>
      </c>
      <c r="M606" s="75"/>
      <c r="N606" s="75"/>
      <c r="O606" s="21">
        <v>90</v>
      </c>
      <c r="P606" s="81"/>
      <c r="Q606" s="108" t="s">
        <v>132</v>
      </c>
      <c r="R606" s="70" t="s">
        <v>261</v>
      </c>
      <c r="S606" s="79"/>
      <c r="T606" s="79"/>
      <c r="U606" s="75"/>
      <c r="V606" s="18"/>
    </row>
    <row r="607" spans="1:22">
      <c r="A607" s="73">
        <f>IF(E607="","",SUBTOTAL(3,$E$2:$E607))</f>
        <v>606</v>
      </c>
      <c r="B607" s="82">
        <v>20160303</v>
      </c>
      <c r="C607" s="75">
        <v>3</v>
      </c>
      <c r="D607" s="130" t="s">
        <v>544</v>
      </c>
      <c r="E607" s="113" t="s">
        <v>676</v>
      </c>
      <c r="F607" s="76"/>
      <c r="G607" s="113" t="s">
        <v>679</v>
      </c>
      <c r="H607" s="78" t="s">
        <v>653</v>
      </c>
      <c r="I607" s="83"/>
      <c r="J607" s="76" t="s">
        <v>661</v>
      </c>
      <c r="K607" s="79" t="s">
        <v>428</v>
      </c>
      <c r="L607" s="75" t="s">
        <v>484</v>
      </c>
      <c r="M607" s="75"/>
      <c r="N607" s="75"/>
      <c r="O607" s="21">
        <v>90</v>
      </c>
      <c r="P607" s="81"/>
      <c r="Q607" s="70" t="s">
        <v>109</v>
      </c>
      <c r="R607" s="70" t="s">
        <v>131</v>
      </c>
      <c r="S607" s="79"/>
      <c r="T607" s="79"/>
      <c r="U607" s="75"/>
      <c r="V607" s="18"/>
    </row>
    <row r="608" spans="1:22">
      <c r="A608" s="73">
        <f>IF(E608="","",SUBTOTAL(3,$E$2:$E608))</f>
        <v>607</v>
      </c>
      <c r="B608" s="75">
        <v>20160303</v>
      </c>
      <c r="C608" s="75">
        <v>3</v>
      </c>
      <c r="D608" s="21" t="s">
        <v>767</v>
      </c>
      <c r="E608" s="87" t="s">
        <v>690</v>
      </c>
      <c r="F608" s="76"/>
      <c r="G608" s="77" t="s">
        <v>766</v>
      </c>
      <c r="H608" s="21" t="s">
        <v>653</v>
      </c>
      <c r="I608" s="88"/>
      <c r="J608" s="76" t="s">
        <v>658</v>
      </c>
      <c r="K608" s="79" t="s">
        <v>428</v>
      </c>
      <c r="L608" s="75" t="s">
        <v>455</v>
      </c>
      <c r="M608" s="75"/>
      <c r="N608" s="75"/>
      <c r="O608" s="21">
        <v>90</v>
      </c>
      <c r="P608" s="81">
        <v>23</v>
      </c>
      <c r="Q608" s="70" t="s">
        <v>86</v>
      </c>
      <c r="R608" s="70" t="s">
        <v>91</v>
      </c>
      <c r="S608" s="70" t="s">
        <v>92</v>
      </c>
      <c r="T608" s="70" t="s">
        <v>88</v>
      </c>
      <c r="U608" s="75">
        <v>23</v>
      </c>
      <c r="V608" s="18"/>
    </row>
    <row r="609" spans="1:22">
      <c r="A609" s="73">
        <f>IF(E609="","",SUBTOTAL(3,$E$2:$E609))</f>
        <v>608</v>
      </c>
      <c r="B609" s="75">
        <v>20160303</v>
      </c>
      <c r="C609" s="75">
        <v>3</v>
      </c>
      <c r="D609" s="21" t="s">
        <v>591</v>
      </c>
      <c r="E609" s="87" t="s">
        <v>769</v>
      </c>
      <c r="F609" s="76"/>
      <c r="G609" s="77" t="s">
        <v>766</v>
      </c>
      <c r="H609" s="21" t="s">
        <v>653</v>
      </c>
      <c r="I609" s="70" t="s">
        <v>182</v>
      </c>
      <c r="J609" s="76" t="s">
        <v>658</v>
      </c>
      <c r="K609" s="79" t="s">
        <v>428</v>
      </c>
      <c r="L609" s="75" t="s">
        <v>455</v>
      </c>
      <c r="M609" s="75">
        <v>2</v>
      </c>
      <c r="N609" s="75">
        <v>2</v>
      </c>
      <c r="O609" s="21">
        <v>90</v>
      </c>
      <c r="P609" s="81">
        <v>28</v>
      </c>
      <c r="Q609" s="70" t="s">
        <v>96</v>
      </c>
      <c r="R609" s="70" t="s">
        <v>94</v>
      </c>
      <c r="S609" s="70" t="s">
        <v>92</v>
      </c>
      <c r="T609" s="70" t="s">
        <v>88</v>
      </c>
      <c r="U609" s="75">
        <v>28</v>
      </c>
      <c r="V609" s="18"/>
    </row>
    <row r="610" spans="1:22">
      <c r="A610" s="73">
        <f>IF(E610="","",SUBTOTAL(3,$E$2:$E610))</f>
        <v>609</v>
      </c>
      <c r="B610" s="75">
        <v>20160303</v>
      </c>
      <c r="C610" s="75">
        <v>3</v>
      </c>
      <c r="D610" s="21" t="s">
        <v>601</v>
      </c>
      <c r="E610" s="87" t="s">
        <v>770</v>
      </c>
      <c r="F610" s="76"/>
      <c r="G610" s="77" t="s">
        <v>766</v>
      </c>
      <c r="H610" s="21" t="s">
        <v>653</v>
      </c>
      <c r="I610" s="70" t="s">
        <v>88</v>
      </c>
      <c r="J610" s="76" t="s">
        <v>658</v>
      </c>
      <c r="K610" s="79" t="s">
        <v>428</v>
      </c>
      <c r="L610" s="75" t="s">
        <v>455</v>
      </c>
      <c r="M610" s="75">
        <v>1</v>
      </c>
      <c r="N610" s="75">
        <v>1</v>
      </c>
      <c r="O610" s="21">
        <v>90</v>
      </c>
      <c r="P610" s="81">
        <v>34</v>
      </c>
      <c r="Q610" s="70" t="s">
        <v>84</v>
      </c>
      <c r="R610" s="70" t="s">
        <v>90</v>
      </c>
      <c r="S610" s="70" t="s">
        <v>88</v>
      </c>
      <c r="T610" s="70" t="s">
        <v>92</v>
      </c>
      <c r="U610" s="75">
        <v>34</v>
      </c>
      <c r="V610" s="18"/>
    </row>
    <row r="611" spans="1:22">
      <c r="A611" s="73">
        <f>IF(E611="","",SUBTOTAL(3,$E$2:$E611))</f>
        <v>610</v>
      </c>
      <c r="B611" s="75">
        <v>20160303</v>
      </c>
      <c r="C611" s="75">
        <v>3</v>
      </c>
      <c r="D611" s="21" t="s">
        <v>598</v>
      </c>
      <c r="E611" s="87" t="s">
        <v>691</v>
      </c>
      <c r="F611" s="76"/>
      <c r="G611" s="77" t="s">
        <v>766</v>
      </c>
      <c r="H611" s="21" t="s">
        <v>653</v>
      </c>
      <c r="I611" s="79"/>
      <c r="J611" s="76" t="s">
        <v>658</v>
      </c>
      <c r="K611" s="79" t="s">
        <v>428</v>
      </c>
      <c r="L611" s="75" t="s">
        <v>455</v>
      </c>
      <c r="M611" s="75"/>
      <c r="N611" s="75"/>
      <c r="O611" s="21">
        <v>90</v>
      </c>
      <c r="P611" s="81">
        <v>32</v>
      </c>
      <c r="Q611" s="70" t="s">
        <v>97</v>
      </c>
      <c r="R611" s="70" t="s">
        <v>89</v>
      </c>
      <c r="S611" s="70" t="s">
        <v>88</v>
      </c>
      <c r="T611" s="70" t="s">
        <v>92</v>
      </c>
      <c r="U611" s="75">
        <v>32</v>
      </c>
      <c r="V611" s="18"/>
    </row>
    <row r="612" spans="1:22">
      <c r="A612" s="73">
        <f>IF(E612="","",SUBTOTAL(3,$E$2:$E612))</f>
        <v>611</v>
      </c>
      <c r="B612" s="75">
        <v>20160303</v>
      </c>
      <c r="C612" s="75">
        <v>3</v>
      </c>
      <c r="D612" s="21" t="s">
        <v>599</v>
      </c>
      <c r="E612" s="87" t="s">
        <v>693</v>
      </c>
      <c r="F612" s="76"/>
      <c r="G612" s="77" t="s">
        <v>766</v>
      </c>
      <c r="H612" s="21" t="s">
        <v>653</v>
      </c>
      <c r="I612" s="83"/>
      <c r="J612" s="76" t="s">
        <v>658</v>
      </c>
      <c r="K612" s="79" t="s">
        <v>428</v>
      </c>
      <c r="L612" s="75" t="s">
        <v>455</v>
      </c>
      <c r="M612" s="75"/>
      <c r="N612" s="75"/>
      <c r="O612" s="21">
        <v>90</v>
      </c>
      <c r="P612" s="81">
        <v>36</v>
      </c>
      <c r="Q612" s="70" t="s">
        <v>182</v>
      </c>
      <c r="R612" s="108" t="s">
        <v>446</v>
      </c>
      <c r="S612" s="70" t="s">
        <v>182</v>
      </c>
      <c r="T612" s="70" t="s">
        <v>94</v>
      </c>
      <c r="U612" s="75">
        <v>36</v>
      </c>
      <c r="V612" s="18"/>
    </row>
    <row r="613" spans="1:22">
      <c r="A613" s="73">
        <f>IF(E613="","",SUBTOTAL(3,$E$2:$E613))</f>
        <v>612</v>
      </c>
      <c r="B613" s="82">
        <v>20160303</v>
      </c>
      <c r="C613" s="75">
        <v>4</v>
      </c>
      <c r="D613" s="130" t="s">
        <v>501</v>
      </c>
      <c r="E613" s="130" t="s">
        <v>673</v>
      </c>
      <c r="F613" s="76"/>
      <c r="G613" s="113" t="s">
        <v>649</v>
      </c>
      <c r="H613" s="78" t="s">
        <v>653</v>
      </c>
      <c r="I613" s="83"/>
      <c r="J613" s="76" t="s">
        <v>662</v>
      </c>
      <c r="K613" s="79" t="s">
        <v>428</v>
      </c>
      <c r="L613" s="75" t="s">
        <v>455</v>
      </c>
      <c r="M613" s="75"/>
      <c r="N613" s="75"/>
      <c r="O613" s="21">
        <v>90</v>
      </c>
      <c r="P613" s="81"/>
      <c r="Q613" s="70" t="s">
        <v>105</v>
      </c>
      <c r="R613" s="70" t="s">
        <v>142</v>
      </c>
      <c r="S613" s="70" t="s">
        <v>104</v>
      </c>
      <c r="T613" s="70" t="s">
        <v>116</v>
      </c>
      <c r="U613" s="75">
        <v>31</v>
      </c>
      <c r="V613" s="18"/>
    </row>
    <row r="614" spans="1:22">
      <c r="A614" s="73">
        <f>IF(E614="","",SUBTOTAL(3,$E$2:$E614))</f>
        <v>613</v>
      </c>
      <c r="B614" s="82">
        <v>20160303</v>
      </c>
      <c r="C614" s="75">
        <v>4</v>
      </c>
      <c r="D614" s="130" t="s">
        <v>502</v>
      </c>
      <c r="E614" s="130" t="s">
        <v>673</v>
      </c>
      <c r="F614" s="83"/>
      <c r="G614" s="113" t="s">
        <v>649</v>
      </c>
      <c r="H614" s="78" t="s">
        <v>653</v>
      </c>
      <c r="I614" s="79"/>
      <c r="J614" s="76" t="s">
        <v>662</v>
      </c>
      <c r="K614" s="79" t="s">
        <v>428</v>
      </c>
      <c r="L614" s="75" t="s">
        <v>455</v>
      </c>
      <c r="M614" s="75"/>
      <c r="N614" s="75"/>
      <c r="O614" s="21">
        <v>90</v>
      </c>
      <c r="P614" s="81"/>
      <c r="Q614" s="70" t="s">
        <v>257</v>
      </c>
      <c r="R614" s="108" t="s">
        <v>160</v>
      </c>
      <c r="S614" s="70" t="s">
        <v>116</v>
      </c>
      <c r="T614" s="70" t="s">
        <v>104</v>
      </c>
      <c r="U614" s="75">
        <v>29</v>
      </c>
      <c r="V614" s="18"/>
    </row>
    <row r="615" spans="1:22">
      <c r="A615" s="73">
        <f>IF(E615="","",SUBTOTAL(3,$E$2:$E615))</f>
        <v>614</v>
      </c>
      <c r="B615" s="82">
        <v>20160303</v>
      </c>
      <c r="C615" s="75">
        <v>4</v>
      </c>
      <c r="D615" s="130" t="s">
        <v>503</v>
      </c>
      <c r="E615" s="130" t="s">
        <v>673</v>
      </c>
      <c r="F615" s="76"/>
      <c r="G615" s="113" t="s">
        <v>649</v>
      </c>
      <c r="H615" s="78" t="s">
        <v>653</v>
      </c>
      <c r="I615" s="79"/>
      <c r="J615" s="76" t="s">
        <v>662</v>
      </c>
      <c r="K615" s="79" t="s">
        <v>428</v>
      </c>
      <c r="L615" s="75" t="s">
        <v>455</v>
      </c>
      <c r="M615" s="75"/>
      <c r="N615" s="75"/>
      <c r="O615" s="21">
        <v>90</v>
      </c>
      <c r="P615" s="81"/>
      <c r="Q615" s="108" t="s">
        <v>226</v>
      </c>
      <c r="R615" s="70" t="s">
        <v>208</v>
      </c>
      <c r="S615" s="70" t="s">
        <v>104</v>
      </c>
      <c r="T615" s="70" t="s">
        <v>116</v>
      </c>
      <c r="U615" s="75">
        <v>29</v>
      </c>
      <c r="V615" s="18"/>
    </row>
    <row r="616" spans="1:22">
      <c r="A616" s="73">
        <f>IF(E616="","",SUBTOTAL(3,$E$2:$E616))</f>
        <v>615</v>
      </c>
      <c r="B616" s="82">
        <v>20160303</v>
      </c>
      <c r="C616" s="75">
        <v>4</v>
      </c>
      <c r="D616" s="130" t="s">
        <v>480</v>
      </c>
      <c r="E616" s="130" t="s">
        <v>673</v>
      </c>
      <c r="F616" s="76"/>
      <c r="G616" s="113" t="s">
        <v>649</v>
      </c>
      <c r="H616" s="78" t="s">
        <v>653</v>
      </c>
      <c r="I616" s="79"/>
      <c r="J616" s="76" t="s">
        <v>662</v>
      </c>
      <c r="K616" s="79" t="s">
        <v>428</v>
      </c>
      <c r="L616" s="75" t="s">
        <v>455</v>
      </c>
      <c r="M616" s="75"/>
      <c r="N616" s="75"/>
      <c r="O616" s="21">
        <v>90</v>
      </c>
      <c r="P616" s="81"/>
      <c r="Q616" s="70" t="s">
        <v>228</v>
      </c>
      <c r="R616" s="70" t="s">
        <v>261</v>
      </c>
      <c r="S616" s="70" t="s">
        <v>104</v>
      </c>
      <c r="T616" s="70" t="s">
        <v>116</v>
      </c>
      <c r="U616" s="75">
        <v>32</v>
      </c>
      <c r="V616" s="18"/>
    </row>
    <row r="617" spans="1:22">
      <c r="A617" s="73">
        <f>IF(E617="","",SUBTOTAL(3,$E$2:$E617))</f>
        <v>616</v>
      </c>
      <c r="B617" s="82">
        <v>20160303</v>
      </c>
      <c r="C617" s="75">
        <v>4</v>
      </c>
      <c r="D617" s="130" t="s">
        <v>481</v>
      </c>
      <c r="E617" s="130" t="s">
        <v>673</v>
      </c>
      <c r="F617" s="76"/>
      <c r="G617" s="113" t="s">
        <v>649</v>
      </c>
      <c r="H617" s="78" t="s">
        <v>653</v>
      </c>
      <c r="I617" s="79"/>
      <c r="J617" s="76" t="s">
        <v>662</v>
      </c>
      <c r="K617" s="79" t="s">
        <v>428</v>
      </c>
      <c r="L617" s="75" t="s">
        <v>455</v>
      </c>
      <c r="M617" s="75"/>
      <c r="N617" s="75"/>
      <c r="O617" s="21">
        <v>90</v>
      </c>
      <c r="P617" s="81"/>
      <c r="Q617" s="108" t="s">
        <v>222</v>
      </c>
      <c r="R617" s="70" t="s">
        <v>131</v>
      </c>
      <c r="S617" s="70" t="s">
        <v>116</v>
      </c>
      <c r="T617" s="70" t="s">
        <v>104</v>
      </c>
      <c r="U617" s="75">
        <v>26</v>
      </c>
      <c r="V617" s="18"/>
    </row>
    <row r="618" spans="1:22">
      <c r="A618" s="73">
        <f>IF(E618="","",SUBTOTAL(3,$E$2:$E618))</f>
        <v>617</v>
      </c>
      <c r="B618" s="82">
        <v>20160303</v>
      </c>
      <c r="C618" s="75">
        <v>4</v>
      </c>
      <c r="D618" s="130" t="s">
        <v>648</v>
      </c>
      <c r="E618" s="130" t="s">
        <v>671</v>
      </c>
      <c r="F618" s="76"/>
      <c r="G618" s="113" t="s">
        <v>836</v>
      </c>
      <c r="H618" s="78" t="s">
        <v>653</v>
      </c>
      <c r="I618" s="108" t="s">
        <v>227</v>
      </c>
      <c r="J618" s="76" t="s">
        <v>659</v>
      </c>
      <c r="K618" s="79" t="s">
        <v>428</v>
      </c>
      <c r="L618" s="75" t="s">
        <v>455</v>
      </c>
      <c r="M618" s="75">
        <v>2</v>
      </c>
      <c r="N618" s="75">
        <v>2</v>
      </c>
      <c r="O618" s="21">
        <v>90</v>
      </c>
      <c r="P618" s="81"/>
      <c r="Q618" s="108" t="s">
        <v>237</v>
      </c>
      <c r="R618" s="70" t="s">
        <v>255</v>
      </c>
      <c r="S618" s="70" t="s">
        <v>227</v>
      </c>
      <c r="T618" s="70" t="s">
        <v>239</v>
      </c>
      <c r="U618" s="81">
        <v>29</v>
      </c>
      <c r="V618" s="18"/>
    </row>
    <row r="619" spans="1:22">
      <c r="A619" s="73">
        <f>IF(E619="","",SUBTOTAL(3,$E$2:$E619))</f>
        <v>618</v>
      </c>
      <c r="B619" s="82">
        <v>20160303</v>
      </c>
      <c r="C619" s="75">
        <v>4</v>
      </c>
      <c r="D619" s="130" t="s">
        <v>552</v>
      </c>
      <c r="E619" s="130" t="s">
        <v>671</v>
      </c>
      <c r="F619" s="76"/>
      <c r="G619" s="113" t="s">
        <v>836</v>
      </c>
      <c r="H619" s="78" t="s">
        <v>653</v>
      </c>
      <c r="I619" s="79"/>
      <c r="J619" s="76" t="s">
        <v>659</v>
      </c>
      <c r="K619" s="79" t="s">
        <v>428</v>
      </c>
      <c r="L619" s="75" t="s">
        <v>455</v>
      </c>
      <c r="M619" s="75"/>
      <c r="N619" s="75"/>
      <c r="O619" s="21">
        <v>90</v>
      </c>
      <c r="P619" s="81"/>
      <c r="Q619" s="70" t="s">
        <v>271</v>
      </c>
      <c r="R619" s="108" t="s">
        <v>161</v>
      </c>
      <c r="S619" s="70" t="s">
        <v>227</v>
      </c>
      <c r="T619" s="70" t="s">
        <v>239</v>
      </c>
      <c r="U619" s="81">
        <v>29</v>
      </c>
      <c r="V619" s="18"/>
    </row>
    <row r="620" spans="1:22">
      <c r="A620" s="73">
        <f>IF(E620="","",SUBTOTAL(3,$E$2:$E620))</f>
        <v>619</v>
      </c>
      <c r="B620" s="82">
        <v>20160303</v>
      </c>
      <c r="C620" s="75">
        <v>4</v>
      </c>
      <c r="D620" s="130" t="s">
        <v>429</v>
      </c>
      <c r="E620" s="130" t="s">
        <v>671</v>
      </c>
      <c r="F620" s="76"/>
      <c r="G620" s="113" t="s">
        <v>836</v>
      </c>
      <c r="H620" s="78" t="s">
        <v>653</v>
      </c>
      <c r="I620" s="79"/>
      <c r="J620" s="76" t="s">
        <v>659</v>
      </c>
      <c r="K620" s="79" t="s">
        <v>428</v>
      </c>
      <c r="L620" s="75" t="s">
        <v>455</v>
      </c>
      <c r="M620" s="75"/>
      <c r="N620" s="75"/>
      <c r="O620" s="21">
        <v>90</v>
      </c>
      <c r="P620" s="81"/>
      <c r="Q620" s="108" t="s">
        <v>239</v>
      </c>
      <c r="R620" s="70" t="s">
        <v>114</v>
      </c>
      <c r="S620" s="70" t="s">
        <v>239</v>
      </c>
      <c r="T620" s="70" t="s">
        <v>227</v>
      </c>
      <c r="U620" s="75">
        <v>30</v>
      </c>
      <c r="V620" s="18"/>
    </row>
    <row r="621" spans="1:22">
      <c r="A621" s="73">
        <f>IF(E621="","",SUBTOTAL(3,$E$2:$E621))</f>
        <v>620</v>
      </c>
      <c r="B621" s="82">
        <v>20160303</v>
      </c>
      <c r="C621" s="75">
        <v>4</v>
      </c>
      <c r="D621" s="130" t="s">
        <v>430</v>
      </c>
      <c r="E621" s="130" t="s">
        <v>671</v>
      </c>
      <c r="F621" s="76"/>
      <c r="G621" s="113" t="s">
        <v>836</v>
      </c>
      <c r="H621" s="78" t="s">
        <v>653</v>
      </c>
      <c r="I621" s="83"/>
      <c r="J621" s="76" t="s">
        <v>659</v>
      </c>
      <c r="K621" s="79" t="s">
        <v>428</v>
      </c>
      <c r="L621" s="75" t="s">
        <v>455</v>
      </c>
      <c r="M621" s="75"/>
      <c r="N621" s="75"/>
      <c r="O621" s="21">
        <v>90</v>
      </c>
      <c r="P621" s="81"/>
      <c r="Q621" s="108" t="s">
        <v>132</v>
      </c>
      <c r="R621" s="108" t="s">
        <v>159</v>
      </c>
      <c r="S621" s="70" t="s">
        <v>239</v>
      </c>
      <c r="T621" s="70" t="s">
        <v>227</v>
      </c>
      <c r="U621" s="75">
        <v>27</v>
      </c>
      <c r="V621" s="18"/>
    </row>
    <row r="622" spans="1:22">
      <c r="A622" s="73">
        <f>IF(E622="","",SUBTOTAL(3,$E$2:$E622))</f>
        <v>621</v>
      </c>
      <c r="B622" s="82">
        <v>20160303</v>
      </c>
      <c r="C622" s="75">
        <v>4</v>
      </c>
      <c r="D622" s="130" t="s">
        <v>478</v>
      </c>
      <c r="E622" s="130" t="s">
        <v>671</v>
      </c>
      <c r="F622" s="76"/>
      <c r="G622" s="113" t="s">
        <v>836</v>
      </c>
      <c r="H622" s="78" t="s">
        <v>653</v>
      </c>
      <c r="I622" s="83"/>
      <c r="J622" s="76" t="s">
        <v>659</v>
      </c>
      <c r="K622" s="79" t="s">
        <v>428</v>
      </c>
      <c r="L622" s="75" t="s">
        <v>455</v>
      </c>
      <c r="M622" s="75"/>
      <c r="N622" s="75"/>
      <c r="O622" s="21">
        <v>90</v>
      </c>
      <c r="P622" s="81"/>
      <c r="Q622" s="70" t="s">
        <v>109</v>
      </c>
      <c r="R622" s="108" t="s">
        <v>245</v>
      </c>
      <c r="S622" s="70" t="s">
        <v>227</v>
      </c>
      <c r="T622" s="70" t="s">
        <v>239</v>
      </c>
      <c r="U622" s="75">
        <v>25</v>
      </c>
      <c r="V622" s="18"/>
    </row>
    <row r="623" spans="1:22">
      <c r="A623" s="73">
        <f>IF(E623="","",SUBTOTAL(3,$E$2:$E623))</f>
        <v>622</v>
      </c>
      <c r="B623" s="82">
        <v>20160303</v>
      </c>
      <c r="C623" s="75">
        <v>4</v>
      </c>
      <c r="D623" s="130" t="s">
        <v>433</v>
      </c>
      <c r="E623" s="130" t="s">
        <v>676</v>
      </c>
      <c r="F623" s="76"/>
      <c r="G623" s="113" t="s">
        <v>649</v>
      </c>
      <c r="H623" s="78" t="s">
        <v>653</v>
      </c>
      <c r="I623" s="79"/>
      <c r="J623" s="76" t="s">
        <v>662</v>
      </c>
      <c r="K623" s="79" t="s">
        <v>428</v>
      </c>
      <c r="L623" s="75" t="s">
        <v>455</v>
      </c>
      <c r="M623" s="75"/>
      <c r="N623" s="75"/>
      <c r="O623" s="21">
        <v>90</v>
      </c>
      <c r="P623" s="81"/>
      <c r="Q623" s="108" t="s">
        <v>3</v>
      </c>
      <c r="R623" s="70" t="s">
        <v>134</v>
      </c>
      <c r="S623" s="70" t="s">
        <v>116</v>
      </c>
      <c r="T623" s="70" t="s">
        <v>104</v>
      </c>
      <c r="U623" s="75">
        <v>25</v>
      </c>
      <c r="V623" s="18"/>
    </row>
    <row r="624" spans="1:22">
      <c r="A624" s="73">
        <f>IF(E624="","",SUBTOTAL(3,$E$2:$E624))</f>
        <v>623</v>
      </c>
      <c r="B624" s="82">
        <v>20160303</v>
      </c>
      <c r="C624" s="75">
        <v>4</v>
      </c>
      <c r="D624" s="130" t="s">
        <v>434</v>
      </c>
      <c r="E624" s="130" t="s">
        <v>676</v>
      </c>
      <c r="F624" s="76"/>
      <c r="G624" s="113" t="s">
        <v>649</v>
      </c>
      <c r="H624" s="78" t="s">
        <v>653</v>
      </c>
      <c r="I624" s="79"/>
      <c r="J624" s="76" t="s">
        <v>662</v>
      </c>
      <c r="K624" s="79" t="s">
        <v>428</v>
      </c>
      <c r="L624" s="75" t="s">
        <v>455</v>
      </c>
      <c r="M624" s="75"/>
      <c r="N624" s="75"/>
      <c r="O624" s="21">
        <v>90</v>
      </c>
      <c r="P624" s="81"/>
      <c r="Q624" s="70" t="s">
        <v>263</v>
      </c>
      <c r="R624" s="108" t="s">
        <v>152</v>
      </c>
      <c r="S624" s="70" t="s">
        <v>116</v>
      </c>
      <c r="T624" s="70" t="s">
        <v>104</v>
      </c>
      <c r="U624" s="75">
        <v>27</v>
      </c>
      <c r="V624" s="18"/>
    </row>
    <row r="625" spans="1:22">
      <c r="A625" s="73">
        <f>IF(E625="","",SUBTOTAL(3,$E$2:$E625))</f>
        <v>624</v>
      </c>
      <c r="B625" s="82">
        <v>20160303</v>
      </c>
      <c r="C625" s="75">
        <v>4</v>
      </c>
      <c r="D625" s="130" t="s">
        <v>435</v>
      </c>
      <c r="E625" s="130" t="s">
        <v>676</v>
      </c>
      <c r="F625" s="21"/>
      <c r="G625" s="113" t="s">
        <v>649</v>
      </c>
      <c r="H625" s="78" t="s">
        <v>653</v>
      </c>
      <c r="I625" s="83"/>
      <c r="J625" s="76" t="s">
        <v>662</v>
      </c>
      <c r="K625" s="79" t="s">
        <v>428</v>
      </c>
      <c r="L625" s="75" t="s">
        <v>455</v>
      </c>
      <c r="M625" s="75"/>
      <c r="N625" s="75"/>
      <c r="O625" s="21">
        <v>90</v>
      </c>
      <c r="P625" s="81"/>
      <c r="Q625" s="70" t="s">
        <v>270</v>
      </c>
      <c r="R625" s="70" t="s">
        <v>103</v>
      </c>
      <c r="S625" s="70" t="s">
        <v>116</v>
      </c>
      <c r="T625" s="70" t="s">
        <v>104</v>
      </c>
      <c r="U625" s="75">
        <v>29</v>
      </c>
      <c r="V625" s="18"/>
    </row>
    <row r="626" spans="1:22">
      <c r="A626" s="73">
        <f>IF(E626="","",SUBTOTAL(3,$E$2:$E626))</f>
        <v>625</v>
      </c>
      <c r="B626" s="82">
        <v>20160303</v>
      </c>
      <c r="C626" s="75">
        <v>4</v>
      </c>
      <c r="D626" s="130" t="s">
        <v>668</v>
      </c>
      <c r="E626" s="130" t="s">
        <v>676</v>
      </c>
      <c r="F626" s="76"/>
      <c r="G626" s="113" t="s">
        <v>649</v>
      </c>
      <c r="H626" s="78" t="s">
        <v>653</v>
      </c>
      <c r="I626" s="79"/>
      <c r="J626" s="76" t="s">
        <v>662</v>
      </c>
      <c r="K626" s="79" t="s">
        <v>428</v>
      </c>
      <c r="L626" s="75" t="s">
        <v>455</v>
      </c>
      <c r="M626" s="75"/>
      <c r="N626" s="75"/>
      <c r="O626" s="21">
        <v>90</v>
      </c>
      <c r="P626" s="81"/>
      <c r="Q626" s="70" t="s">
        <v>258</v>
      </c>
      <c r="R626" s="108" t="s">
        <v>157</v>
      </c>
      <c r="S626" s="70" t="s">
        <v>116</v>
      </c>
      <c r="T626" s="70" t="s">
        <v>104</v>
      </c>
      <c r="U626" s="75">
        <v>30</v>
      </c>
      <c r="V626" s="18"/>
    </row>
    <row r="627" spans="1:22">
      <c r="A627" s="73">
        <f>IF(E627="","",SUBTOTAL(3,$E$2:$E627))</f>
        <v>626</v>
      </c>
      <c r="B627" s="82">
        <v>20160303</v>
      </c>
      <c r="C627" s="75">
        <v>4</v>
      </c>
      <c r="D627" s="130" t="s">
        <v>436</v>
      </c>
      <c r="E627" s="130" t="s">
        <v>676</v>
      </c>
      <c r="F627" s="76"/>
      <c r="G627" s="113" t="s">
        <v>649</v>
      </c>
      <c r="H627" s="78" t="s">
        <v>653</v>
      </c>
      <c r="I627" s="79"/>
      <c r="J627" s="76" t="s">
        <v>662</v>
      </c>
      <c r="K627" s="79" t="s">
        <v>428</v>
      </c>
      <c r="L627" s="75" t="s">
        <v>455</v>
      </c>
      <c r="M627" s="75"/>
      <c r="N627" s="75"/>
      <c r="O627" s="21">
        <v>90</v>
      </c>
      <c r="P627" s="81"/>
      <c r="Q627" s="108" t="s">
        <v>5</v>
      </c>
      <c r="R627" s="108" t="s">
        <v>154</v>
      </c>
      <c r="S627" s="70" t="s">
        <v>104</v>
      </c>
      <c r="T627" s="70" t="s">
        <v>116</v>
      </c>
      <c r="U627" s="75">
        <v>31</v>
      </c>
      <c r="V627" s="18"/>
    </row>
    <row r="628" spans="1:22">
      <c r="A628" s="73">
        <f>IF(E628="","",SUBTOTAL(3,$E$2:$E628))</f>
        <v>627</v>
      </c>
      <c r="B628" s="82">
        <v>20160303</v>
      </c>
      <c r="C628" s="75">
        <v>4</v>
      </c>
      <c r="D628" s="130" t="s">
        <v>431</v>
      </c>
      <c r="E628" s="130" t="s">
        <v>676</v>
      </c>
      <c r="F628" s="18"/>
      <c r="G628" s="113" t="s">
        <v>649</v>
      </c>
      <c r="H628" s="78" t="s">
        <v>653</v>
      </c>
      <c r="I628" s="79"/>
      <c r="J628" s="76" t="s">
        <v>662</v>
      </c>
      <c r="K628" s="79" t="s">
        <v>428</v>
      </c>
      <c r="L628" s="75" t="s">
        <v>455</v>
      </c>
      <c r="M628" s="75"/>
      <c r="N628" s="75"/>
      <c r="O628" s="21">
        <v>90</v>
      </c>
      <c r="P628" s="80"/>
      <c r="Q628" s="108" t="s">
        <v>240</v>
      </c>
      <c r="R628" s="70" t="s">
        <v>273</v>
      </c>
      <c r="S628" s="70" t="s">
        <v>104</v>
      </c>
      <c r="T628" s="70" t="s">
        <v>116</v>
      </c>
      <c r="U628" s="21">
        <v>31</v>
      </c>
      <c r="V628" s="18"/>
    </row>
    <row r="629" spans="1:22">
      <c r="A629" s="73">
        <f>IF(E629="","",SUBTOTAL(3,$E$2:$E629))</f>
        <v>628</v>
      </c>
      <c r="B629" s="82">
        <v>20160303</v>
      </c>
      <c r="C629" s="75">
        <v>4</v>
      </c>
      <c r="D629" s="130" t="s">
        <v>432</v>
      </c>
      <c r="E629" s="130" t="s">
        <v>676</v>
      </c>
      <c r="F629" s="18"/>
      <c r="G629" s="113" t="s">
        <v>649</v>
      </c>
      <c r="H629" s="78" t="s">
        <v>653</v>
      </c>
      <c r="I629" s="79"/>
      <c r="J629" s="76" t="s">
        <v>662</v>
      </c>
      <c r="K629" s="79" t="s">
        <v>428</v>
      </c>
      <c r="L629" s="75" t="s">
        <v>455</v>
      </c>
      <c r="M629" s="75"/>
      <c r="N629" s="75"/>
      <c r="O629" s="21">
        <v>90</v>
      </c>
      <c r="P629" s="81"/>
      <c r="Q629" s="108" t="s">
        <v>13</v>
      </c>
      <c r="R629" s="108" t="s">
        <v>156</v>
      </c>
      <c r="S629" s="70" t="s">
        <v>104</v>
      </c>
      <c r="T629" s="70" t="s">
        <v>116</v>
      </c>
      <c r="U629" s="75">
        <v>29</v>
      </c>
      <c r="V629" s="18"/>
    </row>
    <row r="630" spans="1:22">
      <c r="A630" s="73">
        <f>IF(E630="","",SUBTOTAL(3,$E$2:$E630))</f>
        <v>629</v>
      </c>
      <c r="B630" s="82">
        <v>20160303</v>
      </c>
      <c r="C630" s="75">
        <v>4</v>
      </c>
      <c r="D630" s="130" t="s">
        <v>479</v>
      </c>
      <c r="E630" s="130" t="s">
        <v>676</v>
      </c>
      <c r="F630" s="83"/>
      <c r="G630" s="113" t="s">
        <v>649</v>
      </c>
      <c r="H630" s="78" t="s">
        <v>653</v>
      </c>
      <c r="I630" s="79"/>
      <c r="J630" s="76" t="s">
        <v>662</v>
      </c>
      <c r="K630" s="79" t="s">
        <v>428</v>
      </c>
      <c r="L630" s="75" t="s">
        <v>455</v>
      </c>
      <c r="M630" s="75"/>
      <c r="N630" s="75"/>
      <c r="O630" s="21">
        <v>90</v>
      </c>
      <c r="P630" s="81"/>
      <c r="Q630" s="70" t="s">
        <v>115</v>
      </c>
      <c r="R630" s="108" t="s">
        <v>153</v>
      </c>
      <c r="S630" s="70" t="s">
        <v>116</v>
      </c>
      <c r="T630" s="70" t="s">
        <v>104</v>
      </c>
      <c r="U630" s="75">
        <v>23</v>
      </c>
      <c r="V630" s="18"/>
    </row>
    <row r="631" spans="1:22">
      <c r="A631" s="73">
        <f>IF(E631="","",SUBTOTAL(3,$E$2:$E631))</f>
        <v>630</v>
      </c>
      <c r="B631" s="82">
        <v>20160303</v>
      </c>
      <c r="C631" s="75">
        <v>4</v>
      </c>
      <c r="D631" s="130" t="s">
        <v>622</v>
      </c>
      <c r="E631" s="130" t="s">
        <v>676</v>
      </c>
      <c r="F631" s="83"/>
      <c r="G631" s="113" t="s">
        <v>649</v>
      </c>
      <c r="H631" s="78" t="s">
        <v>653</v>
      </c>
      <c r="I631" s="79"/>
      <c r="J631" s="76" t="s">
        <v>662</v>
      </c>
      <c r="K631" s="79" t="s">
        <v>428</v>
      </c>
      <c r="L631" s="75" t="s">
        <v>455</v>
      </c>
      <c r="M631" s="75"/>
      <c r="N631" s="75"/>
      <c r="O631" s="21">
        <v>90</v>
      </c>
      <c r="P631" s="81"/>
      <c r="Q631" s="70" t="s">
        <v>272</v>
      </c>
      <c r="R631" s="108" t="s">
        <v>155</v>
      </c>
      <c r="S631" s="70" t="s">
        <v>116</v>
      </c>
      <c r="T631" s="70" t="s">
        <v>104</v>
      </c>
      <c r="U631" s="75">
        <v>29</v>
      </c>
      <c r="V631" s="18"/>
    </row>
    <row r="632" spans="1:22">
      <c r="A632" s="73">
        <f>IF(E632="","",SUBTOTAL(3,$E$2:$E632))</f>
        <v>631</v>
      </c>
      <c r="B632" s="82">
        <v>20160303</v>
      </c>
      <c r="C632" s="75">
        <v>4</v>
      </c>
      <c r="D632" s="130" t="s">
        <v>544</v>
      </c>
      <c r="E632" s="130" t="s">
        <v>676</v>
      </c>
      <c r="F632" s="76"/>
      <c r="G632" s="113" t="s">
        <v>649</v>
      </c>
      <c r="H632" s="78" t="s">
        <v>653</v>
      </c>
      <c r="I632" s="79"/>
      <c r="J632" s="76" t="s">
        <v>662</v>
      </c>
      <c r="K632" s="79" t="s">
        <v>428</v>
      </c>
      <c r="L632" s="75" t="s">
        <v>455</v>
      </c>
      <c r="M632" s="75"/>
      <c r="N632" s="75"/>
      <c r="O632" s="21">
        <v>90</v>
      </c>
      <c r="P632" s="81"/>
      <c r="Q632" s="70" t="s">
        <v>259</v>
      </c>
      <c r="R632" s="70" t="s">
        <v>112</v>
      </c>
      <c r="S632" s="70" t="s">
        <v>116</v>
      </c>
      <c r="T632" s="70" t="s">
        <v>104</v>
      </c>
      <c r="U632" s="75">
        <v>30</v>
      </c>
      <c r="V632" s="18"/>
    </row>
    <row r="633" spans="1:22">
      <c r="A633" s="73">
        <f>IF(E633="","",SUBTOTAL(3,$E$2:$E633))</f>
        <v>632</v>
      </c>
      <c r="B633" s="75">
        <v>20160303</v>
      </c>
      <c r="C633" s="75">
        <v>4</v>
      </c>
      <c r="D633" s="21" t="s">
        <v>767</v>
      </c>
      <c r="E633" s="87" t="s">
        <v>775</v>
      </c>
      <c r="F633" s="76"/>
      <c r="G633" s="77" t="s">
        <v>766</v>
      </c>
      <c r="H633" s="21" t="s">
        <v>653</v>
      </c>
      <c r="I633" s="88"/>
      <c r="J633" s="76" t="s">
        <v>658</v>
      </c>
      <c r="K633" s="79" t="s">
        <v>428</v>
      </c>
      <c r="L633" s="75" t="s">
        <v>455</v>
      </c>
      <c r="M633" s="75"/>
      <c r="N633" s="75"/>
      <c r="O633" s="21">
        <v>90</v>
      </c>
      <c r="P633" s="81">
        <v>23</v>
      </c>
      <c r="Q633" s="70" t="s">
        <v>86</v>
      </c>
      <c r="R633" s="70" t="s">
        <v>91</v>
      </c>
      <c r="S633" s="70" t="s">
        <v>182</v>
      </c>
      <c r="T633" s="70" t="s">
        <v>94</v>
      </c>
      <c r="U633" s="75">
        <v>23</v>
      </c>
      <c r="V633" s="18"/>
    </row>
    <row r="634" spans="1:22">
      <c r="A634" s="73">
        <f>IF(E634="","",SUBTOTAL(3,$E$2:$E634))</f>
        <v>633</v>
      </c>
      <c r="B634" s="75">
        <v>20160303</v>
      </c>
      <c r="C634" s="75">
        <v>4</v>
      </c>
      <c r="D634" s="21" t="s">
        <v>591</v>
      </c>
      <c r="E634" s="87" t="s">
        <v>771</v>
      </c>
      <c r="F634" s="76"/>
      <c r="G634" s="77" t="s">
        <v>766</v>
      </c>
      <c r="H634" s="21" t="s">
        <v>653</v>
      </c>
      <c r="I634" s="88"/>
      <c r="J634" s="76" t="s">
        <v>658</v>
      </c>
      <c r="K634" s="79" t="s">
        <v>428</v>
      </c>
      <c r="L634" s="75" t="s">
        <v>455</v>
      </c>
      <c r="M634" s="75"/>
      <c r="N634" s="75"/>
      <c r="O634" s="21">
        <v>90</v>
      </c>
      <c r="P634" s="81">
        <v>22</v>
      </c>
      <c r="Q634" s="70" t="s">
        <v>96</v>
      </c>
      <c r="R634" s="70" t="s">
        <v>94</v>
      </c>
      <c r="S634" s="70" t="s">
        <v>94</v>
      </c>
      <c r="T634" s="70" t="s">
        <v>96</v>
      </c>
      <c r="U634" s="75">
        <v>22</v>
      </c>
      <c r="V634" s="18"/>
    </row>
    <row r="635" spans="1:22">
      <c r="A635" s="73">
        <f>IF(E635="","",SUBTOTAL(3,$E$2:$E635))</f>
        <v>634</v>
      </c>
      <c r="B635" s="75">
        <v>20160303</v>
      </c>
      <c r="C635" s="75">
        <v>4</v>
      </c>
      <c r="D635" s="21" t="s">
        <v>601</v>
      </c>
      <c r="E635" s="87" t="s">
        <v>772</v>
      </c>
      <c r="F635" s="76"/>
      <c r="G635" s="77" t="s">
        <v>766</v>
      </c>
      <c r="H635" s="21" t="s">
        <v>653</v>
      </c>
      <c r="I635" s="88"/>
      <c r="J635" s="76" t="s">
        <v>658</v>
      </c>
      <c r="K635" s="79" t="s">
        <v>428</v>
      </c>
      <c r="L635" s="75" t="s">
        <v>455</v>
      </c>
      <c r="M635" s="75"/>
      <c r="N635" s="75"/>
      <c r="O635" s="21">
        <v>90</v>
      </c>
      <c r="P635" s="81">
        <v>27</v>
      </c>
      <c r="Q635" s="70" t="s">
        <v>84</v>
      </c>
      <c r="R635" s="70" t="s">
        <v>90</v>
      </c>
      <c r="S635" s="70" t="s">
        <v>88</v>
      </c>
      <c r="T635" s="70" t="s">
        <v>92</v>
      </c>
      <c r="U635" s="75">
        <v>27</v>
      </c>
      <c r="V635" s="18"/>
    </row>
    <row r="636" spans="1:22">
      <c r="A636" s="73">
        <f>IF(E636="","",SUBTOTAL(3,$E$2:$E636))</f>
        <v>635</v>
      </c>
      <c r="B636" s="75">
        <v>20160303</v>
      </c>
      <c r="C636" s="75">
        <v>4</v>
      </c>
      <c r="D636" s="21" t="s">
        <v>598</v>
      </c>
      <c r="E636" s="87" t="s">
        <v>774</v>
      </c>
      <c r="F636" s="76"/>
      <c r="G636" s="77" t="s">
        <v>766</v>
      </c>
      <c r="H636" s="21" t="s">
        <v>653</v>
      </c>
      <c r="I636" s="88"/>
      <c r="J636" s="76" t="s">
        <v>658</v>
      </c>
      <c r="K636" s="79" t="s">
        <v>428</v>
      </c>
      <c r="L636" s="75" t="s">
        <v>455</v>
      </c>
      <c r="M636" s="75"/>
      <c r="N636" s="75"/>
      <c r="O636" s="21">
        <v>90</v>
      </c>
      <c r="P636" s="81">
        <v>26</v>
      </c>
      <c r="Q636" s="70" t="s">
        <v>97</v>
      </c>
      <c r="R636" s="70" t="s">
        <v>89</v>
      </c>
      <c r="S636" s="70" t="s">
        <v>182</v>
      </c>
      <c r="T636" s="70" t="s">
        <v>94</v>
      </c>
      <c r="U636" s="75">
        <v>26</v>
      </c>
      <c r="V636" s="18"/>
    </row>
    <row r="637" spans="1:22" ht="37.5">
      <c r="A637" s="73">
        <f>IF(E637="","",SUBTOTAL(3,$E$2:$E637))</f>
        <v>636</v>
      </c>
      <c r="B637" s="75">
        <v>20160303</v>
      </c>
      <c r="C637" s="75">
        <v>4</v>
      </c>
      <c r="D637" s="21" t="s">
        <v>599</v>
      </c>
      <c r="E637" s="87" t="s">
        <v>773</v>
      </c>
      <c r="F637" s="76"/>
      <c r="G637" s="77" t="s">
        <v>766</v>
      </c>
      <c r="H637" s="21" t="s">
        <v>653</v>
      </c>
      <c r="I637" s="88"/>
      <c r="J637" s="76" t="s">
        <v>658</v>
      </c>
      <c r="K637" s="79" t="s">
        <v>428</v>
      </c>
      <c r="L637" s="75" t="s">
        <v>455</v>
      </c>
      <c r="M637" s="75"/>
      <c r="N637" s="75"/>
      <c r="O637" s="21">
        <v>90</v>
      </c>
      <c r="P637" s="81">
        <v>19</v>
      </c>
      <c r="Q637" s="70" t="s">
        <v>182</v>
      </c>
      <c r="R637" s="108" t="s">
        <v>446</v>
      </c>
      <c r="S637" s="70" t="s">
        <v>92</v>
      </c>
      <c r="T637" s="70" t="s">
        <v>88</v>
      </c>
      <c r="U637" s="75">
        <v>19</v>
      </c>
      <c r="V637" s="18"/>
    </row>
    <row r="638" spans="1:22">
      <c r="A638" s="73">
        <f>IF(E638="","",SUBTOTAL(3,$E$2:$E638))</f>
        <v>637</v>
      </c>
      <c r="B638" s="75">
        <v>20160304</v>
      </c>
      <c r="C638" s="75">
        <v>1</v>
      </c>
      <c r="D638" s="130" t="s">
        <v>503</v>
      </c>
      <c r="E638" s="113" t="s">
        <v>718</v>
      </c>
      <c r="F638" s="18"/>
      <c r="G638" s="119" t="s">
        <v>722</v>
      </c>
      <c r="H638" s="19" t="s">
        <v>653</v>
      </c>
      <c r="I638" s="108" t="s">
        <v>133</v>
      </c>
      <c r="J638" s="18" t="s">
        <v>664</v>
      </c>
      <c r="K638" s="79" t="s">
        <v>428</v>
      </c>
      <c r="L638" s="75" t="s">
        <v>455</v>
      </c>
      <c r="M638" s="82">
        <v>2</v>
      </c>
      <c r="N638" s="82">
        <v>2</v>
      </c>
      <c r="O638" s="21">
        <v>90</v>
      </c>
      <c r="P638" s="81"/>
      <c r="Q638" s="108" t="s">
        <v>311</v>
      </c>
      <c r="R638" s="108" t="s">
        <v>75</v>
      </c>
      <c r="S638" s="70" t="s">
        <v>133</v>
      </c>
      <c r="T638" s="108" t="s">
        <v>154</v>
      </c>
      <c r="U638" s="75">
        <v>14</v>
      </c>
      <c r="V638" s="18"/>
    </row>
    <row r="639" spans="1:22">
      <c r="A639" s="73">
        <f>IF(E639="","",SUBTOTAL(3,$E$2:$E639))</f>
        <v>638</v>
      </c>
      <c r="B639" s="75">
        <v>20160304</v>
      </c>
      <c r="C639" s="75">
        <v>1</v>
      </c>
      <c r="D639" s="138" t="s">
        <v>480</v>
      </c>
      <c r="E639" s="113" t="s">
        <v>714</v>
      </c>
      <c r="F639" s="76" t="s">
        <v>497</v>
      </c>
      <c r="G639" s="119" t="s">
        <v>938</v>
      </c>
      <c r="H639" s="19" t="s">
        <v>653</v>
      </c>
      <c r="I639" s="108" t="s">
        <v>79</v>
      </c>
      <c r="J639" s="76" t="s">
        <v>657</v>
      </c>
      <c r="K639" s="79" t="s">
        <v>428</v>
      </c>
      <c r="L639" s="75" t="s">
        <v>455</v>
      </c>
      <c r="M639" s="82">
        <v>2</v>
      </c>
      <c r="N639" s="82">
        <v>2</v>
      </c>
      <c r="O639" s="21">
        <v>90</v>
      </c>
      <c r="P639" s="81"/>
      <c r="Q639" s="108" t="s">
        <v>79</v>
      </c>
      <c r="R639" s="108" t="s">
        <v>315</v>
      </c>
      <c r="S639" s="108" t="s">
        <v>79</v>
      </c>
      <c r="T639" s="108" t="s">
        <v>148</v>
      </c>
      <c r="U639" s="75">
        <v>6</v>
      </c>
      <c r="V639" s="18"/>
    </row>
    <row r="640" spans="1:22">
      <c r="A640" s="73">
        <f>IF(E640="","",SUBTOTAL(3,$E$2:$E640))</f>
        <v>639</v>
      </c>
      <c r="B640" s="75">
        <v>20160304</v>
      </c>
      <c r="C640" s="75">
        <v>1</v>
      </c>
      <c r="D640" s="138" t="s">
        <v>480</v>
      </c>
      <c r="E640" s="113" t="s">
        <v>715</v>
      </c>
      <c r="F640" s="18" t="s">
        <v>497</v>
      </c>
      <c r="G640" s="113" t="s">
        <v>866</v>
      </c>
      <c r="H640" s="19" t="s">
        <v>653</v>
      </c>
      <c r="I640" s="70" t="s">
        <v>87</v>
      </c>
      <c r="J640" s="18" t="s">
        <v>658</v>
      </c>
      <c r="K640" s="79" t="s">
        <v>428</v>
      </c>
      <c r="L640" s="75" t="s">
        <v>455</v>
      </c>
      <c r="M640" s="82">
        <v>2</v>
      </c>
      <c r="N640" s="82">
        <v>2</v>
      </c>
      <c r="O640" s="21">
        <v>90</v>
      </c>
      <c r="P640" s="81"/>
      <c r="Q640" s="124"/>
      <c r="R640" s="127"/>
      <c r="S640" s="70" t="s">
        <v>87</v>
      </c>
      <c r="T640" s="70" t="s">
        <v>934</v>
      </c>
      <c r="U640" s="75">
        <v>20</v>
      </c>
      <c r="V640" s="18"/>
    </row>
    <row r="641" spans="1:22">
      <c r="A641" s="73">
        <f>IF(E641="","",SUBTOTAL(3,$E$2:$E641))</f>
        <v>640</v>
      </c>
      <c r="B641" s="75">
        <v>20160304</v>
      </c>
      <c r="C641" s="75">
        <v>1</v>
      </c>
      <c r="D641" s="130" t="s">
        <v>481</v>
      </c>
      <c r="E641" s="113" t="s">
        <v>713</v>
      </c>
      <c r="F641" s="76"/>
      <c r="G641" s="113" t="s">
        <v>721</v>
      </c>
      <c r="H641" s="19" t="s">
        <v>653</v>
      </c>
      <c r="I641" s="79"/>
      <c r="J641" s="76" t="s">
        <v>655</v>
      </c>
      <c r="K641" s="79" t="s">
        <v>428</v>
      </c>
      <c r="L641" s="75" t="s">
        <v>455</v>
      </c>
      <c r="M641" s="82"/>
      <c r="N641" s="82"/>
      <c r="O641" s="21">
        <v>90</v>
      </c>
      <c r="P641" s="81"/>
      <c r="Q641" s="108" t="s">
        <v>309</v>
      </c>
      <c r="R641" s="108" t="s">
        <v>153</v>
      </c>
      <c r="S641" s="70" t="s">
        <v>302</v>
      </c>
      <c r="T641" s="70" t="s">
        <v>300</v>
      </c>
      <c r="U641" s="75">
        <v>25</v>
      </c>
      <c r="V641" s="18"/>
    </row>
    <row r="642" spans="1:22">
      <c r="A642" s="73">
        <f>IF(E642="","",SUBTOTAL(3,$E$2:$E642))</f>
        <v>641</v>
      </c>
      <c r="B642" s="75">
        <v>20160304</v>
      </c>
      <c r="C642" s="75">
        <v>1</v>
      </c>
      <c r="D642" s="130" t="s">
        <v>648</v>
      </c>
      <c r="E642" s="113" t="s">
        <v>681</v>
      </c>
      <c r="F642" s="76"/>
      <c r="G642" s="113" t="s">
        <v>719</v>
      </c>
      <c r="H642" s="78" t="s">
        <v>653</v>
      </c>
      <c r="I642" s="70" t="s">
        <v>312</v>
      </c>
      <c r="J642" s="76" t="s">
        <v>656</v>
      </c>
      <c r="K642" s="79" t="s">
        <v>428</v>
      </c>
      <c r="L642" s="75" t="s">
        <v>455</v>
      </c>
      <c r="M642" s="82">
        <v>2</v>
      </c>
      <c r="N642" s="82">
        <v>2</v>
      </c>
      <c r="O642" s="21">
        <v>90</v>
      </c>
      <c r="P642" s="81"/>
      <c r="Q642" s="108" t="s">
        <v>305</v>
      </c>
      <c r="R642" s="108" t="s">
        <v>454</v>
      </c>
      <c r="S642" s="70" t="s">
        <v>312</v>
      </c>
      <c r="T642" s="70" t="s">
        <v>320</v>
      </c>
      <c r="U642" s="75">
        <v>20</v>
      </c>
      <c r="V642" s="18"/>
    </row>
    <row r="643" spans="1:22">
      <c r="A643" s="73">
        <f>IF(E643="","",SUBTOTAL(3,$E$2:$E643))</f>
        <v>642</v>
      </c>
      <c r="B643" s="75">
        <v>20160304</v>
      </c>
      <c r="C643" s="75">
        <v>1</v>
      </c>
      <c r="D643" s="130" t="s">
        <v>552</v>
      </c>
      <c r="E643" s="113" t="s">
        <v>681</v>
      </c>
      <c r="F643" s="76"/>
      <c r="G643" s="113" t="s">
        <v>719</v>
      </c>
      <c r="H643" s="78" t="s">
        <v>653</v>
      </c>
      <c r="I643" s="79"/>
      <c r="J643" s="76" t="s">
        <v>656</v>
      </c>
      <c r="K643" s="79" t="s">
        <v>428</v>
      </c>
      <c r="L643" s="75" t="s">
        <v>455</v>
      </c>
      <c r="M643" s="82"/>
      <c r="N643" s="82"/>
      <c r="O643" s="21">
        <v>90</v>
      </c>
      <c r="P643" s="81"/>
      <c r="Q643" s="108" t="s">
        <v>6</v>
      </c>
      <c r="R643" s="108" t="s">
        <v>156</v>
      </c>
      <c r="S643" s="70" t="s">
        <v>312</v>
      </c>
      <c r="T643" s="70" t="s">
        <v>320</v>
      </c>
      <c r="U643" s="75">
        <v>30</v>
      </c>
      <c r="V643" s="18"/>
    </row>
    <row r="644" spans="1:22">
      <c r="A644" s="73">
        <f>IF(E644="","",SUBTOTAL(3,$E$2:$E644))</f>
        <v>643</v>
      </c>
      <c r="B644" s="75">
        <v>20160304</v>
      </c>
      <c r="C644" s="75">
        <v>1</v>
      </c>
      <c r="D644" s="130" t="s">
        <v>429</v>
      </c>
      <c r="E644" s="113" t="s">
        <v>704</v>
      </c>
      <c r="F644" s="83"/>
      <c r="G644" s="113" t="s">
        <v>720</v>
      </c>
      <c r="H644" s="78" t="s">
        <v>653</v>
      </c>
      <c r="I644" s="70" t="s">
        <v>229</v>
      </c>
      <c r="J644" s="76" t="s">
        <v>659</v>
      </c>
      <c r="K644" s="79" t="s">
        <v>428</v>
      </c>
      <c r="L644" s="75" t="s">
        <v>455</v>
      </c>
      <c r="M644" s="82">
        <v>2</v>
      </c>
      <c r="N644" s="82">
        <v>2</v>
      </c>
      <c r="O644" s="21">
        <v>90</v>
      </c>
      <c r="P644" s="81"/>
      <c r="Q644" s="108" t="s">
        <v>322</v>
      </c>
      <c r="R644" s="108" t="s">
        <v>151</v>
      </c>
      <c r="S644" s="70" t="s">
        <v>229</v>
      </c>
      <c r="T644" s="70" t="s">
        <v>239</v>
      </c>
      <c r="U644" s="75">
        <v>30</v>
      </c>
      <c r="V644" s="18"/>
    </row>
    <row r="645" spans="1:22">
      <c r="A645" s="73">
        <f>IF(E645="","",SUBTOTAL(3,$E$2:$E645))</f>
        <v>644</v>
      </c>
      <c r="B645" s="75">
        <v>20160304</v>
      </c>
      <c r="C645" s="75">
        <v>1</v>
      </c>
      <c r="D645" s="130" t="s">
        <v>478</v>
      </c>
      <c r="E645" s="113" t="s">
        <v>713</v>
      </c>
      <c r="F645" s="76"/>
      <c r="G645" s="113" t="s">
        <v>721</v>
      </c>
      <c r="H645" s="19" t="s">
        <v>653</v>
      </c>
      <c r="I645" s="108" t="s">
        <v>302</v>
      </c>
      <c r="J645" s="76" t="s">
        <v>655</v>
      </c>
      <c r="K645" s="79" t="s">
        <v>428</v>
      </c>
      <c r="L645" s="75" t="s">
        <v>455</v>
      </c>
      <c r="M645" s="82">
        <v>2</v>
      </c>
      <c r="N645" s="82">
        <v>3</v>
      </c>
      <c r="O645" s="21">
        <v>90</v>
      </c>
      <c r="P645" s="81"/>
      <c r="Q645" s="108" t="s">
        <v>13</v>
      </c>
      <c r="R645" s="108" t="s">
        <v>152</v>
      </c>
      <c r="S645" s="70" t="s">
        <v>302</v>
      </c>
      <c r="T645" s="70" t="s">
        <v>300</v>
      </c>
      <c r="U645" s="75">
        <v>30</v>
      </c>
      <c r="V645" s="18"/>
    </row>
    <row r="646" spans="1:22">
      <c r="A646" s="73">
        <f>IF(E646="","",SUBTOTAL(3,$E$2:$E646))</f>
        <v>645</v>
      </c>
      <c r="B646" s="75">
        <v>20160304</v>
      </c>
      <c r="C646" s="75">
        <v>2</v>
      </c>
      <c r="D646" s="130" t="s">
        <v>503</v>
      </c>
      <c r="E646" s="113" t="s">
        <v>718</v>
      </c>
      <c r="F646" s="76"/>
      <c r="G646" s="119" t="s">
        <v>724</v>
      </c>
      <c r="H646" s="75" t="s">
        <v>653</v>
      </c>
      <c r="I646" s="108" t="s">
        <v>156</v>
      </c>
      <c r="J646" s="76" t="s">
        <v>664</v>
      </c>
      <c r="K646" s="79" t="s">
        <v>428</v>
      </c>
      <c r="L646" s="75" t="s">
        <v>484</v>
      </c>
      <c r="M646" s="75">
        <v>2</v>
      </c>
      <c r="N646" s="75">
        <v>4</v>
      </c>
      <c r="O646" s="21">
        <v>60</v>
      </c>
      <c r="P646" s="81"/>
      <c r="Q646" s="108" t="s">
        <v>309</v>
      </c>
      <c r="R646" s="108" t="s">
        <v>160</v>
      </c>
      <c r="S646" s="79"/>
      <c r="T646" s="79"/>
      <c r="U646" s="75"/>
      <c r="V646" s="18"/>
    </row>
    <row r="647" spans="1:22">
      <c r="A647" s="73">
        <f>IF(E647="","",SUBTOTAL(3,$E$2:$E647))</f>
        <v>646</v>
      </c>
      <c r="B647" s="75">
        <v>20160304</v>
      </c>
      <c r="C647" s="75">
        <v>2</v>
      </c>
      <c r="D647" s="138" t="s">
        <v>480</v>
      </c>
      <c r="E647" s="113" t="s">
        <v>715</v>
      </c>
      <c r="F647" s="76" t="s">
        <v>497</v>
      </c>
      <c r="G647" s="113" t="s">
        <v>678</v>
      </c>
      <c r="H647" s="75" t="s">
        <v>653</v>
      </c>
      <c r="I647" s="70" t="s">
        <v>100</v>
      </c>
      <c r="J647" s="76" t="s">
        <v>658</v>
      </c>
      <c r="K647" s="79" t="s">
        <v>428</v>
      </c>
      <c r="L647" s="75" t="s">
        <v>455</v>
      </c>
      <c r="M647" s="75">
        <v>2</v>
      </c>
      <c r="N647" s="75">
        <v>2</v>
      </c>
      <c r="O647" s="21">
        <v>90</v>
      </c>
      <c r="P647" s="81"/>
      <c r="Q647" s="124"/>
      <c r="R647" s="127"/>
      <c r="S647" s="70" t="s">
        <v>100</v>
      </c>
      <c r="T647" s="70" t="s">
        <v>98</v>
      </c>
      <c r="U647" s="75">
        <v>19</v>
      </c>
      <c r="V647" s="18"/>
    </row>
    <row r="648" spans="1:22">
      <c r="A648" s="73">
        <f>IF(E648="","",SUBTOTAL(3,$E$2:$E648))</f>
        <v>647</v>
      </c>
      <c r="B648" s="75">
        <v>20160304</v>
      </c>
      <c r="C648" s="75">
        <v>2</v>
      </c>
      <c r="D648" s="138" t="s">
        <v>480</v>
      </c>
      <c r="E648" s="113" t="s">
        <v>714</v>
      </c>
      <c r="F648" s="76" t="s">
        <v>497</v>
      </c>
      <c r="G648" s="119" t="s">
        <v>868</v>
      </c>
      <c r="H648" s="75" t="s">
        <v>653</v>
      </c>
      <c r="I648" s="108" t="s">
        <v>75</v>
      </c>
      <c r="J648" s="76" t="s">
        <v>657</v>
      </c>
      <c r="K648" s="79" t="s">
        <v>428</v>
      </c>
      <c r="L648" s="75" t="s">
        <v>484</v>
      </c>
      <c r="M648" s="75">
        <v>2</v>
      </c>
      <c r="N648" s="75">
        <v>4</v>
      </c>
      <c r="O648" s="21">
        <v>60</v>
      </c>
      <c r="P648" s="81"/>
      <c r="Q648" s="108" t="s">
        <v>311</v>
      </c>
      <c r="R648" s="108" t="s">
        <v>454</v>
      </c>
      <c r="S648" s="79"/>
      <c r="T648" s="79"/>
      <c r="U648" s="75"/>
      <c r="V648" s="18"/>
    </row>
    <row r="649" spans="1:22">
      <c r="A649" s="73">
        <f>IF(E649="","",SUBTOTAL(3,$E$2:$E649))</f>
        <v>648</v>
      </c>
      <c r="B649" s="75">
        <v>20160304</v>
      </c>
      <c r="C649" s="75">
        <v>2</v>
      </c>
      <c r="D649" s="130" t="s">
        <v>481</v>
      </c>
      <c r="E649" s="113" t="s">
        <v>713</v>
      </c>
      <c r="F649" s="83"/>
      <c r="G649" s="113" t="s">
        <v>723</v>
      </c>
      <c r="H649" s="75" t="s">
        <v>653</v>
      </c>
      <c r="I649" s="79"/>
      <c r="J649" s="83" t="s">
        <v>655</v>
      </c>
      <c r="K649" s="79" t="s">
        <v>428</v>
      </c>
      <c r="L649" s="75" t="s">
        <v>484</v>
      </c>
      <c r="M649" s="75"/>
      <c r="N649" s="75"/>
      <c r="O649" s="21">
        <v>60</v>
      </c>
      <c r="P649" s="81"/>
      <c r="Q649" s="108" t="s">
        <v>79</v>
      </c>
      <c r="R649" s="108" t="s">
        <v>156</v>
      </c>
      <c r="S649" s="79"/>
      <c r="T649" s="79"/>
      <c r="U649" s="75"/>
      <c r="V649" s="18"/>
    </row>
    <row r="650" spans="1:22">
      <c r="A650" s="73">
        <f>IF(E650="","",SUBTOTAL(3,$E$2:$E650))</f>
        <v>649</v>
      </c>
      <c r="B650" s="75">
        <v>20160304</v>
      </c>
      <c r="C650" s="75">
        <v>2</v>
      </c>
      <c r="D650" s="130" t="s">
        <v>648</v>
      </c>
      <c r="E650" s="113" t="s">
        <v>681</v>
      </c>
      <c r="F650" s="83"/>
      <c r="G650" s="113" t="s">
        <v>680</v>
      </c>
      <c r="H650" s="21" t="s">
        <v>653</v>
      </c>
      <c r="I650" s="70" t="s">
        <v>298</v>
      </c>
      <c r="J650" s="83" t="s">
        <v>655</v>
      </c>
      <c r="K650" s="79" t="s">
        <v>428</v>
      </c>
      <c r="L650" s="75" t="s">
        <v>455</v>
      </c>
      <c r="M650" s="75">
        <v>2</v>
      </c>
      <c r="N650" s="75">
        <v>3</v>
      </c>
      <c r="O650" s="21">
        <v>60</v>
      </c>
      <c r="P650" s="81"/>
      <c r="Q650" s="108" t="s">
        <v>322</v>
      </c>
      <c r="R650" s="108" t="s">
        <v>151</v>
      </c>
      <c r="S650" s="70" t="s">
        <v>298</v>
      </c>
      <c r="T650" s="70" t="s">
        <v>132</v>
      </c>
      <c r="U650" s="75">
        <v>20</v>
      </c>
      <c r="V650" s="18"/>
    </row>
    <row r="651" spans="1:22">
      <c r="A651" s="73">
        <f>IF(E651="","",SUBTOTAL(3,$E$2:$E651))</f>
        <v>650</v>
      </c>
      <c r="B651" s="75">
        <v>20160304</v>
      </c>
      <c r="C651" s="75">
        <v>2</v>
      </c>
      <c r="D651" s="130" t="s">
        <v>552</v>
      </c>
      <c r="E651" s="113" t="s">
        <v>681</v>
      </c>
      <c r="F651" s="76"/>
      <c r="G651" s="113" t="s">
        <v>680</v>
      </c>
      <c r="H651" s="78" t="s">
        <v>653</v>
      </c>
      <c r="I651" s="83"/>
      <c r="J651" s="83" t="s">
        <v>655</v>
      </c>
      <c r="K651" s="79" t="s">
        <v>428</v>
      </c>
      <c r="L651" s="75" t="s">
        <v>455</v>
      </c>
      <c r="M651" s="75"/>
      <c r="N651" s="75"/>
      <c r="O651" s="21">
        <v>60</v>
      </c>
      <c r="P651" s="81"/>
      <c r="Q651" s="108" t="s">
        <v>13</v>
      </c>
      <c r="R651" s="108" t="s">
        <v>152</v>
      </c>
      <c r="S651" s="70" t="s">
        <v>298</v>
      </c>
      <c r="T651" s="70" t="s">
        <v>132</v>
      </c>
      <c r="U651" s="75">
        <v>30</v>
      </c>
      <c r="V651" s="18"/>
    </row>
    <row r="652" spans="1:22">
      <c r="A652" s="73">
        <f>IF(E652="","",SUBTOTAL(3,$E$2:$E652))</f>
        <v>651</v>
      </c>
      <c r="B652" s="75">
        <v>20160304</v>
      </c>
      <c r="C652" s="75">
        <v>2</v>
      </c>
      <c r="D652" s="130" t="s">
        <v>429</v>
      </c>
      <c r="E652" s="113" t="s">
        <v>704</v>
      </c>
      <c r="F652" s="76"/>
      <c r="G652" s="113" t="s">
        <v>680</v>
      </c>
      <c r="H652" s="21" t="s">
        <v>653</v>
      </c>
      <c r="I652" s="83"/>
      <c r="J652" s="83" t="s">
        <v>655</v>
      </c>
      <c r="K652" s="79" t="s">
        <v>428</v>
      </c>
      <c r="L652" s="75" t="s">
        <v>455</v>
      </c>
      <c r="M652" s="75"/>
      <c r="N652" s="75"/>
      <c r="O652" s="21">
        <v>60</v>
      </c>
      <c r="P652" s="81"/>
      <c r="Q652" s="108" t="s">
        <v>305</v>
      </c>
      <c r="R652" s="108" t="s">
        <v>153</v>
      </c>
      <c r="S652" s="70" t="s">
        <v>298</v>
      </c>
      <c r="T652" s="70" t="s">
        <v>132</v>
      </c>
      <c r="U652" s="75">
        <v>28</v>
      </c>
      <c r="V652" s="18"/>
    </row>
    <row r="653" spans="1:22">
      <c r="A653" s="73">
        <f>IF(E653="","",SUBTOTAL(3,$E$2:$E653))</f>
        <v>652</v>
      </c>
      <c r="B653" s="75">
        <v>20160304</v>
      </c>
      <c r="C653" s="75">
        <v>2</v>
      </c>
      <c r="D653" s="130" t="s">
        <v>478</v>
      </c>
      <c r="E653" s="113" t="s">
        <v>713</v>
      </c>
      <c r="F653" s="76"/>
      <c r="G653" s="113" t="s">
        <v>723</v>
      </c>
      <c r="H653" s="75" t="s">
        <v>653</v>
      </c>
      <c r="I653" s="70" t="s">
        <v>309</v>
      </c>
      <c r="J653" s="83" t="s">
        <v>655</v>
      </c>
      <c r="K653" s="79" t="s">
        <v>428</v>
      </c>
      <c r="L653" s="75" t="s">
        <v>484</v>
      </c>
      <c r="M653" s="75">
        <v>2</v>
      </c>
      <c r="N653" s="75">
        <v>4</v>
      </c>
      <c r="O653" s="21">
        <v>60</v>
      </c>
      <c r="P653" s="81"/>
      <c r="Q653" s="108" t="s">
        <v>6</v>
      </c>
      <c r="R653" s="108" t="s">
        <v>75</v>
      </c>
      <c r="S653" s="79"/>
      <c r="T653" s="79"/>
      <c r="U653" s="75"/>
      <c r="V653" s="18"/>
    </row>
    <row r="654" spans="1:22">
      <c r="A654" s="73">
        <f>IF(E654="","",SUBTOTAL(3,$E$2:$E654))</f>
        <v>653</v>
      </c>
      <c r="B654" s="75">
        <v>20160304</v>
      </c>
      <c r="C654" s="75">
        <v>3</v>
      </c>
      <c r="D654" s="132" t="s">
        <v>501</v>
      </c>
      <c r="E654" s="113" t="s">
        <v>681</v>
      </c>
      <c r="F654" s="76"/>
      <c r="G654" s="113" t="s">
        <v>698</v>
      </c>
      <c r="H654" s="78" t="s">
        <v>653</v>
      </c>
      <c r="I654" s="70" t="s">
        <v>254</v>
      </c>
      <c r="J654" s="76" t="s">
        <v>661</v>
      </c>
      <c r="K654" s="79" t="s">
        <v>428</v>
      </c>
      <c r="L654" s="75" t="s">
        <v>455</v>
      </c>
      <c r="M654" s="75">
        <v>2</v>
      </c>
      <c r="N654" s="75">
        <v>2</v>
      </c>
      <c r="O654" s="21">
        <v>90</v>
      </c>
      <c r="P654" s="81"/>
      <c r="Q654" s="108" t="s">
        <v>7</v>
      </c>
      <c r="R654" s="108" t="s">
        <v>301</v>
      </c>
      <c r="S654" s="70" t="s">
        <v>281</v>
      </c>
      <c r="T654" s="70" t="s">
        <v>149</v>
      </c>
      <c r="U654" s="75">
        <v>21</v>
      </c>
      <c r="V654" s="18"/>
    </row>
    <row r="655" spans="1:22">
      <c r="A655" s="73">
        <f>IF(E655="","",SUBTOTAL(3,$E$2:$E655))</f>
        <v>654</v>
      </c>
      <c r="B655" s="75">
        <v>20160304</v>
      </c>
      <c r="C655" s="75">
        <v>3</v>
      </c>
      <c r="D655" s="132" t="s">
        <v>502</v>
      </c>
      <c r="E655" s="113" t="s">
        <v>682</v>
      </c>
      <c r="F655" s="76"/>
      <c r="G655" s="113" t="s">
        <v>698</v>
      </c>
      <c r="H655" s="78" t="s">
        <v>653</v>
      </c>
      <c r="I655" s="79"/>
      <c r="J655" s="76" t="s">
        <v>661</v>
      </c>
      <c r="K655" s="79" t="s">
        <v>428</v>
      </c>
      <c r="L655" s="75" t="s">
        <v>455</v>
      </c>
      <c r="M655" s="75"/>
      <c r="N655" s="75"/>
      <c r="O655" s="21">
        <v>90</v>
      </c>
      <c r="P655" s="81"/>
      <c r="Q655" s="108" t="s">
        <v>932</v>
      </c>
      <c r="R655" s="70" t="s">
        <v>261</v>
      </c>
      <c r="S655" s="70" t="s">
        <v>281</v>
      </c>
      <c r="T655" s="70" t="s">
        <v>149</v>
      </c>
      <c r="U655" s="75">
        <v>14</v>
      </c>
      <c r="V655" s="18"/>
    </row>
    <row r="656" spans="1:22">
      <c r="A656" s="73">
        <f>IF(E656="","",SUBTOTAL(3,$E$2:$E656))</f>
        <v>655</v>
      </c>
      <c r="B656" s="75">
        <v>20160304</v>
      </c>
      <c r="C656" s="75">
        <v>3</v>
      </c>
      <c r="D656" s="132" t="s">
        <v>480</v>
      </c>
      <c r="E656" s="113" t="s">
        <v>683</v>
      </c>
      <c r="F656" s="76"/>
      <c r="G656" s="113" t="s">
        <v>698</v>
      </c>
      <c r="H656" s="78" t="s">
        <v>653</v>
      </c>
      <c r="I656" s="79"/>
      <c r="J656" s="76" t="s">
        <v>661</v>
      </c>
      <c r="K656" s="79" t="s">
        <v>428</v>
      </c>
      <c r="L656" s="75" t="s">
        <v>455</v>
      </c>
      <c r="M656" s="75"/>
      <c r="N656" s="75"/>
      <c r="O656" s="21">
        <v>90</v>
      </c>
      <c r="P656" s="81"/>
      <c r="Q656" s="108" t="s">
        <v>325</v>
      </c>
      <c r="R656" s="70" t="s">
        <v>266</v>
      </c>
      <c r="S656" s="70" t="s">
        <v>263</v>
      </c>
      <c r="T656" s="70" t="s">
        <v>149</v>
      </c>
      <c r="U656" s="75">
        <v>15</v>
      </c>
      <c r="V656" s="18"/>
    </row>
    <row r="657" spans="1:22">
      <c r="A657" s="73">
        <f>IF(E657="","",SUBTOTAL(3,$E$2:$E657))</f>
        <v>656</v>
      </c>
      <c r="B657" s="75">
        <v>20160304</v>
      </c>
      <c r="C657" s="75">
        <v>3</v>
      </c>
      <c r="D657" s="132" t="s">
        <v>481</v>
      </c>
      <c r="E657" s="113" t="s">
        <v>684</v>
      </c>
      <c r="F657" s="83"/>
      <c r="G657" s="113" t="s">
        <v>698</v>
      </c>
      <c r="H657" s="78" t="s">
        <v>653</v>
      </c>
      <c r="I657" s="79"/>
      <c r="J657" s="76" t="s">
        <v>661</v>
      </c>
      <c r="K657" s="79" t="s">
        <v>428</v>
      </c>
      <c r="L657" s="75" t="s">
        <v>455</v>
      </c>
      <c r="M657" s="75"/>
      <c r="N657" s="75"/>
      <c r="O657" s="21">
        <v>90</v>
      </c>
      <c r="P657" s="81"/>
      <c r="Q657" s="108" t="s">
        <v>319</v>
      </c>
      <c r="R657" s="70" t="s">
        <v>279</v>
      </c>
      <c r="S657" s="70" t="s">
        <v>149</v>
      </c>
      <c r="T657" s="70" t="s">
        <v>281</v>
      </c>
      <c r="U657" s="75">
        <v>32</v>
      </c>
      <c r="V657" s="18"/>
    </row>
    <row r="658" spans="1:22">
      <c r="A658" s="73">
        <f>IF(E658="","",SUBTOTAL(3,$E$2:$E658))</f>
        <v>657</v>
      </c>
      <c r="B658" s="75">
        <v>20160304</v>
      </c>
      <c r="C658" s="75">
        <v>3</v>
      </c>
      <c r="D658" s="132" t="s">
        <v>648</v>
      </c>
      <c r="E658" s="113" t="s">
        <v>685</v>
      </c>
      <c r="F658" s="76"/>
      <c r="G658" s="113" t="s">
        <v>698</v>
      </c>
      <c r="H658" s="78" t="s">
        <v>653</v>
      </c>
      <c r="I658" s="79"/>
      <c r="J658" s="76" t="s">
        <v>661</v>
      </c>
      <c r="K658" s="79" t="s">
        <v>428</v>
      </c>
      <c r="L658" s="75" t="s">
        <v>455</v>
      </c>
      <c r="M658" s="75"/>
      <c r="N658" s="75"/>
      <c r="O658" s="21">
        <v>90</v>
      </c>
      <c r="P658" s="81"/>
      <c r="Q658" s="108" t="s">
        <v>148</v>
      </c>
      <c r="R658" s="70" t="s">
        <v>131</v>
      </c>
      <c r="S658" s="70" t="s">
        <v>274</v>
      </c>
      <c r="T658" s="70" t="s">
        <v>149</v>
      </c>
      <c r="U658" s="75">
        <v>41</v>
      </c>
      <c r="V658" s="18"/>
    </row>
    <row r="659" spans="1:22">
      <c r="A659" s="73">
        <f>IF(E659="","",SUBTOTAL(3,$E$2:$E659))</f>
        <v>658</v>
      </c>
      <c r="B659" s="75">
        <v>20160304</v>
      </c>
      <c r="C659" s="75">
        <v>3</v>
      </c>
      <c r="D659" s="151" t="s">
        <v>478</v>
      </c>
      <c r="E659" s="113" t="s">
        <v>686</v>
      </c>
      <c r="F659" s="76"/>
      <c r="G659" s="113" t="s">
        <v>698</v>
      </c>
      <c r="H659" s="78" t="s">
        <v>653</v>
      </c>
      <c r="I659" s="79"/>
      <c r="J659" s="76" t="s">
        <v>661</v>
      </c>
      <c r="K659" s="79" t="s">
        <v>428</v>
      </c>
      <c r="L659" s="75" t="s">
        <v>455</v>
      </c>
      <c r="M659" s="75"/>
      <c r="N659" s="75"/>
      <c r="O659" s="21">
        <v>90</v>
      </c>
      <c r="P659" s="81"/>
      <c r="Q659" s="108" t="s">
        <v>226</v>
      </c>
      <c r="R659" s="108" t="s">
        <v>158</v>
      </c>
      <c r="S659" s="70" t="s">
        <v>270</v>
      </c>
      <c r="T659" s="70" t="s">
        <v>263</v>
      </c>
      <c r="U659" s="75">
        <v>37</v>
      </c>
      <c r="V659" s="18"/>
    </row>
    <row r="660" spans="1:22">
      <c r="A660" s="73">
        <f>IF(E660="","",SUBTOTAL(3,$E$2:$E660))</f>
        <v>659</v>
      </c>
      <c r="B660" s="75">
        <v>20160304</v>
      </c>
      <c r="C660" s="75">
        <v>3</v>
      </c>
      <c r="D660" s="132" t="s">
        <v>589</v>
      </c>
      <c r="E660" s="113" t="s">
        <v>692</v>
      </c>
      <c r="F660" s="83"/>
      <c r="G660" s="113" t="s">
        <v>698</v>
      </c>
      <c r="H660" s="78" t="s">
        <v>653</v>
      </c>
      <c r="I660" s="79"/>
      <c r="J660" s="76" t="s">
        <v>661</v>
      </c>
      <c r="K660" s="79" t="s">
        <v>428</v>
      </c>
      <c r="L660" s="75" t="s">
        <v>455</v>
      </c>
      <c r="M660" s="75"/>
      <c r="N660" s="75"/>
      <c r="O660" s="21">
        <v>90</v>
      </c>
      <c r="P660" s="81"/>
      <c r="Q660" s="70" t="s">
        <v>273</v>
      </c>
      <c r="R660" s="108" t="s">
        <v>233</v>
      </c>
      <c r="S660" s="70" t="s">
        <v>263</v>
      </c>
      <c r="T660" s="70" t="s">
        <v>274</v>
      </c>
      <c r="U660" s="75">
        <v>24</v>
      </c>
      <c r="V660" s="18"/>
    </row>
    <row r="661" spans="1:22">
      <c r="A661" s="73">
        <f>IF(E661="","",SUBTOTAL(3,$E$2:$E661))</f>
        <v>660</v>
      </c>
      <c r="B661" s="75">
        <v>20160304</v>
      </c>
      <c r="C661" s="75">
        <v>3</v>
      </c>
      <c r="D661" s="132" t="s">
        <v>564</v>
      </c>
      <c r="E661" s="113" t="s">
        <v>692</v>
      </c>
      <c r="F661" s="76"/>
      <c r="G661" s="113" t="s">
        <v>698</v>
      </c>
      <c r="H661" s="78" t="s">
        <v>653</v>
      </c>
      <c r="I661" s="79"/>
      <c r="J661" s="76" t="s">
        <v>661</v>
      </c>
      <c r="K661" s="79" t="s">
        <v>428</v>
      </c>
      <c r="L661" s="75" t="s">
        <v>455</v>
      </c>
      <c r="M661" s="75"/>
      <c r="N661" s="75"/>
      <c r="O661" s="21">
        <v>90</v>
      </c>
      <c r="P661" s="81"/>
      <c r="Q661" s="108" t="s">
        <v>222</v>
      </c>
      <c r="R661" s="70" t="s">
        <v>274</v>
      </c>
      <c r="S661" s="70" t="s">
        <v>149</v>
      </c>
      <c r="T661" s="70" t="s">
        <v>281</v>
      </c>
      <c r="U661" s="75">
        <v>27</v>
      </c>
      <c r="V661" s="18"/>
    </row>
    <row r="662" spans="1:22">
      <c r="A662" s="73">
        <f>IF(E662="","",SUBTOTAL(3,$E$2:$E662))</f>
        <v>661</v>
      </c>
      <c r="B662" s="75">
        <v>20160304</v>
      </c>
      <c r="C662" s="75">
        <v>3</v>
      </c>
      <c r="D662" s="132" t="s">
        <v>643</v>
      </c>
      <c r="E662" s="113" t="s">
        <v>693</v>
      </c>
      <c r="F662" s="76"/>
      <c r="G662" s="113" t="s">
        <v>698</v>
      </c>
      <c r="H662" s="78" t="s">
        <v>653</v>
      </c>
      <c r="I662" s="79"/>
      <c r="J662" s="76" t="s">
        <v>661</v>
      </c>
      <c r="K662" s="79" t="s">
        <v>428</v>
      </c>
      <c r="L662" s="75" t="s">
        <v>455</v>
      </c>
      <c r="M662" s="75"/>
      <c r="N662" s="75"/>
      <c r="O662" s="21">
        <v>90</v>
      </c>
      <c r="P662" s="81"/>
      <c r="Q662" s="70" t="s">
        <v>272</v>
      </c>
      <c r="R662" s="108" t="s">
        <v>161</v>
      </c>
      <c r="S662" s="70" t="s">
        <v>270</v>
      </c>
      <c r="T662" s="70" t="s">
        <v>263</v>
      </c>
      <c r="U662" s="75">
        <v>37</v>
      </c>
      <c r="V662" s="18"/>
    </row>
    <row r="663" spans="1:22">
      <c r="A663" s="73">
        <f>IF(E663="","",SUBTOTAL(3,$E$2:$E663))</f>
        <v>662</v>
      </c>
      <c r="B663" s="75">
        <v>20160304</v>
      </c>
      <c r="C663" s="75">
        <v>3</v>
      </c>
      <c r="D663" s="132" t="s">
        <v>433</v>
      </c>
      <c r="E663" s="113" t="s">
        <v>690</v>
      </c>
      <c r="F663" s="76"/>
      <c r="G663" s="113" t="s">
        <v>698</v>
      </c>
      <c r="H663" s="78" t="s">
        <v>653</v>
      </c>
      <c r="I663" s="79"/>
      <c r="J663" s="76" t="s">
        <v>661</v>
      </c>
      <c r="K663" s="79" t="s">
        <v>428</v>
      </c>
      <c r="L663" s="75" t="s">
        <v>455</v>
      </c>
      <c r="M663" s="75"/>
      <c r="N663" s="75"/>
      <c r="O663" s="21">
        <v>90</v>
      </c>
      <c r="P663" s="81"/>
      <c r="Q663" s="108" t="s">
        <v>235</v>
      </c>
      <c r="R663" s="108" t="s">
        <v>143</v>
      </c>
      <c r="S663" s="70" t="s">
        <v>263</v>
      </c>
      <c r="T663" s="70" t="s">
        <v>281</v>
      </c>
      <c r="U663" s="75">
        <v>24</v>
      </c>
      <c r="V663" s="18"/>
    </row>
    <row r="664" spans="1:22">
      <c r="A664" s="73">
        <f>IF(E664="","",SUBTOTAL(3,$E$2:$E664))</f>
        <v>663</v>
      </c>
      <c r="B664" s="75">
        <v>20160304</v>
      </c>
      <c r="C664" s="75">
        <v>3</v>
      </c>
      <c r="D664" s="132" t="s">
        <v>434</v>
      </c>
      <c r="E664" s="113" t="s">
        <v>691</v>
      </c>
      <c r="F664" s="76"/>
      <c r="G664" s="113" t="s">
        <v>698</v>
      </c>
      <c r="H664" s="78" t="s">
        <v>653</v>
      </c>
      <c r="I664" s="79"/>
      <c r="J664" s="76" t="s">
        <v>661</v>
      </c>
      <c r="K664" s="79" t="s">
        <v>428</v>
      </c>
      <c r="L664" s="75" t="s">
        <v>455</v>
      </c>
      <c r="M664" s="75"/>
      <c r="N664" s="75"/>
      <c r="O664" s="21">
        <v>90</v>
      </c>
      <c r="P664" s="81"/>
      <c r="Q664" s="70" t="s">
        <v>270</v>
      </c>
      <c r="R664" s="108" t="s">
        <v>157</v>
      </c>
      <c r="S664" s="70" t="s">
        <v>149</v>
      </c>
      <c r="T664" s="70" t="s">
        <v>281</v>
      </c>
      <c r="U664" s="75">
        <v>25</v>
      </c>
      <c r="V664" s="18"/>
    </row>
    <row r="665" spans="1:22">
      <c r="A665" s="73">
        <f>IF(E665="","",SUBTOTAL(3,$E$2:$E665))</f>
        <v>664</v>
      </c>
      <c r="B665" s="75">
        <v>20160304</v>
      </c>
      <c r="C665" s="75">
        <v>3</v>
      </c>
      <c r="D665" s="132" t="s">
        <v>668</v>
      </c>
      <c r="E665" s="113" t="s">
        <v>691</v>
      </c>
      <c r="F665" s="76"/>
      <c r="G665" s="113" t="s">
        <v>698</v>
      </c>
      <c r="H665" s="78" t="s">
        <v>653</v>
      </c>
      <c r="I665" s="79"/>
      <c r="J665" s="76" t="s">
        <v>661</v>
      </c>
      <c r="K665" s="79" t="s">
        <v>428</v>
      </c>
      <c r="L665" s="75" t="s">
        <v>455</v>
      </c>
      <c r="M665" s="75"/>
      <c r="N665" s="75"/>
      <c r="O665" s="21">
        <v>90</v>
      </c>
      <c r="P665" s="81"/>
      <c r="Q665" s="70" t="s">
        <v>255</v>
      </c>
      <c r="R665" s="70" t="s">
        <v>278</v>
      </c>
      <c r="S665" s="70" t="s">
        <v>149</v>
      </c>
      <c r="T665" s="70" t="s">
        <v>281</v>
      </c>
      <c r="U665" s="75">
        <v>29</v>
      </c>
      <c r="V665" s="18"/>
    </row>
    <row r="666" spans="1:22">
      <c r="A666" s="73">
        <f>IF(E666="","",SUBTOTAL(3,$E$2:$E666))</f>
        <v>665</v>
      </c>
      <c r="B666" s="75">
        <v>20160304</v>
      </c>
      <c r="C666" s="75">
        <v>3</v>
      </c>
      <c r="D666" s="132" t="s">
        <v>431</v>
      </c>
      <c r="E666" s="113" t="s">
        <v>687</v>
      </c>
      <c r="F666" s="83"/>
      <c r="G666" s="113" t="s">
        <v>698</v>
      </c>
      <c r="H666" s="78" t="s">
        <v>653</v>
      </c>
      <c r="I666" s="79"/>
      <c r="J666" s="76" t="s">
        <v>661</v>
      </c>
      <c r="K666" s="79" t="s">
        <v>428</v>
      </c>
      <c r="L666" s="75" t="s">
        <v>455</v>
      </c>
      <c r="M666" s="75"/>
      <c r="N666" s="75"/>
      <c r="O666" s="21">
        <v>90</v>
      </c>
      <c r="P666" s="81"/>
      <c r="Q666" s="108" t="s">
        <v>237</v>
      </c>
      <c r="R666" s="108" t="s">
        <v>79</v>
      </c>
      <c r="S666" s="70" t="s">
        <v>263</v>
      </c>
      <c r="T666" s="70" t="s">
        <v>281</v>
      </c>
      <c r="U666" s="75">
        <v>36</v>
      </c>
      <c r="V666" s="18"/>
    </row>
    <row r="667" spans="1:22">
      <c r="A667" s="73">
        <f>IF(E667="","",SUBTOTAL(3,$E$2:$E667))</f>
        <v>666</v>
      </c>
      <c r="B667" s="75">
        <v>20160304</v>
      </c>
      <c r="C667" s="75">
        <v>3</v>
      </c>
      <c r="D667" s="132" t="s">
        <v>432</v>
      </c>
      <c r="E667" s="113" t="s">
        <v>688</v>
      </c>
      <c r="F667" s="83"/>
      <c r="G667" s="113" t="s">
        <v>698</v>
      </c>
      <c r="H667" s="78" t="s">
        <v>653</v>
      </c>
      <c r="I667" s="79"/>
      <c r="J667" s="76" t="s">
        <v>661</v>
      </c>
      <c r="K667" s="79" t="s">
        <v>428</v>
      </c>
      <c r="L667" s="75" t="s">
        <v>455</v>
      </c>
      <c r="M667" s="75"/>
      <c r="N667" s="75"/>
      <c r="O667" s="21">
        <v>90</v>
      </c>
      <c r="P667" s="81"/>
      <c r="Q667" s="108" t="s">
        <v>225</v>
      </c>
      <c r="R667" s="108" t="s">
        <v>159</v>
      </c>
      <c r="S667" s="70" t="s">
        <v>149</v>
      </c>
      <c r="T667" s="70" t="s">
        <v>281</v>
      </c>
      <c r="U667" s="75">
        <v>28</v>
      </c>
      <c r="V667" s="18"/>
    </row>
    <row r="668" spans="1:22">
      <c r="A668" s="73">
        <f>IF(E668="","",SUBTOTAL(3,$E$2:$E668))</f>
        <v>667</v>
      </c>
      <c r="B668" s="75">
        <v>20160304</v>
      </c>
      <c r="C668" s="75">
        <v>3</v>
      </c>
      <c r="D668" s="132" t="s">
        <v>479</v>
      </c>
      <c r="E668" s="113" t="s">
        <v>689</v>
      </c>
      <c r="F668" s="76"/>
      <c r="G668" s="113" t="s">
        <v>698</v>
      </c>
      <c r="H668" s="78" t="s">
        <v>653</v>
      </c>
      <c r="I668" s="79"/>
      <c r="J668" s="76" t="s">
        <v>661</v>
      </c>
      <c r="K668" s="79" t="s">
        <v>428</v>
      </c>
      <c r="L668" s="75" t="s">
        <v>455</v>
      </c>
      <c r="M668" s="75"/>
      <c r="N668" s="75"/>
      <c r="O668" s="21">
        <v>90</v>
      </c>
      <c r="P668" s="81"/>
      <c r="Q668" s="108" t="s">
        <v>21</v>
      </c>
      <c r="R668" s="70" t="s">
        <v>134</v>
      </c>
      <c r="S668" s="70" t="s">
        <v>274</v>
      </c>
      <c r="T668" s="70" t="s">
        <v>149</v>
      </c>
      <c r="U668" s="75">
        <v>27</v>
      </c>
      <c r="V668" s="18"/>
    </row>
    <row r="669" spans="1:22">
      <c r="A669" s="73">
        <f>IF(E669="","",SUBTOTAL(3,$E$2:$E669))</f>
        <v>668</v>
      </c>
      <c r="B669" s="75">
        <v>20160304</v>
      </c>
      <c r="C669" s="75">
        <v>3</v>
      </c>
      <c r="D669" s="132" t="s">
        <v>622</v>
      </c>
      <c r="E669" s="113" t="s">
        <v>689</v>
      </c>
      <c r="F669" s="76"/>
      <c r="G669" s="113" t="s">
        <v>698</v>
      </c>
      <c r="H669" s="78" t="s">
        <v>653</v>
      </c>
      <c r="I669" s="79"/>
      <c r="J669" s="76" t="s">
        <v>661</v>
      </c>
      <c r="K669" s="79" t="s">
        <v>428</v>
      </c>
      <c r="L669" s="75" t="s">
        <v>455</v>
      </c>
      <c r="M669" s="75"/>
      <c r="N669" s="75"/>
      <c r="O669" s="21">
        <v>90</v>
      </c>
      <c r="P669" s="81"/>
      <c r="Q669" s="108" t="s">
        <v>113</v>
      </c>
      <c r="R669" s="70" t="s">
        <v>102</v>
      </c>
      <c r="S669" s="70" t="s">
        <v>263</v>
      </c>
      <c r="T669" s="70" t="s">
        <v>270</v>
      </c>
      <c r="U669" s="75">
        <v>26</v>
      </c>
      <c r="V669" s="18"/>
    </row>
    <row r="670" spans="1:22">
      <c r="A670" s="73">
        <f>IF(E670="","",SUBTOTAL(3,$E$2:$E670))</f>
        <v>669</v>
      </c>
      <c r="B670" s="75">
        <v>20160304</v>
      </c>
      <c r="C670" s="75">
        <v>3</v>
      </c>
      <c r="D670" s="132" t="s">
        <v>544</v>
      </c>
      <c r="E670" s="113" t="s">
        <v>689</v>
      </c>
      <c r="F670" s="76"/>
      <c r="G670" s="113" t="s">
        <v>698</v>
      </c>
      <c r="H670" s="78" t="s">
        <v>653</v>
      </c>
      <c r="I670" s="79"/>
      <c r="J670" s="76" t="s">
        <v>661</v>
      </c>
      <c r="K670" s="79" t="s">
        <v>428</v>
      </c>
      <c r="L670" s="75" t="s">
        <v>455</v>
      </c>
      <c r="M670" s="75"/>
      <c r="N670" s="75"/>
      <c r="O670" s="21">
        <v>90</v>
      </c>
      <c r="P670" s="81"/>
      <c r="Q670" s="70" t="s">
        <v>276</v>
      </c>
      <c r="R670" s="108" t="s">
        <v>155</v>
      </c>
      <c r="S670" s="70" t="s">
        <v>149</v>
      </c>
      <c r="T670" s="70" t="s">
        <v>281</v>
      </c>
      <c r="U670" s="75">
        <v>22</v>
      </c>
      <c r="V670" s="18"/>
    </row>
    <row r="671" spans="1:22">
      <c r="A671" s="73">
        <f>IF(E671="","",SUBTOTAL(3,$E$2:$E671))</f>
        <v>670</v>
      </c>
      <c r="B671" s="75">
        <v>20160304</v>
      </c>
      <c r="C671" s="75">
        <v>3</v>
      </c>
      <c r="D671" s="21" t="s">
        <v>778</v>
      </c>
      <c r="E671" s="83" t="s">
        <v>782</v>
      </c>
      <c r="F671" s="76"/>
      <c r="G671" s="86" t="s">
        <v>786</v>
      </c>
      <c r="H671" s="75" t="s">
        <v>653</v>
      </c>
      <c r="I671" s="79"/>
      <c r="J671" s="76" t="s">
        <v>658</v>
      </c>
      <c r="K671" s="79" t="s">
        <v>428</v>
      </c>
      <c r="L671" s="75" t="s">
        <v>455</v>
      </c>
      <c r="M671" s="75"/>
      <c r="N671" s="75"/>
      <c r="O671" s="21">
        <v>90</v>
      </c>
      <c r="P671" s="81">
        <v>16</v>
      </c>
      <c r="Q671" s="70" t="s">
        <v>146</v>
      </c>
      <c r="R671" s="70" t="s">
        <v>88</v>
      </c>
      <c r="S671" s="70" t="s">
        <v>146</v>
      </c>
      <c r="T671" s="70" t="s">
        <v>101</v>
      </c>
      <c r="U671" s="75">
        <v>16</v>
      </c>
      <c r="V671" s="18"/>
    </row>
    <row r="672" spans="1:22">
      <c r="A672" s="73">
        <f>IF(E672="","",SUBTOTAL(3,$E$2:$E672))</f>
        <v>671</v>
      </c>
      <c r="B672" s="75">
        <v>20160304</v>
      </c>
      <c r="C672" s="75">
        <v>3</v>
      </c>
      <c r="D672" s="21" t="s">
        <v>767</v>
      </c>
      <c r="E672" s="83" t="s">
        <v>781</v>
      </c>
      <c r="F672" s="76"/>
      <c r="G672" s="86" t="s">
        <v>786</v>
      </c>
      <c r="H672" s="75" t="s">
        <v>653</v>
      </c>
      <c r="I672" s="70" t="s">
        <v>91</v>
      </c>
      <c r="J672" s="76" t="s">
        <v>658</v>
      </c>
      <c r="K672" s="79" t="s">
        <v>428</v>
      </c>
      <c r="L672" s="75" t="s">
        <v>455</v>
      </c>
      <c r="M672" s="75">
        <v>1</v>
      </c>
      <c r="N672" s="75">
        <v>1</v>
      </c>
      <c r="O672" s="21">
        <v>90</v>
      </c>
      <c r="P672" s="81">
        <v>25</v>
      </c>
      <c r="Q672" s="70" t="s">
        <v>91</v>
      </c>
      <c r="R672" s="70" t="s">
        <v>82</v>
      </c>
      <c r="S672" s="70" t="s">
        <v>146</v>
      </c>
      <c r="T672" s="70" t="s">
        <v>101</v>
      </c>
      <c r="U672" s="75">
        <v>24</v>
      </c>
      <c r="V672" s="18"/>
    </row>
    <row r="673" spans="1:22">
      <c r="A673" s="73">
        <f>IF(E673="","",SUBTOTAL(3,$E$2:$E673))</f>
        <v>672</v>
      </c>
      <c r="B673" s="75">
        <v>20160304</v>
      </c>
      <c r="C673" s="75">
        <v>3</v>
      </c>
      <c r="D673" s="21" t="s">
        <v>777</v>
      </c>
      <c r="E673" s="83" t="s">
        <v>780</v>
      </c>
      <c r="F673" s="76"/>
      <c r="G673" s="86" t="s">
        <v>786</v>
      </c>
      <c r="H673" s="75" t="s">
        <v>653</v>
      </c>
      <c r="I673" s="70" t="s">
        <v>101</v>
      </c>
      <c r="J673" s="76" t="s">
        <v>658</v>
      </c>
      <c r="K673" s="79" t="s">
        <v>428</v>
      </c>
      <c r="L673" s="75" t="s">
        <v>455</v>
      </c>
      <c r="M673" s="75">
        <v>1</v>
      </c>
      <c r="N673" s="75">
        <v>1</v>
      </c>
      <c r="O673" s="21">
        <v>90</v>
      </c>
      <c r="P673" s="81">
        <v>21</v>
      </c>
      <c r="Q673" s="70" t="s">
        <v>98</v>
      </c>
      <c r="R673" s="70" t="s">
        <v>97</v>
      </c>
      <c r="S673" s="70" t="s">
        <v>93</v>
      </c>
      <c r="T673" s="70" t="s">
        <v>91</v>
      </c>
      <c r="U673" s="75">
        <v>21</v>
      </c>
      <c r="V673" s="18"/>
    </row>
    <row r="674" spans="1:22">
      <c r="A674" s="73">
        <f>IF(E674="","",SUBTOTAL(3,$E$2:$E674))</f>
        <v>673</v>
      </c>
      <c r="B674" s="75">
        <v>20160304</v>
      </c>
      <c r="C674" s="75">
        <v>3</v>
      </c>
      <c r="D674" s="21" t="s">
        <v>776</v>
      </c>
      <c r="E674" s="83" t="s">
        <v>779</v>
      </c>
      <c r="F674" s="76"/>
      <c r="G674" s="86" t="s">
        <v>786</v>
      </c>
      <c r="H674" s="75" t="s">
        <v>653</v>
      </c>
      <c r="I674" s="70" t="s">
        <v>146</v>
      </c>
      <c r="J674" s="76" t="s">
        <v>658</v>
      </c>
      <c r="K674" s="79" t="s">
        <v>428</v>
      </c>
      <c r="L674" s="75" t="s">
        <v>455</v>
      </c>
      <c r="M674" s="75">
        <v>1</v>
      </c>
      <c r="N674" s="75">
        <v>1</v>
      </c>
      <c r="O674" s="21">
        <v>90</v>
      </c>
      <c r="P674" s="81">
        <v>23</v>
      </c>
      <c r="Q674" s="70" t="s">
        <v>96</v>
      </c>
      <c r="R674" s="70" t="s">
        <v>80</v>
      </c>
      <c r="S674" s="70" t="s">
        <v>93</v>
      </c>
      <c r="T674" s="70" t="s">
        <v>91</v>
      </c>
      <c r="U674" s="75">
        <v>23</v>
      </c>
      <c r="V674" s="18"/>
    </row>
    <row r="675" spans="1:22">
      <c r="A675" s="73">
        <f>IF(E675="","",SUBTOTAL(3,$E$2:$E675))</f>
        <v>674</v>
      </c>
      <c r="B675" s="75">
        <v>20160304</v>
      </c>
      <c r="C675" s="75">
        <v>3</v>
      </c>
      <c r="D675" s="21" t="s">
        <v>591</v>
      </c>
      <c r="E675" s="83" t="s">
        <v>785</v>
      </c>
      <c r="F675" s="76"/>
      <c r="G675" s="86" t="s">
        <v>786</v>
      </c>
      <c r="H675" s="75" t="s">
        <v>653</v>
      </c>
      <c r="I675" s="79"/>
      <c r="J675" s="76" t="s">
        <v>658</v>
      </c>
      <c r="K675" s="79" t="s">
        <v>428</v>
      </c>
      <c r="L675" s="75" t="s">
        <v>455</v>
      </c>
      <c r="M675" s="75"/>
      <c r="N675" s="75"/>
      <c r="O675" s="21">
        <v>90</v>
      </c>
      <c r="P675" s="81">
        <v>21</v>
      </c>
      <c r="Q675" s="70" t="s">
        <v>182</v>
      </c>
      <c r="R675" s="70" t="s">
        <v>89</v>
      </c>
      <c r="S675" s="70" t="s">
        <v>27</v>
      </c>
      <c r="T675" s="70" t="s">
        <v>84</v>
      </c>
      <c r="U675" s="75">
        <v>21</v>
      </c>
      <c r="V675" s="18"/>
    </row>
    <row r="676" spans="1:22">
      <c r="A676" s="73">
        <f>IF(E676="","",SUBTOTAL(3,$E$2:$E676))</f>
        <v>675</v>
      </c>
      <c r="B676" s="75">
        <v>20160304</v>
      </c>
      <c r="C676" s="75">
        <v>3</v>
      </c>
      <c r="D676" s="21" t="s">
        <v>601</v>
      </c>
      <c r="E676" s="83" t="s">
        <v>784</v>
      </c>
      <c r="F676" s="76"/>
      <c r="G676" s="86" t="s">
        <v>786</v>
      </c>
      <c r="H676" s="75" t="s">
        <v>653</v>
      </c>
      <c r="I676" s="84"/>
      <c r="J676" s="76" t="s">
        <v>658</v>
      </c>
      <c r="K676" s="79" t="s">
        <v>428</v>
      </c>
      <c r="L676" s="75" t="s">
        <v>455</v>
      </c>
      <c r="M676" s="75"/>
      <c r="N676" s="75"/>
      <c r="O676" s="21">
        <v>90</v>
      </c>
      <c r="P676" s="81">
        <v>26</v>
      </c>
      <c r="Q676" s="70" t="s">
        <v>87</v>
      </c>
      <c r="R676" s="70" t="s">
        <v>93</v>
      </c>
      <c r="S676" s="70" t="s">
        <v>91</v>
      </c>
      <c r="T676" s="70" t="s">
        <v>182</v>
      </c>
      <c r="U676" s="82">
        <v>26</v>
      </c>
      <c r="V676" s="18"/>
    </row>
    <row r="677" spans="1:22">
      <c r="A677" s="73">
        <f>IF(E677="","",SUBTOTAL(3,$E$2:$E677))</f>
        <v>676</v>
      </c>
      <c r="B677" s="75">
        <v>20160304</v>
      </c>
      <c r="C677" s="75">
        <v>3</v>
      </c>
      <c r="D677" s="21" t="s">
        <v>599</v>
      </c>
      <c r="E677" s="83" t="s">
        <v>783</v>
      </c>
      <c r="F677" s="76"/>
      <c r="G677" s="86" t="s">
        <v>786</v>
      </c>
      <c r="H677" s="75" t="s">
        <v>653</v>
      </c>
      <c r="I677" s="79"/>
      <c r="J677" s="76" t="s">
        <v>658</v>
      </c>
      <c r="K677" s="79" t="s">
        <v>428</v>
      </c>
      <c r="L677" s="75" t="s">
        <v>455</v>
      </c>
      <c r="M677" s="75"/>
      <c r="N677" s="75"/>
      <c r="O677" s="21">
        <v>90</v>
      </c>
      <c r="P677" s="81">
        <v>20</v>
      </c>
      <c r="Q677" s="70" t="s">
        <v>84</v>
      </c>
      <c r="R677" s="70" t="s">
        <v>27</v>
      </c>
      <c r="S677" s="70" t="s">
        <v>91</v>
      </c>
      <c r="T677" s="70" t="s">
        <v>933</v>
      </c>
      <c r="U677" s="75">
        <v>20</v>
      </c>
      <c r="V677" s="18"/>
    </row>
    <row r="678" spans="1:22">
      <c r="A678" s="73">
        <f>IF(E678="","",SUBTOTAL(3,$E$2:$E678))</f>
        <v>677</v>
      </c>
      <c r="B678" s="75">
        <v>20160304</v>
      </c>
      <c r="C678" s="75">
        <v>4</v>
      </c>
      <c r="D678" s="137" t="s">
        <v>501</v>
      </c>
      <c r="E678" s="113" t="s">
        <v>681</v>
      </c>
      <c r="F678" s="76"/>
      <c r="G678" s="113" t="s">
        <v>699</v>
      </c>
      <c r="H678" s="19" t="s">
        <v>653</v>
      </c>
      <c r="I678" s="70" t="s">
        <v>315</v>
      </c>
      <c r="J678" s="76" t="s">
        <v>656</v>
      </c>
      <c r="K678" s="79" t="s">
        <v>428</v>
      </c>
      <c r="L678" s="75" t="s">
        <v>455</v>
      </c>
      <c r="M678" s="75">
        <v>2</v>
      </c>
      <c r="N678" s="75">
        <v>2</v>
      </c>
      <c r="O678" s="21">
        <v>90</v>
      </c>
      <c r="P678" s="81"/>
      <c r="Q678" s="108" t="s">
        <v>932</v>
      </c>
      <c r="R678" s="108" t="s">
        <v>79</v>
      </c>
      <c r="S678" s="70" t="s">
        <v>315</v>
      </c>
      <c r="T678" s="70" t="s">
        <v>11</v>
      </c>
      <c r="U678" s="75">
        <v>21</v>
      </c>
      <c r="V678" s="18"/>
    </row>
    <row r="679" spans="1:22">
      <c r="A679" s="73">
        <f>IF(E679="","",SUBTOTAL(3,$E$2:$E679))</f>
        <v>678</v>
      </c>
      <c r="B679" s="75">
        <v>20160304</v>
      </c>
      <c r="C679" s="75">
        <v>4</v>
      </c>
      <c r="D679" s="137" t="s">
        <v>502</v>
      </c>
      <c r="E679" s="113" t="s">
        <v>682</v>
      </c>
      <c r="F679" s="76"/>
      <c r="G679" s="113" t="s">
        <v>680</v>
      </c>
      <c r="H679" s="19" t="s">
        <v>653</v>
      </c>
      <c r="I679" s="79"/>
      <c r="J679" s="76" t="s">
        <v>655</v>
      </c>
      <c r="K679" s="79" t="s">
        <v>428</v>
      </c>
      <c r="L679" s="75" t="s">
        <v>455</v>
      </c>
      <c r="M679" s="81"/>
      <c r="N679" s="81"/>
      <c r="O679" s="21">
        <v>60</v>
      </c>
      <c r="P679" s="81"/>
      <c r="Q679" s="108" t="s">
        <v>325</v>
      </c>
      <c r="R679" s="70" t="s">
        <v>134</v>
      </c>
      <c r="S679" s="70" t="s">
        <v>298</v>
      </c>
      <c r="T679" s="70" t="s">
        <v>132</v>
      </c>
      <c r="U679" s="75">
        <v>10</v>
      </c>
      <c r="V679" s="18"/>
    </row>
    <row r="680" spans="1:22">
      <c r="A680" s="73">
        <f>IF(E680="","",SUBTOTAL(3,$E$2:$E680))</f>
        <v>679</v>
      </c>
      <c r="B680" s="75">
        <v>20160304</v>
      </c>
      <c r="C680" s="75">
        <v>4</v>
      </c>
      <c r="D680" s="137" t="s">
        <v>481</v>
      </c>
      <c r="E680" s="113" t="s">
        <v>684</v>
      </c>
      <c r="F680" s="76"/>
      <c r="G680" s="113" t="s">
        <v>445</v>
      </c>
      <c r="H680" s="19" t="s">
        <v>653</v>
      </c>
      <c r="I680" s="70" t="s">
        <v>251</v>
      </c>
      <c r="J680" s="76" t="s">
        <v>662</v>
      </c>
      <c r="K680" s="79" t="s">
        <v>428</v>
      </c>
      <c r="L680" s="75" t="s">
        <v>455</v>
      </c>
      <c r="M680" s="75">
        <v>2</v>
      </c>
      <c r="N680" s="75">
        <v>2</v>
      </c>
      <c r="O680" s="21">
        <v>90</v>
      </c>
      <c r="P680" s="81"/>
      <c r="Q680" s="108" t="s">
        <v>235</v>
      </c>
      <c r="R680" s="70" t="s">
        <v>102</v>
      </c>
      <c r="S680" s="70" t="s">
        <v>251</v>
      </c>
      <c r="T680" s="70" t="s">
        <v>269</v>
      </c>
      <c r="U680" s="75">
        <v>33</v>
      </c>
      <c r="V680" s="18"/>
    </row>
    <row r="681" spans="1:22">
      <c r="A681" s="73">
        <f>IF(E681="","",SUBTOTAL(3,$E$2:$E681))</f>
        <v>680</v>
      </c>
      <c r="B681" s="75">
        <v>20160304</v>
      </c>
      <c r="C681" s="75">
        <v>4</v>
      </c>
      <c r="D681" s="137" t="s">
        <v>648</v>
      </c>
      <c r="E681" s="113" t="s">
        <v>685</v>
      </c>
      <c r="F681" s="83"/>
      <c r="G681" s="113" t="s">
        <v>700</v>
      </c>
      <c r="H681" s="19" t="s">
        <v>653</v>
      </c>
      <c r="I681" s="108" t="s">
        <v>319</v>
      </c>
      <c r="J681" s="83" t="s">
        <v>656</v>
      </c>
      <c r="K681" s="79" t="s">
        <v>428</v>
      </c>
      <c r="L681" s="75" t="s">
        <v>455</v>
      </c>
      <c r="M681" s="80">
        <v>2</v>
      </c>
      <c r="N681" s="80">
        <v>2</v>
      </c>
      <c r="O681" s="21">
        <v>90</v>
      </c>
      <c r="P681" s="81"/>
      <c r="Q681" s="108" t="s">
        <v>21</v>
      </c>
      <c r="R681" s="70" t="s">
        <v>278</v>
      </c>
      <c r="S681" s="70" t="s">
        <v>319</v>
      </c>
      <c r="T681" s="70" t="s">
        <v>320</v>
      </c>
      <c r="U681" s="75">
        <v>40</v>
      </c>
      <c r="V681" s="18"/>
    </row>
    <row r="682" spans="1:22">
      <c r="A682" s="73">
        <f>IF(E682="","",SUBTOTAL(3,$E$2:$E682))</f>
        <v>681</v>
      </c>
      <c r="B682" s="75">
        <v>20160304</v>
      </c>
      <c r="C682" s="75">
        <v>4</v>
      </c>
      <c r="D682" s="137" t="s">
        <v>478</v>
      </c>
      <c r="E682" s="113" t="s">
        <v>686</v>
      </c>
      <c r="F682" s="76"/>
      <c r="G682" s="113" t="s">
        <v>701</v>
      </c>
      <c r="H682" s="19" t="s">
        <v>653</v>
      </c>
      <c r="I682" s="70" t="s">
        <v>2</v>
      </c>
      <c r="J682" s="76" t="s">
        <v>656</v>
      </c>
      <c r="K682" s="79" t="s">
        <v>428</v>
      </c>
      <c r="L682" s="75" t="s">
        <v>455</v>
      </c>
      <c r="M682" s="75">
        <v>2</v>
      </c>
      <c r="N682" s="75">
        <v>2</v>
      </c>
      <c r="O682" s="21">
        <v>90</v>
      </c>
      <c r="P682" s="81"/>
      <c r="Q682" s="70" t="s">
        <v>272</v>
      </c>
      <c r="R682" s="108" t="s">
        <v>301</v>
      </c>
      <c r="S682" s="70" t="s">
        <v>2</v>
      </c>
      <c r="T682" s="70" t="s">
        <v>322</v>
      </c>
      <c r="U682" s="75">
        <v>31</v>
      </c>
      <c r="V682" s="18"/>
    </row>
    <row r="683" spans="1:22">
      <c r="A683" s="73">
        <f>IF(E683="","",SUBTOTAL(3,$E$2:$E683))</f>
        <v>682</v>
      </c>
      <c r="B683" s="75">
        <v>20160304</v>
      </c>
      <c r="C683" s="75">
        <v>4</v>
      </c>
      <c r="D683" s="137" t="s">
        <v>431</v>
      </c>
      <c r="E683" s="113" t="s">
        <v>687</v>
      </c>
      <c r="F683" s="76"/>
      <c r="G683" s="113" t="s">
        <v>702</v>
      </c>
      <c r="H683" s="19" t="s">
        <v>653</v>
      </c>
      <c r="I683" s="108" t="s">
        <v>228</v>
      </c>
      <c r="J683" s="76" t="s">
        <v>659</v>
      </c>
      <c r="K683" s="79" t="s">
        <v>428</v>
      </c>
      <c r="L683" s="75" t="s">
        <v>484</v>
      </c>
      <c r="M683" s="75">
        <v>2</v>
      </c>
      <c r="N683" s="75">
        <v>4</v>
      </c>
      <c r="O683" s="21">
        <v>60</v>
      </c>
      <c r="P683" s="81"/>
      <c r="Q683" s="108" t="s">
        <v>15</v>
      </c>
      <c r="R683" s="108" t="s">
        <v>237</v>
      </c>
      <c r="S683" s="79"/>
      <c r="T683" s="79"/>
      <c r="U683" s="75"/>
      <c r="V683" s="18"/>
    </row>
    <row r="684" spans="1:22">
      <c r="A684" s="73">
        <f>IF(E684="","",SUBTOTAL(3,$E$2:$E684))</f>
        <v>683</v>
      </c>
      <c r="B684" s="75">
        <v>20160304</v>
      </c>
      <c r="C684" s="75">
        <v>4</v>
      </c>
      <c r="D684" s="137" t="s">
        <v>432</v>
      </c>
      <c r="E684" s="113" t="s">
        <v>688</v>
      </c>
      <c r="F684" s="76"/>
      <c r="G684" s="113" t="s">
        <v>619</v>
      </c>
      <c r="H684" s="19" t="s">
        <v>653</v>
      </c>
      <c r="I684" s="70" t="s">
        <v>143</v>
      </c>
      <c r="J684" s="76" t="s">
        <v>655</v>
      </c>
      <c r="K684" s="79" t="s">
        <v>428</v>
      </c>
      <c r="L684" s="75" t="s">
        <v>455</v>
      </c>
      <c r="M684" s="82">
        <v>2</v>
      </c>
      <c r="N684" s="82">
        <v>3</v>
      </c>
      <c r="O684" s="21">
        <v>90</v>
      </c>
      <c r="P684" s="81"/>
      <c r="Q684" s="108" t="s">
        <v>226</v>
      </c>
      <c r="R684" s="108" t="s">
        <v>233</v>
      </c>
      <c r="S684" s="70" t="s">
        <v>143</v>
      </c>
      <c r="T684" s="70" t="s">
        <v>300</v>
      </c>
      <c r="U684" s="75">
        <v>26</v>
      </c>
      <c r="V684" s="18"/>
    </row>
    <row r="685" spans="1:22">
      <c r="A685" s="73">
        <f>IF(E685="","",SUBTOTAL(3,$E$2:$E685))</f>
        <v>684</v>
      </c>
      <c r="B685" s="75">
        <v>20160304</v>
      </c>
      <c r="C685" s="75">
        <v>4</v>
      </c>
      <c r="D685" s="21" t="s">
        <v>778</v>
      </c>
      <c r="E685" s="83" t="s">
        <v>790</v>
      </c>
      <c r="F685" s="76"/>
      <c r="G685" s="86" t="s">
        <v>786</v>
      </c>
      <c r="H685" s="75" t="s">
        <v>653</v>
      </c>
      <c r="I685" s="79"/>
      <c r="J685" s="76" t="s">
        <v>658</v>
      </c>
      <c r="K685" s="79" t="s">
        <v>428</v>
      </c>
      <c r="L685" s="75" t="s">
        <v>455</v>
      </c>
      <c r="M685" s="75"/>
      <c r="N685" s="75"/>
      <c r="O685" s="21">
        <v>90</v>
      </c>
      <c r="P685" s="81">
        <v>23</v>
      </c>
      <c r="Q685" s="70" t="s">
        <v>146</v>
      </c>
      <c r="R685" s="70" t="s">
        <v>88</v>
      </c>
      <c r="S685" s="70" t="s">
        <v>91</v>
      </c>
      <c r="T685" s="70" t="s">
        <v>93</v>
      </c>
      <c r="U685" s="82">
        <v>23</v>
      </c>
      <c r="V685" s="18"/>
    </row>
    <row r="686" spans="1:22" ht="37.5">
      <c r="A686" s="73">
        <f>IF(E686="","",SUBTOTAL(3,$E$2:$E686))</f>
        <v>685</v>
      </c>
      <c r="B686" s="75">
        <v>20160304</v>
      </c>
      <c r="C686" s="75">
        <v>4</v>
      </c>
      <c r="D686" s="21" t="s">
        <v>767</v>
      </c>
      <c r="E686" s="83" t="s">
        <v>789</v>
      </c>
      <c r="F686" s="83"/>
      <c r="G686" s="86" t="s">
        <v>786</v>
      </c>
      <c r="H686" s="75" t="s">
        <v>653</v>
      </c>
      <c r="I686" s="79"/>
      <c r="J686" s="76" t="s">
        <v>658</v>
      </c>
      <c r="K686" s="79" t="s">
        <v>428</v>
      </c>
      <c r="L686" s="75" t="s">
        <v>455</v>
      </c>
      <c r="M686" s="75"/>
      <c r="N686" s="75"/>
      <c r="O686" s="21">
        <v>90</v>
      </c>
      <c r="P686" s="81">
        <v>23</v>
      </c>
      <c r="Q686" s="70" t="s">
        <v>91</v>
      </c>
      <c r="R686" s="70" t="s">
        <v>82</v>
      </c>
      <c r="S686" s="70" t="s">
        <v>86</v>
      </c>
      <c r="T686" s="70" t="s">
        <v>92</v>
      </c>
      <c r="U686" s="75">
        <v>23</v>
      </c>
      <c r="V686" s="18"/>
    </row>
    <row r="687" spans="1:22" ht="37.5">
      <c r="A687" s="73">
        <f>IF(E687="","",SUBTOTAL(3,$E$2:$E687))</f>
        <v>686</v>
      </c>
      <c r="B687" s="75">
        <v>20160304</v>
      </c>
      <c r="C687" s="75">
        <v>4</v>
      </c>
      <c r="D687" s="21" t="s">
        <v>777</v>
      </c>
      <c r="E687" s="83" t="s">
        <v>788</v>
      </c>
      <c r="F687" s="76"/>
      <c r="G687" s="86" t="s">
        <v>786</v>
      </c>
      <c r="H687" s="75" t="s">
        <v>653</v>
      </c>
      <c r="I687" s="79"/>
      <c r="J687" s="76" t="s">
        <v>658</v>
      </c>
      <c r="K687" s="79" t="s">
        <v>428</v>
      </c>
      <c r="L687" s="75" t="s">
        <v>455</v>
      </c>
      <c r="M687" s="75"/>
      <c r="N687" s="75"/>
      <c r="O687" s="21">
        <v>90</v>
      </c>
      <c r="P687" s="81">
        <v>22</v>
      </c>
      <c r="Q687" s="70" t="s">
        <v>98</v>
      </c>
      <c r="R687" s="70" t="s">
        <v>97</v>
      </c>
      <c r="S687" s="70" t="s">
        <v>92</v>
      </c>
      <c r="T687" s="70" t="s">
        <v>86</v>
      </c>
      <c r="U687" s="82">
        <v>22</v>
      </c>
      <c r="V687" s="18"/>
    </row>
    <row r="688" spans="1:22">
      <c r="A688" s="73">
        <f>IF(E688="","",SUBTOTAL(3,$E$2:$E688))</f>
        <v>687</v>
      </c>
      <c r="B688" s="75">
        <v>20160304</v>
      </c>
      <c r="C688" s="75">
        <v>4</v>
      </c>
      <c r="D688" s="21" t="s">
        <v>776</v>
      </c>
      <c r="E688" s="83" t="s">
        <v>787</v>
      </c>
      <c r="F688" s="76"/>
      <c r="G688" s="86" t="s">
        <v>786</v>
      </c>
      <c r="H688" s="75" t="s">
        <v>653</v>
      </c>
      <c r="I688" s="79"/>
      <c r="J688" s="76" t="s">
        <v>658</v>
      </c>
      <c r="K688" s="79" t="s">
        <v>428</v>
      </c>
      <c r="L688" s="75" t="s">
        <v>455</v>
      </c>
      <c r="M688" s="75"/>
      <c r="N688" s="75"/>
      <c r="O688" s="21">
        <v>90</v>
      </c>
      <c r="P688" s="81">
        <v>19</v>
      </c>
      <c r="Q688" s="70" t="s">
        <v>96</v>
      </c>
      <c r="R688" s="70" t="s">
        <v>89</v>
      </c>
      <c r="S688" s="70" t="s">
        <v>147</v>
      </c>
      <c r="T688" s="70" t="s">
        <v>27</v>
      </c>
      <c r="U688" s="75">
        <v>19</v>
      </c>
      <c r="V688" s="18"/>
    </row>
    <row r="689" spans="1:22">
      <c r="A689" s="73">
        <f>IF(E689="","",SUBTOTAL(3,$E$2:$E689))</f>
        <v>688</v>
      </c>
      <c r="B689" s="75">
        <v>20160304</v>
      </c>
      <c r="C689" s="75">
        <v>4</v>
      </c>
      <c r="D689" s="21" t="s">
        <v>601</v>
      </c>
      <c r="E689" s="83" t="s">
        <v>792</v>
      </c>
      <c r="F689" s="76"/>
      <c r="G689" s="86" t="s">
        <v>786</v>
      </c>
      <c r="H689" s="75" t="s">
        <v>653</v>
      </c>
      <c r="I689" s="79"/>
      <c r="J689" s="76" t="s">
        <v>658</v>
      </c>
      <c r="K689" s="79" t="s">
        <v>428</v>
      </c>
      <c r="L689" s="75" t="s">
        <v>455</v>
      </c>
      <c r="M689" s="75"/>
      <c r="N689" s="75"/>
      <c r="O689" s="21">
        <v>90</v>
      </c>
      <c r="P689" s="81">
        <v>23</v>
      </c>
      <c r="Q689" s="70" t="s">
        <v>93</v>
      </c>
      <c r="R689" s="70" t="s">
        <v>87</v>
      </c>
      <c r="S689" s="70" t="s">
        <v>933</v>
      </c>
      <c r="T689" s="70" t="s">
        <v>91</v>
      </c>
      <c r="U689" s="75">
        <v>23</v>
      </c>
      <c r="V689" s="18"/>
    </row>
    <row r="690" spans="1:22">
      <c r="A690" s="73">
        <f>IF(E690="","",SUBTOTAL(3,$E$2:$E690))</f>
        <v>689</v>
      </c>
      <c r="B690" s="75">
        <v>20160304</v>
      </c>
      <c r="C690" s="75">
        <v>4</v>
      </c>
      <c r="D690" s="21" t="s">
        <v>599</v>
      </c>
      <c r="E690" s="83" t="s">
        <v>791</v>
      </c>
      <c r="F690" s="76"/>
      <c r="G690" s="86" t="s">
        <v>786</v>
      </c>
      <c r="H690" s="75" t="s">
        <v>653</v>
      </c>
      <c r="I690" s="79"/>
      <c r="J690" s="76" t="s">
        <v>658</v>
      </c>
      <c r="K690" s="79" t="s">
        <v>428</v>
      </c>
      <c r="L690" s="75" t="s">
        <v>455</v>
      </c>
      <c r="M690" s="75"/>
      <c r="N690" s="75"/>
      <c r="O690" s="21">
        <v>90</v>
      </c>
      <c r="P690" s="81">
        <v>17</v>
      </c>
      <c r="Q690" s="70" t="s">
        <v>84</v>
      </c>
      <c r="R690" s="70" t="s">
        <v>27</v>
      </c>
      <c r="S690" s="70" t="s">
        <v>91</v>
      </c>
      <c r="T690" s="70" t="s">
        <v>93</v>
      </c>
      <c r="U690" s="82">
        <v>17</v>
      </c>
      <c r="V690" s="18"/>
    </row>
    <row r="691" spans="1:22">
      <c r="A691" s="73">
        <f>IF(E691="","",SUBTOTAL(3,$E$2:$E691))</f>
        <v>690</v>
      </c>
      <c r="B691" s="82">
        <v>20160305</v>
      </c>
      <c r="C691" s="75">
        <v>1</v>
      </c>
      <c r="D691" s="134" t="s">
        <v>501</v>
      </c>
      <c r="E691" s="113" t="s">
        <v>673</v>
      </c>
      <c r="F691" s="76"/>
      <c r="G691" s="113" t="s">
        <v>838</v>
      </c>
      <c r="H691" s="78" t="s">
        <v>653</v>
      </c>
      <c r="I691" s="108" t="s">
        <v>74</v>
      </c>
      <c r="J691" s="76" t="s">
        <v>657</v>
      </c>
      <c r="K691" s="79" t="s">
        <v>428</v>
      </c>
      <c r="L691" s="75" t="s">
        <v>455</v>
      </c>
      <c r="M691" s="75">
        <v>1</v>
      </c>
      <c r="N691" s="75">
        <v>1</v>
      </c>
      <c r="O691" s="21">
        <v>120</v>
      </c>
      <c r="P691" s="81"/>
      <c r="Q691" s="70" t="s">
        <v>271</v>
      </c>
      <c r="R691" s="108" t="s">
        <v>147</v>
      </c>
      <c r="S691" s="70" t="s">
        <v>77</v>
      </c>
      <c r="T691" s="70" t="s">
        <v>74</v>
      </c>
      <c r="U691" s="75">
        <v>31</v>
      </c>
      <c r="V691" s="18"/>
    </row>
    <row r="692" spans="1:22">
      <c r="A692" s="73">
        <f>IF(E692="","",SUBTOTAL(3,$E$2:$E692))</f>
        <v>691</v>
      </c>
      <c r="B692" s="82">
        <v>20160305</v>
      </c>
      <c r="C692" s="75">
        <v>1</v>
      </c>
      <c r="D692" s="134" t="s">
        <v>502</v>
      </c>
      <c r="E692" s="113" t="s">
        <v>673</v>
      </c>
      <c r="F692" s="76"/>
      <c r="G692" s="113" t="s">
        <v>838</v>
      </c>
      <c r="H692" s="78" t="s">
        <v>653</v>
      </c>
      <c r="I692" s="70" t="s">
        <v>77</v>
      </c>
      <c r="J692" s="76" t="s">
        <v>657</v>
      </c>
      <c r="K692" s="79" t="s">
        <v>428</v>
      </c>
      <c r="L692" s="75" t="s">
        <v>455</v>
      </c>
      <c r="M692" s="75">
        <v>1</v>
      </c>
      <c r="N692" s="75">
        <v>1</v>
      </c>
      <c r="O692" s="21">
        <v>120</v>
      </c>
      <c r="P692" s="81"/>
      <c r="Q692" s="108" t="s">
        <v>109</v>
      </c>
      <c r="R692" s="70" t="s">
        <v>272</v>
      </c>
      <c r="S692" s="70" t="s">
        <v>74</v>
      </c>
      <c r="T692" s="70" t="s">
        <v>148</v>
      </c>
      <c r="U692" s="75">
        <v>29</v>
      </c>
      <c r="V692" s="18"/>
    </row>
    <row r="693" spans="1:22">
      <c r="A693" s="73">
        <f>IF(E693="","",SUBTOTAL(3,$E$2:$E693))</f>
        <v>692</v>
      </c>
      <c r="B693" s="82">
        <v>20160305</v>
      </c>
      <c r="C693" s="75">
        <v>1</v>
      </c>
      <c r="D693" s="134" t="s">
        <v>503</v>
      </c>
      <c r="E693" s="113" t="s">
        <v>673</v>
      </c>
      <c r="F693" s="76"/>
      <c r="G693" s="113" t="s">
        <v>838</v>
      </c>
      <c r="H693" s="78" t="s">
        <v>653</v>
      </c>
      <c r="I693" s="79"/>
      <c r="J693" s="76" t="s">
        <v>657</v>
      </c>
      <c r="K693" s="79" t="s">
        <v>428</v>
      </c>
      <c r="L693" s="75" t="s">
        <v>455</v>
      </c>
      <c r="M693" s="75"/>
      <c r="N693" s="75"/>
      <c r="O693" s="21">
        <v>120</v>
      </c>
      <c r="P693" s="81"/>
      <c r="Q693" s="108" t="s">
        <v>227</v>
      </c>
      <c r="R693" s="70" t="s">
        <v>946</v>
      </c>
      <c r="S693" s="70" t="s">
        <v>74</v>
      </c>
      <c r="T693" s="70" t="s">
        <v>148</v>
      </c>
      <c r="U693" s="75">
        <v>28</v>
      </c>
      <c r="V693" s="18"/>
    </row>
    <row r="694" spans="1:22">
      <c r="A694" s="73">
        <f>IF(E694="","",SUBTOTAL(3,$E$2:$E694))</f>
        <v>693</v>
      </c>
      <c r="B694" s="82">
        <v>20160305</v>
      </c>
      <c r="C694" s="75">
        <v>1</v>
      </c>
      <c r="D694" s="134" t="s">
        <v>480</v>
      </c>
      <c r="E694" s="113" t="s">
        <v>673</v>
      </c>
      <c r="F694" s="83"/>
      <c r="G694" s="113" t="s">
        <v>838</v>
      </c>
      <c r="H694" s="78" t="s">
        <v>653</v>
      </c>
      <c r="I694" s="79"/>
      <c r="J694" s="76" t="s">
        <v>657</v>
      </c>
      <c r="K694" s="79" t="s">
        <v>428</v>
      </c>
      <c r="L694" s="75" t="s">
        <v>455</v>
      </c>
      <c r="M694" s="75"/>
      <c r="N694" s="75"/>
      <c r="O694" s="21">
        <v>120</v>
      </c>
      <c r="P694" s="81"/>
      <c r="Q694" s="108" t="s">
        <v>106</v>
      </c>
      <c r="R694" s="70" t="s">
        <v>451</v>
      </c>
      <c r="S694" s="70" t="s">
        <v>77</v>
      </c>
      <c r="T694" s="70" t="s">
        <v>74</v>
      </c>
      <c r="U694" s="75">
        <v>32</v>
      </c>
      <c r="V694" s="18"/>
    </row>
    <row r="695" spans="1:22">
      <c r="A695" s="73">
        <f>IF(E695="","",SUBTOTAL(3,$E$2:$E695))</f>
        <v>694</v>
      </c>
      <c r="B695" s="82">
        <v>20160305</v>
      </c>
      <c r="C695" s="75">
        <v>1</v>
      </c>
      <c r="D695" s="134" t="s">
        <v>481</v>
      </c>
      <c r="E695" s="113" t="s">
        <v>673</v>
      </c>
      <c r="F695" s="21"/>
      <c r="G695" s="113" t="s">
        <v>838</v>
      </c>
      <c r="H695" s="78" t="s">
        <v>653</v>
      </c>
      <c r="I695" s="79"/>
      <c r="J695" s="76" t="s">
        <v>657</v>
      </c>
      <c r="K695" s="79" t="s">
        <v>428</v>
      </c>
      <c r="L695" s="75" t="s">
        <v>455</v>
      </c>
      <c r="M695" s="75"/>
      <c r="N695" s="75"/>
      <c r="O695" s="21">
        <v>120</v>
      </c>
      <c r="P695" s="81"/>
      <c r="Q695" s="108" t="s">
        <v>230</v>
      </c>
      <c r="R695" s="70" t="s">
        <v>261</v>
      </c>
      <c r="S695" s="70" t="s">
        <v>75</v>
      </c>
      <c r="T695" s="70" t="s">
        <v>77</v>
      </c>
      <c r="U695" s="75">
        <v>24</v>
      </c>
      <c r="V695" s="18"/>
    </row>
    <row r="696" spans="1:22">
      <c r="A696" s="73">
        <f>IF(E696="","",SUBTOTAL(3,$E$2:$E696))</f>
        <v>695</v>
      </c>
      <c r="B696" s="82">
        <v>20160305</v>
      </c>
      <c r="C696" s="75">
        <v>1</v>
      </c>
      <c r="D696" s="134" t="s">
        <v>648</v>
      </c>
      <c r="E696" s="113" t="s">
        <v>671</v>
      </c>
      <c r="F696" s="76"/>
      <c r="G696" s="113" t="s">
        <v>680</v>
      </c>
      <c r="H696" s="78" t="s">
        <v>653</v>
      </c>
      <c r="I696" s="70" t="s">
        <v>298</v>
      </c>
      <c r="J696" s="76" t="s">
        <v>655</v>
      </c>
      <c r="K696" s="79" t="s">
        <v>428</v>
      </c>
      <c r="L696" s="75" t="s">
        <v>455</v>
      </c>
      <c r="M696" s="82">
        <v>2</v>
      </c>
      <c r="N696" s="82">
        <v>3</v>
      </c>
      <c r="O696" s="21">
        <v>120</v>
      </c>
      <c r="P696" s="81"/>
      <c r="Q696" s="70" t="s">
        <v>276</v>
      </c>
      <c r="R696" s="108" t="s">
        <v>323</v>
      </c>
      <c r="S696" s="70" t="s">
        <v>298</v>
      </c>
      <c r="T696" s="70" t="s">
        <v>132</v>
      </c>
      <c r="U696" s="75">
        <v>28</v>
      </c>
      <c r="V696" s="18"/>
    </row>
    <row r="697" spans="1:22">
      <c r="A697" s="73">
        <f>IF(E697="","",SUBTOTAL(3,$E$2:$E697))</f>
        <v>696</v>
      </c>
      <c r="B697" s="82">
        <v>20160305</v>
      </c>
      <c r="C697" s="75">
        <v>1</v>
      </c>
      <c r="D697" s="134" t="s">
        <v>552</v>
      </c>
      <c r="E697" s="113" t="s">
        <v>671</v>
      </c>
      <c r="F697" s="76"/>
      <c r="G697" s="113" t="s">
        <v>680</v>
      </c>
      <c r="H697" s="78" t="s">
        <v>653</v>
      </c>
      <c r="I697" s="79"/>
      <c r="J697" s="76" t="s">
        <v>655</v>
      </c>
      <c r="K697" s="79" t="s">
        <v>428</v>
      </c>
      <c r="L697" s="75" t="s">
        <v>455</v>
      </c>
      <c r="M697" s="75"/>
      <c r="N697" s="75"/>
      <c r="O697" s="21">
        <v>120</v>
      </c>
      <c r="P697" s="81"/>
      <c r="Q697" s="70" t="s">
        <v>259</v>
      </c>
      <c r="R697" s="108" t="s">
        <v>452</v>
      </c>
      <c r="S697" s="70" t="s">
        <v>298</v>
      </c>
      <c r="T697" s="70" t="s">
        <v>132</v>
      </c>
      <c r="U697" s="21">
        <v>27</v>
      </c>
      <c r="V697" s="18"/>
    </row>
    <row r="698" spans="1:22">
      <c r="A698" s="73">
        <f>IF(E698="","",SUBTOTAL(3,$E$2:$E698))</f>
        <v>697</v>
      </c>
      <c r="B698" s="82">
        <v>20160305</v>
      </c>
      <c r="C698" s="75">
        <v>1</v>
      </c>
      <c r="D698" s="134" t="s">
        <v>429</v>
      </c>
      <c r="E698" s="113" t="s">
        <v>671</v>
      </c>
      <c r="F698" s="76"/>
      <c r="G698" s="113" t="s">
        <v>680</v>
      </c>
      <c r="H698" s="78" t="s">
        <v>653</v>
      </c>
      <c r="I698" s="79"/>
      <c r="J698" s="76" t="s">
        <v>655</v>
      </c>
      <c r="K698" s="79" t="s">
        <v>428</v>
      </c>
      <c r="L698" s="75" t="s">
        <v>455</v>
      </c>
      <c r="M698" s="75"/>
      <c r="N698" s="75"/>
      <c r="O698" s="21">
        <v>120</v>
      </c>
      <c r="P698" s="81"/>
      <c r="Q698" s="70" t="s">
        <v>281</v>
      </c>
      <c r="R698" s="108" t="s">
        <v>142</v>
      </c>
      <c r="S698" s="70" t="s">
        <v>298</v>
      </c>
      <c r="T698" s="70" t="s">
        <v>132</v>
      </c>
      <c r="U698" s="75">
        <v>29</v>
      </c>
      <c r="V698" s="18"/>
    </row>
    <row r="699" spans="1:22">
      <c r="A699" s="73">
        <f>IF(E699="","",SUBTOTAL(3,$E$2:$E699))</f>
        <v>698</v>
      </c>
      <c r="B699" s="82">
        <v>20160305</v>
      </c>
      <c r="C699" s="75">
        <v>1</v>
      </c>
      <c r="D699" s="134" t="s">
        <v>430</v>
      </c>
      <c r="E699" s="113" t="s">
        <v>671</v>
      </c>
      <c r="F699" s="76"/>
      <c r="G699" s="113" t="s">
        <v>680</v>
      </c>
      <c r="H699" s="78" t="s">
        <v>653</v>
      </c>
      <c r="I699" s="79"/>
      <c r="J699" s="76" t="s">
        <v>655</v>
      </c>
      <c r="K699" s="79" t="s">
        <v>428</v>
      </c>
      <c r="L699" s="75" t="s">
        <v>455</v>
      </c>
      <c r="M699" s="75"/>
      <c r="N699" s="75"/>
      <c r="O699" s="21">
        <v>120</v>
      </c>
      <c r="P699" s="81"/>
      <c r="Q699" s="70" t="s">
        <v>257</v>
      </c>
      <c r="R699" s="108" t="s">
        <v>74</v>
      </c>
      <c r="S699" s="70" t="s">
        <v>298</v>
      </c>
      <c r="T699" s="70" t="s">
        <v>132</v>
      </c>
      <c r="U699" s="75">
        <v>24</v>
      </c>
      <c r="V699" s="18"/>
    </row>
    <row r="700" spans="1:22">
      <c r="A700" s="73">
        <f>IF(E700="","",SUBTOTAL(3,$E$2:$E700))</f>
        <v>699</v>
      </c>
      <c r="B700" s="82">
        <v>20160305</v>
      </c>
      <c r="C700" s="75">
        <v>1</v>
      </c>
      <c r="D700" s="134" t="s">
        <v>478</v>
      </c>
      <c r="E700" s="113" t="s">
        <v>671</v>
      </c>
      <c r="F700" s="76"/>
      <c r="G700" s="113" t="s">
        <v>680</v>
      </c>
      <c r="H700" s="78" t="s">
        <v>653</v>
      </c>
      <c r="I700" s="79"/>
      <c r="J700" s="76" t="s">
        <v>655</v>
      </c>
      <c r="K700" s="79" t="s">
        <v>428</v>
      </c>
      <c r="L700" s="75" t="s">
        <v>455</v>
      </c>
      <c r="M700" s="82"/>
      <c r="N700" s="82"/>
      <c r="O700" s="21">
        <v>120</v>
      </c>
      <c r="P700" s="81"/>
      <c r="Q700" s="108" t="s">
        <v>226</v>
      </c>
      <c r="R700" s="108" t="s">
        <v>78</v>
      </c>
      <c r="S700" s="70" t="s">
        <v>298</v>
      </c>
      <c r="T700" s="70" t="s">
        <v>132</v>
      </c>
      <c r="U700" s="75">
        <v>23</v>
      </c>
      <c r="V700" s="18"/>
    </row>
    <row r="701" spans="1:22">
      <c r="A701" s="73">
        <f>IF(E701="","",SUBTOTAL(3,$E$2:$E701))</f>
        <v>700</v>
      </c>
      <c r="B701" s="82">
        <v>20160305</v>
      </c>
      <c r="C701" s="75">
        <v>1</v>
      </c>
      <c r="D701" s="134" t="s">
        <v>589</v>
      </c>
      <c r="E701" s="113" t="s">
        <v>675</v>
      </c>
      <c r="F701" s="76"/>
      <c r="G701" s="113" t="s">
        <v>837</v>
      </c>
      <c r="H701" s="78" t="s">
        <v>653</v>
      </c>
      <c r="I701" s="70" t="s">
        <v>298</v>
      </c>
      <c r="J701" s="76" t="s">
        <v>655</v>
      </c>
      <c r="K701" s="79" t="s">
        <v>428</v>
      </c>
      <c r="L701" s="75" t="s">
        <v>455</v>
      </c>
      <c r="M701" s="75">
        <v>2</v>
      </c>
      <c r="N701" s="75">
        <v>3</v>
      </c>
      <c r="O701" s="21">
        <v>150</v>
      </c>
      <c r="P701" s="81"/>
      <c r="Q701" s="108" t="s">
        <v>317</v>
      </c>
      <c r="R701" s="108" t="s">
        <v>95</v>
      </c>
      <c r="S701" s="70" t="s">
        <v>132</v>
      </c>
      <c r="T701" s="70" t="s">
        <v>298</v>
      </c>
      <c r="U701" s="75">
        <v>24</v>
      </c>
      <c r="V701" s="18"/>
    </row>
    <row r="702" spans="1:22">
      <c r="A702" s="73">
        <f>IF(E702="","",SUBTOTAL(3,$E$2:$E702))</f>
        <v>701</v>
      </c>
      <c r="B702" s="82">
        <v>20160305</v>
      </c>
      <c r="C702" s="75">
        <v>1</v>
      </c>
      <c r="D702" s="134" t="s">
        <v>564</v>
      </c>
      <c r="E702" s="113" t="s">
        <v>675</v>
      </c>
      <c r="F702" s="76"/>
      <c r="G702" s="113" t="s">
        <v>837</v>
      </c>
      <c r="H702" s="78" t="s">
        <v>653</v>
      </c>
      <c r="I702" s="84"/>
      <c r="J702" s="76" t="s">
        <v>655</v>
      </c>
      <c r="K702" s="79" t="s">
        <v>428</v>
      </c>
      <c r="L702" s="75" t="s">
        <v>455</v>
      </c>
      <c r="M702" s="82"/>
      <c r="N702" s="82"/>
      <c r="O702" s="21">
        <v>150</v>
      </c>
      <c r="P702" s="81"/>
      <c r="Q702" s="108" t="s">
        <v>311</v>
      </c>
      <c r="R702" s="108" t="s">
        <v>75</v>
      </c>
      <c r="S702" s="70" t="s">
        <v>132</v>
      </c>
      <c r="T702" s="70" t="s">
        <v>298</v>
      </c>
      <c r="U702" s="75">
        <v>24</v>
      </c>
      <c r="V702" s="18"/>
    </row>
    <row r="703" spans="1:22">
      <c r="A703" s="73">
        <f>IF(E703="","",SUBTOTAL(3,$E$2:$E703))</f>
        <v>702</v>
      </c>
      <c r="B703" s="82">
        <v>20160305</v>
      </c>
      <c r="C703" s="75">
        <v>1</v>
      </c>
      <c r="D703" s="134" t="s">
        <v>643</v>
      </c>
      <c r="E703" s="113" t="s">
        <v>675</v>
      </c>
      <c r="F703" s="76"/>
      <c r="G703" s="113" t="s">
        <v>837</v>
      </c>
      <c r="H703" s="78" t="s">
        <v>653</v>
      </c>
      <c r="I703" s="84"/>
      <c r="J703" s="76" t="s">
        <v>655</v>
      </c>
      <c r="K703" s="79" t="s">
        <v>428</v>
      </c>
      <c r="L703" s="75" t="s">
        <v>455</v>
      </c>
      <c r="M703" s="82"/>
      <c r="N703" s="82"/>
      <c r="O703" s="21">
        <v>150</v>
      </c>
      <c r="P703" s="81"/>
      <c r="Q703" s="108" t="s">
        <v>306</v>
      </c>
      <c r="R703" s="108" t="s">
        <v>309</v>
      </c>
      <c r="S703" s="70" t="s">
        <v>132</v>
      </c>
      <c r="T703" s="70" t="s">
        <v>298</v>
      </c>
      <c r="U703" s="75">
        <v>24</v>
      </c>
      <c r="V703" s="18"/>
    </row>
    <row r="704" spans="1:22">
      <c r="A704" s="73">
        <f>IF(E704="","",SUBTOTAL(3,$E$2:$E704))</f>
        <v>703</v>
      </c>
      <c r="B704" s="82">
        <v>20160305</v>
      </c>
      <c r="C704" s="75">
        <v>1</v>
      </c>
      <c r="D704" s="134" t="s">
        <v>433</v>
      </c>
      <c r="E704" s="113" t="s">
        <v>675</v>
      </c>
      <c r="F704" s="76"/>
      <c r="G704" s="113" t="s">
        <v>837</v>
      </c>
      <c r="H704" s="78" t="s">
        <v>653</v>
      </c>
      <c r="I704" s="79"/>
      <c r="J704" s="76" t="s">
        <v>655</v>
      </c>
      <c r="K704" s="79" t="s">
        <v>428</v>
      </c>
      <c r="L704" s="75" t="s">
        <v>455</v>
      </c>
      <c r="M704" s="75"/>
      <c r="N704" s="75"/>
      <c r="O704" s="21">
        <v>150</v>
      </c>
      <c r="P704" s="81"/>
      <c r="Q704" s="108" t="s">
        <v>297</v>
      </c>
      <c r="R704" s="108" t="s">
        <v>151</v>
      </c>
      <c r="S704" s="70" t="s">
        <v>132</v>
      </c>
      <c r="T704" s="70" t="s">
        <v>298</v>
      </c>
      <c r="U704" s="75">
        <v>29</v>
      </c>
      <c r="V704" s="18"/>
    </row>
    <row r="705" spans="1:22">
      <c r="A705" s="73">
        <f>IF(E705="","",SUBTOTAL(3,$E$2:$E705))</f>
        <v>704</v>
      </c>
      <c r="B705" s="82">
        <v>20160305</v>
      </c>
      <c r="C705" s="75">
        <v>1</v>
      </c>
      <c r="D705" s="134" t="s">
        <v>434</v>
      </c>
      <c r="E705" s="113" t="s">
        <v>675</v>
      </c>
      <c r="F705" s="76"/>
      <c r="G705" s="113" t="s">
        <v>837</v>
      </c>
      <c r="H705" s="78" t="s">
        <v>653</v>
      </c>
      <c r="I705" s="79"/>
      <c r="J705" s="76" t="s">
        <v>655</v>
      </c>
      <c r="K705" s="79" t="s">
        <v>428</v>
      </c>
      <c r="L705" s="75" t="s">
        <v>455</v>
      </c>
      <c r="M705" s="75"/>
      <c r="N705" s="75"/>
      <c r="O705" s="21">
        <v>150</v>
      </c>
      <c r="P705" s="81"/>
      <c r="Q705" s="108" t="s">
        <v>222</v>
      </c>
      <c r="R705" s="108" t="s">
        <v>161</v>
      </c>
      <c r="S705" s="70" t="s">
        <v>132</v>
      </c>
      <c r="T705" s="70" t="s">
        <v>298</v>
      </c>
      <c r="U705" s="75">
        <v>27</v>
      </c>
      <c r="V705" s="18"/>
    </row>
    <row r="706" spans="1:22">
      <c r="A706" s="73">
        <f>IF(E706="","",SUBTOTAL(3,$E$2:$E706))</f>
        <v>705</v>
      </c>
      <c r="B706" s="82">
        <v>20160305</v>
      </c>
      <c r="C706" s="75">
        <v>1</v>
      </c>
      <c r="D706" s="134" t="s">
        <v>435</v>
      </c>
      <c r="E706" s="113" t="s">
        <v>675</v>
      </c>
      <c r="F706" s="76"/>
      <c r="G706" s="113" t="s">
        <v>837</v>
      </c>
      <c r="H706" s="78" t="s">
        <v>653</v>
      </c>
      <c r="I706" s="83"/>
      <c r="J706" s="76" t="s">
        <v>655</v>
      </c>
      <c r="K706" s="79" t="s">
        <v>428</v>
      </c>
      <c r="L706" s="75" t="s">
        <v>455</v>
      </c>
      <c r="M706" s="75"/>
      <c r="N706" s="75"/>
      <c r="O706" s="21">
        <v>150</v>
      </c>
      <c r="P706" s="81"/>
      <c r="Q706" s="108" t="s">
        <v>302</v>
      </c>
      <c r="R706" s="108" t="s">
        <v>114</v>
      </c>
      <c r="S706" s="70" t="s">
        <v>132</v>
      </c>
      <c r="T706" s="70" t="s">
        <v>298</v>
      </c>
      <c r="U706" s="75">
        <v>28</v>
      </c>
      <c r="V706" s="18"/>
    </row>
    <row r="707" spans="1:22">
      <c r="A707" s="73">
        <f>IF(E707="","",SUBTOTAL(3,$E$2:$E707))</f>
        <v>706</v>
      </c>
      <c r="B707" s="82">
        <v>20160305</v>
      </c>
      <c r="C707" s="75">
        <v>1</v>
      </c>
      <c r="D707" s="134" t="s">
        <v>668</v>
      </c>
      <c r="E707" s="113" t="s">
        <v>675</v>
      </c>
      <c r="F707" s="76"/>
      <c r="G707" s="113" t="s">
        <v>837</v>
      </c>
      <c r="H707" s="78" t="s">
        <v>653</v>
      </c>
      <c r="I707" s="79"/>
      <c r="J707" s="76" t="s">
        <v>655</v>
      </c>
      <c r="K707" s="79" t="s">
        <v>428</v>
      </c>
      <c r="L707" s="75" t="s">
        <v>455</v>
      </c>
      <c r="M707" s="80"/>
      <c r="N707" s="80"/>
      <c r="O707" s="21">
        <v>150</v>
      </c>
      <c r="P707" s="81"/>
      <c r="Q707" s="108" t="s">
        <v>296</v>
      </c>
      <c r="R707" s="108" t="s">
        <v>143</v>
      </c>
      <c r="S707" s="70" t="s">
        <v>132</v>
      </c>
      <c r="T707" s="70" t="s">
        <v>298</v>
      </c>
      <c r="U707" s="75">
        <v>24</v>
      </c>
      <c r="V707" s="18"/>
    </row>
    <row r="708" spans="1:22">
      <c r="A708" s="73">
        <f>IF(E708="","",SUBTOTAL(3,$E$2:$E708))</f>
        <v>707</v>
      </c>
      <c r="B708" s="82">
        <v>20160305</v>
      </c>
      <c r="C708" s="75">
        <v>1</v>
      </c>
      <c r="D708" s="134" t="s">
        <v>436</v>
      </c>
      <c r="E708" s="113" t="s">
        <v>675</v>
      </c>
      <c r="F708" s="76"/>
      <c r="G708" s="113" t="s">
        <v>837</v>
      </c>
      <c r="H708" s="78" t="s">
        <v>653</v>
      </c>
      <c r="I708" s="79"/>
      <c r="J708" s="76" t="s">
        <v>655</v>
      </c>
      <c r="K708" s="79" t="s">
        <v>428</v>
      </c>
      <c r="L708" s="75" t="s">
        <v>455</v>
      </c>
      <c r="M708" s="75"/>
      <c r="N708" s="75"/>
      <c r="O708" s="21">
        <v>150</v>
      </c>
      <c r="P708" s="81"/>
      <c r="Q708" s="108" t="s">
        <v>132</v>
      </c>
      <c r="R708" s="108" t="s">
        <v>94</v>
      </c>
      <c r="S708" s="70" t="s">
        <v>132</v>
      </c>
      <c r="T708" s="70" t="s">
        <v>298</v>
      </c>
      <c r="U708" s="75">
        <v>24</v>
      </c>
      <c r="V708" s="18"/>
    </row>
    <row r="709" spans="1:22">
      <c r="A709" s="73">
        <f>IF(E709="","",SUBTOTAL(3,$E$2:$E709))</f>
        <v>708</v>
      </c>
      <c r="B709" s="82">
        <v>20160305</v>
      </c>
      <c r="C709" s="75">
        <v>1</v>
      </c>
      <c r="D709" s="134" t="s">
        <v>431</v>
      </c>
      <c r="E709" s="113" t="s">
        <v>675</v>
      </c>
      <c r="F709" s="76"/>
      <c r="G709" s="113" t="s">
        <v>837</v>
      </c>
      <c r="H709" s="78" t="s">
        <v>653</v>
      </c>
      <c r="I709" s="79"/>
      <c r="J709" s="76" t="s">
        <v>655</v>
      </c>
      <c r="K709" s="79" t="s">
        <v>428</v>
      </c>
      <c r="L709" s="75" t="s">
        <v>455</v>
      </c>
      <c r="M709" s="82"/>
      <c r="N709" s="82"/>
      <c r="O709" s="21">
        <v>150</v>
      </c>
      <c r="P709" s="81"/>
      <c r="Q709" s="108" t="s">
        <v>930</v>
      </c>
      <c r="R709" s="108" t="s">
        <v>79</v>
      </c>
      <c r="S709" s="70" t="s">
        <v>132</v>
      </c>
      <c r="T709" s="70" t="s">
        <v>298</v>
      </c>
      <c r="U709" s="75">
        <v>30</v>
      </c>
      <c r="V709" s="18"/>
    </row>
    <row r="710" spans="1:22">
      <c r="A710" s="73">
        <f>IF(E710="","",SUBTOTAL(3,$E$2:$E710))</f>
        <v>709</v>
      </c>
      <c r="B710" s="82">
        <v>20160305</v>
      </c>
      <c r="C710" s="75">
        <v>1</v>
      </c>
      <c r="D710" s="134" t="s">
        <v>432</v>
      </c>
      <c r="E710" s="113" t="s">
        <v>675</v>
      </c>
      <c r="F710" s="76"/>
      <c r="G710" s="113" t="s">
        <v>837</v>
      </c>
      <c r="H710" s="78" t="s">
        <v>653</v>
      </c>
      <c r="I710" s="79"/>
      <c r="J710" s="76" t="s">
        <v>655</v>
      </c>
      <c r="K710" s="79" t="s">
        <v>428</v>
      </c>
      <c r="L710" s="75" t="s">
        <v>455</v>
      </c>
      <c r="M710" s="82"/>
      <c r="N710" s="82"/>
      <c r="O710" s="21">
        <v>150</v>
      </c>
      <c r="P710" s="81"/>
      <c r="Q710" s="108" t="s">
        <v>233</v>
      </c>
      <c r="R710" s="108" t="s">
        <v>454</v>
      </c>
      <c r="S710" s="70" t="s">
        <v>132</v>
      </c>
      <c r="T710" s="70" t="s">
        <v>298</v>
      </c>
      <c r="U710" s="82">
        <v>23</v>
      </c>
      <c r="V710" s="18"/>
    </row>
    <row r="711" spans="1:22">
      <c r="A711" s="73">
        <f>IF(E711="","",SUBTOTAL(3,$E$2:$E711))</f>
        <v>710</v>
      </c>
      <c r="B711" s="82">
        <v>20160305</v>
      </c>
      <c r="C711" s="75">
        <v>1</v>
      </c>
      <c r="D711" s="134" t="s">
        <v>479</v>
      </c>
      <c r="E711" s="113" t="s">
        <v>675</v>
      </c>
      <c r="F711" s="76"/>
      <c r="G711" s="113" t="s">
        <v>837</v>
      </c>
      <c r="H711" s="78" t="s">
        <v>653</v>
      </c>
      <c r="I711" s="79"/>
      <c r="J711" s="76" t="s">
        <v>655</v>
      </c>
      <c r="K711" s="79" t="s">
        <v>428</v>
      </c>
      <c r="L711" s="75" t="s">
        <v>455</v>
      </c>
      <c r="M711" s="75"/>
      <c r="N711" s="75"/>
      <c r="O711" s="21">
        <v>150</v>
      </c>
      <c r="P711" s="81"/>
      <c r="Q711" s="108" t="s">
        <v>240</v>
      </c>
      <c r="R711" s="108" t="s">
        <v>160</v>
      </c>
      <c r="S711" s="70" t="s">
        <v>132</v>
      </c>
      <c r="T711" s="70" t="s">
        <v>298</v>
      </c>
      <c r="U711" s="75">
        <v>24</v>
      </c>
      <c r="V711" s="18"/>
    </row>
    <row r="712" spans="1:22">
      <c r="A712" s="73">
        <f>IF(E712="","",SUBTOTAL(3,$E$2:$E712))</f>
        <v>711</v>
      </c>
      <c r="B712" s="82">
        <v>20160305</v>
      </c>
      <c r="C712" s="75">
        <v>1</v>
      </c>
      <c r="D712" s="134" t="s">
        <v>622</v>
      </c>
      <c r="E712" s="113" t="s">
        <v>675</v>
      </c>
      <c r="F712" s="76"/>
      <c r="G712" s="113" t="s">
        <v>837</v>
      </c>
      <c r="H712" s="78" t="s">
        <v>653</v>
      </c>
      <c r="I712" s="79"/>
      <c r="J712" s="76" t="s">
        <v>655</v>
      </c>
      <c r="K712" s="79" t="s">
        <v>428</v>
      </c>
      <c r="L712" s="75" t="s">
        <v>455</v>
      </c>
      <c r="M712" s="75"/>
      <c r="N712" s="75"/>
      <c r="O712" s="21">
        <v>150</v>
      </c>
      <c r="P712" s="81"/>
      <c r="Q712" s="108" t="s">
        <v>205</v>
      </c>
      <c r="R712" s="108" t="s">
        <v>157</v>
      </c>
      <c r="S712" s="70" t="s">
        <v>132</v>
      </c>
      <c r="T712" s="70" t="s">
        <v>298</v>
      </c>
      <c r="U712" s="75">
        <v>38</v>
      </c>
      <c r="V712" s="18"/>
    </row>
    <row r="713" spans="1:22">
      <c r="A713" s="73">
        <f>IF(E713="","",SUBTOTAL(3,$E$2:$E713))</f>
        <v>712</v>
      </c>
      <c r="B713" s="82">
        <v>20160305</v>
      </c>
      <c r="C713" s="75">
        <v>1</v>
      </c>
      <c r="D713" s="134" t="s">
        <v>544</v>
      </c>
      <c r="E713" s="113" t="s">
        <v>675</v>
      </c>
      <c r="F713" s="76"/>
      <c r="G713" s="113" t="s">
        <v>837</v>
      </c>
      <c r="H713" s="78" t="s">
        <v>653</v>
      </c>
      <c r="I713" s="79"/>
      <c r="J713" s="76" t="s">
        <v>655</v>
      </c>
      <c r="K713" s="79" t="s">
        <v>428</v>
      </c>
      <c r="L713" s="75" t="s">
        <v>455</v>
      </c>
      <c r="M713" s="75"/>
      <c r="N713" s="75"/>
      <c r="O713" s="21">
        <v>150</v>
      </c>
      <c r="P713" s="81"/>
      <c r="Q713" s="108" t="s">
        <v>303</v>
      </c>
      <c r="R713" s="108" t="s">
        <v>154</v>
      </c>
      <c r="S713" s="70" t="s">
        <v>132</v>
      </c>
      <c r="T713" s="70" t="s">
        <v>298</v>
      </c>
      <c r="U713" s="75">
        <v>31</v>
      </c>
      <c r="V713" s="18"/>
    </row>
    <row r="714" spans="1:22">
      <c r="A714" s="73">
        <f>IF(E714="","",SUBTOTAL(3,$E$2:$E714))</f>
        <v>713</v>
      </c>
      <c r="B714" s="75">
        <v>20160305</v>
      </c>
      <c r="C714" s="21">
        <v>1</v>
      </c>
      <c r="D714" s="21" t="s">
        <v>793</v>
      </c>
      <c r="E714" s="83" t="s">
        <v>800</v>
      </c>
      <c r="F714" s="76"/>
      <c r="G714" s="86" t="s">
        <v>786</v>
      </c>
      <c r="H714" s="21" t="s">
        <v>653</v>
      </c>
      <c r="I714" s="79"/>
      <c r="J714" s="76" t="s">
        <v>658</v>
      </c>
      <c r="K714" s="79" t="s">
        <v>428</v>
      </c>
      <c r="L714" s="75" t="s">
        <v>455</v>
      </c>
      <c r="M714" s="75"/>
      <c r="N714" s="75"/>
      <c r="O714" s="21">
        <v>90</v>
      </c>
      <c r="P714" s="81">
        <v>33</v>
      </c>
      <c r="Q714" s="70" t="s">
        <v>82</v>
      </c>
      <c r="R714" s="108" t="s">
        <v>446</v>
      </c>
      <c r="S714" s="70" t="s">
        <v>99</v>
      </c>
      <c r="T714" s="70" t="s">
        <v>146</v>
      </c>
      <c r="U714" s="82">
        <v>32</v>
      </c>
      <c r="V714" s="18"/>
    </row>
    <row r="715" spans="1:22">
      <c r="A715" s="73">
        <f>IF(E715="","",SUBTOTAL(3,$E$2:$E715))</f>
        <v>714</v>
      </c>
      <c r="B715" s="75">
        <v>20160305</v>
      </c>
      <c r="C715" s="21">
        <v>1</v>
      </c>
      <c r="D715" s="21" t="s">
        <v>794</v>
      </c>
      <c r="E715" s="83" t="s">
        <v>801</v>
      </c>
      <c r="F715" s="83"/>
      <c r="G715" s="86" t="s">
        <v>786</v>
      </c>
      <c r="H715" s="21" t="s">
        <v>653</v>
      </c>
      <c r="I715" s="79"/>
      <c r="J715" s="76" t="s">
        <v>658</v>
      </c>
      <c r="K715" s="79" t="s">
        <v>428</v>
      </c>
      <c r="L715" s="75" t="s">
        <v>455</v>
      </c>
      <c r="M715" s="75"/>
      <c r="N715" s="75"/>
      <c r="O715" s="21">
        <v>90</v>
      </c>
      <c r="P715" s="81">
        <v>36</v>
      </c>
      <c r="Q715" s="70" t="s">
        <v>97</v>
      </c>
      <c r="R715" s="70" t="s">
        <v>84</v>
      </c>
      <c r="S715" s="70" t="s">
        <v>146</v>
      </c>
      <c r="T715" s="70" t="s">
        <v>99</v>
      </c>
      <c r="U715" s="21">
        <v>36</v>
      </c>
      <c r="V715" s="18"/>
    </row>
    <row r="716" spans="1:22">
      <c r="A716" s="73">
        <f>IF(E716="","",SUBTOTAL(3,$E$2:$E716))</f>
        <v>715</v>
      </c>
      <c r="B716" s="75">
        <v>20160305</v>
      </c>
      <c r="C716" s="21">
        <v>1</v>
      </c>
      <c r="D716" s="21" t="s">
        <v>591</v>
      </c>
      <c r="E716" s="83" t="s">
        <v>795</v>
      </c>
      <c r="F716" s="76"/>
      <c r="G716" s="86" t="s">
        <v>786</v>
      </c>
      <c r="H716" s="21" t="s">
        <v>653</v>
      </c>
      <c r="I716" s="70" t="s">
        <v>97</v>
      </c>
      <c r="J716" s="76" t="s">
        <v>658</v>
      </c>
      <c r="K716" s="79" t="s">
        <v>428</v>
      </c>
      <c r="L716" s="75" t="s">
        <v>455</v>
      </c>
      <c r="M716" s="75">
        <v>2</v>
      </c>
      <c r="N716" s="75">
        <v>2</v>
      </c>
      <c r="O716" s="21">
        <v>90</v>
      </c>
      <c r="P716" s="81">
        <v>28</v>
      </c>
      <c r="Q716" s="70" t="s">
        <v>85</v>
      </c>
      <c r="R716" s="70" t="s">
        <v>86</v>
      </c>
      <c r="S716" s="70" t="s">
        <v>81</v>
      </c>
      <c r="T716" s="70" t="s">
        <v>147</v>
      </c>
      <c r="U716" s="21">
        <v>28</v>
      </c>
      <c r="V716" s="18"/>
    </row>
    <row r="717" spans="1:22">
      <c r="A717" s="73">
        <f>IF(E717="","",SUBTOTAL(3,$E$2:$E717))</f>
        <v>716</v>
      </c>
      <c r="B717" s="75">
        <v>20160305</v>
      </c>
      <c r="C717" s="21">
        <v>1</v>
      </c>
      <c r="D717" s="21" t="s">
        <v>601</v>
      </c>
      <c r="E717" s="83" t="s">
        <v>796</v>
      </c>
      <c r="F717" s="76"/>
      <c r="G717" s="86" t="s">
        <v>786</v>
      </c>
      <c r="H717" s="21" t="s">
        <v>653</v>
      </c>
      <c r="I717" s="70" t="s">
        <v>90</v>
      </c>
      <c r="J717" s="76" t="s">
        <v>658</v>
      </c>
      <c r="K717" s="79" t="s">
        <v>428</v>
      </c>
      <c r="L717" s="75" t="s">
        <v>455</v>
      </c>
      <c r="M717" s="75">
        <v>1</v>
      </c>
      <c r="N717" s="75">
        <v>1</v>
      </c>
      <c r="O717" s="21">
        <v>90</v>
      </c>
      <c r="P717" s="81">
        <v>30</v>
      </c>
      <c r="Q717" s="70" t="s">
        <v>933</v>
      </c>
      <c r="R717" s="70" t="s">
        <v>91</v>
      </c>
      <c r="S717" s="70" t="s">
        <v>84</v>
      </c>
      <c r="T717" s="70" t="s">
        <v>27</v>
      </c>
      <c r="U717" s="21">
        <v>30</v>
      </c>
      <c r="V717" s="18"/>
    </row>
    <row r="718" spans="1:22" ht="37.5">
      <c r="A718" s="73">
        <f>IF(E718="","",SUBTOTAL(3,$E$2:$E718))</f>
        <v>717</v>
      </c>
      <c r="B718" s="75">
        <v>20160305</v>
      </c>
      <c r="C718" s="21">
        <v>1</v>
      </c>
      <c r="D718" s="21" t="s">
        <v>592</v>
      </c>
      <c r="E718" s="83" t="s">
        <v>797</v>
      </c>
      <c r="F718" s="83"/>
      <c r="G718" s="86" t="s">
        <v>786</v>
      </c>
      <c r="H718" s="21" t="s">
        <v>653</v>
      </c>
      <c r="I718" s="70" t="s">
        <v>82</v>
      </c>
      <c r="J718" s="76" t="s">
        <v>658</v>
      </c>
      <c r="K718" s="79" t="s">
        <v>428</v>
      </c>
      <c r="L718" s="75" t="s">
        <v>455</v>
      </c>
      <c r="M718" s="75">
        <v>1</v>
      </c>
      <c r="N718" s="75">
        <v>1</v>
      </c>
      <c r="O718" s="21">
        <v>90</v>
      </c>
      <c r="P718" s="81">
        <v>33</v>
      </c>
      <c r="Q718" s="70" t="s">
        <v>99</v>
      </c>
      <c r="R718" s="70" t="s">
        <v>92</v>
      </c>
      <c r="S718" s="70" t="s">
        <v>92</v>
      </c>
      <c r="T718" s="70" t="s">
        <v>86</v>
      </c>
      <c r="U718" s="75">
        <v>33</v>
      </c>
      <c r="V718" s="18"/>
    </row>
    <row r="719" spans="1:22" ht="37.5">
      <c r="A719" s="73">
        <f>IF(E719="","",SUBTOTAL(3,$E$2:$E719))</f>
        <v>718</v>
      </c>
      <c r="B719" s="75">
        <v>20160305</v>
      </c>
      <c r="C719" s="21">
        <v>1</v>
      </c>
      <c r="D719" s="21" t="s">
        <v>598</v>
      </c>
      <c r="E719" s="83" t="s">
        <v>798</v>
      </c>
      <c r="F719" s="83"/>
      <c r="G719" s="86" t="s">
        <v>786</v>
      </c>
      <c r="H719" s="21" t="s">
        <v>653</v>
      </c>
      <c r="I719" s="70" t="s">
        <v>84</v>
      </c>
      <c r="J719" s="76" t="s">
        <v>658</v>
      </c>
      <c r="K719" s="79" t="s">
        <v>428</v>
      </c>
      <c r="L719" s="75" t="s">
        <v>455</v>
      </c>
      <c r="M719" s="75">
        <v>1</v>
      </c>
      <c r="N719" s="75">
        <v>1</v>
      </c>
      <c r="O719" s="21">
        <v>90</v>
      </c>
      <c r="P719" s="81">
        <v>24</v>
      </c>
      <c r="Q719" s="70" t="s">
        <v>88</v>
      </c>
      <c r="R719" s="70" t="s">
        <v>146</v>
      </c>
      <c r="S719" s="70" t="s">
        <v>86</v>
      </c>
      <c r="T719" s="70" t="s">
        <v>97</v>
      </c>
      <c r="U719" s="75">
        <v>24</v>
      </c>
      <c r="V719" s="18"/>
    </row>
    <row r="720" spans="1:22">
      <c r="A720" s="73">
        <f>IF(E720="","",SUBTOTAL(3,$E$2:$E720))</f>
        <v>719</v>
      </c>
      <c r="B720" s="75">
        <v>20160305</v>
      </c>
      <c r="C720" s="21">
        <v>1</v>
      </c>
      <c r="D720" s="21" t="s">
        <v>599</v>
      </c>
      <c r="E720" s="83" t="s">
        <v>799</v>
      </c>
      <c r="F720" s="76"/>
      <c r="G720" s="86" t="s">
        <v>786</v>
      </c>
      <c r="H720" s="21" t="s">
        <v>653</v>
      </c>
      <c r="I720" s="79"/>
      <c r="J720" s="76" t="s">
        <v>658</v>
      </c>
      <c r="K720" s="79" t="s">
        <v>428</v>
      </c>
      <c r="L720" s="75" t="s">
        <v>455</v>
      </c>
      <c r="M720" s="75"/>
      <c r="N720" s="75"/>
      <c r="O720" s="21">
        <v>90</v>
      </c>
      <c r="P720" s="81">
        <v>30</v>
      </c>
      <c r="Q720" s="70" t="s">
        <v>182</v>
      </c>
      <c r="R720" s="70" t="s">
        <v>89</v>
      </c>
      <c r="S720" s="70" t="s">
        <v>82</v>
      </c>
      <c r="T720" s="70" t="s">
        <v>85</v>
      </c>
      <c r="U720" s="82">
        <v>30</v>
      </c>
      <c r="V720" s="18"/>
    </row>
    <row r="721" spans="1:22" ht="37.5">
      <c r="A721" s="73">
        <f>IF(E721="","",SUBTOTAL(3,$E$2:$E721))</f>
        <v>720</v>
      </c>
      <c r="B721" s="75">
        <v>20160305</v>
      </c>
      <c r="C721" s="21">
        <v>2</v>
      </c>
      <c r="D721" s="21" t="s">
        <v>793</v>
      </c>
      <c r="E721" s="83" t="s">
        <v>807</v>
      </c>
      <c r="F721" s="76"/>
      <c r="G721" s="86" t="s">
        <v>786</v>
      </c>
      <c r="H721" s="21" t="s">
        <v>653</v>
      </c>
      <c r="I721" s="79"/>
      <c r="J721" s="76" t="s">
        <v>658</v>
      </c>
      <c r="K721" s="79" t="s">
        <v>428</v>
      </c>
      <c r="L721" s="75" t="s">
        <v>455</v>
      </c>
      <c r="M721" s="75"/>
      <c r="N721" s="75"/>
      <c r="O721" s="21">
        <v>90</v>
      </c>
      <c r="P721" s="81">
        <v>34</v>
      </c>
      <c r="Q721" s="70" t="s">
        <v>82</v>
      </c>
      <c r="R721" s="108" t="s">
        <v>446</v>
      </c>
      <c r="S721" s="70" t="s">
        <v>92</v>
      </c>
      <c r="T721" s="70" t="s">
        <v>86</v>
      </c>
      <c r="U721" s="75">
        <v>34</v>
      </c>
      <c r="V721" s="18"/>
    </row>
    <row r="722" spans="1:22">
      <c r="A722" s="73">
        <f>IF(E722="","",SUBTOTAL(3,$E$2:$E722))</f>
        <v>721</v>
      </c>
      <c r="B722" s="75">
        <v>20160305</v>
      </c>
      <c r="C722" s="21">
        <v>2</v>
      </c>
      <c r="D722" s="21" t="s">
        <v>794</v>
      </c>
      <c r="E722" s="83" t="s">
        <v>808</v>
      </c>
      <c r="F722" s="76"/>
      <c r="G722" s="86" t="s">
        <v>786</v>
      </c>
      <c r="H722" s="21" t="s">
        <v>653</v>
      </c>
      <c r="I722" s="79"/>
      <c r="J722" s="76" t="s">
        <v>658</v>
      </c>
      <c r="K722" s="79" t="s">
        <v>428</v>
      </c>
      <c r="L722" s="75" t="s">
        <v>455</v>
      </c>
      <c r="M722" s="75"/>
      <c r="N722" s="75"/>
      <c r="O722" s="21">
        <v>90</v>
      </c>
      <c r="P722" s="81">
        <v>31</v>
      </c>
      <c r="Q722" s="70" t="s">
        <v>97</v>
      </c>
      <c r="R722" s="70" t="s">
        <v>84</v>
      </c>
      <c r="S722" s="70" t="s">
        <v>97</v>
      </c>
      <c r="T722" s="70" t="s">
        <v>933</v>
      </c>
      <c r="U722" s="75">
        <v>31</v>
      </c>
      <c r="V722" s="18"/>
    </row>
    <row r="723" spans="1:22">
      <c r="A723" s="73">
        <f>IF(E723="","",SUBTOTAL(3,$E$2:$E723))</f>
        <v>722</v>
      </c>
      <c r="B723" s="75">
        <v>20160305</v>
      </c>
      <c r="C723" s="21">
        <v>2</v>
      </c>
      <c r="D723" s="21" t="s">
        <v>591</v>
      </c>
      <c r="E723" s="83" t="s">
        <v>802</v>
      </c>
      <c r="F723" s="76"/>
      <c r="G723" s="86" t="s">
        <v>786</v>
      </c>
      <c r="H723" s="21" t="s">
        <v>653</v>
      </c>
      <c r="I723" s="79"/>
      <c r="J723" s="76" t="s">
        <v>658</v>
      </c>
      <c r="K723" s="79" t="s">
        <v>428</v>
      </c>
      <c r="L723" s="75" t="s">
        <v>455</v>
      </c>
      <c r="M723" s="75"/>
      <c r="N723" s="75"/>
      <c r="O723" s="21">
        <v>90</v>
      </c>
      <c r="P723" s="81">
        <v>34</v>
      </c>
      <c r="Q723" s="70" t="s">
        <v>85</v>
      </c>
      <c r="R723" s="70" t="s">
        <v>86</v>
      </c>
      <c r="S723" s="70" t="s">
        <v>84</v>
      </c>
      <c r="T723" s="70" t="s">
        <v>81</v>
      </c>
      <c r="U723" s="82">
        <v>34</v>
      </c>
      <c r="V723" s="18"/>
    </row>
    <row r="724" spans="1:22">
      <c r="A724" s="73">
        <f>IF(E724="","",SUBTOTAL(3,$E$2:$E724))</f>
        <v>723</v>
      </c>
      <c r="B724" s="75">
        <v>20160305</v>
      </c>
      <c r="C724" s="21">
        <v>2</v>
      </c>
      <c r="D724" s="21" t="s">
        <v>601</v>
      </c>
      <c r="E724" s="83" t="s">
        <v>803</v>
      </c>
      <c r="F724" s="83"/>
      <c r="G724" s="86" t="s">
        <v>786</v>
      </c>
      <c r="H724" s="21" t="s">
        <v>653</v>
      </c>
      <c r="I724" s="79"/>
      <c r="J724" s="76" t="s">
        <v>658</v>
      </c>
      <c r="K724" s="79" t="s">
        <v>428</v>
      </c>
      <c r="L724" s="75" t="s">
        <v>455</v>
      </c>
      <c r="M724" s="75"/>
      <c r="N724" s="75"/>
      <c r="O724" s="21">
        <v>90</v>
      </c>
      <c r="P724" s="81">
        <v>32</v>
      </c>
      <c r="Q724" s="70" t="s">
        <v>933</v>
      </c>
      <c r="R724" s="70" t="s">
        <v>91</v>
      </c>
      <c r="S724" s="70" t="s">
        <v>99</v>
      </c>
      <c r="T724" s="70" t="s">
        <v>933</v>
      </c>
      <c r="U724" s="75">
        <v>32</v>
      </c>
      <c r="V724" s="18"/>
    </row>
    <row r="725" spans="1:22">
      <c r="A725" s="73">
        <f>IF(E725="","",SUBTOTAL(3,$E$2:$E725))</f>
        <v>724</v>
      </c>
      <c r="B725" s="75">
        <v>20160305</v>
      </c>
      <c r="C725" s="21">
        <v>2</v>
      </c>
      <c r="D725" s="21" t="s">
        <v>592</v>
      </c>
      <c r="E725" s="83" t="s">
        <v>804</v>
      </c>
      <c r="F725" s="76"/>
      <c r="G725" s="86" t="s">
        <v>786</v>
      </c>
      <c r="H725" s="21" t="s">
        <v>653</v>
      </c>
      <c r="I725" s="79"/>
      <c r="J725" s="76" t="s">
        <v>658</v>
      </c>
      <c r="K725" s="79" t="s">
        <v>428</v>
      </c>
      <c r="L725" s="75" t="s">
        <v>455</v>
      </c>
      <c r="M725" s="75"/>
      <c r="N725" s="75"/>
      <c r="O725" s="21">
        <v>90</v>
      </c>
      <c r="P725" s="81">
        <v>27</v>
      </c>
      <c r="Q725" s="70" t="s">
        <v>99</v>
      </c>
      <c r="R725" s="70" t="s">
        <v>92</v>
      </c>
      <c r="S725" s="70" t="s">
        <v>90</v>
      </c>
      <c r="T725" s="70" t="s">
        <v>933</v>
      </c>
      <c r="U725" s="82">
        <v>27</v>
      </c>
      <c r="V725" s="18"/>
    </row>
    <row r="726" spans="1:22">
      <c r="A726" s="73">
        <f>IF(E726="","",SUBTOTAL(3,$E$2:$E726))</f>
        <v>725</v>
      </c>
      <c r="B726" s="75">
        <v>20160305</v>
      </c>
      <c r="C726" s="21">
        <v>2</v>
      </c>
      <c r="D726" s="21" t="s">
        <v>598</v>
      </c>
      <c r="E726" s="83" t="s">
        <v>805</v>
      </c>
      <c r="F726" s="76"/>
      <c r="G726" s="86" t="s">
        <v>786</v>
      </c>
      <c r="H726" s="21" t="s">
        <v>653</v>
      </c>
      <c r="I726" s="79"/>
      <c r="J726" s="76" t="s">
        <v>658</v>
      </c>
      <c r="K726" s="79" t="s">
        <v>428</v>
      </c>
      <c r="L726" s="75" t="s">
        <v>455</v>
      </c>
      <c r="M726" s="75"/>
      <c r="N726" s="75"/>
      <c r="O726" s="21">
        <v>90</v>
      </c>
      <c r="P726" s="81">
        <v>32</v>
      </c>
      <c r="Q726" s="70" t="s">
        <v>88</v>
      </c>
      <c r="R726" s="70" t="s">
        <v>146</v>
      </c>
      <c r="S726" s="70" t="s">
        <v>90</v>
      </c>
      <c r="T726" s="70" t="s">
        <v>101</v>
      </c>
      <c r="U726" s="82">
        <v>32</v>
      </c>
      <c r="V726" s="18"/>
    </row>
    <row r="727" spans="1:22">
      <c r="A727" s="73">
        <f>IF(E727="","",SUBTOTAL(3,$E$2:$E727))</f>
        <v>726</v>
      </c>
      <c r="B727" s="75">
        <v>20160305</v>
      </c>
      <c r="C727" s="21">
        <v>2</v>
      </c>
      <c r="D727" s="21" t="s">
        <v>599</v>
      </c>
      <c r="E727" s="83" t="s">
        <v>806</v>
      </c>
      <c r="F727" s="83"/>
      <c r="G727" s="86" t="s">
        <v>786</v>
      </c>
      <c r="H727" s="21" t="s">
        <v>653</v>
      </c>
      <c r="I727" s="79"/>
      <c r="J727" s="76" t="s">
        <v>658</v>
      </c>
      <c r="K727" s="79" t="s">
        <v>428</v>
      </c>
      <c r="L727" s="75" t="s">
        <v>455</v>
      </c>
      <c r="M727" s="75"/>
      <c r="N727" s="75"/>
      <c r="O727" s="21">
        <v>90</v>
      </c>
      <c r="P727" s="81">
        <v>36</v>
      </c>
      <c r="Q727" s="70" t="s">
        <v>182</v>
      </c>
      <c r="R727" s="70" t="s">
        <v>89</v>
      </c>
      <c r="S727" s="70" t="s">
        <v>91</v>
      </c>
      <c r="T727" s="70" t="s">
        <v>92</v>
      </c>
      <c r="U727" s="82">
        <v>36</v>
      </c>
      <c r="V727" s="18"/>
    </row>
    <row r="728" spans="1:22">
      <c r="A728" s="73">
        <f>IF(E728="","",SUBTOTAL(3,$E$2:$E728))</f>
        <v>727</v>
      </c>
      <c r="B728" s="75">
        <v>20160305</v>
      </c>
      <c r="C728" s="21">
        <v>3</v>
      </c>
      <c r="D728" s="21" t="s">
        <v>809</v>
      </c>
      <c r="E728" s="83" t="s">
        <v>815</v>
      </c>
      <c r="F728" s="76"/>
      <c r="G728" s="86" t="s">
        <v>786</v>
      </c>
      <c r="H728" s="21" t="s">
        <v>653</v>
      </c>
      <c r="I728" s="79"/>
      <c r="J728" s="76" t="s">
        <v>658</v>
      </c>
      <c r="K728" s="79" t="s">
        <v>428</v>
      </c>
      <c r="L728" s="75" t="s">
        <v>455</v>
      </c>
      <c r="M728" s="75"/>
      <c r="N728" s="75"/>
      <c r="O728" s="21">
        <v>90</v>
      </c>
      <c r="P728" s="81">
        <v>31</v>
      </c>
      <c r="Q728" s="70" t="s">
        <v>82</v>
      </c>
      <c r="R728" s="70" t="s">
        <v>182</v>
      </c>
      <c r="S728" s="70" t="s">
        <v>90</v>
      </c>
      <c r="T728" s="70" t="s">
        <v>88</v>
      </c>
      <c r="U728" s="75">
        <v>31</v>
      </c>
      <c r="V728" s="18"/>
    </row>
    <row r="729" spans="1:22" ht="37.5">
      <c r="A729" s="73">
        <f>IF(E729="","",SUBTOTAL(3,$E$2:$E729))</f>
        <v>728</v>
      </c>
      <c r="B729" s="75">
        <v>20160305</v>
      </c>
      <c r="C729" s="21">
        <v>3</v>
      </c>
      <c r="D729" s="21" t="s">
        <v>591</v>
      </c>
      <c r="E729" s="83" t="s">
        <v>810</v>
      </c>
      <c r="F729" s="83"/>
      <c r="G729" s="86" t="s">
        <v>786</v>
      </c>
      <c r="H729" s="21" t="s">
        <v>653</v>
      </c>
      <c r="I729" s="79"/>
      <c r="J729" s="76" t="s">
        <v>658</v>
      </c>
      <c r="K729" s="79" t="s">
        <v>428</v>
      </c>
      <c r="L729" s="75" t="s">
        <v>455</v>
      </c>
      <c r="M729" s="75"/>
      <c r="N729" s="75"/>
      <c r="O729" s="21">
        <v>90</v>
      </c>
      <c r="P729" s="81">
        <v>34</v>
      </c>
      <c r="Q729" s="70" t="s">
        <v>933</v>
      </c>
      <c r="R729" s="70" t="s">
        <v>92</v>
      </c>
      <c r="S729" s="70" t="s">
        <v>97</v>
      </c>
      <c r="T729" s="70" t="s">
        <v>86</v>
      </c>
      <c r="U729" s="75">
        <v>34</v>
      </c>
      <c r="V729" s="18"/>
    </row>
    <row r="730" spans="1:22">
      <c r="A730" s="73">
        <f>IF(E730="","",SUBTOTAL(3,$E$2:$E730))</f>
        <v>729</v>
      </c>
      <c r="B730" s="75">
        <v>20160305</v>
      </c>
      <c r="C730" s="21">
        <v>3</v>
      </c>
      <c r="D730" s="21" t="s">
        <v>601</v>
      </c>
      <c r="E730" s="83" t="s">
        <v>811</v>
      </c>
      <c r="F730" s="83"/>
      <c r="G730" s="86" t="s">
        <v>786</v>
      </c>
      <c r="H730" s="21" t="s">
        <v>653</v>
      </c>
      <c r="I730" s="79"/>
      <c r="J730" s="76" t="s">
        <v>658</v>
      </c>
      <c r="K730" s="79" t="s">
        <v>428</v>
      </c>
      <c r="L730" s="75" t="s">
        <v>455</v>
      </c>
      <c r="M730" s="75"/>
      <c r="N730" s="75"/>
      <c r="O730" s="21">
        <v>90</v>
      </c>
      <c r="P730" s="81">
        <v>37</v>
      </c>
      <c r="Q730" s="70" t="s">
        <v>99</v>
      </c>
      <c r="R730" s="70" t="s">
        <v>94</v>
      </c>
      <c r="S730" s="70" t="s">
        <v>85</v>
      </c>
      <c r="T730" s="70" t="s">
        <v>82</v>
      </c>
      <c r="U730" s="75">
        <v>36</v>
      </c>
      <c r="V730" s="18"/>
    </row>
    <row r="731" spans="1:22">
      <c r="A731" s="73">
        <f>IF(E731="","",SUBTOTAL(3,$E$2:$E731))</f>
        <v>730</v>
      </c>
      <c r="B731" s="75">
        <v>20160305</v>
      </c>
      <c r="C731" s="21">
        <v>3</v>
      </c>
      <c r="D731" s="21" t="s">
        <v>592</v>
      </c>
      <c r="E731" s="83" t="s">
        <v>812</v>
      </c>
      <c r="F731" s="76"/>
      <c r="G731" s="86" t="s">
        <v>786</v>
      </c>
      <c r="H731" s="21" t="s">
        <v>653</v>
      </c>
      <c r="I731" s="79"/>
      <c r="J731" s="76" t="s">
        <v>658</v>
      </c>
      <c r="K731" s="79" t="s">
        <v>428</v>
      </c>
      <c r="L731" s="75" t="s">
        <v>455</v>
      </c>
      <c r="M731" s="75"/>
      <c r="N731" s="75"/>
      <c r="O731" s="21">
        <v>90</v>
      </c>
      <c r="P731" s="81">
        <v>29</v>
      </c>
      <c r="Q731" s="70" t="s">
        <v>88</v>
      </c>
      <c r="R731" s="70" t="s">
        <v>146</v>
      </c>
      <c r="S731" s="70" t="s">
        <v>97</v>
      </c>
      <c r="T731" s="70" t="s">
        <v>182</v>
      </c>
      <c r="U731" s="82">
        <v>29</v>
      </c>
      <c r="V731" s="18"/>
    </row>
    <row r="732" spans="1:22">
      <c r="A732" s="73">
        <f>IF(E732="","",SUBTOTAL(3,$E$2:$E732))</f>
        <v>731</v>
      </c>
      <c r="B732" s="75">
        <v>20160305</v>
      </c>
      <c r="C732" s="21">
        <v>3</v>
      </c>
      <c r="D732" s="21" t="s">
        <v>598</v>
      </c>
      <c r="E732" s="83" t="s">
        <v>813</v>
      </c>
      <c r="F732" s="76"/>
      <c r="G732" s="86" t="s">
        <v>786</v>
      </c>
      <c r="H732" s="21" t="s">
        <v>653</v>
      </c>
      <c r="I732" s="79"/>
      <c r="J732" s="76" t="s">
        <v>658</v>
      </c>
      <c r="K732" s="79" t="s">
        <v>428</v>
      </c>
      <c r="L732" s="75" t="s">
        <v>455</v>
      </c>
      <c r="M732" s="75"/>
      <c r="N732" s="75"/>
      <c r="O732" s="21">
        <v>90</v>
      </c>
      <c r="P732" s="81">
        <v>31</v>
      </c>
      <c r="Q732" s="70" t="s">
        <v>84</v>
      </c>
      <c r="R732" s="70" t="s">
        <v>97</v>
      </c>
      <c r="S732" s="70" t="s">
        <v>97</v>
      </c>
      <c r="T732" s="70" t="s">
        <v>84</v>
      </c>
      <c r="U732" s="75">
        <v>31</v>
      </c>
      <c r="V732" s="18"/>
    </row>
    <row r="733" spans="1:22">
      <c r="A733" s="73">
        <f>IF(E733="","",SUBTOTAL(3,$E$2:$E733))</f>
        <v>732</v>
      </c>
      <c r="B733" s="75">
        <v>20160305</v>
      </c>
      <c r="C733" s="21">
        <v>3</v>
      </c>
      <c r="D733" s="21" t="s">
        <v>599</v>
      </c>
      <c r="E733" s="83" t="s">
        <v>814</v>
      </c>
      <c r="F733" s="76"/>
      <c r="G733" s="86" t="s">
        <v>786</v>
      </c>
      <c r="H733" s="21" t="s">
        <v>653</v>
      </c>
      <c r="I733" s="79"/>
      <c r="J733" s="76" t="s">
        <v>658</v>
      </c>
      <c r="K733" s="79" t="s">
        <v>428</v>
      </c>
      <c r="L733" s="75" t="s">
        <v>455</v>
      </c>
      <c r="M733" s="75"/>
      <c r="N733" s="75"/>
      <c r="O733" s="21">
        <v>90</v>
      </c>
      <c r="P733" s="81">
        <v>31</v>
      </c>
      <c r="Q733" s="70" t="s">
        <v>89</v>
      </c>
      <c r="R733" s="70" t="s">
        <v>86</v>
      </c>
      <c r="S733" s="70" t="s">
        <v>88</v>
      </c>
      <c r="T733" s="70" t="s">
        <v>90</v>
      </c>
      <c r="U733" s="75">
        <v>31</v>
      </c>
      <c r="V733" s="18"/>
    </row>
    <row r="734" spans="1:22">
      <c r="A734" s="73">
        <f>IF(E734="","",SUBTOTAL(3,$E$2:$E734))</f>
        <v>733</v>
      </c>
      <c r="B734" s="75">
        <v>20160305</v>
      </c>
      <c r="C734" s="21">
        <v>4</v>
      </c>
      <c r="D734" s="21" t="s">
        <v>809</v>
      </c>
      <c r="E734" s="83" t="s">
        <v>821</v>
      </c>
      <c r="F734" s="76"/>
      <c r="G734" s="86" t="s">
        <v>786</v>
      </c>
      <c r="H734" s="21" t="s">
        <v>653</v>
      </c>
      <c r="I734" s="79"/>
      <c r="J734" s="76" t="s">
        <v>658</v>
      </c>
      <c r="K734" s="79" t="s">
        <v>428</v>
      </c>
      <c r="L734" s="75" t="s">
        <v>455</v>
      </c>
      <c r="M734" s="75"/>
      <c r="N734" s="75"/>
      <c r="O734" s="21">
        <v>90</v>
      </c>
      <c r="P734" s="81">
        <v>22</v>
      </c>
      <c r="Q734" s="70" t="s">
        <v>82</v>
      </c>
      <c r="R734" s="70" t="s">
        <v>85</v>
      </c>
      <c r="S734" s="70" t="s">
        <v>82</v>
      </c>
      <c r="T734" s="70" t="s">
        <v>85</v>
      </c>
      <c r="U734" s="82">
        <v>22</v>
      </c>
      <c r="V734" s="18"/>
    </row>
    <row r="735" spans="1:22">
      <c r="A735" s="73">
        <f>IF(E735="","",SUBTOTAL(3,$E$2:$E735))</f>
        <v>734</v>
      </c>
      <c r="B735" s="75">
        <v>20160305</v>
      </c>
      <c r="C735" s="21">
        <v>4</v>
      </c>
      <c r="D735" s="21" t="s">
        <v>591</v>
      </c>
      <c r="E735" s="83" t="s">
        <v>816</v>
      </c>
      <c r="F735" s="76"/>
      <c r="G735" s="86" t="s">
        <v>786</v>
      </c>
      <c r="H735" s="21" t="s">
        <v>653</v>
      </c>
      <c r="I735" s="79"/>
      <c r="J735" s="76" t="s">
        <v>658</v>
      </c>
      <c r="K735" s="79" t="s">
        <v>428</v>
      </c>
      <c r="L735" s="75" t="s">
        <v>455</v>
      </c>
      <c r="M735" s="75"/>
      <c r="N735" s="75"/>
      <c r="O735" s="21">
        <v>90</v>
      </c>
      <c r="P735" s="81">
        <v>31</v>
      </c>
      <c r="Q735" s="70" t="s">
        <v>933</v>
      </c>
      <c r="R735" s="70" t="s">
        <v>92</v>
      </c>
      <c r="S735" s="70" t="s">
        <v>182</v>
      </c>
      <c r="T735" s="70" t="s">
        <v>101</v>
      </c>
      <c r="U735" s="75">
        <v>31</v>
      </c>
      <c r="V735" s="18"/>
    </row>
    <row r="736" spans="1:22">
      <c r="A736" s="73">
        <f>IF(E736="","",SUBTOTAL(3,$E$2:$E736))</f>
        <v>735</v>
      </c>
      <c r="B736" s="75">
        <v>20160305</v>
      </c>
      <c r="C736" s="21">
        <v>4</v>
      </c>
      <c r="D736" s="21" t="s">
        <v>601</v>
      </c>
      <c r="E736" s="83" t="s">
        <v>817</v>
      </c>
      <c r="F736" s="76"/>
      <c r="G736" s="86" t="s">
        <v>786</v>
      </c>
      <c r="H736" s="21" t="s">
        <v>653</v>
      </c>
      <c r="I736" s="79"/>
      <c r="J736" s="76" t="s">
        <v>658</v>
      </c>
      <c r="K736" s="79" t="s">
        <v>428</v>
      </c>
      <c r="L736" s="75" t="s">
        <v>455</v>
      </c>
      <c r="M736" s="75"/>
      <c r="N736" s="75"/>
      <c r="O736" s="21">
        <v>90</v>
      </c>
      <c r="P736" s="81">
        <v>33</v>
      </c>
      <c r="Q736" s="70" t="s">
        <v>99</v>
      </c>
      <c r="R736" s="70" t="s">
        <v>94</v>
      </c>
      <c r="S736" s="70" t="s">
        <v>182</v>
      </c>
      <c r="T736" s="70" t="s">
        <v>101</v>
      </c>
      <c r="U736" s="21">
        <v>33</v>
      </c>
      <c r="V736" s="18"/>
    </row>
    <row r="737" spans="1:22">
      <c r="A737" s="73">
        <f>IF(E737="","",SUBTOTAL(3,$E$2:$E737))</f>
        <v>736</v>
      </c>
      <c r="B737" s="75">
        <v>20160305</v>
      </c>
      <c r="C737" s="21">
        <v>4</v>
      </c>
      <c r="D737" s="21" t="s">
        <v>592</v>
      </c>
      <c r="E737" s="83" t="s">
        <v>818</v>
      </c>
      <c r="F737" s="76"/>
      <c r="G737" s="86" t="s">
        <v>786</v>
      </c>
      <c r="H737" s="21" t="s">
        <v>653</v>
      </c>
      <c r="I737" s="79"/>
      <c r="J737" s="76" t="s">
        <v>658</v>
      </c>
      <c r="K737" s="79" t="s">
        <v>428</v>
      </c>
      <c r="L737" s="75" t="s">
        <v>455</v>
      </c>
      <c r="M737" s="75"/>
      <c r="N737" s="75"/>
      <c r="O737" s="21">
        <v>90</v>
      </c>
      <c r="P737" s="81">
        <v>40</v>
      </c>
      <c r="Q737" s="70" t="s">
        <v>88</v>
      </c>
      <c r="R737" s="70" t="s">
        <v>146</v>
      </c>
      <c r="S737" s="70" t="s">
        <v>147</v>
      </c>
      <c r="T737" s="70" t="s">
        <v>182</v>
      </c>
      <c r="U737" s="21">
        <v>40</v>
      </c>
      <c r="V737" s="18"/>
    </row>
    <row r="738" spans="1:22">
      <c r="A738" s="73">
        <f>IF(E738="","",SUBTOTAL(3,$E$2:$E738))</f>
        <v>737</v>
      </c>
      <c r="B738" s="75">
        <v>20160305</v>
      </c>
      <c r="C738" s="21">
        <v>4</v>
      </c>
      <c r="D738" s="21" t="s">
        <v>598</v>
      </c>
      <c r="E738" s="83" t="s">
        <v>819</v>
      </c>
      <c r="F738" s="76"/>
      <c r="G738" s="86" t="s">
        <v>786</v>
      </c>
      <c r="H738" s="21" t="s">
        <v>653</v>
      </c>
      <c r="I738" s="79"/>
      <c r="J738" s="76" t="s">
        <v>658</v>
      </c>
      <c r="K738" s="79" t="s">
        <v>428</v>
      </c>
      <c r="L738" s="75" t="s">
        <v>455</v>
      </c>
      <c r="M738" s="75"/>
      <c r="N738" s="75"/>
      <c r="O738" s="21">
        <v>90</v>
      </c>
      <c r="P738" s="81">
        <v>25</v>
      </c>
      <c r="Q738" s="70" t="s">
        <v>84</v>
      </c>
      <c r="R738" s="70" t="s">
        <v>97</v>
      </c>
      <c r="S738" s="70" t="s">
        <v>85</v>
      </c>
      <c r="T738" s="70" t="s">
        <v>82</v>
      </c>
      <c r="U738" s="75">
        <v>25</v>
      </c>
      <c r="V738" s="18"/>
    </row>
    <row r="739" spans="1:22" ht="37.5">
      <c r="A739" s="73">
        <f>IF(E739="","",SUBTOTAL(3,$E$2:$E739))</f>
        <v>738</v>
      </c>
      <c r="B739" s="75">
        <v>20160305</v>
      </c>
      <c r="C739" s="21">
        <v>4</v>
      </c>
      <c r="D739" s="21" t="s">
        <v>599</v>
      </c>
      <c r="E739" s="83" t="s">
        <v>820</v>
      </c>
      <c r="F739" s="76"/>
      <c r="G739" s="86" t="s">
        <v>786</v>
      </c>
      <c r="H739" s="21" t="s">
        <v>653</v>
      </c>
      <c r="I739" s="79"/>
      <c r="J739" s="76" t="s">
        <v>658</v>
      </c>
      <c r="K739" s="79" t="s">
        <v>428</v>
      </c>
      <c r="L739" s="75" t="s">
        <v>455</v>
      </c>
      <c r="M739" s="75"/>
      <c r="N739" s="75"/>
      <c r="O739" s="21">
        <v>90</v>
      </c>
      <c r="P739" s="81">
        <v>26</v>
      </c>
      <c r="Q739" s="70" t="s">
        <v>182</v>
      </c>
      <c r="R739" s="70" t="s">
        <v>86</v>
      </c>
      <c r="S739" s="70" t="s">
        <v>182</v>
      </c>
      <c r="T739" s="70" t="s">
        <v>86</v>
      </c>
      <c r="U739" s="82">
        <v>26</v>
      </c>
      <c r="V739" s="18"/>
    </row>
    <row r="740" spans="1:22">
      <c r="A740" s="73">
        <f>IF(E740="","",SUBTOTAL(3,$E$2:$E740))</f>
        <v>739</v>
      </c>
      <c r="B740" s="75">
        <v>20160307</v>
      </c>
      <c r="C740" s="21">
        <v>1</v>
      </c>
      <c r="D740" s="130" t="s">
        <v>501</v>
      </c>
      <c r="E740" s="113" t="s">
        <v>713</v>
      </c>
      <c r="F740" s="76"/>
      <c r="G740" s="113" t="s">
        <v>870</v>
      </c>
      <c r="H740" s="21" t="s">
        <v>653</v>
      </c>
      <c r="I740" s="83"/>
      <c r="J740" s="76" t="s">
        <v>660</v>
      </c>
      <c r="K740" s="79" t="s">
        <v>428</v>
      </c>
      <c r="L740" s="75" t="s">
        <v>455</v>
      </c>
      <c r="M740" s="75"/>
      <c r="N740" s="75"/>
      <c r="O740" s="21">
        <v>90</v>
      </c>
      <c r="P740" s="81"/>
      <c r="Q740" s="70" t="s">
        <v>5</v>
      </c>
      <c r="R740" s="70" t="s">
        <v>95</v>
      </c>
      <c r="S740" s="70" t="s">
        <v>242</v>
      </c>
      <c r="T740" s="70" t="s">
        <v>18</v>
      </c>
      <c r="U740" s="21">
        <v>26</v>
      </c>
      <c r="V740" s="18"/>
    </row>
    <row r="741" spans="1:22">
      <c r="A741" s="73">
        <f>IF(E741="","",SUBTOTAL(3,$E$2:$E741))</f>
        <v>740</v>
      </c>
      <c r="B741" s="75">
        <v>20160307</v>
      </c>
      <c r="C741" s="21">
        <v>1</v>
      </c>
      <c r="D741" s="130" t="s">
        <v>502</v>
      </c>
      <c r="E741" s="113" t="s">
        <v>715</v>
      </c>
      <c r="F741" s="76"/>
      <c r="G741" s="113" t="s">
        <v>867</v>
      </c>
      <c r="H741" s="21" t="s">
        <v>653</v>
      </c>
      <c r="I741" s="70" t="s">
        <v>87</v>
      </c>
      <c r="J741" s="76" t="s">
        <v>658</v>
      </c>
      <c r="K741" s="79" t="s">
        <v>428</v>
      </c>
      <c r="L741" s="75" t="s">
        <v>455</v>
      </c>
      <c r="M741" s="75" t="s">
        <v>653</v>
      </c>
      <c r="N741" s="75" t="s">
        <v>653</v>
      </c>
      <c r="O741" s="21">
        <v>90</v>
      </c>
      <c r="P741" s="81"/>
      <c r="Q741" s="70" t="s">
        <v>303</v>
      </c>
      <c r="R741" s="70" t="s">
        <v>322</v>
      </c>
      <c r="S741" s="70" t="s">
        <v>87</v>
      </c>
      <c r="T741" s="70" t="s">
        <v>934</v>
      </c>
      <c r="U741" s="75">
        <v>20</v>
      </c>
      <c r="V741" s="18"/>
    </row>
    <row r="742" spans="1:22">
      <c r="A742" s="73">
        <f>IF(E742="","",SUBTOTAL(3,$E$2:$E742))</f>
        <v>741</v>
      </c>
      <c r="B742" s="75">
        <v>20160307</v>
      </c>
      <c r="C742" s="21">
        <v>1</v>
      </c>
      <c r="D742" s="130" t="s">
        <v>648</v>
      </c>
      <c r="E742" s="113" t="s">
        <v>681</v>
      </c>
      <c r="F742" s="76"/>
      <c r="G742" s="113" t="s">
        <v>858</v>
      </c>
      <c r="H742" s="78" t="s">
        <v>653</v>
      </c>
      <c r="I742" s="70" t="s">
        <v>0</v>
      </c>
      <c r="J742" s="76" t="s">
        <v>656</v>
      </c>
      <c r="K742" s="79" t="s">
        <v>428</v>
      </c>
      <c r="L742" s="75" t="s">
        <v>455</v>
      </c>
      <c r="M742" s="75">
        <v>2</v>
      </c>
      <c r="N742" s="75">
        <v>2</v>
      </c>
      <c r="O742" s="21">
        <v>90</v>
      </c>
      <c r="P742" s="81"/>
      <c r="Q742" s="70" t="s">
        <v>228</v>
      </c>
      <c r="R742" s="70" t="s">
        <v>84</v>
      </c>
      <c r="S742" s="70" t="s">
        <v>0</v>
      </c>
      <c r="T742" s="70" t="s">
        <v>1</v>
      </c>
      <c r="U742" s="21">
        <v>20</v>
      </c>
      <c r="V742" s="18"/>
    </row>
    <row r="743" spans="1:22">
      <c r="A743" s="73">
        <f>IF(E743="","",SUBTOTAL(3,$E$2:$E743))</f>
        <v>742</v>
      </c>
      <c r="B743" s="75">
        <v>20160307</v>
      </c>
      <c r="C743" s="21">
        <v>1</v>
      </c>
      <c r="D743" s="130" t="s">
        <v>552</v>
      </c>
      <c r="E743" s="113" t="s">
        <v>681</v>
      </c>
      <c r="F743" s="76"/>
      <c r="G743" s="113" t="s">
        <v>858</v>
      </c>
      <c r="H743" s="78" t="s">
        <v>653</v>
      </c>
      <c r="I743" s="83"/>
      <c r="J743" s="76" t="s">
        <v>656</v>
      </c>
      <c r="K743" s="79" t="s">
        <v>428</v>
      </c>
      <c r="L743" s="75" t="s">
        <v>455</v>
      </c>
      <c r="M743" s="75"/>
      <c r="N743" s="75"/>
      <c r="O743" s="21">
        <v>90</v>
      </c>
      <c r="P743" s="81"/>
      <c r="Q743" s="70" t="s">
        <v>244</v>
      </c>
      <c r="R743" s="70" t="s">
        <v>245</v>
      </c>
      <c r="S743" s="70" t="s">
        <v>0</v>
      </c>
      <c r="T743" s="70" t="s">
        <v>1</v>
      </c>
      <c r="U743" s="21">
        <v>34</v>
      </c>
      <c r="V743" s="18"/>
    </row>
    <row r="744" spans="1:22">
      <c r="A744" s="73">
        <f>IF(E744="","",SUBTOTAL(3,$E$2:$E744))</f>
        <v>743</v>
      </c>
      <c r="B744" s="75">
        <v>20160307</v>
      </c>
      <c r="C744" s="21">
        <v>1</v>
      </c>
      <c r="D744" s="130" t="s">
        <v>429</v>
      </c>
      <c r="E744" s="113" t="s">
        <v>704</v>
      </c>
      <c r="F744" s="76"/>
      <c r="G744" s="113" t="s">
        <v>859</v>
      </c>
      <c r="H744" s="21" t="s">
        <v>653</v>
      </c>
      <c r="I744" s="70" t="s">
        <v>228</v>
      </c>
      <c r="J744" s="76" t="s">
        <v>659</v>
      </c>
      <c r="K744" s="79" t="s">
        <v>428</v>
      </c>
      <c r="L744" s="75" t="s">
        <v>484</v>
      </c>
      <c r="M744" s="75">
        <v>2</v>
      </c>
      <c r="N744" s="75">
        <v>4</v>
      </c>
      <c r="O744" s="21">
        <v>60</v>
      </c>
      <c r="P744" s="81"/>
      <c r="Q744" s="70" t="s">
        <v>10</v>
      </c>
      <c r="R744" s="70" t="s">
        <v>88</v>
      </c>
      <c r="S744" s="83"/>
      <c r="T744" s="83"/>
      <c r="U744" s="21"/>
      <c r="V744" s="18"/>
    </row>
    <row r="745" spans="1:22">
      <c r="A745" s="73">
        <f>IF(E745="","",SUBTOTAL(3,$E$2:$E745))</f>
        <v>744</v>
      </c>
      <c r="B745" s="75">
        <v>20160307</v>
      </c>
      <c r="C745" s="21">
        <v>1</v>
      </c>
      <c r="D745" s="130" t="s">
        <v>430</v>
      </c>
      <c r="E745" s="113" t="s">
        <v>712</v>
      </c>
      <c r="F745" s="76"/>
      <c r="G745" s="113" t="s">
        <v>841</v>
      </c>
      <c r="H745" s="21" t="s">
        <v>653</v>
      </c>
      <c r="I745" s="108" t="s">
        <v>305</v>
      </c>
      <c r="J745" s="76" t="s">
        <v>655</v>
      </c>
      <c r="K745" s="79" t="s">
        <v>428</v>
      </c>
      <c r="L745" s="75" t="s">
        <v>484</v>
      </c>
      <c r="M745" s="75">
        <v>2</v>
      </c>
      <c r="N745" s="75">
        <v>4</v>
      </c>
      <c r="O745" s="21">
        <v>60</v>
      </c>
      <c r="P745" s="81"/>
      <c r="Q745" s="70" t="s">
        <v>240</v>
      </c>
      <c r="R745" s="70" t="s">
        <v>305</v>
      </c>
      <c r="S745" s="83"/>
      <c r="T745" s="83"/>
      <c r="U745" s="21"/>
      <c r="V745" s="18"/>
    </row>
    <row r="746" spans="1:22">
      <c r="A746" s="73">
        <f>IF(E746="","",SUBTOTAL(3,$E$2:$E746))</f>
        <v>745</v>
      </c>
      <c r="B746" s="75">
        <v>20160307</v>
      </c>
      <c r="C746" s="21">
        <v>1</v>
      </c>
      <c r="D746" s="130" t="s">
        <v>478</v>
      </c>
      <c r="E746" s="113" t="s">
        <v>713</v>
      </c>
      <c r="F746" s="76"/>
      <c r="G746" s="113" t="s">
        <v>870</v>
      </c>
      <c r="H746" s="21" t="s">
        <v>653</v>
      </c>
      <c r="I746" s="70" t="s">
        <v>242</v>
      </c>
      <c r="J746" s="76" t="s">
        <v>660</v>
      </c>
      <c r="K746" s="79" t="s">
        <v>428</v>
      </c>
      <c r="L746" s="75" t="s">
        <v>455</v>
      </c>
      <c r="M746" s="75">
        <v>2</v>
      </c>
      <c r="N746" s="75">
        <v>2</v>
      </c>
      <c r="O746" s="21">
        <v>90</v>
      </c>
      <c r="P746" s="81"/>
      <c r="Q746" s="70" t="s">
        <v>12</v>
      </c>
      <c r="R746" s="70" t="s">
        <v>243</v>
      </c>
      <c r="S746" s="70" t="s">
        <v>242</v>
      </c>
      <c r="T746" s="70" t="s">
        <v>18</v>
      </c>
      <c r="U746" s="21">
        <v>22</v>
      </c>
      <c r="V746" s="18"/>
    </row>
    <row r="747" spans="1:22">
      <c r="A747" s="73">
        <f>IF(E747="","",SUBTOTAL(3,$E$2:$E747))</f>
        <v>746</v>
      </c>
      <c r="B747" s="75">
        <v>20160307</v>
      </c>
      <c r="C747" s="75">
        <v>1</v>
      </c>
      <c r="D747" s="21" t="s">
        <v>591</v>
      </c>
      <c r="E747" s="87" t="s">
        <v>691</v>
      </c>
      <c r="F747" s="76"/>
      <c r="G747" s="85" t="s">
        <v>822</v>
      </c>
      <c r="H747" s="19" t="s">
        <v>653</v>
      </c>
      <c r="I747" s="70" t="s">
        <v>99</v>
      </c>
      <c r="J747" s="76" t="s">
        <v>658</v>
      </c>
      <c r="K747" s="79" t="s">
        <v>428</v>
      </c>
      <c r="L747" s="75" t="s">
        <v>455</v>
      </c>
      <c r="M747" s="75">
        <v>1</v>
      </c>
      <c r="N747" s="75">
        <v>1</v>
      </c>
      <c r="O747" s="21">
        <v>120</v>
      </c>
      <c r="P747" s="81">
        <v>34</v>
      </c>
      <c r="Q747" s="70" t="s">
        <v>99</v>
      </c>
      <c r="R747" s="70" t="s">
        <v>86</v>
      </c>
      <c r="S747" s="70" t="s">
        <v>88</v>
      </c>
      <c r="T747" s="70" t="s">
        <v>99</v>
      </c>
      <c r="U747" s="75">
        <v>34</v>
      </c>
      <c r="V747" s="18"/>
    </row>
    <row r="748" spans="1:22">
      <c r="A748" s="73">
        <f>IF(E748="","",SUBTOTAL(3,$E$2:$E748))</f>
        <v>747</v>
      </c>
      <c r="B748" s="75">
        <v>20160307</v>
      </c>
      <c r="C748" s="75">
        <v>1</v>
      </c>
      <c r="D748" s="21" t="s">
        <v>601</v>
      </c>
      <c r="E748" s="87" t="s">
        <v>774</v>
      </c>
      <c r="F748" s="76"/>
      <c r="G748" s="85" t="s">
        <v>822</v>
      </c>
      <c r="H748" s="19" t="s">
        <v>653</v>
      </c>
      <c r="I748" s="70" t="s">
        <v>86</v>
      </c>
      <c r="J748" s="76" t="s">
        <v>658</v>
      </c>
      <c r="K748" s="79" t="s">
        <v>428</v>
      </c>
      <c r="L748" s="75" t="s">
        <v>455</v>
      </c>
      <c r="M748" s="75">
        <v>1</v>
      </c>
      <c r="N748" s="75">
        <v>1</v>
      </c>
      <c r="O748" s="21">
        <v>120</v>
      </c>
      <c r="P748" s="81">
        <v>35</v>
      </c>
      <c r="Q748" s="70" t="s">
        <v>82</v>
      </c>
      <c r="R748" s="70" t="s">
        <v>96</v>
      </c>
      <c r="S748" s="70" t="s">
        <v>99</v>
      </c>
      <c r="T748" s="70" t="s">
        <v>95</v>
      </c>
      <c r="U748" s="75">
        <v>35</v>
      </c>
      <c r="V748" s="18"/>
    </row>
    <row r="749" spans="1:22" ht="37.5">
      <c r="A749" s="73">
        <f>IF(E749="","",SUBTOTAL(3,$E$2:$E749))</f>
        <v>748</v>
      </c>
      <c r="B749" s="75">
        <v>20160307</v>
      </c>
      <c r="C749" s="75">
        <v>1</v>
      </c>
      <c r="D749" s="21" t="s">
        <v>598</v>
      </c>
      <c r="E749" s="87" t="s">
        <v>775</v>
      </c>
      <c r="F749" s="76"/>
      <c r="G749" s="85" t="s">
        <v>822</v>
      </c>
      <c r="H749" s="19" t="s">
        <v>653</v>
      </c>
      <c r="I749" s="79"/>
      <c r="J749" s="76" t="s">
        <v>658</v>
      </c>
      <c r="K749" s="79" t="s">
        <v>428</v>
      </c>
      <c r="L749" s="75" t="s">
        <v>455</v>
      </c>
      <c r="M749" s="75"/>
      <c r="N749" s="75"/>
      <c r="O749" s="21">
        <v>120</v>
      </c>
      <c r="P749" s="81">
        <v>28</v>
      </c>
      <c r="Q749" s="70" t="s">
        <v>84</v>
      </c>
      <c r="R749" s="70" t="s">
        <v>94</v>
      </c>
      <c r="S749" s="70" t="s">
        <v>86</v>
      </c>
      <c r="T749" s="70" t="s">
        <v>88</v>
      </c>
      <c r="U749" s="75">
        <v>28</v>
      </c>
      <c r="V749" s="18"/>
    </row>
    <row r="750" spans="1:22">
      <c r="A750" s="73">
        <f>IF(E750="","",SUBTOTAL(3,$E$2:$E750))</f>
        <v>749</v>
      </c>
      <c r="B750" s="75">
        <v>20160307</v>
      </c>
      <c r="C750" s="75">
        <v>1</v>
      </c>
      <c r="D750" s="21" t="s">
        <v>599</v>
      </c>
      <c r="E750" s="91" t="s">
        <v>683</v>
      </c>
      <c r="F750" s="76"/>
      <c r="G750" s="85" t="s">
        <v>822</v>
      </c>
      <c r="H750" s="19" t="s">
        <v>653</v>
      </c>
      <c r="I750" s="70" t="s">
        <v>91</v>
      </c>
      <c r="J750" s="76" t="s">
        <v>658</v>
      </c>
      <c r="K750" s="79" t="s">
        <v>428</v>
      </c>
      <c r="L750" s="75" t="s">
        <v>455</v>
      </c>
      <c r="M750" s="75">
        <v>2</v>
      </c>
      <c r="N750" s="75">
        <v>3</v>
      </c>
      <c r="O750" s="21">
        <v>120</v>
      </c>
      <c r="P750" s="81">
        <v>21</v>
      </c>
      <c r="Q750" s="70" t="s">
        <v>933</v>
      </c>
      <c r="R750" s="70" t="s">
        <v>93</v>
      </c>
      <c r="S750" s="70" t="s">
        <v>91</v>
      </c>
      <c r="T750" s="70" t="s">
        <v>182</v>
      </c>
      <c r="U750" s="75">
        <v>21</v>
      </c>
      <c r="V750" s="18"/>
    </row>
    <row r="751" spans="1:22">
      <c r="A751" s="73">
        <f>IF(E751="","",SUBTOTAL(3,$E$2:$E751))</f>
        <v>750</v>
      </c>
      <c r="B751" s="75">
        <v>20160307</v>
      </c>
      <c r="C751" s="75">
        <v>1</v>
      </c>
      <c r="D751" s="21" t="s">
        <v>580</v>
      </c>
      <c r="E751" s="91" t="s">
        <v>823</v>
      </c>
      <c r="F751" s="76"/>
      <c r="G751" s="85" t="s">
        <v>822</v>
      </c>
      <c r="H751" s="19" t="s">
        <v>653</v>
      </c>
      <c r="I751" s="79"/>
      <c r="J751" s="76" t="s">
        <v>658</v>
      </c>
      <c r="K751" s="79" t="s">
        <v>428</v>
      </c>
      <c r="L751" s="75" t="s">
        <v>455</v>
      </c>
      <c r="M751" s="75"/>
      <c r="N751" s="75"/>
      <c r="O751" s="21">
        <v>120</v>
      </c>
      <c r="P751" s="81">
        <v>20</v>
      </c>
      <c r="Q751" s="70" t="s">
        <v>81</v>
      </c>
      <c r="R751" s="70" t="s">
        <v>27</v>
      </c>
      <c r="S751" s="70" t="s">
        <v>182</v>
      </c>
      <c r="T751" s="70" t="s">
        <v>91</v>
      </c>
      <c r="U751" s="75">
        <v>20</v>
      </c>
      <c r="V751" s="18"/>
    </row>
    <row r="752" spans="1:22">
      <c r="A752" s="73">
        <f>IF(E752="","",SUBTOTAL(3,$E$2:$E752))</f>
        <v>751</v>
      </c>
      <c r="B752" s="75">
        <v>20160307</v>
      </c>
      <c r="C752" s="82">
        <v>3</v>
      </c>
      <c r="D752" s="132" t="s">
        <v>553</v>
      </c>
      <c r="E752" s="113" t="s">
        <v>844</v>
      </c>
      <c r="F752" s="113">
        <v>9</v>
      </c>
      <c r="G752" s="113" t="s">
        <v>701</v>
      </c>
      <c r="H752" s="78" t="s">
        <v>653</v>
      </c>
      <c r="I752" s="84"/>
      <c r="J752" s="76" t="s">
        <v>656</v>
      </c>
      <c r="K752" s="79" t="s">
        <v>428</v>
      </c>
      <c r="L752" s="75" t="s">
        <v>455</v>
      </c>
      <c r="M752" s="75"/>
      <c r="N752" s="75"/>
      <c r="O752" s="21">
        <v>90</v>
      </c>
      <c r="P752" s="81"/>
      <c r="Q752" s="70" t="s">
        <v>310</v>
      </c>
      <c r="R752" s="70" t="s">
        <v>208</v>
      </c>
      <c r="S752" s="70" t="s">
        <v>7</v>
      </c>
      <c r="T752" s="70" t="s">
        <v>322</v>
      </c>
      <c r="U752" s="82">
        <v>26</v>
      </c>
      <c r="V752" s="18"/>
    </row>
    <row r="753" spans="1:22">
      <c r="A753" s="73">
        <f>IF(E753="","",SUBTOTAL(3,$E$2:$E753))</f>
        <v>752</v>
      </c>
      <c r="B753" s="75">
        <v>20160307</v>
      </c>
      <c r="C753" s="82">
        <v>3</v>
      </c>
      <c r="D753" s="132" t="s">
        <v>625</v>
      </c>
      <c r="E753" s="113" t="s">
        <v>844</v>
      </c>
      <c r="F753" s="113">
        <v>10</v>
      </c>
      <c r="G753" s="113" t="s">
        <v>701</v>
      </c>
      <c r="H753" s="78" t="s">
        <v>653</v>
      </c>
      <c r="I753" s="84"/>
      <c r="J753" s="76" t="s">
        <v>656</v>
      </c>
      <c r="K753" s="79" t="s">
        <v>428</v>
      </c>
      <c r="L753" s="75" t="s">
        <v>455</v>
      </c>
      <c r="M753" s="75"/>
      <c r="N753" s="75"/>
      <c r="O753" s="21">
        <v>90</v>
      </c>
      <c r="P753" s="81"/>
      <c r="Q753" s="70" t="s">
        <v>148</v>
      </c>
      <c r="R753" s="70" t="s">
        <v>193</v>
      </c>
      <c r="S753" s="70" t="s">
        <v>322</v>
      </c>
      <c r="T753" s="70" t="s">
        <v>7</v>
      </c>
      <c r="U753" s="82">
        <v>33</v>
      </c>
      <c r="V753" s="18"/>
    </row>
    <row r="754" spans="1:22">
      <c r="A754" s="73">
        <f>IF(E754="","",SUBTOTAL(3,$E$2:$E754))</f>
        <v>753</v>
      </c>
      <c r="B754" s="75">
        <v>20160307</v>
      </c>
      <c r="C754" s="82">
        <v>3</v>
      </c>
      <c r="D754" s="132" t="s">
        <v>500</v>
      </c>
      <c r="E754" s="113" t="s">
        <v>844</v>
      </c>
      <c r="F754" s="113">
        <v>11</v>
      </c>
      <c r="G754" s="113" t="s">
        <v>701</v>
      </c>
      <c r="H754" s="78" t="s">
        <v>653</v>
      </c>
      <c r="I754" s="84"/>
      <c r="J754" s="76" t="s">
        <v>656</v>
      </c>
      <c r="K754" s="79" t="s">
        <v>428</v>
      </c>
      <c r="L754" s="75" t="s">
        <v>455</v>
      </c>
      <c r="M754" s="75"/>
      <c r="N754" s="75"/>
      <c r="O754" s="21">
        <v>90</v>
      </c>
      <c r="P754" s="81"/>
      <c r="Q754" s="70" t="s">
        <v>77</v>
      </c>
      <c r="R754" s="108" t="s">
        <v>161</v>
      </c>
      <c r="S754" s="70" t="s">
        <v>7</v>
      </c>
      <c r="T754" s="70" t="s">
        <v>322</v>
      </c>
      <c r="U754" s="82">
        <v>31</v>
      </c>
      <c r="V754" s="18"/>
    </row>
    <row r="755" spans="1:22">
      <c r="A755" s="73">
        <f>IF(E755="","",SUBTOTAL(3,$E$2:$E755))</f>
        <v>754</v>
      </c>
      <c r="B755" s="75">
        <v>20160307</v>
      </c>
      <c r="C755" s="82">
        <v>3</v>
      </c>
      <c r="D755" s="132" t="s">
        <v>501</v>
      </c>
      <c r="E755" s="113" t="s">
        <v>844</v>
      </c>
      <c r="F755" s="113">
        <v>4</v>
      </c>
      <c r="G755" s="113" t="s">
        <v>701</v>
      </c>
      <c r="H755" s="78" t="s">
        <v>653</v>
      </c>
      <c r="I755" s="84"/>
      <c r="J755" s="76" t="s">
        <v>656</v>
      </c>
      <c r="K755" s="79" t="s">
        <v>428</v>
      </c>
      <c r="L755" s="75" t="s">
        <v>455</v>
      </c>
      <c r="M755" s="75"/>
      <c r="N755" s="75"/>
      <c r="O755" s="21">
        <v>90</v>
      </c>
      <c r="P755" s="81"/>
      <c r="Q755" s="70" t="s">
        <v>92</v>
      </c>
      <c r="R755" s="70" t="s">
        <v>146</v>
      </c>
      <c r="S755" s="70" t="s">
        <v>322</v>
      </c>
      <c r="T755" s="70" t="s">
        <v>7</v>
      </c>
      <c r="U755" s="82">
        <v>28</v>
      </c>
      <c r="V755" s="18"/>
    </row>
    <row r="756" spans="1:22">
      <c r="A756" s="73">
        <f>IF(E756="","",SUBTOTAL(3,$E$2:$E756))</f>
        <v>755</v>
      </c>
      <c r="B756" s="75">
        <v>20160307</v>
      </c>
      <c r="C756" s="82">
        <v>3</v>
      </c>
      <c r="D756" s="132" t="s">
        <v>502</v>
      </c>
      <c r="E756" s="113" t="s">
        <v>844</v>
      </c>
      <c r="F756" s="113">
        <v>5</v>
      </c>
      <c r="G756" s="113" t="s">
        <v>701</v>
      </c>
      <c r="H756" s="78" t="s">
        <v>653</v>
      </c>
      <c r="I756" s="79"/>
      <c r="J756" s="76" t="s">
        <v>656</v>
      </c>
      <c r="K756" s="79" t="s">
        <v>428</v>
      </c>
      <c r="L756" s="75" t="s">
        <v>455</v>
      </c>
      <c r="M756" s="75"/>
      <c r="N756" s="75"/>
      <c r="O756" s="21">
        <v>90</v>
      </c>
      <c r="P756" s="81"/>
      <c r="Q756" s="70" t="s">
        <v>104</v>
      </c>
      <c r="R756" s="108" t="s">
        <v>157</v>
      </c>
      <c r="S756" s="70" t="s">
        <v>7</v>
      </c>
      <c r="T756" s="70" t="s">
        <v>322</v>
      </c>
      <c r="U756" s="82">
        <v>32</v>
      </c>
      <c r="V756" s="18"/>
    </row>
    <row r="757" spans="1:22">
      <c r="A757" s="73">
        <f>IF(E757="","",SUBTOTAL(3,$E$2:$E757))</f>
        <v>756</v>
      </c>
      <c r="B757" s="75">
        <v>20160307</v>
      </c>
      <c r="C757" s="82">
        <v>3</v>
      </c>
      <c r="D757" s="132" t="s">
        <v>503</v>
      </c>
      <c r="E757" s="113" t="s">
        <v>844</v>
      </c>
      <c r="F757" s="113">
        <v>6</v>
      </c>
      <c r="G757" s="113" t="s">
        <v>701</v>
      </c>
      <c r="H757" s="78" t="s">
        <v>653</v>
      </c>
      <c r="I757" s="84"/>
      <c r="J757" s="76" t="s">
        <v>656</v>
      </c>
      <c r="K757" s="79" t="s">
        <v>428</v>
      </c>
      <c r="L757" s="75" t="s">
        <v>455</v>
      </c>
      <c r="M757" s="75"/>
      <c r="N757" s="75"/>
      <c r="O757" s="21">
        <v>90</v>
      </c>
      <c r="P757" s="81"/>
      <c r="Q757" s="108" t="s">
        <v>223</v>
      </c>
      <c r="R757" s="108" t="s">
        <v>154</v>
      </c>
      <c r="S757" s="70" t="s">
        <v>322</v>
      </c>
      <c r="T757" s="70" t="s">
        <v>7</v>
      </c>
      <c r="U757" s="82">
        <v>33</v>
      </c>
      <c r="V757" s="18"/>
    </row>
    <row r="758" spans="1:22">
      <c r="A758" s="73">
        <f>IF(E758="","",SUBTOTAL(3,$E$2:$E758))</f>
        <v>757</v>
      </c>
      <c r="B758" s="75">
        <v>20160307</v>
      </c>
      <c r="C758" s="82">
        <v>3</v>
      </c>
      <c r="D758" s="132" t="s">
        <v>480</v>
      </c>
      <c r="E758" s="113" t="s">
        <v>844</v>
      </c>
      <c r="F758" s="113">
        <v>7</v>
      </c>
      <c r="G758" s="113" t="s">
        <v>701</v>
      </c>
      <c r="H758" s="78" t="s">
        <v>653</v>
      </c>
      <c r="I758" s="84"/>
      <c r="J758" s="76" t="s">
        <v>656</v>
      </c>
      <c r="K758" s="79" t="s">
        <v>428</v>
      </c>
      <c r="L758" s="75" t="s">
        <v>455</v>
      </c>
      <c r="M758" s="75"/>
      <c r="N758" s="75"/>
      <c r="O758" s="21">
        <v>90</v>
      </c>
      <c r="P758" s="81"/>
      <c r="Q758" s="70" t="s">
        <v>256</v>
      </c>
      <c r="R758" s="108" t="s">
        <v>151</v>
      </c>
      <c r="S758" s="70" t="s">
        <v>322</v>
      </c>
      <c r="T758" s="70" t="s">
        <v>6</v>
      </c>
      <c r="U758" s="82">
        <v>36</v>
      </c>
      <c r="V758" s="18"/>
    </row>
    <row r="759" spans="1:22">
      <c r="A759" s="73">
        <f>IF(E759="","",SUBTOTAL(3,$E$2:$E759))</f>
        <v>758</v>
      </c>
      <c r="B759" s="75">
        <v>20160307</v>
      </c>
      <c r="C759" s="82">
        <v>3</v>
      </c>
      <c r="D759" s="132" t="s">
        <v>481</v>
      </c>
      <c r="E759" s="113" t="s">
        <v>844</v>
      </c>
      <c r="F759" s="113">
        <v>8</v>
      </c>
      <c r="G759" s="113" t="s">
        <v>701</v>
      </c>
      <c r="H759" s="78" t="s">
        <v>653</v>
      </c>
      <c r="I759" s="84"/>
      <c r="J759" s="76" t="s">
        <v>656</v>
      </c>
      <c r="K759" s="79" t="s">
        <v>428</v>
      </c>
      <c r="L759" s="75" t="s">
        <v>455</v>
      </c>
      <c r="M759" s="75"/>
      <c r="N759" s="75"/>
      <c r="O759" s="21">
        <v>90</v>
      </c>
      <c r="P759" s="81"/>
      <c r="Q759" s="70" t="s">
        <v>302</v>
      </c>
      <c r="R759" s="70" t="s">
        <v>147</v>
      </c>
      <c r="S759" s="70" t="s">
        <v>7</v>
      </c>
      <c r="T759" s="70" t="s">
        <v>322</v>
      </c>
      <c r="U759" s="82">
        <v>31</v>
      </c>
      <c r="V759" s="18"/>
    </row>
    <row r="760" spans="1:22">
      <c r="A760" s="73">
        <f>IF(E760="","",SUBTOTAL(3,$E$2:$E760))</f>
        <v>759</v>
      </c>
      <c r="B760" s="75">
        <v>20160307</v>
      </c>
      <c r="C760" s="82">
        <v>3</v>
      </c>
      <c r="D760" s="132" t="s">
        <v>648</v>
      </c>
      <c r="E760" s="113" t="s">
        <v>844</v>
      </c>
      <c r="F760" s="113">
        <v>1</v>
      </c>
      <c r="G760" s="113" t="s">
        <v>701</v>
      </c>
      <c r="H760" s="78" t="s">
        <v>653</v>
      </c>
      <c r="I760" s="70" t="s">
        <v>322</v>
      </c>
      <c r="J760" s="76" t="s">
        <v>656</v>
      </c>
      <c r="K760" s="79" t="s">
        <v>428</v>
      </c>
      <c r="L760" s="75" t="s">
        <v>455</v>
      </c>
      <c r="M760" s="75">
        <v>2</v>
      </c>
      <c r="N760" s="75">
        <v>2</v>
      </c>
      <c r="O760" s="21">
        <v>90</v>
      </c>
      <c r="P760" s="81"/>
      <c r="Q760" s="70" t="s">
        <v>84</v>
      </c>
      <c r="R760" s="108" t="s">
        <v>156</v>
      </c>
      <c r="S760" s="70" t="s">
        <v>322</v>
      </c>
      <c r="T760" s="70" t="s">
        <v>6</v>
      </c>
      <c r="U760" s="75">
        <v>27</v>
      </c>
      <c r="V760" s="18"/>
    </row>
    <row r="761" spans="1:22">
      <c r="A761" s="73">
        <f>IF(E761="","",SUBTOTAL(3,$E$2:$E761))</f>
        <v>760</v>
      </c>
      <c r="B761" s="75">
        <v>20160307</v>
      </c>
      <c r="C761" s="82">
        <v>3</v>
      </c>
      <c r="D761" s="132" t="s">
        <v>552</v>
      </c>
      <c r="E761" s="113" t="s">
        <v>844</v>
      </c>
      <c r="F761" s="113">
        <v>2</v>
      </c>
      <c r="G761" s="113" t="s">
        <v>701</v>
      </c>
      <c r="H761" s="78" t="s">
        <v>653</v>
      </c>
      <c r="I761" s="79"/>
      <c r="J761" s="76" t="s">
        <v>656</v>
      </c>
      <c r="K761" s="79" t="s">
        <v>428</v>
      </c>
      <c r="L761" s="75" t="s">
        <v>455</v>
      </c>
      <c r="M761" s="75"/>
      <c r="N761" s="75"/>
      <c r="O761" s="21">
        <v>90</v>
      </c>
      <c r="P761" s="81"/>
      <c r="Q761" s="70" t="s">
        <v>115</v>
      </c>
      <c r="R761" s="108" t="s">
        <v>155</v>
      </c>
      <c r="S761" s="70" t="s">
        <v>322</v>
      </c>
      <c r="T761" s="70" t="s">
        <v>7</v>
      </c>
      <c r="U761" s="75">
        <v>30</v>
      </c>
      <c r="V761" s="18"/>
    </row>
    <row r="762" spans="1:22">
      <c r="A762" s="73">
        <f>IF(E762="","",SUBTOTAL(3,$E$2:$E762))</f>
        <v>761</v>
      </c>
      <c r="B762" s="75">
        <v>20160307</v>
      </c>
      <c r="C762" s="82">
        <v>3</v>
      </c>
      <c r="D762" s="132" t="s">
        <v>478</v>
      </c>
      <c r="E762" s="113" t="s">
        <v>844</v>
      </c>
      <c r="F762" s="113">
        <v>3</v>
      </c>
      <c r="G762" s="113" t="s">
        <v>701</v>
      </c>
      <c r="H762" s="78" t="s">
        <v>653</v>
      </c>
      <c r="I762" s="84"/>
      <c r="J762" s="76" t="s">
        <v>656</v>
      </c>
      <c r="K762" s="79" t="s">
        <v>428</v>
      </c>
      <c r="L762" s="75" t="s">
        <v>455</v>
      </c>
      <c r="M762" s="75"/>
      <c r="N762" s="75"/>
      <c r="O762" s="21">
        <v>90</v>
      </c>
      <c r="P762" s="81"/>
      <c r="Q762" s="70" t="s">
        <v>276</v>
      </c>
      <c r="R762" s="70" t="s">
        <v>305</v>
      </c>
      <c r="S762" s="70" t="s">
        <v>6</v>
      </c>
      <c r="T762" s="70" t="s">
        <v>322</v>
      </c>
      <c r="U762" s="82">
        <v>29</v>
      </c>
      <c r="V762" s="18"/>
    </row>
    <row r="763" spans="1:22">
      <c r="A763" s="73">
        <f>IF(E763="","",SUBTOTAL(3,$E$2:$E763))</f>
        <v>762</v>
      </c>
      <c r="B763" s="75">
        <v>20160307</v>
      </c>
      <c r="C763" s="82">
        <v>3</v>
      </c>
      <c r="D763" s="132" t="s">
        <v>589</v>
      </c>
      <c r="E763" s="113" t="s">
        <v>676</v>
      </c>
      <c r="F763" s="113">
        <v>3</v>
      </c>
      <c r="G763" s="113" t="s">
        <v>843</v>
      </c>
      <c r="H763" s="78" t="s">
        <v>653</v>
      </c>
      <c r="I763" s="79"/>
      <c r="J763" s="76" t="s">
        <v>658</v>
      </c>
      <c r="K763" s="79" t="s">
        <v>428</v>
      </c>
      <c r="L763" s="75" t="s">
        <v>455</v>
      </c>
      <c r="M763" s="75"/>
      <c r="N763" s="75"/>
      <c r="O763" s="21">
        <v>90</v>
      </c>
      <c r="P763" s="81"/>
      <c r="Q763" s="70" t="s">
        <v>5</v>
      </c>
      <c r="R763" s="108" t="s">
        <v>159</v>
      </c>
      <c r="S763" s="70" t="s">
        <v>87</v>
      </c>
      <c r="T763" s="70" t="s">
        <v>934</v>
      </c>
      <c r="U763" s="75">
        <v>21</v>
      </c>
      <c r="V763" s="18"/>
    </row>
    <row r="764" spans="1:22">
      <c r="A764" s="73">
        <f>IF(E764="","",SUBTOTAL(3,$E$2:$E764))</f>
        <v>763</v>
      </c>
      <c r="B764" s="75">
        <v>20160307</v>
      </c>
      <c r="C764" s="82">
        <v>3</v>
      </c>
      <c r="D764" s="132" t="s">
        <v>669</v>
      </c>
      <c r="E764" s="113" t="s">
        <v>676</v>
      </c>
      <c r="F764" s="113">
        <v>4</v>
      </c>
      <c r="G764" s="113" t="s">
        <v>843</v>
      </c>
      <c r="H764" s="78" t="s">
        <v>653</v>
      </c>
      <c r="I764" s="79"/>
      <c r="J764" s="76" t="s">
        <v>658</v>
      </c>
      <c r="K764" s="79" t="s">
        <v>428</v>
      </c>
      <c r="L764" s="75" t="s">
        <v>455</v>
      </c>
      <c r="M764" s="75"/>
      <c r="N764" s="75"/>
      <c r="O764" s="21">
        <v>90</v>
      </c>
      <c r="P764" s="81"/>
      <c r="Q764" s="70" t="s">
        <v>254</v>
      </c>
      <c r="R764" s="70" t="s">
        <v>143</v>
      </c>
      <c r="S764" s="70" t="s">
        <v>934</v>
      </c>
      <c r="T764" s="70" t="s">
        <v>87</v>
      </c>
      <c r="U764" s="82">
        <v>29</v>
      </c>
      <c r="V764" s="18"/>
    </row>
    <row r="765" spans="1:22">
      <c r="A765" s="73">
        <f>IF(E765="","",SUBTOTAL(3,$E$2:$E765))</f>
        <v>764</v>
      </c>
      <c r="B765" s="75">
        <v>20160307</v>
      </c>
      <c r="C765" s="82">
        <v>3</v>
      </c>
      <c r="D765" s="132" t="s">
        <v>433</v>
      </c>
      <c r="E765" s="113" t="s">
        <v>673</v>
      </c>
      <c r="F765" s="113">
        <v>4</v>
      </c>
      <c r="G765" s="113" t="s">
        <v>869</v>
      </c>
      <c r="H765" s="19" t="s">
        <v>653</v>
      </c>
      <c r="I765" s="79"/>
      <c r="J765" s="76" t="s">
        <v>657</v>
      </c>
      <c r="K765" s="79" t="s">
        <v>428</v>
      </c>
      <c r="L765" s="75" t="s">
        <v>484</v>
      </c>
      <c r="M765" s="75"/>
      <c r="N765" s="75"/>
      <c r="O765" s="21">
        <v>60</v>
      </c>
      <c r="P765" s="81"/>
      <c r="Q765" s="70" t="s">
        <v>4</v>
      </c>
      <c r="R765" s="70" t="s">
        <v>76</v>
      </c>
      <c r="S765" s="79"/>
      <c r="T765" s="79"/>
      <c r="U765" s="75"/>
      <c r="V765" s="18"/>
    </row>
    <row r="766" spans="1:22">
      <c r="A766" s="73">
        <f>IF(E766="","",SUBTOTAL(3,$E$2:$E766))</f>
        <v>765</v>
      </c>
      <c r="B766" s="75">
        <v>20160307</v>
      </c>
      <c r="C766" s="82">
        <v>3</v>
      </c>
      <c r="D766" s="132" t="s">
        <v>434</v>
      </c>
      <c r="E766" s="113" t="s">
        <v>673</v>
      </c>
      <c r="F766" s="113">
        <v>5</v>
      </c>
      <c r="G766" s="113" t="s">
        <v>869</v>
      </c>
      <c r="H766" s="19" t="s">
        <v>653</v>
      </c>
      <c r="I766" s="79"/>
      <c r="J766" s="76" t="s">
        <v>657</v>
      </c>
      <c r="K766" s="79" t="s">
        <v>428</v>
      </c>
      <c r="L766" s="75" t="s">
        <v>484</v>
      </c>
      <c r="M766" s="75"/>
      <c r="N766" s="75"/>
      <c r="O766" s="21">
        <v>60</v>
      </c>
      <c r="P766" s="81"/>
      <c r="Q766" s="70" t="s">
        <v>323</v>
      </c>
      <c r="R766" s="70" t="s">
        <v>78</v>
      </c>
      <c r="S766" s="79"/>
      <c r="T766" s="79"/>
      <c r="U766" s="75"/>
      <c r="V766" s="18"/>
    </row>
    <row r="767" spans="1:22">
      <c r="A767" s="73">
        <f>IF(E767="","",SUBTOTAL(3,$E$2:$E767))</f>
        <v>766</v>
      </c>
      <c r="B767" s="75">
        <v>20160307</v>
      </c>
      <c r="C767" s="82">
        <v>3</v>
      </c>
      <c r="D767" s="132" t="s">
        <v>668</v>
      </c>
      <c r="E767" s="113" t="s">
        <v>676</v>
      </c>
      <c r="F767" s="113">
        <v>1</v>
      </c>
      <c r="G767" s="113" t="s">
        <v>843</v>
      </c>
      <c r="H767" s="78" t="s">
        <v>653</v>
      </c>
      <c r="I767" s="70" t="s">
        <v>934</v>
      </c>
      <c r="J767" s="76" t="s">
        <v>658</v>
      </c>
      <c r="K767" s="79" t="s">
        <v>428</v>
      </c>
      <c r="L767" s="75" t="s">
        <v>455</v>
      </c>
      <c r="M767" s="75">
        <v>2</v>
      </c>
      <c r="N767" s="75">
        <v>2</v>
      </c>
      <c r="O767" s="21">
        <v>90</v>
      </c>
      <c r="P767" s="81"/>
      <c r="Q767" s="70" t="s">
        <v>294</v>
      </c>
      <c r="R767" s="108" t="s">
        <v>158</v>
      </c>
      <c r="S767" s="70" t="s">
        <v>87</v>
      </c>
      <c r="T767" s="70" t="s">
        <v>934</v>
      </c>
      <c r="U767" s="75">
        <v>30</v>
      </c>
      <c r="V767" s="18"/>
    </row>
    <row r="768" spans="1:22">
      <c r="A768" s="73">
        <f>IF(E768="","",SUBTOTAL(3,$E$2:$E768))</f>
        <v>767</v>
      </c>
      <c r="B768" s="75">
        <v>20160307</v>
      </c>
      <c r="C768" s="82">
        <v>3</v>
      </c>
      <c r="D768" s="132" t="s">
        <v>436</v>
      </c>
      <c r="E768" s="113" t="s">
        <v>676</v>
      </c>
      <c r="F768" s="113">
        <v>2</v>
      </c>
      <c r="G768" s="113" t="s">
        <v>843</v>
      </c>
      <c r="H768" s="78" t="s">
        <v>653</v>
      </c>
      <c r="I768" s="84"/>
      <c r="J768" s="76" t="s">
        <v>658</v>
      </c>
      <c r="K768" s="79" t="s">
        <v>428</v>
      </c>
      <c r="L768" s="75" t="s">
        <v>455</v>
      </c>
      <c r="M768" s="75"/>
      <c r="N768" s="75"/>
      <c r="O768" s="21">
        <v>90</v>
      </c>
      <c r="P768" s="81"/>
      <c r="Q768" s="70" t="s">
        <v>1</v>
      </c>
      <c r="R768" s="70" t="s">
        <v>264</v>
      </c>
      <c r="S768" s="70" t="s">
        <v>934</v>
      </c>
      <c r="T768" s="70" t="s">
        <v>87</v>
      </c>
      <c r="U768" s="75">
        <v>28</v>
      </c>
      <c r="V768" s="18"/>
    </row>
    <row r="769" spans="1:22">
      <c r="A769" s="73">
        <f>IF(E769="","",SUBTOTAL(3,$E$2:$E769))</f>
        <v>768</v>
      </c>
      <c r="B769" s="75">
        <v>20160307</v>
      </c>
      <c r="C769" s="82">
        <v>3</v>
      </c>
      <c r="D769" s="132" t="s">
        <v>431</v>
      </c>
      <c r="E769" s="113" t="s">
        <v>844</v>
      </c>
      <c r="F769" s="113">
        <v>12</v>
      </c>
      <c r="G769" s="113" t="s">
        <v>701</v>
      </c>
      <c r="H769" s="78" t="s">
        <v>653</v>
      </c>
      <c r="I769" s="79"/>
      <c r="J769" s="76" t="s">
        <v>656</v>
      </c>
      <c r="K769" s="79" t="s">
        <v>428</v>
      </c>
      <c r="L769" s="75" t="s">
        <v>455</v>
      </c>
      <c r="M769" s="75"/>
      <c r="N769" s="75"/>
      <c r="O769" s="21">
        <v>90</v>
      </c>
      <c r="P769" s="81"/>
      <c r="Q769" s="70" t="s">
        <v>255</v>
      </c>
      <c r="R769" s="108" t="s">
        <v>152</v>
      </c>
      <c r="S769" s="70" t="s">
        <v>6</v>
      </c>
      <c r="T769" s="70" t="s">
        <v>322</v>
      </c>
      <c r="U769" s="82">
        <v>29</v>
      </c>
      <c r="V769" s="18"/>
    </row>
    <row r="770" spans="1:22">
      <c r="A770" s="73">
        <f>IF(E770="","",SUBTOTAL(3,$E$2:$E770))</f>
        <v>769</v>
      </c>
      <c r="B770" s="75">
        <v>20160307</v>
      </c>
      <c r="C770" s="82">
        <v>3</v>
      </c>
      <c r="D770" s="132" t="s">
        <v>432</v>
      </c>
      <c r="E770" s="113" t="s">
        <v>844</v>
      </c>
      <c r="F770" s="113">
        <v>13</v>
      </c>
      <c r="G770" s="113" t="s">
        <v>701</v>
      </c>
      <c r="H770" s="78" t="s">
        <v>653</v>
      </c>
      <c r="I770" s="79"/>
      <c r="J770" s="76" t="s">
        <v>656</v>
      </c>
      <c r="K770" s="79" t="s">
        <v>428</v>
      </c>
      <c r="L770" s="75" t="s">
        <v>455</v>
      </c>
      <c r="M770" s="75"/>
      <c r="N770" s="75"/>
      <c r="O770" s="21">
        <v>90</v>
      </c>
      <c r="P770" s="81"/>
      <c r="Q770" s="70" t="s">
        <v>306</v>
      </c>
      <c r="R770" s="70" t="s">
        <v>145</v>
      </c>
      <c r="S770" s="70" t="s">
        <v>322</v>
      </c>
      <c r="T770" s="70" t="s">
        <v>6</v>
      </c>
      <c r="U770" s="75">
        <v>29</v>
      </c>
      <c r="V770" s="18"/>
    </row>
    <row r="771" spans="1:22">
      <c r="A771" s="73">
        <f>IF(E771="","",SUBTOTAL(3,$E$2:$E771))</f>
        <v>770</v>
      </c>
      <c r="B771" s="75">
        <v>20160307</v>
      </c>
      <c r="C771" s="82">
        <v>3</v>
      </c>
      <c r="D771" s="132" t="s">
        <v>479</v>
      </c>
      <c r="E771" s="113" t="s">
        <v>673</v>
      </c>
      <c r="F771" s="113">
        <v>1</v>
      </c>
      <c r="G771" s="113" t="s">
        <v>869</v>
      </c>
      <c r="H771" s="19" t="s">
        <v>653</v>
      </c>
      <c r="I771" s="70" t="s">
        <v>75</v>
      </c>
      <c r="J771" s="76" t="s">
        <v>657</v>
      </c>
      <c r="K771" s="79" t="s">
        <v>428</v>
      </c>
      <c r="L771" s="75" t="s">
        <v>484</v>
      </c>
      <c r="M771" s="75">
        <v>2</v>
      </c>
      <c r="N771" s="75">
        <v>4</v>
      </c>
      <c r="O771" s="21">
        <v>60</v>
      </c>
      <c r="P771" s="81"/>
      <c r="Q771" s="70" t="s">
        <v>7</v>
      </c>
      <c r="R771" s="70" t="s">
        <v>87</v>
      </c>
      <c r="S771" s="79"/>
      <c r="T771" s="79"/>
      <c r="U771" s="75"/>
      <c r="V771" s="18"/>
    </row>
    <row r="772" spans="1:22">
      <c r="A772" s="73">
        <f>IF(E772="","",SUBTOTAL(3,$E$2:$E772))</f>
        <v>771</v>
      </c>
      <c r="B772" s="75">
        <v>20160307</v>
      </c>
      <c r="C772" s="82">
        <v>3</v>
      </c>
      <c r="D772" s="132" t="s">
        <v>622</v>
      </c>
      <c r="E772" s="113" t="s">
        <v>673</v>
      </c>
      <c r="F772" s="113">
        <v>2</v>
      </c>
      <c r="G772" s="113" t="s">
        <v>869</v>
      </c>
      <c r="H772" s="19" t="s">
        <v>653</v>
      </c>
      <c r="I772" s="79"/>
      <c r="J772" s="76" t="s">
        <v>657</v>
      </c>
      <c r="K772" s="79" t="s">
        <v>428</v>
      </c>
      <c r="L772" s="75" t="s">
        <v>484</v>
      </c>
      <c r="M772" s="75"/>
      <c r="N772" s="75"/>
      <c r="O772" s="21">
        <v>60</v>
      </c>
      <c r="P772" s="81"/>
      <c r="Q772" s="70" t="s">
        <v>12</v>
      </c>
      <c r="R772" s="108" t="s">
        <v>112</v>
      </c>
      <c r="S772" s="79"/>
      <c r="T772" s="84"/>
      <c r="U772" s="82"/>
      <c r="V772" s="18"/>
    </row>
    <row r="773" spans="1:22">
      <c r="A773" s="73">
        <f>IF(E773="","",SUBTOTAL(3,$E$2:$E773))</f>
        <v>772</v>
      </c>
      <c r="B773" s="75">
        <v>20160307</v>
      </c>
      <c r="C773" s="82">
        <v>3</v>
      </c>
      <c r="D773" s="132" t="s">
        <v>544</v>
      </c>
      <c r="E773" s="113" t="s">
        <v>673</v>
      </c>
      <c r="F773" s="113">
        <v>3</v>
      </c>
      <c r="G773" s="113" t="s">
        <v>869</v>
      </c>
      <c r="H773" s="19" t="s">
        <v>653</v>
      </c>
      <c r="I773" s="79"/>
      <c r="J773" s="76" t="s">
        <v>657</v>
      </c>
      <c r="K773" s="79" t="s">
        <v>428</v>
      </c>
      <c r="L773" s="75" t="s">
        <v>484</v>
      </c>
      <c r="M773" s="75"/>
      <c r="N773" s="75"/>
      <c r="O773" s="21">
        <v>60</v>
      </c>
      <c r="P773" s="81"/>
      <c r="Q773" s="70" t="s">
        <v>6</v>
      </c>
      <c r="R773" s="70" t="s">
        <v>301</v>
      </c>
      <c r="S773" s="79"/>
      <c r="T773" s="79"/>
      <c r="U773" s="75"/>
      <c r="V773" s="18"/>
    </row>
    <row r="774" spans="1:22">
      <c r="A774" s="73">
        <f>IF(E774="","",SUBTOTAL(3,$E$2:$E774))</f>
        <v>773</v>
      </c>
      <c r="B774" s="75">
        <v>20160307</v>
      </c>
      <c r="C774" s="82">
        <v>3</v>
      </c>
      <c r="D774" s="132" t="s">
        <v>437</v>
      </c>
      <c r="E774" s="113" t="s">
        <v>676</v>
      </c>
      <c r="F774" s="113">
        <v>5</v>
      </c>
      <c r="G774" s="113" t="s">
        <v>843</v>
      </c>
      <c r="H774" s="78" t="s">
        <v>653</v>
      </c>
      <c r="I774" s="84"/>
      <c r="J774" s="76" t="s">
        <v>658</v>
      </c>
      <c r="K774" s="79" t="s">
        <v>428</v>
      </c>
      <c r="L774" s="75" t="s">
        <v>455</v>
      </c>
      <c r="M774" s="75"/>
      <c r="N774" s="75"/>
      <c r="O774" s="21">
        <v>90</v>
      </c>
      <c r="P774" s="81"/>
      <c r="Q774" s="70" t="s">
        <v>316</v>
      </c>
      <c r="R774" s="70" t="s">
        <v>278</v>
      </c>
      <c r="S774" s="70" t="s">
        <v>87</v>
      </c>
      <c r="T774" s="70" t="s">
        <v>934</v>
      </c>
      <c r="U774" s="21">
        <v>28</v>
      </c>
      <c r="V774" s="18"/>
    </row>
    <row r="775" spans="1:22">
      <c r="A775" s="73">
        <f>IF(E775="","",SUBTOTAL(3,$E$2:$E775))</f>
        <v>774</v>
      </c>
      <c r="B775" s="75">
        <v>20160307</v>
      </c>
      <c r="C775" s="82">
        <v>3</v>
      </c>
      <c r="D775" s="132" t="s">
        <v>438</v>
      </c>
      <c r="E775" s="113" t="s">
        <v>676</v>
      </c>
      <c r="F775" s="113">
        <v>6</v>
      </c>
      <c r="G775" s="113" t="s">
        <v>843</v>
      </c>
      <c r="H775" s="78" t="s">
        <v>653</v>
      </c>
      <c r="I775" s="84"/>
      <c r="J775" s="76" t="s">
        <v>658</v>
      </c>
      <c r="K775" s="79" t="s">
        <v>428</v>
      </c>
      <c r="L775" s="75" t="s">
        <v>455</v>
      </c>
      <c r="M775" s="75"/>
      <c r="N775" s="75"/>
      <c r="O775" s="21">
        <v>90</v>
      </c>
      <c r="P775" s="81"/>
      <c r="Q775" s="70" t="s">
        <v>322</v>
      </c>
      <c r="R775" s="70" t="s">
        <v>279</v>
      </c>
      <c r="S775" s="70" t="s">
        <v>934</v>
      </c>
      <c r="T775" s="70" t="s">
        <v>87</v>
      </c>
      <c r="U775" s="21">
        <v>23</v>
      </c>
      <c r="V775" s="18"/>
    </row>
    <row r="776" spans="1:22">
      <c r="A776" s="73">
        <f>IF(E776="","",SUBTOTAL(3,$E$2:$E776))</f>
        <v>775</v>
      </c>
      <c r="B776" s="75">
        <v>20160307</v>
      </c>
      <c r="C776" s="21">
        <v>3</v>
      </c>
      <c r="D776" s="143" t="s">
        <v>558</v>
      </c>
      <c r="E776" s="114" t="s">
        <v>848</v>
      </c>
      <c r="F776" s="76"/>
      <c r="G776" s="130" t="s">
        <v>719</v>
      </c>
      <c r="H776" s="78" t="s">
        <v>653</v>
      </c>
      <c r="I776" s="70" t="s">
        <v>320</v>
      </c>
      <c r="J776" s="76" t="s">
        <v>656</v>
      </c>
      <c r="K776" s="79" t="s">
        <v>428</v>
      </c>
      <c r="L776" s="75" t="s">
        <v>455</v>
      </c>
      <c r="M776" s="75">
        <v>2</v>
      </c>
      <c r="N776" s="75">
        <v>2</v>
      </c>
      <c r="O776" s="21">
        <v>90</v>
      </c>
      <c r="P776" s="81"/>
      <c r="Q776" s="108" t="s">
        <v>930</v>
      </c>
      <c r="R776" s="70" t="s">
        <v>299</v>
      </c>
      <c r="S776" s="70" t="s">
        <v>320</v>
      </c>
      <c r="T776" s="70" t="s">
        <v>315</v>
      </c>
      <c r="U776" s="82">
        <v>32</v>
      </c>
      <c r="V776" s="18"/>
    </row>
    <row r="777" spans="1:22">
      <c r="A777" s="73">
        <f>IF(E777="","",SUBTOTAL(3,$E$2:$E777))</f>
        <v>776</v>
      </c>
      <c r="B777" s="75">
        <v>20160307</v>
      </c>
      <c r="C777" s="82">
        <v>3</v>
      </c>
      <c r="D777" s="132" t="s">
        <v>492</v>
      </c>
      <c r="E777" s="113" t="s">
        <v>676</v>
      </c>
      <c r="F777" s="113">
        <v>7</v>
      </c>
      <c r="G777" s="113" t="s">
        <v>843</v>
      </c>
      <c r="H777" s="78" t="s">
        <v>653</v>
      </c>
      <c r="I777" s="84"/>
      <c r="J777" s="76" t="s">
        <v>658</v>
      </c>
      <c r="K777" s="79" t="s">
        <v>428</v>
      </c>
      <c r="L777" s="75" t="s">
        <v>455</v>
      </c>
      <c r="M777" s="75"/>
      <c r="N777" s="75"/>
      <c r="O777" s="21">
        <v>90</v>
      </c>
      <c r="P777" s="81"/>
      <c r="Q777" s="70" t="s">
        <v>27</v>
      </c>
      <c r="R777" s="70" t="s">
        <v>97</v>
      </c>
      <c r="S777" s="70" t="s">
        <v>934</v>
      </c>
      <c r="T777" s="70" t="s">
        <v>87</v>
      </c>
      <c r="U777" s="21">
        <v>26</v>
      </c>
      <c r="V777" s="18"/>
    </row>
    <row r="778" spans="1:22">
      <c r="A778" s="73">
        <f>IF(E778="","",SUBTOTAL(3,$E$2:$E778))</f>
        <v>777</v>
      </c>
      <c r="B778" s="75">
        <v>20160307</v>
      </c>
      <c r="C778" s="82">
        <v>3</v>
      </c>
      <c r="D778" s="132" t="s">
        <v>492</v>
      </c>
      <c r="E778" s="113" t="s">
        <v>676</v>
      </c>
      <c r="F778" s="113">
        <v>8</v>
      </c>
      <c r="G778" s="113" t="s">
        <v>843</v>
      </c>
      <c r="H778" s="78" t="s">
        <v>653</v>
      </c>
      <c r="I778" s="79"/>
      <c r="J778" s="76" t="s">
        <v>658</v>
      </c>
      <c r="K778" s="79" t="s">
        <v>428</v>
      </c>
      <c r="L778" s="75" t="s">
        <v>455</v>
      </c>
      <c r="M778" s="75"/>
      <c r="N778" s="75"/>
      <c r="O778" s="21">
        <v>90</v>
      </c>
      <c r="P778" s="81"/>
      <c r="Q778" s="126"/>
      <c r="R778" s="129"/>
      <c r="S778" s="70" t="s">
        <v>934</v>
      </c>
      <c r="T778" s="70" t="s">
        <v>87</v>
      </c>
      <c r="U778" s="75">
        <v>28</v>
      </c>
      <c r="V778" s="18"/>
    </row>
    <row r="779" spans="1:22">
      <c r="A779" s="73">
        <f>IF(E779="","",SUBTOTAL(3,$E$2:$E779))</f>
        <v>778</v>
      </c>
      <c r="B779" s="75">
        <v>20160307</v>
      </c>
      <c r="C779" s="82">
        <v>3</v>
      </c>
      <c r="D779" s="132" t="s">
        <v>491</v>
      </c>
      <c r="E779" s="113" t="s">
        <v>676</v>
      </c>
      <c r="F779" s="113">
        <v>9</v>
      </c>
      <c r="G779" s="113" t="s">
        <v>843</v>
      </c>
      <c r="H779" s="78" t="s">
        <v>653</v>
      </c>
      <c r="I779" s="79"/>
      <c r="J779" s="76" t="s">
        <v>658</v>
      </c>
      <c r="K779" s="79" t="s">
        <v>428</v>
      </c>
      <c r="L779" s="75" t="s">
        <v>455</v>
      </c>
      <c r="M779" s="75"/>
      <c r="N779" s="75"/>
      <c r="O779" s="21">
        <v>90</v>
      </c>
      <c r="P779" s="81"/>
      <c r="Q779" s="108" t="s">
        <v>113</v>
      </c>
      <c r="R779" s="108" t="s">
        <v>160</v>
      </c>
      <c r="S779" s="70" t="s">
        <v>87</v>
      </c>
      <c r="T779" s="70" t="s">
        <v>934</v>
      </c>
      <c r="U779" s="75">
        <v>29</v>
      </c>
      <c r="V779" s="18"/>
    </row>
    <row r="780" spans="1:22">
      <c r="A780" s="73">
        <f>IF(E780="","",SUBTOTAL(3,$E$2:$E780))</f>
        <v>779</v>
      </c>
      <c r="B780" s="75">
        <v>20160307</v>
      </c>
      <c r="C780" s="82">
        <v>3</v>
      </c>
      <c r="D780" s="132" t="s">
        <v>491</v>
      </c>
      <c r="E780" s="113" t="s">
        <v>676</v>
      </c>
      <c r="F780" s="113">
        <v>10</v>
      </c>
      <c r="G780" s="113" t="s">
        <v>843</v>
      </c>
      <c r="H780" s="78" t="s">
        <v>653</v>
      </c>
      <c r="I780" s="79"/>
      <c r="J780" s="76" t="s">
        <v>658</v>
      </c>
      <c r="K780" s="79" t="s">
        <v>428</v>
      </c>
      <c r="L780" s="75" t="s">
        <v>455</v>
      </c>
      <c r="M780" s="75"/>
      <c r="N780" s="75"/>
      <c r="O780" s="21">
        <v>90</v>
      </c>
      <c r="P780" s="81"/>
      <c r="Q780" s="126"/>
      <c r="R780" s="129"/>
      <c r="S780" s="70" t="s">
        <v>934</v>
      </c>
      <c r="T780" s="70" t="s">
        <v>87</v>
      </c>
      <c r="U780" s="75">
        <v>33</v>
      </c>
      <c r="V780" s="18"/>
    </row>
    <row r="781" spans="1:22">
      <c r="A781" s="73">
        <f>IF(E781="","",SUBTOTAL(3,$E$2:$E781))</f>
        <v>780</v>
      </c>
      <c r="B781" s="75">
        <v>20160307</v>
      </c>
      <c r="C781" s="75">
        <v>3</v>
      </c>
      <c r="D781" s="21" t="s">
        <v>601</v>
      </c>
      <c r="E781" s="83" t="s">
        <v>706</v>
      </c>
      <c r="F781" s="76"/>
      <c r="G781" s="77" t="s">
        <v>766</v>
      </c>
      <c r="H781" s="78" t="s">
        <v>653</v>
      </c>
      <c r="I781" s="70" t="s">
        <v>182</v>
      </c>
      <c r="J781" s="76" t="s">
        <v>658</v>
      </c>
      <c r="K781" s="79" t="s">
        <v>428</v>
      </c>
      <c r="L781" s="75" t="s">
        <v>455</v>
      </c>
      <c r="M781" s="75">
        <v>2</v>
      </c>
      <c r="N781" s="75">
        <v>2</v>
      </c>
      <c r="O781" s="21">
        <v>120</v>
      </c>
      <c r="P781" s="81">
        <v>14</v>
      </c>
      <c r="Q781" s="70" t="s">
        <v>933</v>
      </c>
      <c r="R781" s="70" t="s">
        <v>93</v>
      </c>
      <c r="S781" s="70" t="s">
        <v>95</v>
      </c>
      <c r="T781" s="70" t="s">
        <v>94</v>
      </c>
      <c r="U781" s="75">
        <v>14</v>
      </c>
      <c r="V781" s="18"/>
    </row>
    <row r="782" spans="1:22">
      <c r="A782" s="73">
        <f>IF(E782="","",SUBTOTAL(3,$E$2:$E782))</f>
        <v>781</v>
      </c>
      <c r="B782" s="75">
        <v>20160307</v>
      </c>
      <c r="C782" s="21">
        <v>3</v>
      </c>
      <c r="D782" s="21" t="s">
        <v>598</v>
      </c>
      <c r="E782" s="83" t="s">
        <v>824</v>
      </c>
      <c r="F782" s="76"/>
      <c r="G782" s="77" t="s">
        <v>766</v>
      </c>
      <c r="H782" s="78" t="s">
        <v>653</v>
      </c>
      <c r="I782" s="79"/>
      <c r="J782" s="76" t="s">
        <v>658</v>
      </c>
      <c r="K782" s="79" t="s">
        <v>428</v>
      </c>
      <c r="L782" s="75" t="s">
        <v>455</v>
      </c>
      <c r="M782" s="75"/>
      <c r="N782" s="75"/>
      <c r="O782" s="21">
        <v>120</v>
      </c>
      <c r="P782" s="81">
        <v>21</v>
      </c>
      <c r="Q782" s="70" t="s">
        <v>95</v>
      </c>
      <c r="R782" s="70" t="s">
        <v>94</v>
      </c>
      <c r="S782" s="70" t="s">
        <v>94</v>
      </c>
      <c r="T782" s="70" t="s">
        <v>88</v>
      </c>
      <c r="U782" s="21">
        <v>21</v>
      </c>
      <c r="V782" s="18"/>
    </row>
    <row r="783" spans="1:22">
      <c r="A783" s="73">
        <f>IF(E783="","",SUBTOTAL(3,$E$2:$E783))</f>
        <v>782</v>
      </c>
      <c r="B783" s="75">
        <v>20160307</v>
      </c>
      <c r="C783" s="21">
        <v>3</v>
      </c>
      <c r="D783" s="21" t="s">
        <v>599</v>
      </c>
      <c r="E783" s="83" t="s">
        <v>825</v>
      </c>
      <c r="F783" s="76"/>
      <c r="G783" s="77" t="s">
        <v>766</v>
      </c>
      <c r="H783" s="78" t="s">
        <v>653</v>
      </c>
      <c r="I783" s="79"/>
      <c r="J783" s="76" t="s">
        <v>658</v>
      </c>
      <c r="K783" s="79" t="s">
        <v>428</v>
      </c>
      <c r="L783" s="75" t="s">
        <v>455</v>
      </c>
      <c r="M783" s="75"/>
      <c r="N783" s="75"/>
      <c r="O783" s="21">
        <v>120</v>
      </c>
      <c r="P783" s="81">
        <v>18</v>
      </c>
      <c r="Q783" s="70" t="s">
        <v>82</v>
      </c>
      <c r="R783" s="70" t="s">
        <v>86</v>
      </c>
      <c r="S783" s="70" t="s">
        <v>88</v>
      </c>
      <c r="T783" s="70" t="s">
        <v>95</v>
      </c>
      <c r="U783" s="21">
        <v>18</v>
      </c>
      <c r="V783" s="18"/>
    </row>
    <row r="784" spans="1:22">
      <c r="A784" s="73">
        <f>IF(E784="","",SUBTOTAL(3,$E$2:$E784))</f>
        <v>783</v>
      </c>
      <c r="B784" s="75">
        <v>20160307</v>
      </c>
      <c r="C784" s="82">
        <v>4</v>
      </c>
      <c r="D784" s="132" t="s">
        <v>553</v>
      </c>
      <c r="E784" s="113" t="s">
        <v>844</v>
      </c>
      <c r="F784" s="113">
        <v>9</v>
      </c>
      <c r="G784" s="113" t="s">
        <v>845</v>
      </c>
      <c r="H784" s="78" t="s">
        <v>653</v>
      </c>
      <c r="I784" s="79"/>
      <c r="J784" s="76" t="s">
        <v>656</v>
      </c>
      <c r="K784" s="79" t="s">
        <v>428</v>
      </c>
      <c r="L784" s="75" t="s">
        <v>455</v>
      </c>
      <c r="M784" s="75"/>
      <c r="N784" s="75"/>
      <c r="O784" s="21">
        <v>90</v>
      </c>
      <c r="P784" s="81"/>
      <c r="Q784" s="70" t="s">
        <v>84</v>
      </c>
      <c r="R784" s="108" t="s">
        <v>158</v>
      </c>
      <c r="S784" s="70" t="s">
        <v>145</v>
      </c>
      <c r="T784" s="70" t="s">
        <v>320</v>
      </c>
      <c r="U784" s="75">
        <v>26</v>
      </c>
      <c r="V784" s="18"/>
    </row>
    <row r="785" spans="1:22">
      <c r="A785" s="73">
        <f>IF(E785="","",SUBTOTAL(3,$E$2:$E785))</f>
        <v>784</v>
      </c>
      <c r="B785" s="75">
        <v>20160307</v>
      </c>
      <c r="C785" s="82">
        <v>4</v>
      </c>
      <c r="D785" s="132" t="s">
        <v>625</v>
      </c>
      <c r="E785" s="113" t="s">
        <v>844</v>
      </c>
      <c r="F785" s="113">
        <v>10</v>
      </c>
      <c r="G785" s="113" t="s">
        <v>845</v>
      </c>
      <c r="H785" s="78" t="s">
        <v>653</v>
      </c>
      <c r="I785" s="79"/>
      <c r="J785" s="76" t="s">
        <v>656</v>
      </c>
      <c r="K785" s="79" t="s">
        <v>428</v>
      </c>
      <c r="L785" s="75" t="s">
        <v>455</v>
      </c>
      <c r="M785" s="75"/>
      <c r="N785" s="75"/>
      <c r="O785" s="21">
        <v>90</v>
      </c>
      <c r="P785" s="81"/>
      <c r="Q785" s="70" t="s">
        <v>115</v>
      </c>
      <c r="R785" s="70" t="s">
        <v>264</v>
      </c>
      <c r="S785" s="70" t="s">
        <v>320</v>
      </c>
      <c r="T785" s="70" t="s">
        <v>145</v>
      </c>
      <c r="U785" s="75">
        <v>33</v>
      </c>
      <c r="V785" s="18"/>
    </row>
    <row r="786" spans="1:22">
      <c r="A786" s="73">
        <f>IF(E786="","",SUBTOTAL(3,$E$2:$E786))</f>
        <v>785</v>
      </c>
      <c r="B786" s="75">
        <v>20160307</v>
      </c>
      <c r="C786" s="82">
        <v>4</v>
      </c>
      <c r="D786" s="132" t="s">
        <v>500</v>
      </c>
      <c r="E786" s="113" t="s">
        <v>844</v>
      </c>
      <c r="F786" s="113">
        <v>11</v>
      </c>
      <c r="G786" s="113" t="s">
        <v>845</v>
      </c>
      <c r="H786" s="78" t="s">
        <v>653</v>
      </c>
      <c r="I786" s="79"/>
      <c r="J786" s="76" t="s">
        <v>656</v>
      </c>
      <c r="K786" s="79" t="s">
        <v>428</v>
      </c>
      <c r="L786" s="75" t="s">
        <v>455</v>
      </c>
      <c r="M786" s="75"/>
      <c r="N786" s="75"/>
      <c r="O786" s="21">
        <v>90</v>
      </c>
      <c r="P786" s="81"/>
      <c r="Q786" s="70" t="s">
        <v>276</v>
      </c>
      <c r="R786" s="108" t="s">
        <v>112</v>
      </c>
      <c r="S786" s="70" t="s">
        <v>13</v>
      </c>
      <c r="T786" s="70" t="s">
        <v>323</v>
      </c>
      <c r="U786" s="75">
        <v>30</v>
      </c>
      <c r="V786" s="18"/>
    </row>
    <row r="787" spans="1:22">
      <c r="A787" s="73">
        <f>IF(E787="","",SUBTOTAL(3,$E$2:$E787))</f>
        <v>786</v>
      </c>
      <c r="B787" s="75">
        <v>20160307</v>
      </c>
      <c r="C787" s="82">
        <v>4</v>
      </c>
      <c r="D787" s="132" t="s">
        <v>501</v>
      </c>
      <c r="E787" s="113" t="s">
        <v>844</v>
      </c>
      <c r="F787" s="113">
        <v>4</v>
      </c>
      <c r="G787" s="113" t="s">
        <v>845</v>
      </c>
      <c r="H787" s="78" t="s">
        <v>653</v>
      </c>
      <c r="I787" s="79"/>
      <c r="J787" s="76" t="s">
        <v>656</v>
      </c>
      <c r="K787" s="79" t="s">
        <v>428</v>
      </c>
      <c r="L787" s="75" t="s">
        <v>455</v>
      </c>
      <c r="M787" s="75"/>
      <c r="N787" s="75"/>
      <c r="O787" s="21">
        <v>90</v>
      </c>
      <c r="P787" s="81"/>
      <c r="Q787" s="70" t="s">
        <v>148</v>
      </c>
      <c r="R787" s="70" t="s">
        <v>143</v>
      </c>
      <c r="S787" s="70" t="s">
        <v>13</v>
      </c>
      <c r="T787" s="70" t="s">
        <v>323</v>
      </c>
      <c r="U787" s="75">
        <v>27</v>
      </c>
      <c r="V787" s="18"/>
    </row>
    <row r="788" spans="1:22">
      <c r="A788" s="73">
        <f>IF(E788="","",SUBTOTAL(3,$E$2:$E788))</f>
        <v>787</v>
      </c>
      <c r="B788" s="75">
        <v>20160307</v>
      </c>
      <c r="C788" s="82">
        <v>4</v>
      </c>
      <c r="D788" s="132" t="s">
        <v>502</v>
      </c>
      <c r="E788" s="113" t="s">
        <v>844</v>
      </c>
      <c r="F788" s="113">
        <v>5</v>
      </c>
      <c r="G788" s="113" t="s">
        <v>845</v>
      </c>
      <c r="H788" s="78" t="s">
        <v>653</v>
      </c>
      <c r="I788" s="79"/>
      <c r="J788" s="76" t="s">
        <v>656</v>
      </c>
      <c r="K788" s="79" t="s">
        <v>428</v>
      </c>
      <c r="L788" s="75" t="s">
        <v>455</v>
      </c>
      <c r="M788" s="75"/>
      <c r="N788" s="75"/>
      <c r="O788" s="21">
        <v>90</v>
      </c>
      <c r="P788" s="81"/>
      <c r="Q788" s="70" t="s">
        <v>77</v>
      </c>
      <c r="R788" s="70" t="s">
        <v>930</v>
      </c>
      <c r="S788" s="70" t="s">
        <v>323</v>
      </c>
      <c r="T788" s="70" t="s">
        <v>13</v>
      </c>
      <c r="U788" s="82">
        <v>30</v>
      </c>
      <c r="V788" s="18"/>
    </row>
    <row r="789" spans="1:22">
      <c r="A789" s="73">
        <f>IF(E789="","",SUBTOTAL(3,$E$2:$E789))</f>
        <v>788</v>
      </c>
      <c r="B789" s="75">
        <v>20160307</v>
      </c>
      <c r="C789" s="82">
        <v>4</v>
      </c>
      <c r="D789" s="132" t="s">
        <v>503</v>
      </c>
      <c r="E789" s="113" t="s">
        <v>844</v>
      </c>
      <c r="F789" s="113">
        <v>6</v>
      </c>
      <c r="G789" s="113" t="s">
        <v>845</v>
      </c>
      <c r="H789" s="78" t="s">
        <v>653</v>
      </c>
      <c r="I789" s="79"/>
      <c r="J789" s="76" t="s">
        <v>656</v>
      </c>
      <c r="K789" s="79" t="s">
        <v>428</v>
      </c>
      <c r="L789" s="75" t="s">
        <v>455</v>
      </c>
      <c r="M789" s="75"/>
      <c r="N789" s="75"/>
      <c r="O789" s="21">
        <v>90</v>
      </c>
      <c r="P789" s="81"/>
      <c r="Q789" s="70" t="s">
        <v>255</v>
      </c>
      <c r="R789" s="70" t="s">
        <v>76</v>
      </c>
      <c r="S789" s="70" t="s">
        <v>320</v>
      </c>
      <c r="T789" s="70" t="s">
        <v>145</v>
      </c>
      <c r="U789" s="75">
        <v>32</v>
      </c>
      <c r="V789" s="18"/>
    </row>
    <row r="790" spans="1:22">
      <c r="A790" s="73">
        <f>IF(E790="","",SUBTOTAL(3,$E$2:$E790))</f>
        <v>789</v>
      </c>
      <c r="B790" s="75">
        <v>20160307</v>
      </c>
      <c r="C790" s="82">
        <v>4</v>
      </c>
      <c r="D790" s="132" t="s">
        <v>480</v>
      </c>
      <c r="E790" s="113" t="s">
        <v>844</v>
      </c>
      <c r="F790" s="113">
        <v>7</v>
      </c>
      <c r="G790" s="113" t="s">
        <v>845</v>
      </c>
      <c r="H790" s="78" t="s">
        <v>653</v>
      </c>
      <c r="I790" s="79"/>
      <c r="J790" s="76" t="s">
        <v>656</v>
      </c>
      <c r="K790" s="79" t="s">
        <v>428</v>
      </c>
      <c r="L790" s="75" t="s">
        <v>455</v>
      </c>
      <c r="M790" s="75"/>
      <c r="N790" s="75"/>
      <c r="O790" s="21">
        <v>90</v>
      </c>
      <c r="P790" s="81"/>
      <c r="Q790" s="70" t="s">
        <v>106</v>
      </c>
      <c r="R790" s="70" t="s">
        <v>78</v>
      </c>
      <c r="S790" s="70" t="s">
        <v>320</v>
      </c>
      <c r="T790" s="70" t="s">
        <v>145</v>
      </c>
      <c r="U790" s="75">
        <v>36</v>
      </c>
      <c r="V790" s="18"/>
    </row>
    <row r="791" spans="1:22">
      <c r="A791" s="73">
        <f>IF(E791="","",SUBTOTAL(3,$E$2:$E791))</f>
        <v>790</v>
      </c>
      <c r="B791" s="75">
        <v>20160307</v>
      </c>
      <c r="C791" s="82">
        <v>4</v>
      </c>
      <c r="D791" s="132" t="s">
        <v>481</v>
      </c>
      <c r="E791" s="113" t="s">
        <v>844</v>
      </c>
      <c r="F791" s="113">
        <v>8</v>
      </c>
      <c r="G791" s="113" t="s">
        <v>845</v>
      </c>
      <c r="H791" s="78" t="s">
        <v>653</v>
      </c>
      <c r="I791" s="79"/>
      <c r="J791" s="76" t="s">
        <v>656</v>
      </c>
      <c r="K791" s="79" t="s">
        <v>428</v>
      </c>
      <c r="L791" s="75" t="s">
        <v>455</v>
      </c>
      <c r="M791" s="75"/>
      <c r="N791" s="75"/>
      <c r="O791" s="21">
        <v>90</v>
      </c>
      <c r="P791" s="81"/>
      <c r="Q791" s="70" t="s">
        <v>258</v>
      </c>
      <c r="R791" s="70" t="s">
        <v>145</v>
      </c>
      <c r="S791" s="70" t="s">
        <v>323</v>
      </c>
      <c r="T791" s="70" t="s">
        <v>13</v>
      </c>
      <c r="U791" s="82">
        <v>30</v>
      </c>
      <c r="V791" s="18"/>
    </row>
    <row r="792" spans="1:22">
      <c r="A792" s="73">
        <f>IF(E792="","",SUBTOTAL(3,$E$2:$E792))</f>
        <v>791</v>
      </c>
      <c r="B792" s="75">
        <v>20160307</v>
      </c>
      <c r="C792" s="82">
        <v>4</v>
      </c>
      <c r="D792" s="132" t="s">
        <v>648</v>
      </c>
      <c r="E792" s="113" t="s">
        <v>844</v>
      </c>
      <c r="F792" s="113">
        <v>1</v>
      </c>
      <c r="G792" s="113" t="s">
        <v>845</v>
      </c>
      <c r="H792" s="78" t="s">
        <v>653</v>
      </c>
      <c r="I792" s="70" t="s">
        <v>318</v>
      </c>
      <c r="J792" s="76" t="s">
        <v>656</v>
      </c>
      <c r="K792" s="79" t="s">
        <v>428</v>
      </c>
      <c r="L792" s="75" t="s">
        <v>455</v>
      </c>
      <c r="M792" s="75">
        <v>2</v>
      </c>
      <c r="N792" s="75">
        <v>2</v>
      </c>
      <c r="O792" s="21">
        <v>90</v>
      </c>
      <c r="P792" s="81"/>
      <c r="Q792" s="70" t="s">
        <v>256</v>
      </c>
      <c r="R792" s="108" t="s">
        <v>161</v>
      </c>
      <c r="S792" s="70" t="s">
        <v>145</v>
      </c>
      <c r="T792" s="70" t="s">
        <v>320</v>
      </c>
      <c r="U792" s="75">
        <v>26</v>
      </c>
      <c r="V792" s="18"/>
    </row>
    <row r="793" spans="1:22">
      <c r="A793" s="73">
        <f>IF(E793="","",SUBTOTAL(3,$E$2:$E793))</f>
        <v>792</v>
      </c>
      <c r="B793" s="75">
        <v>20160307</v>
      </c>
      <c r="C793" s="82">
        <v>4</v>
      </c>
      <c r="D793" s="132" t="s">
        <v>552</v>
      </c>
      <c r="E793" s="113" t="s">
        <v>844</v>
      </c>
      <c r="F793" s="113">
        <v>2</v>
      </c>
      <c r="G793" s="113" t="s">
        <v>845</v>
      </c>
      <c r="H793" s="78" t="s">
        <v>653</v>
      </c>
      <c r="I793" s="79"/>
      <c r="J793" s="76" t="s">
        <v>656</v>
      </c>
      <c r="K793" s="79" t="s">
        <v>428</v>
      </c>
      <c r="L793" s="75" t="s">
        <v>455</v>
      </c>
      <c r="M793" s="75"/>
      <c r="N793" s="75"/>
      <c r="O793" s="21">
        <v>90</v>
      </c>
      <c r="P793" s="81"/>
      <c r="Q793" s="70" t="s">
        <v>302</v>
      </c>
      <c r="R793" s="108" t="s">
        <v>152</v>
      </c>
      <c r="S793" s="70" t="s">
        <v>145</v>
      </c>
      <c r="T793" s="70" t="s">
        <v>320</v>
      </c>
      <c r="U793" s="75">
        <v>30</v>
      </c>
      <c r="V793" s="18"/>
    </row>
    <row r="794" spans="1:22">
      <c r="A794" s="73">
        <f>IF(E794="","",SUBTOTAL(3,$E$2:$E794))</f>
        <v>793</v>
      </c>
      <c r="B794" s="75">
        <v>20160307</v>
      </c>
      <c r="C794" s="82">
        <v>4</v>
      </c>
      <c r="D794" s="132" t="s">
        <v>478</v>
      </c>
      <c r="E794" s="113" t="s">
        <v>844</v>
      </c>
      <c r="F794" s="113">
        <v>3</v>
      </c>
      <c r="G794" s="113" t="s">
        <v>845</v>
      </c>
      <c r="H794" s="78" t="s">
        <v>653</v>
      </c>
      <c r="I794" s="79"/>
      <c r="J794" s="76" t="s">
        <v>656</v>
      </c>
      <c r="K794" s="79" t="s">
        <v>428</v>
      </c>
      <c r="L794" s="75" t="s">
        <v>455</v>
      </c>
      <c r="M794" s="75"/>
      <c r="N794" s="75"/>
      <c r="O794" s="21">
        <v>90</v>
      </c>
      <c r="P794" s="81"/>
      <c r="Q794" s="70" t="s">
        <v>27</v>
      </c>
      <c r="R794" s="108" t="s">
        <v>159</v>
      </c>
      <c r="S794" s="70" t="s">
        <v>323</v>
      </c>
      <c r="T794" s="70" t="s">
        <v>13</v>
      </c>
      <c r="U794" s="75">
        <v>28</v>
      </c>
      <c r="V794" s="18"/>
    </row>
    <row r="795" spans="1:22">
      <c r="A795" s="73">
        <f>IF(E795="","",SUBTOTAL(3,$E$2:$E795))</f>
        <v>794</v>
      </c>
      <c r="B795" s="75">
        <v>20160307</v>
      </c>
      <c r="C795" s="82">
        <v>4</v>
      </c>
      <c r="D795" s="132" t="s">
        <v>589</v>
      </c>
      <c r="E795" s="130" t="s">
        <v>667</v>
      </c>
      <c r="F795" s="130">
        <v>8</v>
      </c>
      <c r="G795" s="113" t="s">
        <v>841</v>
      </c>
      <c r="H795" s="21" t="s">
        <v>653</v>
      </c>
      <c r="I795" s="79"/>
      <c r="J795" s="76" t="s">
        <v>655</v>
      </c>
      <c r="K795" s="79" t="s">
        <v>428</v>
      </c>
      <c r="L795" s="75" t="s">
        <v>484</v>
      </c>
      <c r="M795" s="75"/>
      <c r="N795" s="75"/>
      <c r="O795" s="21">
        <v>90</v>
      </c>
      <c r="P795" s="81"/>
      <c r="Q795" s="108" t="s">
        <v>113</v>
      </c>
      <c r="R795" s="70" t="s">
        <v>193</v>
      </c>
      <c r="S795" s="79"/>
      <c r="T795" s="79"/>
      <c r="U795" s="75"/>
      <c r="V795" s="18"/>
    </row>
    <row r="796" spans="1:22">
      <c r="A796" s="73">
        <f>IF(E796="","",SUBTOTAL(3,$E$2:$E796))</f>
        <v>795</v>
      </c>
      <c r="B796" s="75">
        <v>20160307</v>
      </c>
      <c r="C796" s="82">
        <v>4</v>
      </c>
      <c r="D796" s="132" t="s">
        <v>669</v>
      </c>
      <c r="E796" s="130" t="s">
        <v>667</v>
      </c>
      <c r="F796" s="130">
        <v>9</v>
      </c>
      <c r="G796" s="113" t="s">
        <v>841</v>
      </c>
      <c r="H796" s="21" t="s">
        <v>653</v>
      </c>
      <c r="I796" s="84"/>
      <c r="J796" s="76" t="s">
        <v>655</v>
      </c>
      <c r="K796" s="79" t="s">
        <v>428</v>
      </c>
      <c r="L796" s="75" t="s">
        <v>484</v>
      </c>
      <c r="M796" s="75"/>
      <c r="N796" s="75"/>
      <c r="O796" s="21">
        <v>90</v>
      </c>
      <c r="P796" s="81"/>
      <c r="Q796" s="70" t="s">
        <v>254</v>
      </c>
      <c r="R796" s="70" t="s">
        <v>279</v>
      </c>
      <c r="S796" s="84"/>
      <c r="T796" s="76"/>
      <c r="U796" s="21"/>
      <c r="V796" s="18"/>
    </row>
    <row r="797" spans="1:22">
      <c r="A797" s="73">
        <f>IF(E797="","",SUBTOTAL(3,$E$2:$E797))</f>
        <v>796</v>
      </c>
      <c r="B797" s="75">
        <v>20160307</v>
      </c>
      <c r="C797" s="82">
        <v>4</v>
      </c>
      <c r="D797" s="132" t="s">
        <v>433</v>
      </c>
      <c r="E797" s="130" t="s">
        <v>667</v>
      </c>
      <c r="F797" s="130">
        <v>4</v>
      </c>
      <c r="G797" s="113" t="s">
        <v>841</v>
      </c>
      <c r="H797" s="21" t="s">
        <v>653</v>
      </c>
      <c r="I797" s="79"/>
      <c r="J797" s="76" t="s">
        <v>655</v>
      </c>
      <c r="K797" s="79" t="s">
        <v>428</v>
      </c>
      <c r="L797" s="75" t="s">
        <v>484</v>
      </c>
      <c r="M797" s="75"/>
      <c r="N797" s="75"/>
      <c r="O797" s="21">
        <v>90</v>
      </c>
      <c r="P797" s="81"/>
      <c r="Q797" s="70" t="s">
        <v>7</v>
      </c>
      <c r="R797" s="108" t="s">
        <v>154</v>
      </c>
      <c r="S797" s="79"/>
      <c r="T797" s="79"/>
      <c r="U797" s="75"/>
      <c r="V797" s="18"/>
    </row>
    <row r="798" spans="1:22">
      <c r="A798" s="73">
        <f>IF(E798="","",SUBTOTAL(3,$E$2:$E798))</f>
        <v>797</v>
      </c>
      <c r="B798" s="75">
        <v>20160307</v>
      </c>
      <c r="C798" s="82">
        <v>4</v>
      </c>
      <c r="D798" s="132" t="s">
        <v>434</v>
      </c>
      <c r="E798" s="130" t="s">
        <v>667</v>
      </c>
      <c r="F798" s="130">
        <v>5</v>
      </c>
      <c r="G798" s="113" t="s">
        <v>841</v>
      </c>
      <c r="H798" s="21" t="s">
        <v>653</v>
      </c>
      <c r="I798" s="79"/>
      <c r="J798" s="76" t="s">
        <v>655</v>
      </c>
      <c r="K798" s="79" t="s">
        <v>428</v>
      </c>
      <c r="L798" s="75" t="s">
        <v>484</v>
      </c>
      <c r="M798" s="75"/>
      <c r="N798" s="75"/>
      <c r="O798" s="21">
        <v>90</v>
      </c>
      <c r="P798" s="81"/>
      <c r="Q798" s="70" t="s">
        <v>323</v>
      </c>
      <c r="R798" s="108" t="s">
        <v>151</v>
      </c>
      <c r="S798" s="79"/>
      <c r="T798" s="79"/>
      <c r="U798" s="75"/>
      <c r="V798" s="18"/>
    </row>
    <row r="799" spans="1:22">
      <c r="A799" s="73">
        <f>IF(E799="","",SUBTOTAL(3,$E$2:$E799))</f>
        <v>798</v>
      </c>
      <c r="B799" s="75">
        <v>20160307</v>
      </c>
      <c r="C799" s="82">
        <v>4</v>
      </c>
      <c r="D799" s="132" t="s">
        <v>668</v>
      </c>
      <c r="E799" s="130" t="s">
        <v>667</v>
      </c>
      <c r="F799" s="130">
        <v>6</v>
      </c>
      <c r="G799" s="113" t="s">
        <v>841</v>
      </c>
      <c r="H799" s="21" t="s">
        <v>653</v>
      </c>
      <c r="I799" s="79"/>
      <c r="J799" s="76" t="s">
        <v>655</v>
      </c>
      <c r="K799" s="79" t="s">
        <v>428</v>
      </c>
      <c r="L799" s="75" t="s">
        <v>484</v>
      </c>
      <c r="M799" s="75"/>
      <c r="N799" s="75"/>
      <c r="O799" s="21">
        <v>90</v>
      </c>
      <c r="P799" s="81"/>
      <c r="Q799" s="70" t="s">
        <v>294</v>
      </c>
      <c r="R799" s="70" t="s">
        <v>107</v>
      </c>
      <c r="S799" s="79"/>
      <c r="T799" s="79"/>
      <c r="U799" s="75"/>
      <c r="V799" s="18"/>
    </row>
    <row r="800" spans="1:22">
      <c r="A800" s="73">
        <f>IF(E800="","",SUBTOTAL(3,$E$2:$E800))</f>
        <v>799</v>
      </c>
      <c r="B800" s="75">
        <v>20160307</v>
      </c>
      <c r="C800" s="82">
        <v>4</v>
      </c>
      <c r="D800" s="132" t="s">
        <v>436</v>
      </c>
      <c r="E800" s="130" t="s">
        <v>667</v>
      </c>
      <c r="F800" s="130">
        <v>7</v>
      </c>
      <c r="G800" s="113" t="s">
        <v>841</v>
      </c>
      <c r="H800" s="21" t="s">
        <v>653</v>
      </c>
      <c r="I800" s="79"/>
      <c r="J800" s="76" t="s">
        <v>655</v>
      </c>
      <c r="K800" s="79" t="s">
        <v>428</v>
      </c>
      <c r="L800" s="75" t="s">
        <v>484</v>
      </c>
      <c r="M800" s="75"/>
      <c r="N800" s="75"/>
      <c r="O800" s="21">
        <v>90</v>
      </c>
      <c r="P800" s="81"/>
      <c r="Q800" s="70" t="s">
        <v>1</v>
      </c>
      <c r="R800" s="70" t="s">
        <v>208</v>
      </c>
      <c r="S800" s="79"/>
      <c r="T800" s="79"/>
      <c r="U800" s="75"/>
      <c r="V800" s="18"/>
    </row>
    <row r="801" spans="1:22">
      <c r="A801" s="73">
        <f>IF(E801="","",SUBTOTAL(3,$E$2:$E801))</f>
        <v>800</v>
      </c>
      <c r="B801" s="75">
        <v>20160307</v>
      </c>
      <c r="C801" s="82">
        <v>4</v>
      </c>
      <c r="D801" s="132" t="s">
        <v>431</v>
      </c>
      <c r="E801" s="113" t="s">
        <v>844</v>
      </c>
      <c r="F801" s="113">
        <v>12</v>
      </c>
      <c r="G801" s="113" t="s">
        <v>845</v>
      </c>
      <c r="H801" s="78" t="s">
        <v>653</v>
      </c>
      <c r="I801" s="79"/>
      <c r="J801" s="76" t="s">
        <v>656</v>
      </c>
      <c r="K801" s="79" t="s">
        <v>428</v>
      </c>
      <c r="L801" s="75" t="s">
        <v>455</v>
      </c>
      <c r="M801" s="75"/>
      <c r="N801" s="75"/>
      <c r="O801" s="21">
        <v>90</v>
      </c>
      <c r="P801" s="81"/>
      <c r="Q801" s="108" t="s">
        <v>223</v>
      </c>
      <c r="R801" s="70" t="s">
        <v>146</v>
      </c>
      <c r="S801" s="70" t="s">
        <v>13</v>
      </c>
      <c r="T801" s="70" t="s">
        <v>323</v>
      </c>
      <c r="U801" s="75">
        <v>33</v>
      </c>
      <c r="V801" s="18"/>
    </row>
    <row r="802" spans="1:22">
      <c r="A802" s="73">
        <f>IF(E802="","",SUBTOTAL(3,$E$2:$E802))</f>
        <v>801</v>
      </c>
      <c r="B802" s="75">
        <v>20160307</v>
      </c>
      <c r="C802" s="82">
        <v>4</v>
      </c>
      <c r="D802" s="132" t="s">
        <v>432</v>
      </c>
      <c r="E802" s="113" t="s">
        <v>844</v>
      </c>
      <c r="F802" s="113">
        <v>13</v>
      </c>
      <c r="G802" s="113" t="s">
        <v>845</v>
      </c>
      <c r="H802" s="78" t="s">
        <v>653</v>
      </c>
      <c r="I802" s="79"/>
      <c r="J802" s="76" t="s">
        <v>656</v>
      </c>
      <c r="K802" s="79" t="s">
        <v>428</v>
      </c>
      <c r="L802" s="75" t="s">
        <v>455</v>
      </c>
      <c r="M802" s="75"/>
      <c r="N802" s="75"/>
      <c r="O802" s="21">
        <v>90</v>
      </c>
      <c r="P802" s="81"/>
      <c r="Q802" s="70" t="s">
        <v>104</v>
      </c>
      <c r="R802" s="108" t="s">
        <v>155</v>
      </c>
      <c r="S802" s="70" t="s">
        <v>320</v>
      </c>
      <c r="T802" s="70" t="s">
        <v>145</v>
      </c>
      <c r="U802" s="75">
        <v>33</v>
      </c>
      <c r="V802" s="18"/>
    </row>
    <row r="803" spans="1:22">
      <c r="A803" s="73">
        <f>IF(E803="","",SUBTOTAL(3,$E$2:$E803))</f>
        <v>802</v>
      </c>
      <c r="B803" s="75">
        <v>20160307</v>
      </c>
      <c r="C803" s="82">
        <v>4</v>
      </c>
      <c r="D803" s="132" t="s">
        <v>479</v>
      </c>
      <c r="E803" s="130" t="s">
        <v>667</v>
      </c>
      <c r="F803" s="130">
        <v>1</v>
      </c>
      <c r="G803" s="113" t="s">
        <v>841</v>
      </c>
      <c r="H803" s="21" t="s">
        <v>653</v>
      </c>
      <c r="I803" s="108" t="s">
        <v>305</v>
      </c>
      <c r="J803" s="76" t="s">
        <v>655</v>
      </c>
      <c r="K803" s="79" t="s">
        <v>428</v>
      </c>
      <c r="L803" s="75" t="s">
        <v>484</v>
      </c>
      <c r="M803" s="75">
        <v>2</v>
      </c>
      <c r="N803" s="75">
        <v>4</v>
      </c>
      <c r="O803" s="21">
        <v>90</v>
      </c>
      <c r="P803" s="81"/>
      <c r="Q803" s="70" t="s">
        <v>322</v>
      </c>
      <c r="R803" s="108" t="s">
        <v>160</v>
      </c>
      <c r="S803" s="79"/>
      <c r="T803" s="79"/>
      <c r="U803" s="75"/>
      <c r="V803" s="18"/>
    </row>
    <row r="804" spans="1:22">
      <c r="A804" s="73">
        <f>IF(E804="","",SUBTOTAL(3,$E$2:$E804))</f>
        <v>803</v>
      </c>
      <c r="B804" s="75">
        <v>20160307</v>
      </c>
      <c r="C804" s="82">
        <v>4</v>
      </c>
      <c r="D804" s="132" t="s">
        <v>622</v>
      </c>
      <c r="E804" s="130" t="s">
        <v>667</v>
      </c>
      <c r="F804" s="130">
        <v>2</v>
      </c>
      <c r="G804" s="113" t="s">
        <v>841</v>
      </c>
      <c r="H804" s="21" t="s">
        <v>653</v>
      </c>
      <c r="I804" s="79"/>
      <c r="J804" s="76" t="s">
        <v>655</v>
      </c>
      <c r="K804" s="79" t="s">
        <v>428</v>
      </c>
      <c r="L804" s="75" t="s">
        <v>484</v>
      </c>
      <c r="M804" s="75"/>
      <c r="N804" s="75"/>
      <c r="O804" s="21">
        <v>90</v>
      </c>
      <c r="P804" s="81"/>
      <c r="Q804" s="70" t="s">
        <v>12</v>
      </c>
      <c r="R804" s="70" t="s">
        <v>97</v>
      </c>
      <c r="S804" s="79"/>
      <c r="T804" s="79"/>
      <c r="U804" s="75"/>
      <c r="V804" s="18"/>
    </row>
    <row r="805" spans="1:22">
      <c r="A805" s="73">
        <f>IF(E805="","",SUBTOTAL(3,$E$2:$E805))</f>
        <v>804</v>
      </c>
      <c r="B805" s="75">
        <v>20160307</v>
      </c>
      <c r="C805" s="82">
        <v>4</v>
      </c>
      <c r="D805" s="132" t="s">
        <v>544</v>
      </c>
      <c r="E805" s="130" t="s">
        <v>667</v>
      </c>
      <c r="F805" s="130">
        <v>3</v>
      </c>
      <c r="G805" s="113" t="s">
        <v>841</v>
      </c>
      <c r="H805" s="21" t="s">
        <v>653</v>
      </c>
      <c r="I805" s="79"/>
      <c r="J805" s="76" t="s">
        <v>655</v>
      </c>
      <c r="K805" s="79" t="s">
        <v>428</v>
      </c>
      <c r="L805" s="75" t="s">
        <v>484</v>
      </c>
      <c r="M805" s="75"/>
      <c r="N805" s="75"/>
      <c r="O805" s="21">
        <v>90</v>
      </c>
      <c r="P805" s="81"/>
      <c r="Q805" s="70" t="s">
        <v>6</v>
      </c>
      <c r="R805" s="108" t="s">
        <v>157</v>
      </c>
      <c r="S805" s="79"/>
      <c r="T805" s="79"/>
      <c r="U805" s="75"/>
      <c r="V805" s="18"/>
    </row>
    <row r="806" spans="1:22">
      <c r="A806" s="73">
        <f>IF(E806="","",SUBTOTAL(3,$E$2:$E806))</f>
        <v>805</v>
      </c>
      <c r="B806" s="75">
        <v>20160307</v>
      </c>
      <c r="C806" s="82">
        <v>4</v>
      </c>
      <c r="D806" s="132" t="s">
        <v>437</v>
      </c>
      <c r="E806" s="130" t="s">
        <v>667</v>
      </c>
      <c r="F806" s="130">
        <v>10</v>
      </c>
      <c r="G806" s="113" t="s">
        <v>841</v>
      </c>
      <c r="H806" s="21" t="s">
        <v>653</v>
      </c>
      <c r="I806" s="84"/>
      <c r="J806" s="76" t="s">
        <v>655</v>
      </c>
      <c r="K806" s="79" t="s">
        <v>428</v>
      </c>
      <c r="L806" s="75" t="s">
        <v>484</v>
      </c>
      <c r="M806" s="75"/>
      <c r="N806" s="75"/>
      <c r="O806" s="21">
        <v>90</v>
      </c>
      <c r="P806" s="81"/>
      <c r="Q806" s="70" t="s">
        <v>306</v>
      </c>
      <c r="R806" s="70" t="s">
        <v>278</v>
      </c>
      <c r="S806" s="84"/>
      <c r="T806" s="76"/>
      <c r="U806" s="21"/>
      <c r="V806" s="18"/>
    </row>
    <row r="807" spans="1:22">
      <c r="A807" s="73">
        <f>IF(E807="","",SUBTOTAL(3,$E$2:$E807))</f>
        <v>806</v>
      </c>
      <c r="B807" s="75">
        <v>20160307</v>
      </c>
      <c r="C807" s="82">
        <v>4</v>
      </c>
      <c r="D807" s="132" t="s">
        <v>438</v>
      </c>
      <c r="E807" s="130" t="s">
        <v>667</v>
      </c>
      <c r="F807" s="130">
        <v>11</v>
      </c>
      <c r="G807" s="113" t="s">
        <v>841</v>
      </c>
      <c r="H807" s="21" t="s">
        <v>653</v>
      </c>
      <c r="I807" s="84"/>
      <c r="J807" s="76" t="s">
        <v>655</v>
      </c>
      <c r="K807" s="79" t="s">
        <v>428</v>
      </c>
      <c r="L807" s="75" t="s">
        <v>484</v>
      </c>
      <c r="M807" s="75"/>
      <c r="N807" s="75"/>
      <c r="O807" s="21">
        <v>90</v>
      </c>
      <c r="P807" s="81"/>
      <c r="Q807" s="70" t="s">
        <v>4</v>
      </c>
      <c r="R807" s="70" t="s">
        <v>87</v>
      </c>
      <c r="S807" s="84"/>
      <c r="T807" s="84"/>
      <c r="U807" s="82"/>
      <c r="V807" s="18"/>
    </row>
    <row r="808" spans="1:22">
      <c r="A808" s="73">
        <f>IF(E808="","",SUBTOTAL(3,$E$2:$E808))</f>
        <v>807</v>
      </c>
      <c r="B808" s="75">
        <v>20160307</v>
      </c>
      <c r="C808" s="82">
        <v>4</v>
      </c>
      <c r="D808" s="132" t="s">
        <v>494</v>
      </c>
      <c r="E808" s="130" t="s">
        <v>667</v>
      </c>
      <c r="F808" s="130">
        <v>12</v>
      </c>
      <c r="G808" s="113" t="s">
        <v>841</v>
      </c>
      <c r="H808" s="21" t="s">
        <v>653</v>
      </c>
      <c r="I808" s="79"/>
      <c r="J808" s="76" t="s">
        <v>655</v>
      </c>
      <c r="K808" s="79" t="s">
        <v>428</v>
      </c>
      <c r="L808" s="75" t="s">
        <v>484</v>
      </c>
      <c r="M808" s="75"/>
      <c r="N808" s="75"/>
      <c r="O808" s="21">
        <v>90</v>
      </c>
      <c r="P808" s="81"/>
      <c r="Q808" s="70" t="s">
        <v>5</v>
      </c>
      <c r="R808" s="70" t="s">
        <v>301</v>
      </c>
      <c r="S808" s="79"/>
      <c r="T808" s="79"/>
      <c r="U808" s="75"/>
      <c r="V808" s="18"/>
    </row>
    <row r="809" spans="1:22">
      <c r="A809" s="73">
        <f>IF(E809="","",SUBTOTAL(3,$E$2:$E809))</f>
        <v>808</v>
      </c>
      <c r="B809" s="75">
        <v>20160307</v>
      </c>
      <c r="C809" s="82">
        <v>4</v>
      </c>
      <c r="D809" s="132" t="s">
        <v>495</v>
      </c>
      <c r="E809" s="130" t="s">
        <v>667</v>
      </c>
      <c r="F809" s="130">
        <v>13</v>
      </c>
      <c r="G809" s="113" t="s">
        <v>841</v>
      </c>
      <c r="H809" s="21" t="s">
        <v>653</v>
      </c>
      <c r="I809" s="83"/>
      <c r="J809" s="76" t="s">
        <v>655</v>
      </c>
      <c r="K809" s="79" t="s">
        <v>428</v>
      </c>
      <c r="L809" s="75" t="s">
        <v>484</v>
      </c>
      <c r="M809" s="75"/>
      <c r="N809" s="75"/>
      <c r="O809" s="21">
        <v>90</v>
      </c>
      <c r="P809" s="81"/>
      <c r="Q809" s="70" t="s">
        <v>310</v>
      </c>
      <c r="R809" s="108" t="s">
        <v>156</v>
      </c>
      <c r="S809" s="79"/>
      <c r="T809" s="79"/>
      <c r="U809" s="75"/>
      <c r="V809" s="18"/>
    </row>
    <row r="810" spans="1:22">
      <c r="A810" s="73">
        <f>IF(E810="","",SUBTOTAL(3,$E$2:$E810))</f>
        <v>809</v>
      </c>
      <c r="B810" s="75">
        <v>20160307</v>
      </c>
      <c r="C810" s="82">
        <v>4</v>
      </c>
      <c r="D810" s="132" t="s">
        <v>457</v>
      </c>
      <c r="E810" s="130" t="s">
        <v>667</v>
      </c>
      <c r="F810" s="130">
        <v>14</v>
      </c>
      <c r="G810" s="113" t="s">
        <v>841</v>
      </c>
      <c r="H810" s="21" t="s">
        <v>653</v>
      </c>
      <c r="I810" s="79"/>
      <c r="J810" s="76" t="s">
        <v>655</v>
      </c>
      <c r="K810" s="79" t="s">
        <v>428</v>
      </c>
      <c r="L810" s="75" t="s">
        <v>484</v>
      </c>
      <c r="M810" s="75"/>
      <c r="N810" s="75"/>
      <c r="O810" s="21">
        <v>90</v>
      </c>
      <c r="P810" s="81"/>
      <c r="Q810" s="70" t="s">
        <v>316</v>
      </c>
      <c r="R810" s="70" t="s">
        <v>147</v>
      </c>
      <c r="S810" s="79"/>
      <c r="T810" s="79"/>
      <c r="U810" s="75"/>
      <c r="V810" s="18"/>
    </row>
    <row r="811" spans="1:22">
      <c r="A811" s="73">
        <f>IF(E811="","",SUBTOTAL(3,$E$2:$E811))</f>
        <v>810</v>
      </c>
      <c r="B811" s="75">
        <v>20160308</v>
      </c>
      <c r="C811" s="21">
        <v>3</v>
      </c>
      <c r="D811" s="141" t="s">
        <v>501</v>
      </c>
      <c r="E811" s="113" t="s">
        <v>681</v>
      </c>
      <c r="F811" s="76"/>
      <c r="G811" s="113" t="s">
        <v>849</v>
      </c>
      <c r="H811" s="78" t="s">
        <v>653</v>
      </c>
      <c r="I811" s="70" t="s">
        <v>2</v>
      </c>
      <c r="J811" s="76" t="s">
        <v>656</v>
      </c>
      <c r="K811" s="79" t="s">
        <v>428</v>
      </c>
      <c r="L811" s="75" t="s">
        <v>455</v>
      </c>
      <c r="M811" s="75">
        <v>2</v>
      </c>
      <c r="N811" s="75">
        <v>2</v>
      </c>
      <c r="O811" s="21">
        <v>90</v>
      </c>
      <c r="P811" s="81"/>
      <c r="Q811" s="70" t="s">
        <v>1</v>
      </c>
      <c r="R811" s="108" t="s">
        <v>77</v>
      </c>
      <c r="S811" s="70" t="s">
        <v>2</v>
      </c>
      <c r="T811" s="70" t="s">
        <v>322</v>
      </c>
      <c r="U811" s="21">
        <v>21</v>
      </c>
      <c r="V811" s="18"/>
    </row>
    <row r="812" spans="1:22">
      <c r="A812" s="73">
        <f>IF(E812="","",SUBTOTAL(3,$E$2:$E812))</f>
        <v>811</v>
      </c>
      <c r="B812" s="75">
        <v>20160308</v>
      </c>
      <c r="C812" s="21">
        <v>3</v>
      </c>
      <c r="D812" s="141" t="s">
        <v>502</v>
      </c>
      <c r="E812" s="113" t="s">
        <v>682</v>
      </c>
      <c r="F812" s="76"/>
      <c r="G812" s="113" t="s">
        <v>841</v>
      </c>
      <c r="H812" s="78" t="s">
        <v>653</v>
      </c>
      <c r="I812" s="70" t="s">
        <v>227</v>
      </c>
      <c r="J812" s="76" t="s">
        <v>659</v>
      </c>
      <c r="K812" s="79" t="s">
        <v>428</v>
      </c>
      <c r="L812" s="75" t="s">
        <v>455</v>
      </c>
      <c r="M812" s="75">
        <v>2</v>
      </c>
      <c r="N812" s="75">
        <v>2</v>
      </c>
      <c r="O812" s="21">
        <v>90</v>
      </c>
      <c r="P812" s="81"/>
      <c r="Q812" s="70" t="s">
        <v>0</v>
      </c>
      <c r="R812" s="70" t="s">
        <v>155</v>
      </c>
      <c r="S812" s="70" t="s">
        <v>227</v>
      </c>
      <c r="T812" s="70" t="s">
        <v>239</v>
      </c>
      <c r="U812" s="21">
        <v>14</v>
      </c>
      <c r="V812" s="18"/>
    </row>
    <row r="813" spans="1:22">
      <c r="A813" s="73">
        <f>IF(E813="","",SUBTOTAL(3,$E$2:$E813))</f>
        <v>812</v>
      </c>
      <c r="B813" s="75">
        <v>20160308</v>
      </c>
      <c r="C813" s="21">
        <v>3</v>
      </c>
      <c r="D813" s="141" t="s">
        <v>481</v>
      </c>
      <c r="E813" s="113" t="s">
        <v>684</v>
      </c>
      <c r="F813" s="76"/>
      <c r="G813" s="113" t="s">
        <v>841</v>
      </c>
      <c r="H813" s="78" t="s">
        <v>653</v>
      </c>
      <c r="I813" s="70" t="s">
        <v>245</v>
      </c>
      <c r="J813" s="76" t="s">
        <v>660</v>
      </c>
      <c r="K813" s="79" t="s">
        <v>428</v>
      </c>
      <c r="L813" s="75" t="s">
        <v>455</v>
      </c>
      <c r="M813" s="75">
        <v>2</v>
      </c>
      <c r="N813" s="75">
        <v>2</v>
      </c>
      <c r="O813" s="21">
        <v>90</v>
      </c>
      <c r="P813" s="81"/>
      <c r="Q813" s="70" t="s">
        <v>314</v>
      </c>
      <c r="R813" s="108" t="s">
        <v>76</v>
      </c>
      <c r="S813" s="70" t="s">
        <v>245</v>
      </c>
      <c r="T813" s="70" t="s">
        <v>240</v>
      </c>
      <c r="U813" s="21">
        <v>21</v>
      </c>
      <c r="V813" s="18"/>
    </row>
    <row r="814" spans="1:22">
      <c r="A814" s="73">
        <f>IF(E814="","",SUBTOTAL(3,$E$2:$E814))</f>
        <v>813</v>
      </c>
      <c r="B814" s="75">
        <v>20160308</v>
      </c>
      <c r="C814" s="21">
        <v>3</v>
      </c>
      <c r="D814" s="142" t="s">
        <v>648</v>
      </c>
      <c r="E814" s="113" t="s">
        <v>685</v>
      </c>
      <c r="F814" s="76"/>
      <c r="G814" s="113" t="s">
        <v>850</v>
      </c>
      <c r="H814" s="78" t="s">
        <v>653</v>
      </c>
      <c r="I814" s="70" t="s">
        <v>320</v>
      </c>
      <c r="J814" s="76" t="s">
        <v>656</v>
      </c>
      <c r="K814" s="79" t="s">
        <v>428</v>
      </c>
      <c r="L814" s="75" t="s">
        <v>455</v>
      </c>
      <c r="M814" s="75">
        <v>2</v>
      </c>
      <c r="N814" s="75">
        <v>2</v>
      </c>
      <c r="O814" s="21">
        <v>90</v>
      </c>
      <c r="P814" s="81"/>
      <c r="Q814" s="70" t="s">
        <v>271</v>
      </c>
      <c r="R814" s="70" t="s">
        <v>102</v>
      </c>
      <c r="S814" s="70" t="s">
        <v>320</v>
      </c>
      <c r="T814" s="70" t="s">
        <v>319</v>
      </c>
      <c r="U814" s="21">
        <v>38</v>
      </c>
      <c r="V814" s="18"/>
    </row>
    <row r="815" spans="1:22">
      <c r="A815" s="73">
        <f>IF(E815="","",SUBTOTAL(3,$E$2:$E815))</f>
        <v>814</v>
      </c>
      <c r="B815" s="75">
        <v>20160308</v>
      </c>
      <c r="C815" s="21">
        <v>3</v>
      </c>
      <c r="D815" s="142" t="s">
        <v>478</v>
      </c>
      <c r="E815" s="113" t="s">
        <v>686</v>
      </c>
      <c r="F815" s="76"/>
      <c r="G815" s="113" t="s">
        <v>627</v>
      </c>
      <c r="H815" s="78" t="s">
        <v>653</v>
      </c>
      <c r="I815" s="70" t="s">
        <v>298</v>
      </c>
      <c r="J815" s="76" t="s">
        <v>655</v>
      </c>
      <c r="K815" s="79" t="s">
        <v>428</v>
      </c>
      <c r="L815" s="75" t="s">
        <v>455</v>
      </c>
      <c r="M815" s="75">
        <v>2</v>
      </c>
      <c r="N815" s="75">
        <v>3</v>
      </c>
      <c r="O815" s="21">
        <v>90</v>
      </c>
      <c r="P815" s="81"/>
      <c r="Q815" s="70" t="s">
        <v>12</v>
      </c>
      <c r="R815" s="70" t="s">
        <v>154</v>
      </c>
      <c r="S815" s="70" t="s">
        <v>298</v>
      </c>
      <c r="T815" s="70" t="s">
        <v>132</v>
      </c>
      <c r="U815" s="21">
        <v>33</v>
      </c>
      <c r="V815" s="18"/>
    </row>
    <row r="816" spans="1:22">
      <c r="A816" s="73">
        <f>IF(E816="","",SUBTOTAL(3,$E$2:$E816))</f>
        <v>815</v>
      </c>
      <c r="B816" s="75">
        <v>20160308</v>
      </c>
      <c r="C816" s="21">
        <v>3</v>
      </c>
      <c r="D816" s="142" t="s">
        <v>433</v>
      </c>
      <c r="E816" s="113" t="s">
        <v>690</v>
      </c>
      <c r="F816" s="76"/>
      <c r="G816" s="113" t="s">
        <v>852</v>
      </c>
      <c r="H816" s="82" t="s">
        <v>653</v>
      </c>
      <c r="I816" s="70" t="s">
        <v>148</v>
      </c>
      <c r="J816" s="76" t="s">
        <v>657</v>
      </c>
      <c r="K816" s="79" t="s">
        <v>428</v>
      </c>
      <c r="L816" s="75" t="s">
        <v>484</v>
      </c>
      <c r="M816" s="75">
        <v>2</v>
      </c>
      <c r="N816" s="75">
        <v>4</v>
      </c>
      <c r="O816" s="21">
        <v>60</v>
      </c>
      <c r="P816" s="81"/>
      <c r="Q816" s="108" t="s">
        <v>109</v>
      </c>
      <c r="R816" s="70" t="s">
        <v>159</v>
      </c>
      <c r="S816" s="83"/>
      <c r="T816" s="83"/>
      <c r="U816" s="21"/>
      <c r="V816" s="18"/>
    </row>
    <row r="817" spans="1:22">
      <c r="A817" s="73">
        <f>IF(E817="","",SUBTOTAL(3,$E$2:$E817))</f>
        <v>816</v>
      </c>
      <c r="B817" s="75">
        <v>20160308</v>
      </c>
      <c r="C817" s="21">
        <v>3</v>
      </c>
      <c r="D817" s="142" t="s">
        <v>434</v>
      </c>
      <c r="E817" s="113" t="s">
        <v>693</v>
      </c>
      <c r="F817" s="83"/>
      <c r="G817" s="113" t="s">
        <v>853</v>
      </c>
      <c r="H817" s="82" t="s">
        <v>653</v>
      </c>
      <c r="I817" s="70" t="s">
        <v>153</v>
      </c>
      <c r="J817" s="83" t="s">
        <v>664</v>
      </c>
      <c r="K817" s="79" t="s">
        <v>428</v>
      </c>
      <c r="L817" s="75" t="s">
        <v>455</v>
      </c>
      <c r="M817" s="75">
        <v>2</v>
      </c>
      <c r="N817" s="75">
        <v>2</v>
      </c>
      <c r="O817" s="21">
        <v>90</v>
      </c>
      <c r="P817" s="81"/>
      <c r="Q817" s="70" t="s">
        <v>321</v>
      </c>
      <c r="R817" s="70" t="s">
        <v>235</v>
      </c>
      <c r="S817" s="70" t="s">
        <v>153</v>
      </c>
      <c r="T817" s="70" t="s">
        <v>151</v>
      </c>
      <c r="U817" s="21">
        <v>37</v>
      </c>
      <c r="V817" s="18"/>
    </row>
    <row r="818" spans="1:22">
      <c r="A818" s="73">
        <f>IF(E818="","",SUBTOTAL(3,$E$2:$E818))</f>
        <v>817</v>
      </c>
      <c r="B818" s="75">
        <v>20160308</v>
      </c>
      <c r="C818" s="21">
        <v>3</v>
      </c>
      <c r="D818" s="142" t="s">
        <v>431</v>
      </c>
      <c r="E818" s="113" t="s">
        <v>687</v>
      </c>
      <c r="F818" s="76"/>
      <c r="G818" s="113" t="s">
        <v>627</v>
      </c>
      <c r="H818" s="78" t="s">
        <v>653</v>
      </c>
      <c r="I818" s="83"/>
      <c r="J818" s="76" t="s">
        <v>655</v>
      </c>
      <c r="K818" s="79" t="s">
        <v>428</v>
      </c>
      <c r="L818" s="75" t="s">
        <v>455</v>
      </c>
      <c r="M818" s="75"/>
      <c r="N818" s="75"/>
      <c r="O818" s="21">
        <v>90</v>
      </c>
      <c r="P818" s="81"/>
      <c r="Q818" s="70" t="s">
        <v>318</v>
      </c>
      <c r="R818" s="70" t="s">
        <v>151</v>
      </c>
      <c r="S818" s="70" t="s">
        <v>298</v>
      </c>
      <c r="T818" s="70" t="s">
        <v>132</v>
      </c>
      <c r="U818" s="21">
        <v>31</v>
      </c>
      <c r="V818" s="18"/>
    </row>
    <row r="819" spans="1:22">
      <c r="A819" s="73">
        <f>IF(E819="","",SUBTOTAL(3,$E$2:$E819))</f>
        <v>818</v>
      </c>
      <c r="B819" s="75">
        <v>20160308</v>
      </c>
      <c r="C819" s="21">
        <v>3</v>
      </c>
      <c r="D819" s="142" t="s">
        <v>432</v>
      </c>
      <c r="E819" s="113" t="s">
        <v>688</v>
      </c>
      <c r="F819" s="83"/>
      <c r="G819" s="113" t="s">
        <v>851</v>
      </c>
      <c r="H819" s="82" t="s">
        <v>653</v>
      </c>
      <c r="I819" s="108" t="s">
        <v>132</v>
      </c>
      <c r="J819" s="76" t="s">
        <v>655</v>
      </c>
      <c r="K819" s="79" t="s">
        <v>428</v>
      </c>
      <c r="L819" s="75" t="s">
        <v>484</v>
      </c>
      <c r="M819" s="75">
        <v>2</v>
      </c>
      <c r="N819" s="75">
        <v>4</v>
      </c>
      <c r="O819" s="21">
        <v>90</v>
      </c>
      <c r="P819" s="81"/>
      <c r="Q819" s="70" t="s">
        <v>244</v>
      </c>
      <c r="R819" s="108" t="s">
        <v>309</v>
      </c>
      <c r="S819" s="83"/>
      <c r="T819" s="83"/>
      <c r="U819" s="21"/>
      <c r="V819" s="18"/>
    </row>
    <row r="820" spans="1:22">
      <c r="A820" s="73">
        <f>IF(E820="","",SUBTOTAL(3,$E$2:$E820))</f>
        <v>819</v>
      </c>
      <c r="B820" s="75">
        <v>20160308</v>
      </c>
      <c r="C820" s="21">
        <v>3</v>
      </c>
      <c r="D820" s="142" t="s">
        <v>479</v>
      </c>
      <c r="E820" s="113" t="s">
        <v>689</v>
      </c>
      <c r="F820" s="76"/>
      <c r="G820" s="113" t="s">
        <v>850</v>
      </c>
      <c r="H820" s="19" t="s">
        <v>653</v>
      </c>
      <c r="I820" s="108" t="s">
        <v>232</v>
      </c>
      <c r="J820" s="76" t="s">
        <v>660</v>
      </c>
      <c r="K820" s="79" t="s">
        <v>428</v>
      </c>
      <c r="L820" s="75" t="s">
        <v>455</v>
      </c>
      <c r="M820" s="75">
        <v>2</v>
      </c>
      <c r="N820" s="75">
        <v>2</v>
      </c>
      <c r="O820" s="21">
        <v>90</v>
      </c>
      <c r="P820" s="81"/>
      <c r="Q820" s="70" t="s">
        <v>252</v>
      </c>
      <c r="R820" s="70" t="s">
        <v>9</v>
      </c>
      <c r="S820" s="70" t="s">
        <v>241</v>
      </c>
      <c r="T820" s="70" t="s">
        <v>237</v>
      </c>
      <c r="U820" s="21">
        <v>25</v>
      </c>
      <c r="V820" s="18"/>
    </row>
    <row r="821" spans="1:22">
      <c r="A821" s="73">
        <f>IF(E821="","",SUBTOTAL(3,$E$2:$E821))</f>
        <v>820</v>
      </c>
      <c r="B821" s="75">
        <v>20160308</v>
      </c>
      <c r="C821" s="21">
        <v>3</v>
      </c>
      <c r="D821" s="142" t="s">
        <v>622</v>
      </c>
      <c r="E821" s="113" t="s">
        <v>689</v>
      </c>
      <c r="F821" s="76"/>
      <c r="G821" s="113" t="s">
        <v>850</v>
      </c>
      <c r="H821" s="19" t="s">
        <v>653</v>
      </c>
      <c r="I821" s="83"/>
      <c r="J821" s="76" t="s">
        <v>660</v>
      </c>
      <c r="K821" s="79" t="s">
        <v>428</v>
      </c>
      <c r="L821" s="75" t="s">
        <v>455</v>
      </c>
      <c r="M821" s="75"/>
      <c r="N821" s="75"/>
      <c r="O821" s="21">
        <v>90</v>
      </c>
      <c r="P821" s="81"/>
      <c r="Q821" s="70" t="s">
        <v>8</v>
      </c>
      <c r="R821" s="70" t="s">
        <v>158</v>
      </c>
      <c r="S821" s="70" t="s">
        <v>237</v>
      </c>
      <c r="T821" s="70" t="s">
        <v>232</v>
      </c>
      <c r="U821" s="21">
        <v>26</v>
      </c>
      <c r="V821" s="18"/>
    </row>
    <row r="822" spans="1:22">
      <c r="A822" s="73">
        <f>IF(E822="","",SUBTOTAL(3,$E$2:$E822))</f>
        <v>821</v>
      </c>
      <c r="B822" s="75">
        <v>20160308</v>
      </c>
      <c r="C822" s="21">
        <v>3</v>
      </c>
      <c r="D822" s="142" t="s">
        <v>544</v>
      </c>
      <c r="E822" s="113" t="s">
        <v>689</v>
      </c>
      <c r="F822" s="76"/>
      <c r="G822" s="113" t="s">
        <v>850</v>
      </c>
      <c r="H822" s="19" t="s">
        <v>653</v>
      </c>
      <c r="I822" s="83"/>
      <c r="J822" s="76" t="s">
        <v>660</v>
      </c>
      <c r="K822" s="79" t="s">
        <v>428</v>
      </c>
      <c r="L822" s="75" t="s">
        <v>455</v>
      </c>
      <c r="M822" s="75"/>
      <c r="N822" s="75"/>
      <c r="O822" s="21">
        <v>90</v>
      </c>
      <c r="P822" s="81"/>
      <c r="Q822" s="108" t="s">
        <v>239</v>
      </c>
      <c r="R822" s="70" t="s">
        <v>261</v>
      </c>
      <c r="S822" s="70" t="s">
        <v>241</v>
      </c>
      <c r="T822" s="70" t="s">
        <v>237</v>
      </c>
      <c r="U822" s="21">
        <v>23</v>
      </c>
      <c r="V822" s="18"/>
    </row>
    <row r="823" spans="1:22">
      <c r="A823" s="73">
        <f>IF(E823="","",SUBTOTAL(3,$E$2:$E823))</f>
        <v>822</v>
      </c>
      <c r="B823" s="75">
        <v>20160308</v>
      </c>
      <c r="C823" s="21">
        <v>4</v>
      </c>
      <c r="D823" s="132" t="s">
        <v>648</v>
      </c>
      <c r="E823" s="113" t="s">
        <v>685</v>
      </c>
      <c r="F823" s="83"/>
      <c r="G823" s="113" t="s">
        <v>836</v>
      </c>
      <c r="H823" s="78" t="s">
        <v>653</v>
      </c>
      <c r="I823" s="70" t="s">
        <v>322</v>
      </c>
      <c r="J823" s="76" t="s">
        <v>656</v>
      </c>
      <c r="K823" s="79" t="s">
        <v>428</v>
      </c>
      <c r="L823" s="75" t="s">
        <v>455</v>
      </c>
      <c r="M823" s="75">
        <v>2</v>
      </c>
      <c r="N823" s="75">
        <v>2</v>
      </c>
      <c r="O823" s="21">
        <v>90</v>
      </c>
      <c r="P823" s="81"/>
      <c r="Q823" s="107" t="s">
        <v>132</v>
      </c>
      <c r="R823" s="70" t="s">
        <v>102</v>
      </c>
      <c r="S823" s="70" t="s">
        <v>322</v>
      </c>
      <c r="T823" s="70" t="s">
        <v>2</v>
      </c>
      <c r="U823" s="21">
        <v>39</v>
      </c>
      <c r="V823" s="18"/>
    </row>
    <row r="824" spans="1:22">
      <c r="A824" s="73">
        <f>IF(E824="","",SUBTOTAL(3,$E$2:$E824))</f>
        <v>823</v>
      </c>
      <c r="B824" s="75">
        <v>20160308</v>
      </c>
      <c r="C824" s="21">
        <v>4</v>
      </c>
      <c r="D824" s="132" t="s">
        <v>478</v>
      </c>
      <c r="E824" s="113" t="s">
        <v>686</v>
      </c>
      <c r="F824" s="76"/>
      <c r="G824" s="113" t="s">
        <v>854</v>
      </c>
      <c r="H824" s="78" t="s">
        <v>653</v>
      </c>
      <c r="I824" s="70" t="s">
        <v>315</v>
      </c>
      <c r="J824" s="76" t="s">
        <v>656</v>
      </c>
      <c r="K824" s="79" t="s">
        <v>428</v>
      </c>
      <c r="L824" s="75" t="s">
        <v>455</v>
      </c>
      <c r="M824" s="75">
        <v>2</v>
      </c>
      <c r="N824" s="75">
        <v>2</v>
      </c>
      <c r="O824" s="21">
        <v>90</v>
      </c>
      <c r="P824" s="81"/>
      <c r="Q824" s="70" t="s">
        <v>8</v>
      </c>
      <c r="R824" s="70" t="s">
        <v>9</v>
      </c>
      <c r="S824" s="70" t="s">
        <v>315</v>
      </c>
      <c r="T824" s="70" t="s">
        <v>317</v>
      </c>
      <c r="U824" s="75">
        <v>32</v>
      </c>
      <c r="V824" s="18"/>
    </row>
    <row r="825" spans="1:22">
      <c r="A825" s="73">
        <f>IF(E825="","",SUBTOTAL(3,$E$2:$E825))</f>
        <v>824</v>
      </c>
      <c r="B825" s="75">
        <v>20160308</v>
      </c>
      <c r="C825" s="21">
        <v>4</v>
      </c>
      <c r="D825" s="132" t="s">
        <v>433</v>
      </c>
      <c r="E825" s="113" t="s">
        <v>690</v>
      </c>
      <c r="F825" s="83"/>
      <c r="G825" s="113" t="s">
        <v>836</v>
      </c>
      <c r="H825" s="78" t="s">
        <v>653</v>
      </c>
      <c r="I825" s="108" t="s">
        <v>79</v>
      </c>
      <c r="J825" s="76" t="s">
        <v>657</v>
      </c>
      <c r="K825" s="79" t="s">
        <v>428</v>
      </c>
      <c r="L825" s="75" t="s">
        <v>455</v>
      </c>
      <c r="M825" s="75">
        <v>2</v>
      </c>
      <c r="N825" s="75">
        <v>2</v>
      </c>
      <c r="O825" s="21">
        <v>90</v>
      </c>
      <c r="P825" s="81"/>
      <c r="Q825" s="70" t="s">
        <v>0</v>
      </c>
      <c r="R825" s="108" t="s">
        <v>109</v>
      </c>
      <c r="S825" s="70" t="s">
        <v>79</v>
      </c>
      <c r="T825" s="70" t="s">
        <v>75</v>
      </c>
      <c r="U825" s="21">
        <v>23</v>
      </c>
      <c r="V825" s="18"/>
    </row>
    <row r="826" spans="1:22">
      <c r="A826" s="73">
        <f>IF(E826="","",SUBTOTAL(3,$E$2:$E826))</f>
        <v>825</v>
      </c>
      <c r="B826" s="75">
        <v>20160308</v>
      </c>
      <c r="C826" s="21">
        <v>4</v>
      </c>
      <c r="D826" s="132" t="s">
        <v>434</v>
      </c>
      <c r="E826" s="113" t="s">
        <v>693</v>
      </c>
      <c r="F826" s="76"/>
      <c r="G826" s="113" t="s">
        <v>857</v>
      </c>
      <c r="H826" s="78" t="s">
        <v>653</v>
      </c>
      <c r="I826" s="108" t="s">
        <v>158</v>
      </c>
      <c r="J826" s="83" t="s">
        <v>664</v>
      </c>
      <c r="K826" s="79" t="s">
        <v>428</v>
      </c>
      <c r="L826" s="75" t="s">
        <v>455</v>
      </c>
      <c r="M826" s="75">
        <v>2</v>
      </c>
      <c r="N826" s="75">
        <v>2</v>
      </c>
      <c r="O826" s="21">
        <v>90</v>
      </c>
      <c r="P826" s="81"/>
      <c r="Q826" s="70" t="s">
        <v>314</v>
      </c>
      <c r="R826" s="70" t="s">
        <v>235</v>
      </c>
      <c r="S826" s="70" t="s">
        <v>158</v>
      </c>
      <c r="T826" s="70" t="s">
        <v>133</v>
      </c>
      <c r="U826" s="21">
        <v>35</v>
      </c>
      <c r="V826" s="18"/>
    </row>
    <row r="827" spans="1:22">
      <c r="A827" s="73">
        <f>IF(E827="","",SUBTOTAL(3,$E$2:$E827))</f>
        <v>826</v>
      </c>
      <c r="B827" s="75">
        <v>20160308</v>
      </c>
      <c r="C827" s="21">
        <v>4</v>
      </c>
      <c r="D827" s="132" t="s">
        <v>431</v>
      </c>
      <c r="E827" s="113" t="s">
        <v>687</v>
      </c>
      <c r="F827" s="76"/>
      <c r="G827" s="113" t="s">
        <v>855</v>
      </c>
      <c r="H827" s="21" t="s">
        <v>653</v>
      </c>
      <c r="I827" s="70" t="s">
        <v>239</v>
      </c>
      <c r="J827" s="76" t="s">
        <v>659</v>
      </c>
      <c r="K827" s="79" t="s">
        <v>428</v>
      </c>
      <c r="L827" s="75" t="s">
        <v>484</v>
      </c>
      <c r="M827" s="75">
        <v>2</v>
      </c>
      <c r="N827" s="75">
        <v>8</v>
      </c>
      <c r="O827" s="21">
        <v>60</v>
      </c>
      <c r="P827" s="81"/>
      <c r="Q827" s="70" t="s">
        <v>12</v>
      </c>
      <c r="R827" s="70" t="s">
        <v>151</v>
      </c>
      <c r="S827" s="83"/>
      <c r="T827" s="83"/>
      <c r="U827" s="21"/>
      <c r="V827" s="18"/>
    </row>
    <row r="828" spans="1:22">
      <c r="A828" s="73">
        <f>IF(E828="","",SUBTOTAL(3,$E$2:$E828))</f>
        <v>827</v>
      </c>
      <c r="B828" s="75">
        <v>20160308</v>
      </c>
      <c r="C828" s="21">
        <v>4</v>
      </c>
      <c r="D828" s="132" t="s">
        <v>432</v>
      </c>
      <c r="E828" s="113" t="s">
        <v>688</v>
      </c>
      <c r="F828" s="76"/>
      <c r="G828" s="113" t="s">
        <v>723</v>
      </c>
      <c r="H828" s="75" t="s">
        <v>653</v>
      </c>
      <c r="I828" s="70" t="s">
        <v>309</v>
      </c>
      <c r="J828" s="76" t="s">
        <v>655</v>
      </c>
      <c r="K828" s="79" t="s">
        <v>428</v>
      </c>
      <c r="L828" s="75" t="s">
        <v>484</v>
      </c>
      <c r="M828" s="75">
        <v>2</v>
      </c>
      <c r="N828" s="75">
        <v>4</v>
      </c>
      <c r="O828" s="21">
        <v>60</v>
      </c>
      <c r="P828" s="81"/>
      <c r="Q828" s="70" t="s">
        <v>318</v>
      </c>
      <c r="R828" s="108" t="s">
        <v>77</v>
      </c>
      <c r="S828" s="83"/>
      <c r="T828" s="83"/>
      <c r="U828" s="21"/>
      <c r="V828" s="18"/>
    </row>
    <row r="829" spans="1:22">
      <c r="A829" s="73">
        <f>IF(E829="","",SUBTOTAL(3,$E$2:$E829))</f>
        <v>828</v>
      </c>
      <c r="B829" s="75">
        <v>20160308</v>
      </c>
      <c r="C829" s="21">
        <v>4</v>
      </c>
      <c r="D829" s="132" t="s">
        <v>479</v>
      </c>
      <c r="E829" s="113" t="s">
        <v>689</v>
      </c>
      <c r="F829" s="76"/>
      <c r="G829" s="113" t="s">
        <v>856</v>
      </c>
      <c r="H829" s="78" t="s">
        <v>653</v>
      </c>
      <c r="I829" s="70" t="s">
        <v>237</v>
      </c>
      <c r="J829" s="76" t="s">
        <v>660</v>
      </c>
      <c r="K829" s="79" t="s">
        <v>428</v>
      </c>
      <c r="L829" s="75" t="s">
        <v>455</v>
      </c>
      <c r="M829" s="75">
        <v>2</v>
      </c>
      <c r="N829" s="75">
        <v>2</v>
      </c>
      <c r="O829" s="21">
        <v>60</v>
      </c>
      <c r="P829" s="81"/>
      <c r="Q829" s="70" t="s">
        <v>244</v>
      </c>
      <c r="R829" s="70" t="s">
        <v>155</v>
      </c>
      <c r="S829" s="70" t="s">
        <v>237</v>
      </c>
      <c r="T829" s="70" t="s">
        <v>234</v>
      </c>
      <c r="U829" s="21">
        <v>28</v>
      </c>
      <c r="V829" s="18"/>
    </row>
    <row r="830" spans="1:22">
      <c r="A830" s="73">
        <f>IF(E830="","",SUBTOTAL(3,$E$2:$E830))</f>
        <v>829</v>
      </c>
      <c r="B830" s="75">
        <v>20160308</v>
      </c>
      <c r="C830" s="21">
        <v>4</v>
      </c>
      <c r="D830" s="132" t="s">
        <v>622</v>
      </c>
      <c r="E830" s="113" t="s">
        <v>689</v>
      </c>
      <c r="F830" s="76"/>
      <c r="G830" s="113" t="s">
        <v>856</v>
      </c>
      <c r="H830" s="78" t="s">
        <v>653</v>
      </c>
      <c r="I830" s="83"/>
      <c r="J830" s="76" t="s">
        <v>660</v>
      </c>
      <c r="K830" s="79" t="s">
        <v>428</v>
      </c>
      <c r="L830" s="75" t="s">
        <v>455</v>
      </c>
      <c r="M830" s="75"/>
      <c r="N830" s="75"/>
      <c r="O830" s="21">
        <v>60</v>
      </c>
      <c r="P830" s="81"/>
      <c r="Q830" s="70" t="s">
        <v>321</v>
      </c>
      <c r="R830" s="108" t="s">
        <v>76</v>
      </c>
      <c r="S830" s="70" t="s">
        <v>237</v>
      </c>
      <c r="T830" s="70" t="s">
        <v>234</v>
      </c>
      <c r="U830" s="21">
        <v>27</v>
      </c>
      <c r="V830" s="18"/>
    </row>
    <row r="831" spans="1:22">
      <c r="A831" s="73">
        <f>IF(E831="","",SUBTOTAL(3,$E$2:$E831))</f>
        <v>830</v>
      </c>
      <c r="B831" s="75">
        <v>20160308</v>
      </c>
      <c r="C831" s="21">
        <v>4</v>
      </c>
      <c r="D831" s="132" t="s">
        <v>544</v>
      </c>
      <c r="E831" s="113" t="s">
        <v>689</v>
      </c>
      <c r="F831" s="76"/>
      <c r="G831" s="113" t="s">
        <v>856</v>
      </c>
      <c r="H831" s="78" t="s">
        <v>653</v>
      </c>
      <c r="I831" s="83"/>
      <c r="J831" s="76" t="s">
        <v>660</v>
      </c>
      <c r="K831" s="79" t="s">
        <v>428</v>
      </c>
      <c r="L831" s="75" t="s">
        <v>455</v>
      </c>
      <c r="M831" s="75"/>
      <c r="N831" s="75"/>
      <c r="O831" s="21">
        <v>60</v>
      </c>
      <c r="P831" s="81"/>
      <c r="Q831" s="70" t="s">
        <v>1</v>
      </c>
      <c r="R831" s="70" t="s">
        <v>154</v>
      </c>
      <c r="S831" s="70" t="s">
        <v>237</v>
      </c>
      <c r="T831" s="70" t="s">
        <v>234</v>
      </c>
      <c r="U831" s="21">
        <v>22</v>
      </c>
      <c r="V831" s="18"/>
    </row>
    <row r="832" spans="1:22">
      <c r="A832" s="73">
        <f>IF(E832="","",SUBTOTAL(3,$E$2:$E832))</f>
        <v>831</v>
      </c>
      <c r="B832" s="75">
        <v>20160309</v>
      </c>
      <c r="C832" s="21">
        <v>1</v>
      </c>
      <c r="D832" s="138" t="s">
        <v>480</v>
      </c>
      <c r="E832" s="113" t="s">
        <v>714</v>
      </c>
      <c r="F832" s="76" t="s">
        <v>497</v>
      </c>
      <c r="G832" s="113" t="s">
        <v>861</v>
      </c>
      <c r="H832" s="21" t="s">
        <v>653</v>
      </c>
      <c r="I832" s="84"/>
      <c r="J832" s="76" t="s">
        <v>662</v>
      </c>
      <c r="K832" s="79" t="s">
        <v>428</v>
      </c>
      <c r="L832" s="75" t="s">
        <v>455</v>
      </c>
      <c r="M832" s="75"/>
      <c r="N832" s="75"/>
      <c r="O832" s="21">
        <v>90</v>
      </c>
      <c r="P832" s="81"/>
      <c r="Q832" s="70" t="s">
        <v>319</v>
      </c>
      <c r="R832" s="70" t="s">
        <v>238</v>
      </c>
      <c r="S832" s="70" t="s">
        <v>251</v>
      </c>
      <c r="T832" s="70" t="s">
        <v>223</v>
      </c>
      <c r="U832" s="21">
        <v>11</v>
      </c>
      <c r="V832" s="18"/>
    </row>
    <row r="833" spans="1:22">
      <c r="A833" s="73">
        <f>IF(E833="","",SUBTOTAL(3,$E$2:$E833))</f>
        <v>832</v>
      </c>
      <c r="B833" s="75">
        <v>20160309</v>
      </c>
      <c r="C833" s="21">
        <v>1</v>
      </c>
      <c r="D833" s="138" t="s">
        <v>480</v>
      </c>
      <c r="E833" s="113" t="s">
        <v>715</v>
      </c>
      <c r="F833" s="76" t="s">
        <v>497</v>
      </c>
      <c r="G833" s="113" t="s">
        <v>861</v>
      </c>
      <c r="H833" s="21" t="s">
        <v>653</v>
      </c>
      <c r="I833" s="84"/>
      <c r="J833" s="76" t="s">
        <v>662</v>
      </c>
      <c r="K833" s="79" t="s">
        <v>428</v>
      </c>
      <c r="L833" s="75" t="s">
        <v>455</v>
      </c>
      <c r="M833" s="75"/>
      <c r="N833" s="75"/>
      <c r="O833" s="21">
        <v>90</v>
      </c>
      <c r="P833" s="81"/>
      <c r="Q833" s="147"/>
      <c r="R833" s="148"/>
      <c r="S833" s="70" t="s">
        <v>112</v>
      </c>
      <c r="T833" s="70" t="s">
        <v>114</v>
      </c>
      <c r="U833" s="21">
        <v>31</v>
      </c>
      <c r="V833" s="18"/>
    </row>
    <row r="834" spans="1:22">
      <c r="A834" s="73">
        <f>IF(E834="","",SUBTOTAL(3,$E$2:$E834))</f>
        <v>833</v>
      </c>
      <c r="B834" s="75">
        <v>20160309</v>
      </c>
      <c r="C834" s="21">
        <v>1</v>
      </c>
      <c r="D834" s="130" t="s">
        <v>481</v>
      </c>
      <c r="E834" s="113" t="s">
        <v>713</v>
      </c>
      <c r="F834" s="76"/>
      <c r="G834" s="113" t="s">
        <v>861</v>
      </c>
      <c r="H834" s="21" t="s">
        <v>653</v>
      </c>
      <c r="I834" s="83"/>
      <c r="J834" s="76" t="s">
        <v>662</v>
      </c>
      <c r="K834" s="79" t="s">
        <v>428</v>
      </c>
      <c r="L834" s="75" t="s">
        <v>455</v>
      </c>
      <c r="M834" s="75"/>
      <c r="N834" s="75"/>
      <c r="O834" s="21">
        <v>90</v>
      </c>
      <c r="P834" s="81"/>
      <c r="Q834" s="70" t="s">
        <v>317</v>
      </c>
      <c r="R834" s="70" t="s">
        <v>299</v>
      </c>
      <c r="S834" s="70" t="s">
        <v>223</v>
      </c>
      <c r="T834" s="70" t="s">
        <v>251</v>
      </c>
      <c r="U834" s="21">
        <v>37</v>
      </c>
      <c r="V834" s="18"/>
    </row>
    <row r="835" spans="1:22">
      <c r="A835" s="73">
        <f>IF(E835="","",SUBTOTAL(3,$E$2:$E835))</f>
        <v>834</v>
      </c>
      <c r="B835" s="75">
        <v>20160309</v>
      </c>
      <c r="C835" s="21">
        <v>1</v>
      </c>
      <c r="D835" s="130" t="s">
        <v>648</v>
      </c>
      <c r="E835" s="113" t="s">
        <v>703</v>
      </c>
      <c r="F835" s="76"/>
      <c r="G835" s="113" t="s">
        <v>861</v>
      </c>
      <c r="H835" s="21" t="s">
        <v>653</v>
      </c>
      <c r="I835" s="108" t="s">
        <v>251</v>
      </c>
      <c r="J835" s="76" t="s">
        <v>662</v>
      </c>
      <c r="K835" s="79" t="s">
        <v>428</v>
      </c>
      <c r="L835" s="75" t="s">
        <v>455</v>
      </c>
      <c r="M835" s="75">
        <v>2</v>
      </c>
      <c r="N835" s="75">
        <v>2</v>
      </c>
      <c r="O835" s="21">
        <v>90</v>
      </c>
      <c r="P835" s="81"/>
      <c r="Q835" s="70" t="s">
        <v>932</v>
      </c>
      <c r="R835" s="70" t="s">
        <v>228</v>
      </c>
      <c r="S835" s="70" t="s">
        <v>114</v>
      </c>
      <c r="T835" s="70" t="s">
        <v>112</v>
      </c>
      <c r="U835" s="21">
        <v>40</v>
      </c>
      <c r="V835" s="18"/>
    </row>
    <row r="836" spans="1:22">
      <c r="A836" s="73">
        <f>IF(E836="","",SUBTOTAL(3,$E$2:$E836))</f>
        <v>835</v>
      </c>
      <c r="B836" s="75">
        <v>20160309</v>
      </c>
      <c r="C836" s="21">
        <v>1</v>
      </c>
      <c r="D836" s="130" t="s">
        <v>552</v>
      </c>
      <c r="E836" s="113" t="s">
        <v>703</v>
      </c>
      <c r="F836" s="76"/>
      <c r="G836" s="113" t="s">
        <v>861</v>
      </c>
      <c r="H836" s="21" t="s">
        <v>653</v>
      </c>
      <c r="I836" s="83"/>
      <c r="J836" s="76" t="s">
        <v>662</v>
      </c>
      <c r="K836" s="79" t="s">
        <v>428</v>
      </c>
      <c r="L836" s="75" t="s">
        <v>455</v>
      </c>
      <c r="M836" s="75"/>
      <c r="N836" s="75"/>
      <c r="O836" s="21">
        <v>90</v>
      </c>
      <c r="P836" s="81"/>
      <c r="Q836" s="70" t="s">
        <v>0</v>
      </c>
      <c r="R836" s="107" t="s">
        <v>231</v>
      </c>
      <c r="S836" s="70" t="s">
        <v>251</v>
      </c>
      <c r="T836" s="70" t="s">
        <v>223</v>
      </c>
      <c r="U836" s="21">
        <v>40</v>
      </c>
      <c r="V836" s="18"/>
    </row>
    <row r="837" spans="1:22">
      <c r="A837" s="73">
        <f>IF(E837="","",SUBTOTAL(3,$E$2:$E837))</f>
        <v>836</v>
      </c>
      <c r="B837" s="75">
        <v>20160309</v>
      </c>
      <c r="C837" s="21">
        <v>1</v>
      </c>
      <c r="D837" s="130" t="s">
        <v>429</v>
      </c>
      <c r="E837" s="113" t="s">
        <v>704</v>
      </c>
      <c r="F837" s="76"/>
      <c r="G837" s="113" t="s">
        <v>861</v>
      </c>
      <c r="H837" s="21" t="s">
        <v>653</v>
      </c>
      <c r="I837" s="83"/>
      <c r="J837" s="76" t="s">
        <v>662</v>
      </c>
      <c r="K837" s="79" t="s">
        <v>428</v>
      </c>
      <c r="L837" s="75" t="s">
        <v>455</v>
      </c>
      <c r="M837" s="75"/>
      <c r="N837" s="75"/>
      <c r="O837" s="21">
        <v>90</v>
      </c>
      <c r="P837" s="81"/>
      <c r="Q837" s="70" t="s">
        <v>245</v>
      </c>
      <c r="R837" s="70" t="s">
        <v>145</v>
      </c>
      <c r="S837" s="70" t="s">
        <v>114</v>
      </c>
      <c r="T837" s="70" t="s">
        <v>112</v>
      </c>
      <c r="U837" s="21">
        <v>35</v>
      </c>
      <c r="V837" s="18"/>
    </row>
    <row r="838" spans="1:22">
      <c r="A838" s="73">
        <f>IF(E838="","",SUBTOTAL(3,$E$2:$E838))</f>
        <v>837</v>
      </c>
      <c r="B838" s="75">
        <v>20160309</v>
      </c>
      <c r="C838" s="21">
        <v>1</v>
      </c>
      <c r="D838" s="130" t="s">
        <v>430</v>
      </c>
      <c r="E838" s="113" t="s">
        <v>712</v>
      </c>
      <c r="F838" s="76"/>
      <c r="G838" s="113" t="s">
        <v>861</v>
      </c>
      <c r="H838" s="21" t="s">
        <v>653</v>
      </c>
      <c r="I838" s="84"/>
      <c r="J838" s="76" t="s">
        <v>662</v>
      </c>
      <c r="K838" s="79" t="s">
        <v>428</v>
      </c>
      <c r="L838" s="75" t="s">
        <v>455</v>
      </c>
      <c r="M838" s="75"/>
      <c r="N838" s="75"/>
      <c r="O838" s="21">
        <v>90</v>
      </c>
      <c r="P838" s="81"/>
      <c r="Q838" s="108" t="s">
        <v>258</v>
      </c>
      <c r="R838" s="70" t="s">
        <v>306</v>
      </c>
      <c r="S838" s="70" t="s">
        <v>223</v>
      </c>
      <c r="T838" s="70" t="s">
        <v>251</v>
      </c>
      <c r="U838" s="21">
        <v>45</v>
      </c>
      <c r="V838" s="18"/>
    </row>
    <row r="839" spans="1:22">
      <c r="A839" s="73">
        <f>IF(E839="","",SUBTOTAL(3,$E$2:$E839))</f>
        <v>838</v>
      </c>
      <c r="B839" s="75">
        <v>20160309</v>
      </c>
      <c r="C839" s="21">
        <v>1</v>
      </c>
      <c r="D839" s="130" t="s">
        <v>478</v>
      </c>
      <c r="E839" s="113" t="s">
        <v>713</v>
      </c>
      <c r="F839" s="76"/>
      <c r="G839" s="113" t="s">
        <v>861</v>
      </c>
      <c r="H839" s="21" t="s">
        <v>653</v>
      </c>
      <c r="I839" s="83"/>
      <c r="J839" s="76" t="s">
        <v>662</v>
      </c>
      <c r="K839" s="79" t="s">
        <v>428</v>
      </c>
      <c r="L839" s="75" t="s">
        <v>455</v>
      </c>
      <c r="M839" s="75"/>
      <c r="N839" s="75"/>
      <c r="O839" s="21">
        <v>90</v>
      </c>
      <c r="P839" s="81"/>
      <c r="Q839" s="70" t="s">
        <v>302</v>
      </c>
      <c r="R839" s="70" t="s">
        <v>232</v>
      </c>
      <c r="S839" s="70" t="s">
        <v>112</v>
      </c>
      <c r="T839" s="70" t="s">
        <v>114</v>
      </c>
      <c r="U839" s="21">
        <v>39</v>
      </c>
      <c r="V839" s="18"/>
    </row>
    <row r="840" spans="1:22">
      <c r="A840" s="73">
        <f>IF(E840="","",SUBTOTAL(3,$E$2:$E840))</f>
        <v>839</v>
      </c>
      <c r="B840" s="75">
        <v>20160309</v>
      </c>
      <c r="C840" s="21">
        <v>2</v>
      </c>
      <c r="D840" s="138" t="s">
        <v>480</v>
      </c>
      <c r="E840" s="113" t="s">
        <v>714</v>
      </c>
      <c r="F840" s="83" t="s">
        <v>497</v>
      </c>
      <c r="G840" s="113" t="s">
        <v>445</v>
      </c>
      <c r="H840" s="19" t="s">
        <v>653</v>
      </c>
      <c r="I840" s="83"/>
      <c r="J840" s="76" t="s">
        <v>662</v>
      </c>
      <c r="K840" s="79" t="s">
        <v>428</v>
      </c>
      <c r="L840" s="75" t="s">
        <v>455</v>
      </c>
      <c r="M840" s="75"/>
      <c r="N840" s="75"/>
      <c r="O840" s="21">
        <v>90</v>
      </c>
      <c r="P840" s="81"/>
      <c r="Q840" s="108" t="s">
        <v>258</v>
      </c>
      <c r="R840" s="70" t="s">
        <v>299</v>
      </c>
      <c r="S840" s="70" t="s">
        <v>251</v>
      </c>
      <c r="T840" s="70" t="s">
        <v>269</v>
      </c>
      <c r="U840" s="21">
        <v>6</v>
      </c>
      <c r="V840" s="18"/>
    </row>
    <row r="841" spans="1:22">
      <c r="A841" s="73">
        <f>IF(E841="","",SUBTOTAL(3,$E$2:$E841))</f>
        <v>840</v>
      </c>
      <c r="B841" s="75">
        <v>20160309</v>
      </c>
      <c r="C841" s="21">
        <v>2</v>
      </c>
      <c r="D841" s="138" t="s">
        <v>480</v>
      </c>
      <c r="E841" s="113" t="s">
        <v>715</v>
      </c>
      <c r="F841" s="76" t="s">
        <v>497</v>
      </c>
      <c r="G841" s="113" t="s">
        <v>445</v>
      </c>
      <c r="H841" s="19" t="s">
        <v>653</v>
      </c>
      <c r="I841" s="83"/>
      <c r="J841" s="76" t="s">
        <v>662</v>
      </c>
      <c r="K841" s="79" t="s">
        <v>428</v>
      </c>
      <c r="L841" s="75" t="s">
        <v>455</v>
      </c>
      <c r="M841" s="75"/>
      <c r="N841" s="75"/>
      <c r="O841" s="21">
        <v>90</v>
      </c>
      <c r="P841" s="81"/>
      <c r="Q841" s="147"/>
      <c r="R841" s="148"/>
      <c r="S841" s="70" t="s">
        <v>269</v>
      </c>
      <c r="T841" s="70" t="s">
        <v>251</v>
      </c>
      <c r="U841" s="21">
        <v>19</v>
      </c>
      <c r="V841" s="18"/>
    </row>
    <row r="842" spans="1:22">
      <c r="A842" s="73">
        <f>IF(E842="","",SUBTOTAL(3,$E$2:$E842))</f>
        <v>841</v>
      </c>
      <c r="B842" s="75">
        <v>20160309</v>
      </c>
      <c r="C842" s="21">
        <v>2</v>
      </c>
      <c r="D842" s="130" t="s">
        <v>481</v>
      </c>
      <c r="E842" s="113" t="s">
        <v>713</v>
      </c>
      <c r="F842" s="76"/>
      <c r="G842" s="113" t="s">
        <v>445</v>
      </c>
      <c r="H842" s="19" t="s">
        <v>653</v>
      </c>
      <c r="I842" s="84"/>
      <c r="J842" s="76" t="s">
        <v>662</v>
      </c>
      <c r="K842" s="79" t="s">
        <v>428</v>
      </c>
      <c r="L842" s="75" t="s">
        <v>455</v>
      </c>
      <c r="M842" s="75"/>
      <c r="N842" s="75"/>
      <c r="O842" s="21">
        <v>90</v>
      </c>
      <c r="P842" s="81"/>
      <c r="Q842" s="70" t="s">
        <v>245</v>
      </c>
      <c r="R842" s="107" t="s">
        <v>231</v>
      </c>
      <c r="S842" s="70" t="s">
        <v>251</v>
      </c>
      <c r="T842" s="70" t="s">
        <v>269</v>
      </c>
      <c r="U842" s="21">
        <v>22</v>
      </c>
      <c r="V842" s="18"/>
    </row>
    <row r="843" spans="1:22">
      <c r="A843" s="73">
        <f>IF(E843="","",SUBTOTAL(3,$E$2:$E843))</f>
        <v>842</v>
      </c>
      <c r="B843" s="75">
        <v>20160309</v>
      </c>
      <c r="C843" s="21">
        <v>2</v>
      </c>
      <c r="D843" s="130" t="s">
        <v>648</v>
      </c>
      <c r="E843" s="113" t="s">
        <v>681</v>
      </c>
      <c r="F843" s="83"/>
      <c r="G843" s="113" t="s">
        <v>445</v>
      </c>
      <c r="H843" s="19" t="s">
        <v>653</v>
      </c>
      <c r="I843" s="84"/>
      <c r="J843" s="76" t="s">
        <v>662</v>
      </c>
      <c r="K843" s="79" t="s">
        <v>428</v>
      </c>
      <c r="L843" s="75" t="s">
        <v>455</v>
      </c>
      <c r="M843" s="75"/>
      <c r="N843" s="75"/>
      <c r="O843" s="21">
        <v>90</v>
      </c>
      <c r="P843" s="81"/>
      <c r="Q843" s="70" t="s">
        <v>302</v>
      </c>
      <c r="R843" s="70" t="s">
        <v>145</v>
      </c>
      <c r="S843" s="70" t="s">
        <v>269</v>
      </c>
      <c r="T843" s="70" t="s">
        <v>251</v>
      </c>
      <c r="U843" s="75">
        <v>20</v>
      </c>
      <c r="V843" s="18"/>
    </row>
    <row r="844" spans="1:22">
      <c r="A844" s="73">
        <f>IF(E844="","",SUBTOTAL(3,$E$2:$E844))</f>
        <v>843</v>
      </c>
      <c r="B844" s="75">
        <v>20160309</v>
      </c>
      <c r="C844" s="21">
        <v>2</v>
      </c>
      <c r="D844" s="130" t="s">
        <v>552</v>
      </c>
      <c r="E844" s="113" t="s">
        <v>681</v>
      </c>
      <c r="F844" s="83"/>
      <c r="G844" s="113" t="s">
        <v>445</v>
      </c>
      <c r="H844" s="19" t="s">
        <v>653</v>
      </c>
      <c r="I844" s="84"/>
      <c r="J844" s="76" t="s">
        <v>662</v>
      </c>
      <c r="K844" s="79" t="s">
        <v>428</v>
      </c>
      <c r="L844" s="75" t="s">
        <v>455</v>
      </c>
      <c r="M844" s="75"/>
      <c r="N844" s="75"/>
      <c r="O844" s="21">
        <v>90</v>
      </c>
      <c r="P844" s="81"/>
      <c r="Q844" s="70" t="s">
        <v>317</v>
      </c>
      <c r="R844" s="70" t="s">
        <v>306</v>
      </c>
      <c r="S844" s="70" t="s">
        <v>269</v>
      </c>
      <c r="T844" s="70" t="s">
        <v>251</v>
      </c>
      <c r="U844" s="75">
        <v>30</v>
      </c>
      <c r="V844" s="18"/>
    </row>
    <row r="845" spans="1:22">
      <c r="A845" s="73">
        <f>IF(E845="","",SUBTOTAL(3,$E$2:$E845))</f>
        <v>844</v>
      </c>
      <c r="B845" s="75">
        <v>20160309</v>
      </c>
      <c r="C845" s="21">
        <v>2</v>
      </c>
      <c r="D845" s="130" t="s">
        <v>429</v>
      </c>
      <c r="E845" s="113" t="s">
        <v>704</v>
      </c>
      <c r="F845" s="76"/>
      <c r="G845" s="113" t="s">
        <v>445</v>
      </c>
      <c r="H845" s="19" t="s">
        <v>653</v>
      </c>
      <c r="I845" s="70" t="s">
        <v>251</v>
      </c>
      <c r="J845" s="76" t="s">
        <v>662</v>
      </c>
      <c r="K845" s="79" t="s">
        <v>428</v>
      </c>
      <c r="L845" s="75" t="s">
        <v>455</v>
      </c>
      <c r="M845" s="75">
        <v>2</v>
      </c>
      <c r="N845" s="75">
        <v>2</v>
      </c>
      <c r="O845" s="21">
        <v>90</v>
      </c>
      <c r="P845" s="81"/>
      <c r="Q845" s="70" t="s">
        <v>319</v>
      </c>
      <c r="R845" s="70" t="s">
        <v>232</v>
      </c>
      <c r="S845" s="70" t="s">
        <v>251</v>
      </c>
      <c r="T845" s="70" t="s">
        <v>269</v>
      </c>
      <c r="U845" s="82">
        <v>32</v>
      </c>
      <c r="V845" s="18"/>
    </row>
    <row r="846" spans="1:22">
      <c r="A846" s="73">
        <f>IF(E846="","",SUBTOTAL(3,$E$2:$E846))</f>
        <v>845</v>
      </c>
      <c r="B846" s="75">
        <v>20160309</v>
      </c>
      <c r="C846" s="21">
        <v>2</v>
      </c>
      <c r="D846" s="130" t="s">
        <v>430</v>
      </c>
      <c r="E846" s="113" t="s">
        <v>712</v>
      </c>
      <c r="F846" s="76"/>
      <c r="G846" s="113" t="s">
        <v>445</v>
      </c>
      <c r="H846" s="19" t="s">
        <v>653</v>
      </c>
      <c r="I846" s="83"/>
      <c r="J846" s="76" t="s">
        <v>662</v>
      </c>
      <c r="K846" s="79" t="s">
        <v>428</v>
      </c>
      <c r="L846" s="75" t="s">
        <v>455</v>
      </c>
      <c r="M846" s="75"/>
      <c r="N846" s="75"/>
      <c r="O846" s="21">
        <v>90</v>
      </c>
      <c r="P846" s="81"/>
      <c r="Q846" s="70" t="s">
        <v>932</v>
      </c>
      <c r="R846" s="70" t="s">
        <v>238</v>
      </c>
      <c r="S846" s="70" t="s">
        <v>269</v>
      </c>
      <c r="T846" s="70" t="s">
        <v>251</v>
      </c>
      <c r="U846" s="82">
        <v>36</v>
      </c>
      <c r="V846" s="18"/>
    </row>
    <row r="847" spans="1:22">
      <c r="A847" s="73">
        <f>IF(E847="","",SUBTOTAL(3,$E$2:$E847))</f>
        <v>846</v>
      </c>
      <c r="B847" s="75">
        <v>20160309</v>
      </c>
      <c r="C847" s="21">
        <v>2</v>
      </c>
      <c r="D847" s="130" t="s">
        <v>478</v>
      </c>
      <c r="E847" s="113" t="s">
        <v>713</v>
      </c>
      <c r="F847" s="76"/>
      <c r="G847" s="113" t="s">
        <v>445</v>
      </c>
      <c r="H847" s="19" t="s">
        <v>653</v>
      </c>
      <c r="I847" s="84"/>
      <c r="J847" s="76" t="s">
        <v>662</v>
      </c>
      <c r="K847" s="79" t="s">
        <v>428</v>
      </c>
      <c r="L847" s="75" t="s">
        <v>455</v>
      </c>
      <c r="M847" s="75"/>
      <c r="N847" s="75"/>
      <c r="O847" s="21">
        <v>90</v>
      </c>
      <c r="P847" s="81"/>
      <c r="Q847" s="70" t="s">
        <v>0</v>
      </c>
      <c r="R847" s="70" t="s">
        <v>228</v>
      </c>
      <c r="S847" s="70" t="s">
        <v>251</v>
      </c>
      <c r="T847" s="70" t="s">
        <v>269</v>
      </c>
      <c r="U847" s="21">
        <v>26</v>
      </c>
      <c r="V847" s="18"/>
    </row>
    <row r="848" spans="1:22">
      <c r="A848" s="73">
        <f>IF(E848="","",SUBTOTAL(3,$E$2:$E848))</f>
        <v>847</v>
      </c>
      <c r="B848" s="75">
        <v>20160309</v>
      </c>
      <c r="C848" s="82">
        <v>3</v>
      </c>
      <c r="D848" s="132" t="s">
        <v>674</v>
      </c>
      <c r="E848" s="130" t="s">
        <v>675</v>
      </c>
      <c r="F848" s="130">
        <v>6</v>
      </c>
      <c r="G848" s="130" t="s">
        <v>846</v>
      </c>
      <c r="H848" s="21" t="s">
        <v>653</v>
      </c>
      <c r="I848" s="84"/>
      <c r="J848" s="76" t="s">
        <v>661</v>
      </c>
      <c r="K848" s="79" t="s">
        <v>428</v>
      </c>
      <c r="L848" s="75" t="s">
        <v>455</v>
      </c>
      <c r="M848" s="75"/>
      <c r="N848" s="75"/>
      <c r="O848" s="21">
        <v>90</v>
      </c>
      <c r="P848" s="81"/>
      <c r="Q848" s="70" t="s">
        <v>256</v>
      </c>
      <c r="R848" s="70" t="s">
        <v>159</v>
      </c>
      <c r="S848" s="70" t="s">
        <v>263</v>
      </c>
      <c r="T848" s="70" t="s">
        <v>274</v>
      </c>
      <c r="U848" s="75">
        <v>30</v>
      </c>
      <c r="V848" s="18"/>
    </row>
    <row r="849" spans="1:22">
      <c r="A849" s="73">
        <f>IF(E849="","",SUBTOTAL(3,$E$2:$E849))</f>
        <v>848</v>
      </c>
      <c r="B849" s="75">
        <v>20160309</v>
      </c>
      <c r="C849" s="82">
        <v>3</v>
      </c>
      <c r="D849" s="132" t="s">
        <v>625</v>
      </c>
      <c r="E849" s="130" t="s">
        <v>675</v>
      </c>
      <c r="F849" s="130">
        <v>7</v>
      </c>
      <c r="G849" s="130" t="s">
        <v>846</v>
      </c>
      <c r="H849" s="21" t="s">
        <v>653</v>
      </c>
      <c r="I849" s="79"/>
      <c r="J849" s="76" t="s">
        <v>661</v>
      </c>
      <c r="K849" s="79" t="s">
        <v>428</v>
      </c>
      <c r="L849" s="75" t="s">
        <v>455</v>
      </c>
      <c r="M849" s="75"/>
      <c r="N849" s="75"/>
      <c r="O849" s="21">
        <v>90</v>
      </c>
      <c r="P849" s="81"/>
      <c r="Q849" s="70" t="s">
        <v>225</v>
      </c>
      <c r="R849" s="70" t="s">
        <v>116</v>
      </c>
      <c r="S849" s="70" t="s">
        <v>258</v>
      </c>
      <c r="T849" s="70" t="s">
        <v>263</v>
      </c>
      <c r="U849" s="75">
        <v>24</v>
      </c>
      <c r="V849" s="18"/>
    </row>
    <row r="850" spans="1:22">
      <c r="A850" s="73">
        <f>IF(E850="","",SUBTOTAL(3,$E$2:$E850))</f>
        <v>849</v>
      </c>
      <c r="B850" s="75">
        <v>20160309</v>
      </c>
      <c r="C850" s="82">
        <v>3</v>
      </c>
      <c r="D850" s="132" t="s">
        <v>500</v>
      </c>
      <c r="E850" s="130" t="s">
        <v>675</v>
      </c>
      <c r="F850" s="130">
        <v>8</v>
      </c>
      <c r="G850" s="130" t="s">
        <v>846</v>
      </c>
      <c r="H850" s="21" t="s">
        <v>653</v>
      </c>
      <c r="I850" s="84"/>
      <c r="J850" s="76" t="s">
        <v>661</v>
      </c>
      <c r="K850" s="79" t="s">
        <v>428</v>
      </c>
      <c r="L850" s="75" t="s">
        <v>455</v>
      </c>
      <c r="M850" s="75"/>
      <c r="N850" s="75"/>
      <c r="O850" s="21">
        <v>90</v>
      </c>
      <c r="P850" s="81"/>
      <c r="Q850" s="70" t="s">
        <v>108</v>
      </c>
      <c r="R850" s="70" t="s">
        <v>451</v>
      </c>
      <c r="S850" s="70" t="s">
        <v>274</v>
      </c>
      <c r="T850" s="70" t="s">
        <v>263</v>
      </c>
      <c r="U850" s="82">
        <v>27</v>
      </c>
      <c r="V850" s="18"/>
    </row>
    <row r="851" spans="1:22">
      <c r="A851" s="73">
        <f>IF(E851="","",SUBTOTAL(3,$E$2:$E851))</f>
        <v>850</v>
      </c>
      <c r="B851" s="75">
        <v>20160309</v>
      </c>
      <c r="C851" s="82">
        <v>3</v>
      </c>
      <c r="D851" s="132" t="s">
        <v>501</v>
      </c>
      <c r="E851" s="130" t="s">
        <v>675</v>
      </c>
      <c r="F851" s="130">
        <v>1</v>
      </c>
      <c r="G851" s="130" t="s">
        <v>846</v>
      </c>
      <c r="H851" s="21" t="s">
        <v>653</v>
      </c>
      <c r="I851" s="84"/>
      <c r="J851" s="76" t="s">
        <v>661</v>
      </c>
      <c r="K851" s="79" t="s">
        <v>428</v>
      </c>
      <c r="L851" s="75" t="s">
        <v>455</v>
      </c>
      <c r="M851" s="75"/>
      <c r="N851" s="75"/>
      <c r="O851" s="21">
        <v>90</v>
      </c>
      <c r="P851" s="81"/>
      <c r="Q851" s="70" t="s">
        <v>305</v>
      </c>
      <c r="R851" s="70" t="s">
        <v>154</v>
      </c>
      <c r="S851" s="70" t="s">
        <v>258</v>
      </c>
      <c r="T851" s="70" t="s">
        <v>263</v>
      </c>
      <c r="U851" s="75">
        <v>26</v>
      </c>
      <c r="V851" s="18"/>
    </row>
    <row r="852" spans="1:22">
      <c r="A852" s="73">
        <f>IF(E852="","",SUBTOTAL(3,$E$2:$E852))</f>
        <v>851</v>
      </c>
      <c r="B852" s="75">
        <v>20160309</v>
      </c>
      <c r="C852" s="82">
        <v>3</v>
      </c>
      <c r="D852" s="132" t="s">
        <v>502</v>
      </c>
      <c r="E852" s="130" t="s">
        <v>675</v>
      </c>
      <c r="F852" s="130">
        <v>2</v>
      </c>
      <c r="G852" s="130" t="s">
        <v>846</v>
      </c>
      <c r="H852" s="21" t="s">
        <v>653</v>
      </c>
      <c r="I852" s="79"/>
      <c r="J852" s="76" t="s">
        <v>661</v>
      </c>
      <c r="K852" s="79" t="s">
        <v>428</v>
      </c>
      <c r="L852" s="75" t="s">
        <v>455</v>
      </c>
      <c r="M852" s="75"/>
      <c r="N852" s="75"/>
      <c r="O852" s="21">
        <v>90</v>
      </c>
      <c r="P852" s="81"/>
      <c r="Q852" s="70" t="s">
        <v>92</v>
      </c>
      <c r="R852" s="70" t="s">
        <v>274</v>
      </c>
      <c r="S852" s="70" t="s">
        <v>258</v>
      </c>
      <c r="T852" s="70" t="s">
        <v>263</v>
      </c>
      <c r="U852" s="75">
        <v>29</v>
      </c>
      <c r="V852" s="18"/>
    </row>
    <row r="853" spans="1:22">
      <c r="A853" s="73">
        <f>IF(E853="","",SUBTOTAL(3,$E$2:$E853))</f>
        <v>852</v>
      </c>
      <c r="B853" s="75">
        <v>20160309</v>
      </c>
      <c r="C853" s="82">
        <v>3</v>
      </c>
      <c r="D853" s="132" t="s">
        <v>503</v>
      </c>
      <c r="E853" s="130" t="s">
        <v>675</v>
      </c>
      <c r="F853" s="130">
        <v>3</v>
      </c>
      <c r="G853" s="130" t="s">
        <v>846</v>
      </c>
      <c r="H853" s="21" t="s">
        <v>653</v>
      </c>
      <c r="I853" s="84"/>
      <c r="J853" s="76" t="s">
        <v>661</v>
      </c>
      <c r="K853" s="79" t="s">
        <v>428</v>
      </c>
      <c r="L853" s="75" t="s">
        <v>455</v>
      </c>
      <c r="M853" s="75"/>
      <c r="N853" s="75"/>
      <c r="O853" s="21">
        <v>90</v>
      </c>
      <c r="P853" s="81"/>
      <c r="Q853" s="70" t="s">
        <v>269</v>
      </c>
      <c r="R853" s="70" t="s">
        <v>161</v>
      </c>
      <c r="S853" s="70" t="s">
        <v>263</v>
      </c>
      <c r="T853" s="70" t="s">
        <v>274</v>
      </c>
      <c r="U853" s="82">
        <v>25</v>
      </c>
      <c r="V853" s="18"/>
    </row>
    <row r="854" spans="1:22">
      <c r="A854" s="73">
        <f>IF(E854="","",SUBTOTAL(3,$E$2:$E854))</f>
        <v>853</v>
      </c>
      <c r="B854" s="75">
        <v>20160309</v>
      </c>
      <c r="C854" s="82">
        <v>3</v>
      </c>
      <c r="D854" s="132" t="s">
        <v>480</v>
      </c>
      <c r="E854" s="130" t="s">
        <v>675</v>
      </c>
      <c r="F854" s="130">
        <v>4</v>
      </c>
      <c r="G854" s="130" t="s">
        <v>846</v>
      </c>
      <c r="H854" s="21" t="s">
        <v>653</v>
      </c>
      <c r="I854" s="79"/>
      <c r="J854" s="76" t="s">
        <v>661</v>
      </c>
      <c r="K854" s="79" t="s">
        <v>428</v>
      </c>
      <c r="L854" s="75" t="s">
        <v>455</v>
      </c>
      <c r="M854" s="75"/>
      <c r="N854" s="75"/>
      <c r="O854" s="21">
        <v>90</v>
      </c>
      <c r="P854" s="81"/>
      <c r="Q854" s="70" t="s">
        <v>239</v>
      </c>
      <c r="R854" s="70" t="s">
        <v>208</v>
      </c>
      <c r="S854" s="70" t="s">
        <v>258</v>
      </c>
      <c r="T854" s="70" t="s">
        <v>274</v>
      </c>
      <c r="U854" s="75">
        <v>30</v>
      </c>
      <c r="V854" s="18"/>
    </row>
    <row r="855" spans="1:22">
      <c r="A855" s="73">
        <f>IF(E855="","",SUBTOTAL(3,$E$2:$E855))</f>
        <v>854</v>
      </c>
      <c r="B855" s="75">
        <v>20160309</v>
      </c>
      <c r="C855" s="82">
        <v>3</v>
      </c>
      <c r="D855" s="132" t="s">
        <v>481</v>
      </c>
      <c r="E855" s="130" t="s">
        <v>675</v>
      </c>
      <c r="F855" s="130">
        <v>5</v>
      </c>
      <c r="G855" s="130" t="s">
        <v>846</v>
      </c>
      <c r="H855" s="21" t="s">
        <v>653</v>
      </c>
      <c r="I855" s="79"/>
      <c r="J855" s="76" t="s">
        <v>661</v>
      </c>
      <c r="K855" s="79" t="s">
        <v>428</v>
      </c>
      <c r="L855" s="75" t="s">
        <v>455</v>
      </c>
      <c r="M855" s="75"/>
      <c r="N855" s="75"/>
      <c r="O855" s="21">
        <v>90</v>
      </c>
      <c r="P855" s="81"/>
      <c r="Q855" s="70" t="s">
        <v>252</v>
      </c>
      <c r="R855" s="70" t="s">
        <v>158</v>
      </c>
      <c r="S855" s="70" t="s">
        <v>258</v>
      </c>
      <c r="T855" s="70" t="s">
        <v>274</v>
      </c>
      <c r="U855" s="75">
        <v>27</v>
      </c>
      <c r="V855" s="18"/>
    </row>
    <row r="856" spans="1:22">
      <c r="A856" s="73">
        <f>IF(E856="","",SUBTOTAL(3,$E$2:$E856))</f>
        <v>855</v>
      </c>
      <c r="B856" s="75">
        <v>20160309</v>
      </c>
      <c r="C856" s="82">
        <v>3</v>
      </c>
      <c r="D856" s="132" t="s">
        <v>648</v>
      </c>
      <c r="E856" s="130" t="s">
        <v>671</v>
      </c>
      <c r="F856" s="130">
        <v>1</v>
      </c>
      <c r="G856" s="130" t="s">
        <v>846</v>
      </c>
      <c r="H856" s="21" t="s">
        <v>653</v>
      </c>
      <c r="I856" s="70" t="s">
        <v>254</v>
      </c>
      <c r="J856" s="76" t="s">
        <v>661</v>
      </c>
      <c r="K856" s="79" t="s">
        <v>428</v>
      </c>
      <c r="L856" s="75" t="s">
        <v>455</v>
      </c>
      <c r="M856" s="75">
        <v>3</v>
      </c>
      <c r="N856" s="75">
        <v>3</v>
      </c>
      <c r="O856" s="21">
        <v>90</v>
      </c>
      <c r="P856" s="81"/>
      <c r="Q856" s="70" t="s">
        <v>7</v>
      </c>
      <c r="R856" s="70" t="s">
        <v>131</v>
      </c>
      <c r="S856" s="70" t="s">
        <v>263</v>
      </c>
      <c r="T856" s="70" t="s">
        <v>258</v>
      </c>
      <c r="U856" s="75">
        <v>27</v>
      </c>
      <c r="V856" s="18"/>
    </row>
    <row r="857" spans="1:22">
      <c r="A857" s="73">
        <f>IF(E857="","",SUBTOTAL(3,$E$2:$E857))</f>
        <v>856</v>
      </c>
      <c r="B857" s="75">
        <v>20160309</v>
      </c>
      <c r="C857" s="82">
        <v>3</v>
      </c>
      <c r="D857" s="132" t="s">
        <v>552</v>
      </c>
      <c r="E857" s="130" t="s">
        <v>671</v>
      </c>
      <c r="F857" s="130">
        <v>2</v>
      </c>
      <c r="G857" s="130" t="s">
        <v>846</v>
      </c>
      <c r="H857" s="21" t="s">
        <v>653</v>
      </c>
      <c r="I857" s="79"/>
      <c r="J857" s="76" t="s">
        <v>661</v>
      </c>
      <c r="K857" s="79" t="s">
        <v>428</v>
      </c>
      <c r="L857" s="75" t="s">
        <v>455</v>
      </c>
      <c r="M857" s="75"/>
      <c r="N857" s="75"/>
      <c r="O857" s="21">
        <v>90</v>
      </c>
      <c r="P857" s="81"/>
      <c r="Q857" s="70" t="s">
        <v>13</v>
      </c>
      <c r="R857" s="70" t="s">
        <v>301</v>
      </c>
      <c r="S857" s="70" t="s">
        <v>263</v>
      </c>
      <c r="T857" s="70" t="s">
        <v>274</v>
      </c>
      <c r="U857" s="75">
        <v>28</v>
      </c>
      <c r="V857" s="18"/>
    </row>
    <row r="858" spans="1:22">
      <c r="A858" s="73">
        <f>IF(E858="","",SUBTOTAL(3,$E$2:$E858))</f>
        <v>857</v>
      </c>
      <c r="B858" s="75">
        <v>20160309</v>
      </c>
      <c r="C858" s="82">
        <v>3</v>
      </c>
      <c r="D858" s="132" t="s">
        <v>429</v>
      </c>
      <c r="E858" s="130" t="s">
        <v>671</v>
      </c>
      <c r="F858" s="130">
        <v>3</v>
      </c>
      <c r="G858" s="130" t="s">
        <v>846</v>
      </c>
      <c r="H858" s="21" t="s">
        <v>653</v>
      </c>
      <c r="I858" s="79"/>
      <c r="J858" s="76" t="s">
        <v>661</v>
      </c>
      <c r="K858" s="79" t="s">
        <v>428</v>
      </c>
      <c r="L858" s="75" t="s">
        <v>455</v>
      </c>
      <c r="M858" s="75"/>
      <c r="N858" s="75"/>
      <c r="O858" s="21">
        <v>90</v>
      </c>
      <c r="P858" s="81"/>
      <c r="Q858" s="70" t="s">
        <v>3</v>
      </c>
      <c r="R858" s="70" t="s">
        <v>156</v>
      </c>
      <c r="S858" s="70" t="s">
        <v>274</v>
      </c>
      <c r="T858" s="70" t="s">
        <v>258</v>
      </c>
      <c r="U858" s="75">
        <v>29</v>
      </c>
      <c r="V858" s="18"/>
    </row>
    <row r="859" spans="1:22">
      <c r="A859" s="73">
        <f>IF(E859="","",SUBTOTAL(3,$E$2:$E859))</f>
        <v>858</v>
      </c>
      <c r="B859" s="75">
        <v>20160309</v>
      </c>
      <c r="C859" s="82">
        <v>3</v>
      </c>
      <c r="D859" s="132" t="s">
        <v>430</v>
      </c>
      <c r="E859" s="130" t="s">
        <v>671</v>
      </c>
      <c r="F859" s="130">
        <v>4</v>
      </c>
      <c r="G859" s="130" t="s">
        <v>846</v>
      </c>
      <c r="H859" s="21" t="s">
        <v>653</v>
      </c>
      <c r="I859" s="79"/>
      <c r="J859" s="76" t="s">
        <v>661</v>
      </c>
      <c r="K859" s="79" t="s">
        <v>428</v>
      </c>
      <c r="L859" s="75" t="s">
        <v>455</v>
      </c>
      <c r="M859" s="75"/>
      <c r="N859" s="75"/>
      <c r="O859" s="21">
        <v>90</v>
      </c>
      <c r="P859" s="81"/>
      <c r="Q859" s="70" t="s">
        <v>321</v>
      </c>
      <c r="R859" s="70" t="s">
        <v>153</v>
      </c>
      <c r="S859" s="70" t="s">
        <v>263</v>
      </c>
      <c r="T859" s="70" t="s">
        <v>258</v>
      </c>
      <c r="U859" s="75">
        <v>27</v>
      </c>
      <c r="V859" s="18"/>
    </row>
    <row r="860" spans="1:22">
      <c r="A860" s="73">
        <f>IF(E860="","",SUBTOTAL(3,$E$2:$E860))</f>
        <v>859</v>
      </c>
      <c r="B860" s="75">
        <v>20160309</v>
      </c>
      <c r="C860" s="82">
        <v>3</v>
      </c>
      <c r="D860" s="132" t="s">
        <v>478</v>
      </c>
      <c r="E860" s="130" t="s">
        <v>671</v>
      </c>
      <c r="F860" s="130">
        <v>5</v>
      </c>
      <c r="G860" s="130" t="s">
        <v>846</v>
      </c>
      <c r="H860" s="21" t="s">
        <v>653</v>
      </c>
      <c r="I860" s="79"/>
      <c r="J860" s="76" t="s">
        <v>661</v>
      </c>
      <c r="K860" s="79" t="s">
        <v>428</v>
      </c>
      <c r="L860" s="75" t="s">
        <v>455</v>
      </c>
      <c r="M860" s="75"/>
      <c r="N860" s="75"/>
      <c r="O860" s="21">
        <v>90</v>
      </c>
      <c r="P860" s="81"/>
      <c r="Q860" s="70" t="s">
        <v>276</v>
      </c>
      <c r="R860" s="70" t="s">
        <v>155</v>
      </c>
      <c r="S860" s="70" t="s">
        <v>274</v>
      </c>
      <c r="T860" s="70" t="s">
        <v>258</v>
      </c>
      <c r="U860" s="82">
        <v>28</v>
      </c>
      <c r="V860" s="18"/>
    </row>
    <row r="861" spans="1:22">
      <c r="A861" s="73">
        <f>IF(E861="","",SUBTOTAL(3,$E$2:$E861))</f>
        <v>860</v>
      </c>
      <c r="B861" s="75">
        <v>20160309</v>
      </c>
      <c r="C861" s="82">
        <v>3</v>
      </c>
      <c r="D861" s="132" t="s">
        <v>433</v>
      </c>
      <c r="E861" s="130" t="s">
        <v>673</v>
      </c>
      <c r="F861" s="130">
        <v>1</v>
      </c>
      <c r="G861" s="130" t="s">
        <v>846</v>
      </c>
      <c r="H861" s="21" t="s">
        <v>653</v>
      </c>
      <c r="I861" s="79"/>
      <c r="J861" s="76" t="s">
        <v>661</v>
      </c>
      <c r="K861" s="79" t="s">
        <v>428</v>
      </c>
      <c r="L861" s="75" t="s">
        <v>455</v>
      </c>
      <c r="M861" s="75"/>
      <c r="N861" s="75"/>
      <c r="O861" s="21">
        <v>90</v>
      </c>
      <c r="P861" s="81"/>
      <c r="Q861" s="70" t="s">
        <v>257</v>
      </c>
      <c r="R861" s="108" t="s">
        <v>75</v>
      </c>
      <c r="S861" s="70" t="s">
        <v>258</v>
      </c>
      <c r="T861" s="70" t="s">
        <v>274</v>
      </c>
      <c r="U861" s="75">
        <v>31</v>
      </c>
      <c r="V861" s="18"/>
    </row>
    <row r="862" spans="1:22">
      <c r="A862" s="73">
        <f>IF(E862="","",SUBTOTAL(3,$E$2:$E862))</f>
        <v>861</v>
      </c>
      <c r="B862" s="75">
        <v>20160309</v>
      </c>
      <c r="C862" s="82">
        <v>3</v>
      </c>
      <c r="D862" s="132" t="s">
        <v>434</v>
      </c>
      <c r="E862" s="130" t="s">
        <v>673</v>
      </c>
      <c r="F862" s="130">
        <v>2</v>
      </c>
      <c r="G862" s="130" t="s">
        <v>846</v>
      </c>
      <c r="H862" s="21" t="s">
        <v>653</v>
      </c>
      <c r="I862" s="79"/>
      <c r="J862" s="76" t="s">
        <v>661</v>
      </c>
      <c r="K862" s="79" t="s">
        <v>428</v>
      </c>
      <c r="L862" s="75" t="s">
        <v>455</v>
      </c>
      <c r="M862" s="75"/>
      <c r="N862" s="75"/>
      <c r="O862" s="21">
        <v>90</v>
      </c>
      <c r="P862" s="81"/>
      <c r="Q862" s="108" t="s">
        <v>112</v>
      </c>
      <c r="R862" s="108" t="s">
        <v>76</v>
      </c>
      <c r="S862" s="70" t="s">
        <v>258</v>
      </c>
      <c r="T862" s="70" t="s">
        <v>274</v>
      </c>
      <c r="U862" s="75">
        <v>28</v>
      </c>
      <c r="V862" s="18"/>
    </row>
    <row r="863" spans="1:22">
      <c r="A863" s="73">
        <f>IF(E863="","",SUBTOTAL(3,$E$2:$E863))</f>
        <v>862</v>
      </c>
      <c r="B863" s="75">
        <v>20160309</v>
      </c>
      <c r="C863" s="82">
        <v>3</v>
      </c>
      <c r="D863" s="132" t="s">
        <v>435</v>
      </c>
      <c r="E863" s="130" t="s">
        <v>673</v>
      </c>
      <c r="F863" s="130">
        <v>3</v>
      </c>
      <c r="G863" s="130" t="s">
        <v>846</v>
      </c>
      <c r="H863" s="21" t="s">
        <v>653</v>
      </c>
      <c r="I863" s="79"/>
      <c r="J863" s="76" t="s">
        <v>661</v>
      </c>
      <c r="K863" s="79" t="s">
        <v>428</v>
      </c>
      <c r="L863" s="75" t="s">
        <v>455</v>
      </c>
      <c r="M863" s="75"/>
      <c r="N863" s="75"/>
      <c r="O863" s="21">
        <v>90</v>
      </c>
      <c r="P863" s="81"/>
      <c r="Q863" s="70" t="s">
        <v>273</v>
      </c>
      <c r="R863" s="108" t="s">
        <v>946</v>
      </c>
      <c r="S863" s="70" t="s">
        <v>258</v>
      </c>
      <c r="T863" s="70" t="s">
        <v>274</v>
      </c>
      <c r="U863" s="75">
        <v>28</v>
      </c>
      <c r="V863" s="18"/>
    </row>
    <row r="864" spans="1:22">
      <c r="A864" s="73">
        <f>IF(E864="","",SUBTOTAL(3,$E$2:$E864))</f>
        <v>863</v>
      </c>
      <c r="B864" s="75">
        <v>20160309</v>
      </c>
      <c r="C864" s="82">
        <v>3</v>
      </c>
      <c r="D864" s="132" t="s">
        <v>668</v>
      </c>
      <c r="E864" s="130" t="s">
        <v>673</v>
      </c>
      <c r="F864" s="130">
        <v>4</v>
      </c>
      <c r="G864" s="130" t="s">
        <v>846</v>
      </c>
      <c r="H864" s="21" t="s">
        <v>653</v>
      </c>
      <c r="I864" s="79"/>
      <c r="J864" s="76" t="s">
        <v>661</v>
      </c>
      <c r="K864" s="79" t="s">
        <v>428</v>
      </c>
      <c r="L864" s="75" t="s">
        <v>455</v>
      </c>
      <c r="M864" s="75"/>
      <c r="N864" s="75"/>
      <c r="O864" s="21">
        <v>90</v>
      </c>
      <c r="P864" s="81"/>
      <c r="Q864" s="70" t="s">
        <v>259</v>
      </c>
      <c r="R864" s="70" t="s">
        <v>152</v>
      </c>
      <c r="S864" s="70" t="s">
        <v>258</v>
      </c>
      <c r="T864" s="70" t="s">
        <v>263</v>
      </c>
      <c r="U864" s="75">
        <v>32</v>
      </c>
      <c r="V864" s="18"/>
    </row>
    <row r="865" spans="1:22">
      <c r="A865" s="73">
        <f>IF(E865="","",SUBTOTAL(3,$E$2:$E865))</f>
        <v>864</v>
      </c>
      <c r="B865" s="75">
        <v>20160309</v>
      </c>
      <c r="C865" s="82">
        <v>3</v>
      </c>
      <c r="D865" s="132" t="s">
        <v>436</v>
      </c>
      <c r="E865" s="130" t="s">
        <v>673</v>
      </c>
      <c r="F865" s="130">
        <v>5</v>
      </c>
      <c r="G865" s="130" t="s">
        <v>846</v>
      </c>
      <c r="H865" s="21" t="s">
        <v>653</v>
      </c>
      <c r="I865" s="84"/>
      <c r="J865" s="76" t="s">
        <v>661</v>
      </c>
      <c r="K865" s="79" t="s">
        <v>428</v>
      </c>
      <c r="L865" s="75" t="s">
        <v>455</v>
      </c>
      <c r="M865" s="75"/>
      <c r="N865" s="75"/>
      <c r="O865" s="21">
        <v>90</v>
      </c>
      <c r="P865" s="81"/>
      <c r="Q865" s="70" t="s">
        <v>262</v>
      </c>
      <c r="R865" s="70" t="s">
        <v>157</v>
      </c>
      <c r="S865" s="70" t="s">
        <v>258</v>
      </c>
      <c r="T865" s="70" t="s">
        <v>263</v>
      </c>
      <c r="U865" s="75">
        <v>26</v>
      </c>
      <c r="V865" s="18"/>
    </row>
    <row r="866" spans="1:22">
      <c r="A866" s="73">
        <f>IF(E866="","",SUBTOTAL(3,$E$2:$E866))</f>
        <v>865</v>
      </c>
      <c r="B866" s="75">
        <v>20160309</v>
      </c>
      <c r="C866" s="82">
        <v>3</v>
      </c>
      <c r="D866" s="132" t="s">
        <v>431</v>
      </c>
      <c r="E866" s="130" t="s">
        <v>675</v>
      </c>
      <c r="F866" s="130">
        <v>9</v>
      </c>
      <c r="G866" s="130" t="s">
        <v>846</v>
      </c>
      <c r="H866" s="21" t="s">
        <v>653</v>
      </c>
      <c r="I866" s="84"/>
      <c r="J866" s="76" t="s">
        <v>661</v>
      </c>
      <c r="K866" s="79" t="s">
        <v>428</v>
      </c>
      <c r="L866" s="75" t="s">
        <v>455</v>
      </c>
      <c r="M866" s="75"/>
      <c r="N866" s="75"/>
      <c r="O866" s="21">
        <v>90</v>
      </c>
      <c r="P866" s="81"/>
      <c r="Q866" s="70" t="s">
        <v>105</v>
      </c>
      <c r="R866" s="70" t="s">
        <v>261</v>
      </c>
      <c r="S866" s="70" t="s">
        <v>274</v>
      </c>
      <c r="T866" s="70" t="s">
        <v>263</v>
      </c>
      <c r="U866" s="82">
        <v>30</v>
      </c>
      <c r="V866" s="18"/>
    </row>
    <row r="867" spans="1:22">
      <c r="A867" s="73">
        <f>IF(E867="","",SUBTOTAL(3,$E$2:$E867))</f>
        <v>866</v>
      </c>
      <c r="B867" s="75">
        <v>20160309</v>
      </c>
      <c r="C867" s="82">
        <v>3</v>
      </c>
      <c r="D867" s="132" t="s">
        <v>432</v>
      </c>
      <c r="E867" s="130" t="s">
        <v>675</v>
      </c>
      <c r="F867" s="130">
        <v>10</v>
      </c>
      <c r="G867" s="130" t="s">
        <v>846</v>
      </c>
      <c r="H867" s="21" t="s">
        <v>653</v>
      </c>
      <c r="I867" s="79"/>
      <c r="J867" s="76" t="s">
        <v>661</v>
      </c>
      <c r="K867" s="79" t="s">
        <v>428</v>
      </c>
      <c r="L867" s="75" t="s">
        <v>455</v>
      </c>
      <c r="M867" s="75"/>
      <c r="N867" s="75"/>
      <c r="O867" s="21">
        <v>90</v>
      </c>
      <c r="P867" s="81"/>
      <c r="Q867" s="108" t="s">
        <v>298</v>
      </c>
      <c r="R867" s="70" t="s">
        <v>265</v>
      </c>
      <c r="S867" s="70" t="s">
        <v>274</v>
      </c>
      <c r="T867" s="70" t="s">
        <v>263</v>
      </c>
      <c r="U867" s="75">
        <v>24</v>
      </c>
      <c r="V867" s="18"/>
    </row>
    <row r="868" spans="1:22">
      <c r="A868" s="73">
        <f>IF(E868="","",SUBTOTAL(3,$E$2:$E868))</f>
        <v>867</v>
      </c>
      <c r="B868" s="75">
        <v>20160309</v>
      </c>
      <c r="C868" s="82">
        <v>3</v>
      </c>
      <c r="D868" s="132" t="s">
        <v>479</v>
      </c>
      <c r="E868" s="130" t="s">
        <v>675</v>
      </c>
      <c r="F868" s="130">
        <v>11</v>
      </c>
      <c r="G868" s="130" t="s">
        <v>846</v>
      </c>
      <c r="H868" s="21" t="s">
        <v>653</v>
      </c>
      <c r="I868" s="79"/>
      <c r="J868" s="76" t="s">
        <v>661</v>
      </c>
      <c r="K868" s="79" t="s">
        <v>428</v>
      </c>
      <c r="L868" s="75" t="s">
        <v>455</v>
      </c>
      <c r="M868" s="75"/>
      <c r="N868" s="75"/>
      <c r="O868" s="21">
        <v>90</v>
      </c>
      <c r="P868" s="81"/>
      <c r="Q868" s="70" t="s">
        <v>109</v>
      </c>
      <c r="R868" s="70" t="s">
        <v>279</v>
      </c>
      <c r="S868" s="70" t="s">
        <v>274</v>
      </c>
      <c r="T868" s="70" t="s">
        <v>258</v>
      </c>
      <c r="U868" s="82">
        <v>26</v>
      </c>
      <c r="V868" s="18"/>
    </row>
    <row r="869" spans="1:22">
      <c r="A869" s="73">
        <f>IF(E869="","",SUBTOTAL(3,$E$2:$E869))</f>
        <v>868</v>
      </c>
      <c r="B869" s="75">
        <v>20160309</v>
      </c>
      <c r="C869" s="82">
        <v>3</v>
      </c>
      <c r="D869" s="132" t="s">
        <v>622</v>
      </c>
      <c r="E869" s="130" t="s">
        <v>675</v>
      </c>
      <c r="F869" s="130">
        <v>12</v>
      </c>
      <c r="G869" s="130" t="s">
        <v>846</v>
      </c>
      <c r="H869" s="21" t="s">
        <v>653</v>
      </c>
      <c r="I869" s="79"/>
      <c r="J869" s="76" t="s">
        <v>661</v>
      </c>
      <c r="K869" s="79" t="s">
        <v>428</v>
      </c>
      <c r="L869" s="75" t="s">
        <v>455</v>
      </c>
      <c r="M869" s="75"/>
      <c r="N869" s="75"/>
      <c r="O869" s="21">
        <v>90</v>
      </c>
      <c r="P869" s="81"/>
      <c r="Q869" s="70" t="s">
        <v>103</v>
      </c>
      <c r="R869" s="70" t="s">
        <v>264</v>
      </c>
      <c r="S869" s="70" t="s">
        <v>258</v>
      </c>
      <c r="T869" s="70" t="s">
        <v>263</v>
      </c>
      <c r="U869" s="82">
        <v>31</v>
      </c>
      <c r="V869" s="18"/>
    </row>
    <row r="870" spans="1:22">
      <c r="A870" s="73">
        <f>IF(E870="","",SUBTOTAL(3,$E$2:$E870))</f>
        <v>869</v>
      </c>
      <c r="B870" s="75">
        <v>20160309</v>
      </c>
      <c r="C870" s="82">
        <v>3</v>
      </c>
      <c r="D870" s="132" t="s">
        <v>544</v>
      </c>
      <c r="E870" s="130" t="s">
        <v>675</v>
      </c>
      <c r="F870" s="130">
        <v>13</v>
      </c>
      <c r="G870" s="130" t="s">
        <v>846</v>
      </c>
      <c r="H870" s="21" t="s">
        <v>653</v>
      </c>
      <c r="I870" s="84"/>
      <c r="J870" s="76" t="s">
        <v>661</v>
      </c>
      <c r="K870" s="79" t="s">
        <v>428</v>
      </c>
      <c r="L870" s="75" t="s">
        <v>455</v>
      </c>
      <c r="M870" s="75"/>
      <c r="N870" s="75"/>
      <c r="O870" s="21">
        <v>90</v>
      </c>
      <c r="P870" s="81"/>
      <c r="Q870" s="70" t="s">
        <v>100</v>
      </c>
      <c r="R870" s="70" t="s">
        <v>266</v>
      </c>
      <c r="S870" s="70" t="s">
        <v>258</v>
      </c>
      <c r="T870" s="70" t="s">
        <v>263</v>
      </c>
      <c r="U870" s="82">
        <v>34</v>
      </c>
      <c r="V870" s="18"/>
    </row>
    <row r="871" spans="1:22">
      <c r="A871" s="73">
        <f>IF(E871="","",SUBTOTAL(3,$E$2:$E871))</f>
        <v>870</v>
      </c>
      <c r="B871" s="75">
        <v>20160309</v>
      </c>
      <c r="C871" s="82">
        <v>3</v>
      </c>
      <c r="D871" s="132" t="s">
        <v>437</v>
      </c>
      <c r="E871" s="130" t="s">
        <v>676</v>
      </c>
      <c r="F871" s="130">
        <v>1</v>
      </c>
      <c r="G871" s="130" t="s">
        <v>846</v>
      </c>
      <c r="H871" s="21" t="s">
        <v>653</v>
      </c>
      <c r="I871" s="79"/>
      <c r="J871" s="76" t="s">
        <v>661</v>
      </c>
      <c r="K871" s="79" t="s">
        <v>428</v>
      </c>
      <c r="L871" s="75" t="s">
        <v>455</v>
      </c>
      <c r="M871" s="75"/>
      <c r="N871" s="75"/>
      <c r="O871" s="21">
        <v>90</v>
      </c>
      <c r="P871" s="81"/>
      <c r="Q871" s="70" t="s">
        <v>281</v>
      </c>
      <c r="R871" s="108" t="s">
        <v>145</v>
      </c>
      <c r="S871" s="70" t="s">
        <v>263</v>
      </c>
      <c r="T871" s="70" t="s">
        <v>258</v>
      </c>
      <c r="U871" s="82">
        <v>29</v>
      </c>
      <c r="V871" s="18"/>
    </row>
    <row r="872" spans="1:22">
      <c r="A872" s="73">
        <f>IF(E872="","",SUBTOTAL(3,$E$2:$E872))</f>
        <v>871</v>
      </c>
      <c r="B872" s="75">
        <v>20160309</v>
      </c>
      <c r="C872" s="82">
        <v>3</v>
      </c>
      <c r="D872" s="132" t="s">
        <v>438</v>
      </c>
      <c r="E872" s="130" t="s">
        <v>676</v>
      </c>
      <c r="F872" s="130">
        <v>2</v>
      </c>
      <c r="G872" s="130" t="s">
        <v>846</v>
      </c>
      <c r="H872" s="21" t="s">
        <v>653</v>
      </c>
      <c r="I872" s="79"/>
      <c r="J872" s="76" t="s">
        <v>661</v>
      </c>
      <c r="K872" s="79" t="s">
        <v>428</v>
      </c>
      <c r="L872" s="75" t="s">
        <v>455</v>
      </c>
      <c r="M872" s="75"/>
      <c r="N872" s="75"/>
      <c r="O872" s="21">
        <v>90</v>
      </c>
      <c r="P872" s="81"/>
      <c r="Q872" s="70" t="s">
        <v>230</v>
      </c>
      <c r="R872" s="70" t="s">
        <v>102</v>
      </c>
      <c r="S872" s="70" t="s">
        <v>274</v>
      </c>
      <c r="T872" s="70" t="s">
        <v>258</v>
      </c>
      <c r="U872" s="75">
        <v>28</v>
      </c>
      <c r="V872" s="18"/>
    </row>
    <row r="873" spans="1:22">
      <c r="A873" s="73">
        <f>IF(E873="","",SUBTOTAL(3,$E$2:$E873))</f>
        <v>872</v>
      </c>
      <c r="B873" s="75">
        <v>20160309</v>
      </c>
      <c r="C873" s="82">
        <v>3</v>
      </c>
      <c r="D873" s="132" t="s">
        <v>558</v>
      </c>
      <c r="E873" s="130" t="s">
        <v>676</v>
      </c>
      <c r="F873" s="130">
        <v>3</v>
      </c>
      <c r="G873" s="130" t="s">
        <v>846</v>
      </c>
      <c r="H873" s="21" t="s">
        <v>653</v>
      </c>
      <c r="I873" s="79"/>
      <c r="J873" s="76" t="s">
        <v>661</v>
      </c>
      <c r="K873" s="79" t="s">
        <v>428</v>
      </c>
      <c r="L873" s="75" t="s">
        <v>455</v>
      </c>
      <c r="M873" s="75"/>
      <c r="N873" s="75"/>
      <c r="O873" s="21">
        <v>90</v>
      </c>
      <c r="P873" s="81"/>
      <c r="Q873" s="70" t="s">
        <v>235</v>
      </c>
      <c r="R873" s="70" t="s">
        <v>134</v>
      </c>
      <c r="S873" s="70" t="s">
        <v>274</v>
      </c>
      <c r="T873" s="70" t="s">
        <v>258</v>
      </c>
      <c r="U873" s="75">
        <v>20</v>
      </c>
      <c r="V873" s="18"/>
    </row>
    <row r="874" spans="1:22">
      <c r="A874" s="73">
        <f>IF(E874="","",SUBTOTAL(3,$E$2:$E874))</f>
        <v>873</v>
      </c>
      <c r="B874" s="75">
        <v>20160309</v>
      </c>
      <c r="C874" s="82">
        <v>3</v>
      </c>
      <c r="D874" s="132" t="s">
        <v>558</v>
      </c>
      <c r="E874" s="130" t="s">
        <v>676</v>
      </c>
      <c r="F874" s="130">
        <v>4</v>
      </c>
      <c r="G874" s="130" t="s">
        <v>846</v>
      </c>
      <c r="H874" s="21" t="s">
        <v>653</v>
      </c>
      <c r="I874" s="79"/>
      <c r="J874" s="76" t="s">
        <v>661</v>
      </c>
      <c r="K874" s="79" t="s">
        <v>428</v>
      </c>
      <c r="L874" s="75" t="s">
        <v>455</v>
      </c>
      <c r="M874" s="75"/>
      <c r="N874" s="75"/>
      <c r="O874" s="21">
        <v>90</v>
      </c>
      <c r="P874" s="81"/>
      <c r="Q874" s="126"/>
      <c r="R874" s="129"/>
      <c r="S874" s="70" t="s">
        <v>274</v>
      </c>
      <c r="T874" s="70" t="s">
        <v>258</v>
      </c>
      <c r="U874" s="21">
        <v>29</v>
      </c>
      <c r="V874" s="18"/>
    </row>
    <row r="875" spans="1:22">
      <c r="A875" s="73">
        <f>IF(E875="","",SUBTOTAL(3,$E$2:$E875))</f>
        <v>874</v>
      </c>
      <c r="B875" s="75">
        <v>20160309</v>
      </c>
      <c r="C875" s="82">
        <v>3</v>
      </c>
      <c r="D875" s="132" t="s">
        <v>492</v>
      </c>
      <c r="E875" s="130" t="s">
        <v>676</v>
      </c>
      <c r="F875" s="130">
        <v>5</v>
      </c>
      <c r="G875" s="130" t="s">
        <v>846</v>
      </c>
      <c r="H875" s="21" t="s">
        <v>653</v>
      </c>
      <c r="I875" s="83"/>
      <c r="J875" s="76" t="s">
        <v>661</v>
      </c>
      <c r="K875" s="79" t="s">
        <v>428</v>
      </c>
      <c r="L875" s="75" t="s">
        <v>455</v>
      </c>
      <c r="M875" s="75"/>
      <c r="N875" s="75"/>
      <c r="O875" s="21">
        <v>90</v>
      </c>
      <c r="P875" s="81"/>
      <c r="Q875" s="70" t="s">
        <v>245</v>
      </c>
      <c r="R875" s="70" t="s">
        <v>278</v>
      </c>
      <c r="S875" s="70" t="s">
        <v>274</v>
      </c>
      <c r="T875" s="70" t="s">
        <v>258</v>
      </c>
      <c r="U875" s="21">
        <v>29</v>
      </c>
      <c r="V875" s="18"/>
    </row>
    <row r="876" spans="1:22">
      <c r="A876" s="73">
        <f>IF(E876="","",SUBTOTAL(3,$E$2:$E876))</f>
        <v>875</v>
      </c>
      <c r="B876" s="75">
        <v>20160309</v>
      </c>
      <c r="C876" s="82">
        <v>3</v>
      </c>
      <c r="D876" s="132" t="s">
        <v>492</v>
      </c>
      <c r="E876" s="130" t="s">
        <v>676</v>
      </c>
      <c r="F876" s="130">
        <v>6</v>
      </c>
      <c r="G876" s="130" t="s">
        <v>846</v>
      </c>
      <c r="H876" s="21" t="s">
        <v>653</v>
      </c>
      <c r="I876" s="79"/>
      <c r="J876" s="76" t="s">
        <v>661</v>
      </c>
      <c r="K876" s="79" t="s">
        <v>428</v>
      </c>
      <c r="L876" s="75" t="s">
        <v>455</v>
      </c>
      <c r="M876" s="75"/>
      <c r="N876" s="75"/>
      <c r="O876" s="21">
        <v>90</v>
      </c>
      <c r="P876" s="81"/>
      <c r="Q876" s="126"/>
      <c r="R876" s="148"/>
      <c r="S876" s="70" t="s">
        <v>274</v>
      </c>
      <c r="T876" s="70" t="s">
        <v>258</v>
      </c>
      <c r="U876" s="75">
        <v>23</v>
      </c>
      <c r="V876" s="18"/>
    </row>
    <row r="877" spans="1:22">
      <c r="A877" s="73">
        <f>IF(E877="","",SUBTOTAL(3,$E$2:$E877))</f>
        <v>876</v>
      </c>
      <c r="B877" s="75">
        <v>20160309</v>
      </c>
      <c r="C877" s="82">
        <v>3</v>
      </c>
      <c r="D877" s="132" t="s">
        <v>491</v>
      </c>
      <c r="E877" s="130" t="s">
        <v>676</v>
      </c>
      <c r="F877" s="130">
        <v>7</v>
      </c>
      <c r="G877" s="130" t="s">
        <v>846</v>
      </c>
      <c r="H877" s="21" t="s">
        <v>653</v>
      </c>
      <c r="I877" s="79"/>
      <c r="J877" s="76" t="s">
        <v>661</v>
      </c>
      <c r="K877" s="79" t="s">
        <v>428</v>
      </c>
      <c r="L877" s="75" t="s">
        <v>455</v>
      </c>
      <c r="M877" s="75"/>
      <c r="N877" s="75"/>
      <c r="O877" s="21">
        <v>90</v>
      </c>
      <c r="P877" s="81"/>
      <c r="Q877" s="70" t="s">
        <v>226</v>
      </c>
      <c r="R877" s="70" t="s">
        <v>160</v>
      </c>
      <c r="S877" s="70" t="s">
        <v>274</v>
      </c>
      <c r="T877" s="70" t="s">
        <v>258</v>
      </c>
      <c r="U877" s="75">
        <v>27</v>
      </c>
      <c r="V877" s="18"/>
    </row>
    <row r="878" spans="1:22">
      <c r="A878" s="73">
        <f>IF(E878="","",SUBTOTAL(3,$E$2:$E878))</f>
        <v>877</v>
      </c>
      <c r="B878" s="75">
        <v>20160309</v>
      </c>
      <c r="C878" s="82">
        <v>3</v>
      </c>
      <c r="D878" s="132" t="s">
        <v>491</v>
      </c>
      <c r="E878" s="130" t="s">
        <v>676</v>
      </c>
      <c r="F878" s="130">
        <v>8</v>
      </c>
      <c r="G878" s="130" t="s">
        <v>846</v>
      </c>
      <c r="H878" s="21" t="s">
        <v>653</v>
      </c>
      <c r="I878" s="84"/>
      <c r="J878" s="76" t="s">
        <v>661</v>
      </c>
      <c r="K878" s="79" t="s">
        <v>428</v>
      </c>
      <c r="L878" s="75" t="s">
        <v>455</v>
      </c>
      <c r="M878" s="75"/>
      <c r="N878" s="75"/>
      <c r="O878" s="21">
        <v>90</v>
      </c>
      <c r="P878" s="81"/>
      <c r="Q878" s="126"/>
      <c r="R878" s="128"/>
      <c r="S878" s="70" t="s">
        <v>263</v>
      </c>
      <c r="T878" s="70" t="s">
        <v>274</v>
      </c>
      <c r="U878" s="75">
        <v>28</v>
      </c>
      <c r="V878" s="18"/>
    </row>
    <row r="879" spans="1:22">
      <c r="A879" s="73">
        <f>IF(E879="","",SUBTOTAL(3,$E$2:$E879))</f>
        <v>878</v>
      </c>
      <c r="B879" s="75">
        <v>20160309</v>
      </c>
      <c r="C879" s="82">
        <v>3</v>
      </c>
      <c r="D879" s="132" t="s">
        <v>494</v>
      </c>
      <c r="E879" s="130" t="s">
        <v>676</v>
      </c>
      <c r="F879" s="130">
        <v>9</v>
      </c>
      <c r="G879" s="130" t="s">
        <v>846</v>
      </c>
      <c r="H879" s="21" t="s">
        <v>653</v>
      </c>
      <c r="I879" s="79"/>
      <c r="J879" s="76" t="s">
        <v>661</v>
      </c>
      <c r="K879" s="79" t="s">
        <v>428</v>
      </c>
      <c r="L879" s="75" t="s">
        <v>455</v>
      </c>
      <c r="M879" s="75"/>
      <c r="N879" s="75"/>
      <c r="O879" s="21">
        <v>90</v>
      </c>
      <c r="P879" s="81"/>
      <c r="Q879" s="108" t="s">
        <v>263</v>
      </c>
      <c r="R879" s="70" t="s">
        <v>84</v>
      </c>
      <c r="S879" s="70" t="s">
        <v>263</v>
      </c>
      <c r="T879" s="70" t="s">
        <v>274</v>
      </c>
      <c r="U879" s="75">
        <v>28</v>
      </c>
      <c r="V879" s="18"/>
    </row>
    <row r="880" spans="1:22">
      <c r="A880" s="73">
        <f>IF(E880="","",SUBTOTAL(3,$E$2:$E880))</f>
        <v>879</v>
      </c>
      <c r="B880" s="75">
        <v>20160309</v>
      </c>
      <c r="C880" s="82">
        <v>3</v>
      </c>
      <c r="D880" s="132" t="s">
        <v>457</v>
      </c>
      <c r="E880" s="130" t="s">
        <v>676</v>
      </c>
      <c r="F880" s="130">
        <v>10</v>
      </c>
      <c r="G880" s="130" t="s">
        <v>846</v>
      </c>
      <c r="H880" s="21" t="s">
        <v>653</v>
      </c>
      <c r="I880" s="79"/>
      <c r="J880" s="76" t="s">
        <v>661</v>
      </c>
      <c r="K880" s="79" t="s">
        <v>428</v>
      </c>
      <c r="L880" s="75" t="s">
        <v>455</v>
      </c>
      <c r="M880" s="75"/>
      <c r="N880" s="75"/>
      <c r="O880" s="21">
        <v>90</v>
      </c>
      <c r="P880" s="81"/>
      <c r="Q880" s="70" t="s">
        <v>228</v>
      </c>
      <c r="R880" s="70" t="s">
        <v>231</v>
      </c>
      <c r="S880" s="70" t="s">
        <v>263</v>
      </c>
      <c r="T880" s="70" t="s">
        <v>274</v>
      </c>
      <c r="U880" s="75">
        <v>32</v>
      </c>
      <c r="V880" s="18"/>
    </row>
    <row r="881" spans="1:22">
      <c r="A881" s="73">
        <f>IF(E881="","",SUBTOTAL(3,$E$2:$E881))</f>
        <v>880</v>
      </c>
      <c r="B881" s="75">
        <v>20160309</v>
      </c>
      <c r="C881" s="82">
        <v>4</v>
      </c>
      <c r="D881" s="132" t="s">
        <v>674</v>
      </c>
      <c r="E881" s="130" t="s">
        <v>844</v>
      </c>
      <c r="F881" s="130">
        <v>11</v>
      </c>
      <c r="G881" s="130" t="s">
        <v>846</v>
      </c>
      <c r="H881" s="21" t="s">
        <v>653</v>
      </c>
      <c r="I881" s="84"/>
      <c r="J881" s="76" t="s">
        <v>661</v>
      </c>
      <c r="K881" s="79" t="s">
        <v>428</v>
      </c>
      <c r="L881" s="75" t="s">
        <v>455</v>
      </c>
      <c r="M881" s="75"/>
      <c r="N881" s="75"/>
      <c r="O881" s="21">
        <v>90</v>
      </c>
      <c r="P881" s="81"/>
      <c r="Q881" s="70" t="s">
        <v>256</v>
      </c>
      <c r="R881" s="70" t="s">
        <v>154</v>
      </c>
      <c r="S881" s="70" t="s">
        <v>270</v>
      </c>
      <c r="T881" s="70" t="s">
        <v>254</v>
      </c>
      <c r="U881" s="75">
        <v>31</v>
      </c>
      <c r="V881" s="18"/>
    </row>
    <row r="882" spans="1:22">
      <c r="A882" s="73">
        <f>IF(E882="","",SUBTOTAL(3,$E$2:$E882))</f>
        <v>881</v>
      </c>
      <c r="B882" s="75">
        <v>20160309</v>
      </c>
      <c r="C882" s="82">
        <v>4</v>
      </c>
      <c r="D882" s="132" t="s">
        <v>625</v>
      </c>
      <c r="E882" s="130" t="s">
        <v>844</v>
      </c>
      <c r="F882" s="130">
        <v>12</v>
      </c>
      <c r="G882" s="130" t="s">
        <v>846</v>
      </c>
      <c r="H882" s="21" t="s">
        <v>653</v>
      </c>
      <c r="I882" s="84"/>
      <c r="J882" s="76" t="s">
        <v>661</v>
      </c>
      <c r="K882" s="79" t="s">
        <v>428</v>
      </c>
      <c r="L882" s="75" t="s">
        <v>455</v>
      </c>
      <c r="M882" s="75"/>
      <c r="N882" s="75"/>
      <c r="O882" s="21">
        <v>90</v>
      </c>
      <c r="P882" s="81"/>
      <c r="Q882" s="70" t="s">
        <v>235</v>
      </c>
      <c r="R882" s="70" t="s">
        <v>274</v>
      </c>
      <c r="S882" s="70" t="s">
        <v>270</v>
      </c>
      <c r="T882" s="70" t="s">
        <v>254</v>
      </c>
      <c r="U882" s="82">
        <v>29</v>
      </c>
      <c r="V882" s="18"/>
    </row>
    <row r="883" spans="1:22">
      <c r="A883" s="73">
        <f>IF(E883="","",SUBTOTAL(3,$E$2:$E883))</f>
        <v>882</v>
      </c>
      <c r="B883" s="75">
        <v>20160309</v>
      </c>
      <c r="C883" s="82">
        <v>4</v>
      </c>
      <c r="D883" s="132" t="s">
        <v>500</v>
      </c>
      <c r="E883" s="130" t="s">
        <v>844</v>
      </c>
      <c r="F883" s="130">
        <v>13</v>
      </c>
      <c r="G883" s="130" t="s">
        <v>846</v>
      </c>
      <c r="H883" s="21" t="s">
        <v>653</v>
      </c>
      <c r="I883" s="84"/>
      <c r="J883" s="76" t="s">
        <v>661</v>
      </c>
      <c r="K883" s="79" t="s">
        <v>428</v>
      </c>
      <c r="L883" s="75" t="s">
        <v>455</v>
      </c>
      <c r="M883" s="75"/>
      <c r="N883" s="75"/>
      <c r="O883" s="21">
        <v>90</v>
      </c>
      <c r="P883" s="81"/>
      <c r="Q883" s="70" t="s">
        <v>108</v>
      </c>
      <c r="R883" s="70" t="s">
        <v>161</v>
      </c>
      <c r="S883" s="70" t="s">
        <v>270</v>
      </c>
      <c r="T883" s="70" t="s">
        <v>254</v>
      </c>
      <c r="U883" s="75">
        <v>28</v>
      </c>
      <c r="V883" s="18"/>
    </row>
    <row r="884" spans="1:22">
      <c r="A884" s="73">
        <f>IF(E884="","",SUBTOTAL(3,$E$2:$E884))</f>
        <v>883</v>
      </c>
      <c r="B884" s="75">
        <v>20160309</v>
      </c>
      <c r="C884" s="82">
        <v>4</v>
      </c>
      <c r="D884" s="132" t="s">
        <v>501</v>
      </c>
      <c r="E884" s="130" t="s">
        <v>844</v>
      </c>
      <c r="F884" s="130">
        <v>6</v>
      </c>
      <c r="G884" s="130" t="s">
        <v>846</v>
      </c>
      <c r="H884" s="21" t="s">
        <v>653</v>
      </c>
      <c r="I884" s="79"/>
      <c r="J884" s="76" t="s">
        <v>661</v>
      </c>
      <c r="K884" s="79" t="s">
        <v>428</v>
      </c>
      <c r="L884" s="75" t="s">
        <v>455</v>
      </c>
      <c r="M884" s="75"/>
      <c r="N884" s="75"/>
      <c r="O884" s="21">
        <v>90</v>
      </c>
      <c r="P884" s="81"/>
      <c r="Q884" s="108" t="s">
        <v>263</v>
      </c>
      <c r="R884" s="70" t="s">
        <v>131</v>
      </c>
      <c r="S884" s="70" t="s">
        <v>281</v>
      </c>
      <c r="T884" s="70" t="s">
        <v>254</v>
      </c>
      <c r="U884" s="75">
        <v>31</v>
      </c>
      <c r="V884" s="18"/>
    </row>
    <row r="885" spans="1:22">
      <c r="A885" s="73">
        <f>IF(E885="","",SUBTOTAL(3,$E$2:$E885))</f>
        <v>884</v>
      </c>
      <c r="B885" s="75">
        <v>20160309</v>
      </c>
      <c r="C885" s="82">
        <v>4</v>
      </c>
      <c r="D885" s="132" t="s">
        <v>502</v>
      </c>
      <c r="E885" s="130" t="s">
        <v>844</v>
      </c>
      <c r="F885" s="130">
        <v>7</v>
      </c>
      <c r="G885" s="130" t="s">
        <v>846</v>
      </c>
      <c r="H885" s="21" t="s">
        <v>653</v>
      </c>
      <c r="I885" s="79"/>
      <c r="J885" s="76" t="s">
        <v>661</v>
      </c>
      <c r="K885" s="79" t="s">
        <v>428</v>
      </c>
      <c r="L885" s="75" t="s">
        <v>455</v>
      </c>
      <c r="M885" s="75"/>
      <c r="N885" s="75"/>
      <c r="O885" s="21">
        <v>90</v>
      </c>
      <c r="P885" s="81"/>
      <c r="Q885" s="70" t="s">
        <v>278</v>
      </c>
      <c r="R885" s="70" t="s">
        <v>301</v>
      </c>
      <c r="S885" s="70" t="s">
        <v>270</v>
      </c>
      <c r="T885" s="70" t="s">
        <v>254</v>
      </c>
      <c r="U885" s="75">
        <v>33</v>
      </c>
      <c r="V885" s="18"/>
    </row>
    <row r="886" spans="1:22">
      <c r="A886" s="73">
        <f>IF(E886="","",SUBTOTAL(3,$E$2:$E886))</f>
        <v>885</v>
      </c>
      <c r="B886" s="75">
        <v>20160309</v>
      </c>
      <c r="C886" s="82">
        <v>4</v>
      </c>
      <c r="D886" s="132" t="s">
        <v>503</v>
      </c>
      <c r="E886" s="130" t="s">
        <v>844</v>
      </c>
      <c r="F886" s="130">
        <v>8</v>
      </c>
      <c r="G886" s="130" t="s">
        <v>846</v>
      </c>
      <c r="H886" s="21" t="s">
        <v>653</v>
      </c>
      <c r="I886" s="79"/>
      <c r="J886" s="76" t="s">
        <v>661</v>
      </c>
      <c r="K886" s="79" t="s">
        <v>428</v>
      </c>
      <c r="L886" s="75" t="s">
        <v>455</v>
      </c>
      <c r="M886" s="75"/>
      <c r="N886" s="75"/>
      <c r="O886" s="21">
        <v>90</v>
      </c>
      <c r="P886" s="81"/>
      <c r="Q886" s="70" t="s">
        <v>269</v>
      </c>
      <c r="R886" s="70" t="s">
        <v>156</v>
      </c>
      <c r="S886" s="70" t="s">
        <v>281</v>
      </c>
      <c r="T886" s="70" t="s">
        <v>254</v>
      </c>
      <c r="U886" s="75">
        <v>28</v>
      </c>
      <c r="V886" s="18"/>
    </row>
    <row r="887" spans="1:22">
      <c r="A887" s="73">
        <f>IF(E887="","",SUBTOTAL(3,$E$2:$E887))</f>
        <v>886</v>
      </c>
      <c r="B887" s="75">
        <v>20160309</v>
      </c>
      <c r="C887" s="82">
        <v>4</v>
      </c>
      <c r="D887" s="132" t="s">
        <v>480</v>
      </c>
      <c r="E887" s="130" t="s">
        <v>844</v>
      </c>
      <c r="F887" s="130">
        <v>9</v>
      </c>
      <c r="G887" s="130" t="s">
        <v>846</v>
      </c>
      <c r="H887" s="21" t="s">
        <v>653</v>
      </c>
      <c r="I887" s="79"/>
      <c r="J887" s="76" t="s">
        <v>661</v>
      </c>
      <c r="K887" s="79" t="s">
        <v>428</v>
      </c>
      <c r="L887" s="75" t="s">
        <v>455</v>
      </c>
      <c r="M887" s="75"/>
      <c r="N887" s="75"/>
      <c r="O887" s="21">
        <v>90</v>
      </c>
      <c r="P887" s="81"/>
      <c r="Q887" s="70" t="s">
        <v>230</v>
      </c>
      <c r="R887" s="70" t="s">
        <v>153</v>
      </c>
      <c r="S887" s="70" t="s">
        <v>270</v>
      </c>
      <c r="T887" s="70" t="s">
        <v>254</v>
      </c>
      <c r="U887" s="75">
        <v>26</v>
      </c>
      <c r="V887" s="18"/>
    </row>
    <row r="888" spans="1:22">
      <c r="A888" s="73">
        <f>IF(E888="","",SUBTOTAL(3,$E$2:$E888))</f>
        <v>887</v>
      </c>
      <c r="B888" s="75">
        <v>20160309</v>
      </c>
      <c r="C888" s="82">
        <v>4</v>
      </c>
      <c r="D888" s="132" t="s">
        <v>481</v>
      </c>
      <c r="E888" s="130" t="s">
        <v>844</v>
      </c>
      <c r="F888" s="130">
        <v>10</v>
      </c>
      <c r="G888" s="130" t="s">
        <v>846</v>
      </c>
      <c r="H888" s="21" t="s">
        <v>653</v>
      </c>
      <c r="I888" s="79"/>
      <c r="J888" s="76" t="s">
        <v>661</v>
      </c>
      <c r="K888" s="79" t="s">
        <v>428</v>
      </c>
      <c r="L888" s="75" t="s">
        <v>455</v>
      </c>
      <c r="M888" s="75"/>
      <c r="N888" s="75"/>
      <c r="O888" s="21">
        <v>90</v>
      </c>
      <c r="P888" s="81"/>
      <c r="Q888" s="70" t="s">
        <v>252</v>
      </c>
      <c r="R888" s="70" t="s">
        <v>155</v>
      </c>
      <c r="S888" s="70" t="s">
        <v>270</v>
      </c>
      <c r="T888" s="70" t="s">
        <v>254</v>
      </c>
      <c r="U888" s="75">
        <v>32</v>
      </c>
      <c r="V888" s="18"/>
    </row>
    <row r="889" spans="1:22">
      <c r="A889" s="73">
        <f>IF(E889="","",SUBTOTAL(3,$E$2:$E889))</f>
        <v>888</v>
      </c>
      <c r="B889" s="75">
        <v>20160309</v>
      </c>
      <c r="C889" s="82">
        <v>4</v>
      </c>
      <c r="D889" s="132" t="s">
        <v>648</v>
      </c>
      <c r="E889" s="130" t="s">
        <v>844</v>
      </c>
      <c r="F889" s="130">
        <v>1</v>
      </c>
      <c r="G889" s="130" t="s">
        <v>846</v>
      </c>
      <c r="H889" s="21" t="s">
        <v>653</v>
      </c>
      <c r="I889" s="79"/>
      <c r="J889" s="76" t="s">
        <v>661</v>
      </c>
      <c r="K889" s="79" t="s">
        <v>428</v>
      </c>
      <c r="L889" s="75" t="s">
        <v>455</v>
      </c>
      <c r="M889" s="75"/>
      <c r="N889" s="75"/>
      <c r="O889" s="21">
        <v>90</v>
      </c>
      <c r="P889" s="81"/>
      <c r="Q889" s="70" t="s">
        <v>257</v>
      </c>
      <c r="R889" s="70" t="s">
        <v>134</v>
      </c>
      <c r="S889" s="70" t="s">
        <v>270</v>
      </c>
      <c r="T889" s="70" t="s">
        <v>254</v>
      </c>
      <c r="U889" s="75">
        <v>27</v>
      </c>
      <c r="V889" s="18"/>
    </row>
    <row r="890" spans="1:22">
      <c r="A890" s="73">
        <f>IF(E890="","",SUBTOTAL(3,$E$2:$E890))</f>
        <v>889</v>
      </c>
      <c r="B890" s="75">
        <v>20160309</v>
      </c>
      <c r="C890" s="82">
        <v>4</v>
      </c>
      <c r="D890" s="132" t="s">
        <v>552</v>
      </c>
      <c r="E890" s="130" t="s">
        <v>844</v>
      </c>
      <c r="F890" s="130">
        <v>2</v>
      </c>
      <c r="G890" s="130" t="s">
        <v>846</v>
      </c>
      <c r="H890" s="21" t="s">
        <v>653</v>
      </c>
      <c r="I890" s="79"/>
      <c r="J890" s="76" t="s">
        <v>661</v>
      </c>
      <c r="K890" s="79" t="s">
        <v>428</v>
      </c>
      <c r="L890" s="75" t="s">
        <v>455</v>
      </c>
      <c r="M890" s="75"/>
      <c r="N890" s="75"/>
      <c r="O890" s="21">
        <v>90</v>
      </c>
      <c r="P890" s="81"/>
      <c r="Q890" s="70" t="s">
        <v>226</v>
      </c>
      <c r="R890" s="108" t="s">
        <v>76</v>
      </c>
      <c r="S890" s="70" t="s">
        <v>254</v>
      </c>
      <c r="T890" s="70" t="s">
        <v>281</v>
      </c>
      <c r="U890" s="75">
        <v>30</v>
      </c>
      <c r="V890" s="18"/>
    </row>
    <row r="891" spans="1:22">
      <c r="A891" s="73">
        <f>IF(E891="","",SUBTOTAL(3,$E$2:$E891))</f>
        <v>890</v>
      </c>
      <c r="B891" s="75">
        <v>20160309</v>
      </c>
      <c r="C891" s="82">
        <v>4</v>
      </c>
      <c r="D891" s="132" t="s">
        <v>429</v>
      </c>
      <c r="E891" s="130" t="s">
        <v>844</v>
      </c>
      <c r="F891" s="130">
        <v>3</v>
      </c>
      <c r="G891" s="130" t="s">
        <v>846</v>
      </c>
      <c r="H891" s="21" t="s">
        <v>653</v>
      </c>
      <c r="I891" s="79"/>
      <c r="J891" s="76" t="s">
        <v>661</v>
      </c>
      <c r="K891" s="79" t="s">
        <v>428</v>
      </c>
      <c r="L891" s="75" t="s">
        <v>455</v>
      </c>
      <c r="M891" s="75"/>
      <c r="N891" s="75"/>
      <c r="O891" s="21">
        <v>90</v>
      </c>
      <c r="P891" s="81"/>
      <c r="Q891" s="70" t="s">
        <v>273</v>
      </c>
      <c r="R891" s="108" t="s">
        <v>946</v>
      </c>
      <c r="S891" s="70" t="s">
        <v>270</v>
      </c>
      <c r="T891" s="70" t="s">
        <v>254</v>
      </c>
      <c r="U891" s="75">
        <v>29</v>
      </c>
      <c r="V891" s="18"/>
    </row>
    <row r="892" spans="1:22">
      <c r="A892" s="73">
        <f>IF(E892="","",SUBTOTAL(3,$E$2:$E892))</f>
        <v>891</v>
      </c>
      <c r="B892" s="75">
        <v>20160309</v>
      </c>
      <c r="C892" s="82">
        <v>4</v>
      </c>
      <c r="D892" s="132" t="s">
        <v>430</v>
      </c>
      <c r="E892" s="130" t="s">
        <v>844</v>
      </c>
      <c r="F892" s="130">
        <v>4</v>
      </c>
      <c r="G892" s="130" t="s">
        <v>846</v>
      </c>
      <c r="H892" s="21" t="s">
        <v>653</v>
      </c>
      <c r="I892" s="79"/>
      <c r="J892" s="76" t="s">
        <v>661</v>
      </c>
      <c r="K892" s="79" t="s">
        <v>428</v>
      </c>
      <c r="L892" s="75" t="s">
        <v>455</v>
      </c>
      <c r="M892" s="75"/>
      <c r="N892" s="75"/>
      <c r="O892" s="21">
        <v>90</v>
      </c>
      <c r="P892" s="81"/>
      <c r="Q892" s="70" t="s">
        <v>259</v>
      </c>
      <c r="R892" s="70" t="s">
        <v>160</v>
      </c>
      <c r="S892" s="70" t="s">
        <v>270</v>
      </c>
      <c r="T892" s="70" t="s">
        <v>254</v>
      </c>
      <c r="U892" s="82">
        <v>28</v>
      </c>
      <c r="V892" s="18"/>
    </row>
    <row r="893" spans="1:22">
      <c r="A893" s="73">
        <f>IF(E893="","",SUBTOTAL(3,$E$2:$E893))</f>
        <v>892</v>
      </c>
      <c r="B893" s="75">
        <v>20160309</v>
      </c>
      <c r="C893" s="82">
        <v>4</v>
      </c>
      <c r="D893" s="132" t="s">
        <v>478</v>
      </c>
      <c r="E893" s="130" t="s">
        <v>844</v>
      </c>
      <c r="F893" s="130">
        <v>5</v>
      </c>
      <c r="G893" s="130" t="s">
        <v>846</v>
      </c>
      <c r="H893" s="21" t="s">
        <v>653</v>
      </c>
      <c r="I893" s="79"/>
      <c r="J893" s="76" t="s">
        <v>661</v>
      </c>
      <c r="K893" s="79" t="s">
        <v>428</v>
      </c>
      <c r="L893" s="75" t="s">
        <v>455</v>
      </c>
      <c r="M893" s="75"/>
      <c r="N893" s="75"/>
      <c r="O893" s="21">
        <v>90</v>
      </c>
      <c r="P893" s="81"/>
      <c r="Q893" s="70" t="s">
        <v>262</v>
      </c>
      <c r="R893" s="70" t="s">
        <v>157</v>
      </c>
      <c r="S893" s="70" t="s">
        <v>281</v>
      </c>
      <c r="T893" s="70" t="s">
        <v>254</v>
      </c>
      <c r="U893" s="75">
        <v>31</v>
      </c>
      <c r="V893" s="18"/>
    </row>
    <row r="894" spans="1:22">
      <c r="A894" s="73">
        <f>IF(E894="","",SUBTOTAL(3,$E$2:$E894))</f>
        <v>893</v>
      </c>
      <c r="B894" s="75">
        <v>20160309</v>
      </c>
      <c r="C894" s="82">
        <v>4</v>
      </c>
      <c r="D894" s="132" t="s">
        <v>433</v>
      </c>
      <c r="E894" s="130" t="s">
        <v>667</v>
      </c>
      <c r="F894" s="130">
        <v>6</v>
      </c>
      <c r="G894" s="130" t="s">
        <v>846</v>
      </c>
      <c r="H894" s="21" t="s">
        <v>653</v>
      </c>
      <c r="I894" s="79"/>
      <c r="J894" s="76" t="s">
        <v>661</v>
      </c>
      <c r="K894" s="79" t="s">
        <v>428</v>
      </c>
      <c r="L894" s="75" t="s">
        <v>455</v>
      </c>
      <c r="M894" s="75"/>
      <c r="N894" s="75"/>
      <c r="O894" s="21">
        <v>90</v>
      </c>
      <c r="P894" s="81"/>
      <c r="Q894" s="70" t="s">
        <v>109</v>
      </c>
      <c r="R894" s="70" t="s">
        <v>265</v>
      </c>
      <c r="S894" s="70" t="s">
        <v>254</v>
      </c>
      <c r="T894" s="70" t="s">
        <v>270</v>
      </c>
      <c r="U894" s="75">
        <v>29</v>
      </c>
      <c r="V894" s="18"/>
    </row>
    <row r="895" spans="1:22">
      <c r="A895" s="73">
        <f>IF(E895="","",SUBTOTAL(3,$E$2:$E895))</f>
        <v>894</v>
      </c>
      <c r="B895" s="75">
        <v>20160309</v>
      </c>
      <c r="C895" s="82">
        <v>4</v>
      </c>
      <c r="D895" s="132" t="s">
        <v>434</v>
      </c>
      <c r="E895" s="130" t="s">
        <v>667</v>
      </c>
      <c r="F895" s="130">
        <v>7</v>
      </c>
      <c r="G895" s="130" t="s">
        <v>846</v>
      </c>
      <c r="H895" s="21" t="s">
        <v>653</v>
      </c>
      <c r="I895" s="84"/>
      <c r="J895" s="76" t="s">
        <v>661</v>
      </c>
      <c r="K895" s="79" t="s">
        <v>428</v>
      </c>
      <c r="L895" s="75" t="s">
        <v>455</v>
      </c>
      <c r="M895" s="75"/>
      <c r="N895" s="75"/>
      <c r="O895" s="21">
        <v>90</v>
      </c>
      <c r="P895" s="81"/>
      <c r="Q895" s="70" t="s">
        <v>245</v>
      </c>
      <c r="R895" s="70" t="s">
        <v>279</v>
      </c>
      <c r="S895" s="70" t="s">
        <v>254</v>
      </c>
      <c r="T895" s="70" t="s">
        <v>270</v>
      </c>
      <c r="U895" s="82">
        <v>36</v>
      </c>
      <c r="V895" s="18"/>
    </row>
    <row r="896" spans="1:22">
      <c r="A896" s="73">
        <f>IF(E896="","",SUBTOTAL(3,$E$2:$E896))</f>
        <v>895</v>
      </c>
      <c r="B896" s="75">
        <v>20160309</v>
      </c>
      <c r="C896" s="82">
        <v>4</v>
      </c>
      <c r="D896" s="132" t="s">
        <v>435</v>
      </c>
      <c r="E896" s="130" t="s">
        <v>667</v>
      </c>
      <c r="F896" s="130">
        <v>8</v>
      </c>
      <c r="G896" s="130" t="s">
        <v>846</v>
      </c>
      <c r="H896" s="21" t="s">
        <v>653</v>
      </c>
      <c r="I896" s="79"/>
      <c r="J896" s="76" t="s">
        <v>661</v>
      </c>
      <c r="K896" s="79" t="s">
        <v>428</v>
      </c>
      <c r="L896" s="75" t="s">
        <v>455</v>
      </c>
      <c r="M896" s="75"/>
      <c r="N896" s="75"/>
      <c r="O896" s="21">
        <v>90</v>
      </c>
      <c r="P896" s="81"/>
      <c r="Q896" s="70" t="s">
        <v>228</v>
      </c>
      <c r="R896" s="70" t="s">
        <v>264</v>
      </c>
      <c r="S896" s="70" t="s">
        <v>254</v>
      </c>
      <c r="T896" s="70" t="s">
        <v>270</v>
      </c>
      <c r="U896" s="75">
        <v>32</v>
      </c>
      <c r="V896" s="18"/>
    </row>
    <row r="897" spans="1:22">
      <c r="A897" s="73">
        <f>IF(E897="","",SUBTOTAL(3,$E$2:$E897))</f>
        <v>896</v>
      </c>
      <c r="B897" s="75">
        <v>20160309</v>
      </c>
      <c r="C897" s="82">
        <v>4</v>
      </c>
      <c r="D897" s="132" t="s">
        <v>668</v>
      </c>
      <c r="E897" s="130" t="s">
        <v>667</v>
      </c>
      <c r="F897" s="130">
        <v>9</v>
      </c>
      <c r="G897" s="130" t="s">
        <v>846</v>
      </c>
      <c r="H897" s="21" t="s">
        <v>653</v>
      </c>
      <c r="I897" s="79"/>
      <c r="J897" s="76" t="s">
        <v>661</v>
      </c>
      <c r="K897" s="79" t="s">
        <v>428</v>
      </c>
      <c r="L897" s="75" t="s">
        <v>455</v>
      </c>
      <c r="M897" s="75"/>
      <c r="N897" s="75"/>
      <c r="O897" s="21">
        <v>90</v>
      </c>
      <c r="P897" s="81"/>
      <c r="Q897" s="70" t="s">
        <v>305</v>
      </c>
      <c r="R897" s="70" t="s">
        <v>151</v>
      </c>
      <c r="S897" s="70" t="s">
        <v>254</v>
      </c>
      <c r="T897" s="70" t="s">
        <v>270</v>
      </c>
      <c r="U897" s="75">
        <v>29</v>
      </c>
      <c r="V897" s="18"/>
    </row>
    <row r="898" spans="1:22">
      <c r="A898" s="73">
        <f>IF(E898="","",SUBTOTAL(3,$E$2:$E898))</f>
        <v>897</v>
      </c>
      <c r="B898" s="75">
        <v>20160309</v>
      </c>
      <c r="C898" s="82">
        <v>4</v>
      </c>
      <c r="D898" s="132" t="s">
        <v>436</v>
      </c>
      <c r="E898" s="130" t="s">
        <v>667</v>
      </c>
      <c r="F898" s="130">
        <v>10</v>
      </c>
      <c r="G898" s="130" t="s">
        <v>846</v>
      </c>
      <c r="H898" s="21" t="s">
        <v>653</v>
      </c>
      <c r="I898" s="79"/>
      <c r="J898" s="76" t="s">
        <v>661</v>
      </c>
      <c r="K898" s="79" t="s">
        <v>428</v>
      </c>
      <c r="L898" s="75" t="s">
        <v>455</v>
      </c>
      <c r="M898" s="75"/>
      <c r="N898" s="75"/>
      <c r="O898" s="21">
        <v>90</v>
      </c>
      <c r="P898" s="81"/>
      <c r="Q898" s="70" t="s">
        <v>239</v>
      </c>
      <c r="R898" s="70" t="s">
        <v>102</v>
      </c>
      <c r="S898" s="70" t="s">
        <v>254</v>
      </c>
      <c r="T898" s="70" t="s">
        <v>270</v>
      </c>
      <c r="U898" s="75">
        <v>31</v>
      </c>
      <c r="V898" s="18"/>
    </row>
    <row r="899" spans="1:22">
      <c r="A899" s="73">
        <f>IF(E899="","",SUBTOTAL(3,$E$2:$E899))</f>
        <v>898</v>
      </c>
      <c r="B899" s="75">
        <v>20160309</v>
      </c>
      <c r="C899" s="82">
        <v>4</v>
      </c>
      <c r="D899" s="150" t="s">
        <v>431</v>
      </c>
      <c r="E899" s="130" t="s">
        <v>667</v>
      </c>
      <c r="F899" s="130">
        <v>1</v>
      </c>
      <c r="G899" s="130" t="s">
        <v>846</v>
      </c>
      <c r="H899" s="21" t="s">
        <v>653</v>
      </c>
      <c r="I899" s="79"/>
      <c r="J899" s="76" t="s">
        <v>661</v>
      </c>
      <c r="K899" s="79" t="s">
        <v>428</v>
      </c>
      <c r="L899" s="75" t="s">
        <v>455</v>
      </c>
      <c r="M899" s="75"/>
      <c r="N899" s="75"/>
      <c r="O899" s="21">
        <v>90</v>
      </c>
      <c r="P899" s="81"/>
      <c r="Q899" s="70" t="s">
        <v>105</v>
      </c>
      <c r="R899" s="70" t="s">
        <v>208</v>
      </c>
      <c r="S899" s="70" t="s">
        <v>254</v>
      </c>
      <c r="T899" s="70" t="s">
        <v>270</v>
      </c>
      <c r="U899" s="75">
        <v>28</v>
      </c>
      <c r="V899" s="18"/>
    </row>
    <row r="900" spans="1:22">
      <c r="A900" s="73">
        <f>IF(E900="","",SUBTOTAL(3,$E$2:$E900))</f>
        <v>899</v>
      </c>
      <c r="B900" s="75">
        <v>20160309</v>
      </c>
      <c r="C900" s="82">
        <v>4</v>
      </c>
      <c r="D900" s="150" t="s">
        <v>432</v>
      </c>
      <c r="E900" s="130" t="s">
        <v>667</v>
      </c>
      <c r="F900" s="130">
        <v>2</v>
      </c>
      <c r="G900" s="130" t="s">
        <v>846</v>
      </c>
      <c r="H900" s="21" t="s">
        <v>653</v>
      </c>
      <c r="I900" s="79"/>
      <c r="J900" s="76" t="s">
        <v>661</v>
      </c>
      <c r="K900" s="79" t="s">
        <v>428</v>
      </c>
      <c r="L900" s="75" t="s">
        <v>455</v>
      </c>
      <c r="M900" s="75"/>
      <c r="N900" s="75"/>
      <c r="O900" s="21">
        <v>90</v>
      </c>
      <c r="P900" s="81"/>
      <c r="Q900" s="70" t="s">
        <v>13</v>
      </c>
      <c r="R900" s="70" t="s">
        <v>158</v>
      </c>
      <c r="S900" s="70" t="s">
        <v>281</v>
      </c>
      <c r="T900" s="70" t="s">
        <v>254</v>
      </c>
      <c r="U900" s="75">
        <v>31</v>
      </c>
      <c r="V900" s="18"/>
    </row>
    <row r="901" spans="1:22">
      <c r="A901" s="73">
        <f>IF(E901="","",SUBTOTAL(3,$E$2:$E901))</f>
        <v>900</v>
      </c>
      <c r="B901" s="75">
        <v>20160309</v>
      </c>
      <c r="C901" s="82">
        <v>4</v>
      </c>
      <c r="D901" s="150" t="s">
        <v>479</v>
      </c>
      <c r="E901" s="130" t="s">
        <v>667</v>
      </c>
      <c r="F901" s="130">
        <v>3</v>
      </c>
      <c r="G901" s="130" t="s">
        <v>846</v>
      </c>
      <c r="H901" s="21" t="s">
        <v>653</v>
      </c>
      <c r="I901" s="79"/>
      <c r="J901" s="76" t="s">
        <v>661</v>
      </c>
      <c r="K901" s="79" t="s">
        <v>428</v>
      </c>
      <c r="L901" s="75" t="s">
        <v>455</v>
      </c>
      <c r="M901" s="75"/>
      <c r="N901" s="75"/>
      <c r="O901" s="21">
        <v>90</v>
      </c>
      <c r="P901" s="81"/>
      <c r="Q901" s="70" t="s">
        <v>231</v>
      </c>
      <c r="R901" s="70" t="s">
        <v>159</v>
      </c>
      <c r="S901" s="70" t="s">
        <v>254</v>
      </c>
      <c r="T901" s="70" t="s">
        <v>281</v>
      </c>
      <c r="U901" s="75">
        <v>32</v>
      </c>
      <c r="V901" s="18"/>
    </row>
    <row r="902" spans="1:22">
      <c r="A902" s="73">
        <f>IF(E902="","",SUBTOTAL(3,$E$2:$E902))</f>
        <v>901</v>
      </c>
      <c r="B902" s="75">
        <v>20160309</v>
      </c>
      <c r="C902" s="82">
        <v>4</v>
      </c>
      <c r="D902" s="150" t="s">
        <v>622</v>
      </c>
      <c r="E902" s="130" t="s">
        <v>667</v>
      </c>
      <c r="F902" s="130">
        <v>4</v>
      </c>
      <c r="G902" s="130" t="s">
        <v>846</v>
      </c>
      <c r="H902" s="21" t="s">
        <v>653</v>
      </c>
      <c r="I902" s="84"/>
      <c r="J902" s="76" t="s">
        <v>661</v>
      </c>
      <c r="K902" s="79" t="s">
        <v>428</v>
      </c>
      <c r="L902" s="75" t="s">
        <v>455</v>
      </c>
      <c r="M902" s="75"/>
      <c r="N902" s="75"/>
      <c r="O902" s="21">
        <v>90</v>
      </c>
      <c r="P902" s="81"/>
      <c r="Q902" s="70" t="s">
        <v>321</v>
      </c>
      <c r="R902" s="70" t="s">
        <v>451</v>
      </c>
      <c r="S902" s="70" t="s">
        <v>254</v>
      </c>
      <c r="T902" s="70" t="s">
        <v>281</v>
      </c>
      <c r="U902" s="82">
        <v>29</v>
      </c>
      <c r="V902" s="18"/>
    </row>
    <row r="903" spans="1:22">
      <c r="A903" s="73">
        <f>IF(E903="","",SUBTOTAL(3,$E$2:$E903))</f>
        <v>902</v>
      </c>
      <c r="B903" s="75">
        <v>20160309</v>
      </c>
      <c r="C903" s="82">
        <v>4</v>
      </c>
      <c r="D903" s="150" t="s">
        <v>544</v>
      </c>
      <c r="E903" s="130" t="s">
        <v>667</v>
      </c>
      <c r="F903" s="130">
        <v>5</v>
      </c>
      <c r="G903" s="130" t="s">
        <v>846</v>
      </c>
      <c r="H903" s="21" t="s">
        <v>653</v>
      </c>
      <c r="I903" s="84"/>
      <c r="J903" s="76" t="s">
        <v>661</v>
      </c>
      <c r="K903" s="79" t="s">
        <v>428</v>
      </c>
      <c r="L903" s="75" t="s">
        <v>455</v>
      </c>
      <c r="M903" s="75"/>
      <c r="N903" s="75"/>
      <c r="O903" s="21">
        <v>90</v>
      </c>
      <c r="P903" s="81"/>
      <c r="Q903" s="70" t="s">
        <v>276</v>
      </c>
      <c r="R903" s="70" t="s">
        <v>261</v>
      </c>
      <c r="S903" s="70" t="s">
        <v>254</v>
      </c>
      <c r="T903" s="70" t="s">
        <v>270</v>
      </c>
      <c r="U903" s="75">
        <v>30</v>
      </c>
      <c r="V903" s="18"/>
    </row>
    <row r="904" spans="1:22">
      <c r="A904" s="73">
        <f>IF(E904="","",SUBTOTAL(3,$E$2:$E904))</f>
        <v>903</v>
      </c>
      <c r="B904" s="75">
        <v>20160309</v>
      </c>
      <c r="C904" s="82">
        <v>4</v>
      </c>
      <c r="D904" s="132" t="s">
        <v>437</v>
      </c>
      <c r="E904" s="130" t="s">
        <v>667</v>
      </c>
      <c r="F904" s="130">
        <v>11</v>
      </c>
      <c r="G904" s="130" t="s">
        <v>846</v>
      </c>
      <c r="H904" s="21" t="s">
        <v>653</v>
      </c>
      <c r="I904" s="79"/>
      <c r="J904" s="76" t="s">
        <v>661</v>
      </c>
      <c r="K904" s="79" t="s">
        <v>428</v>
      </c>
      <c r="L904" s="75" t="s">
        <v>455</v>
      </c>
      <c r="M904" s="75"/>
      <c r="N904" s="75"/>
      <c r="O904" s="21">
        <v>90</v>
      </c>
      <c r="P904" s="81"/>
      <c r="Q904" s="70" t="s">
        <v>3</v>
      </c>
      <c r="R904" s="108" t="s">
        <v>145</v>
      </c>
      <c r="S904" s="70" t="s">
        <v>254</v>
      </c>
      <c r="T904" s="70" t="s">
        <v>270</v>
      </c>
      <c r="U904" s="75">
        <v>29</v>
      </c>
      <c r="V904" s="18"/>
    </row>
    <row r="905" spans="1:22">
      <c r="A905" s="73">
        <f>IF(E905="","",SUBTOTAL(3,$E$2:$E905))</f>
        <v>904</v>
      </c>
      <c r="B905" s="75">
        <v>20160309</v>
      </c>
      <c r="C905" s="82">
        <v>4</v>
      </c>
      <c r="D905" s="132" t="s">
        <v>438</v>
      </c>
      <c r="E905" s="130" t="s">
        <v>667</v>
      </c>
      <c r="F905" s="130">
        <v>12</v>
      </c>
      <c r="G905" s="130" t="s">
        <v>846</v>
      </c>
      <c r="H905" s="21" t="s">
        <v>653</v>
      </c>
      <c r="I905" s="79"/>
      <c r="J905" s="76" t="s">
        <v>661</v>
      </c>
      <c r="K905" s="79" t="s">
        <v>428</v>
      </c>
      <c r="L905" s="75" t="s">
        <v>455</v>
      </c>
      <c r="M905" s="75"/>
      <c r="N905" s="75"/>
      <c r="O905" s="21">
        <v>90</v>
      </c>
      <c r="P905" s="81"/>
      <c r="Q905" s="70" t="s">
        <v>7</v>
      </c>
      <c r="R905" s="107" t="s">
        <v>114</v>
      </c>
      <c r="S905" s="70" t="s">
        <v>254</v>
      </c>
      <c r="T905" s="70" t="s">
        <v>270</v>
      </c>
      <c r="U905" s="75">
        <v>29</v>
      </c>
      <c r="V905" s="18"/>
    </row>
    <row r="906" spans="1:22">
      <c r="A906" s="73">
        <f>IF(E906="","",SUBTOTAL(3,$E$2:$E906))</f>
        <v>905</v>
      </c>
      <c r="B906" s="75">
        <v>20160309</v>
      </c>
      <c r="C906" s="82">
        <v>4</v>
      </c>
      <c r="D906" s="132" t="s">
        <v>558</v>
      </c>
      <c r="E906" s="130" t="s">
        <v>667</v>
      </c>
      <c r="F906" s="130">
        <v>13</v>
      </c>
      <c r="G906" s="130" t="s">
        <v>846</v>
      </c>
      <c r="H906" s="21" t="s">
        <v>653</v>
      </c>
      <c r="I906" s="79"/>
      <c r="J906" s="76" t="s">
        <v>661</v>
      </c>
      <c r="K906" s="79" t="s">
        <v>428</v>
      </c>
      <c r="L906" s="75" t="s">
        <v>455</v>
      </c>
      <c r="M906" s="75"/>
      <c r="N906" s="75"/>
      <c r="O906" s="21">
        <v>90</v>
      </c>
      <c r="P906" s="81"/>
      <c r="Q906" s="70" t="s">
        <v>225</v>
      </c>
      <c r="R906" s="107" t="s">
        <v>238</v>
      </c>
      <c r="S906" s="70" t="s">
        <v>254</v>
      </c>
      <c r="T906" s="70" t="s">
        <v>281</v>
      </c>
      <c r="U906" s="75">
        <v>34</v>
      </c>
      <c r="V906" s="18"/>
    </row>
    <row r="907" spans="1:22">
      <c r="A907" s="73">
        <f>IF(E907="","",SUBTOTAL(3,$E$2:$E907))</f>
        <v>906</v>
      </c>
      <c r="B907" s="75">
        <v>20160309</v>
      </c>
      <c r="C907" s="82">
        <v>4</v>
      </c>
      <c r="D907" s="132" t="s">
        <v>558</v>
      </c>
      <c r="E907" s="130" t="s">
        <v>667</v>
      </c>
      <c r="F907" s="130">
        <v>14</v>
      </c>
      <c r="G907" s="130" t="s">
        <v>846</v>
      </c>
      <c r="H907" s="21" t="s">
        <v>653</v>
      </c>
      <c r="I907" s="79"/>
      <c r="J907" s="76" t="s">
        <v>661</v>
      </c>
      <c r="K907" s="79" t="s">
        <v>428</v>
      </c>
      <c r="L907" s="75" t="s">
        <v>455</v>
      </c>
      <c r="M907" s="75"/>
      <c r="N907" s="75"/>
      <c r="O907" s="21">
        <v>90</v>
      </c>
      <c r="P907" s="81"/>
      <c r="Q907" s="125"/>
      <c r="R907" s="128"/>
      <c r="S907" s="70" t="s">
        <v>254</v>
      </c>
      <c r="T907" s="70" t="s">
        <v>281</v>
      </c>
      <c r="U907" s="75">
        <v>33</v>
      </c>
      <c r="V907" s="18"/>
    </row>
    <row r="908" spans="1:22">
      <c r="A908" s="73">
        <f>IF(E908="","",SUBTOTAL(3,$E$2:$E908))</f>
        <v>907</v>
      </c>
      <c r="B908" s="75">
        <v>20160309</v>
      </c>
      <c r="C908" s="82">
        <v>4</v>
      </c>
      <c r="D908" s="132" t="s">
        <v>491</v>
      </c>
      <c r="E908" s="130" t="s">
        <v>688</v>
      </c>
      <c r="F908" s="130" t="s">
        <v>847</v>
      </c>
      <c r="G908" s="115" t="s">
        <v>723</v>
      </c>
      <c r="H908" s="78" t="s">
        <v>653</v>
      </c>
      <c r="I908" s="79"/>
      <c r="J908" s="76" t="s">
        <v>655</v>
      </c>
      <c r="K908" s="79" t="s">
        <v>428</v>
      </c>
      <c r="L908" s="75" t="s">
        <v>484</v>
      </c>
      <c r="M908" s="75"/>
      <c r="N908" s="75"/>
      <c r="O908" s="21">
        <v>90</v>
      </c>
      <c r="P908" s="81"/>
      <c r="Q908" s="70" t="s">
        <v>281</v>
      </c>
      <c r="R908" s="70" t="s">
        <v>84</v>
      </c>
      <c r="S908" s="79"/>
      <c r="T908" s="79"/>
      <c r="U908" s="75"/>
      <c r="V908" s="18"/>
    </row>
    <row r="909" spans="1:22">
      <c r="A909" s="73">
        <f>IF(E909="","",SUBTOTAL(3,$E$2:$E909))</f>
        <v>908</v>
      </c>
      <c r="B909" s="75">
        <v>20160311</v>
      </c>
      <c r="C909" s="82">
        <v>3</v>
      </c>
      <c r="D909" s="130" t="s">
        <v>553</v>
      </c>
      <c r="E909" s="130" t="s">
        <v>844</v>
      </c>
      <c r="F909" s="130">
        <v>11</v>
      </c>
      <c r="G909" s="130" t="s">
        <v>652</v>
      </c>
      <c r="H909" s="78" t="s">
        <v>653</v>
      </c>
      <c r="I909" s="83"/>
      <c r="J909" s="76" t="s">
        <v>662</v>
      </c>
      <c r="K909" s="79" t="s">
        <v>428</v>
      </c>
      <c r="L909" s="75" t="s">
        <v>455</v>
      </c>
      <c r="M909" s="75"/>
      <c r="N909" s="75"/>
      <c r="O909" s="21">
        <v>90</v>
      </c>
      <c r="P909" s="81"/>
      <c r="Q909" s="70" t="s">
        <v>252</v>
      </c>
      <c r="R909" s="70" t="s">
        <v>278</v>
      </c>
      <c r="S909" s="70" t="s">
        <v>251</v>
      </c>
      <c r="T909" s="70" t="s">
        <v>223</v>
      </c>
      <c r="U909" s="21">
        <v>31</v>
      </c>
      <c r="V909" s="18"/>
    </row>
    <row r="910" spans="1:22">
      <c r="A910" s="73">
        <f>IF(E910="","",SUBTOTAL(3,$E$2:$E910))</f>
        <v>909</v>
      </c>
      <c r="B910" s="75">
        <v>20160311</v>
      </c>
      <c r="C910" s="82">
        <v>3</v>
      </c>
      <c r="D910" s="130" t="s">
        <v>674</v>
      </c>
      <c r="E910" s="130" t="s">
        <v>844</v>
      </c>
      <c r="F910" s="130">
        <v>12</v>
      </c>
      <c r="G910" s="130" t="s">
        <v>652</v>
      </c>
      <c r="H910" s="78" t="s">
        <v>653</v>
      </c>
      <c r="I910" s="83"/>
      <c r="J910" s="76" t="s">
        <v>662</v>
      </c>
      <c r="K910" s="79" t="s">
        <v>428</v>
      </c>
      <c r="L910" s="75" t="s">
        <v>455</v>
      </c>
      <c r="M910" s="75"/>
      <c r="N910" s="75"/>
      <c r="O910" s="21">
        <v>90</v>
      </c>
      <c r="P910" s="81"/>
      <c r="Q910" s="70" t="s">
        <v>254</v>
      </c>
      <c r="R910" s="70" t="s">
        <v>131</v>
      </c>
      <c r="S910" s="70" t="s">
        <v>112</v>
      </c>
      <c r="T910" s="70" t="s">
        <v>114</v>
      </c>
      <c r="U910" s="21">
        <v>29</v>
      </c>
      <c r="V910" s="18"/>
    </row>
    <row r="911" spans="1:22">
      <c r="A911" s="73">
        <f>IF(E911="","",SUBTOTAL(3,$E$2:$E911))</f>
        <v>910</v>
      </c>
      <c r="B911" s="75">
        <v>20160311</v>
      </c>
      <c r="C911" s="82">
        <v>3</v>
      </c>
      <c r="D911" s="130" t="s">
        <v>625</v>
      </c>
      <c r="E911" s="130" t="s">
        <v>844</v>
      </c>
      <c r="F911" s="130">
        <v>13</v>
      </c>
      <c r="G911" s="130" t="s">
        <v>652</v>
      </c>
      <c r="H911" s="78" t="s">
        <v>653</v>
      </c>
      <c r="I911" s="83"/>
      <c r="J911" s="76" t="s">
        <v>662</v>
      </c>
      <c r="K911" s="79" t="s">
        <v>428</v>
      </c>
      <c r="L911" s="75" t="s">
        <v>455</v>
      </c>
      <c r="M911" s="75"/>
      <c r="N911" s="75"/>
      <c r="O911" s="21">
        <v>90</v>
      </c>
      <c r="P911" s="81"/>
      <c r="Q911" s="70" t="s">
        <v>276</v>
      </c>
      <c r="R911" s="70" t="s">
        <v>152</v>
      </c>
      <c r="S911" s="70" t="s">
        <v>251</v>
      </c>
      <c r="T911" s="70" t="s">
        <v>223</v>
      </c>
      <c r="U911" s="21">
        <v>29</v>
      </c>
      <c r="V911" s="18"/>
    </row>
    <row r="912" spans="1:22">
      <c r="A912" s="73">
        <f>IF(E912="","",SUBTOTAL(3,$E$2:$E912))</f>
        <v>911</v>
      </c>
      <c r="B912" s="75">
        <v>20160311</v>
      </c>
      <c r="C912" s="82">
        <v>3</v>
      </c>
      <c r="D912" s="130" t="s">
        <v>501</v>
      </c>
      <c r="E912" s="130" t="s">
        <v>844</v>
      </c>
      <c r="F912" s="130">
        <v>6</v>
      </c>
      <c r="G912" s="130" t="s">
        <v>652</v>
      </c>
      <c r="H912" s="78" t="s">
        <v>653</v>
      </c>
      <c r="I912" s="83"/>
      <c r="J912" s="76" t="s">
        <v>662</v>
      </c>
      <c r="K912" s="79" t="s">
        <v>428</v>
      </c>
      <c r="L912" s="75" t="s">
        <v>455</v>
      </c>
      <c r="M912" s="75"/>
      <c r="N912" s="75"/>
      <c r="O912" s="21">
        <v>90</v>
      </c>
      <c r="P912" s="81"/>
      <c r="Q912" s="70" t="s">
        <v>5</v>
      </c>
      <c r="R912" s="70" t="s">
        <v>261</v>
      </c>
      <c r="S912" s="70" t="s">
        <v>251</v>
      </c>
      <c r="T912" s="70" t="s">
        <v>223</v>
      </c>
      <c r="U912" s="21">
        <v>34</v>
      </c>
      <c r="V912" s="18"/>
    </row>
    <row r="913" spans="1:22">
      <c r="A913" s="73">
        <f>IF(E913="","",SUBTOTAL(3,$E$2:$E913))</f>
        <v>912</v>
      </c>
      <c r="B913" s="75">
        <v>20160311</v>
      </c>
      <c r="C913" s="82">
        <v>3</v>
      </c>
      <c r="D913" s="130" t="s">
        <v>502</v>
      </c>
      <c r="E913" s="130" t="s">
        <v>844</v>
      </c>
      <c r="F913" s="130">
        <v>7</v>
      </c>
      <c r="G913" s="130" t="s">
        <v>652</v>
      </c>
      <c r="H913" s="78" t="s">
        <v>653</v>
      </c>
      <c r="I913" s="83"/>
      <c r="J913" s="76" t="s">
        <v>662</v>
      </c>
      <c r="K913" s="79" t="s">
        <v>428</v>
      </c>
      <c r="L913" s="75" t="s">
        <v>455</v>
      </c>
      <c r="M913" s="75"/>
      <c r="N913" s="75"/>
      <c r="O913" s="21">
        <v>90</v>
      </c>
      <c r="P913" s="81"/>
      <c r="Q913" s="70" t="s">
        <v>6</v>
      </c>
      <c r="R913" s="70" t="s">
        <v>156</v>
      </c>
      <c r="S913" s="70" t="s">
        <v>251</v>
      </c>
      <c r="T913" s="70" t="s">
        <v>223</v>
      </c>
      <c r="U913" s="21">
        <v>35</v>
      </c>
      <c r="V913" s="18"/>
    </row>
    <row r="914" spans="1:22">
      <c r="A914" s="73">
        <f>IF(E914="","",SUBTOTAL(3,$E$2:$E914))</f>
        <v>913</v>
      </c>
      <c r="B914" s="75">
        <v>20160311</v>
      </c>
      <c r="C914" s="82">
        <v>3</v>
      </c>
      <c r="D914" s="130" t="s">
        <v>503</v>
      </c>
      <c r="E914" s="130" t="s">
        <v>844</v>
      </c>
      <c r="F914" s="130">
        <v>8</v>
      </c>
      <c r="G914" s="130" t="s">
        <v>652</v>
      </c>
      <c r="H914" s="78" t="s">
        <v>653</v>
      </c>
      <c r="I914" s="83"/>
      <c r="J914" s="76" t="s">
        <v>662</v>
      </c>
      <c r="K914" s="79" t="s">
        <v>428</v>
      </c>
      <c r="L914" s="75" t="s">
        <v>455</v>
      </c>
      <c r="M914" s="75"/>
      <c r="N914" s="75"/>
      <c r="O914" s="21">
        <v>90</v>
      </c>
      <c r="P914" s="81"/>
      <c r="Q914" s="70" t="s">
        <v>250</v>
      </c>
      <c r="R914" s="70" t="s">
        <v>155</v>
      </c>
      <c r="S914" s="70" t="s">
        <v>223</v>
      </c>
      <c r="T914" s="70" t="s">
        <v>251</v>
      </c>
      <c r="U914" s="21">
        <v>30</v>
      </c>
      <c r="V914" s="18"/>
    </row>
    <row r="915" spans="1:22">
      <c r="A915" s="73">
        <f>IF(E915="","",SUBTOTAL(3,$E$2:$E915))</f>
        <v>914</v>
      </c>
      <c r="B915" s="75">
        <v>20160311</v>
      </c>
      <c r="C915" s="82">
        <v>3</v>
      </c>
      <c r="D915" s="130" t="s">
        <v>480</v>
      </c>
      <c r="E915" s="130" t="s">
        <v>844</v>
      </c>
      <c r="F915" s="130">
        <v>9</v>
      </c>
      <c r="G915" s="130" t="s">
        <v>652</v>
      </c>
      <c r="H915" s="78" t="s">
        <v>653</v>
      </c>
      <c r="I915" s="83"/>
      <c r="J915" s="76" t="s">
        <v>662</v>
      </c>
      <c r="K915" s="79" t="s">
        <v>428</v>
      </c>
      <c r="L915" s="75" t="s">
        <v>455</v>
      </c>
      <c r="M915" s="75"/>
      <c r="N915" s="75"/>
      <c r="O915" s="21">
        <v>90</v>
      </c>
      <c r="P915" s="81"/>
      <c r="Q915" s="70" t="s">
        <v>2</v>
      </c>
      <c r="R915" s="70" t="s">
        <v>160</v>
      </c>
      <c r="S915" s="70" t="s">
        <v>251</v>
      </c>
      <c r="T915" s="70" t="s">
        <v>223</v>
      </c>
      <c r="U915" s="21">
        <v>26</v>
      </c>
      <c r="V915" s="18"/>
    </row>
    <row r="916" spans="1:22">
      <c r="A916" s="73">
        <f>IF(E916="","",SUBTOTAL(3,$E$2:$E916))</f>
        <v>915</v>
      </c>
      <c r="B916" s="75">
        <v>20160311</v>
      </c>
      <c r="C916" s="82">
        <v>3</v>
      </c>
      <c r="D916" s="130" t="s">
        <v>481</v>
      </c>
      <c r="E916" s="130" t="s">
        <v>844</v>
      </c>
      <c r="F916" s="130">
        <v>10</v>
      </c>
      <c r="G916" s="130" t="s">
        <v>652</v>
      </c>
      <c r="H916" s="78" t="s">
        <v>653</v>
      </c>
      <c r="I916" s="83"/>
      <c r="J916" s="76" t="s">
        <v>662</v>
      </c>
      <c r="K916" s="79" t="s">
        <v>428</v>
      </c>
      <c r="L916" s="75" t="s">
        <v>455</v>
      </c>
      <c r="M916" s="75"/>
      <c r="N916" s="75"/>
      <c r="O916" s="21">
        <v>90</v>
      </c>
      <c r="P916" s="81"/>
      <c r="Q916" s="70" t="s">
        <v>269</v>
      </c>
      <c r="R916" s="70" t="s">
        <v>266</v>
      </c>
      <c r="S916" s="70" t="s">
        <v>251</v>
      </c>
      <c r="T916" s="70" t="s">
        <v>223</v>
      </c>
      <c r="U916" s="21">
        <v>33</v>
      </c>
      <c r="V916" s="18"/>
    </row>
    <row r="917" spans="1:22">
      <c r="A917" s="73">
        <f>IF(E917="","",SUBTOTAL(3,$E$2:$E917))</f>
        <v>916</v>
      </c>
      <c r="B917" s="75">
        <v>20160311</v>
      </c>
      <c r="C917" s="82">
        <v>3</v>
      </c>
      <c r="D917" s="130" t="s">
        <v>648</v>
      </c>
      <c r="E917" s="130" t="s">
        <v>844</v>
      </c>
      <c r="F917" s="130">
        <v>1</v>
      </c>
      <c r="G917" s="130" t="s">
        <v>652</v>
      </c>
      <c r="H917" s="78" t="s">
        <v>653</v>
      </c>
      <c r="I917" s="79"/>
      <c r="J917" s="76" t="s">
        <v>662</v>
      </c>
      <c r="K917" s="79" t="s">
        <v>428</v>
      </c>
      <c r="L917" s="75" t="s">
        <v>455</v>
      </c>
      <c r="M917" s="75"/>
      <c r="N917" s="75"/>
      <c r="O917" s="21">
        <v>90</v>
      </c>
      <c r="P917" s="81"/>
      <c r="Q917" s="70" t="s">
        <v>323</v>
      </c>
      <c r="R917" s="70" t="s">
        <v>274</v>
      </c>
      <c r="S917" s="70" t="s">
        <v>112</v>
      </c>
      <c r="T917" s="70" t="s">
        <v>114</v>
      </c>
      <c r="U917" s="75">
        <v>26</v>
      </c>
      <c r="V917" s="18"/>
    </row>
    <row r="918" spans="1:22">
      <c r="A918" s="73">
        <f>IF(E918="","",SUBTOTAL(3,$E$2:$E918))</f>
        <v>917</v>
      </c>
      <c r="B918" s="75">
        <v>20160311</v>
      </c>
      <c r="C918" s="82">
        <v>3</v>
      </c>
      <c r="D918" s="130" t="s">
        <v>552</v>
      </c>
      <c r="E918" s="130" t="s">
        <v>844</v>
      </c>
      <c r="F918" s="130">
        <v>2</v>
      </c>
      <c r="G918" s="130" t="s">
        <v>652</v>
      </c>
      <c r="H918" s="78" t="s">
        <v>653</v>
      </c>
      <c r="I918" s="79"/>
      <c r="J918" s="76" t="s">
        <v>662</v>
      </c>
      <c r="K918" s="79" t="s">
        <v>428</v>
      </c>
      <c r="L918" s="75" t="s">
        <v>455</v>
      </c>
      <c r="M918" s="75"/>
      <c r="N918" s="75"/>
      <c r="O918" s="21">
        <v>90</v>
      </c>
      <c r="P918" s="81"/>
      <c r="Q918" s="70" t="s">
        <v>115</v>
      </c>
      <c r="R918" s="70" t="s">
        <v>20</v>
      </c>
      <c r="S918" s="70" t="s">
        <v>114</v>
      </c>
      <c r="T918" s="70" t="s">
        <v>112</v>
      </c>
      <c r="U918" s="21">
        <v>30</v>
      </c>
      <c r="V918" s="18"/>
    </row>
    <row r="919" spans="1:22">
      <c r="A919" s="73">
        <f>IF(E919="","",SUBTOTAL(3,$E$2:$E919))</f>
        <v>918</v>
      </c>
      <c r="B919" s="75">
        <v>20160311</v>
      </c>
      <c r="C919" s="82">
        <v>3</v>
      </c>
      <c r="D919" s="130" t="s">
        <v>429</v>
      </c>
      <c r="E919" s="130" t="s">
        <v>844</v>
      </c>
      <c r="F919" s="130">
        <v>3</v>
      </c>
      <c r="G919" s="130" t="s">
        <v>652</v>
      </c>
      <c r="H919" s="78" t="s">
        <v>653</v>
      </c>
      <c r="I919" s="79"/>
      <c r="J919" s="76" t="s">
        <v>662</v>
      </c>
      <c r="K919" s="79" t="s">
        <v>428</v>
      </c>
      <c r="L919" s="75" t="s">
        <v>455</v>
      </c>
      <c r="M919" s="75"/>
      <c r="N919" s="75"/>
      <c r="O919" s="21">
        <v>90</v>
      </c>
      <c r="P919" s="81"/>
      <c r="Q919" s="70" t="s">
        <v>13</v>
      </c>
      <c r="R919" s="70" t="s">
        <v>946</v>
      </c>
      <c r="S919" s="70" t="s">
        <v>112</v>
      </c>
      <c r="T919" s="70" t="s">
        <v>114</v>
      </c>
      <c r="U919" s="21">
        <v>29</v>
      </c>
      <c r="V919" s="18"/>
    </row>
    <row r="920" spans="1:22">
      <c r="A920" s="73">
        <f>IF(E920="","",SUBTOTAL(3,$E$2:$E920))</f>
        <v>919</v>
      </c>
      <c r="B920" s="75">
        <v>20160311</v>
      </c>
      <c r="C920" s="82">
        <v>3</v>
      </c>
      <c r="D920" s="130" t="s">
        <v>430</v>
      </c>
      <c r="E920" s="130" t="s">
        <v>844</v>
      </c>
      <c r="F920" s="130">
        <v>4</v>
      </c>
      <c r="G920" s="130" t="s">
        <v>652</v>
      </c>
      <c r="H920" s="78" t="s">
        <v>653</v>
      </c>
      <c r="I920" s="83"/>
      <c r="J920" s="76" t="s">
        <v>662</v>
      </c>
      <c r="K920" s="79" t="s">
        <v>428</v>
      </c>
      <c r="L920" s="75" t="s">
        <v>455</v>
      </c>
      <c r="M920" s="75"/>
      <c r="N920" s="75"/>
      <c r="O920" s="21">
        <v>90</v>
      </c>
      <c r="P920" s="81"/>
      <c r="Q920" s="70" t="s">
        <v>272</v>
      </c>
      <c r="R920" s="70" t="s">
        <v>151</v>
      </c>
      <c r="S920" s="70" t="s">
        <v>251</v>
      </c>
      <c r="T920" s="70" t="s">
        <v>223</v>
      </c>
      <c r="U920" s="21">
        <v>29</v>
      </c>
      <c r="V920" s="18"/>
    </row>
    <row r="921" spans="1:22">
      <c r="A921" s="73">
        <f>IF(E921="","",SUBTOTAL(3,$E$2:$E921))</f>
        <v>920</v>
      </c>
      <c r="B921" s="75">
        <v>20160311</v>
      </c>
      <c r="C921" s="82">
        <v>3</v>
      </c>
      <c r="D921" s="130" t="s">
        <v>478</v>
      </c>
      <c r="E921" s="130" t="s">
        <v>844</v>
      </c>
      <c r="F921" s="130">
        <v>5</v>
      </c>
      <c r="G921" s="130" t="s">
        <v>652</v>
      </c>
      <c r="H921" s="78" t="s">
        <v>653</v>
      </c>
      <c r="I921" s="83"/>
      <c r="J921" s="76" t="s">
        <v>662</v>
      </c>
      <c r="K921" s="79" t="s">
        <v>428</v>
      </c>
      <c r="L921" s="75" t="s">
        <v>455</v>
      </c>
      <c r="M921" s="75"/>
      <c r="N921" s="75"/>
      <c r="O921" s="21">
        <v>90</v>
      </c>
      <c r="P921" s="81"/>
      <c r="Q921" s="70" t="s">
        <v>10</v>
      </c>
      <c r="R921" s="70" t="s">
        <v>451</v>
      </c>
      <c r="S921" s="70" t="s">
        <v>114</v>
      </c>
      <c r="T921" s="70" t="s">
        <v>112</v>
      </c>
      <c r="U921" s="21">
        <v>31</v>
      </c>
      <c r="V921" s="18"/>
    </row>
    <row r="922" spans="1:22">
      <c r="A922" s="73">
        <f>IF(E922="","",SUBTOTAL(3,$E$2:$E922))</f>
        <v>921</v>
      </c>
      <c r="B922" s="75">
        <v>20160311</v>
      </c>
      <c r="C922" s="82">
        <v>3</v>
      </c>
      <c r="D922" s="140" t="s">
        <v>589</v>
      </c>
      <c r="E922" s="130" t="s">
        <v>667</v>
      </c>
      <c r="F922" s="130">
        <v>10</v>
      </c>
      <c r="G922" s="130" t="s">
        <v>652</v>
      </c>
      <c r="H922" s="78" t="s">
        <v>653</v>
      </c>
      <c r="I922" s="83"/>
      <c r="J922" s="76" t="s">
        <v>662</v>
      </c>
      <c r="K922" s="79" t="s">
        <v>428</v>
      </c>
      <c r="L922" s="75" t="s">
        <v>455</v>
      </c>
      <c r="M922" s="75"/>
      <c r="N922" s="75"/>
      <c r="O922" s="21">
        <v>90</v>
      </c>
      <c r="P922" s="81"/>
      <c r="Q922" s="70" t="s">
        <v>315</v>
      </c>
      <c r="R922" s="70" t="s">
        <v>110</v>
      </c>
      <c r="S922" s="70" t="s">
        <v>112</v>
      </c>
      <c r="T922" s="70" t="s">
        <v>114</v>
      </c>
      <c r="U922" s="21">
        <v>28</v>
      </c>
      <c r="V922" s="18"/>
    </row>
    <row r="923" spans="1:22">
      <c r="A923" s="73">
        <f>IF(E923="","",SUBTOTAL(3,$E$2:$E923))</f>
        <v>922</v>
      </c>
      <c r="B923" s="75">
        <v>20160311</v>
      </c>
      <c r="C923" s="82">
        <v>3</v>
      </c>
      <c r="D923" s="140" t="s">
        <v>564</v>
      </c>
      <c r="E923" s="130" t="s">
        <v>667</v>
      </c>
      <c r="F923" s="130">
        <v>11</v>
      </c>
      <c r="G923" s="130" t="s">
        <v>652</v>
      </c>
      <c r="H923" s="78" t="s">
        <v>653</v>
      </c>
      <c r="I923" s="83"/>
      <c r="J923" s="76" t="s">
        <v>662</v>
      </c>
      <c r="K923" s="79" t="s">
        <v>428</v>
      </c>
      <c r="L923" s="75" t="s">
        <v>455</v>
      </c>
      <c r="M923" s="75"/>
      <c r="N923" s="75"/>
      <c r="O923" s="21">
        <v>90</v>
      </c>
      <c r="P923" s="81"/>
      <c r="Q923" s="70" t="s">
        <v>317</v>
      </c>
      <c r="R923" s="70" t="s">
        <v>107</v>
      </c>
      <c r="S923" s="70" t="s">
        <v>223</v>
      </c>
      <c r="T923" s="70" t="s">
        <v>251</v>
      </c>
      <c r="U923" s="21">
        <v>28</v>
      </c>
      <c r="V923" s="18"/>
    </row>
    <row r="924" spans="1:22">
      <c r="A924" s="73">
        <f>IF(E924="","",SUBTOTAL(3,$E$2:$E924))</f>
        <v>923</v>
      </c>
      <c r="B924" s="75">
        <v>20160311</v>
      </c>
      <c r="C924" s="82">
        <v>3</v>
      </c>
      <c r="D924" s="140" t="s">
        <v>643</v>
      </c>
      <c r="E924" s="130" t="s">
        <v>667</v>
      </c>
      <c r="F924" s="130">
        <v>12</v>
      </c>
      <c r="G924" s="130" t="s">
        <v>652</v>
      </c>
      <c r="H924" s="78" t="s">
        <v>653</v>
      </c>
      <c r="I924" s="79"/>
      <c r="J924" s="76" t="s">
        <v>662</v>
      </c>
      <c r="K924" s="79" t="s">
        <v>428</v>
      </c>
      <c r="L924" s="75" t="s">
        <v>455</v>
      </c>
      <c r="M924" s="75"/>
      <c r="N924" s="75"/>
      <c r="O924" s="21">
        <v>90</v>
      </c>
      <c r="P924" s="81"/>
      <c r="Q924" s="70" t="s">
        <v>103</v>
      </c>
      <c r="R924" s="70" t="s">
        <v>116</v>
      </c>
      <c r="S924" s="70" t="s">
        <v>112</v>
      </c>
      <c r="T924" s="70" t="s">
        <v>114</v>
      </c>
      <c r="U924" s="21">
        <v>26</v>
      </c>
      <c r="V924" s="18"/>
    </row>
    <row r="925" spans="1:22">
      <c r="A925" s="73">
        <f>IF(E925="","",SUBTOTAL(3,$E$2:$E925))</f>
        <v>924</v>
      </c>
      <c r="B925" s="75">
        <v>20160311</v>
      </c>
      <c r="C925" s="82">
        <v>3</v>
      </c>
      <c r="D925" s="140" t="s">
        <v>433</v>
      </c>
      <c r="E925" s="130" t="s">
        <v>667</v>
      </c>
      <c r="F925" s="130">
        <v>6</v>
      </c>
      <c r="G925" s="130" t="s">
        <v>652</v>
      </c>
      <c r="H925" s="78" t="s">
        <v>653</v>
      </c>
      <c r="I925" s="83"/>
      <c r="J925" s="76" t="s">
        <v>662</v>
      </c>
      <c r="K925" s="79" t="s">
        <v>428</v>
      </c>
      <c r="L925" s="75" t="s">
        <v>455</v>
      </c>
      <c r="M925" s="75"/>
      <c r="N925" s="75"/>
      <c r="O925" s="21">
        <v>90</v>
      </c>
      <c r="P925" s="81"/>
      <c r="Q925" s="70" t="s">
        <v>322</v>
      </c>
      <c r="R925" s="70" t="s">
        <v>142</v>
      </c>
      <c r="S925" s="70" t="s">
        <v>223</v>
      </c>
      <c r="T925" s="70" t="s">
        <v>251</v>
      </c>
      <c r="U925" s="21">
        <v>27</v>
      </c>
      <c r="V925" s="18"/>
    </row>
    <row r="926" spans="1:22">
      <c r="A926" s="73">
        <f>IF(E926="","",SUBTOTAL(3,$E$2:$E926))</f>
        <v>925</v>
      </c>
      <c r="B926" s="75">
        <v>20160311</v>
      </c>
      <c r="C926" s="82">
        <v>3</v>
      </c>
      <c r="D926" s="140" t="s">
        <v>434</v>
      </c>
      <c r="E926" s="130" t="s">
        <v>667</v>
      </c>
      <c r="F926" s="130">
        <v>7</v>
      </c>
      <c r="G926" s="130" t="s">
        <v>652</v>
      </c>
      <c r="H926" s="78" t="s">
        <v>653</v>
      </c>
      <c r="I926" s="83"/>
      <c r="J926" s="76" t="s">
        <v>662</v>
      </c>
      <c r="K926" s="79" t="s">
        <v>428</v>
      </c>
      <c r="L926" s="75" t="s">
        <v>455</v>
      </c>
      <c r="M926" s="75"/>
      <c r="N926" s="75"/>
      <c r="O926" s="21">
        <v>90</v>
      </c>
      <c r="P926" s="81"/>
      <c r="Q926" s="70" t="s">
        <v>113</v>
      </c>
      <c r="R926" s="70" t="s">
        <v>102</v>
      </c>
      <c r="S926" s="70" t="s">
        <v>112</v>
      </c>
      <c r="T926" s="70" t="s">
        <v>114</v>
      </c>
      <c r="U926" s="21">
        <v>33</v>
      </c>
      <c r="V926" s="18"/>
    </row>
    <row r="927" spans="1:22">
      <c r="A927" s="73">
        <f>IF(E927="","",SUBTOTAL(3,$E$2:$E927))</f>
        <v>926</v>
      </c>
      <c r="B927" s="75">
        <v>20160311</v>
      </c>
      <c r="C927" s="82">
        <v>3</v>
      </c>
      <c r="D927" s="140" t="s">
        <v>435</v>
      </c>
      <c r="E927" s="130" t="s">
        <v>667</v>
      </c>
      <c r="F927" s="130">
        <v>8</v>
      </c>
      <c r="G927" s="130" t="s">
        <v>652</v>
      </c>
      <c r="H927" s="78" t="s">
        <v>653</v>
      </c>
      <c r="I927" s="83"/>
      <c r="J927" s="76" t="s">
        <v>662</v>
      </c>
      <c r="K927" s="79" t="s">
        <v>428</v>
      </c>
      <c r="L927" s="75" t="s">
        <v>455</v>
      </c>
      <c r="M927" s="75"/>
      <c r="N927" s="75"/>
      <c r="O927" s="21">
        <v>90</v>
      </c>
      <c r="P927" s="81"/>
      <c r="Q927" s="70" t="s">
        <v>273</v>
      </c>
      <c r="R927" s="70" t="s">
        <v>161</v>
      </c>
      <c r="S927" s="70" t="s">
        <v>223</v>
      </c>
      <c r="T927" s="70" t="s">
        <v>251</v>
      </c>
      <c r="U927" s="21">
        <v>31</v>
      </c>
      <c r="V927" s="18"/>
    </row>
    <row r="928" spans="1:22">
      <c r="A928" s="73">
        <f>IF(E928="","",SUBTOTAL(3,$E$2:$E928))</f>
        <v>927</v>
      </c>
      <c r="B928" s="75">
        <v>20160311</v>
      </c>
      <c r="C928" s="82">
        <v>3</v>
      </c>
      <c r="D928" s="140" t="s">
        <v>668</v>
      </c>
      <c r="E928" s="130" t="s">
        <v>667</v>
      </c>
      <c r="F928" s="130">
        <v>9</v>
      </c>
      <c r="G928" s="130" t="s">
        <v>652</v>
      </c>
      <c r="H928" s="78" t="s">
        <v>653</v>
      </c>
      <c r="I928" s="83"/>
      <c r="J928" s="76" t="s">
        <v>662</v>
      </c>
      <c r="K928" s="79" t="s">
        <v>428</v>
      </c>
      <c r="L928" s="75" t="s">
        <v>455</v>
      </c>
      <c r="M928" s="75"/>
      <c r="N928" s="75"/>
      <c r="O928" s="21">
        <v>90</v>
      </c>
      <c r="P928" s="81"/>
      <c r="Q928" s="70" t="s">
        <v>225</v>
      </c>
      <c r="R928" s="70" t="s">
        <v>159</v>
      </c>
      <c r="S928" s="70" t="s">
        <v>112</v>
      </c>
      <c r="T928" s="70" t="s">
        <v>114</v>
      </c>
      <c r="U928" s="21">
        <v>28</v>
      </c>
      <c r="V928" s="18"/>
    </row>
    <row r="929" spans="1:22">
      <c r="A929" s="73">
        <f>IF(E929="","",SUBTOTAL(3,$E$2:$E929))</f>
        <v>928</v>
      </c>
      <c r="B929" s="75">
        <v>20160311</v>
      </c>
      <c r="C929" s="82">
        <v>3</v>
      </c>
      <c r="D929" s="149" t="s">
        <v>431</v>
      </c>
      <c r="E929" s="130" t="s">
        <v>667</v>
      </c>
      <c r="F929" s="130">
        <v>1</v>
      </c>
      <c r="G929" s="130" t="s">
        <v>652</v>
      </c>
      <c r="H929" s="78" t="s">
        <v>653</v>
      </c>
      <c r="I929" s="83"/>
      <c r="J929" s="76" t="s">
        <v>662</v>
      </c>
      <c r="K929" s="79" t="s">
        <v>428</v>
      </c>
      <c r="L929" s="75" t="s">
        <v>455</v>
      </c>
      <c r="M929" s="75"/>
      <c r="N929" s="75"/>
      <c r="O929" s="21">
        <v>90</v>
      </c>
      <c r="P929" s="81"/>
      <c r="Q929" s="70" t="s">
        <v>259</v>
      </c>
      <c r="R929" s="70" t="s">
        <v>157</v>
      </c>
      <c r="S929" s="70" t="s">
        <v>114</v>
      </c>
      <c r="T929" s="70" t="s">
        <v>112</v>
      </c>
      <c r="U929" s="21">
        <v>28</v>
      </c>
      <c r="V929" s="18"/>
    </row>
    <row r="930" spans="1:22">
      <c r="A930" s="73">
        <f>IF(E930="","",SUBTOTAL(3,$E$2:$E930))</f>
        <v>929</v>
      </c>
      <c r="B930" s="75">
        <v>20160311</v>
      </c>
      <c r="C930" s="82">
        <v>3</v>
      </c>
      <c r="D930" s="149" t="s">
        <v>432</v>
      </c>
      <c r="E930" s="130" t="s">
        <v>667</v>
      </c>
      <c r="F930" s="130">
        <v>2</v>
      </c>
      <c r="G930" s="130" t="s">
        <v>652</v>
      </c>
      <c r="H930" s="78" t="s">
        <v>653</v>
      </c>
      <c r="I930" s="83"/>
      <c r="J930" s="76" t="s">
        <v>662</v>
      </c>
      <c r="K930" s="79" t="s">
        <v>428</v>
      </c>
      <c r="L930" s="75" t="s">
        <v>455</v>
      </c>
      <c r="M930" s="75"/>
      <c r="N930" s="75"/>
      <c r="O930" s="21">
        <v>90</v>
      </c>
      <c r="P930" s="81"/>
      <c r="Q930" s="70" t="s">
        <v>262</v>
      </c>
      <c r="R930" s="70" t="s">
        <v>154</v>
      </c>
      <c r="S930" s="70" t="s">
        <v>114</v>
      </c>
      <c r="T930" s="70" t="s">
        <v>112</v>
      </c>
      <c r="U930" s="21">
        <v>30</v>
      </c>
      <c r="V930" s="18"/>
    </row>
    <row r="931" spans="1:22">
      <c r="A931" s="73">
        <f>IF(E931="","",SUBTOTAL(3,$E$2:$E931))</f>
        <v>930</v>
      </c>
      <c r="B931" s="75">
        <v>20160311</v>
      </c>
      <c r="C931" s="82">
        <v>3</v>
      </c>
      <c r="D931" s="149" t="s">
        <v>479</v>
      </c>
      <c r="E931" s="130" t="s">
        <v>667</v>
      </c>
      <c r="F931" s="130">
        <v>3</v>
      </c>
      <c r="G931" s="130" t="s">
        <v>652</v>
      </c>
      <c r="H931" s="78" t="s">
        <v>653</v>
      </c>
      <c r="I931" s="79"/>
      <c r="J931" s="76" t="s">
        <v>662</v>
      </c>
      <c r="K931" s="79" t="s">
        <v>428</v>
      </c>
      <c r="L931" s="75" t="s">
        <v>455</v>
      </c>
      <c r="M931" s="75"/>
      <c r="N931" s="75"/>
      <c r="O931" s="21">
        <v>90</v>
      </c>
      <c r="P931" s="81"/>
      <c r="Q931" s="70" t="s">
        <v>222</v>
      </c>
      <c r="R931" s="70" t="s">
        <v>255</v>
      </c>
      <c r="S931" s="70" t="s">
        <v>114</v>
      </c>
      <c r="T931" s="70" t="s">
        <v>112</v>
      </c>
      <c r="U931" s="21">
        <v>30</v>
      </c>
      <c r="V931" s="18"/>
    </row>
    <row r="932" spans="1:22">
      <c r="A932" s="73">
        <f>IF(E932="","",SUBTOTAL(3,$E$2:$E932))</f>
        <v>931</v>
      </c>
      <c r="B932" s="75">
        <v>20160311</v>
      </c>
      <c r="C932" s="82">
        <v>3</v>
      </c>
      <c r="D932" s="149" t="s">
        <v>622</v>
      </c>
      <c r="E932" s="130" t="s">
        <v>667</v>
      </c>
      <c r="F932" s="130">
        <v>4</v>
      </c>
      <c r="G932" s="130" t="s">
        <v>652</v>
      </c>
      <c r="H932" s="78" t="s">
        <v>653</v>
      </c>
      <c r="I932" s="83"/>
      <c r="J932" s="76" t="s">
        <v>662</v>
      </c>
      <c r="K932" s="79" t="s">
        <v>428</v>
      </c>
      <c r="L932" s="75" t="s">
        <v>455</v>
      </c>
      <c r="M932" s="75"/>
      <c r="N932" s="75"/>
      <c r="O932" s="21">
        <v>90</v>
      </c>
      <c r="P932" s="81"/>
      <c r="Q932" s="70" t="s">
        <v>296</v>
      </c>
      <c r="R932" s="70" t="s">
        <v>265</v>
      </c>
      <c r="S932" s="70" t="s">
        <v>223</v>
      </c>
      <c r="T932" s="70" t="s">
        <v>251</v>
      </c>
      <c r="U932" s="21">
        <v>27</v>
      </c>
      <c r="V932" s="18"/>
    </row>
    <row r="933" spans="1:22">
      <c r="A933" s="73">
        <f>IF(E933="","",SUBTOTAL(3,$E$2:$E933))</f>
        <v>932</v>
      </c>
      <c r="B933" s="75">
        <v>20160311</v>
      </c>
      <c r="C933" s="82">
        <v>3</v>
      </c>
      <c r="D933" s="149" t="s">
        <v>544</v>
      </c>
      <c r="E933" s="130" t="s">
        <v>667</v>
      </c>
      <c r="F933" s="130">
        <v>5</v>
      </c>
      <c r="G933" s="130" t="s">
        <v>652</v>
      </c>
      <c r="H933" s="78" t="s">
        <v>653</v>
      </c>
      <c r="I933" s="83"/>
      <c r="J933" s="76" t="s">
        <v>662</v>
      </c>
      <c r="K933" s="79" t="s">
        <v>428</v>
      </c>
      <c r="L933" s="75" t="s">
        <v>455</v>
      </c>
      <c r="M933" s="75"/>
      <c r="N933" s="75"/>
      <c r="O933" s="21">
        <v>90</v>
      </c>
      <c r="P933" s="81"/>
      <c r="Q933" s="70" t="s">
        <v>307</v>
      </c>
      <c r="R933" s="70" t="s">
        <v>264</v>
      </c>
      <c r="S933" s="70" t="s">
        <v>114</v>
      </c>
      <c r="T933" s="70" t="s">
        <v>112</v>
      </c>
      <c r="U933" s="21">
        <v>30</v>
      </c>
      <c r="V933" s="18"/>
    </row>
    <row r="934" spans="1:22">
      <c r="A934" s="73">
        <f>IF(E934="","",SUBTOTAL(3,$E$2:$E934))</f>
        <v>933</v>
      </c>
      <c r="B934" s="75">
        <v>20160311</v>
      </c>
      <c r="C934" s="82">
        <v>3</v>
      </c>
      <c r="D934" s="140" t="s">
        <v>437</v>
      </c>
      <c r="E934" s="130" t="s">
        <v>667</v>
      </c>
      <c r="F934" s="130">
        <v>13</v>
      </c>
      <c r="G934" s="130" t="s">
        <v>652</v>
      </c>
      <c r="H934" s="78" t="s">
        <v>653</v>
      </c>
      <c r="I934" s="90"/>
      <c r="J934" s="76" t="s">
        <v>662</v>
      </c>
      <c r="K934" s="79" t="s">
        <v>428</v>
      </c>
      <c r="L934" s="75" t="s">
        <v>455</v>
      </c>
      <c r="M934" s="75"/>
      <c r="N934" s="75"/>
      <c r="O934" s="21">
        <v>90</v>
      </c>
      <c r="P934" s="81"/>
      <c r="Q934" s="70" t="s">
        <v>11</v>
      </c>
      <c r="R934" s="70" t="s">
        <v>193</v>
      </c>
      <c r="S934" s="70" t="s">
        <v>223</v>
      </c>
      <c r="T934" s="70" t="s">
        <v>251</v>
      </c>
      <c r="U934" s="82">
        <v>31</v>
      </c>
      <c r="V934" s="18"/>
    </row>
    <row r="935" spans="1:22">
      <c r="A935" s="73">
        <f>IF(E935="","",SUBTOTAL(3,$E$2:$E935))</f>
        <v>934</v>
      </c>
      <c r="B935" s="75">
        <v>20160311</v>
      </c>
      <c r="C935" s="82">
        <v>3</v>
      </c>
      <c r="D935" s="140" t="s">
        <v>438</v>
      </c>
      <c r="E935" s="130" t="s">
        <v>667</v>
      </c>
      <c r="F935" s="130">
        <v>14</v>
      </c>
      <c r="G935" s="130" t="s">
        <v>652</v>
      </c>
      <c r="H935" s="78" t="s">
        <v>653</v>
      </c>
      <c r="I935" s="90"/>
      <c r="J935" s="76" t="s">
        <v>662</v>
      </c>
      <c r="K935" s="79" t="s">
        <v>428</v>
      </c>
      <c r="L935" s="75" t="s">
        <v>455</v>
      </c>
      <c r="M935" s="75"/>
      <c r="N935" s="75"/>
      <c r="O935" s="21">
        <v>90</v>
      </c>
      <c r="P935" s="81"/>
      <c r="Q935" s="70" t="s">
        <v>1</v>
      </c>
      <c r="R935" s="70" t="s">
        <v>145</v>
      </c>
      <c r="S935" s="70" t="s">
        <v>112</v>
      </c>
      <c r="T935" s="70" t="s">
        <v>114</v>
      </c>
      <c r="U935" s="82">
        <v>34</v>
      </c>
      <c r="V935" s="18"/>
    </row>
    <row r="936" spans="1:22" ht="18.75" customHeight="1">
      <c r="A936" s="73">
        <f>IF(E936="","",SUBTOTAL(3,$E$2:$E936))</f>
        <v>935</v>
      </c>
      <c r="B936" s="75">
        <v>20160311</v>
      </c>
      <c r="C936" s="82">
        <v>4</v>
      </c>
      <c r="D936" s="130" t="s">
        <v>553</v>
      </c>
      <c r="E936" s="130" t="s">
        <v>844</v>
      </c>
      <c r="F936" s="130">
        <v>11</v>
      </c>
      <c r="G936" s="130" t="s">
        <v>719</v>
      </c>
      <c r="H936" s="78" t="s">
        <v>653</v>
      </c>
      <c r="I936" s="83"/>
      <c r="J936" s="76" t="s">
        <v>656</v>
      </c>
      <c r="K936" s="79" t="s">
        <v>428</v>
      </c>
      <c r="L936" s="75" t="s">
        <v>455</v>
      </c>
      <c r="M936" s="75"/>
      <c r="N936" s="75"/>
      <c r="O936" s="21">
        <v>90</v>
      </c>
      <c r="P936" s="81"/>
      <c r="Q936" s="70" t="s">
        <v>272</v>
      </c>
      <c r="R936" s="70" t="s">
        <v>255</v>
      </c>
      <c r="S936" s="70" t="s">
        <v>312</v>
      </c>
      <c r="T936" s="70" t="s">
        <v>144</v>
      </c>
      <c r="U936" s="21">
        <v>30</v>
      </c>
      <c r="V936" s="18"/>
    </row>
    <row r="937" spans="1:22" ht="18.75" customHeight="1">
      <c r="A937" s="73">
        <f>IF(E937="","",SUBTOTAL(3,$E$2:$E937))</f>
        <v>936</v>
      </c>
      <c r="B937" s="75">
        <v>20160311</v>
      </c>
      <c r="C937" s="82">
        <v>4</v>
      </c>
      <c r="D937" s="130" t="s">
        <v>674</v>
      </c>
      <c r="E937" s="130" t="s">
        <v>844</v>
      </c>
      <c r="F937" s="130">
        <v>12</v>
      </c>
      <c r="G937" s="130" t="s">
        <v>719</v>
      </c>
      <c r="H937" s="78" t="s">
        <v>653</v>
      </c>
      <c r="I937" s="79"/>
      <c r="J937" s="76" t="s">
        <v>656</v>
      </c>
      <c r="K937" s="79" t="s">
        <v>428</v>
      </c>
      <c r="L937" s="75" t="s">
        <v>455</v>
      </c>
      <c r="M937" s="75"/>
      <c r="N937" s="75"/>
      <c r="O937" s="21">
        <v>90</v>
      </c>
      <c r="P937" s="81"/>
      <c r="Q937" s="70" t="s">
        <v>315</v>
      </c>
      <c r="R937" s="70" t="s">
        <v>264</v>
      </c>
      <c r="S937" s="70" t="s">
        <v>10</v>
      </c>
      <c r="T937" s="70" t="s">
        <v>313</v>
      </c>
      <c r="U937" s="21">
        <v>28</v>
      </c>
      <c r="V937" s="18"/>
    </row>
    <row r="938" spans="1:22">
      <c r="A938" s="73">
        <f>IF(E938="","",SUBTOTAL(3,$E$2:$E938))</f>
        <v>937</v>
      </c>
      <c r="B938" s="75">
        <v>20160311</v>
      </c>
      <c r="C938" s="82">
        <v>4</v>
      </c>
      <c r="D938" s="130" t="s">
        <v>625</v>
      </c>
      <c r="E938" s="130" t="s">
        <v>844</v>
      </c>
      <c r="F938" s="130">
        <v>13</v>
      </c>
      <c r="G938" s="130" t="s">
        <v>719</v>
      </c>
      <c r="H938" s="78" t="s">
        <v>653</v>
      </c>
      <c r="I938" s="79"/>
      <c r="J938" s="76" t="s">
        <v>656</v>
      </c>
      <c r="K938" s="79" t="s">
        <v>428</v>
      </c>
      <c r="L938" s="75" t="s">
        <v>455</v>
      </c>
      <c r="M938" s="75"/>
      <c r="N938" s="75"/>
      <c r="O938" s="21">
        <v>90</v>
      </c>
      <c r="P938" s="81"/>
      <c r="Q938" s="70" t="s">
        <v>317</v>
      </c>
      <c r="R938" s="70" t="s">
        <v>20</v>
      </c>
      <c r="S938" s="70" t="s">
        <v>144</v>
      </c>
      <c r="T938" s="70" t="s">
        <v>312</v>
      </c>
      <c r="U938" s="82">
        <v>30</v>
      </c>
      <c r="V938" s="18"/>
    </row>
    <row r="939" spans="1:22">
      <c r="A939" s="73">
        <f>IF(E939="","",SUBTOTAL(3,$E$2:$E939))</f>
        <v>938</v>
      </c>
      <c r="B939" s="75">
        <v>20160311</v>
      </c>
      <c r="C939" s="82">
        <v>4</v>
      </c>
      <c r="D939" s="130" t="s">
        <v>501</v>
      </c>
      <c r="E939" s="130" t="s">
        <v>844</v>
      </c>
      <c r="F939" s="130">
        <v>6</v>
      </c>
      <c r="G939" s="130" t="s">
        <v>719</v>
      </c>
      <c r="H939" s="78" t="s">
        <v>653</v>
      </c>
      <c r="I939" s="84"/>
      <c r="J939" s="76" t="s">
        <v>656</v>
      </c>
      <c r="K939" s="79" t="s">
        <v>428</v>
      </c>
      <c r="L939" s="75" t="s">
        <v>455</v>
      </c>
      <c r="M939" s="75"/>
      <c r="N939" s="75"/>
      <c r="O939" s="21">
        <v>90</v>
      </c>
      <c r="P939" s="81"/>
      <c r="Q939" s="70" t="s">
        <v>296</v>
      </c>
      <c r="R939" s="70" t="s">
        <v>157</v>
      </c>
      <c r="S939" s="70" t="s">
        <v>312</v>
      </c>
      <c r="T939" s="70" t="s">
        <v>144</v>
      </c>
      <c r="U939" s="21">
        <v>32</v>
      </c>
      <c r="V939" s="18"/>
    </row>
    <row r="940" spans="1:22">
      <c r="A940" s="73">
        <f>IF(E940="","",SUBTOTAL(3,$E$2:$E940))</f>
        <v>939</v>
      </c>
      <c r="B940" s="75">
        <v>20160311</v>
      </c>
      <c r="C940" s="82">
        <v>4</v>
      </c>
      <c r="D940" s="130" t="s">
        <v>502</v>
      </c>
      <c r="E940" s="130" t="s">
        <v>844</v>
      </c>
      <c r="F940" s="130">
        <v>7</v>
      </c>
      <c r="G940" s="130" t="s">
        <v>719</v>
      </c>
      <c r="H940" s="78" t="s">
        <v>653</v>
      </c>
      <c r="I940" s="84"/>
      <c r="J940" s="76" t="s">
        <v>656</v>
      </c>
      <c r="K940" s="79" t="s">
        <v>428</v>
      </c>
      <c r="L940" s="75" t="s">
        <v>455</v>
      </c>
      <c r="M940" s="75"/>
      <c r="N940" s="75"/>
      <c r="O940" s="21">
        <v>90</v>
      </c>
      <c r="P940" s="81"/>
      <c r="Q940" s="70" t="s">
        <v>307</v>
      </c>
      <c r="R940" s="70" t="s">
        <v>154</v>
      </c>
      <c r="S940" s="70" t="s">
        <v>312</v>
      </c>
      <c r="T940" s="70" t="s">
        <v>144</v>
      </c>
      <c r="U940" s="21">
        <v>34</v>
      </c>
      <c r="V940" s="18"/>
    </row>
    <row r="941" spans="1:22">
      <c r="A941" s="73">
        <f>IF(E941="","",SUBTOTAL(3,$E$2:$E941))</f>
        <v>940</v>
      </c>
      <c r="B941" s="75">
        <v>20160311</v>
      </c>
      <c r="C941" s="82">
        <v>4</v>
      </c>
      <c r="D941" s="130" t="s">
        <v>503</v>
      </c>
      <c r="E941" s="130" t="s">
        <v>844</v>
      </c>
      <c r="F941" s="130">
        <v>8</v>
      </c>
      <c r="G941" s="130" t="s">
        <v>719</v>
      </c>
      <c r="H941" s="78" t="s">
        <v>653</v>
      </c>
      <c r="I941" s="83"/>
      <c r="J941" s="76" t="s">
        <v>656</v>
      </c>
      <c r="K941" s="79" t="s">
        <v>428</v>
      </c>
      <c r="L941" s="75" t="s">
        <v>455</v>
      </c>
      <c r="M941" s="75"/>
      <c r="N941" s="75"/>
      <c r="O941" s="21">
        <v>90</v>
      </c>
      <c r="P941" s="81"/>
      <c r="Q941" s="70" t="s">
        <v>269</v>
      </c>
      <c r="R941" s="70" t="s">
        <v>142</v>
      </c>
      <c r="S941" s="70" t="s">
        <v>10</v>
      </c>
      <c r="T941" s="70" t="s">
        <v>313</v>
      </c>
      <c r="U941" s="21">
        <v>27</v>
      </c>
      <c r="V941" s="18"/>
    </row>
    <row r="942" spans="1:22">
      <c r="A942" s="73">
        <f>IF(E942="","",SUBTOTAL(3,$E$2:$E942))</f>
        <v>941</v>
      </c>
      <c r="B942" s="75">
        <v>20160311</v>
      </c>
      <c r="C942" s="82">
        <v>4</v>
      </c>
      <c r="D942" s="130" t="s">
        <v>480</v>
      </c>
      <c r="E942" s="130" t="s">
        <v>844</v>
      </c>
      <c r="F942" s="130">
        <v>9</v>
      </c>
      <c r="G942" s="130" t="s">
        <v>719</v>
      </c>
      <c r="H942" s="78" t="s">
        <v>653</v>
      </c>
      <c r="I942" s="83"/>
      <c r="J942" s="76" t="s">
        <v>656</v>
      </c>
      <c r="K942" s="79" t="s">
        <v>428</v>
      </c>
      <c r="L942" s="75" t="s">
        <v>455</v>
      </c>
      <c r="M942" s="75"/>
      <c r="N942" s="75"/>
      <c r="O942" s="21">
        <v>90</v>
      </c>
      <c r="P942" s="81"/>
      <c r="Q942" s="70" t="s">
        <v>252</v>
      </c>
      <c r="R942" s="70" t="s">
        <v>161</v>
      </c>
      <c r="S942" s="70" t="s">
        <v>10</v>
      </c>
      <c r="T942" s="70" t="s">
        <v>313</v>
      </c>
      <c r="U942" s="21">
        <v>26</v>
      </c>
      <c r="V942" s="18"/>
    </row>
    <row r="943" spans="1:22">
      <c r="A943" s="73">
        <f>IF(E943="","",SUBTOTAL(3,$E$2:$E943))</f>
        <v>942</v>
      </c>
      <c r="B943" s="75">
        <v>20160311</v>
      </c>
      <c r="C943" s="82">
        <v>4</v>
      </c>
      <c r="D943" s="130" t="s">
        <v>481</v>
      </c>
      <c r="E943" s="130" t="s">
        <v>844</v>
      </c>
      <c r="F943" s="130">
        <v>10</v>
      </c>
      <c r="G943" s="130" t="s">
        <v>719</v>
      </c>
      <c r="H943" s="78" t="s">
        <v>653</v>
      </c>
      <c r="I943" s="83"/>
      <c r="J943" s="76" t="s">
        <v>656</v>
      </c>
      <c r="K943" s="79" t="s">
        <v>428</v>
      </c>
      <c r="L943" s="75" t="s">
        <v>455</v>
      </c>
      <c r="M943" s="75"/>
      <c r="N943" s="75"/>
      <c r="O943" s="21">
        <v>90</v>
      </c>
      <c r="P943" s="81"/>
      <c r="Q943" s="70" t="s">
        <v>113</v>
      </c>
      <c r="R943" s="70" t="s">
        <v>159</v>
      </c>
      <c r="S943" s="70" t="s">
        <v>312</v>
      </c>
      <c r="T943" s="70" t="s">
        <v>144</v>
      </c>
      <c r="U943" s="21">
        <v>33</v>
      </c>
      <c r="V943" s="18"/>
    </row>
    <row r="944" spans="1:22">
      <c r="A944" s="73">
        <f>IF(E944="","",SUBTOTAL(3,$E$2:$E944))</f>
        <v>943</v>
      </c>
      <c r="B944" s="75">
        <v>20160311</v>
      </c>
      <c r="C944" s="82">
        <v>4</v>
      </c>
      <c r="D944" s="130" t="s">
        <v>648</v>
      </c>
      <c r="E944" s="130" t="s">
        <v>844</v>
      </c>
      <c r="F944" s="130">
        <v>1</v>
      </c>
      <c r="G944" s="130" t="s">
        <v>719</v>
      </c>
      <c r="H944" s="78" t="s">
        <v>653</v>
      </c>
      <c r="I944" s="70" t="s">
        <v>144</v>
      </c>
      <c r="J944" s="76" t="s">
        <v>656</v>
      </c>
      <c r="K944" s="79" t="s">
        <v>428</v>
      </c>
      <c r="L944" s="75" t="s">
        <v>455</v>
      </c>
      <c r="M944" s="75">
        <v>2</v>
      </c>
      <c r="N944" s="75">
        <v>2</v>
      </c>
      <c r="O944" s="21">
        <v>90</v>
      </c>
      <c r="P944" s="81"/>
      <c r="Q944" s="70" t="s">
        <v>10</v>
      </c>
      <c r="R944" s="70" t="s">
        <v>151</v>
      </c>
      <c r="S944" s="70" t="s">
        <v>10</v>
      </c>
      <c r="T944" s="70" t="s">
        <v>313</v>
      </c>
      <c r="U944" s="82">
        <v>25</v>
      </c>
      <c r="V944" s="18"/>
    </row>
    <row r="945" spans="1:22">
      <c r="A945" s="73">
        <f>IF(E945="","",SUBTOTAL(3,$E$2:$E945))</f>
        <v>944</v>
      </c>
      <c r="B945" s="75">
        <v>20160311</v>
      </c>
      <c r="C945" s="82">
        <v>4</v>
      </c>
      <c r="D945" s="130" t="s">
        <v>552</v>
      </c>
      <c r="E945" s="130" t="s">
        <v>844</v>
      </c>
      <c r="F945" s="130">
        <v>2</v>
      </c>
      <c r="G945" s="130" t="s">
        <v>719</v>
      </c>
      <c r="H945" s="78" t="s">
        <v>653</v>
      </c>
      <c r="I945" s="90"/>
      <c r="J945" s="76" t="s">
        <v>656</v>
      </c>
      <c r="K945" s="79" t="s">
        <v>428</v>
      </c>
      <c r="L945" s="75" t="s">
        <v>455</v>
      </c>
      <c r="M945" s="75"/>
      <c r="N945" s="75"/>
      <c r="O945" s="21">
        <v>90</v>
      </c>
      <c r="P945" s="81"/>
      <c r="Q945" s="70" t="s">
        <v>5</v>
      </c>
      <c r="R945" s="70" t="s">
        <v>156</v>
      </c>
      <c r="S945" s="70" t="s">
        <v>144</v>
      </c>
      <c r="T945" s="70" t="s">
        <v>312</v>
      </c>
      <c r="U945" s="82">
        <v>30</v>
      </c>
      <c r="V945" s="18"/>
    </row>
    <row r="946" spans="1:22">
      <c r="A946" s="73">
        <f>IF(E946="","",SUBTOTAL(3,$E$2:$E946))</f>
        <v>945</v>
      </c>
      <c r="B946" s="75">
        <v>20160311</v>
      </c>
      <c r="C946" s="82">
        <v>4</v>
      </c>
      <c r="D946" s="130" t="s">
        <v>429</v>
      </c>
      <c r="E946" s="130" t="s">
        <v>844</v>
      </c>
      <c r="F946" s="130">
        <v>3</v>
      </c>
      <c r="G946" s="130" t="s">
        <v>719</v>
      </c>
      <c r="H946" s="78" t="s">
        <v>653</v>
      </c>
      <c r="I946" s="90"/>
      <c r="J946" s="76" t="s">
        <v>656</v>
      </c>
      <c r="K946" s="79" t="s">
        <v>428</v>
      </c>
      <c r="L946" s="75" t="s">
        <v>455</v>
      </c>
      <c r="M946" s="75"/>
      <c r="N946" s="75"/>
      <c r="O946" s="21">
        <v>90</v>
      </c>
      <c r="P946" s="81"/>
      <c r="Q946" s="70" t="s">
        <v>6</v>
      </c>
      <c r="R946" s="70" t="s">
        <v>155</v>
      </c>
      <c r="S946" s="70" t="s">
        <v>313</v>
      </c>
      <c r="T946" s="70" t="s">
        <v>10</v>
      </c>
      <c r="U946" s="82">
        <v>28</v>
      </c>
      <c r="V946" s="18"/>
    </row>
    <row r="947" spans="1:22">
      <c r="A947" s="73">
        <f>IF(E947="","",SUBTOTAL(3,$E$2:$E947))</f>
        <v>946</v>
      </c>
      <c r="B947" s="75">
        <v>20160311</v>
      </c>
      <c r="C947" s="82">
        <v>4</v>
      </c>
      <c r="D947" s="130" t="s">
        <v>430</v>
      </c>
      <c r="E947" s="130" t="s">
        <v>844</v>
      </c>
      <c r="F947" s="130">
        <v>4</v>
      </c>
      <c r="G947" s="130" t="s">
        <v>719</v>
      </c>
      <c r="H947" s="78" t="s">
        <v>653</v>
      </c>
      <c r="I947" s="90"/>
      <c r="J947" s="76" t="s">
        <v>656</v>
      </c>
      <c r="K947" s="79" t="s">
        <v>428</v>
      </c>
      <c r="L947" s="75" t="s">
        <v>455</v>
      </c>
      <c r="M947" s="75"/>
      <c r="N947" s="75"/>
      <c r="O947" s="21">
        <v>90</v>
      </c>
      <c r="P947" s="81"/>
      <c r="Q947" s="70" t="s">
        <v>322</v>
      </c>
      <c r="R947" s="70" t="s">
        <v>160</v>
      </c>
      <c r="S947" s="70" t="s">
        <v>313</v>
      </c>
      <c r="T947" s="70" t="s">
        <v>10</v>
      </c>
      <c r="U947" s="82">
        <v>27</v>
      </c>
      <c r="V947" s="18"/>
    </row>
    <row r="948" spans="1:22">
      <c r="A948" s="73">
        <f>IF(E948="","",SUBTOTAL(3,$E$2:$E948))</f>
        <v>947</v>
      </c>
      <c r="B948" s="75">
        <v>20160311</v>
      </c>
      <c r="C948" s="82">
        <v>4</v>
      </c>
      <c r="D948" s="130" t="s">
        <v>478</v>
      </c>
      <c r="E948" s="130" t="s">
        <v>844</v>
      </c>
      <c r="F948" s="130">
        <v>5</v>
      </c>
      <c r="G948" s="130" t="s">
        <v>719</v>
      </c>
      <c r="H948" s="78" t="s">
        <v>653</v>
      </c>
      <c r="I948" s="84"/>
      <c r="J948" s="76" t="s">
        <v>656</v>
      </c>
      <c r="K948" s="79" t="s">
        <v>428</v>
      </c>
      <c r="L948" s="75" t="s">
        <v>455</v>
      </c>
      <c r="M948" s="75"/>
      <c r="N948" s="75"/>
      <c r="O948" s="21">
        <v>90</v>
      </c>
      <c r="P948" s="81"/>
      <c r="Q948" s="70" t="s">
        <v>222</v>
      </c>
      <c r="R948" s="70" t="s">
        <v>152</v>
      </c>
      <c r="S948" s="70" t="s">
        <v>144</v>
      </c>
      <c r="T948" s="70" t="s">
        <v>312</v>
      </c>
      <c r="U948" s="82">
        <v>30</v>
      </c>
      <c r="V948" s="18"/>
    </row>
    <row r="949" spans="1:22">
      <c r="A949" s="73">
        <f>IF(E949="","",SUBTOTAL(3,$E$2:$E949))</f>
        <v>948</v>
      </c>
      <c r="B949" s="75"/>
      <c r="C949" s="75"/>
      <c r="D949" s="21"/>
      <c r="E949" s="74" t="s">
        <v>751</v>
      </c>
      <c r="F949" s="76"/>
      <c r="G949" s="77" t="s">
        <v>841</v>
      </c>
      <c r="H949" s="21" t="s">
        <v>863</v>
      </c>
      <c r="I949" s="83"/>
      <c r="J949" s="76" t="s">
        <v>660</v>
      </c>
      <c r="K949" s="79" t="s">
        <v>428</v>
      </c>
      <c r="L949" s="75" t="s">
        <v>745</v>
      </c>
      <c r="M949" s="75"/>
      <c r="N949" s="75"/>
      <c r="O949" s="21"/>
      <c r="P949" s="81"/>
      <c r="Q949" s="79"/>
      <c r="R949" s="79"/>
      <c r="S949" s="108" t="s">
        <v>447</v>
      </c>
      <c r="T949" s="79"/>
      <c r="U949" s="75">
        <v>38</v>
      </c>
      <c r="V949" s="18"/>
    </row>
    <row r="950" spans="1:22">
      <c r="A950" s="73">
        <f>IF(E950="","",SUBTOTAL(3,$E$2:$E950))</f>
        <v>949</v>
      </c>
      <c r="B950" s="75"/>
      <c r="C950" s="75"/>
      <c r="D950" s="21"/>
      <c r="E950" s="74" t="s">
        <v>752</v>
      </c>
      <c r="F950" s="76"/>
      <c r="G950" s="77" t="s">
        <v>841</v>
      </c>
      <c r="H950" s="21" t="s">
        <v>863</v>
      </c>
      <c r="I950" s="83"/>
      <c r="J950" s="76" t="s">
        <v>660</v>
      </c>
      <c r="K950" s="79" t="s">
        <v>428</v>
      </c>
      <c r="L950" s="75" t="s">
        <v>745</v>
      </c>
      <c r="M950" s="75"/>
      <c r="N950" s="75"/>
      <c r="O950" s="21"/>
      <c r="P950" s="81"/>
      <c r="Q950" s="79"/>
      <c r="R950" s="79"/>
      <c r="S950" s="108" t="s">
        <v>447</v>
      </c>
      <c r="T950" s="79"/>
      <c r="U950" s="75">
        <v>44</v>
      </c>
      <c r="V950" s="18"/>
    </row>
    <row r="951" spans="1:22">
      <c r="A951" s="73">
        <f>IF(E951="","",SUBTOTAL(3,$E$2:$E951))</f>
        <v>950</v>
      </c>
      <c r="B951" s="75"/>
      <c r="C951" s="75"/>
      <c r="D951" s="21"/>
      <c r="E951" s="74" t="s">
        <v>753</v>
      </c>
      <c r="F951" s="76"/>
      <c r="G951" s="77" t="s">
        <v>841</v>
      </c>
      <c r="H951" s="21" t="s">
        <v>863</v>
      </c>
      <c r="I951" s="83"/>
      <c r="J951" s="76" t="s">
        <v>660</v>
      </c>
      <c r="K951" s="79" t="s">
        <v>428</v>
      </c>
      <c r="L951" s="75" t="s">
        <v>745</v>
      </c>
      <c r="M951" s="75"/>
      <c r="N951" s="75"/>
      <c r="O951" s="21"/>
      <c r="P951" s="81"/>
      <c r="Q951" s="79"/>
      <c r="R951" s="79"/>
      <c r="S951" s="70" t="s">
        <v>233</v>
      </c>
      <c r="T951" s="79"/>
      <c r="U951" s="75">
        <v>50</v>
      </c>
      <c r="V951" s="18"/>
    </row>
    <row r="952" spans="1:22">
      <c r="A952" s="73">
        <f>IF(E952="","",SUBTOTAL(3,$E$2:$E952))</f>
        <v>951</v>
      </c>
      <c r="B952" s="75"/>
      <c r="C952" s="75"/>
      <c r="D952" s="21"/>
      <c r="E952" s="74" t="s">
        <v>754</v>
      </c>
      <c r="F952" s="76"/>
      <c r="G952" s="77" t="s">
        <v>841</v>
      </c>
      <c r="H952" s="21" t="s">
        <v>863</v>
      </c>
      <c r="I952" s="83"/>
      <c r="J952" s="76" t="s">
        <v>660</v>
      </c>
      <c r="K952" s="79" t="s">
        <v>428</v>
      </c>
      <c r="L952" s="75" t="s">
        <v>745</v>
      </c>
      <c r="M952" s="82"/>
      <c r="N952" s="82"/>
      <c r="O952" s="21"/>
      <c r="P952" s="81"/>
      <c r="Q952" s="79"/>
      <c r="R952" s="79"/>
      <c r="S952" s="70" t="s">
        <v>14</v>
      </c>
      <c r="T952" s="79"/>
      <c r="U952" s="75">
        <v>41</v>
      </c>
      <c r="V952" s="18"/>
    </row>
    <row r="953" spans="1:22">
      <c r="A953" s="73">
        <f>IF(E953="","",SUBTOTAL(3,$E$2:$E953))</f>
        <v>952</v>
      </c>
      <c r="B953" s="75"/>
      <c r="C953" s="75"/>
      <c r="D953" s="21"/>
      <c r="E953" s="74" t="s">
        <v>755</v>
      </c>
      <c r="F953" s="76"/>
      <c r="G953" s="77" t="s">
        <v>841</v>
      </c>
      <c r="H953" s="21" t="s">
        <v>863</v>
      </c>
      <c r="I953" s="83"/>
      <c r="J953" s="76" t="s">
        <v>660</v>
      </c>
      <c r="K953" s="79" t="s">
        <v>428</v>
      </c>
      <c r="L953" s="75" t="s">
        <v>745</v>
      </c>
      <c r="M953" s="75"/>
      <c r="N953" s="75"/>
      <c r="O953" s="21"/>
      <c r="P953" s="81"/>
      <c r="Q953" s="79"/>
      <c r="R953" s="79"/>
      <c r="S953" s="70" t="s">
        <v>14</v>
      </c>
      <c r="T953" s="79"/>
      <c r="U953" s="75">
        <v>44</v>
      </c>
      <c r="V953" s="18"/>
    </row>
    <row r="954" spans="1:22">
      <c r="A954" s="73">
        <f>IF(E954="","",SUBTOTAL(3,$E$2:$E954))</f>
        <v>953</v>
      </c>
      <c r="B954" s="75"/>
      <c r="C954" s="75"/>
      <c r="D954" s="21"/>
      <c r="E954" s="74" t="s">
        <v>632</v>
      </c>
      <c r="F954" s="83"/>
      <c r="G954" s="77" t="s">
        <v>839</v>
      </c>
      <c r="H954" s="78" t="s">
        <v>863</v>
      </c>
      <c r="I954" s="108"/>
      <c r="J954" s="83" t="s">
        <v>660</v>
      </c>
      <c r="K954" s="79" t="s">
        <v>428</v>
      </c>
      <c r="L954" s="75" t="s">
        <v>745</v>
      </c>
      <c r="M954" s="82"/>
      <c r="N954" s="82"/>
      <c r="O954" s="21"/>
      <c r="P954" s="81"/>
      <c r="Q954" s="79"/>
      <c r="R954" s="79"/>
      <c r="S954" s="70" t="s">
        <v>19</v>
      </c>
      <c r="T954" s="70" t="s">
        <v>235</v>
      </c>
      <c r="U954" s="75">
        <v>58</v>
      </c>
      <c r="V954" s="18"/>
    </row>
    <row r="955" spans="1:22">
      <c r="A955" s="73">
        <f>IF(E955="","",SUBTOTAL(3,$E$2:$E955))</f>
        <v>954</v>
      </c>
      <c r="B955" s="75"/>
      <c r="C955" s="75"/>
      <c r="D955" s="21"/>
      <c r="E955" s="74" t="s">
        <v>633</v>
      </c>
      <c r="F955" s="83"/>
      <c r="G955" s="77" t="s">
        <v>839</v>
      </c>
      <c r="H955" s="78" t="s">
        <v>863</v>
      </c>
      <c r="I955" s="108" t="s">
        <v>240</v>
      </c>
      <c r="J955" s="83" t="s">
        <v>660</v>
      </c>
      <c r="K955" s="79" t="s">
        <v>428</v>
      </c>
      <c r="L955" s="75" t="s">
        <v>745</v>
      </c>
      <c r="M955" s="82"/>
      <c r="N955" s="82"/>
      <c r="O955" s="21"/>
      <c r="P955" s="81">
        <v>17</v>
      </c>
      <c r="Q955" s="79"/>
      <c r="R955" s="79"/>
      <c r="S955" s="70" t="s">
        <v>235</v>
      </c>
      <c r="T955" s="70" t="s">
        <v>19</v>
      </c>
      <c r="U955" s="75">
        <v>57</v>
      </c>
      <c r="V955" s="18"/>
    </row>
    <row r="956" spans="1:22">
      <c r="A956" s="73">
        <f>IF(E956="","",SUBTOTAL(3,$E$2:$E956))</f>
        <v>955</v>
      </c>
      <c r="B956" s="75"/>
      <c r="C956" s="75"/>
      <c r="D956" s="21"/>
      <c r="E956" s="74" t="s">
        <v>634</v>
      </c>
      <c r="F956" s="83"/>
      <c r="G956" s="77" t="s">
        <v>839</v>
      </c>
      <c r="H956" s="78" t="s">
        <v>863</v>
      </c>
      <c r="I956" s="79"/>
      <c r="J956" s="83" t="s">
        <v>660</v>
      </c>
      <c r="K956" s="79" t="s">
        <v>428</v>
      </c>
      <c r="L956" s="75" t="s">
        <v>745</v>
      </c>
      <c r="M956" s="75"/>
      <c r="N956" s="75"/>
      <c r="O956" s="21"/>
      <c r="P956" s="81"/>
      <c r="Q956" s="79"/>
      <c r="R956" s="79"/>
      <c r="S956" s="70" t="s">
        <v>235</v>
      </c>
      <c r="T956" s="70" t="s">
        <v>19</v>
      </c>
      <c r="U956" s="75">
        <v>58</v>
      </c>
      <c r="V956" s="18"/>
    </row>
    <row r="957" spans="1:22">
      <c r="A957" s="73">
        <f>IF(E957="","",SUBTOTAL(3,$E$2:$E957))</f>
        <v>956</v>
      </c>
      <c r="B957" s="75"/>
      <c r="C957" s="75"/>
      <c r="D957" s="21"/>
      <c r="E957" s="74" t="s">
        <v>751</v>
      </c>
      <c r="F957" s="76"/>
      <c r="G957" s="77" t="s">
        <v>756</v>
      </c>
      <c r="H957" s="21" t="s">
        <v>863</v>
      </c>
      <c r="I957" s="76"/>
      <c r="J957" s="76" t="s">
        <v>655</v>
      </c>
      <c r="K957" s="79" t="s">
        <v>428</v>
      </c>
      <c r="L957" s="75" t="s">
        <v>745</v>
      </c>
      <c r="M957" s="82"/>
      <c r="N957" s="82"/>
      <c r="O957" s="21"/>
      <c r="P957" s="81"/>
      <c r="Q957" s="79"/>
      <c r="R957" s="79"/>
      <c r="S957" s="70" t="s">
        <v>222</v>
      </c>
      <c r="T957" s="70" t="s">
        <v>293</v>
      </c>
      <c r="U957" s="75">
        <v>31</v>
      </c>
      <c r="V957" s="18"/>
    </row>
    <row r="958" spans="1:22">
      <c r="A958" s="73">
        <f>IF(E958="","",SUBTOTAL(3,$E$2:$E958))</f>
        <v>957</v>
      </c>
      <c r="B958" s="75"/>
      <c r="C958" s="75"/>
      <c r="D958" s="21"/>
      <c r="E958" s="74" t="s">
        <v>752</v>
      </c>
      <c r="F958" s="76"/>
      <c r="G958" s="77" t="s">
        <v>756</v>
      </c>
      <c r="H958" s="21" t="s">
        <v>863</v>
      </c>
      <c r="I958" s="76"/>
      <c r="J958" s="76" t="s">
        <v>655</v>
      </c>
      <c r="K958" s="79" t="s">
        <v>428</v>
      </c>
      <c r="L958" s="75" t="s">
        <v>745</v>
      </c>
      <c r="M958" s="82"/>
      <c r="N958" s="82"/>
      <c r="O958" s="21"/>
      <c r="P958" s="81"/>
      <c r="Q958" s="79"/>
      <c r="R958" s="79"/>
      <c r="S958" s="70" t="s">
        <v>222</v>
      </c>
      <c r="T958" s="70" t="s">
        <v>930</v>
      </c>
      <c r="U958" s="75">
        <v>35</v>
      </c>
      <c r="V958" s="18"/>
    </row>
    <row r="959" spans="1:22">
      <c r="A959" s="73">
        <f>IF(E959="","",SUBTOTAL(3,$E$2:$E959))</f>
        <v>958</v>
      </c>
      <c r="B959" s="21"/>
      <c r="C959" s="21"/>
      <c r="D959" s="21"/>
      <c r="E959" s="74" t="s">
        <v>753</v>
      </c>
      <c r="F959" s="76"/>
      <c r="G959" s="77" t="s">
        <v>756</v>
      </c>
      <c r="H959" s="21" t="s">
        <v>863</v>
      </c>
      <c r="I959" s="83"/>
      <c r="J959" s="76" t="s">
        <v>655</v>
      </c>
      <c r="K959" s="79" t="s">
        <v>428</v>
      </c>
      <c r="L959" s="75" t="s">
        <v>745</v>
      </c>
      <c r="M959" s="82"/>
      <c r="N959" s="82"/>
      <c r="O959" s="21"/>
      <c r="P959" s="81"/>
      <c r="Q959" s="79"/>
      <c r="R959" s="79"/>
      <c r="S959" s="70" t="s">
        <v>222</v>
      </c>
      <c r="T959" s="70" t="s">
        <v>293</v>
      </c>
      <c r="U959" s="75">
        <v>43</v>
      </c>
      <c r="V959" s="18"/>
    </row>
    <row r="960" spans="1:22">
      <c r="A960" s="73">
        <f>IF(E960="","",SUBTOTAL(3,$E$2:$E960))</f>
        <v>959</v>
      </c>
      <c r="B960" s="21"/>
      <c r="C960" s="21"/>
      <c r="D960" s="21"/>
      <c r="E960" s="74" t="s">
        <v>754</v>
      </c>
      <c r="F960" s="83"/>
      <c r="G960" s="77" t="s">
        <v>756</v>
      </c>
      <c r="H960" s="21" t="s">
        <v>863</v>
      </c>
      <c r="I960" s="83"/>
      <c r="J960" s="76" t="s">
        <v>655</v>
      </c>
      <c r="K960" s="79" t="s">
        <v>428</v>
      </c>
      <c r="L960" s="75" t="s">
        <v>745</v>
      </c>
      <c r="M960" s="75"/>
      <c r="N960" s="75"/>
      <c r="O960" s="21"/>
      <c r="P960" s="81"/>
      <c r="Q960" s="79"/>
      <c r="R960" s="79"/>
      <c r="S960" s="108" t="s">
        <v>220</v>
      </c>
      <c r="T960" s="70" t="s">
        <v>305</v>
      </c>
      <c r="U960" s="75">
        <v>35</v>
      </c>
      <c r="V960" s="18"/>
    </row>
    <row r="961" spans="1:22">
      <c r="A961" s="73">
        <f>IF(E961="","",SUBTOTAL(3,$E$2:$E961))</f>
        <v>960</v>
      </c>
      <c r="B961" s="75"/>
      <c r="C961" s="75"/>
      <c r="D961" s="21"/>
      <c r="E961" s="74" t="s">
        <v>755</v>
      </c>
      <c r="F961" s="76"/>
      <c r="G961" s="77" t="s">
        <v>756</v>
      </c>
      <c r="H961" s="21" t="s">
        <v>863</v>
      </c>
      <c r="I961" s="83"/>
      <c r="J961" s="76" t="s">
        <v>655</v>
      </c>
      <c r="K961" s="79" t="s">
        <v>428</v>
      </c>
      <c r="L961" s="75" t="s">
        <v>745</v>
      </c>
      <c r="M961" s="82"/>
      <c r="N961" s="82"/>
      <c r="O961" s="21"/>
      <c r="P961" s="81"/>
      <c r="Q961" s="79"/>
      <c r="R961" s="79"/>
      <c r="S961" s="108" t="s">
        <v>220</v>
      </c>
      <c r="T961" s="70" t="s">
        <v>930</v>
      </c>
      <c r="U961" s="75">
        <v>38</v>
      </c>
      <c r="V961" s="18"/>
    </row>
    <row r="962" spans="1:22">
      <c r="A962" s="73">
        <f>IF(E962="","",SUBTOTAL(3,$E$2:$E962))</f>
        <v>961</v>
      </c>
      <c r="B962" s="21"/>
      <c r="C962" s="21"/>
      <c r="D962" s="21"/>
      <c r="E962" s="113" t="s">
        <v>485</v>
      </c>
      <c r="F962" s="76"/>
      <c r="G962" s="77" t="s">
        <v>725</v>
      </c>
      <c r="H962" s="78" t="s">
        <v>863</v>
      </c>
      <c r="I962" s="79"/>
      <c r="J962" s="76" t="s">
        <v>656</v>
      </c>
      <c r="K962" s="79" t="s">
        <v>428</v>
      </c>
      <c r="L962" s="75" t="s">
        <v>745</v>
      </c>
      <c r="M962" s="82"/>
      <c r="N962" s="82"/>
      <c r="O962" s="21"/>
      <c r="P962" s="81"/>
      <c r="Q962" s="79"/>
      <c r="R962" s="79"/>
      <c r="S962" s="70" t="s">
        <v>313</v>
      </c>
      <c r="T962" s="70" t="s">
        <v>931</v>
      </c>
      <c r="U962" s="75">
        <v>26</v>
      </c>
      <c r="V962" s="18"/>
    </row>
    <row r="963" spans="1:22">
      <c r="A963" s="73">
        <f>IF(E963="","",SUBTOTAL(3,$E$2:$E963))</f>
        <v>962</v>
      </c>
      <c r="B963" s="75"/>
      <c r="C963" s="75"/>
      <c r="D963" s="21"/>
      <c r="E963" s="113" t="s">
        <v>726</v>
      </c>
      <c r="F963" s="76"/>
      <c r="G963" s="77" t="s">
        <v>725</v>
      </c>
      <c r="H963" s="78" t="s">
        <v>863</v>
      </c>
      <c r="I963" s="79"/>
      <c r="J963" s="76" t="s">
        <v>656</v>
      </c>
      <c r="K963" s="79" t="s">
        <v>428</v>
      </c>
      <c r="L963" s="75" t="s">
        <v>745</v>
      </c>
      <c r="M963" s="82"/>
      <c r="N963" s="82"/>
      <c r="O963" s="21"/>
      <c r="P963" s="81"/>
      <c r="Q963" s="79"/>
      <c r="R963" s="79"/>
      <c r="S963" s="70" t="s">
        <v>313</v>
      </c>
      <c r="T963" s="70" t="s">
        <v>931</v>
      </c>
      <c r="U963" s="75">
        <v>23</v>
      </c>
      <c r="V963" s="18"/>
    </row>
    <row r="964" spans="1:22">
      <c r="A964" s="73">
        <f>IF(E964="","",SUBTOTAL(3,$E$2:$E964))</f>
        <v>963</v>
      </c>
      <c r="B964" s="21"/>
      <c r="C964" s="75"/>
      <c r="D964" s="21"/>
      <c r="E964" s="113" t="s">
        <v>727</v>
      </c>
      <c r="F964" s="76"/>
      <c r="G964" s="77" t="s">
        <v>725</v>
      </c>
      <c r="H964" s="78" t="s">
        <v>863</v>
      </c>
      <c r="I964" s="79"/>
      <c r="J964" s="76" t="s">
        <v>656</v>
      </c>
      <c r="K964" s="79" t="s">
        <v>428</v>
      </c>
      <c r="L964" s="75" t="s">
        <v>745</v>
      </c>
      <c r="M964" s="75"/>
      <c r="N964" s="75"/>
      <c r="O964" s="21"/>
      <c r="P964" s="81"/>
      <c r="Q964" s="79"/>
      <c r="R964" s="79"/>
      <c r="S964" s="70" t="s">
        <v>313</v>
      </c>
      <c r="T964" s="70" t="s">
        <v>931</v>
      </c>
      <c r="U964" s="75">
        <v>27</v>
      </c>
      <c r="V964" s="18"/>
    </row>
    <row r="965" spans="1:22">
      <c r="A965" s="73">
        <f>IF(E965="","",SUBTOTAL(3,$E$2:$E965))</f>
        <v>964</v>
      </c>
      <c r="B965" s="75"/>
      <c r="C965" s="75"/>
      <c r="D965" s="21"/>
      <c r="E965" s="113" t="s">
        <v>728</v>
      </c>
      <c r="F965" s="76"/>
      <c r="G965" s="77" t="s">
        <v>725</v>
      </c>
      <c r="H965" s="78" t="s">
        <v>863</v>
      </c>
      <c r="I965" s="79"/>
      <c r="J965" s="76" t="s">
        <v>656</v>
      </c>
      <c r="K965" s="79" t="s">
        <v>428</v>
      </c>
      <c r="L965" s="75" t="s">
        <v>745</v>
      </c>
      <c r="M965" s="82"/>
      <c r="N965" s="82"/>
      <c r="O965" s="21"/>
      <c r="P965" s="81"/>
      <c r="Q965" s="79"/>
      <c r="R965" s="79"/>
      <c r="S965" s="70" t="s">
        <v>313</v>
      </c>
      <c r="T965" s="70" t="s">
        <v>931</v>
      </c>
      <c r="U965" s="75">
        <v>27</v>
      </c>
      <c r="V965" s="18"/>
    </row>
    <row r="966" spans="1:22">
      <c r="A966" s="73">
        <f>IF(E966="","",SUBTOTAL(3,$E$2:$E966))</f>
        <v>965</v>
      </c>
      <c r="B966" s="75"/>
      <c r="C966" s="75"/>
      <c r="D966" s="21"/>
      <c r="E966" s="83" t="s">
        <v>887</v>
      </c>
      <c r="F966" s="76"/>
      <c r="G966" s="96" t="s">
        <v>886</v>
      </c>
      <c r="H966" s="82"/>
      <c r="I966" s="79"/>
      <c r="J966" s="76" t="s">
        <v>661</v>
      </c>
      <c r="K966" s="79" t="s">
        <v>428</v>
      </c>
      <c r="L966" s="75" t="s">
        <v>455</v>
      </c>
      <c r="M966" s="75"/>
      <c r="N966" s="75"/>
      <c r="O966" s="21"/>
      <c r="P966" s="81"/>
      <c r="Q966" s="79"/>
      <c r="R966" s="79"/>
      <c r="S966" s="70" t="s">
        <v>249</v>
      </c>
      <c r="T966" s="70" t="s">
        <v>267</v>
      </c>
      <c r="U966" s="21">
        <v>42</v>
      </c>
      <c r="V966" s="18"/>
    </row>
    <row r="967" spans="1:22">
      <c r="A967" s="73">
        <f>IF(E967="","",SUBTOTAL(3,$E$2:$E967))</f>
        <v>966</v>
      </c>
      <c r="B967" s="75"/>
      <c r="C967" s="75"/>
      <c r="D967" s="21"/>
      <c r="E967" s="83" t="s">
        <v>888</v>
      </c>
      <c r="F967" s="76"/>
      <c r="G967" s="96" t="s">
        <v>886</v>
      </c>
      <c r="H967" s="21"/>
      <c r="I967" s="79"/>
      <c r="J967" s="76" t="s">
        <v>661</v>
      </c>
      <c r="K967" s="79" t="s">
        <v>428</v>
      </c>
      <c r="L967" s="75" t="s">
        <v>455</v>
      </c>
      <c r="M967" s="75"/>
      <c r="N967" s="75"/>
      <c r="O967" s="21"/>
      <c r="P967" s="81"/>
      <c r="Q967" s="79"/>
      <c r="R967" s="79"/>
      <c r="S967" s="70" t="s">
        <v>267</v>
      </c>
      <c r="T967" s="70" t="s">
        <v>249</v>
      </c>
      <c r="U967" s="75">
        <v>47</v>
      </c>
      <c r="V967" s="18"/>
    </row>
    <row r="968" spans="1:22">
      <c r="A968" s="73">
        <f>IF(E968="","",SUBTOTAL(3,$E$2:$E968))</f>
        <v>967</v>
      </c>
      <c r="B968" s="75"/>
      <c r="C968" s="75"/>
      <c r="D968" s="21"/>
      <c r="E968" s="83" t="s">
        <v>889</v>
      </c>
      <c r="F968" s="76"/>
      <c r="G968" s="96" t="s">
        <v>886</v>
      </c>
      <c r="H968" s="21"/>
      <c r="I968" s="79"/>
      <c r="J968" s="76" t="s">
        <v>661</v>
      </c>
      <c r="K968" s="79" t="s">
        <v>428</v>
      </c>
      <c r="L968" s="75" t="s">
        <v>455</v>
      </c>
      <c r="M968" s="75"/>
      <c r="N968" s="75"/>
      <c r="O968" s="21"/>
      <c r="P968" s="81"/>
      <c r="Q968" s="79"/>
      <c r="R968" s="79"/>
      <c r="S968" s="70" t="s">
        <v>249</v>
      </c>
      <c r="T968" s="70" t="s">
        <v>267</v>
      </c>
      <c r="U968" s="75">
        <v>47</v>
      </c>
      <c r="V968" s="18"/>
    </row>
    <row r="969" spans="1:22">
      <c r="A969" s="73">
        <f>IF(E969="","",SUBTOTAL(3,$E$2:$E969))</f>
        <v>968</v>
      </c>
      <c r="B969" s="75"/>
      <c r="C969" s="75"/>
      <c r="D969" s="21"/>
      <c r="E969" s="83" t="s">
        <v>890</v>
      </c>
      <c r="F969" s="76"/>
      <c r="G969" s="96" t="s">
        <v>886</v>
      </c>
      <c r="H969" s="21"/>
      <c r="I969" s="79"/>
      <c r="J969" s="76" t="s">
        <v>661</v>
      </c>
      <c r="K969" s="79" t="s">
        <v>428</v>
      </c>
      <c r="L969" s="75" t="s">
        <v>455</v>
      </c>
      <c r="M969" s="75"/>
      <c r="N969" s="75"/>
      <c r="O969" s="21"/>
      <c r="P969" s="81"/>
      <c r="Q969" s="79"/>
      <c r="R969" s="79"/>
      <c r="S969" s="70" t="s">
        <v>249</v>
      </c>
      <c r="T969" s="70" t="s">
        <v>267</v>
      </c>
      <c r="U969" s="75">
        <v>37</v>
      </c>
      <c r="V969" s="18"/>
    </row>
    <row r="970" spans="1:22">
      <c r="A970" s="73">
        <f>IF(E970="","",SUBTOTAL(3,$E$2:$E970))</f>
        <v>969</v>
      </c>
      <c r="B970" s="75"/>
      <c r="C970" s="75"/>
      <c r="D970" s="21"/>
      <c r="E970" s="83" t="s">
        <v>891</v>
      </c>
      <c r="F970" s="76"/>
      <c r="G970" s="96" t="s">
        <v>886</v>
      </c>
      <c r="H970" s="93"/>
      <c r="I970" s="79"/>
      <c r="J970" s="76" t="s">
        <v>661</v>
      </c>
      <c r="K970" s="79" t="s">
        <v>428</v>
      </c>
      <c r="L970" s="75" t="s">
        <v>455</v>
      </c>
      <c r="M970" s="75"/>
      <c r="N970" s="75"/>
      <c r="O970" s="21"/>
      <c r="P970" s="81"/>
      <c r="Q970" s="79"/>
      <c r="R970" s="79"/>
      <c r="S970" s="70" t="s">
        <v>267</v>
      </c>
      <c r="T970" s="70" t="s">
        <v>275</v>
      </c>
      <c r="U970" s="75">
        <v>51</v>
      </c>
      <c r="V970" s="18"/>
    </row>
    <row r="971" spans="1:22" ht="20.25" customHeight="1">
      <c r="A971" s="73">
        <f>IF(E971="","",SUBTOTAL(3,$E$2:$E971))</f>
        <v>970</v>
      </c>
      <c r="B971" s="75"/>
      <c r="C971" s="75"/>
      <c r="D971" s="21"/>
      <c r="E971" s="83" t="s">
        <v>892</v>
      </c>
      <c r="F971" s="76"/>
      <c r="G971" s="96" t="s">
        <v>886</v>
      </c>
      <c r="H971" s="21"/>
      <c r="I971" s="79"/>
      <c r="J971" s="76" t="s">
        <v>661</v>
      </c>
      <c r="K971" s="79" t="s">
        <v>428</v>
      </c>
      <c r="L971" s="75" t="s">
        <v>455</v>
      </c>
      <c r="M971" s="75"/>
      <c r="N971" s="75"/>
      <c r="O971" s="21"/>
      <c r="P971" s="81"/>
      <c r="Q971" s="79"/>
      <c r="R971" s="79"/>
      <c r="S971" s="70" t="s">
        <v>249</v>
      </c>
      <c r="T971" s="70" t="s">
        <v>267</v>
      </c>
      <c r="U971" s="75">
        <v>48</v>
      </c>
      <c r="V971" s="18"/>
    </row>
    <row r="972" spans="1:22" ht="20.25" customHeight="1">
      <c r="A972" s="73">
        <f>IF(E972="","",SUBTOTAL(3,$E$2:$E972))</f>
        <v>971</v>
      </c>
      <c r="B972" s="75"/>
      <c r="C972" s="75"/>
      <c r="D972" s="21"/>
      <c r="E972" s="83" t="s">
        <v>893</v>
      </c>
      <c r="F972" s="83"/>
      <c r="G972" s="96" t="s">
        <v>886</v>
      </c>
      <c r="H972" s="21"/>
      <c r="I972" s="79"/>
      <c r="J972" s="76" t="s">
        <v>661</v>
      </c>
      <c r="K972" s="79" t="s">
        <v>428</v>
      </c>
      <c r="L972" s="75" t="s">
        <v>455</v>
      </c>
      <c r="M972" s="75"/>
      <c r="N972" s="75"/>
      <c r="O972" s="21"/>
      <c r="P972" s="81"/>
      <c r="Q972" s="79"/>
      <c r="R972" s="79"/>
      <c r="S972" s="70" t="s">
        <v>267</v>
      </c>
      <c r="T972" s="70" t="s">
        <v>275</v>
      </c>
      <c r="U972" s="75">
        <v>53</v>
      </c>
      <c r="V972" s="18"/>
    </row>
    <row r="973" spans="1:22">
      <c r="A973" s="73">
        <f>IF(E973="","",SUBTOTAL(3,$E$2:$E973))</f>
        <v>972</v>
      </c>
      <c r="B973" s="75"/>
      <c r="C973" s="75"/>
      <c r="D973" s="21"/>
      <c r="E973" s="83" t="s">
        <v>894</v>
      </c>
      <c r="F973" s="76"/>
      <c r="G973" s="96" t="s">
        <v>886</v>
      </c>
      <c r="H973" s="21"/>
      <c r="I973" s="79"/>
      <c r="J973" s="76" t="s">
        <v>661</v>
      </c>
      <c r="K973" s="79" t="s">
        <v>428</v>
      </c>
      <c r="L973" s="75" t="s">
        <v>455</v>
      </c>
      <c r="M973" s="75"/>
      <c r="N973" s="75"/>
      <c r="O973" s="21"/>
      <c r="P973" s="81"/>
      <c r="Q973" s="79"/>
      <c r="R973" s="79"/>
      <c r="S973" s="70" t="s">
        <v>249</v>
      </c>
      <c r="T973" s="70" t="s">
        <v>267</v>
      </c>
      <c r="U973" s="75">
        <v>51</v>
      </c>
      <c r="V973" s="18"/>
    </row>
    <row r="974" spans="1:22">
      <c r="A974" s="73">
        <f>IF(E974="","",SUBTOTAL(3,$E$2:$E974))</f>
        <v>973</v>
      </c>
      <c r="B974" s="75"/>
      <c r="C974" s="75"/>
      <c r="D974" s="21"/>
      <c r="E974" s="83" t="s">
        <v>895</v>
      </c>
      <c r="F974" s="76"/>
      <c r="G974" s="96" t="s">
        <v>886</v>
      </c>
      <c r="H974" s="21"/>
      <c r="I974" s="79"/>
      <c r="J974" s="76" t="s">
        <v>661</v>
      </c>
      <c r="K974" s="79" t="s">
        <v>428</v>
      </c>
      <c r="L974" s="75" t="s">
        <v>455</v>
      </c>
      <c r="M974" s="80"/>
      <c r="N974" s="80"/>
      <c r="O974" s="21"/>
      <c r="P974" s="81"/>
      <c r="Q974" s="79"/>
      <c r="R974" s="79"/>
      <c r="S974" s="70" t="s">
        <v>268</v>
      </c>
      <c r="T974" s="70" t="s">
        <v>267</v>
      </c>
      <c r="U974" s="75">
        <v>40</v>
      </c>
      <c r="V974" s="18"/>
    </row>
    <row r="975" spans="1:22">
      <c r="A975" s="73">
        <f>IF(E975="","",SUBTOTAL(3,$E$2:$E975))</f>
        <v>974</v>
      </c>
      <c r="B975" s="75"/>
      <c r="C975" s="75"/>
      <c r="D975" s="21"/>
      <c r="E975" s="83" t="s">
        <v>912</v>
      </c>
      <c r="F975" s="76"/>
      <c r="G975" s="96" t="s">
        <v>886</v>
      </c>
      <c r="H975" s="21"/>
      <c r="I975" s="79"/>
      <c r="J975" s="76" t="s">
        <v>661</v>
      </c>
      <c r="K975" s="79" t="s">
        <v>428</v>
      </c>
      <c r="L975" s="75" t="s">
        <v>455</v>
      </c>
      <c r="M975" s="75"/>
      <c r="N975" s="75"/>
      <c r="O975" s="21"/>
      <c r="P975" s="81"/>
      <c r="Q975" s="79"/>
      <c r="R975" s="79"/>
      <c r="S975" s="70" t="s">
        <v>267</v>
      </c>
      <c r="T975" s="70" t="s">
        <v>275</v>
      </c>
      <c r="U975" s="75">
        <v>45</v>
      </c>
      <c r="V975" s="18"/>
    </row>
    <row r="976" spans="1:22">
      <c r="A976" s="73">
        <f>IF(E976="","",SUBTOTAL(3,$E$2:$E976))</f>
        <v>975</v>
      </c>
      <c r="B976" s="75"/>
      <c r="C976" s="75"/>
      <c r="D976" s="21"/>
      <c r="E976" s="83" t="s">
        <v>913</v>
      </c>
      <c r="F976" s="76"/>
      <c r="G976" s="96" t="s">
        <v>886</v>
      </c>
      <c r="H976" s="21"/>
      <c r="I976" s="79"/>
      <c r="J976" s="76" t="s">
        <v>661</v>
      </c>
      <c r="K976" s="79" t="s">
        <v>428</v>
      </c>
      <c r="L976" s="75" t="s">
        <v>455</v>
      </c>
      <c r="M976" s="75"/>
      <c r="N976" s="75"/>
      <c r="O976" s="21"/>
      <c r="P976" s="81"/>
      <c r="Q976" s="84"/>
      <c r="R976" s="76"/>
      <c r="S976" s="70" t="s">
        <v>267</v>
      </c>
      <c r="T976" s="70" t="s">
        <v>275</v>
      </c>
      <c r="U976" s="75">
        <v>47</v>
      </c>
      <c r="V976" s="18"/>
    </row>
    <row r="977" spans="1:22">
      <c r="A977" s="73">
        <f>IF(E977="","",SUBTOTAL(3,$E$2:$E977))</f>
        <v>976</v>
      </c>
      <c r="B977" s="75"/>
      <c r="C977" s="75"/>
      <c r="D977" s="21"/>
      <c r="E977" s="83" t="s">
        <v>914</v>
      </c>
      <c r="F977" s="76"/>
      <c r="G977" s="96" t="s">
        <v>886</v>
      </c>
      <c r="H977" s="21"/>
      <c r="I977" s="79"/>
      <c r="J977" s="76" t="s">
        <v>661</v>
      </c>
      <c r="K977" s="79" t="s">
        <v>428</v>
      </c>
      <c r="L977" s="75" t="s">
        <v>455</v>
      </c>
      <c r="M977" s="75"/>
      <c r="N977" s="75"/>
      <c r="O977" s="21"/>
      <c r="P977" s="81"/>
      <c r="Q977" s="79"/>
      <c r="R977" s="79"/>
      <c r="S977" s="70" t="s">
        <v>268</v>
      </c>
      <c r="T977" s="70" t="s">
        <v>267</v>
      </c>
      <c r="U977" s="75">
        <v>50</v>
      </c>
      <c r="V977" s="18"/>
    </row>
    <row r="978" spans="1:22">
      <c r="A978" s="73">
        <f>IF(E978="","",SUBTOTAL(3,$E$2:$E978))</f>
        <v>977</v>
      </c>
      <c r="B978" s="75"/>
      <c r="C978" s="75"/>
      <c r="D978" s="21"/>
      <c r="E978" s="83" t="s">
        <v>915</v>
      </c>
      <c r="F978" s="76"/>
      <c r="G978" s="96" t="s">
        <v>886</v>
      </c>
      <c r="H978" s="21"/>
      <c r="I978" s="79"/>
      <c r="J978" s="76" t="s">
        <v>661</v>
      </c>
      <c r="K978" s="79" t="s">
        <v>428</v>
      </c>
      <c r="L978" s="75" t="s">
        <v>455</v>
      </c>
      <c r="M978" s="75"/>
      <c r="N978" s="75"/>
      <c r="O978" s="21"/>
      <c r="P978" s="81"/>
      <c r="Q978" s="79"/>
      <c r="R978" s="79"/>
      <c r="S978" s="70" t="s">
        <v>275</v>
      </c>
      <c r="T978" s="70" t="s">
        <v>249</v>
      </c>
      <c r="U978" s="75">
        <v>45</v>
      </c>
      <c r="V978" s="18"/>
    </row>
    <row r="979" spans="1:22" ht="20.25" customHeight="1">
      <c r="A979" s="73">
        <f>IF(E979="","",SUBTOTAL(3,$E$2:$E979))</f>
        <v>978</v>
      </c>
      <c r="B979" s="75"/>
      <c r="C979" s="75"/>
      <c r="D979" s="21"/>
      <c r="E979" s="83" t="s">
        <v>916</v>
      </c>
      <c r="F979" s="76"/>
      <c r="G979" s="96" t="s">
        <v>886</v>
      </c>
      <c r="H979" s="21"/>
      <c r="I979" s="79"/>
      <c r="J979" s="76" t="s">
        <v>661</v>
      </c>
      <c r="K979" s="79" t="s">
        <v>428</v>
      </c>
      <c r="L979" s="75" t="s">
        <v>455</v>
      </c>
      <c r="M979" s="75"/>
      <c r="N979" s="75"/>
      <c r="O979" s="21"/>
      <c r="P979" s="81"/>
      <c r="Q979" s="79"/>
      <c r="R979" s="79"/>
      <c r="S979" s="70" t="s">
        <v>268</v>
      </c>
      <c r="T979" s="70" t="s">
        <v>267</v>
      </c>
      <c r="U979" s="75">
        <v>43</v>
      </c>
      <c r="V979" s="18"/>
    </row>
    <row r="980" spans="1:22" ht="20.25" customHeight="1">
      <c r="A980" s="73">
        <f>IF(E980="","",SUBTOTAL(3,$E$2:$E980))</f>
        <v>979</v>
      </c>
      <c r="B980" s="75"/>
      <c r="C980" s="75"/>
      <c r="D980" s="21"/>
      <c r="E980" s="83" t="s">
        <v>917</v>
      </c>
      <c r="F980" s="76"/>
      <c r="G980" s="96" t="s">
        <v>886</v>
      </c>
      <c r="H980" s="21"/>
      <c r="I980" s="79"/>
      <c r="J980" s="76" t="s">
        <v>661</v>
      </c>
      <c r="K980" s="79" t="s">
        <v>428</v>
      </c>
      <c r="L980" s="75" t="s">
        <v>455</v>
      </c>
      <c r="M980" s="75"/>
      <c r="N980" s="75"/>
      <c r="O980" s="21"/>
      <c r="P980" s="81"/>
      <c r="Q980" s="79"/>
      <c r="R980" s="79"/>
      <c r="S980" s="70" t="s">
        <v>249</v>
      </c>
      <c r="T980" s="70" t="s">
        <v>267</v>
      </c>
      <c r="U980" s="75">
        <v>41</v>
      </c>
      <c r="V980" s="18"/>
    </row>
    <row r="981" spans="1:22">
      <c r="A981" s="73">
        <f>IF(E981="","",SUBTOTAL(3,$E$2:$E981))</f>
        <v>980</v>
      </c>
      <c r="B981" s="75"/>
      <c r="C981" s="75"/>
      <c r="D981" s="21"/>
      <c r="E981" s="83" t="s">
        <v>918</v>
      </c>
      <c r="F981" s="76"/>
      <c r="G981" s="96" t="s">
        <v>886</v>
      </c>
      <c r="H981" s="21"/>
      <c r="I981" s="79"/>
      <c r="J981" s="76" t="s">
        <v>661</v>
      </c>
      <c r="K981" s="79" t="s">
        <v>428</v>
      </c>
      <c r="L981" s="75" t="s">
        <v>455</v>
      </c>
      <c r="M981" s="75"/>
      <c r="N981" s="75"/>
      <c r="O981" s="21"/>
      <c r="P981" s="81"/>
      <c r="Q981" s="79"/>
      <c r="R981" s="79"/>
      <c r="S981" s="70" t="s">
        <v>268</v>
      </c>
      <c r="T981" s="70" t="s">
        <v>249</v>
      </c>
      <c r="U981" s="75">
        <v>43</v>
      </c>
      <c r="V981" s="18"/>
    </row>
    <row r="982" spans="1:22">
      <c r="A982" s="73">
        <f>IF(E982="","",SUBTOTAL(3,$E$2:$E982))</f>
        <v>981</v>
      </c>
      <c r="B982" s="75"/>
      <c r="C982" s="75"/>
      <c r="D982" s="21"/>
      <c r="E982" s="83" t="s">
        <v>919</v>
      </c>
      <c r="F982" s="76"/>
      <c r="G982" s="96" t="s">
        <v>886</v>
      </c>
      <c r="H982" s="21"/>
      <c r="I982" s="79"/>
      <c r="J982" s="76" t="s">
        <v>661</v>
      </c>
      <c r="K982" s="79" t="s">
        <v>428</v>
      </c>
      <c r="L982" s="75" t="s">
        <v>455</v>
      </c>
      <c r="M982" s="75"/>
      <c r="N982" s="75"/>
      <c r="O982" s="21"/>
      <c r="P982" s="81"/>
      <c r="Q982" s="79"/>
      <c r="R982" s="79"/>
      <c r="S982" s="70" t="s">
        <v>268</v>
      </c>
      <c r="T982" s="70" t="s">
        <v>275</v>
      </c>
      <c r="U982" s="75">
        <v>44</v>
      </c>
      <c r="V982" s="18"/>
    </row>
    <row r="983" spans="1:22">
      <c r="A983" s="73">
        <f>IF(E983="","",SUBTOTAL(3,$E$2:$E983))</f>
        <v>982</v>
      </c>
      <c r="B983" s="75"/>
      <c r="C983" s="75"/>
      <c r="D983" s="21"/>
      <c r="E983" s="83" t="s">
        <v>911</v>
      </c>
      <c r="F983" s="76"/>
      <c r="G983" s="96" t="s">
        <v>886</v>
      </c>
      <c r="H983" s="21"/>
      <c r="I983" s="79"/>
      <c r="J983" s="76" t="s">
        <v>661</v>
      </c>
      <c r="K983" s="79" t="s">
        <v>428</v>
      </c>
      <c r="L983" s="75" t="s">
        <v>455</v>
      </c>
      <c r="M983" s="75"/>
      <c r="N983" s="75"/>
      <c r="O983" s="21"/>
      <c r="P983" s="81"/>
      <c r="Q983" s="79"/>
      <c r="R983" s="79"/>
      <c r="S983" s="70" t="s">
        <v>268</v>
      </c>
      <c r="T983" s="70" t="s">
        <v>275</v>
      </c>
      <c r="U983" s="75">
        <v>34</v>
      </c>
      <c r="V983" s="18"/>
    </row>
    <row r="984" spans="1:22">
      <c r="A984" s="73">
        <f>IF(E984="","",SUBTOTAL(3,$E$2:$E984))</f>
        <v>983</v>
      </c>
      <c r="B984" s="75"/>
      <c r="C984" s="75"/>
      <c r="D984" s="21"/>
      <c r="E984" s="83" t="s">
        <v>909</v>
      </c>
      <c r="F984" s="76"/>
      <c r="G984" s="96" t="s">
        <v>886</v>
      </c>
      <c r="H984" s="21"/>
      <c r="I984" s="79"/>
      <c r="J984" s="76" t="s">
        <v>661</v>
      </c>
      <c r="K984" s="79" t="s">
        <v>428</v>
      </c>
      <c r="L984" s="75" t="s">
        <v>455</v>
      </c>
      <c r="M984" s="75"/>
      <c r="N984" s="75"/>
      <c r="O984" s="21"/>
      <c r="P984" s="81"/>
      <c r="Q984" s="79"/>
      <c r="R984" s="79"/>
      <c r="S984" s="70" t="s">
        <v>275</v>
      </c>
      <c r="T984" s="70" t="s">
        <v>249</v>
      </c>
      <c r="U984" s="75">
        <v>45</v>
      </c>
      <c r="V984" s="18"/>
    </row>
    <row r="985" spans="1:22">
      <c r="A985" s="73">
        <f>IF(E985="","",SUBTOTAL(3,$E$2:$E985))</f>
        <v>984</v>
      </c>
      <c r="B985" s="75"/>
      <c r="C985" s="75"/>
      <c r="D985" s="21"/>
      <c r="E985" s="83" t="s">
        <v>910</v>
      </c>
      <c r="F985" s="76"/>
      <c r="G985" s="96" t="s">
        <v>886</v>
      </c>
      <c r="H985" s="21"/>
      <c r="I985" s="79"/>
      <c r="J985" s="76" t="s">
        <v>661</v>
      </c>
      <c r="K985" s="79" t="s">
        <v>428</v>
      </c>
      <c r="L985" s="75" t="s">
        <v>455</v>
      </c>
      <c r="M985" s="75"/>
      <c r="N985" s="75"/>
      <c r="O985" s="21"/>
      <c r="P985" s="81"/>
      <c r="Q985" s="79"/>
      <c r="R985" s="79"/>
      <c r="S985" s="70" t="s">
        <v>267</v>
      </c>
      <c r="T985" s="70" t="s">
        <v>249</v>
      </c>
      <c r="U985" s="75">
        <v>44</v>
      </c>
      <c r="V985" s="18"/>
    </row>
    <row r="986" spans="1:22">
      <c r="A986" s="73">
        <f>IF(E986="","",SUBTOTAL(3,$E$2:$E986))</f>
        <v>985</v>
      </c>
      <c r="B986" s="75"/>
      <c r="C986" s="75"/>
      <c r="D986" s="21"/>
      <c r="E986" s="83" t="s">
        <v>908</v>
      </c>
      <c r="F986" s="76"/>
      <c r="G986" s="96" t="s">
        <v>886</v>
      </c>
      <c r="H986" s="21"/>
      <c r="I986" s="79"/>
      <c r="J986" s="76" t="s">
        <v>661</v>
      </c>
      <c r="K986" s="79" t="s">
        <v>428</v>
      </c>
      <c r="L986" s="75" t="s">
        <v>455</v>
      </c>
      <c r="M986" s="75"/>
      <c r="N986" s="75"/>
      <c r="O986" s="21"/>
      <c r="P986" s="81"/>
      <c r="Q986" s="79"/>
      <c r="R986" s="79"/>
      <c r="S986" s="70" t="s">
        <v>275</v>
      </c>
      <c r="T986" s="70" t="s">
        <v>249</v>
      </c>
      <c r="U986" s="75">
        <v>44</v>
      </c>
      <c r="V986" s="18"/>
    </row>
    <row r="987" spans="1:22">
      <c r="A987" s="73">
        <f>IF(E987="","",SUBTOTAL(3,$E$2:$E987))</f>
        <v>986</v>
      </c>
      <c r="B987" s="75"/>
      <c r="C987" s="75"/>
      <c r="D987" s="21"/>
      <c r="E987" s="83" t="s">
        <v>906</v>
      </c>
      <c r="F987" s="76"/>
      <c r="G987" s="96" t="s">
        <v>886</v>
      </c>
      <c r="H987" s="21"/>
      <c r="I987" s="79"/>
      <c r="J987" s="76" t="s">
        <v>661</v>
      </c>
      <c r="K987" s="79" t="s">
        <v>428</v>
      </c>
      <c r="L987" s="75" t="s">
        <v>455</v>
      </c>
      <c r="M987" s="75"/>
      <c r="N987" s="75"/>
      <c r="O987" s="21"/>
      <c r="P987" s="81"/>
      <c r="Q987" s="79"/>
      <c r="R987" s="79"/>
      <c r="S987" s="70" t="s">
        <v>267</v>
      </c>
      <c r="T987" s="70" t="s">
        <v>275</v>
      </c>
      <c r="U987" s="75">
        <v>51</v>
      </c>
      <c r="V987" s="18"/>
    </row>
    <row r="988" spans="1:22">
      <c r="A988" s="73">
        <f>IF(E988="","",SUBTOTAL(3,$E$2:$E988))</f>
        <v>987</v>
      </c>
      <c r="B988" s="75"/>
      <c r="C988" s="75"/>
      <c r="D988" s="21"/>
      <c r="E988" s="83" t="s">
        <v>907</v>
      </c>
      <c r="F988" s="76"/>
      <c r="G988" s="96" t="s">
        <v>886</v>
      </c>
      <c r="H988" s="21"/>
      <c r="I988" s="79"/>
      <c r="J988" s="76" t="s">
        <v>661</v>
      </c>
      <c r="K988" s="79" t="s">
        <v>428</v>
      </c>
      <c r="L988" s="75" t="s">
        <v>455</v>
      </c>
      <c r="M988" s="75"/>
      <c r="N988" s="75"/>
      <c r="O988" s="21"/>
      <c r="P988" s="81"/>
      <c r="Q988" s="79"/>
      <c r="R988" s="79"/>
      <c r="S988" s="70" t="s">
        <v>249</v>
      </c>
      <c r="T988" s="70" t="s">
        <v>267</v>
      </c>
      <c r="U988" s="75">
        <v>47</v>
      </c>
      <c r="V988" s="18"/>
    </row>
    <row r="989" spans="1:22">
      <c r="A989" s="73">
        <f>IF(E989="","",SUBTOTAL(3,$E$2:$E989))</f>
        <v>988</v>
      </c>
      <c r="B989" s="75"/>
      <c r="C989" s="75"/>
      <c r="D989" s="21"/>
      <c r="E989" s="83" t="s">
        <v>905</v>
      </c>
      <c r="F989" s="76"/>
      <c r="G989" s="96" t="s">
        <v>886</v>
      </c>
      <c r="H989" s="21"/>
      <c r="I989" s="79"/>
      <c r="J989" s="76" t="s">
        <v>661</v>
      </c>
      <c r="K989" s="79" t="s">
        <v>428</v>
      </c>
      <c r="L989" s="75" t="s">
        <v>455</v>
      </c>
      <c r="M989" s="75"/>
      <c r="N989" s="75"/>
      <c r="O989" s="21"/>
      <c r="P989" s="81"/>
      <c r="Q989" s="79"/>
      <c r="R989" s="84"/>
      <c r="S989" s="70" t="s">
        <v>275</v>
      </c>
      <c r="T989" s="70" t="s">
        <v>249</v>
      </c>
      <c r="U989" s="75">
        <v>48</v>
      </c>
      <c r="V989" s="18"/>
    </row>
    <row r="990" spans="1:22">
      <c r="A990" s="73">
        <f>IF(E990="","",SUBTOTAL(3,$E$2:$E990))</f>
        <v>989</v>
      </c>
      <c r="B990" s="75"/>
      <c r="C990" s="75"/>
      <c r="D990" s="21"/>
      <c r="E990" s="83" t="s">
        <v>705</v>
      </c>
      <c r="F990" s="76"/>
      <c r="G990" s="96" t="s">
        <v>886</v>
      </c>
      <c r="H990" s="21"/>
      <c r="I990" s="79"/>
      <c r="J990" s="76" t="s">
        <v>661</v>
      </c>
      <c r="K990" s="79" t="s">
        <v>428</v>
      </c>
      <c r="L990" s="75" t="s">
        <v>455</v>
      </c>
      <c r="M990" s="75"/>
      <c r="N990" s="75"/>
      <c r="O990" s="21"/>
      <c r="P990" s="81"/>
      <c r="Q990" s="79"/>
      <c r="R990" s="79"/>
      <c r="S990" s="70" t="s">
        <v>268</v>
      </c>
      <c r="T990" s="70" t="s">
        <v>277</v>
      </c>
      <c r="U990" s="75">
        <v>19</v>
      </c>
      <c r="V990" s="18"/>
    </row>
    <row r="991" spans="1:22">
      <c r="A991" s="73">
        <f>IF(E991="","",SUBTOTAL(3,$E$2:$E991))</f>
        <v>990</v>
      </c>
      <c r="B991" s="75"/>
      <c r="C991" s="75"/>
      <c r="D991" s="21"/>
      <c r="E991" s="83" t="s">
        <v>705</v>
      </c>
      <c r="F991" s="83"/>
      <c r="G991" s="96" t="s">
        <v>886</v>
      </c>
      <c r="H991" s="21"/>
      <c r="I991" s="79"/>
      <c r="J991" s="76" t="s">
        <v>661</v>
      </c>
      <c r="K991" s="79" t="s">
        <v>428</v>
      </c>
      <c r="L991" s="75" t="s">
        <v>455</v>
      </c>
      <c r="M991" s="75"/>
      <c r="N991" s="75"/>
      <c r="O991" s="21"/>
      <c r="P991" s="81"/>
      <c r="Q991" s="79"/>
      <c r="R991" s="79"/>
      <c r="S991" s="70" t="s">
        <v>268</v>
      </c>
      <c r="T991" s="70" t="s">
        <v>277</v>
      </c>
      <c r="U991" s="75">
        <v>15</v>
      </c>
      <c r="V991" s="18"/>
    </row>
    <row r="992" spans="1:22">
      <c r="A992" s="73">
        <f>IF(E992="","",SUBTOTAL(3,$E$2:$E992))</f>
        <v>991</v>
      </c>
      <c r="B992" s="75"/>
      <c r="C992" s="75"/>
      <c r="D992" s="21"/>
      <c r="E992" s="83" t="s">
        <v>706</v>
      </c>
      <c r="F992" s="76"/>
      <c r="G992" s="96" t="s">
        <v>886</v>
      </c>
      <c r="H992" s="21"/>
      <c r="I992" s="79"/>
      <c r="J992" s="76" t="s">
        <v>661</v>
      </c>
      <c r="K992" s="79" t="s">
        <v>428</v>
      </c>
      <c r="L992" s="75" t="s">
        <v>455</v>
      </c>
      <c r="M992" s="75"/>
      <c r="N992" s="75"/>
      <c r="O992" s="21"/>
      <c r="P992" s="81"/>
      <c r="Q992" s="76"/>
      <c r="R992" s="76"/>
      <c r="S992" s="70" t="s">
        <v>267</v>
      </c>
      <c r="T992" s="70" t="s">
        <v>277</v>
      </c>
      <c r="U992" s="21">
        <v>14</v>
      </c>
      <c r="V992" s="18"/>
    </row>
    <row r="993" spans="1:22">
      <c r="A993" s="73">
        <f>IF(E993="","",SUBTOTAL(3,$E$2:$E993))</f>
        <v>992</v>
      </c>
      <c r="B993" s="82"/>
      <c r="C993" s="82"/>
      <c r="D993" s="21"/>
      <c r="E993" s="83" t="s">
        <v>897</v>
      </c>
      <c r="F993" s="76"/>
      <c r="G993" s="96" t="s">
        <v>886</v>
      </c>
      <c r="H993" s="21"/>
      <c r="I993" s="84"/>
      <c r="J993" s="76" t="s">
        <v>661</v>
      </c>
      <c r="K993" s="79" t="s">
        <v>428</v>
      </c>
      <c r="L993" s="75" t="s">
        <v>455</v>
      </c>
      <c r="M993" s="82"/>
      <c r="N993" s="82"/>
      <c r="O993" s="21"/>
      <c r="P993" s="81"/>
      <c r="Q993" s="84"/>
      <c r="R993" s="84"/>
      <c r="S993" s="70" t="s">
        <v>275</v>
      </c>
      <c r="T993" s="70" t="s">
        <v>249</v>
      </c>
      <c r="U993" s="82">
        <v>41</v>
      </c>
      <c r="V993" s="18"/>
    </row>
    <row r="994" spans="1:22">
      <c r="A994" s="73">
        <f>IF(E994="","",SUBTOTAL(3,$E$2:$E994))</f>
        <v>993</v>
      </c>
      <c r="B994" s="82"/>
      <c r="C994" s="82"/>
      <c r="D994" s="21"/>
      <c r="E994" s="83" t="s">
        <v>898</v>
      </c>
      <c r="F994" s="76"/>
      <c r="G994" s="96" t="s">
        <v>886</v>
      </c>
      <c r="H994" s="93"/>
      <c r="I994" s="84"/>
      <c r="J994" s="76" t="s">
        <v>661</v>
      </c>
      <c r="K994" s="79" t="s">
        <v>428</v>
      </c>
      <c r="L994" s="75" t="s">
        <v>455</v>
      </c>
      <c r="M994" s="82"/>
      <c r="N994" s="82"/>
      <c r="O994" s="21"/>
      <c r="P994" s="81"/>
      <c r="Q994" s="84"/>
      <c r="R994" s="84"/>
      <c r="S994" s="70" t="s">
        <v>275</v>
      </c>
      <c r="T994" s="70" t="s">
        <v>249</v>
      </c>
      <c r="U994" s="75">
        <v>43</v>
      </c>
      <c r="V994" s="18"/>
    </row>
    <row r="995" spans="1:22">
      <c r="A995" s="73">
        <f>IF(E995="","",SUBTOTAL(3,$E$2:$E995))</f>
        <v>994</v>
      </c>
      <c r="B995" s="75"/>
      <c r="C995" s="75"/>
      <c r="D995" s="21"/>
      <c r="E995" s="83" t="s">
        <v>899</v>
      </c>
      <c r="F995" s="76"/>
      <c r="G995" s="96" t="s">
        <v>886</v>
      </c>
      <c r="H995" s="21"/>
      <c r="I995" s="79"/>
      <c r="J995" s="76" t="s">
        <v>661</v>
      </c>
      <c r="K995" s="79" t="s">
        <v>428</v>
      </c>
      <c r="L995" s="75" t="s">
        <v>455</v>
      </c>
      <c r="M995" s="75"/>
      <c r="N995" s="75"/>
      <c r="O995" s="21"/>
      <c r="P995" s="81"/>
      <c r="Q995" s="79"/>
      <c r="R995" s="79"/>
      <c r="S995" s="70" t="s">
        <v>267</v>
      </c>
      <c r="T995" s="70" t="s">
        <v>249</v>
      </c>
      <c r="U995" s="75">
        <v>49</v>
      </c>
      <c r="V995" s="18"/>
    </row>
    <row r="996" spans="1:22">
      <c r="A996" s="73">
        <f>IF(E996="","",SUBTOTAL(3,$E$2:$E996))</f>
        <v>995</v>
      </c>
      <c r="B996" s="75"/>
      <c r="C996" s="75"/>
      <c r="D996" s="21"/>
      <c r="E996" s="83" t="s">
        <v>900</v>
      </c>
      <c r="F996" s="76"/>
      <c r="G996" s="96" t="s">
        <v>886</v>
      </c>
      <c r="H996" s="21"/>
      <c r="I996" s="79"/>
      <c r="J996" s="76" t="s">
        <v>661</v>
      </c>
      <c r="K996" s="79" t="s">
        <v>428</v>
      </c>
      <c r="L996" s="75" t="s">
        <v>455</v>
      </c>
      <c r="M996" s="75"/>
      <c r="N996" s="75"/>
      <c r="O996" s="21"/>
      <c r="P996" s="81"/>
      <c r="Q996" s="79"/>
      <c r="R996" s="79"/>
      <c r="S996" s="70" t="s">
        <v>275</v>
      </c>
      <c r="T996" s="70" t="s">
        <v>249</v>
      </c>
      <c r="U996" s="75">
        <v>43</v>
      </c>
      <c r="V996" s="18"/>
    </row>
    <row r="997" spans="1:22">
      <c r="A997" s="73">
        <f>IF(E997="","",SUBTOTAL(3,$E$2:$E997))</f>
        <v>996</v>
      </c>
      <c r="B997" s="75"/>
      <c r="C997" s="75"/>
      <c r="D997" s="21"/>
      <c r="E997" s="83" t="s">
        <v>901</v>
      </c>
      <c r="F997" s="76"/>
      <c r="G997" s="96" t="s">
        <v>886</v>
      </c>
      <c r="H997" s="21"/>
      <c r="I997" s="79"/>
      <c r="J997" s="76" t="s">
        <v>661</v>
      </c>
      <c r="K997" s="79" t="s">
        <v>428</v>
      </c>
      <c r="L997" s="75" t="s">
        <v>455</v>
      </c>
      <c r="M997" s="75"/>
      <c r="N997" s="75"/>
      <c r="O997" s="21"/>
      <c r="P997" s="81"/>
      <c r="Q997" s="79"/>
      <c r="R997" s="79"/>
      <c r="S997" s="70" t="s">
        <v>267</v>
      </c>
      <c r="T997" s="70" t="s">
        <v>249</v>
      </c>
      <c r="U997" s="75">
        <v>41</v>
      </c>
      <c r="V997" s="18"/>
    </row>
    <row r="998" spans="1:22">
      <c r="A998" s="73">
        <f>IF(E998="","",SUBTOTAL(3,$E$2:$E998))</f>
        <v>997</v>
      </c>
      <c r="B998" s="75"/>
      <c r="C998" s="75"/>
      <c r="D998" s="21"/>
      <c r="E998" s="83" t="s">
        <v>902</v>
      </c>
      <c r="F998" s="76"/>
      <c r="G998" s="96" t="s">
        <v>886</v>
      </c>
      <c r="H998" s="21"/>
      <c r="I998" s="79"/>
      <c r="J998" s="76" t="s">
        <v>661</v>
      </c>
      <c r="K998" s="79" t="s">
        <v>428</v>
      </c>
      <c r="L998" s="75" t="s">
        <v>455</v>
      </c>
      <c r="M998" s="75"/>
      <c r="N998" s="75"/>
      <c r="O998" s="21"/>
      <c r="P998" s="81"/>
      <c r="Q998" s="79"/>
      <c r="R998" s="79"/>
      <c r="S998" s="70" t="s">
        <v>249</v>
      </c>
      <c r="T998" s="70" t="s">
        <v>267</v>
      </c>
      <c r="U998" s="75">
        <v>47</v>
      </c>
      <c r="V998" s="18"/>
    </row>
    <row r="999" spans="1:22">
      <c r="A999" s="73">
        <f>IF(E999="","",SUBTOTAL(3,$E$2:$E999))</f>
        <v>998</v>
      </c>
      <c r="B999" s="75"/>
      <c r="C999" s="75"/>
      <c r="D999" s="21"/>
      <c r="E999" s="83" t="s">
        <v>903</v>
      </c>
      <c r="F999" s="76"/>
      <c r="G999" s="96" t="s">
        <v>886</v>
      </c>
      <c r="H999" s="21"/>
      <c r="I999" s="79"/>
      <c r="J999" s="76" t="s">
        <v>661</v>
      </c>
      <c r="K999" s="79" t="s">
        <v>428</v>
      </c>
      <c r="L999" s="75" t="s">
        <v>455</v>
      </c>
      <c r="M999" s="75"/>
      <c r="N999" s="75"/>
      <c r="O999" s="21"/>
      <c r="P999" s="81"/>
      <c r="Q999" s="79"/>
      <c r="R999" s="79"/>
      <c r="S999" s="70" t="s">
        <v>275</v>
      </c>
      <c r="T999" s="70" t="s">
        <v>249</v>
      </c>
      <c r="U999" s="75">
        <v>45</v>
      </c>
      <c r="V999" s="18"/>
    </row>
    <row r="1000" spans="1:22">
      <c r="A1000" s="73">
        <f>IF(E1000="","",SUBTOTAL(3,$E$2:$E1000))</f>
        <v>999</v>
      </c>
      <c r="B1000" s="75"/>
      <c r="C1000" s="75"/>
      <c r="D1000" s="21"/>
      <c r="E1000" s="83" t="s">
        <v>904</v>
      </c>
      <c r="F1000" s="76"/>
      <c r="G1000" s="96" t="s">
        <v>886</v>
      </c>
      <c r="H1000" s="21"/>
      <c r="I1000" s="83"/>
      <c r="J1000" s="76" t="s">
        <v>661</v>
      </c>
      <c r="K1000" s="79" t="s">
        <v>428</v>
      </c>
      <c r="L1000" s="75" t="s">
        <v>455</v>
      </c>
      <c r="M1000" s="75"/>
      <c r="N1000" s="75"/>
      <c r="O1000" s="21"/>
      <c r="P1000" s="81"/>
      <c r="Q1000" s="79"/>
      <c r="R1000" s="79"/>
      <c r="S1000" s="70" t="s">
        <v>268</v>
      </c>
      <c r="T1000" s="70" t="s">
        <v>267</v>
      </c>
      <c r="U1000" s="75">
        <v>44</v>
      </c>
      <c r="V1000" s="18"/>
    </row>
    <row r="1001" spans="1:22">
      <c r="A1001" s="73">
        <f>IF(E1001="","",SUBTOTAL(3,$E$2:$E1001))</f>
        <v>1000</v>
      </c>
      <c r="B1001" s="75"/>
      <c r="C1001" s="75"/>
      <c r="D1001" s="21"/>
      <c r="E1001" s="83" t="s">
        <v>896</v>
      </c>
      <c r="F1001" s="76"/>
      <c r="G1001" s="96" t="s">
        <v>886</v>
      </c>
      <c r="H1001" s="21"/>
      <c r="I1001" s="83"/>
      <c r="J1001" s="76" t="s">
        <v>661</v>
      </c>
      <c r="K1001" s="79" t="s">
        <v>428</v>
      </c>
      <c r="L1001" s="75" t="s">
        <v>455</v>
      </c>
      <c r="M1001" s="75"/>
      <c r="N1001" s="75"/>
      <c r="O1001" s="21"/>
      <c r="P1001" s="81"/>
      <c r="Q1001" s="79"/>
      <c r="R1001" s="79"/>
      <c r="S1001" s="70" t="s">
        <v>249</v>
      </c>
      <c r="T1001" s="70" t="s">
        <v>267</v>
      </c>
      <c r="U1001" s="75">
        <v>16</v>
      </c>
      <c r="V1001" s="18"/>
    </row>
    <row r="1002" spans="1:22">
      <c r="A1002" s="73">
        <f>IF(E1002="","",SUBTOTAL(3,$E1:$E$1029))</f>
        <v>1029</v>
      </c>
      <c r="B1002" s="15"/>
      <c r="C1002" s="15"/>
      <c r="D1002" s="15"/>
      <c r="E1002" s="83" t="s">
        <v>681</v>
      </c>
      <c r="F1002" s="15"/>
      <c r="G1002" s="96" t="s">
        <v>886</v>
      </c>
      <c r="H1002" s="15"/>
      <c r="I1002" s="15"/>
      <c r="J1002" s="76" t="s">
        <v>661</v>
      </c>
      <c r="K1002" s="79" t="s">
        <v>428</v>
      </c>
      <c r="L1002" s="75" t="s">
        <v>455</v>
      </c>
      <c r="M1002" s="71"/>
      <c r="N1002" s="71"/>
      <c r="O1002" s="15"/>
      <c r="P1002" s="71"/>
      <c r="Q1002" s="15"/>
      <c r="R1002" s="15"/>
      <c r="S1002" s="70" t="s">
        <v>268</v>
      </c>
      <c r="T1002" s="70" t="s">
        <v>277</v>
      </c>
      <c r="U1002" s="21">
        <v>23</v>
      </c>
      <c r="V1002" s="16"/>
    </row>
    <row r="1003" spans="1:22">
      <c r="A1003" s="73">
        <f>IF(E1003="","",SUBTOTAL(3,$E$2:$E1003))</f>
        <v>1002</v>
      </c>
      <c r="B1003" s="75"/>
      <c r="C1003" s="75"/>
      <c r="D1003" s="21"/>
      <c r="E1003" s="83" t="s">
        <v>688</v>
      </c>
      <c r="F1003" s="76"/>
      <c r="G1003" s="96" t="s">
        <v>886</v>
      </c>
      <c r="H1003" s="82"/>
      <c r="I1003" s="79"/>
      <c r="J1003" s="76" t="s">
        <v>661</v>
      </c>
      <c r="K1003" s="79" t="s">
        <v>428</v>
      </c>
      <c r="L1003" s="75" t="s">
        <v>455</v>
      </c>
      <c r="M1003" s="75"/>
      <c r="N1003" s="75"/>
      <c r="O1003" s="21"/>
      <c r="P1003" s="81"/>
      <c r="Q1003" s="79"/>
      <c r="R1003" s="79"/>
      <c r="S1003" s="70" t="s">
        <v>277</v>
      </c>
      <c r="T1003" s="70" t="s">
        <v>267</v>
      </c>
      <c r="U1003" s="75">
        <v>27</v>
      </c>
      <c r="V1003" s="18"/>
    </row>
    <row r="1004" spans="1:22">
      <c r="A1004" s="73">
        <f>IF(E1004="","",SUBTOTAL(3,$E$2:$E1004))</f>
        <v>1003</v>
      </c>
      <c r="B1004" s="75"/>
      <c r="C1004" s="75"/>
      <c r="D1004" s="21"/>
      <c r="E1004" s="83" t="s">
        <v>848</v>
      </c>
      <c r="F1004" s="76"/>
      <c r="G1004" s="96" t="s">
        <v>886</v>
      </c>
      <c r="H1004" s="82"/>
      <c r="I1004" s="79"/>
      <c r="J1004" s="76" t="s">
        <v>661</v>
      </c>
      <c r="K1004" s="79" t="s">
        <v>428</v>
      </c>
      <c r="L1004" s="75" t="s">
        <v>455</v>
      </c>
      <c r="M1004" s="75"/>
      <c r="N1004" s="75"/>
      <c r="O1004" s="21"/>
      <c r="P1004" s="81"/>
      <c r="Q1004" s="79"/>
      <c r="R1004" s="79"/>
      <c r="S1004" s="70" t="s">
        <v>277</v>
      </c>
      <c r="T1004" s="70" t="s">
        <v>268</v>
      </c>
      <c r="U1004" s="75">
        <v>29</v>
      </c>
      <c r="V1004" s="18"/>
    </row>
    <row r="1005" spans="1:22">
      <c r="A1005" s="73">
        <f>IF(E1005="","",SUBTOTAL(3,$E$2:$E1005))</f>
        <v>1004</v>
      </c>
      <c r="B1005" s="75"/>
      <c r="C1005" s="75"/>
      <c r="D1005" s="21"/>
      <c r="E1005" s="83" t="s">
        <v>685</v>
      </c>
      <c r="F1005" s="76"/>
      <c r="G1005" s="96" t="s">
        <v>886</v>
      </c>
      <c r="H1005" s="82"/>
      <c r="I1005" s="79"/>
      <c r="J1005" s="76" t="s">
        <v>661</v>
      </c>
      <c r="K1005" s="79" t="s">
        <v>428</v>
      </c>
      <c r="L1005" s="75" t="s">
        <v>455</v>
      </c>
      <c r="M1005" s="75"/>
      <c r="N1005" s="75"/>
      <c r="O1005" s="21"/>
      <c r="P1005" s="81"/>
      <c r="Q1005" s="79"/>
      <c r="R1005" s="79"/>
      <c r="S1005" s="70" t="s">
        <v>277</v>
      </c>
      <c r="T1005" s="70" t="s">
        <v>268</v>
      </c>
      <c r="U1005" s="75">
        <v>40</v>
      </c>
      <c r="V1005" s="18"/>
    </row>
    <row r="1006" spans="1:22">
      <c r="A1006" s="73">
        <f>IF(E1006="","",SUBTOTAL(3,$E$2:$E1006))</f>
        <v>1005</v>
      </c>
      <c r="B1006" s="75"/>
      <c r="C1006" s="75"/>
      <c r="D1006" s="21"/>
      <c r="E1006" s="83" t="s">
        <v>693</v>
      </c>
      <c r="F1006" s="76"/>
      <c r="G1006" s="96" t="s">
        <v>886</v>
      </c>
      <c r="H1006" s="82"/>
      <c r="I1006" s="79"/>
      <c r="J1006" s="76" t="s">
        <v>661</v>
      </c>
      <c r="K1006" s="79" t="s">
        <v>428</v>
      </c>
      <c r="L1006" s="75" t="s">
        <v>455</v>
      </c>
      <c r="M1006" s="75"/>
      <c r="N1006" s="75"/>
      <c r="O1006" s="21"/>
      <c r="P1006" s="81"/>
      <c r="Q1006" s="79"/>
      <c r="R1006" s="79"/>
      <c r="S1006" s="70" t="s">
        <v>277</v>
      </c>
      <c r="T1006" s="70" t="s">
        <v>268</v>
      </c>
      <c r="U1006" s="75">
        <v>35</v>
      </c>
      <c r="V1006" s="18"/>
    </row>
    <row r="1007" spans="1:22">
      <c r="A1007" s="73">
        <f>IF(E1007="","",SUBTOTAL(3,$E$2:$E1007))</f>
        <v>1006</v>
      </c>
      <c r="B1007" s="75"/>
      <c r="C1007" s="75"/>
      <c r="D1007" s="21"/>
      <c r="E1007" s="83" t="s">
        <v>682</v>
      </c>
      <c r="F1007" s="76"/>
      <c r="G1007" s="96" t="s">
        <v>886</v>
      </c>
      <c r="H1007" s="21"/>
      <c r="I1007" s="79"/>
      <c r="J1007" s="76" t="s">
        <v>661</v>
      </c>
      <c r="K1007" s="79" t="s">
        <v>428</v>
      </c>
      <c r="L1007" s="75" t="s">
        <v>455</v>
      </c>
      <c r="M1007" s="75"/>
      <c r="N1007" s="75"/>
      <c r="O1007" s="21"/>
      <c r="P1007" s="81"/>
      <c r="Q1007" s="76"/>
      <c r="R1007" s="76"/>
      <c r="S1007" s="70" t="s">
        <v>268</v>
      </c>
      <c r="T1007" s="70" t="s">
        <v>277</v>
      </c>
      <c r="U1007" s="21">
        <v>12</v>
      </c>
      <c r="V1007" s="18"/>
    </row>
    <row r="1008" spans="1:22">
      <c r="A1008" s="73">
        <f>IF(E1008="","",SUBTOTAL(3,$E$2:$E1008))</f>
        <v>1007</v>
      </c>
      <c r="B1008" s="75"/>
      <c r="C1008" s="75"/>
      <c r="D1008" s="21"/>
      <c r="E1008" s="83" t="s">
        <v>687</v>
      </c>
      <c r="F1008" s="76"/>
      <c r="G1008" s="96" t="s">
        <v>886</v>
      </c>
      <c r="H1008" s="82"/>
      <c r="I1008" s="79"/>
      <c r="J1008" s="76" t="s">
        <v>661</v>
      </c>
      <c r="K1008" s="79" t="s">
        <v>428</v>
      </c>
      <c r="L1008" s="75" t="s">
        <v>455</v>
      </c>
      <c r="M1008" s="75"/>
      <c r="N1008" s="75"/>
      <c r="O1008" s="21"/>
      <c r="P1008" s="81"/>
      <c r="Q1008" s="76"/>
      <c r="R1008" s="79"/>
      <c r="S1008" s="70" t="s">
        <v>277</v>
      </c>
      <c r="T1008" s="70" t="s">
        <v>268</v>
      </c>
      <c r="U1008" s="75">
        <v>34</v>
      </c>
      <c r="V1008" s="18"/>
    </row>
    <row r="1009" spans="1:22">
      <c r="A1009" s="73">
        <f>IF(E1009="","",SUBTOTAL(3,$E$2:$E1009))</f>
        <v>1008</v>
      </c>
      <c r="B1009" s="75"/>
      <c r="C1009" s="75"/>
      <c r="D1009" s="21"/>
      <c r="E1009" s="83" t="s">
        <v>690</v>
      </c>
      <c r="F1009" s="76"/>
      <c r="G1009" s="96" t="s">
        <v>886</v>
      </c>
      <c r="H1009" s="82"/>
      <c r="I1009" s="79"/>
      <c r="J1009" s="76" t="s">
        <v>661</v>
      </c>
      <c r="K1009" s="79" t="s">
        <v>428</v>
      </c>
      <c r="L1009" s="75" t="s">
        <v>455</v>
      </c>
      <c r="M1009" s="75"/>
      <c r="N1009" s="75"/>
      <c r="O1009" s="21"/>
      <c r="P1009" s="81"/>
      <c r="Q1009" s="79"/>
      <c r="R1009" s="84"/>
      <c r="S1009" s="70" t="s">
        <v>267</v>
      </c>
      <c r="T1009" s="70" t="s">
        <v>277</v>
      </c>
      <c r="U1009" s="75">
        <v>24</v>
      </c>
      <c r="V1009" s="18"/>
    </row>
    <row r="1010" spans="1:22">
      <c r="A1010" s="73">
        <f>IF(E1010="","",SUBTOTAL(3,$E$2:$E1010))</f>
        <v>1009</v>
      </c>
      <c r="B1010" s="75"/>
      <c r="C1010" s="75"/>
      <c r="D1010" s="21"/>
      <c r="E1010" s="83" t="s">
        <v>928</v>
      </c>
      <c r="F1010" s="76"/>
      <c r="G1010" s="96" t="s">
        <v>886</v>
      </c>
      <c r="H1010" s="82"/>
      <c r="I1010" s="79"/>
      <c r="J1010" s="76" t="s">
        <v>661</v>
      </c>
      <c r="K1010" s="79" t="s">
        <v>428</v>
      </c>
      <c r="L1010" s="75" t="s">
        <v>455</v>
      </c>
      <c r="M1010" s="75"/>
      <c r="N1010" s="75"/>
      <c r="O1010" s="21"/>
      <c r="P1010" s="81"/>
      <c r="Q1010" s="79"/>
      <c r="R1010" s="79"/>
      <c r="S1010" s="70" t="s">
        <v>277</v>
      </c>
      <c r="T1010" s="70" t="s">
        <v>268</v>
      </c>
      <c r="U1010" s="75">
        <v>40</v>
      </c>
      <c r="V1010" s="18"/>
    </row>
    <row r="1011" spans="1:22">
      <c r="A1011" s="73">
        <f>IF(E1011="","",SUBTOTAL(3,$E$2:$E1011))</f>
        <v>1010</v>
      </c>
      <c r="B1011" s="75"/>
      <c r="C1011" s="75"/>
      <c r="D1011" s="21"/>
      <c r="E1011" s="83" t="s">
        <v>929</v>
      </c>
      <c r="F1011" s="76"/>
      <c r="G1011" s="96" t="s">
        <v>886</v>
      </c>
      <c r="H1011" s="82"/>
      <c r="I1011" s="79"/>
      <c r="J1011" s="76" t="s">
        <v>661</v>
      </c>
      <c r="K1011" s="79" t="s">
        <v>428</v>
      </c>
      <c r="L1011" s="75" t="s">
        <v>455</v>
      </c>
      <c r="M1011" s="75"/>
      <c r="N1011" s="75"/>
      <c r="O1011" s="21"/>
      <c r="P1011" s="81"/>
      <c r="Q1011" s="79"/>
      <c r="R1011" s="79"/>
      <c r="S1011" s="70" t="s">
        <v>267</v>
      </c>
      <c r="T1011" s="70" t="s">
        <v>277</v>
      </c>
      <c r="U1011" s="75">
        <v>32</v>
      </c>
      <c r="V1011" s="18"/>
    </row>
    <row r="1012" spans="1:22">
      <c r="A1012" s="73">
        <f>IF(E1012="","",SUBTOTAL(3,$E$2:$E1012))</f>
        <v>1011</v>
      </c>
      <c r="B1012" s="75"/>
      <c r="C1012" s="75"/>
      <c r="D1012" s="21"/>
      <c r="E1012" s="83" t="s">
        <v>691</v>
      </c>
      <c r="F1012" s="76"/>
      <c r="G1012" s="96" t="s">
        <v>886</v>
      </c>
      <c r="H1012" s="82"/>
      <c r="I1012" s="79"/>
      <c r="J1012" s="76" t="s">
        <v>661</v>
      </c>
      <c r="K1012" s="79" t="s">
        <v>428</v>
      </c>
      <c r="L1012" s="75" t="s">
        <v>455</v>
      </c>
      <c r="M1012" s="75"/>
      <c r="N1012" s="75"/>
      <c r="O1012" s="21"/>
      <c r="P1012" s="81"/>
      <c r="Q1012" s="79"/>
      <c r="R1012" s="84"/>
      <c r="S1012" s="70" t="s">
        <v>267</v>
      </c>
      <c r="T1012" s="70" t="s">
        <v>277</v>
      </c>
      <c r="U1012" s="75">
        <v>39</v>
      </c>
      <c r="V1012" s="18"/>
    </row>
    <row r="1013" spans="1:22">
      <c r="A1013" s="73">
        <f>IF(E1013="","",SUBTOTAL(3,$E$2:$E1013))</f>
        <v>1012</v>
      </c>
      <c r="B1013" s="75"/>
      <c r="C1013" s="75"/>
      <c r="D1013" s="21"/>
      <c r="E1013" s="83" t="s">
        <v>692</v>
      </c>
      <c r="F1013" s="76"/>
      <c r="G1013" s="96" t="s">
        <v>886</v>
      </c>
      <c r="H1013" s="82"/>
      <c r="I1013" s="79"/>
      <c r="J1013" s="76" t="s">
        <v>661</v>
      </c>
      <c r="K1013" s="79" t="s">
        <v>428</v>
      </c>
      <c r="L1013" s="75" t="s">
        <v>455</v>
      </c>
      <c r="M1013" s="75"/>
      <c r="N1013" s="75"/>
      <c r="O1013" s="21"/>
      <c r="P1013" s="81"/>
      <c r="Q1013" s="84"/>
      <c r="R1013" s="79"/>
      <c r="S1013" s="70" t="s">
        <v>267</v>
      </c>
      <c r="T1013" s="70" t="s">
        <v>277</v>
      </c>
      <c r="U1013" s="75">
        <v>49</v>
      </c>
      <c r="V1013" s="18"/>
    </row>
    <row r="1014" spans="1:22">
      <c r="A1014" s="73">
        <f>IF(E1014="","",SUBTOTAL(3,$E$2:$E1014))</f>
        <v>1013</v>
      </c>
      <c r="B1014" s="75"/>
      <c r="C1014" s="75"/>
      <c r="D1014" s="21"/>
      <c r="E1014" s="83" t="s">
        <v>684</v>
      </c>
      <c r="F1014" s="76"/>
      <c r="G1014" s="96" t="s">
        <v>886</v>
      </c>
      <c r="H1014" s="21"/>
      <c r="I1014" s="79"/>
      <c r="J1014" s="76" t="s">
        <v>661</v>
      </c>
      <c r="K1014" s="79" t="s">
        <v>428</v>
      </c>
      <c r="L1014" s="75" t="s">
        <v>455</v>
      </c>
      <c r="M1014" s="75"/>
      <c r="N1014" s="75"/>
      <c r="O1014" s="21"/>
      <c r="P1014" s="81"/>
      <c r="Q1014" s="79"/>
      <c r="R1014" s="79"/>
      <c r="S1014" s="70" t="s">
        <v>268</v>
      </c>
      <c r="T1014" s="70" t="s">
        <v>277</v>
      </c>
      <c r="U1014" s="21">
        <v>28</v>
      </c>
      <c r="V1014" s="18"/>
    </row>
    <row r="1015" spans="1:22">
      <c r="A1015" s="73">
        <f>IF(E1015="","",SUBTOTAL(3,$E$2:$E1015))</f>
        <v>1014</v>
      </c>
      <c r="B1015" s="75"/>
      <c r="C1015" s="75"/>
      <c r="D1015" s="21"/>
      <c r="E1015" s="83" t="s">
        <v>683</v>
      </c>
      <c r="F1015" s="76"/>
      <c r="G1015" s="96" t="s">
        <v>886</v>
      </c>
      <c r="H1015" s="21"/>
      <c r="I1015" s="79"/>
      <c r="J1015" s="76" t="s">
        <v>661</v>
      </c>
      <c r="K1015" s="79" t="s">
        <v>428</v>
      </c>
      <c r="L1015" s="75" t="s">
        <v>455</v>
      </c>
      <c r="M1015" s="75"/>
      <c r="N1015" s="75"/>
      <c r="O1015" s="21"/>
      <c r="P1015" s="81"/>
      <c r="Q1015" s="76"/>
      <c r="R1015" s="76"/>
      <c r="S1015" s="70" t="s">
        <v>268</v>
      </c>
      <c r="T1015" s="70" t="s">
        <v>277</v>
      </c>
      <c r="U1015" s="21">
        <v>18</v>
      </c>
      <c r="V1015" s="18"/>
    </row>
    <row r="1016" spans="1:22">
      <c r="A1016" s="73">
        <f>IF(E1016="","",SUBTOTAL(3,$E$2:$E1016))</f>
        <v>1015</v>
      </c>
      <c r="B1016" s="75"/>
      <c r="C1016" s="75"/>
      <c r="D1016" s="21"/>
      <c r="E1016" s="83" t="s">
        <v>761</v>
      </c>
      <c r="F1016" s="83"/>
      <c r="G1016" s="96" t="s">
        <v>886</v>
      </c>
      <c r="H1016" s="21"/>
      <c r="I1016" s="79"/>
      <c r="J1016" s="76" t="s">
        <v>661</v>
      </c>
      <c r="K1016" s="79" t="s">
        <v>428</v>
      </c>
      <c r="L1016" s="75" t="s">
        <v>455</v>
      </c>
      <c r="M1016" s="75"/>
      <c r="N1016" s="75"/>
      <c r="O1016" s="21"/>
      <c r="P1016" s="81"/>
      <c r="Q1016" s="79"/>
      <c r="R1016" s="84"/>
      <c r="S1016" s="70" t="s">
        <v>277</v>
      </c>
      <c r="T1016" s="70" t="s">
        <v>267</v>
      </c>
      <c r="U1016" s="75">
        <v>37</v>
      </c>
      <c r="V1016" s="18"/>
    </row>
    <row r="1017" spans="1:22">
      <c r="A1017" s="73">
        <f>IF(E1017="","",SUBTOTAL(3,$E$2:$E1017))</f>
        <v>1016</v>
      </c>
      <c r="B1017" s="75"/>
      <c r="C1017" s="75"/>
      <c r="D1017" s="21"/>
      <c r="E1017" s="83" t="s">
        <v>921</v>
      </c>
      <c r="F1017" s="76"/>
      <c r="G1017" s="96" t="s">
        <v>886</v>
      </c>
      <c r="H1017" s="21"/>
      <c r="I1017" s="79"/>
      <c r="J1017" s="76" t="s">
        <v>661</v>
      </c>
      <c r="K1017" s="79" t="s">
        <v>428</v>
      </c>
      <c r="L1017" s="75" t="s">
        <v>455</v>
      </c>
      <c r="M1017" s="75"/>
      <c r="N1017" s="75"/>
      <c r="O1017" s="21"/>
      <c r="P1017" s="81"/>
      <c r="Q1017" s="79"/>
      <c r="R1017" s="79"/>
      <c r="S1017" s="70" t="s">
        <v>277</v>
      </c>
      <c r="T1017" s="70" t="s">
        <v>267</v>
      </c>
      <c r="U1017" s="75">
        <v>45</v>
      </c>
      <c r="V1017" s="18"/>
    </row>
    <row r="1018" spans="1:22">
      <c r="A1018" s="73">
        <f>IF(E1018="","",SUBTOTAL(3,$E$2:$E1018))</f>
        <v>1017</v>
      </c>
      <c r="B1018" s="75"/>
      <c r="C1018" s="75"/>
      <c r="D1018" s="21"/>
      <c r="E1018" s="83" t="s">
        <v>922</v>
      </c>
      <c r="F1018" s="83"/>
      <c r="G1018" s="96" t="s">
        <v>886</v>
      </c>
      <c r="H1018" s="21"/>
      <c r="I1018" s="79"/>
      <c r="J1018" s="76" t="s">
        <v>661</v>
      </c>
      <c r="K1018" s="79" t="s">
        <v>428</v>
      </c>
      <c r="L1018" s="75" t="s">
        <v>455</v>
      </c>
      <c r="M1018" s="75"/>
      <c r="N1018" s="75"/>
      <c r="O1018" s="21"/>
      <c r="P1018" s="81"/>
      <c r="Q1018" s="79"/>
      <c r="R1018" s="79"/>
      <c r="S1018" s="70" t="s">
        <v>277</v>
      </c>
      <c r="T1018" s="70" t="s">
        <v>267</v>
      </c>
      <c r="U1018" s="75">
        <v>6</v>
      </c>
      <c r="V1018" s="18"/>
    </row>
    <row r="1019" spans="1:22">
      <c r="A1019" s="73">
        <f>IF(E1019="","",SUBTOTAL(3,$E$2:$E1019))</f>
        <v>1018</v>
      </c>
      <c r="B1019" s="75"/>
      <c r="C1019" s="75"/>
      <c r="D1019" s="21"/>
      <c r="E1019" s="83" t="s">
        <v>923</v>
      </c>
      <c r="F1019" s="83"/>
      <c r="G1019" s="96" t="s">
        <v>886</v>
      </c>
      <c r="H1019" s="21"/>
      <c r="I1019" s="83"/>
      <c r="J1019" s="76" t="s">
        <v>661</v>
      </c>
      <c r="K1019" s="79" t="s">
        <v>428</v>
      </c>
      <c r="L1019" s="75" t="s">
        <v>455</v>
      </c>
      <c r="M1019" s="75"/>
      <c r="N1019" s="75"/>
      <c r="O1019" s="21"/>
      <c r="P1019" s="81"/>
      <c r="Q1019" s="79"/>
      <c r="R1019" s="79"/>
      <c r="S1019" s="70" t="s">
        <v>277</v>
      </c>
      <c r="T1019" s="70" t="s">
        <v>267</v>
      </c>
      <c r="U1019" s="75">
        <v>30</v>
      </c>
      <c r="V1019" s="18"/>
    </row>
    <row r="1020" spans="1:22">
      <c r="A1020" s="73">
        <f>IF(E1020="","",SUBTOTAL(3,$E$2:$E1020))</f>
        <v>1019</v>
      </c>
      <c r="B1020" s="75"/>
      <c r="C1020" s="75"/>
      <c r="D1020" s="21"/>
      <c r="E1020" s="83" t="s">
        <v>924</v>
      </c>
      <c r="F1020" s="76"/>
      <c r="G1020" s="96" t="s">
        <v>886</v>
      </c>
      <c r="H1020" s="21"/>
      <c r="I1020" s="79"/>
      <c r="J1020" s="76" t="s">
        <v>661</v>
      </c>
      <c r="K1020" s="79" t="s">
        <v>428</v>
      </c>
      <c r="L1020" s="75" t="s">
        <v>455</v>
      </c>
      <c r="M1020" s="75"/>
      <c r="N1020" s="75"/>
      <c r="O1020" s="21"/>
      <c r="P1020" s="81"/>
      <c r="Q1020" s="79"/>
      <c r="R1020" s="79"/>
      <c r="S1020" s="70" t="s">
        <v>277</v>
      </c>
      <c r="T1020" s="70" t="s">
        <v>267</v>
      </c>
      <c r="U1020" s="75">
        <v>51</v>
      </c>
      <c r="V1020" s="18"/>
    </row>
    <row r="1021" spans="1:22">
      <c r="A1021" s="73">
        <f>IF(E1021="","",SUBTOTAL(3,$E$2:$E1021))</f>
        <v>1020</v>
      </c>
      <c r="B1021" s="75"/>
      <c r="C1021" s="75"/>
      <c r="D1021" s="21"/>
      <c r="E1021" s="83" t="s">
        <v>823</v>
      </c>
      <c r="F1021" s="76"/>
      <c r="G1021" s="96" t="s">
        <v>886</v>
      </c>
      <c r="H1021" s="21"/>
      <c r="I1021" s="83"/>
      <c r="J1021" s="76" t="s">
        <v>661</v>
      </c>
      <c r="K1021" s="79" t="s">
        <v>428</v>
      </c>
      <c r="L1021" s="75" t="s">
        <v>455</v>
      </c>
      <c r="M1021" s="75"/>
      <c r="N1021" s="75"/>
      <c r="O1021" s="21"/>
      <c r="P1021" s="81"/>
      <c r="Q1021" s="79"/>
      <c r="R1021" s="79"/>
      <c r="S1021" s="70" t="s">
        <v>277</v>
      </c>
      <c r="T1021" s="70" t="s">
        <v>267</v>
      </c>
      <c r="U1021" s="75">
        <v>17</v>
      </c>
      <c r="V1021" s="18"/>
    </row>
    <row r="1022" spans="1:22">
      <c r="A1022" s="73">
        <f>IF(E1022="","",SUBTOTAL(3,$E$2:$E1022))</f>
        <v>1021</v>
      </c>
      <c r="B1022" s="82"/>
      <c r="C1022" s="75"/>
      <c r="D1022" s="21"/>
      <c r="E1022" s="144" t="s">
        <v>743</v>
      </c>
      <c r="F1022" s="76"/>
      <c r="G1022" s="77" t="s">
        <v>742</v>
      </c>
      <c r="H1022" s="21" t="s">
        <v>863</v>
      </c>
      <c r="I1022" s="79"/>
      <c r="J1022" s="76" t="s">
        <v>658</v>
      </c>
      <c r="K1022" s="79" t="s">
        <v>428</v>
      </c>
      <c r="L1022" s="75" t="s">
        <v>745</v>
      </c>
      <c r="M1022" s="75"/>
      <c r="N1022" s="75"/>
      <c r="O1022" s="21"/>
      <c r="P1022" s="75">
        <v>35</v>
      </c>
      <c r="Q1022" s="79"/>
      <c r="R1022" s="79"/>
      <c r="S1022" s="70" t="s">
        <v>100</v>
      </c>
      <c r="T1022" s="70" t="s">
        <v>95</v>
      </c>
      <c r="U1022" s="75">
        <v>20</v>
      </c>
      <c r="V1022" s="18"/>
    </row>
    <row r="1023" spans="1:22">
      <c r="A1023" s="73">
        <f>IF(E1023="","",SUBTOTAL(3,$E$2:$E1023))</f>
        <v>1022</v>
      </c>
      <c r="B1023" s="75"/>
      <c r="C1023" s="75"/>
      <c r="D1023" s="75"/>
      <c r="E1023" s="144" t="s">
        <v>744</v>
      </c>
      <c r="F1023" s="83"/>
      <c r="G1023" s="77" t="s">
        <v>742</v>
      </c>
      <c r="H1023" s="21" t="s">
        <v>863</v>
      </c>
      <c r="I1023" s="79"/>
      <c r="J1023" s="76" t="s">
        <v>658</v>
      </c>
      <c r="K1023" s="79" t="s">
        <v>428</v>
      </c>
      <c r="L1023" s="75" t="s">
        <v>745</v>
      </c>
      <c r="M1023" s="75"/>
      <c r="N1023" s="75"/>
      <c r="O1023" s="21"/>
      <c r="P1023" s="75">
        <v>21</v>
      </c>
      <c r="Q1023" s="79"/>
      <c r="R1023" s="79"/>
      <c r="S1023" s="70" t="s">
        <v>95</v>
      </c>
      <c r="T1023" s="70" t="s">
        <v>100</v>
      </c>
      <c r="U1023" s="75">
        <v>17</v>
      </c>
      <c r="V1023" s="18"/>
    </row>
    <row r="1024" spans="1:22">
      <c r="A1024" s="73">
        <f>IF(E1024="","",SUBTOTAL(3,$E$2:$E1024))</f>
        <v>1023</v>
      </c>
      <c r="B1024" s="75"/>
      <c r="C1024" s="75"/>
      <c r="D1024" s="21"/>
      <c r="E1024" s="144" t="s">
        <v>743</v>
      </c>
      <c r="F1024" s="76"/>
      <c r="G1024" s="77" t="s">
        <v>746</v>
      </c>
      <c r="H1024" s="21" t="s">
        <v>863</v>
      </c>
      <c r="I1024" s="79"/>
      <c r="J1024" s="76" t="s">
        <v>658</v>
      </c>
      <c r="K1024" s="79" t="s">
        <v>428</v>
      </c>
      <c r="L1024" s="75" t="s">
        <v>745</v>
      </c>
      <c r="M1024" s="75"/>
      <c r="N1024" s="75"/>
      <c r="O1024" s="21"/>
      <c r="P1024" s="75">
        <v>36</v>
      </c>
      <c r="Q1024" s="79"/>
      <c r="R1024" s="79"/>
      <c r="S1024" s="70" t="s">
        <v>85</v>
      </c>
      <c r="T1024" s="70" t="s">
        <v>95</v>
      </c>
      <c r="U1024" s="75">
        <v>36</v>
      </c>
      <c r="V1024" s="18"/>
    </row>
    <row r="1025" spans="1:22">
      <c r="A1025" s="73">
        <f>IF(E1025="","",SUBTOTAL(3,$E$2:$E1025))</f>
        <v>1024</v>
      </c>
      <c r="B1025" s="75"/>
      <c r="C1025" s="75"/>
      <c r="D1025" s="21"/>
      <c r="E1025" s="144" t="s">
        <v>744</v>
      </c>
      <c r="F1025" s="76"/>
      <c r="G1025" s="77" t="s">
        <v>746</v>
      </c>
      <c r="H1025" s="21" t="s">
        <v>863</v>
      </c>
      <c r="I1025" s="79"/>
      <c r="J1025" s="76" t="s">
        <v>658</v>
      </c>
      <c r="K1025" s="79" t="s">
        <v>428</v>
      </c>
      <c r="L1025" s="75" t="s">
        <v>745</v>
      </c>
      <c r="M1025" s="80"/>
      <c r="N1025" s="80"/>
      <c r="O1025" s="21"/>
      <c r="P1025" s="75">
        <v>28</v>
      </c>
      <c r="Q1025" s="79"/>
      <c r="R1025" s="79"/>
      <c r="S1025" s="70" t="s">
        <v>95</v>
      </c>
      <c r="T1025" s="70" t="s">
        <v>85</v>
      </c>
      <c r="U1025" s="75">
        <v>17</v>
      </c>
      <c r="V1025" s="18"/>
    </row>
    <row r="1026" spans="1:22">
      <c r="A1026" s="73">
        <f>IF(E1026="","",SUBTOTAL(3,$E$2:$E1026))</f>
        <v>1025</v>
      </c>
      <c r="B1026" s="75"/>
      <c r="C1026" s="75"/>
      <c r="D1026" s="21"/>
      <c r="E1026" s="83" t="s">
        <v>897</v>
      </c>
      <c r="F1026" s="76"/>
      <c r="G1026" s="83" t="s">
        <v>920</v>
      </c>
      <c r="H1026" s="21"/>
      <c r="I1026" s="79"/>
      <c r="J1026" s="76" t="s">
        <v>660</v>
      </c>
      <c r="K1026" s="79" t="s">
        <v>428</v>
      </c>
      <c r="L1026" s="75" t="s">
        <v>745</v>
      </c>
      <c r="M1026" s="75"/>
      <c r="N1026" s="75"/>
      <c r="O1026" s="21"/>
      <c r="P1026" s="81"/>
      <c r="Q1026" s="79"/>
      <c r="R1026" s="84"/>
      <c r="S1026" s="70" t="s">
        <v>14</v>
      </c>
      <c r="T1026" s="79"/>
      <c r="U1026" s="75">
        <v>50</v>
      </c>
      <c r="V1026" s="18"/>
    </row>
    <row r="1027" spans="1:22">
      <c r="A1027" s="73">
        <f>IF(E1027="","",SUBTOTAL(3,$E$2:$E1027))</f>
        <v>1026</v>
      </c>
      <c r="B1027" s="75"/>
      <c r="C1027" s="75"/>
      <c r="D1027" s="21"/>
      <c r="E1027" s="83" t="s">
        <v>898</v>
      </c>
      <c r="F1027" s="76"/>
      <c r="G1027" s="83" t="s">
        <v>920</v>
      </c>
      <c r="H1027" s="21"/>
      <c r="I1027" s="79"/>
      <c r="J1027" s="76" t="s">
        <v>660</v>
      </c>
      <c r="K1027" s="79" t="s">
        <v>428</v>
      </c>
      <c r="L1027" s="75" t="s">
        <v>745</v>
      </c>
      <c r="M1027" s="75"/>
      <c r="N1027" s="75"/>
      <c r="O1027" s="21"/>
      <c r="P1027" s="81"/>
      <c r="Q1027" s="79"/>
      <c r="R1027" s="79"/>
      <c r="S1027" s="70" t="s">
        <v>230</v>
      </c>
      <c r="T1027" s="79"/>
      <c r="U1027" s="75">
        <v>46</v>
      </c>
      <c r="V1027" s="18">
        <v>25</v>
      </c>
    </row>
    <row r="1028" spans="1:22">
      <c r="A1028" s="73">
        <f>IF(E1028="","",SUBTOTAL(3,$E$2:$E1028))</f>
        <v>1027</v>
      </c>
      <c r="B1028" s="75"/>
      <c r="C1028" s="75"/>
      <c r="D1028" s="21"/>
      <c r="E1028" s="83" t="s">
        <v>899</v>
      </c>
      <c r="F1028" s="76"/>
      <c r="G1028" s="83" t="s">
        <v>920</v>
      </c>
      <c r="H1028" s="21"/>
      <c r="I1028" s="79"/>
      <c r="J1028" s="76" t="s">
        <v>660</v>
      </c>
      <c r="K1028" s="79" t="s">
        <v>428</v>
      </c>
      <c r="L1028" s="75" t="s">
        <v>745</v>
      </c>
      <c r="M1028" s="75"/>
      <c r="N1028" s="75"/>
      <c r="O1028" s="21"/>
      <c r="P1028" s="81"/>
      <c r="Q1028" s="79"/>
      <c r="R1028" s="79"/>
      <c r="S1028" s="70" t="s">
        <v>233</v>
      </c>
      <c r="T1028" s="79"/>
      <c r="U1028" s="75">
        <v>55</v>
      </c>
      <c r="V1028" s="18">
        <v>9</v>
      </c>
    </row>
    <row r="1029" spans="1:22">
      <c r="A1029" s="73">
        <f>IF(E1029="","",SUBTOTAL(3,$E$2:$E1029))</f>
        <v>1028</v>
      </c>
      <c r="B1029" s="75"/>
      <c r="C1029" s="75"/>
      <c r="D1029" s="21"/>
      <c r="E1029" s="83" t="s">
        <v>900</v>
      </c>
      <c r="F1029" s="76"/>
      <c r="G1029" s="83" t="s">
        <v>920</v>
      </c>
      <c r="H1029" s="21"/>
      <c r="I1029" s="79"/>
      <c r="J1029" s="76" t="s">
        <v>660</v>
      </c>
      <c r="K1029" s="79" t="s">
        <v>428</v>
      </c>
      <c r="L1029" s="75" t="s">
        <v>745</v>
      </c>
      <c r="M1029" s="75"/>
      <c r="N1029" s="75"/>
      <c r="O1029" s="21"/>
      <c r="P1029" s="81"/>
      <c r="Q1029" s="79"/>
      <c r="R1029" s="79"/>
      <c r="S1029" s="70" t="s">
        <v>233</v>
      </c>
      <c r="T1029" s="79"/>
      <c r="U1029" s="75">
        <v>52</v>
      </c>
      <c r="V1029" s="18">
        <v>8</v>
      </c>
    </row>
    <row r="1030" spans="1:22">
      <c r="A1030" s="73">
        <f>IF(E1030="","",SUBTOTAL(3,$E$2:$E1030))</f>
        <v>1029</v>
      </c>
      <c r="B1030" s="75"/>
      <c r="C1030" s="75"/>
      <c r="D1030" s="21"/>
      <c r="E1030" s="83" t="s">
        <v>901</v>
      </c>
      <c r="F1030" s="76"/>
      <c r="G1030" s="83" t="s">
        <v>920</v>
      </c>
      <c r="H1030" s="21"/>
      <c r="I1030" s="79"/>
      <c r="J1030" s="76" t="s">
        <v>660</v>
      </c>
      <c r="K1030" s="79" t="s">
        <v>428</v>
      </c>
      <c r="L1030" s="75" t="s">
        <v>745</v>
      </c>
      <c r="M1030" s="75"/>
      <c r="N1030" s="75"/>
      <c r="O1030" s="21"/>
      <c r="P1030" s="81"/>
      <c r="Q1030" s="79"/>
      <c r="R1030" s="79"/>
      <c r="S1030" s="70" t="s">
        <v>230</v>
      </c>
      <c r="T1030" s="79"/>
      <c r="U1030" s="75">
        <v>51</v>
      </c>
      <c r="V1030" s="18">
        <v>18</v>
      </c>
    </row>
    <row r="1031" spans="1:22">
      <c r="A1031" s="73">
        <f>IF(E1031="","",SUBTOTAL(3,$E$2:$E1031))</f>
        <v>1030</v>
      </c>
      <c r="B1031" s="75"/>
      <c r="C1031" s="75"/>
      <c r="D1031" s="21"/>
      <c r="E1031" s="83" t="s">
        <v>902</v>
      </c>
      <c r="F1031" s="76"/>
      <c r="G1031" s="83" t="s">
        <v>920</v>
      </c>
      <c r="H1031" s="21"/>
      <c r="I1031" s="79"/>
      <c r="J1031" s="76" t="s">
        <v>660</v>
      </c>
      <c r="K1031" s="79" t="s">
        <v>428</v>
      </c>
      <c r="L1031" s="75" t="s">
        <v>745</v>
      </c>
      <c r="M1031" s="75"/>
      <c r="N1031" s="75"/>
      <c r="O1031" s="21"/>
      <c r="P1031" s="81"/>
      <c r="Q1031" s="79"/>
      <c r="R1031" s="79"/>
      <c r="S1031" s="70" t="s">
        <v>238</v>
      </c>
      <c r="T1031" s="79"/>
      <c r="U1031" s="75">
        <v>56</v>
      </c>
      <c r="V1031" s="18"/>
    </row>
    <row r="1032" spans="1:22">
      <c r="A1032" s="73">
        <f>IF(E1032="","",SUBTOTAL(3,$E$2:$E1032))</f>
        <v>1031</v>
      </c>
      <c r="B1032" s="75"/>
      <c r="C1032" s="75"/>
      <c r="D1032" s="21"/>
      <c r="E1032" s="83" t="s">
        <v>903</v>
      </c>
      <c r="F1032" s="76"/>
      <c r="G1032" s="83" t="s">
        <v>920</v>
      </c>
      <c r="H1032" s="21"/>
      <c r="I1032" s="79"/>
      <c r="J1032" s="76" t="s">
        <v>660</v>
      </c>
      <c r="K1032" s="79" t="s">
        <v>428</v>
      </c>
      <c r="L1032" s="75" t="s">
        <v>745</v>
      </c>
      <c r="M1032" s="75"/>
      <c r="N1032" s="75"/>
      <c r="O1032" s="21"/>
      <c r="P1032" s="81"/>
      <c r="Q1032" s="79"/>
      <c r="R1032" s="79"/>
      <c r="S1032" s="70" t="s">
        <v>237</v>
      </c>
      <c r="T1032" s="79"/>
      <c r="U1032" s="75">
        <v>45</v>
      </c>
      <c r="V1032" s="18">
        <v>13</v>
      </c>
    </row>
    <row r="1033" spans="1:22">
      <c r="A1033" s="73">
        <f>IF(E1033="","",SUBTOTAL(3,$E$2:$E1033))</f>
        <v>1032</v>
      </c>
      <c r="B1033" s="75"/>
      <c r="C1033" s="75"/>
      <c r="D1033" s="21"/>
      <c r="E1033" s="83" t="s">
        <v>904</v>
      </c>
      <c r="F1033" s="76"/>
      <c r="G1033" s="83" t="s">
        <v>920</v>
      </c>
      <c r="H1033" s="21"/>
      <c r="I1033" s="79"/>
      <c r="J1033" s="76" t="s">
        <v>660</v>
      </c>
      <c r="K1033" s="79" t="s">
        <v>428</v>
      </c>
      <c r="L1033" s="75" t="s">
        <v>745</v>
      </c>
      <c r="M1033" s="75"/>
      <c r="N1033" s="75"/>
      <c r="O1033" s="21"/>
      <c r="P1033" s="81"/>
      <c r="Q1033" s="79"/>
      <c r="R1033" s="79"/>
      <c r="S1033" s="70" t="s">
        <v>14</v>
      </c>
      <c r="T1033" s="79"/>
      <c r="U1033" s="75">
        <v>48</v>
      </c>
      <c r="V1033" s="18"/>
    </row>
    <row r="1034" spans="1:22">
      <c r="A1034" s="73">
        <f>IF(E1034="","",SUBTOTAL(3,$E$2:$E1034))</f>
        <v>1033</v>
      </c>
      <c r="B1034" s="75"/>
      <c r="C1034" s="75"/>
      <c r="D1034" s="21"/>
      <c r="E1034" s="83" t="s">
        <v>896</v>
      </c>
      <c r="F1034" s="76"/>
      <c r="G1034" s="83" t="s">
        <v>920</v>
      </c>
      <c r="H1034" s="21"/>
      <c r="I1034" s="79"/>
      <c r="J1034" s="76" t="s">
        <v>660</v>
      </c>
      <c r="K1034" s="79" t="s">
        <v>428</v>
      </c>
      <c r="L1034" s="75" t="s">
        <v>745</v>
      </c>
      <c r="M1034" s="75"/>
      <c r="N1034" s="75"/>
      <c r="O1034" s="21"/>
      <c r="P1034" s="81"/>
      <c r="Q1034" s="79"/>
      <c r="R1034" s="84"/>
      <c r="S1034" s="70" t="s">
        <v>238</v>
      </c>
      <c r="T1034" s="79"/>
      <c r="U1034" s="75">
        <v>15</v>
      </c>
      <c r="V1034" s="18"/>
    </row>
    <row r="1035" spans="1:22">
      <c r="A1035" s="73">
        <f>IF(E1035="","",SUBTOTAL(3,$E$2:$E1035))</f>
        <v>1034</v>
      </c>
      <c r="B1035" s="75"/>
      <c r="C1035" s="75"/>
      <c r="D1035" s="21"/>
      <c r="E1035" s="87" t="s">
        <v>759</v>
      </c>
      <c r="F1035" s="76"/>
      <c r="G1035" s="86" t="s">
        <v>760</v>
      </c>
      <c r="H1035" s="21" t="s">
        <v>863</v>
      </c>
      <c r="I1035" s="83"/>
      <c r="J1035" s="76" t="s">
        <v>658</v>
      </c>
      <c r="K1035" s="79" t="s">
        <v>428</v>
      </c>
      <c r="L1035" s="75" t="s">
        <v>745</v>
      </c>
      <c r="M1035" s="75"/>
      <c r="N1035" s="75"/>
      <c r="O1035" s="21"/>
      <c r="P1035" s="81"/>
      <c r="Q1035" s="79"/>
      <c r="R1035" s="79"/>
      <c r="S1035" s="70" t="s">
        <v>93</v>
      </c>
      <c r="T1035" s="70" t="s">
        <v>98</v>
      </c>
      <c r="U1035" s="75">
        <v>30</v>
      </c>
      <c r="V1035" s="18"/>
    </row>
    <row r="1036" spans="1:22">
      <c r="A1036" s="73">
        <f>IF(E1036="","",SUBTOTAL(3,$E$2:$E1036))</f>
        <v>1035</v>
      </c>
      <c r="B1036" s="21"/>
      <c r="C1036" s="21"/>
      <c r="D1036" s="21"/>
      <c r="E1036" s="87" t="s">
        <v>757</v>
      </c>
      <c r="F1036" s="76"/>
      <c r="G1036" s="86" t="s">
        <v>760</v>
      </c>
      <c r="H1036" s="21" t="s">
        <v>863</v>
      </c>
      <c r="I1036" s="83"/>
      <c r="J1036" s="76" t="s">
        <v>658</v>
      </c>
      <c r="K1036" s="79" t="s">
        <v>428</v>
      </c>
      <c r="L1036" s="75" t="s">
        <v>745</v>
      </c>
      <c r="M1036" s="75"/>
      <c r="N1036" s="75"/>
      <c r="O1036" s="21"/>
      <c r="P1036" s="81"/>
      <c r="Q1036" s="79"/>
      <c r="R1036" s="79"/>
      <c r="S1036" s="70" t="s">
        <v>98</v>
      </c>
      <c r="T1036" s="70" t="s">
        <v>93</v>
      </c>
      <c r="U1036" s="75">
        <v>34</v>
      </c>
      <c r="V1036" s="18"/>
    </row>
    <row r="1037" spans="1:22">
      <c r="A1037" s="73">
        <f>IF(E1037="","",SUBTOTAL(3,$E$2:$E1037))</f>
        <v>1036</v>
      </c>
      <c r="B1037" s="82"/>
      <c r="C1037" s="82"/>
      <c r="D1037" s="21"/>
      <c r="E1037" s="87" t="s">
        <v>758</v>
      </c>
      <c r="F1037" s="76"/>
      <c r="G1037" s="86" t="s">
        <v>760</v>
      </c>
      <c r="H1037" s="21" t="s">
        <v>863</v>
      </c>
      <c r="I1037" s="83"/>
      <c r="J1037" s="76" t="s">
        <v>658</v>
      </c>
      <c r="K1037" s="79" t="s">
        <v>428</v>
      </c>
      <c r="L1037" s="75" t="s">
        <v>745</v>
      </c>
      <c r="M1037" s="82"/>
      <c r="N1037" s="82"/>
      <c r="O1037" s="21"/>
      <c r="P1037" s="81"/>
      <c r="Q1037" s="79"/>
      <c r="R1037" s="79"/>
      <c r="S1037" s="70" t="s">
        <v>98</v>
      </c>
      <c r="T1037" s="70" t="s">
        <v>93</v>
      </c>
      <c r="U1037" s="75">
        <v>26</v>
      </c>
      <c r="V1037" s="18"/>
    </row>
    <row r="1038" spans="1:22">
      <c r="A1038" s="73">
        <f>IF(E1038="","",SUBTOTAL(3,$E$2:$E1038))</f>
        <v>1037</v>
      </c>
      <c r="B1038" s="75"/>
      <c r="C1038" s="75"/>
      <c r="D1038" s="21"/>
      <c r="E1038" s="87" t="s">
        <v>748</v>
      </c>
      <c r="F1038" s="76"/>
      <c r="G1038" s="86" t="s">
        <v>747</v>
      </c>
      <c r="H1038" s="21" t="s">
        <v>863</v>
      </c>
      <c r="I1038" s="79"/>
      <c r="J1038" s="76" t="s">
        <v>655</v>
      </c>
      <c r="K1038" s="79" t="s">
        <v>428</v>
      </c>
      <c r="L1038" s="75" t="s">
        <v>745</v>
      </c>
      <c r="M1038" s="75"/>
      <c r="N1038" s="75"/>
      <c r="O1038" s="21"/>
      <c r="P1038" s="81"/>
      <c r="Q1038" s="79"/>
      <c r="R1038" s="79"/>
      <c r="S1038" s="70" t="s">
        <v>222</v>
      </c>
      <c r="T1038" s="70" t="s">
        <v>293</v>
      </c>
      <c r="U1038" s="75">
        <v>51</v>
      </c>
      <c r="V1038" s="18"/>
    </row>
    <row r="1039" spans="1:22">
      <c r="A1039" s="73">
        <f>IF(E1039="","",SUBTOTAL(3,$E$2:$E1039))</f>
        <v>1038</v>
      </c>
      <c r="B1039" s="21"/>
      <c r="C1039" s="21"/>
      <c r="D1039" s="21"/>
      <c r="E1039" s="87" t="s">
        <v>749</v>
      </c>
      <c r="F1039" s="83"/>
      <c r="G1039" s="86" t="s">
        <v>747</v>
      </c>
      <c r="H1039" s="21" t="s">
        <v>863</v>
      </c>
      <c r="I1039" s="79"/>
      <c r="J1039" s="76" t="s">
        <v>655</v>
      </c>
      <c r="K1039" s="79" t="s">
        <v>428</v>
      </c>
      <c r="L1039" s="75" t="s">
        <v>745</v>
      </c>
      <c r="M1039" s="82"/>
      <c r="N1039" s="82"/>
      <c r="O1039" s="21"/>
      <c r="P1039" s="81"/>
      <c r="Q1039" s="79"/>
      <c r="R1039" s="79"/>
      <c r="S1039" s="70" t="s">
        <v>222</v>
      </c>
      <c r="T1039" s="70" t="s">
        <v>305</v>
      </c>
      <c r="U1039" s="75">
        <v>42</v>
      </c>
      <c r="V1039" s="18"/>
    </row>
    <row r="1040" spans="1:22">
      <c r="A1040" s="73">
        <f>IF(E1040="","",SUBTOTAL(3,$E$2:$E1040))</f>
        <v>1039</v>
      </c>
      <c r="B1040" s="82"/>
      <c r="C1040" s="82"/>
      <c r="D1040" s="21"/>
      <c r="E1040" s="87" t="s">
        <v>750</v>
      </c>
      <c r="F1040" s="76"/>
      <c r="G1040" s="86" t="s">
        <v>747</v>
      </c>
      <c r="H1040" s="21" t="s">
        <v>863</v>
      </c>
      <c r="I1040" s="79"/>
      <c r="J1040" s="76" t="s">
        <v>655</v>
      </c>
      <c r="K1040" s="79" t="s">
        <v>428</v>
      </c>
      <c r="L1040" s="75" t="s">
        <v>745</v>
      </c>
      <c r="M1040" s="82"/>
      <c r="N1040" s="82"/>
      <c r="O1040" s="21"/>
      <c r="P1040" s="81"/>
      <c r="Q1040" s="79"/>
      <c r="R1040" s="79"/>
      <c r="S1040" s="70" t="s">
        <v>293</v>
      </c>
      <c r="T1040" s="70" t="s">
        <v>222</v>
      </c>
      <c r="U1040" s="75">
        <v>51</v>
      </c>
      <c r="V1040" s="18"/>
    </row>
    <row r="1041" spans="1:22">
      <c r="A1041" s="73">
        <f>IF(E1041="","",SUBTOTAL(3,$E$2:$E1041))</f>
        <v>1040</v>
      </c>
      <c r="B1041" s="21"/>
      <c r="C1041" s="21"/>
      <c r="D1041" s="21"/>
      <c r="E1041" s="74" t="s">
        <v>751</v>
      </c>
      <c r="F1041" s="76"/>
      <c r="G1041" s="86" t="s">
        <v>747</v>
      </c>
      <c r="H1041" s="21" t="s">
        <v>863</v>
      </c>
      <c r="I1041" s="79"/>
      <c r="J1041" s="76" t="s">
        <v>655</v>
      </c>
      <c r="K1041" s="79" t="s">
        <v>428</v>
      </c>
      <c r="L1041" s="75" t="s">
        <v>745</v>
      </c>
      <c r="M1041" s="75"/>
      <c r="N1041" s="75"/>
      <c r="O1041" s="21"/>
      <c r="P1041" s="81"/>
      <c r="Q1041" s="79"/>
      <c r="R1041" s="79"/>
      <c r="S1041" s="70" t="s">
        <v>930</v>
      </c>
      <c r="T1041" s="70" t="s">
        <v>305</v>
      </c>
      <c r="U1041" s="75">
        <v>34</v>
      </c>
      <c r="V1041" s="18"/>
    </row>
    <row r="1042" spans="1:22">
      <c r="A1042" s="73">
        <f>IF(E1042="","",SUBTOTAL(3,$E$2:$E1042))</f>
        <v>1041</v>
      </c>
      <c r="B1042" s="21"/>
      <c r="C1042" s="21"/>
      <c r="D1042" s="21"/>
      <c r="E1042" s="74" t="s">
        <v>752</v>
      </c>
      <c r="F1042" s="83"/>
      <c r="G1042" s="86" t="s">
        <v>747</v>
      </c>
      <c r="H1042" s="21" t="s">
        <v>863</v>
      </c>
      <c r="I1042" s="79"/>
      <c r="J1042" s="76" t="s">
        <v>655</v>
      </c>
      <c r="K1042" s="79" t="s">
        <v>428</v>
      </c>
      <c r="L1042" s="75" t="s">
        <v>745</v>
      </c>
      <c r="M1042" s="82"/>
      <c r="N1042" s="82"/>
      <c r="O1042" s="21"/>
      <c r="P1042" s="81"/>
      <c r="Q1042" s="79"/>
      <c r="R1042" s="79"/>
      <c r="S1042" s="70" t="s">
        <v>222</v>
      </c>
      <c r="T1042" s="70" t="s">
        <v>293</v>
      </c>
      <c r="U1042" s="75">
        <v>39</v>
      </c>
      <c r="V1042" s="18"/>
    </row>
    <row r="1043" spans="1:22">
      <c r="A1043" s="73">
        <f>IF(E1043="","",SUBTOTAL(3,$E$2:$E1043))</f>
        <v>1042</v>
      </c>
      <c r="B1043" s="75"/>
      <c r="C1043" s="75"/>
      <c r="D1043" s="21"/>
      <c r="E1043" s="74" t="s">
        <v>753</v>
      </c>
      <c r="F1043" s="76"/>
      <c r="G1043" s="86" t="s">
        <v>747</v>
      </c>
      <c r="H1043" s="21" t="s">
        <v>863</v>
      </c>
      <c r="I1043" s="76"/>
      <c r="J1043" s="76" t="s">
        <v>655</v>
      </c>
      <c r="K1043" s="79" t="s">
        <v>428</v>
      </c>
      <c r="L1043" s="75" t="s">
        <v>745</v>
      </c>
      <c r="M1043" s="82"/>
      <c r="N1043" s="82"/>
      <c r="O1043" s="21"/>
      <c r="P1043" s="81"/>
      <c r="Q1043" s="79"/>
      <c r="R1043" s="79"/>
      <c r="S1043" s="70" t="s">
        <v>222</v>
      </c>
      <c r="T1043" s="70" t="s">
        <v>293</v>
      </c>
      <c r="U1043" s="75">
        <v>47</v>
      </c>
      <c r="V1043" s="18"/>
    </row>
    <row r="1044" spans="1:22">
      <c r="A1044" s="73">
        <f>IF(E1044="","",SUBTOTAL(3,$E$2:$E1044))</f>
        <v>1043</v>
      </c>
      <c r="B1044" s="21"/>
      <c r="C1044" s="21"/>
      <c r="D1044" s="21"/>
      <c r="E1044" s="74" t="s">
        <v>754</v>
      </c>
      <c r="F1044" s="76"/>
      <c r="G1044" s="86" t="s">
        <v>747</v>
      </c>
      <c r="H1044" s="21" t="s">
        <v>863</v>
      </c>
      <c r="I1044" s="76"/>
      <c r="J1044" s="76" t="s">
        <v>655</v>
      </c>
      <c r="K1044" s="79" t="s">
        <v>428</v>
      </c>
      <c r="L1044" s="75" t="s">
        <v>745</v>
      </c>
      <c r="M1044" s="75"/>
      <c r="N1044" s="75"/>
      <c r="O1044" s="21"/>
      <c r="P1044" s="81"/>
      <c r="Q1044" s="79"/>
      <c r="R1044" s="79"/>
      <c r="S1044" s="70" t="s">
        <v>222</v>
      </c>
      <c r="T1044" s="70" t="s">
        <v>293</v>
      </c>
      <c r="U1044" s="75">
        <v>38</v>
      </c>
      <c r="V1044" s="18"/>
    </row>
    <row r="1045" spans="1:22">
      <c r="A1045" s="73">
        <f>IF(E1045="","",SUBTOTAL(3,$E$2:$E1045))</f>
        <v>1044</v>
      </c>
      <c r="B1045" s="75"/>
      <c r="C1045" s="75"/>
      <c r="D1045" s="21"/>
      <c r="E1045" s="74" t="s">
        <v>755</v>
      </c>
      <c r="F1045" s="76"/>
      <c r="G1045" s="86" t="s">
        <v>747</v>
      </c>
      <c r="H1045" s="21" t="s">
        <v>863</v>
      </c>
      <c r="I1045" s="76"/>
      <c r="J1045" s="76" t="s">
        <v>655</v>
      </c>
      <c r="K1045" s="79" t="s">
        <v>428</v>
      </c>
      <c r="L1045" s="75" t="s">
        <v>745</v>
      </c>
      <c r="M1045" s="75"/>
      <c r="N1045" s="75"/>
      <c r="O1045" s="21"/>
      <c r="P1045" s="81"/>
      <c r="Q1045" s="79"/>
      <c r="R1045" s="79"/>
      <c r="S1045" s="70" t="s">
        <v>930</v>
      </c>
      <c r="T1045" s="70" t="s">
        <v>309</v>
      </c>
      <c r="U1045" s="75">
        <v>45</v>
      </c>
      <c r="V1045" s="18"/>
    </row>
    <row r="1046" spans="1:22">
      <c r="A1046" s="73" t="str">
        <f>IF(E1046="","",SUBTOTAL(3,$E$2:$E1046))</f>
        <v/>
      </c>
      <c r="B1046" s="75"/>
      <c r="C1046" s="75"/>
      <c r="D1046" s="21"/>
      <c r="E1046" s="83"/>
      <c r="F1046" s="76"/>
      <c r="G1046" s="96"/>
      <c r="H1046" s="82"/>
      <c r="I1046" s="79"/>
      <c r="J1046" s="76"/>
      <c r="K1046" s="79"/>
      <c r="L1046" s="75"/>
      <c r="M1046" s="75"/>
      <c r="N1046" s="75"/>
      <c r="O1046" s="21"/>
      <c r="P1046" s="81"/>
      <c r="Q1046" s="84"/>
      <c r="R1046" s="79"/>
      <c r="S1046" s="79"/>
      <c r="T1046" s="79"/>
      <c r="U1046" s="75"/>
      <c r="V1046" s="18"/>
    </row>
    <row r="1047" spans="1:22">
      <c r="A1047" s="73" t="str">
        <f>IF(E1047="","",SUBTOTAL(3,$E$2:$E1047))</f>
        <v/>
      </c>
      <c r="B1047" s="75"/>
      <c r="C1047" s="75"/>
      <c r="D1047" s="21"/>
      <c r="E1047" s="83"/>
      <c r="F1047" s="76"/>
      <c r="G1047" s="96"/>
      <c r="H1047" s="82"/>
      <c r="I1047" s="79"/>
      <c r="J1047" s="76"/>
      <c r="K1047" s="79"/>
      <c r="L1047" s="75"/>
      <c r="M1047" s="75"/>
      <c r="N1047" s="75"/>
      <c r="O1047" s="21"/>
      <c r="P1047" s="81"/>
      <c r="Q1047" s="76"/>
      <c r="R1047" s="79"/>
      <c r="S1047" s="79"/>
      <c r="T1047" s="79"/>
      <c r="U1047" s="75"/>
      <c r="V1047" s="18"/>
    </row>
    <row r="1048" spans="1:22">
      <c r="A1048" s="73" t="str">
        <f>IF(E1048="","",SUBTOTAL(3,$E$2:$E1048))</f>
        <v/>
      </c>
      <c r="B1048" s="75"/>
      <c r="C1048" s="75"/>
      <c r="D1048" s="21"/>
      <c r="E1048" s="83"/>
      <c r="F1048" s="76"/>
      <c r="G1048" s="96"/>
      <c r="H1048" s="82"/>
      <c r="I1048" s="79"/>
      <c r="J1048" s="76"/>
      <c r="K1048" s="79"/>
      <c r="L1048" s="75"/>
      <c r="M1048" s="75"/>
      <c r="N1048" s="75"/>
      <c r="O1048" s="21"/>
      <c r="P1048" s="81"/>
      <c r="Q1048" s="79"/>
      <c r="R1048" s="76"/>
      <c r="S1048" s="79"/>
      <c r="T1048" s="79"/>
      <c r="U1048" s="75"/>
      <c r="V1048" s="18"/>
    </row>
    <row r="1049" spans="1:22">
      <c r="A1049" s="73" t="str">
        <f>IF(E1049="","",SUBTOTAL(3,$E$2:$E1049))</f>
        <v/>
      </c>
      <c r="B1049" s="75"/>
      <c r="C1049" s="75"/>
      <c r="D1049" s="21"/>
      <c r="E1049" s="83"/>
      <c r="F1049" s="76"/>
      <c r="G1049" s="96"/>
      <c r="H1049" s="82"/>
      <c r="I1049" s="79"/>
      <c r="J1049" s="76"/>
      <c r="K1049" s="79"/>
      <c r="L1049" s="75"/>
      <c r="M1049" s="75"/>
      <c r="N1049" s="75"/>
      <c r="O1049" s="21"/>
      <c r="P1049" s="81"/>
      <c r="Q1049" s="79"/>
      <c r="R1049" s="79"/>
      <c r="S1049" s="79"/>
      <c r="T1049" s="79"/>
      <c r="U1049" s="75"/>
      <c r="V1049" s="18"/>
    </row>
    <row r="1050" spans="1:22">
      <c r="A1050" s="73" t="str">
        <f>IF(E1050="","",SUBTOTAL(3,$E$2:$E1050))</f>
        <v/>
      </c>
      <c r="B1050" s="75"/>
      <c r="C1050" s="75"/>
      <c r="D1050" s="21"/>
      <c r="E1050" s="83"/>
      <c r="F1050" s="76"/>
      <c r="G1050" s="96"/>
      <c r="H1050" s="82"/>
      <c r="I1050" s="79"/>
      <c r="J1050" s="76"/>
      <c r="K1050" s="79"/>
      <c r="L1050" s="75"/>
      <c r="M1050" s="75"/>
      <c r="N1050" s="75"/>
      <c r="O1050" s="21"/>
      <c r="P1050" s="81"/>
      <c r="Q1050" s="79"/>
      <c r="R1050" s="79"/>
      <c r="S1050" s="79"/>
      <c r="T1050" s="79"/>
      <c r="U1050" s="75"/>
      <c r="V1050" s="18"/>
    </row>
    <row r="1051" spans="1:22">
      <c r="A1051" s="73" t="str">
        <f>IF(E1051="","",SUBTOTAL(3,$E$2:$E1051))</f>
        <v/>
      </c>
      <c r="B1051" s="75"/>
      <c r="C1051" s="75"/>
      <c r="D1051" s="21"/>
      <c r="E1051" s="83"/>
      <c r="F1051" s="76"/>
      <c r="G1051" s="96"/>
      <c r="H1051" s="82"/>
      <c r="I1051" s="79"/>
      <c r="J1051" s="76"/>
      <c r="K1051" s="79"/>
      <c r="L1051" s="75"/>
      <c r="M1051" s="75"/>
      <c r="N1051" s="75"/>
      <c r="O1051" s="21"/>
      <c r="P1051" s="81"/>
      <c r="Q1051" s="79"/>
      <c r="R1051" s="79"/>
      <c r="S1051" s="79"/>
      <c r="T1051" s="79"/>
      <c r="U1051" s="75"/>
      <c r="V1051" s="18"/>
    </row>
    <row r="1052" spans="1:22">
      <c r="A1052" s="73" t="str">
        <f>IF(E1052="","",SUBTOTAL(3,$E$2:$E1052))</f>
        <v/>
      </c>
      <c r="B1052" s="75"/>
      <c r="C1052" s="75"/>
      <c r="D1052" s="21"/>
      <c r="E1052" s="83"/>
      <c r="F1052" s="83"/>
      <c r="G1052" s="96"/>
      <c r="H1052" s="82"/>
      <c r="I1052" s="79"/>
      <c r="J1052" s="83"/>
      <c r="K1052" s="79"/>
      <c r="L1052" s="75"/>
      <c r="M1052" s="75"/>
      <c r="N1052" s="75"/>
      <c r="O1052" s="21"/>
      <c r="P1052" s="81"/>
      <c r="Q1052" s="79"/>
      <c r="R1052" s="79"/>
      <c r="S1052" s="79"/>
      <c r="T1052" s="79"/>
      <c r="U1052" s="75"/>
      <c r="V1052" s="18"/>
    </row>
    <row r="1053" spans="1:22">
      <c r="A1053" s="73" t="str">
        <f>IF(E1053="","",SUBTOTAL(3,$E$2:$E1053))</f>
        <v/>
      </c>
      <c r="B1053" s="75"/>
      <c r="C1053" s="75"/>
      <c r="D1053" s="21"/>
      <c r="E1053" s="83"/>
      <c r="F1053" s="76"/>
      <c r="G1053" s="83"/>
      <c r="H1053" s="21"/>
      <c r="I1053" s="79"/>
      <c r="J1053" s="76"/>
      <c r="K1053" s="79"/>
      <c r="L1053" s="75"/>
      <c r="M1053" s="75"/>
      <c r="N1053" s="75"/>
      <c r="O1053" s="21"/>
      <c r="P1053" s="81"/>
      <c r="Q1053" s="79"/>
      <c r="R1053" s="79"/>
      <c r="S1053" s="79"/>
      <c r="T1053" s="79"/>
      <c r="U1053" s="75"/>
      <c r="V1053" s="18"/>
    </row>
    <row r="1054" spans="1:22">
      <c r="A1054" s="73" t="str">
        <f>IF(E1054="","",SUBTOTAL(3,$E$2:$E1054))</f>
        <v/>
      </c>
      <c r="B1054" s="75"/>
      <c r="C1054" s="75"/>
      <c r="D1054" s="21"/>
      <c r="E1054" s="83"/>
      <c r="F1054" s="76"/>
      <c r="G1054" s="83"/>
      <c r="H1054" s="21"/>
      <c r="I1054" s="79"/>
      <c r="J1054" s="76"/>
      <c r="K1054" s="79"/>
      <c r="L1054" s="75"/>
      <c r="M1054" s="75"/>
      <c r="N1054" s="75"/>
      <c r="O1054" s="21"/>
      <c r="P1054" s="81"/>
      <c r="Q1054" s="79"/>
      <c r="R1054" s="79"/>
      <c r="S1054" s="84"/>
      <c r="T1054" s="79"/>
      <c r="U1054" s="75"/>
      <c r="V1054" s="18"/>
    </row>
    <row r="1055" spans="1:22">
      <c r="A1055" s="73" t="str">
        <f>IF(E1055="","",SUBTOTAL(3,$E$2:$E1055))</f>
        <v/>
      </c>
      <c r="B1055" s="75"/>
      <c r="C1055" s="75"/>
      <c r="D1055" s="21"/>
      <c r="E1055" s="83"/>
      <c r="F1055" s="76"/>
      <c r="G1055" s="83"/>
      <c r="H1055" s="21"/>
      <c r="I1055" s="79"/>
      <c r="J1055" s="76"/>
      <c r="K1055" s="79"/>
      <c r="L1055" s="75"/>
      <c r="M1055" s="75"/>
      <c r="N1055" s="75"/>
      <c r="O1055" s="21"/>
      <c r="P1055" s="81"/>
      <c r="Q1055" s="79"/>
      <c r="R1055" s="79"/>
      <c r="S1055" s="79"/>
      <c r="T1055" s="79"/>
      <c r="U1055" s="75"/>
      <c r="V1055" s="18"/>
    </row>
    <row r="1056" spans="1:22">
      <c r="A1056" s="73" t="str">
        <f>IF(E1056="","",SUBTOTAL(3,$E$2:$E1056))</f>
        <v/>
      </c>
      <c r="B1056" s="75"/>
      <c r="C1056" s="75"/>
      <c r="D1056" s="21"/>
      <c r="E1056" s="83"/>
      <c r="F1056" s="76"/>
      <c r="G1056" s="83"/>
      <c r="H1056" s="21"/>
      <c r="I1056" s="79"/>
      <c r="J1056" s="76"/>
      <c r="K1056" s="79"/>
      <c r="L1056" s="75"/>
      <c r="M1056" s="75"/>
      <c r="N1056" s="75"/>
      <c r="O1056" s="21"/>
      <c r="P1056" s="81"/>
      <c r="Q1056" s="79"/>
      <c r="R1056" s="79"/>
      <c r="S1056" s="79"/>
      <c r="T1056" s="79"/>
      <c r="U1056" s="75"/>
      <c r="V1056" s="18"/>
    </row>
    <row r="1057" spans="1:22">
      <c r="A1057" s="73" t="str">
        <f>IF(E1057="","",SUBTOTAL(3,$E$2:$E1057))</f>
        <v/>
      </c>
      <c r="B1057" s="75"/>
      <c r="C1057" s="75"/>
      <c r="D1057" s="21"/>
      <c r="E1057" s="83"/>
      <c r="F1057" s="76"/>
      <c r="G1057" s="83"/>
      <c r="H1057" s="21"/>
      <c r="I1057" s="79"/>
      <c r="J1057" s="76"/>
      <c r="K1057" s="79"/>
      <c r="L1057" s="75"/>
      <c r="M1057" s="75"/>
      <c r="N1057" s="75"/>
      <c r="O1057" s="21"/>
      <c r="P1057" s="81"/>
      <c r="Q1057" s="79"/>
      <c r="R1057" s="79"/>
      <c r="S1057" s="79"/>
      <c r="T1057" s="79"/>
      <c r="U1057" s="75"/>
      <c r="V1057" s="18"/>
    </row>
    <row r="1058" spans="1:22">
      <c r="A1058" s="73" t="str">
        <f>IF(E1058="","",SUBTOTAL(3,$E$2:$E1058))</f>
        <v/>
      </c>
      <c r="B1058" s="75"/>
      <c r="C1058" s="75"/>
      <c r="D1058" s="21"/>
      <c r="E1058" s="83"/>
      <c r="F1058" s="76"/>
      <c r="G1058" s="83"/>
      <c r="H1058" s="21"/>
      <c r="I1058" s="79"/>
      <c r="J1058" s="76"/>
      <c r="K1058" s="79"/>
      <c r="L1058" s="75"/>
      <c r="M1058" s="75"/>
      <c r="N1058" s="75"/>
      <c r="O1058" s="21"/>
      <c r="P1058" s="81"/>
      <c r="Q1058" s="79"/>
      <c r="R1058" s="79"/>
      <c r="S1058" s="84"/>
      <c r="T1058" s="79"/>
      <c r="U1058" s="75"/>
      <c r="V1058" s="18"/>
    </row>
    <row r="1059" spans="1:22">
      <c r="A1059" s="73" t="str">
        <f>IF(E1059="","",SUBTOTAL(3,$E$2:$E1059))</f>
        <v/>
      </c>
      <c r="B1059" s="75"/>
      <c r="C1059" s="75"/>
      <c r="D1059" s="21"/>
      <c r="E1059" s="83"/>
      <c r="F1059" s="76"/>
      <c r="G1059" s="83"/>
      <c r="H1059" s="21"/>
      <c r="I1059" s="84"/>
      <c r="J1059" s="76"/>
      <c r="K1059" s="79"/>
      <c r="L1059" s="75"/>
      <c r="M1059" s="82"/>
      <c r="N1059" s="82"/>
      <c r="O1059" s="21"/>
      <c r="P1059" s="81"/>
      <c r="Q1059" s="79"/>
      <c r="R1059" s="79"/>
      <c r="S1059" s="84"/>
      <c r="T1059" s="83"/>
      <c r="U1059" s="21"/>
      <c r="V1059" s="18"/>
    </row>
    <row r="1060" spans="1:22">
      <c r="A1060" s="73" t="str">
        <f>IF(E1060="","",SUBTOTAL(3,$E$2:$E1060))</f>
        <v/>
      </c>
      <c r="B1060" s="82"/>
      <c r="C1060" s="82"/>
      <c r="D1060" s="21"/>
      <c r="E1060" s="83"/>
      <c r="F1060" s="76"/>
      <c r="G1060" s="83"/>
      <c r="H1060" s="21"/>
      <c r="I1060" s="84"/>
      <c r="J1060" s="76"/>
      <c r="K1060" s="79"/>
      <c r="L1060" s="82"/>
      <c r="M1060" s="82"/>
      <c r="N1060" s="82"/>
      <c r="O1060" s="21"/>
      <c r="P1060" s="81"/>
      <c r="Q1060" s="79"/>
      <c r="R1060" s="84"/>
      <c r="S1060" s="84"/>
      <c r="T1060" s="83"/>
      <c r="U1060" s="21"/>
      <c r="V1060" s="18"/>
    </row>
    <row r="1061" spans="1:22">
      <c r="A1061" s="73" t="str">
        <f>IF(E1061="","",SUBTOTAL(3,$E$2:$E1061))</f>
        <v/>
      </c>
      <c r="B1061" s="82"/>
      <c r="C1061" s="82"/>
      <c r="D1061" s="21"/>
      <c r="E1061" s="83"/>
      <c r="F1061" s="76"/>
      <c r="G1061" s="83"/>
      <c r="H1061" s="21"/>
      <c r="I1061" s="84"/>
      <c r="J1061" s="76"/>
      <c r="K1061" s="79"/>
      <c r="L1061" s="82"/>
      <c r="M1061" s="82"/>
      <c r="N1061" s="82"/>
      <c r="O1061" s="21"/>
      <c r="P1061" s="81"/>
      <c r="Q1061" s="79"/>
      <c r="R1061" s="79"/>
      <c r="S1061" s="84"/>
      <c r="T1061" s="83"/>
      <c r="U1061" s="21"/>
      <c r="V1061" s="18"/>
    </row>
    <row r="1062" spans="1:22">
      <c r="A1062" s="73" t="str">
        <f>IF(E1062="","",SUBTOTAL(3,$E$2:$E1062))</f>
        <v/>
      </c>
      <c r="B1062" s="75"/>
      <c r="C1062" s="75"/>
      <c r="D1062" s="21"/>
      <c r="E1062" s="83"/>
      <c r="F1062" s="76"/>
      <c r="G1062" s="83"/>
      <c r="H1062" s="21"/>
      <c r="I1062" s="79"/>
      <c r="J1062" s="76"/>
      <c r="K1062" s="79"/>
      <c r="L1062" s="75"/>
      <c r="M1062" s="75"/>
      <c r="N1062" s="75"/>
      <c r="O1062" s="21"/>
      <c r="P1062" s="81"/>
      <c r="Q1062" s="79"/>
      <c r="R1062" s="79"/>
      <c r="S1062" s="79"/>
      <c r="T1062" s="79"/>
      <c r="U1062" s="75"/>
      <c r="V1062" s="18"/>
    </row>
    <row r="1063" spans="1:22">
      <c r="A1063" s="73" t="str">
        <f>IF(E1063="","",SUBTOTAL(3,$E$2:$E1063))</f>
        <v/>
      </c>
      <c r="B1063" s="75"/>
      <c r="C1063" s="75"/>
      <c r="D1063" s="21"/>
      <c r="E1063" s="83"/>
      <c r="F1063" s="76"/>
      <c r="G1063" s="83"/>
      <c r="H1063" s="21"/>
      <c r="I1063" s="79"/>
      <c r="J1063" s="76"/>
      <c r="K1063" s="79"/>
      <c r="L1063" s="75"/>
      <c r="M1063" s="75"/>
      <c r="N1063" s="75"/>
      <c r="O1063" s="21"/>
      <c r="P1063" s="81"/>
      <c r="Q1063" s="79"/>
      <c r="R1063" s="79"/>
      <c r="S1063" s="79"/>
      <c r="T1063" s="79"/>
      <c r="U1063" s="75"/>
      <c r="V1063" s="18"/>
    </row>
    <row r="1064" spans="1:22">
      <c r="A1064" s="73" t="str">
        <f>IF(E1064="","",SUBTOTAL(3,$E$2:$E1064))</f>
        <v/>
      </c>
      <c r="B1064" s="75"/>
      <c r="C1064" s="75"/>
      <c r="D1064" s="21"/>
      <c r="E1064" s="83"/>
      <c r="F1064" s="76"/>
      <c r="G1064" s="83"/>
      <c r="H1064" s="21"/>
      <c r="I1064" s="84"/>
      <c r="J1064" s="76"/>
      <c r="K1064" s="79"/>
      <c r="L1064" s="75"/>
      <c r="M1064" s="82"/>
      <c r="N1064" s="82"/>
      <c r="O1064" s="21"/>
      <c r="P1064" s="81"/>
      <c r="Q1064" s="84"/>
      <c r="R1064" s="79"/>
      <c r="S1064" s="84"/>
      <c r="T1064" s="79"/>
      <c r="U1064" s="75"/>
      <c r="V1064" s="18"/>
    </row>
    <row r="1065" spans="1:22">
      <c r="A1065" s="73" t="str">
        <f>IF(E1065="","",SUBTOTAL(3,$E$2:$E1065))</f>
        <v/>
      </c>
      <c r="B1065" s="75"/>
      <c r="C1065" s="75"/>
      <c r="D1065" s="21"/>
      <c r="E1065" s="83"/>
      <c r="F1065" s="76"/>
      <c r="G1065" s="83"/>
      <c r="H1065" s="21"/>
      <c r="I1065" s="79"/>
      <c r="J1065" s="76"/>
      <c r="K1065" s="79"/>
      <c r="L1065" s="75"/>
      <c r="M1065" s="75"/>
      <c r="N1065" s="75"/>
      <c r="O1065" s="21"/>
      <c r="P1065" s="81"/>
      <c r="Q1065" s="79"/>
      <c r="R1065" s="79"/>
      <c r="S1065" s="79"/>
      <c r="T1065" s="79"/>
      <c r="U1065" s="75"/>
      <c r="V1065" s="18"/>
    </row>
    <row r="1066" spans="1:22">
      <c r="A1066" s="73" t="str">
        <f>IF(E1066="","",SUBTOTAL(3,$E$2:$E1066))</f>
        <v/>
      </c>
      <c r="B1066" s="75"/>
      <c r="C1066" s="75"/>
      <c r="D1066" s="21"/>
      <c r="E1066" s="83"/>
      <c r="F1066" s="76"/>
      <c r="G1066" s="83"/>
      <c r="H1066" s="21"/>
      <c r="I1066" s="79"/>
      <c r="J1066" s="76"/>
      <c r="K1066" s="79"/>
      <c r="L1066" s="75"/>
      <c r="M1066" s="75"/>
      <c r="N1066" s="75"/>
      <c r="O1066" s="21"/>
      <c r="P1066" s="81"/>
      <c r="Q1066" s="79"/>
      <c r="R1066" s="79"/>
      <c r="S1066" s="79"/>
      <c r="T1066" s="79"/>
      <c r="U1066" s="75"/>
      <c r="V1066" s="18"/>
    </row>
    <row r="1067" spans="1:22">
      <c r="A1067" s="73" t="str">
        <f>IF(E1067="","",SUBTOTAL(3,$E$2:$E1067))</f>
        <v/>
      </c>
      <c r="B1067" s="75"/>
      <c r="C1067" s="75"/>
      <c r="D1067" s="21"/>
      <c r="E1067" s="83"/>
      <c r="F1067" s="76"/>
      <c r="G1067" s="83"/>
      <c r="H1067" s="21"/>
      <c r="I1067" s="79"/>
      <c r="J1067" s="76"/>
      <c r="K1067" s="79"/>
      <c r="L1067" s="75"/>
      <c r="M1067" s="75"/>
      <c r="N1067" s="75"/>
      <c r="O1067" s="21"/>
      <c r="P1067" s="81"/>
      <c r="Q1067" s="79"/>
      <c r="R1067" s="79"/>
      <c r="S1067" s="79"/>
      <c r="T1067" s="79"/>
      <c r="U1067" s="75"/>
      <c r="V1067" s="18"/>
    </row>
    <row r="1068" spans="1:22">
      <c r="A1068" s="73" t="str">
        <f>IF(E1068="","",SUBTOTAL(3,$E$2:$E1068))</f>
        <v/>
      </c>
      <c r="B1068" s="75"/>
      <c r="C1068" s="75"/>
      <c r="D1068" s="21"/>
      <c r="E1068" s="83"/>
      <c r="F1068" s="76"/>
      <c r="G1068" s="83"/>
      <c r="H1068" s="21"/>
      <c r="I1068" s="79"/>
      <c r="J1068" s="76"/>
      <c r="K1068" s="79"/>
      <c r="L1068" s="75"/>
      <c r="M1068" s="75"/>
      <c r="N1068" s="75"/>
      <c r="O1068" s="21"/>
      <c r="P1068" s="81"/>
      <c r="Q1068" s="79"/>
      <c r="R1068" s="79"/>
      <c r="S1068" s="79"/>
      <c r="T1068" s="79"/>
      <c r="U1068" s="75"/>
      <c r="V1068" s="18"/>
    </row>
    <row r="1069" spans="1:22">
      <c r="A1069" s="73" t="str">
        <f>IF(E1069="","",SUBTOTAL(3,$E$2:$E1069))</f>
        <v/>
      </c>
      <c r="B1069" s="75"/>
      <c r="C1069" s="75"/>
      <c r="D1069" s="21"/>
      <c r="E1069" s="83"/>
      <c r="F1069" s="76"/>
      <c r="G1069" s="83"/>
      <c r="H1069" s="21"/>
      <c r="I1069" s="79"/>
      <c r="J1069" s="76"/>
      <c r="K1069" s="79"/>
      <c r="L1069" s="75"/>
      <c r="M1069" s="75"/>
      <c r="N1069" s="75"/>
      <c r="O1069" s="21"/>
      <c r="P1069" s="81"/>
      <c r="Q1069" s="79"/>
      <c r="R1069" s="79"/>
      <c r="S1069" s="79"/>
      <c r="T1069" s="79"/>
      <c r="U1069" s="75"/>
      <c r="V1069" s="18"/>
    </row>
    <row r="1070" spans="1:22">
      <c r="A1070" s="73" t="str">
        <f>IF(E1070="","",SUBTOTAL(3,$E$2:$E1070))</f>
        <v/>
      </c>
      <c r="B1070" s="75"/>
      <c r="C1070" s="75"/>
      <c r="D1070" s="21"/>
      <c r="E1070" s="83"/>
      <c r="F1070" s="76"/>
      <c r="G1070" s="96"/>
      <c r="H1070" s="82"/>
      <c r="I1070" s="79"/>
      <c r="J1070" s="76"/>
      <c r="K1070" s="79"/>
      <c r="L1070" s="75"/>
      <c r="M1070" s="75"/>
      <c r="N1070" s="75"/>
      <c r="O1070" s="21"/>
      <c r="P1070" s="81"/>
      <c r="Q1070" s="79"/>
      <c r="R1070" s="79"/>
      <c r="S1070" s="79"/>
      <c r="T1070" s="79"/>
      <c r="U1070" s="75"/>
      <c r="V1070" s="18"/>
    </row>
    <row r="1071" spans="1:22">
      <c r="A1071" s="73" t="str">
        <f>IF(E1071="","",SUBTOTAL(3,$E$2:$E1071))</f>
        <v/>
      </c>
      <c r="B1071" s="75"/>
      <c r="C1071" s="75"/>
      <c r="D1071" s="21"/>
      <c r="E1071" s="83"/>
      <c r="F1071" s="76"/>
      <c r="G1071" s="96"/>
      <c r="H1071" s="82"/>
      <c r="I1071" s="79"/>
      <c r="J1071" s="76"/>
      <c r="K1071" s="79"/>
      <c r="L1071" s="75"/>
      <c r="M1071" s="75"/>
      <c r="N1071" s="75"/>
      <c r="O1071" s="21"/>
      <c r="P1071" s="81"/>
      <c r="Q1071" s="79"/>
      <c r="R1071" s="79"/>
      <c r="S1071" s="79"/>
      <c r="T1071" s="79"/>
      <c r="U1071" s="75"/>
      <c r="V1071" s="18"/>
    </row>
    <row r="1072" spans="1:22">
      <c r="A1072" s="73" t="str">
        <f>IF(E1072="","",SUBTOTAL(3,$E$2:$E1072))</f>
        <v/>
      </c>
      <c r="B1072" s="75"/>
      <c r="C1072" s="21"/>
      <c r="D1072" s="75"/>
      <c r="E1072" s="83"/>
      <c r="F1072" s="76"/>
      <c r="G1072" s="83"/>
      <c r="H1072" s="21"/>
      <c r="I1072" s="79"/>
      <c r="J1072" s="76"/>
      <c r="K1072" s="79"/>
      <c r="L1072" s="75"/>
      <c r="M1072" s="80"/>
      <c r="N1072" s="80"/>
      <c r="O1072" s="21"/>
      <c r="P1072" s="81"/>
      <c r="Q1072" s="76"/>
      <c r="R1072" s="76"/>
      <c r="S1072" s="76"/>
      <c r="T1072" s="76"/>
      <c r="U1072" s="21"/>
      <c r="V1072" s="18"/>
    </row>
    <row r="1073" spans="1:22">
      <c r="A1073" s="73" t="str">
        <f>IF(E1073="","",SUBTOTAL(3,$E$2:$E1073))</f>
        <v/>
      </c>
      <c r="B1073" s="75"/>
      <c r="C1073" s="75"/>
      <c r="D1073" s="75"/>
      <c r="E1073" s="83"/>
      <c r="F1073" s="76"/>
      <c r="G1073" s="83"/>
      <c r="H1073" s="21"/>
      <c r="I1073" s="79"/>
      <c r="J1073" s="76"/>
      <c r="K1073" s="79"/>
      <c r="L1073" s="75"/>
      <c r="M1073" s="80"/>
      <c r="N1073" s="80"/>
      <c r="O1073" s="21"/>
      <c r="P1073" s="81"/>
      <c r="Q1073" s="79"/>
      <c r="R1073" s="79"/>
      <c r="S1073" s="79"/>
      <c r="T1073" s="79"/>
      <c r="U1073" s="75"/>
      <c r="V1073" s="18"/>
    </row>
    <row r="1074" spans="1:22">
      <c r="A1074" s="73" t="str">
        <f>IF(E1074="","",SUBTOTAL(3,$E$2:$E1074))</f>
        <v/>
      </c>
      <c r="B1074" s="75"/>
      <c r="C1074" s="21"/>
      <c r="D1074" s="75"/>
      <c r="E1074" s="83"/>
      <c r="F1074" s="76"/>
      <c r="G1074" s="83"/>
      <c r="H1074" s="21"/>
      <c r="I1074" s="79"/>
      <c r="J1074" s="76"/>
      <c r="K1074" s="79"/>
      <c r="L1074" s="75"/>
      <c r="M1074" s="80"/>
      <c r="N1074" s="80"/>
      <c r="O1074" s="21"/>
      <c r="P1074" s="81"/>
      <c r="Q1074" s="76"/>
      <c r="R1074" s="76"/>
      <c r="S1074" s="79"/>
      <c r="T1074" s="79"/>
      <c r="U1074" s="75"/>
      <c r="V1074" s="18"/>
    </row>
    <row r="1075" spans="1:22">
      <c r="A1075" s="73" t="str">
        <f>IF(E1075="","",SUBTOTAL(3,$E$2:$E1075))</f>
        <v/>
      </c>
      <c r="B1075" s="75"/>
      <c r="C1075" s="75"/>
      <c r="D1075" s="75"/>
      <c r="E1075" s="83"/>
      <c r="F1075" s="76"/>
      <c r="G1075" s="83"/>
      <c r="H1075" s="21"/>
      <c r="I1075" s="79"/>
      <c r="J1075" s="76"/>
      <c r="K1075" s="79"/>
      <c r="L1075" s="75"/>
      <c r="M1075" s="80"/>
      <c r="N1075" s="80"/>
      <c r="O1075" s="21"/>
      <c r="P1075" s="81"/>
      <c r="Q1075" s="79"/>
      <c r="R1075" s="79"/>
      <c r="S1075" s="79"/>
      <c r="T1075" s="79"/>
      <c r="U1075" s="75"/>
      <c r="V1075" s="18"/>
    </row>
    <row r="1076" spans="1:22">
      <c r="A1076" s="73" t="str">
        <f>IF(E1076="","",SUBTOTAL(3,$E$2:$E1076))</f>
        <v/>
      </c>
      <c r="B1076" s="75"/>
      <c r="C1076" s="75"/>
      <c r="D1076" s="75"/>
      <c r="E1076" s="83"/>
      <c r="F1076" s="76"/>
      <c r="G1076" s="83"/>
      <c r="H1076" s="21"/>
      <c r="I1076" s="79"/>
      <c r="J1076" s="76"/>
      <c r="K1076" s="79"/>
      <c r="L1076" s="75"/>
      <c r="M1076" s="80"/>
      <c r="N1076" s="80"/>
      <c r="O1076" s="21"/>
      <c r="P1076" s="81"/>
      <c r="Q1076" s="79"/>
      <c r="R1076" s="79"/>
      <c r="S1076" s="79"/>
      <c r="T1076" s="79"/>
      <c r="U1076" s="75"/>
      <c r="V1076" s="18"/>
    </row>
    <row r="1077" spans="1:22">
      <c r="A1077" s="73" t="str">
        <f>IF(E1077="","",SUBTOTAL(3,$E$2:$E1077))</f>
        <v/>
      </c>
      <c r="B1077" s="75"/>
      <c r="C1077" s="21"/>
      <c r="D1077" s="75"/>
      <c r="E1077" s="83"/>
      <c r="F1077" s="76"/>
      <c r="G1077" s="83"/>
      <c r="H1077" s="21"/>
      <c r="I1077" s="79"/>
      <c r="J1077" s="76"/>
      <c r="K1077" s="79"/>
      <c r="L1077" s="75"/>
      <c r="M1077" s="80"/>
      <c r="N1077" s="80"/>
      <c r="O1077" s="21"/>
      <c r="P1077" s="81"/>
      <c r="Q1077" s="76"/>
      <c r="R1077" s="76"/>
      <c r="S1077" s="76"/>
      <c r="T1077" s="76"/>
      <c r="U1077" s="21"/>
      <c r="V1077" s="18"/>
    </row>
    <row r="1078" spans="1:22">
      <c r="A1078" s="73" t="str">
        <f>IF(E1078="","",SUBTOTAL(3,$E$2:$E1078))</f>
        <v/>
      </c>
      <c r="B1078" s="75"/>
      <c r="C1078" s="75"/>
      <c r="D1078" s="21"/>
      <c r="E1078" s="83"/>
      <c r="F1078" s="76"/>
      <c r="G1078" s="96"/>
      <c r="H1078" s="82"/>
      <c r="I1078" s="79"/>
      <c r="J1078" s="76"/>
      <c r="K1078" s="79"/>
      <c r="L1078" s="75"/>
      <c r="M1078" s="80"/>
      <c r="N1078" s="80"/>
      <c r="O1078" s="21"/>
      <c r="P1078" s="81"/>
      <c r="Q1078" s="79"/>
      <c r="R1078" s="79"/>
      <c r="S1078" s="79"/>
      <c r="T1078" s="79"/>
      <c r="U1078" s="75"/>
      <c r="V1078" s="18"/>
    </row>
    <row r="1079" spans="1:22">
      <c r="A1079" s="73" t="str">
        <f>IF(E1079="","",SUBTOTAL(3,$E$2:$E1079))</f>
        <v/>
      </c>
      <c r="B1079" s="75"/>
      <c r="C1079" s="75"/>
      <c r="D1079" s="21"/>
      <c r="E1079" s="83"/>
      <c r="F1079" s="76"/>
      <c r="G1079" s="96"/>
      <c r="H1079" s="82"/>
      <c r="I1079" s="79"/>
      <c r="J1079" s="76"/>
      <c r="K1079" s="79"/>
      <c r="L1079" s="75"/>
      <c r="M1079" s="80"/>
      <c r="N1079" s="80"/>
      <c r="O1079" s="21"/>
      <c r="P1079" s="81"/>
      <c r="Q1079" s="79"/>
      <c r="R1079" s="79"/>
      <c r="S1079" s="79"/>
      <c r="T1079" s="79"/>
      <c r="U1079" s="75"/>
      <c r="V1079" s="18"/>
    </row>
    <row r="1080" spans="1:22">
      <c r="A1080" s="73" t="str">
        <f>IF(E1080="","",SUBTOTAL(3,$E$2:$E1080))</f>
        <v/>
      </c>
      <c r="B1080" s="75"/>
      <c r="C1080" s="75"/>
      <c r="D1080" s="21"/>
      <c r="E1080" s="83"/>
      <c r="F1080" s="76"/>
      <c r="G1080" s="96"/>
      <c r="H1080" s="82"/>
      <c r="I1080" s="79"/>
      <c r="J1080" s="76"/>
      <c r="K1080" s="79"/>
      <c r="L1080" s="75"/>
      <c r="M1080" s="80"/>
      <c r="N1080" s="80"/>
      <c r="O1080" s="21"/>
      <c r="P1080" s="81"/>
      <c r="Q1080" s="79"/>
      <c r="R1080" s="79"/>
      <c r="S1080" s="79"/>
      <c r="T1080" s="79"/>
      <c r="U1080" s="75"/>
      <c r="V1080" s="18"/>
    </row>
    <row r="1081" spans="1:22">
      <c r="A1081" s="73" t="str">
        <f>IF(E1081="","",SUBTOTAL(3,$E$2:$E1081))</f>
        <v/>
      </c>
      <c r="B1081" s="75"/>
      <c r="C1081" s="75"/>
      <c r="D1081" s="21"/>
      <c r="E1081" s="83"/>
      <c r="F1081" s="83"/>
      <c r="G1081" s="96"/>
      <c r="H1081" s="82"/>
      <c r="I1081" s="79"/>
      <c r="J1081" s="83"/>
      <c r="K1081" s="79"/>
      <c r="L1081" s="75"/>
      <c r="M1081" s="80"/>
      <c r="N1081" s="80"/>
      <c r="O1081" s="21"/>
      <c r="P1081" s="81"/>
      <c r="Q1081" s="79"/>
      <c r="R1081" s="79"/>
      <c r="S1081" s="79"/>
      <c r="T1081" s="79"/>
      <c r="U1081" s="75"/>
      <c r="V1081" s="18"/>
    </row>
    <row r="1082" spans="1:22">
      <c r="A1082" s="73" t="str">
        <f>IF(E1082="","",SUBTOTAL(3,$E$2:$E1082))</f>
        <v/>
      </c>
      <c r="B1082" s="75"/>
      <c r="C1082" s="75"/>
      <c r="D1082" s="21"/>
      <c r="E1082" s="83"/>
      <c r="F1082" s="76"/>
      <c r="G1082" s="96"/>
      <c r="H1082" s="82"/>
      <c r="I1082" s="79"/>
      <c r="J1082" s="76"/>
      <c r="K1082" s="79"/>
      <c r="L1082" s="75"/>
      <c r="M1082" s="80"/>
      <c r="N1082" s="80"/>
      <c r="O1082" s="21"/>
      <c r="P1082" s="81"/>
      <c r="Q1082" s="79"/>
      <c r="R1082" s="79"/>
      <c r="S1082" s="79"/>
      <c r="T1082" s="79"/>
      <c r="U1082" s="75"/>
      <c r="V1082" s="18"/>
    </row>
    <row r="1083" spans="1:22">
      <c r="A1083" s="73" t="str">
        <f>IF(E1083="","",SUBTOTAL(3,$E$2:$E1083))</f>
        <v/>
      </c>
      <c r="B1083" s="75"/>
      <c r="C1083" s="75"/>
      <c r="D1083" s="21"/>
      <c r="E1083" s="83"/>
      <c r="F1083" s="76"/>
      <c r="G1083" s="96"/>
      <c r="H1083" s="82"/>
      <c r="I1083" s="79"/>
      <c r="J1083" s="76"/>
      <c r="K1083" s="79"/>
      <c r="L1083" s="75"/>
      <c r="M1083" s="80"/>
      <c r="N1083" s="80"/>
      <c r="O1083" s="21"/>
      <c r="P1083" s="81"/>
      <c r="Q1083" s="76"/>
      <c r="R1083" s="79"/>
      <c r="S1083" s="79"/>
      <c r="T1083" s="79"/>
      <c r="U1083" s="75"/>
      <c r="V1083" s="18"/>
    </row>
    <row r="1084" spans="1:22">
      <c r="A1084" s="73" t="str">
        <f>IF(E1084="","",SUBTOTAL(3,$E$2:$E1084))</f>
        <v/>
      </c>
      <c r="B1084" s="75"/>
      <c r="C1084" s="75"/>
      <c r="D1084" s="21"/>
      <c r="E1084" s="83"/>
      <c r="F1084" s="76"/>
      <c r="G1084" s="96"/>
      <c r="H1084" s="82"/>
      <c r="I1084" s="79"/>
      <c r="J1084" s="76"/>
      <c r="K1084" s="79"/>
      <c r="L1084" s="75"/>
      <c r="M1084" s="80"/>
      <c r="N1084" s="80"/>
      <c r="O1084" s="21"/>
      <c r="P1084" s="81"/>
      <c r="Q1084" s="79"/>
      <c r="R1084" s="79"/>
      <c r="S1084" s="79"/>
      <c r="T1084" s="79"/>
      <c r="U1084" s="75"/>
      <c r="V1084" s="18"/>
    </row>
    <row r="1085" spans="1:22">
      <c r="A1085" s="73" t="str">
        <f>IF(E1085="","",SUBTOTAL(3,$E$2:$E1085))</f>
        <v/>
      </c>
      <c r="B1085" s="75"/>
      <c r="C1085" s="75"/>
      <c r="D1085" s="21"/>
      <c r="E1085" s="83"/>
      <c r="F1085" s="76"/>
      <c r="G1085" s="96"/>
      <c r="H1085" s="82"/>
      <c r="I1085" s="79"/>
      <c r="J1085" s="76"/>
      <c r="K1085" s="79"/>
      <c r="L1085" s="75"/>
      <c r="M1085" s="80"/>
      <c r="N1085" s="80"/>
      <c r="O1085" s="21"/>
      <c r="P1085" s="81"/>
      <c r="Q1085" s="79"/>
      <c r="R1085" s="79"/>
      <c r="S1085" s="79"/>
      <c r="T1085" s="79"/>
      <c r="U1085" s="75"/>
      <c r="V1085" s="18"/>
    </row>
    <row r="1086" spans="1:22">
      <c r="A1086" s="73" t="str">
        <f>IF(E1086="","",SUBTOTAL(3,$E$2:$E1086))</f>
        <v/>
      </c>
      <c r="B1086" s="75"/>
      <c r="C1086" s="75"/>
      <c r="D1086" s="21"/>
      <c r="E1086" s="83"/>
      <c r="F1086" s="76"/>
      <c r="G1086" s="96"/>
      <c r="H1086" s="82"/>
      <c r="I1086" s="79"/>
      <c r="J1086" s="76"/>
      <c r="K1086" s="79"/>
      <c r="L1086" s="75"/>
      <c r="M1086" s="80"/>
      <c r="N1086" s="80"/>
      <c r="O1086" s="21"/>
      <c r="P1086" s="81"/>
      <c r="Q1086" s="84"/>
      <c r="R1086" s="79"/>
      <c r="S1086" s="79"/>
      <c r="T1086" s="79"/>
      <c r="U1086" s="75"/>
      <c r="V1086" s="18"/>
    </row>
    <row r="1087" spans="1:22">
      <c r="A1087" s="73" t="str">
        <f>IF(E1087="","",SUBTOTAL(3,$E$2:$E1087))</f>
        <v/>
      </c>
      <c r="B1087" s="75"/>
      <c r="C1087" s="75"/>
      <c r="D1087" s="21"/>
      <c r="E1087" s="83"/>
      <c r="F1087" s="76"/>
      <c r="G1087" s="96"/>
      <c r="H1087" s="82"/>
      <c r="I1087" s="79"/>
      <c r="J1087" s="76"/>
      <c r="K1087" s="79"/>
      <c r="L1087" s="75"/>
      <c r="M1087" s="80"/>
      <c r="N1087" s="80"/>
      <c r="O1087" s="21"/>
      <c r="P1087" s="81"/>
      <c r="Q1087" s="79"/>
      <c r="R1087" s="79"/>
      <c r="S1087" s="79"/>
      <c r="T1087" s="79"/>
      <c r="U1087" s="75"/>
      <c r="V1087" s="18"/>
    </row>
    <row r="1088" spans="1:22">
      <c r="A1088" s="73" t="str">
        <f>IF(E1088="","",SUBTOTAL(3,$E$2:$E1088))</f>
        <v/>
      </c>
      <c r="B1088" s="75"/>
      <c r="C1088" s="75"/>
      <c r="D1088" s="21"/>
      <c r="E1088" s="83"/>
      <c r="F1088" s="76"/>
      <c r="G1088" s="96"/>
      <c r="H1088" s="82"/>
      <c r="I1088" s="79"/>
      <c r="J1088" s="76"/>
      <c r="K1088" s="79"/>
      <c r="L1088" s="75"/>
      <c r="M1088" s="80"/>
      <c r="N1088" s="80"/>
      <c r="O1088" s="21"/>
      <c r="P1088" s="81"/>
      <c r="Q1088" s="79"/>
      <c r="R1088" s="84"/>
      <c r="S1088" s="79"/>
      <c r="T1088" s="79"/>
      <c r="U1088" s="75"/>
      <c r="V1088" s="18"/>
    </row>
    <row r="1089" spans="1:22">
      <c r="A1089" s="73" t="str">
        <f>IF(E1089="","",SUBTOTAL(3,$E$2:$E1089))</f>
        <v/>
      </c>
      <c r="B1089" s="75"/>
      <c r="C1089" s="75"/>
      <c r="D1089" s="21"/>
      <c r="E1089" s="83"/>
      <c r="F1089" s="76"/>
      <c r="G1089" s="96"/>
      <c r="H1089" s="82"/>
      <c r="I1089" s="79"/>
      <c r="J1089" s="76"/>
      <c r="K1089" s="79"/>
      <c r="L1089" s="75"/>
      <c r="M1089" s="80"/>
      <c r="N1089" s="80"/>
      <c r="O1089" s="21"/>
      <c r="P1089" s="81"/>
      <c r="Q1089" s="84"/>
      <c r="R1089" s="79"/>
      <c r="S1089" s="79"/>
      <c r="T1089" s="79"/>
      <c r="U1089" s="75"/>
      <c r="V1089" s="18"/>
    </row>
    <row r="1090" spans="1:22">
      <c r="A1090" s="73" t="str">
        <f>IF(E1090="","",SUBTOTAL(3,$E$2:$E1090))</f>
        <v/>
      </c>
      <c r="B1090" s="75"/>
      <c r="C1090" s="75"/>
      <c r="D1090" s="21"/>
      <c r="E1090" s="83"/>
      <c r="F1090" s="76"/>
      <c r="G1090" s="96"/>
      <c r="H1090" s="82"/>
      <c r="I1090" s="79"/>
      <c r="J1090" s="76"/>
      <c r="K1090" s="79"/>
      <c r="L1090" s="75"/>
      <c r="M1090" s="80"/>
      <c r="N1090" s="80"/>
      <c r="O1090" s="21"/>
      <c r="P1090" s="81"/>
      <c r="Q1090" s="76"/>
      <c r="R1090" s="76"/>
      <c r="S1090" s="79"/>
      <c r="T1090" s="79"/>
      <c r="U1090" s="75"/>
      <c r="V1090" s="18"/>
    </row>
    <row r="1091" spans="1:22">
      <c r="A1091" s="73" t="str">
        <f>IF(E1091="","",SUBTOTAL(3,$E$2:$E1091))</f>
        <v/>
      </c>
      <c r="B1091" s="75"/>
      <c r="C1091" s="75"/>
      <c r="D1091" s="21"/>
      <c r="E1091" s="83"/>
      <c r="F1091" s="83"/>
      <c r="G1091" s="96"/>
      <c r="H1091" s="82"/>
      <c r="I1091" s="79"/>
      <c r="J1091" s="83"/>
      <c r="K1091" s="79"/>
      <c r="L1091" s="75"/>
      <c r="M1091" s="80"/>
      <c r="N1091" s="80"/>
      <c r="O1091" s="21"/>
      <c r="P1091" s="81"/>
      <c r="Q1091" s="79"/>
      <c r="R1091" s="79"/>
      <c r="S1091" s="79"/>
      <c r="T1091" s="79"/>
      <c r="U1091" s="75"/>
      <c r="V1091" s="18"/>
    </row>
    <row r="1092" spans="1:22">
      <c r="A1092" s="73" t="str">
        <f>IF(E1092="","",SUBTOTAL(3,$E$2:$E1092))</f>
        <v/>
      </c>
      <c r="B1092" s="75"/>
      <c r="C1092" s="75"/>
      <c r="D1092" s="21"/>
      <c r="E1092" s="83"/>
      <c r="F1092" s="83"/>
      <c r="G1092" s="96"/>
      <c r="H1092" s="82"/>
      <c r="I1092" s="79"/>
      <c r="J1092" s="83"/>
      <c r="K1092" s="79"/>
      <c r="L1092" s="75"/>
      <c r="M1092" s="80"/>
      <c r="N1092" s="80"/>
      <c r="O1092" s="21"/>
      <c r="P1092" s="81"/>
      <c r="Q1092" s="79"/>
      <c r="R1092" s="79"/>
      <c r="S1092" s="79"/>
      <c r="T1092" s="79"/>
      <c r="U1092" s="75"/>
      <c r="V1092" s="18"/>
    </row>
    <row r="1093" spans="1:22">
      <c r="A1093" s="73" t="str">
        <f>IF(E1093="","",SUBTOTAL(3,$E$2:$E1093))</f>
        <v/>
      </c>
      <c r="B1093" s="75"/>
      <c r="C1093" s="75"/>
      <c r="D1093" s="21"/>
      <c r="E1093" s="83"/>
      <c r="F1093" s="76"/>
      <c r="G1093" s="96"/>
      <c r="H1093" s="82"/>
      <c r="I1093" s="79"/>
      <c r="J1093" s="76"/>
      <c r="K1093" s="79"/>
      <c r="L1093" s="75"/>
      <c r="M1093" s="80"/>
      <c r="N1093" s="80"/>
      <c r="O1093" s="21"/>
      <c r="P1093" s="81"/>
      <c r="Q1093" s="79"/>
      <c r="R1093" s="79"/>
      <c r="S1093" s="79"/>
      <c r="T1093" s="79"/>
      <c r="U1093" s="75"/>
      <c r="V1093" s="18"/>
    </row>
    <row r="1094" spans="1:22">
      <c r="A1094" s="73" t="str">
        <f>IF(E1094="","",SUBTOTAL(3,$E$2:$E1094))</f>
        <v/>
      </c>
      <c r="B1094" s="75"/>
      <c r="C1094" s="75"/>
      <c r="D1094" s="21"/>
      <c r="E1094" s="83"/>
      <c r="F1094" s="76"/>
      <c r="G1094" s="96"/>
      <c r="H1094" s="82"/>
      <c r="I1094" s="79"/>
      <c r="J1094" s="76"/>
      <c r="K1094" s="79"/>
      <c r="L1094" s="75"/>
      <c r="M1094" s="80"/>
      <c r="N1094" s="80"/>
      <c r="O1094" s="21"/>
      <c r="P1094" s="81"/>
      <c r="Q1094" s="79"/>
      <c r="R1094" s="79"/>
      <c r="S1094" s="79"/>
      <c r="T1094" s="79"/>
      <c r="U1094" s="75"/>
      <c r="V1094" s="18"/>
    </row>
    <row r="1095" spans="1:22">
      <c r="A1095" s="73" t="str">
        <f>IF(E1095="","",SUBTOTAL(3,$E$2:$E1095))</f>
        <v/>
      </c>
      <c r="B1095" s="75"/>
      <c r="C1095" s="75"/>
      <c r="D1095" s="21"/>
      <c r="E1095" s="83"/>
      <c r="F1095" s="76"/>
      <c r="G1095" s="96"/>
      <c r="H1095" s="82"/>
      <c r="I1095" s="79"/>
      <c r="J1095" s="76"/>
      <c r="K1095" s="79"/>
      <c r="L1095" s="75"/>
      <c r="M1095" s="80"/>
      <c r="N1095" s="80"/>
      <c r="O1095" s="21"/>
      <c r="P1095" s="81"/>
      <c r="Q1095" s="79"/>
      <c r="R1095" s="79"/>
      <c r="S1095" s="79"/>
      <c r="T1095" s="79"/>
      <c r="U1095" s="75"/>
      <c r="V1095" s="18"/>
    </row>
    <row r="1096" spans="1:22">
      <c r="A1096" s="73" t="str">
        <f>IF(E1096="","",SUBTOTAL(3,$E$2:$E1096))</f>
        <v/>
      </c>
      <c r="B1096" s="75"/>
      <c r="C1096" s="75"/>
      <c r="D1096" s="21"/>
      <c r="E1096" s="83"/>
      <c r="F1096" s="76"/>
      <c r="G1096" s="96"/>
      <c r="H1096" s="82"/>
      <c r="I1096" s="79"/>
      <c r="J1096" s="76"/>
      <c r="K1096" s="79"/>
      <c r="L1096" s="75"/>
      <c r="M1096" s="80"/>
      <c r="N1096" s="80"/>
      <c r="O1096" s="21"/>
      <c r="P1096" s="81"/>
      <c r="Q1096" s="79"/>
      <c r="R1096" s="79"/>
      <c r="S1096" s="79"/>
      <c r="T1096" s="79"/>
      <c r="U1096" s="75"/>
      <c r="V1096" s="18"/>
    </row>
    <row r="1097" spans="1:22">
      <c r="A1097" s="73" t="str">
        <f>IF(E1097="","",SUBTOTAL(3,$E$2:$E1097))</f>
        <v/>
      </c>
      <c r="B1097" s="75"/>
      <c r="C1097" s="75"/>
      <c r="D1097" s="21"/>
      <c r="E1097" s="83"/>
      <c r="F1097" s="76"/>
      <c r="G1097" s="96"/>
      <c r="H1097" s="82"/>
      <c r="I1097" s="79"/>
      <c r="J1097" s="76"/>
      <c r="K1097" s="79"/>
      <c r="L1097" s="75"/>
      <c r="M1097" s="80"/>
      <c r="N1097" s="80"/>
      <c r="O1097" s="21"/>
      <c r="P1097" s="81"/>
      <c r="Q1097" s="79"/>
      <c r="R1097" s="79"/>
      <c r="S1097" s="79"/>
      <c r="T1097" s="79"/>
      <c r="U1097" s="75"/>
      <c r="V1097" s="18"/>
    </row>
    <row r="1098" spans="1:22">
      <c r="A1098" s="73" t="str">
        <f>IF(E1098="","",SUBTOTAL(3,$E$2:$E1098))</f>
        <v/>
      </c>
      <c r="B1098" s="75"/>
      <c r="C1098" s="75"/>
      <c r="D1098" s="21"/>
      <c r="E1098" s="83"/>
      <c r="F1098" s="76"/>
      <c r="G1098" s="98"/>
      <c r="H1098" s="99"/>
      <c r="I1098" s="79"/>
      <c r="J1098" s="76"/>
      <c r="K1098" s="79"/>
      <c r="L1098" s="75"/>
      <c r="M1098" s="80"/>
      <c r="N1098" s="80"/>
      <c r="O1098" s="21"/>
      <c r="P1098" s="81"/>
      <c r="Q1098" s="79"/>
      <c r="R1098" s="79"/>
      <c r="S1098" s="79"/>
      <c r="T1098" s="79"/>
      <c r="U1098" s="75"/>
      <c r="V1098" s="18"/>
    </row>
    <row r="1099" spans="1:22">
      <c r="A1099" s="73" t="str">
        <f>IF(E1099="","",SUBTOTAL(3,$E$2:$E1099))</f>
        <v/>
      </c>
      <c r="B1099" s="75"/>
      <c r="C1099" s="75"/>
      <c r="D1099" s="21"/>
      <c r="E1099" s="83"/>
      <c r="F1099" s="76"/>
      <c r="G1099" s="98"/>
      <c r="H1099" s="99"/>
      <c r="I1099" s="79"/>
      <c r="J1099" s="76"/>
      <c r="K1099" s="79"/>
      <c r="L1099" s="75"/>
      <c r="M1099" s="80"/>
      <c r="N1099" s="80"/>
      <c r="O1099" s="21"/>
      <c r="P1099" s="81"/>
      <c r="Q1099" s="79"/>
      <c r="R1099" s="79"/>
      <c r="S1099" s="76"/>
      <c r="T1099" s="76"/>
      <c r="U1099" s="21"/>
      <c r="V1099" s="18"/>
    </row>
    <row r="1100" spans="1:22">
      <c r="A1100" s="73" t="str">
        <f>IF(E1100="","",SUBTOTAL(3,$E$2:$E1100))</f>
        <v/>
      </c>
      <c r="B1100" s="21"/>
      <c r="C1100" s="21"/>
      <c r="D1100" s="21"/>
      <c r="E1100" s="83"/>
      <c r="F1100" s="76"/>
      <c r="G1100" s="83"/>
      <c r="H1100" s="21"/>
      <c r="I1100" s="79"/>
      <c r="J1100" s="76"/>
      <c r="K1100" s="79"/>
      <c r="L1100" s="75"/>
      <c r="M1100" s="75"/>
      <c r="N1100" s="75"/>
      <c r="O1100" s="21"/>
      <c r="P1100" s="81"/>
      <c r="Q1100" s="79"/>
      <c r="R1100" s="76"/>
      <c r="S1100" s="79"/>
      <c r="T1100" s="79"/>
      <c r="U1100" s="75"/>
      <c r="V1100" s="18"/>
    </row>
    <row r="1101" spans="1:22">
      <c r="A1101" s="73" t="str">
        <f>IF(E1101="","",SUBTOTAL(3,$E$2:$E1101))</f>
        <v/>
      </c>
      <c r="B1101" s="75"/>
      <c r="C1101" s="75"/>
      <c r="D1101" s="21"/>
      <c r="E1101" s="83"/>
      <c r="F1101" s="76"/>
      <c r="G1101" s="76"/>
      <c r="H1101" s="21"/>
      <c r="I1101" s="79"/>
      <c r="J1101" s="76"/>
      <c r="K1101" s="79"/>
      <c r="L1101" s="75"/>
      <c r="M1101" s="75"/>
      <c r="N1101" s="75"/>
      <c r="O1101" s="21"/>
      <c r="P1101" s="81"/>
      <c r="Q1101" s="79"/>
      <c r="R1101" s="79"/>
      <c r="S1101" s="79"/>
      <c r="T1101" s="79"/>
      <c r="U1101" s="75"/>
      <c r="V1101" s="18"/>
    </row>
    <row r="1102" spans="1:22">
      <c r="A1102" s="73" t="str">
        <f>IF(E1102="","",SUBTOTAL(3,$E$2:$E1102))</f>
        <v/>
      </c>
      <c r="B1102" s="75"/>
      <c r="C1102" s="75"/>
      <c r="D1102" s="21"/>
      <c r="E1102" s="83"/>
      <c r="F1102" s="76"/>
      <c r="G1102" s="97"/>
      <c r="H1102" s="93"/>
      <c r="I1102" s="79"/>
      <c r="J1102" s="76"/>
      <c r="K1102" s="79"/>
      <c r="L1102" s="75"/>
      <c r="M1102" s="75"/>
      <c r="N1102" s="75"/>
      <c r="O1102" s="21"/>
      <c r="P1102" s="81"/>
      <c r="Q1102" s="84"/>
      <c r="R1102" s="84"/>
      <c r="S1102" s="79"/>
      <c r="T1102" s="79"/>
      <c r="U1102" s="75"/>
      <c r="V1102" s="18"/>
    </row>
    <row r="1103" spans="1:22">
      <c r="A1103" s="73" t="str">
        <f>IF(E1103="","",SUBTOTAL(3,$E$2:$E1103))</f>
        <v/>
      </c>
      <c r="B1103" s="75"/>
      <c r="C1103" s="75"/>
      <c r="D1103" s="21"/>
      <c r="E1103" s="83"/>
      <c r="F1103" s="76"/>
      <c r="G1103" s="97"/>
      <c r="H1103" s="93"/>
      <c r="I1103" s="79"/>
      <c r="J1103" s="76"/>
      <c r="K1103" s="79"/>
      <c r="L1103" s="75"/>
      <c r="M1103" s="75"/>
      <c r="N1103" s="75"/>
      <c r="O1103" s="21"/>
      <c r="P1103" s="81"/>
      <c r="Q1103" s="79"/>
      <c r="R1103" s="79"/>
      <c r="S1103" s="79"/>
      <c r="T1103" s="79"/>
      <c r="U1103" s="75"/>
      <c r="V1103" s="18"/>
    </row>
    <row r="1104" spans="1:22">
      <c r="A1104" s="73" t="str">
        <f>IF(E1104="","",SUBTOTAL(3,$E$2:$E1104))</f>
        <v/>
      </c>
      <c r="B1104" s="75"/>
      <c r="C1104" s="75"/>
      <c r="D1104" s="21"/>
      <c r="E1104" s="94"/>
      <c r="F1104" s="76"/>
      <c r="G1104" s="94"/>
      <c r="H1104" s="95"/>
      <c r="I1104" s="96"/>
      <c r="J1104" s="76"/>
      <c r="K1104" s="79"/>
      <c r="L1104" s="82"/>
      <c r="M1104" s="82"/>
      <c r="N1104" s="82"/>
      <c r="O1104" s="21"/>
      <c r="P1104" s="81"/>
      <c r="Q1104" s="79"/>
      <c r="R1104" s="79"/>
      <c r="S1104" s="96"/>
      <c r="T1104" s="84"/>
      <c r="U1104" s="82"/>
      <c r="V1104" s="18"/>
    </row>
    <row r="1105" spans="1:22">
      <c r="A1105" s="73" t="str">
        <f>IF(E1105="","",SUBTOTAL(3,$E$2:$E1105))</f>
        <v/>
      </c>
      <c r="B1105" s="75"/>
      <c r="C1105" s="75"/>
      <c r="D1105" s="21"/>
      <c r="E1105" s="83"/>
      <c r="F1105" s="76"/>
      <c r="G1105" s="83"/>
      <c r="H1105" s="21"/>
      <c r="I1105" s="84"/>
      <c r="J1105" s="76"/>
      <c r="K1105" s="79"/>
      <c r="L1105" s="75"/>
      <c r="M1105" s="82"/>
      <c r="N1105" s="82"/>
      <c r="O1105" s="21"/>
      <c r="P1105" s="81"/>
      <c r="Q1105" s="79"/>
      <c r="R1105" s="84"/>
      <c r="S1105" s="96"/>
      <c r="T1105" s="84"/>
      <c r="U1105" s="82"/>
      <c r="V1105" s="18"/>
    </row>
    <row r="1106" spans="1:22">
      <c r="A1106" s="73" t="str">
        <f>IF(E1106="","",SUBTOTAL(3,$E$2:$E1106))</f>
        <v/>
      </c>
      <c r="B1106" s="75"/>
      <c r="C1106" s="75"/>
      <c r="D1106" s="21"/>
      <c r="E1106" s="83"/>
      <c r="F1106" s="76"/>
      <c r="G1106" s="96"/>
      <c r="H1106" s="82"/>
      <c r="I1106" s="79"/>
      <c r="J1106" s="76"/>
      <c r="K1106" s="79"/>
      <c r="L1106" s="75"/>
      <c r="M1106" s="75"/>
      <c r="N1106" s="75"/>
      <c r="O1106" s="21"/>
      <c r="P1106" s="81"/>
      <c r="Q1106" s="79"/>
      <c r="R1106" s="79"/>
      <c r="S1106" s="79"/>
      <c r="T1106" s="79"/>
      <c r="U1106" s="75"/>
      <c r="V1106" s="18"/>
    </row>
    <row r="1107" spans="1:22">
      <c r="A1107" s="73" t="str">
        <f>IF(E1107="","",SUBTOTAL(3,$E$2:$E1107))</f>
        <v/>
      </c>
      <c r="B1107" s="75"/>
      <c r="C1107" s="75"/>
      <c r="D1107" s="21"/>
      <c r="E1107" s="83"/>
      <c r="F1107" s="76"/>
      <c r="G1107" s="96"/>
      <c r="H1107" s="82"/>
      <c r="I1107" s="79"/>
      <c r="J1107" s="76"/>
      <c r="K1107" s="79"/>
      <c r="L1107" s="75"/>
      <c r="M1107" s="75"/>
      <c r="N1107" s="75"/>
      <c r="O1107" s="21"/>
      <c r="P1107" s="81"/>
      <c r="Q1107" s="79"/>
      <c r="R1107" s="79"/>
      <c r="S1107" s="79"/>
      <c r="T1107" s="79"/>
      <c r="U1107" s="75"/>
      <c r="V1107" s="18"/>
    </row>
    <row r="1108" spans="1:22">
      <c r="A1108" s="73" t="str">
        <f>IF(E1108="","",SUBTOTAL(3,$E$2:$E1108))</f>
        <v/>
      </c>
      <c r="B1108" s="75"/>
      <c r="C1108" s="75"/>
      <c r="D1108" s="21"/>
      <c r="E1108" s="83"/>
      <c r="F1108" s="76"/>
      <c r="G1108" s="96"/>
      <c r="H1108" s="82"/>
      <c r="I1108" s="79"/>
      <c r="J1108" s="76"/>
      <c r="K1108" s="79"/>
      <c r="L1108" s="75"/>
      <c r="M1108" s="75"/>
      <c r="N1108" s="75"/>
      <c r="O1108" s="21"/>
      <c r="P1108" s="81"/>
      <c r="Q1108" s="79"/>
      <c r="R1108" s="79"/>
      <c r="S1108" s="79"/>
      <c r="T1108" s="79"/>
      <c r="U1108" s="75"/>
      <c r="V1108" s="18"/>
    </row>
    <row r="1109" spans="1:22">
      <c r="A1109" s="73" t="str">
        <f>IF(E1109="","",SUBTOTAL(3,$E$2:$E1109))</f>
        <v/>
      </c>
      <c r="B1109" s="75"/>
      <c r="C1109" s="75"/>
      <c r="D1109" s="21"/>
      <c r="E1109" s="83"/>
      <c r="F1109" s="76"/>
      <c r="G1109" s="96"/>
      <c r="H1109" s="82"/>
      <c r="I1109" s="79"/>
      <c r="J1109" s="76"/>
      <c r="K1109" s="79"/>
      <c r="L1109" s="75"/>
      <c r="M1109" s="75"/>
      <c r="N1109" s="75"/>
      <c r="O1109" s="21"/>
      <c r="P1109" s="81"/>
      <c r="Q1109" s="79"/>
      <c r="R1109" s="79"/>
      <c r="S1109" s="79"/>
      <c r="T1109" s="79"/>
      <c r="U1109" s="75"/>
      <c r="V1109" s="18"/>
    </row>
    <row r="1110" spans="1:22">
      <c r="A1110" s="73" t="str">
        <f>IF(E1110="","",SUBTOTAL(3,$E$2:$E1110))</f>
        <v/>
      </c>
      <c r="B1110" s="75"/>
      <c r="C1110" s="75"/>
      <c r="D1110" s="21"/>
      <c r="E1110" s="83"/>
      <c r="F1110" s="76"/>
      <c r="G1110" s="96"/>
      <c r="H1110" s="82"/>
      <c r="I1110" s="79"/>
      <c r="J1110" s="76"/>
      <c r="K1110" s="79"/>
      <c r="L1110" s="75"/>
      <c r="M1110" s="75"/>
      <c r="N1110" s="75"/>
      <c r="O1110" s="21"/>
      <c r="P1110" s="81"/>
      <c r="Q1110" s="79"/>
      <c r="R1110" s="79"/>
      <c r="S1110" s="79"/>
      <c r="T1110" s="79"/>
      <c r="U1110" s="75"/>
      <c r="V1110" s="18"/>
    </row>
    <row r="1111" spans="1:22">
      <c r="A1111" s="73" t="str">
        <f>IF(E1111="","",SUBTOTAL(3,$E$2:$E1111))</f>
        <v/>
      </c>
      <c r="B1111" s="75"/>
      <c r="C1111" s="75"/>
      <c r="D1111" s="21"/>
      <c r="E1111" s="83"/>
      <c r="F1111" s="76"/>
      <c r="G1111" s="96"/>
      <c r="H1111" s="82"/>
      <c r="I1111" s="79"/>
      <c r="J1111" s="76"/>
      <c r="K1111" s="79"/>
      <c r="L1111" s="75"/>
      <c r="M1111" s="75"/>
      <c r="N1111" s="75"/>
      <c r="O1111" s="21"/>
      <c r="P1111" s="81"/>
      <c r="Q1111" s="79"/>
      <c r="R1111" s="79"/>
      <c r="S1111" s="79"/>
      <c r="T1111" s="79"/>
      <c r="U1111" s="75"/>
      <c r="V1111" s="18"/>
    </row>
    <row r="1112" spans="1:22">
      <c r="A1112" s="73" t="str">
        <f>IF(E1112="","",SUBTOTAL(3,$E$2:$E1112))</f>
        <v/>
      </c>
      <c r="B1112" s="75"/>
      <c r="C1112" s="75"/>
      <c r="D1112" s="21"/>
      <c r="E1112" s="83"/>
      <c r="F1112" s="83"/>
      <c r="G1112" s="96"/>
      <c r="H1112" s="82"/>
      <c r="I1112" s="79"/>
      <c r="J1112" s="83"/>
      <c r="K1112" s="79"/>
      <c r="L1112" s="75"/>
      <c r="M1112" s="75"/>
      <c r="N1112" s="75"/>
      <c r="O1112" s="21"/>
      <c r="P1112" s="81"/>
      <c r="Q1112" s="79"/>
      <c r="R1112" s="79"/>
      <c r="S1112" s="79"/>
      <c r="T1112" s="79"/>
      <c r="U1112" s="75"/>
      <c r="V1112" s="18"/>
    </row>
    <row r="1113" spans="1:22">
      <c r="A1113" s="73" t="str">
        <f>IF(E1113="","",SUBTOTAL(3,$E$2:$E1113))</f>
        <v/>
      </c>
      <c r="B1113" s="75"/>
      <c r="C1113" s="75"/>
      <c r="D1113" s="21"/>
      <c r="E1113" s="83"/>
      <c r="F1113" s="76"/>
      <c r="G1113" s="96"/>
      <c r="H1113" s="82"/>
      <c r="I1113" s="79"/>
      <c r="J1113" s="76"/>
      <c r="K1113" s="79"/>
      <c r="L1113" s="75"/>
      <c r="M1113" s="75"/>
      <c r="N1113" s="75"/>
      <c r="O1113" s="21"/>
      <c r="P1113" s="81"/>
      <c r="Q1113" s="79"/>
      <c r="R1113" s="79"/>
      <c r="S1113" s="79"/>
      <c r="T1113" s="79"/>
      <c r="U1113" s="75"/>
      <c r="V1113" s="18"/>
    </row>
    <row r="1114" spans="1:22">
      <c r="A1114" s="73" t="str">
        <f>IF(E1114="","",SUBTOTAL(3,$E$2:$E1114))</f>
        <v/>
      </c>
      <c r="B1114" s="75"/>
      <c r="C1114" s="21"/>
      <c r="D1114" s="75"/>
      <c r="E1114" s="83"/>
      <c r="F1114" s="76"/>
      <c r="G1114" s="83"/>
      <c r="H1114" s="21"/>
      <c r="I1114" s="79"/>
      <c r="J1114" s="76"/>
      <c r="K1114" s="79"/>
      <c r="L1114" s="75"/>
      <c r="M1114" s="75"/>
      <c r="N1114" s="75"/>
      <c r="O1114" s="21"/>
      <c r="P1114" s="81"/>
      <c r="Q1114" s="76"/>
      <c r="R1114" s="76"/>
      <c r="S1114" s="76"/>
      <c r="T1114" s="76"/>
      <c r="U1114" s="21"/>
      <c r="V1114" s="18"/>
    </row>
    <row r="1115" spans="1:22">
      <c r="A1115" s="73" t="str">
        <f>IF(E1115="","",SUBTOTAL(3,$E$2:$E1115))</f>
        <v/>
      </c>
      <c r="B1115" s="75"/>
      <c r="C1115" s="75"/>
      <c r="D1115" s="75"/>
      <c r="E1115" s="83"/>
      <c r="F1115" s="76"/>
      <c r="G1115" s="76"/>
      <c r="H1115" s="21"/>
      <c r="I1115" s="79"/>
      <c r="J1115" s="76"/>
      <c r="K1115" s="79"/>
      <c r="L1115" s="75"/>
      <c r="M1115" s="75"/>
      <c r="N1115" s="75"/>
      <c r="O1115" s="21"/>
      <c r="P1115" s="81"/>
      <c r="Q1115" s="79"/>
      <c r="R1115" s="79"/>
      <c r="S1115" s="79"/>
      <c r="T1115" s="79"/>
      <c r="U1115" s="75"/>
      <c r="V1115" s="18"/>
    </row>
    <row r="1116" spans="1:22">
      <c r="A1116" s="73" t="str">
        <f>IF(E1116="","",SUBTOTAL(3,$E$2:$E1116))</f>
        <v/>
      </c>
      <c r="B1116" s="75"/>
      <c r="C1116" s="21"/>
      <c r="D1116" s="75"/>
      <c r="E1116" s="83"/>
      <c r="F1116" s="76"/>
      <c r="G1116" s="83"/>
      <c r="H1116" s="21"/>
      <c r="I1116" s="79"/>
      <c r="J1116" s="76"/>
      <c r="K1116" s="79"/>
      <c r="L1116" s="75"/>
      <c r="M1116" s="75"/>
      <c r="N1116" s="75"/>
      <c r="O1116" s="21"/>
      <c r="P1116" s="81"/>
      <c r="Q1116" s="76"/>
      <c r="R1116" s="76"/>
      <c r="S1116" s="76"/>
      <c r="T1116" s="76"/>
      <c r="U1116" s="21"/>
      <c r="V1116" s="18"/>
    </row>
    <row r="1117" spans="1:22">
      <c r="A1117" s="73" t="str">
        <f>IF(E1117="","",SUBTOTAL(3,$E$2:$E1117))</f>
        <v/>
      </c>
      <c r="B1117" s="75"/>
      <c r="C1117" s="75"/>
      <c r="D1117" s="75"/>
      <c r="E1117" s="83"/>
      <c r="F1117" s="76"/>
      <c r="G1117" s="83"/>
      <c r="H1117" s="21"/>
      <c r="I1117" s="79"/>
      <c r="J1117" s="76"/>
      <c r="K1117" s="79"/>
      <c r="L1117" s="75"/>
      <c r="M1117" s="75"/>
      <c r="N1117" s="75"/>
      <c r="O1117" s="21"/>
      <c r="P1117" s="81"/>
      <c r="Q1117" s="79"/>
      <c r="R1117" s="79"/>
      <c r="S1117" s="79"/>
      <c r="T1117" s="79"/>
      <c r="U1117" s="75"/>
      <c r="V1117" s="18"/>
    </row>
    <row r="1118" spans="1:22">
      <c r="A1118" s="73" t="str">
        <f>IF(E1118="","",SUBTOTAL(3,$E$2:$E1118))</f>
        <v/>
      </c>
      <c r="B1118" s="75"/>
      <c r="C1118" s="75"/>
      <c r="D1118" s="21"/>
      <c r="E1118" s="83"/>
      <c r="F1118" s="76"/>
      <c r="G1118" s="83"/>
      <c r="H1118" s="21"/>
      <c r="I1118" s="79"/>
      <c r="J1118" s="76"/>
      <c r="K1118" s="79"/>
      <c r="L1118" s="75"/>
      <c r="M1118" s="75"/>
      <c r="N1118" s="75"/>
      <c r="O1118" s="21"/>
      <c r="P1118" s="81"/>
      <c r="Q1118" s="79"/>
      <c r="R1118" s="79"/>
      <c r="S1118" s="79"/>
      <c r="T1118" s="79"/>
      <c r="U1118" s="75"/>
      <c r="V1118" s="18"/>
    </row>
    <row r="1119" spans="1:22">
      <c r="A1119" s="73" t="str">
        <f>IF(E1119="","",SUBTOTAL(3,$E$2:$E1119))</f>
        <v/>
      </c>
      <c r="B1119" s="75"/>
      <c r="C1119" s="75"/>
      <c r="D1119" s="21"/>
      <c r="E1119" s="83"/>
      <c r="F1119" s="76"/>
      <c r="G1119" s="83"/>
      <c r="H1119" s="21"/>
      <c r="I1119" s="79"/>
      <c r="J1119" s="76"/>
      <c r="K1119" s="79"/>
      <c r="L1119" s="75"/>
      <c r="M1119" s="75"/>
      <c r="N1119" s="75"/>
      <c r="O1119" s="21"/>
      <c r="P1119" s="81"/>
      <c r="Q1119" s="79"/>
      <c r="R1119" s="79"/>
      <c r="S1119" s="79"/>
      <c r="T1119" s="79"/>
      <c r="U1119" s="75"/>
      <c r="V1119" s="18"/>
    </row>
    <row r="1120" spans="1:22">
      <c r="A1120" s="73" t="str">
        <f>IF(E1120="","",SUBTOTAL(3,$E$2:$E1120))</f>
        <v/>
      </c>
      <c r="B1120" s="75"/>
      <c r="C1120" s="75"/>
      <c r="D1120" s="21"/>
      <c r="E1120" s="83"/>
      <c r="F1120" s="83"/>
      <c r="G1120" s="83"/>
      <c r="H1120" s="21"/>
      <c r="I1120" s="79"/>
      <c r="J1120" s="83"/>
      <c r="K1120" s="79"/>
      <c r="L1120" s="75"/>
      <c r="M1120" s="75"/>
      <c r="N1120" s="75"/>
      <c r="O1120" s="21"/>
      <c r="P1120" s="81"/>
      <c r="Q1120" s="79"/>
      <c r="R1120" s="79"/>
      <c r="S1120" s="79"/>
      <c r="T1120" s="79"/>
      <c r="U1120" s="75"/>
      <c r="V1120" s="18"/>
    </row>
    <row r="1121" spans="1:22">
      <c r="A1121" s="73" t="str">
        <f>IF(E1121="","",SUBTOTAL(3,$E$2:$E1121))</f>
        <v/>
      </c>
      <c r="B1121" s="75"/>
      <c r="C1121" s="75"/>
      <c r="D1121" s="21"/>
      <c r="E1121" s="83"/>
      <c r="F1121" s="76"/>
      <c r="G1121" s="83"/>
      <c r="H1121" s="21"/>
      <c r="I1121" s="79"/>
      <c r="J1121" s="76"/>
      <c r="K1121" s="79"/>
      <c r="L1121" s="75"/>
      <c r="M1121" s="75"/>
      <c r="N1121" s="75"/>
      <c r="O1121" s="21"/>
      <c r="P1121" s="81"/>
      <c r="Q1121" s="79"/>
      <c r="R1121" s="79"/>
      <c r="S1121" s="79"/>
      <c r="T1121" s="79"/>
      <c r="U1121" s="75"/>
      <c r="V1121" s="18"/>
    </row>
    <row r="1122" spans="1:22">
      <c r="A1122" s="73" t="str">
        <f>IF(E1122="","",SUBTOTAL(3,$E$2:$E1122))</f>
        <v/>
      </c>
      <c r="B1122" s="75"/>
      <c r="C1122" s="75"/>
      <c r="D1122" s="21"/>
      <c r="E1122" s="83"/>
      <c r="F1122" s="76"/>
      <c r="G1122" s="83"/>
      <c r="H1122" s="21"/>
      <c r="I1122" s="79"/>
      <c r="J1122" s="76"/>
      <c r="K1122" s="79"/>
      <c r="L1122" s="75"/>
      <c r="M1122" s="75"/>
      <c r="N1122" s="75"/>
      <c r="O1122" s="21"/>
      <c r="P1122" s="81"/>
      <c r="Q1122" s="79"/>
      <c r="R1122" s="79"/>
      <c r="S1122" s="79"/>
      <c r="T1122" s="79"/>
      <c r="U1122" s="75"/>
      <c r="V1122" s="18"/>
    </row>
    <row r="1123" spans="1:22">
      <c r="A1123" s="73" t="str">
        <f>IF(E1123="","",SUBTOTAL(3,$E$2:$E1123))</f>
        <v/>
      </c>
      <c r="B1123" s="75"/>
      <c r="C1123" s="75"/>
      <c r="D1123" s="21"/>
      <c r="E1123" s="83"/>
      <c r="F1123" s="76"/>
      <c r="G1123" s="83"/>
      <c r="H1123" s="21"/>
      <c r="I1123" s="79"/>
      <c r="J1123" s="76"/>
      <c r="K1123" s="79"/>
      <c r="L1123" s="75"/>
      <c r="M1123" s="75"/>
      <c r="N1123" s="75"/>
      <c r="O1123" s="21"/>
      <c r="P1123" s="81"/>
      <c r="Q1123" s="79"/>
      <c r="R1123" s="79"/>
      <c r="S1123" s="79"/>
      <c r="T1123" s="79"/>
      <c r="U1123" s="75"/>
      <c r="V1123" s="18"/>
    </row>
    <row r="1124" spans="1:22">
      <c r="A1124" s="73" t="str">
        <f>IF(E1124="","",SUBTOTAL(3,$E$2:$E1124))</f>
        <v/>
      </c>
      <c r="B1124" s="75"/>
      <c r="C1124" s="75"/>
      <c r="D1124" s="21"/>
      <c r="E1124" s="83"/>
      <c r="F1124" s="76"/>
      <c r="G1124" s="83"/>
      <c r="H1124" s="21"/>
      <c r="I1124" s="79"/>
      <c r="J1124" s="76"/>
      <c r="K1124" s="79"/>
      <c r="L1124" s="75"/>
      <c r="M1124" s="75"/>
      <c r="N1124" s="75"/>
      <c r="O1124" s="21"/>
      <c r="P1124" s="81"/>
      <c r="Q1124" s="79"/>
      <c r="R1124" s="79"/>
      <c r="S1124" s="79"/>
      <c r="T1124" s="79"/>
      <c r="U1124" s="75"/>
      <c r="V1124" s="18"/>
    </row>
    <row r="1125" spans="1:22">
      <c r="A1125" s="73" t="str">
        <f>IF(E1125="","",SUBTOTAL(3,$E$2:$E1125))</f>
        <v/>
      </c>
      <c r="B1125" s="75"/>
      <c r="C1125" s="75"/>
      <c r="D1125" s="21"/>
      <c r="E1125" s="83"/>
      <c r="F1125" s="76"/>
      <c r="G1125" s="83"/>
      <c r="H1125" s="21"/>
      <c r="I1125" s="79"/>
      <c r="J1125" s="76"/>
      <c r="K1125" s="79"/>
      <c r="L1125" s="75"/>
      <c r="M1125" s="75"/>
      <c r="N1125" s="75"/>
      <c r="O1125" s="21"/>
      <c r="P1125" s="81"/>
      <c r="Q1125" s="79"/>
      <c r="R1125" s="79"/>
      <c r="S1125" s="79"/>
      <c r="T1125" s="79"/>
      <c r="U1125" s="75"/>
      <c r="V1125" s="18"/>
    </row>
    <row r="1126" spans="1:22">
      <c r="A1126" s="73" t="str">
        <f>IF(E1126="","",SUBTOTAL(3,$E$2:$E1126))</f>
        <v/>
      </c>
      <c r="B1126" s="75"/>
      <c r="C1126" s="75"/>
      <c r="D1126" s="21"/>
      <c r="E1126" s="83"/>
      <c r="F1126" s="76"/>
      <c r="G1126" s="83"/>
      <c r="H1126" s="21"/>
      <c r="I1126" s="79"/>
      <c r="J1126" s="76"/>
      <c r="K1126" s="79"/>
      <c r="L1126" s="75"/>
      <c r="M1126" s="75"/>
      <c r="N1126" s="75"/>
      <c r="O1126" s="21"/>
      <c r="P1126" s="81"/>
      <c r="Q1126" s="79"/>
      <c r="R1126" s="79"/>
      <c r="S1126" s="79"/>
      <c r="T1126" s="79"/>
      <c r="U1126" s="75"/>
      <c r="V1126" s="18"/>
    </row>
    <row r="1127" spans="1:22">
      <c r="A1127" s="73" t="str">
        <f>IF(E1127="","",SUBTOTAL(3,$E$2:$E1127))</f>
        <v/>
      </c>
      <c r="B1127" s="75"/>
      <c r="C1127" s="75"/>
      <c r="D1127" s="21"/>
      <c r="E1127" s="83"/>
      <c r="F1127" s="76"/>
      <c r="G1127" s="83"/>
      <c r="H1127" s="21"/>
      <c r="I1127" s="79"/>
      <c r="J1127" s="76"/>
      <c r="K1127" s="79"/>
      <c r="L1127" s="75"/>
      <c r="M1127" s="75"/>
      <c r="N1127" s="75"/>
      <c r="O1127" s="21"/>
      <c r="P1127" s="81"/>
      <c r="Q1127" s="79"/>
      <c r="R1127" s="79"/>
      <c r="S1127" s="79"/>
      <c r="T1127" s="79"/>
      <c r="U1127" s="75"/>
      <c r="V1127" s="18"/>
    </row>
    <row r="1128" spans="1:22">
      <c r="A1128" s="73" t="str">
        <f>IF(E1128="","",SUBTOTAL(3,$E$2:$E1128))</f>
        <v/>
      </c>
      <c r="B1128" s="75"/>
      <c r="C1128" s="75"/>
      <c r="D1128" s="21"/>
      <c r="E1128" s="83"/>
      <c r="F1128" s="76"/>
      <c r="G1128" s="83"/>
      <c r="H1128" s="21"/>
      <c r="I1128" s="79"/>
      <c r="J1128" s="76"/>
      <c r="K1128" s="79"/>
      <c r="L1128" s="75"/>
      <c r="M1128" s="75"/>
      <c r="N1128" s="75"/>
      <c r="O1128" s="21"/>
      <c r="P1128" s="81"/>
      <c r="Q1128" s="79"/>
      <c r="R1128" s="79"/>
      <c r="S1128" s="79"/>
      <c r="T1128" s="79"/>
      <c r="U1128" s="75"/>
      <c r="V1128" s="18"/>
    </row>
    <row r="1129" spans="1:22">
      <c r="A1129" s="73" t="str">
        <f>IF(E1129="","",SUBTOTAL(3,$E$2:$E1129))</f>
        <v/>
      </c>
      <c r="B1129" s="75"/>
      <c r="C1129" s="75"/>
      <c r="D1129" s="21"/>
      <c r="E1129" s="83"/>
      <c r="F1129" s="83"/>
      <c r="G1129" s="83"/>
      <c r="H1129" s="21"/>
      <c r="I1129" s="79"/>
      <c r="J1129" s="83"/>
      <c r="K1129" s="79"/>
      <c r="L1129" s="75"/>
      <c r="M1129" s="75"/>
      <c r="N1129" s="75"/>
      <c r="O1129" s="21"/>
      <c r="P1129" s="81"/>
      <c r="Q1129" s="84"/>
      <c r="R1129" s="79"/>
      <c r="S1129" s="79"/>
      <c r="T1129" s="79"/>
      <c r="U1129" s="75"/>
      <c r="V1129" s="18"/>
    </row>
    <row r="1130" spans="1:22">
      <c r="A1130" s="73" t="str">
        <f>IF(E1130="","",SUBTOTAL(3,$E$2:$E1130))</f>
        <v/>
      </c>
      <c r="B1130" s="75"/>
      <c r="C1130" s="75"/>
      <c r="D1130" s="21"/>
      <c r="E1130" s="83"/>
      <c r="F1130" s="76"/>
      <c r="G1130" s="83"/>
      <c r="H1130" s="21"/>
      <c r="I1130" s="79"/>
      <c r="J1130" s="76"/>
      <c r="K1130" s="79"/>
      <c r="L1130" s="75"/>
      <c r="M1130" s="75"/>
      <c r="N1130" s="75"/>
      <c r="O1130" s="21"/>
      <c r="P1130" s="81"/>
      <c r="Q1130" s="79"/>
      <c r="R1130" s="84"/>
      <c r="S1130" s="79"/>
      <c r="T1130" s="79"/>
      <c r="U1130" s="75"/>
      <c r="V1130" s="18"/>
    </row>
    <row r="1131" spans="1:22">
      <c r="A1131" s="73" t="str">
        <f>IF(E1131="","",SUBTOTAL(3,$E$2:$E1131))</f>
        <v/>
      </c>
      <c r="B1131" s="75"/>
      <c r="C1131" s="75"/>
      <c r="D1131" s="21"/>
      <c r="E1131" s="83"/>
      <c r="F1131" s="76"/>
      <c r="G1131" s="83"/>
      <c r="H1131" s="21"/>
      <c r="I1131" s="79"/>
      <c r="J1131" s="76"/>
      <c r="K1131" s="79"/>
      <c r="L1131" s="75"/>
      <c r="M1131" s="75"/>
      <c r="N1131" s="75"/>
      <c r="O1131" s="21"/>
      <c r="P1131" s="81"/>
      <c r="Q1131" s="79"/>
      <c r="R1131" s="79"/>
      <c r="S1131" s="79"/>
      <c r="T1131" s="79"/>
      <c r="U1131" s="75"/>
      <c r="V1131" s="18"/>
    </row>
    <row r="1132" spans="1:22">
      <c r="A1132" s="73" t="str">
        <f>IF(E1132="","",SUBTOTAL(3,$E$2:$E1132))</f>
        <v/>
      </c>
      <c r="B1132" s="75"/>
      <c r="C1132" s="75"/>
      <c r="D1132" s="21"/>
      <c r="E1132" s="83"/>
      <c r="F1132" s="76"/>
      <c r="G1132" s="83"/>
      <c r="H1132" s="21"/>
      <c r="I1132" s="79"/>
      <c r="J1132" s="76"/>
      <c r="K1132" s="79"/>
      <c r="L1132" s="75"/>
      <c r="M1132" s="75"/>
      <c r="N1132" s="75"/>
      <c r="O1132" s="21"/>
      <c r="P1132" s="81"/>
      <c r="Q1132" s="79"/>
      <c r="R1132" s="79"/>
      <c r="S1132" s="79"/>
      <c r="T1132" s="79"/>
      <c r="U1132" s="75"/>
      <c r="V1132" s="18"/>
    </row>
    <row r="1133" spans="1:22">
      <c r="A1133" s="73" t="str">
        <f>IF(E1133="","",SUBTOTAL(3,$E$2:$E1133))</f>
        <v/>
      </c>
      <c r="B1133" s="75"/>
      <c r="C1133" s="75"/>
      <c r="D1133" s="21"/>
      <c r="E1133" s="83"/>
      <c r="F1133" s="83"/>
      <c r="G1133" s="83"/>
      <c r="H1133" s="21"/>
      <c r="I1133" s="79"/>
      <c r="J1133" s="83"/>
      <c r="K1133" s="79"/>
      <c r="L1133" s="75"/>
      <c r="M1133" s="75"/>
      <c r="N1133" s="75"/>
      <c r="O1133" s="21"/>
      <c r="P1133" s="81"/>
      <c r="Q1133" s="79"/>
      <c r="R1133" s="79"/>
      <c r="S1133" s="79"/>
      <c r="T1133" s="79"/>
      <c r="U1133" s="75"/>
      <c r="V1133" s="18"/>
    </row>
    <row r="1134" spans="1:22">
      <c r="A1134" s="73" t="str">
        <f>IF(E1134="","",SUBTOTAL(3,$E$2:$E1134))</f>
        <v/>
      </c>
      <c r="B1134" s="75"/>
      <c r="C1134" s="75"/>
      <c r="D1134" s="21"/>
      <c r="E1134" s="83"/>
      <c r="F1134" s="76"/>
      <c r="G1134" s="83"/>
      <c r="H1134" s="21"/>
      <c r="I1134" s="79"/>
      <c r="J1134" s="76"/>
      <c r="K1134" s="79"/>
      <c r="L1134" s="75"/>
      <c r="M1134" s="75"/>
      <c r="N1134" s="75"/>
      <c r="O1134" s="21"/>
      <c r="P1134" s="81"/>
      <c r="Q1134" s="79"/>
      <c r="R1134" s="79"/>
      <c r="S1134" s="79"/>
      <c r="T1134" s="79"/>
      <c r="U1134" s="75"/>
      <c r="V1134" s="18"/>
    </row>
    <row r="1135" spans="1:22">
      <c r="A1135" s="73" t="str">
        <f>IF(E1135="","",SUBTOTAL(3,$E$2:$E1135))</f>
        <v/>
      </c>
      <c r="B1135" s="75"/>
      <c r="C1135" s="75"/>
      <c r="D1135" s="21"/>
      <c r="E1135" s="83"/>
      <c r="F1135" s="76"/>
      <c r="G1135" s="83"/>
      <c r="H1135" s="21"/>
      <c r="I1135" s="79"/>
      <c r="J1135" s="76"/>
      <c r="K1135" s="79"/>
      <c r="L1135" s="75"/>
      <c r="M1135" s="75"/>
      <c r="N1135" s="75"/>
      <c r="O1135" s="21"/>
      <c r="P1135" s="81"/>
      <c r="Q1135" s="79"/>
      <c r="R1135" s="79"/>
      <c r="S1135" s="79"/>
      <c r="T1135" s="79"/>
      <c r="U1135" s="75"/>
      <c r="V1135" s="18"/>
    </row>
    <row r="1136" spans="1:22">
      <c r="A1136" s="73" t="str">
        <f>IF(E1136="","",SUBTOTAL(3,$E$2:$E1136))</f>
        <v/>
      </c>
      <c r="B1136" s="75"/>
      <c r="C1136" s="75"/>
      <c r="D1136" s="21"/>
      <c r="E1136" s="83"/>
      <c r="F1136" s="76"/>
      <c r="G1136" s="83"/>
      <c r="H1136" s="21"/>
      <c r="I1136" s="79"/>
      <c r="J1136" s="76"/>
      <c r="K1136" s="79"/>
      <c r="L1136" s="75"/>
      <c r="M1136" s="75"/>
      <c r="N1136" s="75"/>
      <c r="O1136" s="21"/>
      <c r="P1136" s="81"/>
      <c r="Q1136" s="79"/>
      <c r="R1136" s="79"/>
      <c r="S1136" s="79"/>
      <c r="T1136" s="79"/>
      <c r="U1136" s="75"/>
      <c r="V1136" s="18"/>
    </row>
    <row r="1137" spans="1:22">
      <c r="A1137" s="73" t="str">
        <f>IF(E1137="","",SUBTOTAL(3,$E$2:$E1137))</f>
        <v/>
      </c>
      <c r="B1137" s="75"/>
      <c r="C1137" s="75"/>
      <c r="D1137" s="21"/>
      <c r="E1137" s="83"/>
      <c r="F1137" s="76"/>
      <c r="G1137" s="83"/>
      <c r="H1137" s="21"/>
      <c r="I1137" s="79"/>
      <c r="J1137" s="76"/>
      <c r="K1137" s="79"/>
      <c r="L1137" s="75"/>
      <c r="M1137" s="75"/>
      <c r="N1137" s="75"/>
      <c r="O1137" s="21"/>
      <c r="P1137" s="81"/>
      <c r="Q1137" s="79"/>
      <c r="R1137" s="84"/>
      <c r="S1137" s="79"/>
      <c r="T1137" s="79"/>
      <c r="U1137" s="75"/>
      <c r="V1137" s="18"/>
    </row>
    <row r="1138" spans="1:22">
      <c r="A1138" s="73" t="str">
        <f>IF(E1138="","",SUBTOTAL(3,$E$2:$E1138))</f>
        <v/>
      </c>
      <c r="B1138" s="75"/>
      <c r="C1138" s="75"/>
      <c r="D1138" s="21"/>
      <c r="E1138" s="83"/>
      <c r="F1138" s="76"/>
      <c r="G1138" s="83"/>
      <c r="H1138" s="21"/>
      <c r="I1138" s="79"/>
      <c r="J1138" s="76"/>
      <c r="K1138" s="79"/>
      <c r="L1138" s="75"/>
      <c r="M1138" s="75"/>
      <c r="N1138" s="75"/>
      <c r="O1138" s="21"/>
      <c r="P1138" s="81"/>
      <c r="Q1138" s="79"/>
      <c r="R1138" s="79"/>
      <c r="S1138" s="79"/>
      <c r="T1138" s="79"/>
      <c r="U1138" s="75"/>
      <c r="V1138" s="18"/>
    </row>
    <row r="1139" spans="1:22">
      <c r="A1139" s="73" t="str">
        <f>IF(E1139="","",SUBTOTAL(3,$E$2:$E1139))</f>
        <v/>
      </c>
      <c r="B1139" s="75"/>
      <c r="C1139" s="75"/>
      <c r="D1139" s="21"/>
      <c r="E1139" s="83"/>
      <c r="F1139" s="76"/>
      <c r="G1139" s="83"/>
      <c r="H1139" s="21"/>
      <c r="I1139" s="79"/>
      <c r="J1139" s="76"/>
      <c r="K1139" s="79"/>
      <c r="L1139" s="75"/>
      <c r="M1139" s="75"/>
      <c r="N1139" s="75"/>
      <c r="O1139" s="21"/>
      <c r="P1139" s="81"/>
      <c r="Q1139" s="79"/>
      <c r="R1139" s="76"/>
      <c r="S1139" s="79"/>
      <c r="T1139" s="79"/>
      <c r="U1139" s="75"/>
      <c r="V1139" s="18"/>
    </row>
    <row r="1140" spans="1:22">
      <c r="A1140" s="73" t="str">
        <f>IF(E1140="","",SUBTOTAL(3,$E$2:$E1140))</f>
        <v/>
      </c>
      <c r="B1140" s="75"/>
      <c r="C1140" s="75"/>
      <c r="D1140" s="21"/>
      <c r="E1140" s="83"/>
      <c r="F1140" s="76"/>
      <c r="G1140" s="83"/>
      <c r="H1140" s="21"/>
      <c r="I1140" s="79"/>
      <c r="J1140" s="76"/>
      <c r="K1140" s="79"/>
      <c r="L1140" s="75"/>
      <c r="M1140" s="75"/>
      <c r="N1140" s="75"/>
      <c r="O1140" s="21"/>
      <c r="P1140" s="81"/>
      <c r="Q1140" s="79"/>
      <c r="R1140" s="84"/>
      <c r="S1140" s="79"/>
      <c r="T1140" s="79"/>
      <c r="U1140" s="75"/>
      <c r="V1140" s="18"/>
    </row>
    <row r="1141" spans="1:22">
      <c r="A1141" s="73" t="str">
        <f>IF(E1141="","",SUBTOTAL(3,$E$2:$E1141))</f>
        <v/>
      </c>
      <c r="B1141" s="75"/>
      <c r="C1141" s="75"/>
      <c r="D1141" s="21"/>
      <c r="E1141" s="83"/>
      <c r="F1141" s="76"/>
      <c r="G1141" s="83"/>
      <c r="H1141" s="21"/>
      <c r="I1141" s="79"/>
      <c r="J1141" s="76"/>
      <c r="K1141" s="79"/>
      <c r="L1141" s="75"/>
      <c r="M1141" s="75"/>
      <c r="N1141" s="75"/>
      <c r="O1141" s="21"/>
      <c r="P1141" s="81"/>
      <c r="Q1141" s="79"/>
      <c r="R1141" s="79"/>
      <c r="S1141" s="79"/>
      <c r="T1141" s="79"/>
      <c r="U1141" s="75"/>
      <c r="V1141" s="18"/>
    </row>
    <row r="1142" spans="1:22">
      <c r="A1142" s="73" t="str">
        <f>IF(E1142="","",SUBTOTAL(3,$E$2:$E1142))</f>
        <v/>
      </c>
      <c r="B1142" s="75"/>
      <c r="C1142" s="75"/>
      <c r="D1142" s="21"/>
      <c r="E1142" s="83"/>
      <c r="F1142" s="83"/>
      <c r="G1142" s="83"/>
      <c r="H1142" s="21"/>
      <c r="I1142" s="79"/>
      <c r="J1142" s="83"/>
      <c r="K1142" s="79"/>
      <c r="L1142" s="75"/>
      <c r="M1142" s="75"/>
      <c r="N1142" s="75"/>
      <c r="O1142" s="21"/>
      <c r="P1142" s="81"/>
      <c r="Q1142" s="79"/>
      <c r="R1142" s="79"/>
      <c r="S1142" s="79"/>
      <c r="T1142" s="79"/>
      <c r="U1142" s="75"/>
      <c r="V1142" s="18"/>
    </row>
    <row r="1143" spans="1:22">
      <c r="A1143" s="73" t="str">
        <f>IF(E1143="","",SUBTOTAL(3,$E$2:$E1143))</f>
        <v/>
      </c>
      <c r="B1143" s="75"/>
      <c r="C1143" s="75"/>
      <c r="D1143" s="21"/>
      <c r="E1143" s="83"/>
      <c r="F1143" s="76"/>
      <c r="G1143" s="83"/>
      <c r="H1143" s="21"/>
      <c r="I1143" s="79"/>
      <c r="J1143" s="76"/>
      <c r="K1143" s="79"/>
      <c r="L1143" s="75"/>
      <c r="M1143" s="75"/>
      <c r="N1143" s="75"/>
      <c r="O1143" s="21"/>
      <c r="P1143" s="81"/>
      <c r="Q1143" s="79"/>
      <c r="R1143" s="79"/>
      <c r="S1143" s="79"/>
      <c r="T1143" s="79"/>
      <c r="U1143" s="75"/>
      <c r="V1143" s="18"/>
    </row>
    <row r="1144" spans="1:22">
      <c r="A1144" s="73" t="str">
        <f>IF(E1144="","",SUBTOTAL(3,$E$2:$E1144))</f>
        <v/>
      </c>
      <c r="B1144" s="75"/>
      <c r="C1144" s="75"/>
      <c r="D1144" s="21"/>
      <c r="E1144" s="83"/>
      <c r="F1144" s="76"/>
      <c r="G1144" s="83"/>
      <c r="H1144" s="21"/>
      <c r="I1144" s="79"/>
      <c r="J1144" s="76"/>
      <c r="K1144" s="79"/>
      <c r="L1144" s="75"/>
      <c r="M1144" s="75"/>
      <c r="N1144" s="75"/>
      <c r="O1144" s="21"/>
      <c r="P1144" s="81"/>
      <c r="Q1144" s="79"/>
      <c r="R1144" s="79"/>
      <c r="S1144" s="79"/>
      <c r="T1144" s="79"/>
      <c r="U1144" s="75"/>
      <c r="V1144" s="18"/>
    </row>
    <row r="1145" spans="1:22">
      <c r="A1145" s="73" t="str">
        <f>IF(E1145="","",SUBTOTAL(3,$E$2:$E1145))</f>
        <v/>
      </c>
      <c r="B1145" s="75"/>
      <c r="C1145" s="75"/>
      <c r="D1145" s="21"/>
      <c r="E1145" s="83"/>
      <c r="F1145" s="76"/>
      <c r="G1145" s="83"/>
      <c r="H1145" s="21"/>
      <c r="I1145" s="79"/>
      <c r="J1145" s="76"/>
      <c r="K1145" s="79"/>
      <c r="L1145" s="75"/>
      <c r="M1145" s="75"/>
      <c r="N1145" s="75"/>
      <c r="O1145" s="21"/>
      <c r="P1145" s="81"/>
      <c r="Q1145" s="79"/>
      <c r="R1145" s="79"/>
      <c r="S1145" s="79"/>
      <c r="T1145" s="79"/>
      <c r="U1145" s="75"/>
      <c r="V1145" s="18"/>
    </row>
    <row r="1146" spans="1:22">
      <c r="A1146" s="73" t="str">
        <f>IF(E1146="","",SUBTOTAL(3,$E$2:$E1146))</f>
        <v/>
      </c>
      <c r="B1146" s="75"/>
      <c r="C1146" s="75"/>
      <c r="D1146" s="21"/>
      <c r="E1146" s="83"/>
      <c r="F1146" s="83"/>
      <c r="G1146" s="83"/>
      <c r="H1146" s="21"/>
      <c r="I1146" s="79"/>
      <c r="J1146" s="83"/>
      <c r="K1146" s="79"/>
      <c r="L1146" s="75"/>
      <c r="M1146" s="75"/>
      <c r="N1146" s="75"/>
      <c r="O1146" s="21"/>
      <c r="P1146" s="81"/>
      <c r="Q1146" s="79"/>
      <c r="R1146" s="84"/>
      <c r="S1146" s="79"/>
      <c r="T1146" s="79"/>
      <c r="U1146" s="75"/>
      <c r="V1146" s="18"/>
    </row>
    <row r="1147" spans="1:22">
      <c r="A1147" s="73" t="str">
        <f>IF(E1147="","",SUBTOTAL(3,$E$2:$E1147))</f>
        <v/>
      </c>
      <c r="B1147" s="75"/>
      <c r="C1147" s="75"/>
      <c r="D1147" s="21"/>
      <c r="E1147" s="83"/>
      <c r="F1147" s="76"/>
      <c r="G1147" s="83"/>
      <c r="H1147" s="21"/>
      <c r="I1147" s="79"/>
      <c r="J1147" s="76"/>
      <c r="K1147" s="79"/>
      <c r="L1147" s="75"/>
      <c r="M1147" s="75"/>
      <c r="N1147" s="75"/>
      <c r="O1147" s="21"/>
      <c r="P1147" s="81"/>
      <c r="Q1147" s="79"/>
      <c r="R1147" s="79"/>
      <c r="S1147" s="79"/>
      <c r="T1147" s="79"/>
      <c r="U1147" s="75"/>
      <c r="V1147" s="18"/>
    </row>
    <row r="1148" spans="1:22">
      <c r="A1148" s="73" t="str">
        <f>IF(E1148="","",SUBTOTAL(3,$E$2:$E1148))</f>
        <v/>
      </c>
      <c r="B1148" s="75"/>
      <c r="C1148" s="75"/>
      <c r="D1148" s="21"/>
      <c r="E1148" s="83"/>
      <c r="F1148" s="76"/>
      <c r="G1148" s="83"/>
      <c r="H1148" s="21"/>
      <c r="I1148" s="79"/>
      <c r="J1148" s="76"/>
      <c r="K1148" s="79"/>
      <c r="L1148" s="75"/>
      <c r="M1148" s="75"/>
      <c r="N1148" s="75"/>
      <c r="O1148" s="21"/>
      <c r="P1148" s="81"/>
      <c r="Q1148" s="79"/>
      <c r="R1148" s="79"/>
      <c r="S1148" s="79"/>
      <c r="T1148" s="79"/>
      <c r="U1148" s="75"/>
      <c r="V1148" s="18"/>
    </row>
    <row r="1149" spans="1:22">
      <c r="A1149" s="73" t="str">
        <f>IF(E1149="","",SUBTOTAL(3,$E$2:$E1149))</f>
        <v/>
      </c>
      <c r="B1149" s="75"/>
      <c r="C1149" s="75"/>
      <c r="D1149" s="21"/>
      <c r="E1149" s="83"/>
      <c r="F1149" s="76"/>
      <c r="G1149" s="83"/>
      <c r="H1149" s="21"/>
      <c r="I1149" s="79"/>
      <c r="J1149" s="76"/>
      <c r="K1149" s="79"/>
      <c r="L1149" s="75"/>
      <c r="M1149" s="75"/>
      <c r="N1149" s="75"/>
      <c r="O1149" s="21"/>
      <c r="P1149" s="81"/>
      <c r="Q1149" s="79"/>
      <c r="R1149" s="79"/>
      <c r="S1149" s="79"/>
      <c r="T1149" s="79"/>
      <c r="U1149" s="75"/>
      <c r="V1149" s="18"/>
    </row>
    <row r="1150" spans="1:22">
      <c r="A1150" s="73" t="str">
        <f>IF(E1150="","",SUBTOTAL(3,$E$2:$E1150))</f>
        <v/>
      </c>
      <c r="B1150" s="75"/>
      <c r="C1150" s="75"/>
      <c r="D1150" s="21"/>
      <c r="E1150" s="83"/>
      <c r="F1150" s="76"/>
      <c r="G1150" s="83"/>
      <c r="H1150" s="21"/>
      <c r="I1150" s="79"/>
      <c r="J1150" s="76"/>
      <c r="K1150" s="79"/>
      <c r="L1150" s="75"/>
      <c r="M1150" s="75"/>
      <c r="N1150" s="75"/>
      <c r="O1150" s="21"/>
      <c r="P1150" s="81"/>
      <c r="Q1150" s="79"/>
      <c r="R1150" s="76"/>
      <c r="S1150" s="79"/>
      <c r="T1150" s="79"/>
      <c r="U1150" s="75"/>
      <c r="V1150" s="18"/>
    </row>
    <row r="1151" spans="1:22">
      <c r="A1151" s="73" t="str">
        <f>IF(E1151="","",SUBTOTAL(3,$E$2:$E1151))</f>
        <v/>
      </c>
      <c r="B1151" s="75"/>
      <c r="C1151" s="75"/>
      <c r="D1151" s="21"/>
      <c r="E1151" s="83"/>
      <c r="F1151" s="76"/>
      <c r="G1151" s="83"/>
      <c r="H1151" s="21"/>
      <c r="I1151" s="79"/>
      <c r="J1151" s="76"/>
      <c r="K1151" s="79"/>
      <c r="L1151" s="75"/>
      <c r="M1151" s="75"/>
      <c r="N1151" s="75"/>
      <c r="O1151" s="21"/>
      <c r="P1151" s="81"/>
      <c r="Q1151" s="79"/>
      <c r="R1151" s="79"/>
      <c r="S1151" s="79"/>
      <c r="T1151" s="79"/>
      <c r="U1151" s="75"/>
      <c r="V1151" s="18"/>
    </row>
    <row r="1152" spans="1:22">
      <c r="A1152" s="73" t="str">
        <f>IF(E1152="","",SUBTOTAL(3,$E$2:$E1152))</f>
        <v/>
      </c>
      <c r="B1152" s="75"/>
      <c r="C1152" s="75"/>
      <c r="D1152" s="21"/>
      <c r="E1152" s="83"/>
      <c r="F1152" s="76"/>
      <c r="G1152" s="83"/>
      <c r="H1152" s="21"/>
      <c r="I1152" s="79"/>
      <c r="J1152" s="76"/>
      <c r="K1152" s="79"/>
      <c r="L1152" s="75"/>
      <c r="M1152" s="75"/>
      <c r="N1152" s="75"/>
      <c r="O1152" s="21"/>
      <c r="P1152" s="81"/>
      <c r="Q1152" s="79"/>
      <c r="R1152" s="79"/>
      <c r="S1152" s="79"/>
      <c r="T1152" s="79"/>
      <c r="U1152" s="75"/>
      <c r="V1152" s="18"/>
    </row>
    <row r="1153" spans="1:22">
      <c r="A1153" s="73" t="str">
        <f>IF(E1153="","",SUBTOTAL(3,$E$2:$E1153))</f>
        <v/>
      </c>
      <c r="B1153" s="75"/>
      <c r="C1153" s="75"/>
      <c r="D1153" s="21"/>
      <c r="E1153" s="83"/>
      <c r="F1153" s="76"/>
      <c r="G1153" s="83"/>
      <c r="H1153" s="21"/>
      <c r="I1153" s="79"/>
      <c r="J1153" s="76"/>
      <c r="K1153" s="79"/>
      <c r="L1153" s="75"/>
      <c r="M1153" s="75"/>
      <c r="N1153" s="75"/>
      <c r="O1153" s="21"/>
      <c r="P1153" s="81"/>
      <c r="Q1153" s="79"/>
      <c r="R1153" s="79"/>
      <c r="S1153" s="79"/>
      <c r="T1153" s="79"/>
      <c r="U1153" s="75"/>
      <c r="V1153" s="18"/>
    </row>
    <row r="1154" spans="1:22">
      <c r="A1154" s="73" t="str">
        <f>IF(E1154="","",SUBTOTAL(3,$E$2:$E1154))</f>
        <v/>
      </c>
      <c r="B1154" s="75"/>
      <c r="C1154" s="75"/>
      <c r="D1154" s="21"/>
      <c r="E1154" s="83"/>
      <c r="F1154" s="83"/>
      <c r="G1154" s="88"/>
      <c r="H1154" s="21"/>
      <c r="I1154" s="79"/>
      <c r="J1154" s="83"/>
      <c r="K1154" s="79"/>
      <c r="L1154" s="75"/>
      <c r="M1154" s="75"/>
      <c r="N1154" s="75"/>
      <c r="O1154" s="21"/>
      <c r="P1154" s="81"/>
      <c r="Q1154" s="84"/>
      <c r="R1154" s="79"/>
      <c r="S1154" s="79"/>
      <c r="T1154" s="79"/>
      <c r="U1154" s="75"/>
      <c r="V1154" s="18"/>
    </row>
    <row r="1155" spans="1:22">
      <c r="A1155" s="73" t="str">
        <f>IF(E1155="","",SUBTOTAL(3,$E$2:$E1155))</f>
        <v/>
      </c>
      <c r="B1155" s="21"/>
      <c r="C1155" s="21"/>
      <c r="D1155" s="21"/>
      <c r="E1155" s="83"/>
      <c r="F1155" s="76"/>
      <c r="G1155" s="83"/>
      <c r="H1155" s="21"/>
      <c r="I1155" s="84"/>
      <c r="J1155" s="76"/>
      <c r="K1155" s="79"/>
      <c r="L1155" s="75"/>
      <c r="M1155" s="82"/>
      <c r="N1155" s="82"/>
      <c r="O1155" s="21"/>
      <c r="P1155" s="81"/>
      <c r="Q1155" s="84"/>
      <c r="R1155" s="76"/>
      <c r="S1155" s="84"/>
      <c r="T1155" s="76"/>
      <c r="U1155" s="21"/>
      <c r="V1155" s="18"/>
    </row>
    <row r="1156" spans="1:22">
      <c r="A1156" s="73" t="str">
        <f>IF(E1156="","",SUBTOTAL(3,$E$2:$E1156))</f>
        <v/>
      </c>
      <c r="B1156" s="82"/>
      <c r="C1156" s="82"/>
      <c r="D1156" s="21"/>
      <c r="E1156" s="92"/>
      <c r="F1156" s="76"/>
      <c r="G1156" s="92"/>
      <c r="H1156" s="93"/>
      <c r="I1156" s="84"/>
      <c r="J1156" s="76"/>
      <c r="K1156" s="79"/>
      <c r="L1156" s="75"/>
      <c r="M1156" s="82"/>
      <c r="N1156" s="82"/>
      <c r="O1156" s="21"/>
      <c r="P1156" s="81"/>
      <c r="Q1156" s="79"/>
      <c r="R1156" s="84"/>
      <c r="S1156" s="84"/>
      <c r="T1156" s="76"/>
      <c r="U1156" s="21"/>
      <c r="V1156" s="18"/>
    </row>
    <row r="1157" spans="1:22">
      <c r="A1157" s="73" t="str">
        <f>IF(E1157="","",SUBTOTAL(3,$E$2:$E1157))</f>
        <v/>
      </c>
      <c r="B1157" s="21"/>
      <c r="C1157" s="21"/>
      <c r="D1157" s="21"/>
      <c r="E1157" s="94"/>
      <c r="F1157" s="76"/>
      <c r="G1157" s="94"/>
      <c r="H1157" s="95"/>
      <c r="I1157" s="84"/>
      <c r="J1157" s="76"/>
      <c r="K1157" s="79"/>
      <c r="L1157" s="75"/>
      <c r="M1157" s="82"/>
      <c r="N1157" s="82"/>
      <c r="O1157" s="21"/>
      <c r="P1157" s="81"/>
      <c r="Q1157" s="79"/>
      <c r="R1157" s="76"/>
      <c r="S1157" s="84"/>
      <c r="T1157" s="84"/>
      <c r="U1157" s="82"/>
      <c r="V1157" s="18"/>
    </row>
    <row r="1158" spans="1:22">
      <c r="A1158" s="73" t="str">
        <f>IF(E1158="","",SUBTOTAL(3,$E$2:$E1158))</f>
        <v/>
      </c>
      <c r="B1158" s="21"/>
      <c r="C1158" s="21"/>
      <c r="D1158" s="21"/>
      <c r="E1158" s="83"/>
      <c r="F1158" s="76"/>
      <c r="G1158" s="83"/>
      <c r="H1158" s="21"/>
      <c r="I1158" s="84"/>
      <c r="J1158" s="76"/>
      <c r="K1158" s="79"/>
      <c r="L1158" s="75"/>
      <c r="M1158" s="82"/>
      <c r="N1158" s="82"/>
      <c r="O1158" s="21"/>
      <c r="P1158" s="81"/>
      <c r="Q1158" s="79"/>
      <c r="R1158" s="79"/>
      <c r="S1158" s="84"/>
      <c r="T1158" s="84"/>
      <c r="U1158" s="82"/>
      <c r="V1158" s="18"/>
    </row>
    <row r="1159" spans="1:22">
      <c r="A1159" s="73" t="str">
        <f>IF(E1159="","",SUBTOTAL(3,$E$2:$E1159))</f>
        <v/>
      </c>
      <c r="B1159" s="82"/>
      <c r="C1159" s="82"/>
      <c r="D1159" s="21"/>
      <c r="E1159" s="83"/>
      <c r="F1159" s="76"/>
      <c r="G1159" s="83"/>
      <c r="H1159" s="21"/>
      <c r="I1159" s="84"/>
      <c r="J1159" s="76"/>
      <c r="K1159" s="79"/>
      <c r="L1159" s="75"/>
      <c r="M1159" s="82"/>
      <c r="N1159" s="82"/>
      <c r="O1159" s="21"/>
      <c r="P1159" s="81"/>
      <c r="Q1159" s="79"/>
      <c r="R1159" s="84"/>
      <c r="S1159" s="84"/>
      <c r="T1159" s="79"/>
      <c r="U1159" s="75"/>
      <c r="V1159" s="18"/>
    </row>
    <row r="1160" spans="1:22">
      <c r="A1160" s="73" t="str">
        <f>IF(E1160="","",SUBTOTAL(3,$E$2:$E1160))</f>
        <v/>
      </c>
      <c r="B1160" s="82"/>
      <c r="C1160" s="82"/>
      <c r="D1160" s="21"/>
      <c r="E1160" s="83"/>
      <c r="F1160" s="83"/>
      <c r="G1160" s="83"/>
      <c r="H1160" s="21"/>
      <c r="I1160" s="84"/>
      <c r="J1160" s="83"/>
      <c r="K1160" s="79"/>
      <c r="L1160" s="75"/>
      <c r="M1160" s="82"/>
      <c r="N1160" s="82"/>
      <c r="O1160" s="21"/>
      <c r="P1160" s="81"/>
      <c r="Q1160" s="79"/>
      <c r="R1160" s="79"/>
      <c r="S1160" s="84"/>
      <c r="T1160" s="79"/>
      <c r="U1160" s="75"/>
      <c r="V1160" s="18"/>
    </row>
    <row r="1161" spans="1:22">
      <c r="A1161" s="73" t="str">
        <f>IF(E1161="","",SUBTOTAL(3,$E$2:$E1161))</f>
        <v/>
      </c>
      <c r="B1161" s="82"/>
      <c r="C1161" s="82"/>
      <c r="D1161" s="21"/>
      <c r="E1161" s="83"/>
      <c r="F1161" s="83"/>
      <c r="G1161" s="83"/>
      <c r="H1161" s="21"/>
      <c r="I1161" s="84"/>
      <c r="J1161" s="83"/>
      <c r="K1161" s="79"/>
      <c r="L1161" s="75"/>
      <c r="M1161" s="82"/>
      <c r="N1161" s="82"/>
      <c r="O1161" s="21"/>
      <c r="P1161" s="81"/>
      <c r="Q1161" s="84"/>
      <c r="R1161" s="79"/>
      <c r="S1161" s="84"/>
      <c r="T1161" s="79"/>
      <c r="U1161" s="75"/>
      <c r="V1161" s="18"/>
    </row>
    <row r="1162" spans="1:22">
      <c r="A1162" s="73" t="str">
        <f>IF(E1162="","",SUBTOTAL(3,$E$2:$E1162))</f>
        <v/>
      </c>
      <c r="B1162" s="82"/>
      <c r="C1162" s="82"/>
      <c r="D1162" s="21"/>
      <c r="E1162" s="83"/>
      <c r="F1162" s="76"/>
      <c r="G1162" s="83"/>
      <c r="H1162" s="21"/>
      <c r="I1162" s="84"/>
      <c r="J1162" s="76"/>
      <c r="K1162" s="79"/>
      <c r="L1162" s="75"/>
      <c r="M1162" s="82"/>
      <c r="N1162" s="82"/>
      <c r="O1162" s="21"/>
      <c r="P1162" s="81"/>
      <c r="Q1162" s="84"/>
      <c r="R1162" s="79"/>
      <c r="S1162" s="84"/>
      <c r="T1162" s="79"/>
      <c r="U1162" s="75"/>
      <c r="V1162" s="18"/>
    </row>
    <row r="1163" spans="1:22">
      <c r="A1163" s="73" t="str">
        <f>IF(E1163="","",SUBTOTAL(3,$E$2:$E1163))</f>
        <v/>
      </c>
      <c r="B1163" s="82"/>
      <c r="C1163" s="82"/>
      <c r="D1163" s="21"/>
      <c r="E1163" s="83"/>
      <c r="F1163" s="76"/>
      <c r="G1163" s="83"/>
      <c r="H1163" s="21"/>
      <c r="I1163" s="84"/>
      <c r="J1163" s="76"/>
      <c r="K1163" s="79"/>
      <c r="L1163" s="75"/>
      <c r="M1163" s="82"/>
      <c r="N1163" s="82"/>
      <c r="O1163" s="21"/>
      <c r="P1163" s="81"/>
      <c r="Q1163" s="79"/>
      <c r="R1163" s="79"/>
      <c r="S1163" s="84"/>
      <c r="T1163" s="79"/>
      <c r="U1163" s="75"/>
      <c r="V1163" s="18"/>
    </row>
    <row r="1164" spans="1:22">
      <c r="A1164" s="73" t="str">
        <f>IF(E1164="","",SUBTOTAL(3,$E$2:$E1164))</f>
        <v/>
      </c>
      <c r="B1164" s="75"/>
      <c r="C1164" s="75"/>
      <c r="D1164" s="21"/>
      <c r="E1164" s="83"/>
      <c r="F1164" s="76"/>
      <c r="G1164" s="96"/>
      <c r="H1164" s="82"/>
      <c r="I1164" s="79"/>
      <c r="J1164" s="76"/>
      <c r="K1164" s="79"/>
      <c r="L1164" s="75"/>
      <c r="M1164" s="75"/>
      <c r="N1164" s="75"/>
      <c r="O1164" s="21"/>
      <c r="P1164" s="81"/>
      <c r="Q1164" s="79"/>
      <c r="R1164" s="79"/>
      <c r="S1164" s="79"/>
      <c r="T1164" s="79"/>
      <c r="U1164" s="75"/>
      <c r="V1164" s="18"/>
    </row>
    <row r="1165" spans="1:22">
      <c r="A1165" s="73" t="str">
        <f>IF(E1165="","",SUBTOTAL(3,$E$2:$E1165))</f>
        <v/>
      </c>
      <c r="B1165" s="75"/>
      <c r="C1165" s="75"/>
      <c r="D1165" s="21"/>
      <c r="E1165" s="83"/>
      <c r="F1165" s="83"/>
      <c r="G1165" s="96"/>
      <c r="H1165" s="82"/>
      <c r="I1165" s="79"/>
      <c r="J1165" s="83"/>
      <c r="K1165" s="79"/>
      <c r="L1165" s="75"/>
      <c r="M1165" s="75"/>
      <c r="N1165" s="75"/>
      <c r="O1165" s="21"/>
      <c r="P1165" s="81"/>
      <c r="Q1165" s="79"/>
      <c r="R1165" s="79"/>
      <c r="S1165" s="79"/>
      <c r="T1165" s="79"/>
      <c r="U1165" s="75"/>
      <c r="V1165" s="18"/>
    </row>
    <row r="1166" spans="1:22">
      <c r="A1166" s="73" t="str">
        <f>IF(E1166="","",SUBTOTAL(3,$E$2:$E1166))</f>
        <v/>
      </c>
      <c r="B1166" s="75"/>
      <c r="C1166" s="75"/>
      <c r="D1166" s="21"/>
      <c r="E1166" s="83"/>
      <c r="F1166" s="76"/>
      <c r="G1166" s="96"/>
      <c r="H1166" s="82"/>
      <c r="I1166" s="79"/>
      <c r="J1166" s="76"/>
      <c r="K1166" s="79"/>
      <c r="L1166" s="75"/>
      <c r="M1166" s="75"/>
      <c r="N1166" s="75"/>
      <c r="O1166" s="21"/>
      <c r="P1166" s="81"/>
      <c r="Q1166" s="79"/>
      <c r="R1166" s="79"/>
      <c r="S1166" s="79"/>
      <c r="T1166" s="79"/>
      <c r="U1166" s="75"/>
      <c r="V1166" s="18"/>
    </row>
    <row r="1167" spans="1:22">
      <c r="A1167" s="73" t="str">
        <f>IF(E1167="","",SUBTOTAL(3,$E$2:$E1167))</f>
        <v/>
      </c>
      <c r="B1167" s="21"/>
      <c r="C1167" s="21"/>
      <c r="D1167" s="21"/>
      <c r="E1167" s="83"/>
      <c r="F1167" s="83"/>
      <c r="G1167" s="83"/>
      <c r="H1167" s="21"/>
      <c r="I1167" s="83"/>
      <c r="J1167" s="83"/>
      <c r="K1167" s="79"/>
      <c r="L1167" s="21"/>
      <c r="M1167" s="81"/>
      <c r="N1167" s="81"/>
      <c r="O1167" s="21"/>
      <c r="P1167" s="81"/>
      <c r="Q1167" s="83"/>
      <c r="R1167" s="83"/>
      <c r="S1167" s="83"/>
      <c r="T1167" s="83"/>
      <c r="U1167" s="21"/>
      <c r="V1167" s="18"/>
    </row>
    <row r="1169" spans="9:21">
      <c r="I1169" s="100"/>
      <c r="K1169" s="100"/>
      <c r="P1169" s="102">
        <f>SUBTOTAL(9,P3:P1168)</f>
        <v>10827</v>
      </c>
      <c r="S1169" s="102"/>
      <c r="U1169" s="102">
        <f>SUBTOTAL(9,U3:U1168)</f>
        <v>25916</v>
      </c>
    </row>
    <row r="1172" spans="9:21">
      <c r="Q1172" s="103"/>
    </row>
    <row r="1173" spans="9:21">
      <c r="Q1173" s="104"/>
    </row>
    <row r="1174" spans="9:21">
      <c r="Q1174" s="103"/>
    </row>
  </sheetData>
  <sheetProtection formatCells="0" formatColumns="0" formatRows="0" sort="0" autoFilter="0"/>
  <autoFilter ref="A1:V1167">
    <sortState ref="A966:V1021">
      <sortCondition ref="B2:B1167"/>
      <sortCondition ref="C2:C1167"/>
      <sortCondition ref="D2:D1167"/>
      <sortCondition ref="G2:G1167"/>
      <sortCondition ref="E2:E1167"/>
      <sortCondition ref="F2:F1167"/>
    </sortState>
  </autoFilter>
  <sortState ref="A1:V1167">
    <sortCondition ref="B2:B1167"/>
    <sortCondition ref="C2:C1167"/>
    <sortCondition ref="D2:D1167"/>
    <sortCondition ref="E2:E1167"/>
    <sortCondition ref="F2:F1167"/>
    <sortCondition ref="G2:G1167"/>
  </sortState>
  <phoneticPr fontId="6" type="noConversion"/>
  <conditionalFormatting sqref="I587:I588 I554:I561 T685:T687 I167 I320:I330 I345:I354 I171:I174 I109 I945:I955 I396 I104 K1170:K65536 I590 S384:S385 I487 I340:I343 I334:I335 I312:I314 I290:I294 S394:S396 I102 I461:I463 I566:I585 I448 I159 S651 K2:K981 T689 S157 S140:S143 S116 S293:S294 R625 S624:S626 T190 S613 I67 I658:I662 I668:I690 I613 I399:I446 I492:I500 I637:I646 I664 I615:I617 T379 I466:I476 I656 I958:I960 I182:I189 I524:I549 I57:I65 G522:G524 S188 S541:S546 S286:S289 S346:S347 S390 S357:S359 T392 S649 I285:I287 I356:I394 H558:H574 I512:I522 H612:H616 I648:I652 R690:R691 I628:I635 I316:I318 I14:I18 I129 I209:I240 I246:I283 I179 I2 I1158:I1168 I1170:I65536 I116:I120 I24 I48:I54 I26 I28:I38 I42:I46 I70:I71 I620:I626 I73:I88 I91:I93 I95:I100 I140:I143 I112:I114 I145:I147 I131:I138 I122:I127 I149:I151 I165 I176:I177 T148 S113:S114 S109:S110 T111:T112 T150 S120:S127 S149 S684 Q681 Q684 Q688 Q686 I592:I611 I654 T68 T73:T74 S75:S76 S79 S82:S87 S275:S276 S283:S284 T115 T119 S151:S154 S159 S279:S281 S248 S251:S254 T249:T250 T255:T256 T259 S265:S266 S62:S65 S69:S72 I720:I722 I726:I732 I734 I736:I745 I747 I750:I773 I776 I724 S387:S388 I778:I820 I822:I942 I962:I964 S381:S382 I692:I712 I714:I716 I966:I1156 I296:I310 I191:I207 K983:K1006 K1016:K1023 S337:S342 K1046:K1168 T323 T332:T336 S327:S330 T325:T326">
    <cfRule type="cellIs" dxfId="104" priority="105" stopIfTrue="1" operator="equal">
      <formula>"KHÔNG TÊN"</formula>
    </cfRule>
    <cfRule type="cellIs" dxfId="103" priority="106" stopIfTrue="1" operator="equal">
      <formula>"CÓ FILE KHÔNG MỞ"</formula>
    </cfRule>
  </conditionalFormatting>
  <conditionalFormatting sqref="S468">
    <cfRule type="cellIs" dxfId="102" priority="103" stopIfTrue="1" operator="equal">
      <formula>"KHÔNG TÊN"</formula>
    </cfRule>
    <cfRule type="cellIs" dxfId="101" priority="104" stopIfTrue="1" operator="equal">
      <formula>"CÓ FILE KHÔNG MỞ"</formula>
    </cfRule>
  </conditionalFormatting>
  <conditionalFormatting sqref="S709">
    <cfRule type="cellIs" dxfId="100" priority="101" stopIfTrue="1" operator="equal">
      <formula>"KHÔNG TÊN"</formula>
    </cfRule>
    <cfRule type="cellIs" dxfId="99" priority="102" stopIfTrue="1" operator="equal">
      <formula>"CÓ FILE KHÔNG MỞ"</formula>
    </cfRule>
  </conditionalFormatting>
  <conditionalFormatting sqref="K1007:K1014">
    <cfRule type="cellIs" dxfId="98" priority="95" stopIfTrue="1" operator="equal">
      <formula>"KHÔNG TÊN"</formula>
    </cfRule>
    <cfRule type="cellIs" dxfId="97" priority="96" stopIfTrue="1" operator="equal">
      <formula>"CÓ FILE KHÔNG MỞ"</formula>
    </cfRule>
  </conditionalFormatting>
  <conditionalFormatting sqref="K982:K1006">
    <cfRule type="cellIs" dxfId="96" priority="97" stopIfTrue="1" operator="equal">
      <formula>"KHÔNG TÊN"</formula>
    </cfRule>
    <cfRule type="cellIs" dxfId="95" priority="98" stopIfTrue="1" operator="equal">
      <formula>"CÓ FILE KHÔNG MỞ"</formula>
    </cfRule>
  </conditionalFormatting>
  <conditionalFormatting sqref="K1007:K1014">
    <cfRule type="cellIs" dxfId="94" priority="93" stopIfTrue="1" operator="equal">
      <formula>"KHÔNG TÊN"</formula>
    </cfRule>
    <cfRule type="cellIs" dxfId="93" priority="94" stopIfTrue="1" operator="equal">
      <formula>"CÓ FILE KHÔNG MỞ"</formula>
    </cfRule>
  </conditionalFormatting>
  <conditionalFormatting sqref="S343">
    <cfRule type="cellIs" dxfId="92" priority="91" stopIfTrue="1" operator="equal">
      <formula>"KHÔNG TÊN"</formula>
    </cfRule>
    <cfRule type="cellIs" dxfId="91" priority="92" stopIfTrue="1" operator="equal">
      <formula>"CÓ FILE KHÔNG MỞ"</formula>
    </cfRule>
  </conditionalFormatting>
  <conditionalFormatting sqref="T344">
    <cfRule type="cellIs" dxfId="90" priority="89" stopIfTrue="1" operator="equal">
      <formula>"KHÔNG TÊN"</formula>
    </cfRule>
    <cfRule type="cellIs" dxfId="89" priority="90" stopIfTrue="1" operator="equal">
      <formula>"CÓ FILE KHÔNG MỞ"</formula>
    </cfRule>
  </conditionalFormatting>
  <conditionalFormatting sqref="T349">
    <cfRule type="cellIs" dxfId="88" priority="87" stopIfTrue="1" operator="equal">
      <formula>"KHÔNG TÊN"</formula>
    </cfRule>
    <cfRule type="cellIs" dxfId="87" priority="88" stopIfTrue="1" operator="equal">
      <formula>"CÓ FILE KHÔNG MỞ"</formula>
    </cfRule>
  </conditionalFormatting>
  <conditionalFormatting sqref="S351">
    <cfRule type="cellIs" dxfId="86" priority="85" stopIfTrue="1" operator="equal">
      <formula>"KHÔNG TÊN"</formula>
    </cfRule>
    <cfRule type="cellIs" dxfId="85" priority="86" stopIfTrue="1" operator="equal">
      <formula>"CÓ FILE KHÔNG MỞ"</formula>
    </cfRule>
  </conditionalFormatting>
  <conditionalFormatting sqref="T352">
    <cfRule type="cellIs" dxfId="84" priority="83" stopIfTrue="1" operator="equal">
      <formula>"KHÔNG TÊN"</formula>
    </cfRule>
    <cfRule type="cellIs" dxfId="83" priority="84" stopIfTrue="1" operator="equal">
      <formula>"CÓ FILE KHÔNG MỞ"</formula>
    </cfRule>
  </conditionalFormatting>
  <conditionalFormatting sqref="S353">
    <cfRule type="cellIs" dxfId="82" priority="81" stopIfTrue="1" operator="equal">
      <formula>"KHÔNG TÊN"</formula>
    </cfRule>
    <cfRule type="cellIs" dxfId="81" priority="82" stopIfTrue="1" operator="equal">
      <formula>"CÓ FILE KHÔNG MỞ"</formula>
    </cfRule>
  </conditionalFormatting>
  <conditionalFormatting sqref="T354">
    <cfRule type="cellIs" dxfId="80" priority="79" stopIfTrue="1" operator="equal">
      <formula>"KHÔNG TÊN"</formula>
    </cfRule>
    <cfRule type="cellIs" dxfId="79" priority="80" stopIfTrue="1" operator="equal">
      <formula>"CÓ FILE KHÔNG MỞ"</formula>
    </cfRule>
  </conditionalFormatting>
  <conditionalFormatting sqref="T355">
    <cfRule type="cellIs" dxfId="78" priority="77" stopIfTrue="1" operator="equal">
      <formula>"KHÔNG TÊN"</formula>
    </cfRule>
    <cfRule type="cellIs" dxfId="77" priority="78" stopIfTrue="1" operator="equal">
      <formula>"CÓ FILE KHÔNG MỞ"</formula>
    </cfRule>
  </conditionalFormatting>
  <conditionalFormatting sqref="S374">
    <cfRule type="cellIs" dxfId="76" priority="75" stopIfTrue="1" operator="equal">
      <formula>"KHÔNG TÊN"</formula>
    </cfRule>
    <cfRule type="cellIs" dxfId="75" priority="76" stopIfTrue="1" operator="equal">
      <formula>"CÓ FILE KHÔNG MỞ"</formula>
    </cfRule>
  </conditionalFormatting>
  <conditionalFormatting sqref="S375">
    <cfRule type="cellIs" dxfId="74" priority="73" stopIfTrue="1" operator="equal">
      <formula>"KHÔNG TÊN"</formula>
    </cfRule>
    <cfRule type="cellIs" dxfId="73" priority="74" stopIfTrue="1" operator="equal">
      <formula>"CÓ FILE KHÔNG MỞ"</formula>
    </cfRule>
  </conditionalFormatting>
  <conditionalFormatting sqref="K1015:K1023">
    <cfRule type="cellIs" dxfId="72" priority="71" stopIfTrue="1" operator="equal">
      <formula>"KHÔNG TÊN"</formula>
    </cfRule>
    <cfRule type="cellIs" dxfId="71" priority="72" stopIfTrue="1" operator="equal">
      <formula>"CÓ FILE KHÔNG MỞ"</formula>
    </cfRule>
  </conditionalFormatting>
  <conditionalFormatting sqref="K1015:K1023">
    <cfRule type="cellIs" dxfId="70" priority="69" stopIfTrue="1" operator="equal">
      <formula>"KHÔNG TÊN"</formula>
    </cfRule>
    <cfRule type="cellIs" dxfId="69" priority="70" stopIfTrue="1" operator="equal">
      <formula>"CÓ FILE KHÔNG MỞ"</formula>
    </cfRule>
  </conditionalFormatting>
  <conditionalFormatting sqref="K1024:K1028">
    <cfRule type="cellIs" dxfId="68" priority="67" stopIfTrue="1" operator="equal">
      <formula>"KHÔNG TÊN"</formula>
    </cfRule>
    <cfRule type="cellIs" dxfId="67" priority="68" stopIfTrue="1" operator="equal">
      <formula>"CÓ FILE KHÔNG MỞ"</formula>
    </cfRule>
  </conditionalFormatting>
  <conditionalFormatting sqref="K1024:K1028">
    <cfRule type="cellIs" dxfId="66" priority="65" stopIfTrue="1" operator="equal">
      <formula>"KHÔNG TÊN"</formula>
    </cfRule>
    <cfRule type="cellIs" dxfId="65" priority="66" stopIfTrue="1" operator="equal">
      <formula>"CÓ FILE KHÔNG MỞ"</formula>
    </cfRule>
  </conditionalFormatting>
  <conditionalFormatting sqref="K1 I1">
    <cfRule type="cellIs" dxfId="64" priority="63" stopIfTrue="1" operator="equal">
      <formula>"KHÔNG TÊN"</formula>
    </cfRule>
    <cfRule type="cellIs" dxfId="63" priority="64" stopIfTrue="1" operator="equal">
      <formula>"CÓ FILE KHÔNG MỞ"</formula>
    </cfRule>
  </conditionalFormatting>
  <conditionalFormatting sqref="K1029:K1032">
    <cfRule type="cellIs" dxfId="62" priority="61" stopIfTrue="1" operator="equal">
      <formula>"KHÔNG TÊN"</formula>
    </cfRule>
    <cfRule type="cellIs" dxfId="61" priority="62" stopIfTrue="1" operator="equal">
      <formula>"CÓ FILE KHÔNG MỞ"</formula>
    </cfRule>
  </conditionalFormatting>
  <conditionalFormatting sqref="K1029:K1032">
    <cfRule type="cellIs" dxfId="60" priority="59" stopIfTrue="1" operator="equal">
      <formula>"KHÔNG TÊN"</formula>
    </cfRule>
    <cfRule type="cellIs" dxfId="59" priority="60" stopIfTrue="1" operator="equal">
      <formula>"CÓ FILE KHÔNG MỞ"</formula>
    </cfRule>
  </conditionalFormatting>
  <conditionalFormatting sqref="T318">
    <cfRule type="cellIs" dxfId="58" priority="57" stopIfTrue="1" operator="equal">
      <formula>"KHÔNG TÊN"</formula>
    </cfRule>
    <cfRule type="cellIs" dxfId="57" priority="58" stopIfTrue="1" operator="equal">
      <formula>"CÓ FILE KHÔNG MỞ"</formula>
    </cfRule>
  </conditionalFormatting>
  <conditionalFormatting sqref="T320">
    <cfRule type="cellIs" dxfId="56" priority="55" stopIfTrue="1" operator="equal">
      <formula>"KHÔNG TÊN"</formula>
    </cfRule>
    <cfRule type="cellIs" dxfId="55" priority="56" stopIfTrue="1" operator="equal">
      <formula>"CÓ FILE KHÔNG MỞ"</formula>
    </cfRule>
  </conditionalFormatting>
  <conditionalFormatting sqref="K1033">
    <cfRule type="cellIs" dxfId="54" priority="53" stopIfTrue="1" operator="equal">
      <formula>"KHÔNG TÊN"</formula>
    </cfRule>
    <cfRule type="cellIs" dxfId="53" priority="54" stopIfTrue="1" operator="equal">
      <formula>"CÓ FILE KHÔNG MỞ"</formula>
    </cfRule>
  </conditionalFormatting>
  <conditionalFormatting sqref="K1033">
    <cfRule type="cellIs" dxfId="52" priority="51" stopIfTrue="1" operator="equal">
      <formula>"KHÔNG TÊN"</formula>
    </cfRule>
    <cfRule type="cellIs" dxfId="51" priority="52" stopIfTrue="1" operator="equal">
      <formula>"CÓ FILE KHÔNG MỞ"</formula>
    </cfRule>
  </conditionalFormatting>
  <conditionalFormatting sqref="K1034">
    <cfRule type="cellIs" dxfId="50" priority="49" stopIfTrue="1" operator="equal">
      <formula>"KHÔNG TÊN"</formula>
    </cfRule>
    <cfRule type="cellIs" dxfId="49" priority="50" stopIfTrue="1" operator="equal">
      <formula>"CÓ FILE KHÔNG MỞ"</formula>
    </cfRule>
  </conditionalFormatting>
  <conditionalFormatting sqref="K1034">
    <cfRule type="cellIs" dxfId="48" priority="47" stopIfTrue="1" operator="equal">
      <formula>"KHÔNG TÊN"</formula>
    </cfRule>
    <cfRule type="cellIs" dxfId="47" priority="48" stopIfTrue="1" operator="equal">
      <formula>"CÓ FILE KHÔNG MỞ"</formula>
    </cfRule>
  </conditionalFormatting>
  <conditionalFormatting sqref="K1035">
    <cfRule type="cellIs" dxfId="46" priority="45" stopIfTrue="1" operator="equal">
      <formula>"KHÔNG TÊN"</formula>
    </cfRule>
    <cfRule type="cellIs" dxfId="45" priority="46" stopIfTrue="1" operator="equal">
      <formula>"CÓ FILE KHÔNG MỞ"</formula>
    </cfRule>
  </conditionalFormatting>
  <conditionalFormatting sqref="K1035">
    <cfRule type="cellIs" dxfId="44" priority="43" stopIfTrue="1" operator="equal">
      <formula>"KHÔNG TÊN"</formula>
    </cfRule>
    <cfRule type="cellIs" dxfId="43" priority="44" stopIfTrue="1" operator="equal">
      <formula>"CÓ FILE KHÔNG MỞ"</formula>
    </cfRule>
  </conditionalFormatting>
  <conditionalFormatting sqref="K1036">
    <cfRule type="cellIs" dxfId="42" priority="41" stopIfTrue="1" operator="equal">
      <formula>"KHÔNG TÊN"</formula>
    </cfRule>
    <cfRule type="cellIs" dxfId="41" priority="42" stopIfTrue="1" operator="equal">
      <formula>"CÓ FILE KHÔNG MỞ"</formula>
    </cfRule>
  </conditionalFormatting>
  <conditionalFormatting sqref="K1036">
    <cfRule type="cellIs" dxfId="40" priority="39" stopIfTrue="1" operator="equal">
      <formula>"KHÔNG TÊN"</formula>
    </cfRule>
    <cfRule type="cellIs" dxfId="39" priority="40" stopIfTrue="1" operator="equal">
      <formula>"CÓ FILE KHÔNG MỞ"</formula>
    </cfRule>
  </conditionalFormatting>
  <conditionalFormatting sqref="K1037">
    <cfRule type="cellIs" dxfId="38" priority="37" stopIfTrue="1" operator="equal">
      <formula>"KHÔNG TÊN"</formula>
    </cfRule>
    <cfRule type="cellIs" dxfId="37" priority="38" stopIfTrue="1" operator="equal">
      <formula>"CÓ FILE KHÔNG MỞ"</formula>
    </cfRule>
  </conditionalFormatting>
  <conditionalFormatting sqref="K1037">
    <cfRule type="cellIs" dxfId="36" priority="35" stopIfTrue="1" operator="equal">
      <formula>"KHÔNG TÊN"</formula>
    </cfRule>
    <cfRule type="cellIs" dxfId="35" priority="36" stopIfTrue="1" operator="equal">
      <formula>"CÓ FILE KHÔNG MỞ"</formula>
    </cfRule>
  </conditionalFormatting>
  <conditionalFormatting sqref="K1038">
    <cfRule type="cellIs" dxfId="34" priority="33" stopIfTrue="1" operator="equal">
      <formula>"KHÔNG TÊN"</formula>
    </cfRule>
    <cfRule type="cellIs" dxfId="33" priority="34" stopIfTrue="1" operator="equal">
      <formula>"CÓ FILE KHÔNG MỞ"</formula>
    </cfRule>
  </conditionalFormatting>
  <conditionalFormatting sqref="K1038">
    <cfRule type="cellIs" dxfId="32" priority="31" stopIfTrue="1" operator="equal">
      <formula>"KHÔNG TÊN"</formula>
    </cfRule>
    <cfRule type="cellIs" dxfId="31" priority="32" stopIfTrue="1" operator="equal">
      <formula>"CÓ FILE KHÔNG MỞ"</formula>
    </cfRule>
  </conditionalFormatting>
  <conditionalFormatting sqref="K1039">
    <cfRule type="cellIs" dxfId="30" priority="29" stopIfTrue="1" operator="equal">
      <formula>"KHÔNG TÊN"</formula>
    </cfRule>
    <cfRule type="cellIs" dxfId="29" priority="30" stopIfTrue="1" operator="equal">
      <formula>"CÓ FILE KHÔNG MỞ"</formula>
    </cfRule>
  </conditionalFormatting>
  <conditionalFormatting sqref="K1039">
    <cfRule type="cellIs" dxfId="28" priority="27" stopIfTrue="1" operator="equal">
      <formula>"KHÔNG TÊN"</formula>
    </cfRule>
    <cfRule type="cellIs" dxfId="27" priority="28" stopIfTrue="1" operator="equal">
      <formula>"CÓ FILE KHÔNG MỞ"</formula>
    </cfRule>
  </conditionalFormatting>
  <conditionalFormatting sqref="K1040">
    <cfRule type="cellIs" dxfId="26" priority="25" stopIfTrue="1" operator="equal">
      <formula>"KHÔNG TÊN"</formula>
    </cfRule>
    <cfRule type="cellIs" dxfId="25" priority="26" stopIfTrue="1" operator="equal">
      <formula>"CÓ FILE KHÔNG MỞ"</formula>
    </cfRule>
  </conditionalFormatting>
  <conditionalFormatting sqref="K1040">
    <cfRule type="cellIs" dxfId="24" priority="23" stopIfTrue="1" operator="equal">
      <formula>"KHÔNG TÊN"</formula>
    </cfRule>
    <cfRule type="cellIs" dxfId="23" priority="24" stopIfTrue="1" operator="equal">
      <formula>"CÓ FILE KHÔNG MỞ"</formula>
    </cfRule>
  </conditionalFormatting>
  <conditionalFormatting sqref="K1041">
    <cfRule type="cellIs" dxfId="22" priority="21" stopIfTrue="1" operator="equal">
      <formula>"KHÔNG TÊN"</formula>
    </cfRule>
    <cfRule type="cellIs" dxfId="21" priority="22" stopIfTrue="1" operator="equal">
      <formula>"CÓ FILE KHÔNG MỞ"</formula>
    </cfRule>
  </conditionalFormatting>
  <conditionalFormatting sqref="K1041">
    <cfRule type="cellIs" dxfId="20" priority="19" stopIfTrue="1" operator="equal">
      <formula>"KHÔNG TÊN"</formula>
    </cfRule>
    <cfRule type="cellIs" dxfId="19" priority="20" stopIfTrue="1" operator="equal">
      <formula>"CÓ FILE KHÔNG MỞ"</formula>
    </cfRule>
  </conditionalFormatting>
  <conditionalFormatting sqref="K1042:K1044">
    <cfRule type="cellIs" dxfId="18" priority="17" stopIfTrue="1" operator="equal">
      <formula>"KHÔNG TÊN"</formula>
    </cfRule>
    <cfRule type="cellIs" dxfId="17" priority="18" stopIfTrue="1" operator="equal">
      <formula>"CÓ FILE KHÔNG MỞ"</formula>
    </cfRule>
  </conditionalFormatting>
  <conditionalFormatting sqref="K1042:K1044">
    <cfRule type="cellIs" dxfId="16" priority="15" stopIfTrue="1" operator="equal">
      <formula>"KHÔNG TÊN"</formula>
    </cfRule>
    <cfRule type="cellIs" dxfId="15" priority="16" stopIfTrue="1" operator="equal">
      <formula>"CÓ FILE KHÔNG MỞ"</formula>
    </cfRule>
  </conditionalFormatting>
  <conditionalFormatting sqref="K1045">
    <cfRule type="cellIs" dxfId="14" priority="13" stopIfTrue="1" operator="equal">
      <formula>"KHÔNG TÊN"</formula>
    </cfRule>
    <cfRule type="cellIs" dxfId="13" priority="14" stopIfTrue="1" operator="equal">
      <formula>"CÓ FILE KHÔNG MỞ"</formula>
    </cfRule>
  </conditionalFormatting>
  <conditionalFormatting sqref="K1045">
    <cfRule type="cellIs" dxfId="12" priority="11" stopIfTrue="1" operator="equal">
      <formula>"KHÔNG TÊN"</formula>
    </cfRule>
    <cfRule type="cellIs" dxfId="11" priority="12" stopIfTrue="1" operator="equal">
      <formula>"CÓ FILE KHÔNG MỞ"</formula>
    </cfRule>
  </conditionalFormatting>
  <conditionalFormatting sqref="T322">
    <cfRule type="cellIs" dxfId="10" priority="9" stopIfTrue="1" operator="equal">
      <formula>"KHÔNG TÊN"</formula>
    </cfRule>
    <cfRule type="cellIs" dxfId="9" priority="10" stopIfTrue="1" operator="equal">
      <formula>"CÓ FILE KHÔNG MỞ"</formula>
    </cfRule>
  </conditionalFormatting>
  <conditionalFormatting sqref="S326">
    <cfRule type="cellIs" dxfId="8" priority="7" stopIfTrue="1" operator="equal">
      <formula>"KHÔNG TÊN"</formula>
    </cfRule>
    <cfRule type="cellIs" dxfId="7" priority="8" stopIfTrue="1" operator="equal">
      <formula>"CÓ FILE KHÔNG MỞ"</formula>
    </cfRule>
  </conditionalFormatting>
  <conditionalFormatting sqref="S332">
    <cfRule type="cellIs" dxfId="6" priority="5" stopIfTrue="1" operator="equal">
      <formula>"KHÔNG TÊN"</formula>
    </cfRule>
    <cfRule type="cellIs" dxfId="5" priority="6" stopIfTrue="1" operator="equal">
      <formula>"CÓ FILE KHÔNG MỞ"</formula>
    </cfRule>
  </conditionalFormatting>
  <conditionalFormatting sqref="T324">
    <cfRule type="cellIs" dxfId="4" priority="3" stopIfTrue="1" operator="equal">
      <formula>"KHÔNG TÊN"</formula>
    </cfRule>
    <cfRule type="cellIs" dxfId="3" priority="4" stopIfTrue="1" operator="equal">
      <formula>"CÓ FILE KHÔNG MỞ"</formula>
    </cfRule>
  </conditionalFormatting>
  <conditionalFormatting sqref="S324">
    <cfRule type="cellIs" dxfId="2" priority="1" stopIfTrue="1" operator="equal">
      <formula>"KHÔNG TÊN"</formula>
    </cfRule>
    <cfRule type="cellIs" dxfId="1" priority="2" stopIfTrue="1" operator="equal">
      <formula>"CÓ FILE KHÔNG MỞ"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1109"/>
  <sheetViews>
    <sheetView zoomScale="90" workbookViewId="0">
      <pane ySplit="1" topLeftCell="A239" activePane="bottomLeft" state="frozen"/>
      <selection pane="bottomLeft" activeCell="G106" sqref="G106"/>
    </sheetView>
  </sheetViews>
  <sheetFormatPr defaultRowHeight="18.75"/>
  <cols>
    <col min="1" max="1" width="12.125" style="20" bestFit="1" customWidth="1"/>
    <col min="2" max="2" width="12.625" style="23" bestFit="1" customWidth="1"/>
    <col min="3" max="3" width="10" style="23" bestFit="1" customWidth="1"/>
    <col min="4" max="4" width="13.875" style="23" bestFit="1" customWidth="1"/>
    <col min="5" max="5" width="25.75" style="20" customWidth="1"/>
    <col min="6" max="6" width="12.625" style="23" bestFit="1" customWidth="1"/>
    <col min="7" max="7" width="26.875" style="20" bestFit="1" customWidth="1"/>
    <col min="8" max="8" width="16.875" style="23" customWidth="1"/>
    <col min="9" max="16384" width="9" style="20"/>
  </cols>
  <sheetData>
    <row r="1" spans="1:8" s="17" customFormat="1" ht="37.5">
      <c r="A1" s="15" t="s">
        <v>420</v>
      </c>
      <c r="B1" s="15" t="s">
        <v>31</v>
      </c>
      <c r="C1" s="15" t="s">
        <v>30</v>
      </c>
      <c r="D1" s="15" t="s">
        <v>291</v>
      </c>
      <c r="E1" s="16" t="s">
        <v>60</v>
      </c>
      <c r="F1" s="15" t="s">
        <v>126</v>
      </c>
      <c r="G1" s="16" t="s">
        <v>29</v>
      </c>
      <c r="H1" s="15" t="s">
        <v>61</v>
      </c>
    </row>
    <row r="2" spans="1:8" ht="15.95" customHeight="1">
      <c r="A2" s="74" t="s">
        <v>458</v>
      </c>
      <c r="B2" s="75">
        <v>20151228</v>
      </c>
      <c r="C2" s="75">
        <v>3</v>
      </c>
      <c r="D2" s="19">
        <v>90</v>
      </c>
      <c r="E2" s="107" t="s">
        <v>316</v>
      </c>
      <c r="F2" s="24">
        <f t="shared" ref="F2:F65" si="0">IF(E2="","",IF(D2&lt;=90,1.2,IF(D2&lt;=120,1.6,IF(D2&lt;=150,2,2.5))))</f>
        <v>1.2</v>
      </c>
      <c r="G2" s="107" t="s">
        <v>304</v>
      </c>
      <c r="H2" s="24">
        <f t="shared" ref="H2:H65" si="1">IF(G2="","",IF(D2&lt;=90,1.2,IF(D2&lt;=120,1.6,IF(D2&lt;=150,2,2.5))))</f>
        <v>1.2</v>
      </c>
    </row>
    <row r="3" spans="1:8" ht="15.95" customHeight="1">
      <c r="A3" s="74" t="s">
        <v>458</v>
      </c>
      <c r="B3" s="75">
        <v>20151228</v>
      </c>
      <c r="C3" s="75">
        <v>3</v>
      </c>
      <c r="D3" s="19">
        <v>90</v>
      </c>
      <c r="E3" s="107" t="s">
        <v>313</v>
      </c>
      <c r="F3" s="24">
        <f t="shared" si="0"/>
        <v>1.2</v>
      </c>
      <c r="G3" s="107" t="s">
        <v>318</v>
      </c>
      <c r="H3" s="24">
        <f t="shared" si="1"/>
        <v>1.2</v>
      </c>
    </row>
    <row r="4" spans="1:8" ht="15.95" customHeight="1">
      <c r="A4" s="74" t="s">
        <v>458</v>
      </c>
      <c r="B4" s="75">
        <v>20151228</v>
      </c>
      <c r="C4" s="75">
        <v>3</v>
      </c>
      <c r="D4" s="19">
        <v>90</v>
      </c>
      <c r="E4" s="107" t="s">
        <v>111</v>
      </c>
      <c r="F4" s="24">
        <f t="shared" si="0"/>
        <v>1.2</v>
      </c>
      <c r="G4" s="13"/>
      <c r="H4" s="24" t="str">
        <f t="shared" si="1"/>
        <v/>
      </c>
    </row>
    <row r="5" spans="1:8" ht="15.95" customHeight="1">
      <c r="A5" s="74" t="s">
        <v>458</v>
      </c>
      <c r="B5" s="75">
        <v>20151228</v>
      </c>
      <c r="C5" s="75">
        <v>3</v>
      </c>
      <c r="D5" s="19">
        <v>90</v>
      </c>
      <c r="E5" s="107" t="s">
        <v>18</v>
      </c>
      <c r="F5" s="24">
        <f t="shared" si="0"/>
        <v>1.2</v>
      </c>
      <c r="G5" s="13"/>
      <c r="H5" s="24" t="str">
        <f t="shared" si="1"/>
        <v/>
      </c>
    </row>
    <row r="6" spans="1:8" ht="15.95" customHeight="1">
      <c r="A6" s="74" t="s">
        <v>458</v>
      </c>
      <c r="B6" s="75">
        <v>20151228</v>
      </c>
      <c r="C6" s="75">
        <v>3</v>
      </c>
      <c r="D6" s="19">
        <v>90</v>
      </c>
      <c r="E6" s="107" t="s">
        <v>299</v>
      </c>
      <c r="F6" s="24">
        <f t="shared" si="0"/>
        <v>1.2</v>
      </c>
      <c r="G6" s="18"/>
      <c r="H6" s="24" t="str">
        <f t="shared" si="1"/>
        <v/>
      </c>
    </row>
    <row r="7" spans="1:8" ht="15.95" customHeight="1">
      <c r="A7" s="74" t="s">
        <v>458</v>
      </c>
      <c r="B7" s="75">
        <v>20151228</v>
      </c>
      <c r="C7" s="75">
        <v>4</v>
      </c>
      <c r="D7" s="19">
        <v>90</v>
      </c>
      <c r="E7" s="107" t="s">
        <v>304</v>
      </c>
      <c r="F7" s="24">
        <f t="shared" si="0"/>
        <v>1.2</v>
      </c>
      <c r="G7" s="107" t="s">
        <v>299</v>
      </c>
      <c r="H7" s="24">
        <f t="shared" si="1"/>
        <v>1.2</v>
      </c>
    </row>
    <row r="8" spans="1:8" ht="15.95" customHeight="1">
      <c r="A8" s="74" t="s">
        <v>458</v>
      </c>
      <c r="B8" s="75">
        <v>20151228</v>
      </c>
      <c r="C8" s="75">
        <v>4</v>
      </c>
      <c r="D8" s="19">
        <v>90</v>
      </c>
      <c r="E8" s="107" t="s">
        <v>316</v>
      </c>
      <c r="F8" s="24">
        <f t="shared" si="0"/>
        <v>1.2</v>
      </c>
      <c r="G8" s="18"/>
      <c r="H8" s="24" t="str">
        <f t="shared" si="1"/>
        <v/>
      </c>
    </row>
    <row r="9" spans="1:8" ht="15.95" customHeight="1">
      <c r="A9" s="74" t="s">
        <v>458</v>
      </c>
      <c r="B9" s="75">
        <v>20151228</v>
      </c>
      <c r="C9" s="75">
        <v>4</v>
      </c>
      <c r="D9" s="19">
        <v>90</v>
      </c>
      <c r="E9" s="107" t="s">
        <v>313</v>
      </c>
      <c r="F9" s="24">
        <f t="shared" si="0"/>
        <v>1.2</v>
      </c>
      <c r="G9" s="18"/>
      <c r="H9" s="24" t="str">
        <f t="shared" si="1"/>
        <v/>
      </c>
    </row>
    <row r="10" spans="1:8" ht="15.95" customHeight="1">
      <c r="A10" s="74" t="s">
        <v>458</v>
      </c>
      <c r="B10" s="75">
        <v>20151228</v>
      </c>
      <c r="C10" s="75">
        <v>4</v>
      </c>
      <c r="D10" s="19">
        <v>90</v>
      </c>
      <c r="E10" s="107" t="s">
        <v>111</v>
      </c>
      <c r="F10" s="24">
        <f t="shared" si="0"/>
        <v>1.2</v>
      </c>
      <c r="G10" s="13"/>
      <c r="H10" s="24" t="str">
        <f t="shared" si="1"/>
        <v/>
      </c>
    </row>
    <row r="11" spans="1:8" ht="15.95" customHeight="1">
      <c r="A11" s="74" t="s">
        <v>458</v>
      </c>
      <c r="B11" s="75">
        <v>20151228</v>
      </c>
      <c r="C11" s="75">
        <v>4</v>
      </c>
      <c r="D11" s="19">
        <v>90</v>
      </c>
      <c r="E11" s="107" t="s">
        <v>18</v>
      </c>
      <c r="F11" s="24">
        <f t="shared" si="0"/>
        <v>1.2</v>
      </c>
      <c r="G11" s="13"/>
      <c r="H11" s="24" t="str">
        <f t="shared" si="1"/>
        <v/>
      </c>
    </row>
    <row r="12" spans="1:8" ht="15.95" customHeight="1">
      <c r="A12" s="74" t="s">
        <v>515</v>
      </c>
      <c r="B12" s="82">
        <v>20151229</v>
      </c>
      <c r="C12" s="82">
        <v>1</v>
      </c>
      <c r="D12" s="19">
        <v>120</v>
      </c>
      <c r="E12" s="70" t="s">
        <v>80</v>
      </c>
      <c r="F12" s="24">
        <f t="shared" si="0"/>
        <v>1.6</v>
      </c>
      <c r="G12" s="18"/>
      <c r="H12" s="24" t="str">
        <f t="shared" si="1"/>
        <v/>
      </c>
    </row>
    <row r="13" spans="1:8" ht="15.95" customHeight="1">
      <c r="A13" s="74" t="s">
        <v>515</v>
      </c>
      <c r="B13" s="75">
        <v>20151229</v>
      </c>
      <c r="C13" s="75">
        <v>3</v>
      </c>
      <c r="D13" s="21">
        <v>90</v>
      </c>
      <c r="E13" s="70" t="s">
        <v>110</v>
      </c>
      <c r="F13" s="24">
        <f t="shared" si="0"/>
        <v>1.2</v>
      </c>
      <c r="G13" s="107" t="s">
        <v>251</v>
      </c>
      <c r="H13" s="24">
        <f t="shared" si="1"/>
        <v>1.2</v>
      </c>
    </row>
    <row r="14" spans="1:8" ht="15.95" customHeight="1">
      <c r="A14" s="74" t="s">
        <v>515</v>
      </c>
      <c r="B14" s="75">
        <v>20151229</v>
      </c>
      <c r="C14" s="75">
        <v>3</v>
      </c>
      <c r="D14" s="21">
        <v>90</v>
      </c>
      <c r="E14" s="70" t="s">
        <v>14</v>
      </c>
      <c r="F14" s="24">
        <f t="shared" si="0"/>
        <v>1.2</v>
      </c>
      <c r="G14" s="107" t="s">
        <v>6</v>
      </c>
      <c r="H14" s="24">
        <f t="shared" si="1"/>
        <v>1.2</v>
      </c>
    </row>
    <row r="15" spans="1:8" ht="15.95" customHeight="1">
      <c r="A15" s="74" t="s">
        <v>515</v>
      </c>
      <c r="B15" s="75">
        <v>20151229</v>
      </c>
      <c r="C15" s="75">
        <v>3</v>
      </c>
      <c r="D15" s="21">
        <v>90</v>
      </c>
      <c r="E15" s="107" t="s">
        <v>148</v>
      </c>
      <c r="F15" s="24">
        <f t="shared" si="0"/>
        <v>1.2</v>
      </c>
      <c r="G15" s="107" t="s">
        <v>322</v>
      </c>
      <c r="H15" s="24">
        <f t="shared" si="1"/>
        <v>1.2</v>
      </c>
    </row>
    <row r="16" spans="1:8" ht="15.95" customHeight="1">
      <c r="A16" s="74" t="s">
        <v>515</v>
      </c>
      <c r="B16" s="75">
        <v>20151229</v>
      </c>
      <c r="C16" s="75">
        <v>3</v>
      </c>
      <c r="D16" s="21">
        <v>90</v>
      </c>
      <c r="E16" s="13"/>
      <c r="F16" s="24" t="str">
        <f t="shared" si="0"/>
        <v/>
      </c>
      <c r="G16" s="107" t="s">
        <v>10</v>
      </c>
      <c r="H16" s="24">
        <f t="shared" si="1"/>
        <v>1.2</v>
      </c>
    </row>
    <row r="17" spans="1:8" ht="15.95" customHeight="1">
      <c r="A17" s="74" t="s">
        <v>515</v>
      </c>
      <c r="B17" s="75">
        <v>20151229</v>
      </c>
      <c r="C17" s="75">
        <v>4</v>
      </c>
      <c r="D17" s="21">
        <v>90</v>
      </c>
      <c r="E17" s="70" t="s">
        <v>110</v>
      </c>
      <c r="F17" s="24">
        <f t="shared" si="0"/>
        <v>1.2</v>
      </c>
      <c r="G17" s="107" t="s">
        <v>75</v>
      </c>
      <c r="H17" s="24">
        <f t="shared" si="1"/>
        <v>1.2</v>
      </c>
    </row>
    <row r="18" spans="1:8" ht="15.95" customHeight="1">
      <c r="A18" s="74" t="s">
        <v>515</v>
      </c>
      <c r="B18" s="75">
        <v>20151229</v>
      </c>
      <c r="C18" s="75">
        <v>4</v>
      </c>
      <c r="D18" s="21">
        <v>90</v>
      </c>
      <c r="E18" s="70" t="s">
        <v>14</v>
      </c>
      <c r="F18" s="24">
        <f t="shared" si="0"/>
        <v>1.2</v>
      </c>
      <c r="G18" s="107" t="s">
        <v>932</v>
      </c>
      <c r="H18" s="24">
        <f t="shared" si="1"/>
        <v>1.2</v>
      </c>
    </row>
    <row r="19" spans="1:8" ht="15.95" customHeight="1">
      <c r="A19" s="74" t="s">
        <v>515</v>
      </c>
      <c r="B19" s="75">
        <v>20151229</v>
      </c>
      <c r="C19" s="75">
        <v>4</v>
      </c>
      <c r="D19" s="21">
        <v>90</v>
      </c>
      <c r="E19" s="107" t="s">
        <v>148</v>
      </c>
      <c r="F19" s="24">
        <f t="shared" si="0"/>
        <v>1.2</v>
      </c>
      <c r="G19" s="18"/>
      <c r="H19" s="24" t="str">
        <f t="shared" si="1"/>
        <v/>
      </c>
    </row>
    <row r="20" spans="1:8" ht="15.95" customHeight="1">
      <c r="A20" s="74" t="s">
        <v>458</v>
      </c>
      <c r="B20" s="75">
        <v>20151230</v>
      </c>
      <c r="C20" s="75">
        <v>3</v>
      </c>
      <c r="D20" s="19">
        <v>90</v>
      </c>
      <c r="E20" s="107" t="s">
        <v>294</v>
      </c>
      <c r="F20" s="24">
        <f t="shared" si="0"/>
        <v>1.2</v>
      </c>
      <c r="G20" s="107" t="s">
        <v>308</v>
      </c>
      <c r="H20" s="24">
        <f t="shared" si="1"/>
        <v>1.2</v>
      </c>
    </row>
    <row r="21" spans="1:8" ht="15.95" customHeight="1">
      <c r="A21" s="74" t="s">
        <v>458</v>
      </c>
      <c r="B21" s="75">
        <v>20151230</v>
      </c>
      <c r="C21" s="75">
        <v>3</v>
      </c>
      <c r="D21" s="19">
        <v>90</v>
      </c>
      <c r="E21" s="107" t="s">
        <v>17</v>
      </c>
      <c r="F21" s="24">
        <f t="shared" si="0"/>
        <v>1.2</v>
      </c>
      <c r="G21" s="107" t="s">
        <v>196</v>
      </c>
      <c r="H21" s="24">
        <f t="shared" si="1"/>
        <v>1.2</v>
      </c>
    </row>
    <row r="22" spans="1:8" ht="15.95" customHeight="1">
      <c r="A22" s="74" t="s">
        <v>458</v>
      </c>
      <c r="B22" s="75">
        <v>20151230</v>
      </c>
      <c r="C22" s="75">
        <v>3</v>
      </c>
      <c r="D22" s="19">
        <v>90</v>
      </c>
      <c r="E22" s="107" t="s">
        <v>104</v>
      </c>
      <c r="F22" s="24">
        <f t="shared" si="0"/>
        <v>1.2</v>
      </c>
      <c r="G22" s="18"/>
      <c r="H22" s="24" t="str">
        <f t="shared" si="1"/>
        <v/>
      </c>
    </row>
    <row r="23" spans="1:8" ht="15.95" customHeight="1">
      <c r="A23" s="74" t="s">
        <v>458</v>
      </c>
      <c r="B23" s="75">
        <v>20151230</v>
      </c>
      <c r="C23" s="75">
        <v>4</v>
      </c>
      <c r="D23" s="19">
        <v>90</v>
      </c>
      <c r="E23" s="107" t="s">
        <v>294</v>
      </c>
      <c r="F23" s="24">
        <f t="shared" si="0"/>
        <v>1.2</v>
      </c>
      <c r="G23" s="107" t="s">
        <v>305</v>
      </c>
      <c r="H23" s="24">
        <f t="shared" si="1"/>
        <v>1.2</v>
      </c>
    </row>
    <row r="24" spans="1:8" ht="15.95" customHeight="1">
      <c r="A24" s="74" t="s">
        <v>458</v>
      </c>
      <c r="B24" s="75">
        <v>20151230</v>
      </c>
      <c r="C24" s="75">
        <v>4</v>
      </c>
      <c r="D24" s="19">
        <v>90</v>
      </c>
      <c r="E24" s="107" t="s">
        <v>17</v>
      </c>
      <c r="F24" s="24">
        <f t="shared" si="0"/>
        <v>1.2</v>
      </c>
      <c r="G24" s="107" t="s">
        <v>76</v>
      </c>
      <c r="H24" s="24">
        <f t="shared" si="1"/>
        <v>1.2</v>
      </c>
    </row>
    <row r="25" spans="1:8" ht="15.95" customHeight="1">
      <c r="A25" s="74" t="s">
        <v>458</v>
      </c>
      <c r="B25" s="75">
        <v>20151230</v>
      </c>
      <c r="C25" s="75">
        <v>4</v>
      </c>
      <c r="D25" s="19">
        <v>90</v>
      </c>
      <c r="E25" s="107" t="s">
        <v>104</v>
      </c>
      <c r="F25" s="24">
        <f t="shared" si="0"/>
        <v>1.2</v>
      </c>
      <c r="G25" s="13"/>
      <c r="H25" s="24" t="str">
        <f t="shared" si="1"/>
        <v/>
      </c>
    </row>
    <row r="26" spans="1:8" ht="15.95" customHeight="1">
      <c r="A26" s="74" t="s">
        <v>458</v>
      </c>
      <c r="B26" s="82">
        <v>20151231</v>
      </c>
      <c r="C26" s="82">
        <v>1</v>
      </c>
      <c r="D26" s="19">
        <v>120</v>
      </c>
      <c r="E26" s="18" t="s">
        <v>934</v>
      </c>
      <c r="F26" s="24">
        <f t="shared" si="0"/>
        <v>1.6</v>
      </c>
      <c r="G26" s="18"/>
      <c r="H26" s="24" t="str">
        <f t="shared" si="1"/>
        <v/>
      </c>
    </row>
    <row r="27" spans="1:8" ht="15.95" customHeight="1">
      <c r="A27" s="74" t="s">
        <v>458</v>
      </c>
      <c r="B27" s="75">
        <v>20151231</v>
      </c>
      <c r="C27" s="75">
        <v>3</v>
      </c>
      <c r="D27" s="19">
        <v>90</v>
      </c>
      <c r="E27" s="107" t="s">
        <v>110</v>
      </c>
      <c r="F27" s="24">
        <f t="shared" si="0"/>
        <v>1.2</v>
      </c>
      <c r="G27" s="107" t="s">
        <v>251</v>
      </c>
      <c r="H27" s="24">
        <f t="shared" si="1"/>
        <v>1.2</v>
      </c>
    </row>
    <row r="28" spans="1:8" ht="15.95" customHeight="1">
      <c r="A28" s="74" t="s">
        <v>458</v>
      </c>
      <c r="B28" s="75">
        <v>20151231</v>
      </c>
      <c r="C28" s="75">
        <v>3</v>
      </c>
      <c r="D28" s="19">
        <v>90</v>
      </c>
      <c r="E28" s="107" t="s">
        <v>111</v>
      </c>
      <c r="F28" s="24">
        <f t="shared" si="0"/>
        <v>1.2</v>
      </c>
      <c r="G28" s="70" t="s">
        <v>161</v>
      </c>
      <c r="H28" s="24">
        <f t="shared" si="1"/>
        <v>1.2</v>
      </c>
    </row>
    <row r="29" spans="1:8" ht="15.95" customHeight="1">
      <c r="A29" s="74" t="s">
        <v>458</v>
      </c>
      <c r="B29" s="75">
        <v>20151231</v>
      </c>
      <c r="C29" s="75">
        <v>3</v>
      </c>
      <c r="D29" s="19">
        <v>90</v>
      </c>
      <c r="E29" s="13"/>
      <c r="F29" s="24" t="str">
        <f t="shared" si="0"/>
        <v/>
      </c>
      <c r="G29" s="107" t="s">
        <v>314</v>
      </c>
      <c r="H29" s="24">
        <f t="shared" si="1"/>
        <v>1.2</v>
      </c>
    </row>
    <row r="30" spans="1:8" ht="15.95" customHeight="1">
      <c r="A30" s="74" t="s">
        <v>458</v>
      </c>
      <c r="B30" s="75">
        <v>20151231</v>
      </c>
      <c r="C30" s="75">
        <v>3</v>
      </c>
      <c r="D30" s="19">
        <v>90</v>
      </c>
      <c r="E30" s="13"/>
      <c r="F30" s="24" t="str">
        <f t="shared" si="0"/>
        <v/>
      </c>
      <c r="G30" s="107" t="s">
        <v>315</v>
      </c>
      <c r="H30" s="24">
        <f t="shared" si="1"/>
        <v>1.2</v>
      </c>
    </row>
    <row r="31" spans="1:8" ht="15.95" customHeight="1">
      <c r="A31" s="74" t="s">
        <v>458</v>
      </c>
      <c r="B31" s="75">
        <v>20151231</v>
      </c>
      <c r="C31" s="75">
        <v>4</v>
      </c>
      <c r="D31" s="19">
        <v>90</v>
      </c>
      <c r="E31" s="107" t="s">
        <v>314</v>
      </c>
      <c r="F31" s="24">
        <f t="shared" si="0"/>
        <v>1.2</v>
      </c>
      <c r="G31" s="107" t="s">
        <v>111</v>
      </c>
      <c r="H31" s="24">
        <f t="shared" si="1"/>
        <v>1.2</v>
      </c>
    </row>
    <row r="32" spans="1:8" ht="15.95" customHeight="1">
      <c r="A32" s="74" t="s">
        <v>458</v>
      </c>
      <c r="B32" s="75">
        <v>20151231</v>
      </c>
      <c r="C32" s="75">
        <v>4</v>
      </c>
      <c r="D32" s="19">
        <v>90</v>
      </c>
      <c r="E32" s="107" t="s">
        <v>251</v>
      </c>
      <c r="F32" s="24">
        <f t="shared" si="0"/>
        <v>1.2</v>
      </c>
      <c r="G32" s="70" t="s">
        <v>155</v>
      </c>
      <c r="H32" s="24">
        <f t="shared" si="1"/>
        <v>1.2</v>
      </c>
    </row>
    <row r="33" spans="1:8" ht="15.95" customHeight="1">
      <c r="A33" s="74" t="s">
        <v>458</v>
      </c>
      <c r="B33" s="75">
        <v>20151231</v>
      </c>
      <c r="C33" s="75">
        <v>4</v>
      </c>
      <c r="D33" s="19">
        <v>90</v>
      </c>
      <c r="E33" s="13"/>
      <c r="F33" s="24" t="str">
        <f t="shared" si="0"/>
        <v/>
      </c>
      <c r="G33" s="107" t="s">
        <v>946</v>
      </c>
      <c r="H33" s="24">
        <f t="shared" si="1"/>
        <v>1.2</v>
      </c>
    </row>
    <row r="34" spans="1:8" ht="15.95" customHeight="1">
      <c r="A34" s="74" t="s">
        <v>515</v>
      </c>
      <c r="B34" s="82">
        <v>20160104</v>
      </c>
      <c r="C34" s="21">
        <v>1</v>
      </c>
      <c r="D34" s="19">
        <v>90</v>
      </c>
      <c r="E34" s="70" t="s">
        <v>182</v>
      </c>
      <c r="F34" s="24">
        <f t="shared" si="0"/>
        <v>1.2</v>
      </c>
      <c r="G34" s="18"/>
      <c r="H34" s="24" t="str">
        <f t="shared" si="1"/>
        <v/>
      </c>
    </row>
    <row r="35" spans="1:8" ht="15.95" customHeight="1">
      <c r="A35" s="18" t="s">
        <v>458</v>
      </c>
      <c r="B35" s="75">
        <v>20160104</v>
      </c>
      <c r="C35" s="75">
        <v>1</v>
      </c>
      <c r="D35" s="19">
        <v>120</v>
      </c>
      <c r="E35" s="70" t="s">
        <v>295</v>
      </c>
      <c r="F35" s="24">
        <f t="shared" si="0"/>
        <v>1.6</v>
      </c>
      <c r="G35" s="13"/>
      <c r="H35" s="24" t="str">
        <f t="shared" si="1"/>
        <v/>
      </c>
    </row>
    <row r="36" spans="1:8" ht="15.95" customHeight="1">
      <c r="A36" s="74" t="s">
        <v>515</v>
      </c>
      <c r="B36" s="82">
        <v>20160104</v>
      </c>
      <c r="C36" s="21">
        <v>2</v>
      </c>
      <c r="D36" s="19">
        <v>90</v>
      </c>
      <c r="E36" s="70" t="s">
        <v>182</v>
      </c>
      <c r="F36" s="24">
        <f t="shared" si="0"/>
        <v>1.2</v>
      </c>
      <c r="G36" s="18"/>
      <c r="H36" s="24" t="str">
        <f t="shared" si="1"/>
        <v/>
      </c>
    </row>
    <row r="37" spans="1:8" ht="15.95" customHeight="1">
      <c r="A37" s="74" t="s">
        <v>515</v>
      </c>
      <c r="B37" s="75">
        <v>20160104</v>
      </c>
      <c r="C37" s="75">
        <v>3</v>
      </c>
      <c r="D37" s="21">
        <v>90</v>
      </c>
      <c r="E37" s="70" t="s">
        <v>934</v>
      </c>
      <c r="F37" s="24">
        <f t="shared" si="0"/>
        <v>1.2</v>
      </c>
      <c r="G37" s="107" t="s">
        <v>300</v>
      </c>
      <c r="H37" s="24">
        <f t="shared" si="1"/>
        <v>1.2</v>
      </c>
    </row>
    <row r="38" spans="1:8" ht="15.95" customHeight="1">
      <c r="A38" s="74" t="s">
        <v>515</v>
      </c>
      <c r="B38" s="75">
        <v>20160104</v>
      </c>
      <c r="C38" s="75">
        <v>3</v>
      </c>
      <c r="D38" s="21">
        <v>90</v>
      </c>
      <c r="E38" s="107" t="s">
        <v>148</v>
      </c>
      <c r="F38" s="24">
        <f t="shared" si="0"/>
        <v>1.2</v>
      </c>
      <c r="G38" s="70" t="s">
        <v>243</v>
      </c>
      <c r="H38" s="24">
        <f t="shared" si="1"/>
        <v>1.2</v>
      </c>
    </row>
    <row r="39" spans="1:8" ht="15.95" customHeight="1">
      <c r="A39" s="74" t="s">
        <v>515</v>
      </c>
      <c r="B39" s="75">
        <v>20160104</v>
      </c>
      <c r="C39" s="75">
        <v>3</v>
      </c>
      <c r="D39" s="21">
        <v>90</v>
      </c>
      <c r="E39" s="70" t="s">
        <v>304</v>
      </c>
      <c r="F39" s="24">
        <f t="shared" si="0"/>
        <v>1.2</v>
      </c>
      <c r="G39" s="13"/>
      <c r="H39" s="24" t="str">
        <f t="shared" si="1"/>
        <v/>
      </c>
    </row>
    <row r="40" spans="1:8" ht="15.95" customHeight="1">
      <c r="A40" s="74" t="s">
        <v>515</v>
      </c>
      <c r="B40" s="75">
        <v>20160104</v>
      </c>
      <c r="C40" s="75">
        <v>3</v>
      </c>
      <c r="D40" s="21">
        <v>90</v>
      </c>
      <c r="E40" s="70" t="s">
        <v>310</v>
      </c>
      <c r="F40" s="24">
        <f t="shared" si="0"/>
        <v>1.2</v>
      </c>
      <c r="G40" s="18"/>
      <c r="H40" s="24" t="str">
        <f t="shared" si="1"/>
        <v/>
      </c>
    </row>
    <row r="41" spans="1:8" ht="15.95" customHeight="1">
      <c r="A41" s="74" t="s">
        <v>515</v>
      </c>
      <c r="B41" s="75">
        <v>20160104</v>
      </c>
      <c r="C41" s="75">
        <v>3</v>
      </c>
      <c r="D41" s="21">
        <v>90</v>
      </c>
      <c r="E41" s="70" t="s">
        <v>236</v>
      </c>
      <c r="F41" s="24">
        <f t="shared" si="0"/>
        <v>1.2</v>
      </c>
      <c r="G41" s="18"/>
      <c r="H41" s="24" t="str">
        <f t="shared" si="1"/>
        <v/>
      </c>
    </row>
    <row r="42" spans="1:8" ht="15.95" customHeight="1">
      <c r="A42" s="74" t="s">
        <v>570</v>
      </c>
      <c r="B42" s="82">
        <v>20160104</v>
      </c>
      <c r="C42" s="21">
        <v>3</v>
      </c>
      <c r="D42" s="19">
        <v>90</v>
      </c>
      <c r="E42" s="70" t="s">
        <v>182</v>
      </c>
      <c r="F42" s="24">
        <f t="shared" si="0"/>
        <v>1.2</v>
      </c>
      <c r="G42" s="13"/>
      <c r="H42" s="24" t="str">
        <f t="shared" si="1"/>
        <v/>
      </c>
    </row>
    <row r="43" spans="1:8" ht="15.95" customHeight="1">
      <c r="A43" s="18" t="s">
        <v>458</v>
      </c>
      <c r="B43" s="75">
        <v>20160104</v>
      </c>
      <c r="C43" s="75">
        <v>3</v>
      </c>
      <c r="D43" s="19">
        <v>120</v>
      </c>
      <c r="E43" s="70" t="s">
        <v>295</v>
      </c>
      <c r="F43" s="24">
        <f t="shared" si="0"/>
        <v>1.6</v>
      </c>
      <c r="G43" s="18"/>
      <c r="H43" s="24" t="str">
        <f t="shared" si="1"/>
        <v/>
      </c>
    </row>
    <row r="44" spans="1:8" ht="15.95" customHeight="1">
      <c r="A44" s="74" t="s">
        <v>515</v>
      </c>
      <c r="B44" s="75">
        <v>20160104</v>
      </c>
      <c r="C44" s="75">
        <v>4</v>
      </c>
      <c r="D44" s="21">
        <v>90</v>
      </c>
      <c r="E44" s="70" t="s">
        <v>934</v>
      </c>
      <c r="F44" s="24">
        <f t="shared" si="0"/>
        <v>1.2</v>
      </c>
      <c r="G44" s="70" t="s">
        <v>80</v>
      </c>
      <c r="H44" s="24">
        <f t="shared" si="1"/>
        <v>1.2</v>
      </c>
    </row>
    <row r="45" spans="1:8" ht="15.95" customHeight="1">
      <c r="A45" s="74" t="s">
        <v>515</v>
      </c>
      <c r="B45" s="75">
        <v>20160104</v>
      </c>
      <c r="C45" s="75">
        <v>4</v>
      </c>
      <c r="D45" s="21">
        <v>90</v>
      </c>
      <c r="E45" s="107" t="s">
        <v>148</v>
      </c>
      <c r="F45" s="24">
        <f t="shared" si="0"/>
        <v>1.2</v>
      </c>
      <c r="G45" s="13"/>
      <c r="H45" s="24" t="str">
        <f t="shared" si="1"/>
        <v/>
      </c>
    </row>
    <row r="46" spans="1:8" ht="15.95" customHeight="1">
      <c r="A46" s="74" t="s">
        <v>515</v>
      </c>
      <c r="B46" s="75">
        <v>20160104</v>
      </c>
      <c r="C46" s="75">
        <v>4</v>
      </c>
      <c r="D46" s="21">
        <v>90</v>
      </c>
      <c r="E46" s="70" t="s">
        <v>304</v>
      </c>
      <c r="F46" s="24">
        <f t="shared" si="0"/>
        <v>1.2</v>
      </c>
      <c r="G46" s="13"/>
      <c r="H46" s="24" t="str">
        <f t="shared" si="1"/>
        <v/>
      </c>
    </row>
    <row r="47" spans="1:8" ht="15.95" customHeight="1">
      <c r="A47" s="74" t="s">
        <v>515</v>
      </c>
      <c r="B47" s="75">
        <v>20160104</v>
      </c>
      <c r="C47" s="75">
        <v>4</v>
      </c>
      <c r="D47" s="21">
        <v>90</v>
      </c>
      <c r="E47" s="70" t="s">
        <v>310</v>
      </c>
      <c r="F47" s="24">
        <f t="shared" si="0"/>
        <v>1.2</v>
      </c>
      <c r="G47" s="13"/>
      <c r="H47" s="24" t="str">
        <f t="shared" si="1"/>
        <v/>
      </c>
    </row>
    <row r="48" spans="1:8" ht="15.95" customHeight="1">
      <c r="A48" s="74" t="s">
        <v>515</v>
      </c>
      <c r="B48" s="75">
        <v>20160104</v>
      </c>
      <c r="C48" s="75">
        <v>4</v>
      </c>
      <c r="D48" s="21">
        <v>90</v>
      </c>
      <c r="E48" s="70" t="s">
        <v>236</v>
      </c>
      <c r="F48" s="24">
        <f t="shared" si="0"/>
        <v>1.2</v>
      </c>
      <c r="G48" s="13"/>
      <c r="H48" s="24" t="str">
        <f t="shared" si="1"/>
        <v/>
      </c>
    </row>
    <row r="49" spans="1:8" ht="15.95" customHeight="1">
      <c r="A49" s="74" t="s">
        <v>570</v>
      </c>
      <c r="B49" s="82">
        <v>20160104</v>
      </c>
      <c r="C49" s="21">
        <v>4</v>
      </c>
      <c r="D49" s="19">
        <v>90</v>
      </c>
      <c r="E49" s="70" t="s">
        <v>182</v>
      </c>
      <c r="F49" s="24">
        <f t="shared" si="0"/>
        <v>1.2</v>
      </c>
      <c r="G49" s="18"/>
      <c r="H49" s="24" t="str">
        <f t="shared" si="1"/>
        <v/>
      </c>
    </row>
    <row r="50" spans="1:8" ht="15.95" customHeight="1">
      <c r="A50" s="74" t="s">
        <v>458</v>
      </c>
      <c r="B50" s="75">
        <v>20160105</v>
      </c>
      <c r="C50" s="75">
        <v>3</v>
      </c>
      <c r="D50" s="19">
        <v>90</v>
      </c>
      <c r="E50" s="107" t="s">
        <v>251</v>
      </c>
      <c r="F50" s="24">
        <f t="shared" si="0"/>
        <v>1.2</v>
      </c>
      <c r="G50" s="107" t="s">
        <v>196</v>
      </c>
      <c r="H50" s="24">
        <f t="shared" si="1"/>
        <v>1.2</v>
      </c>
    </row>
    <row r="51" spans="1:8" ht="15.95" customHeight="1">
      <c r="A51" s="74" t="s">
        <v>458</v>
      </c>
      <c r="B51" s="75">
        <v>20160105</v>
      </c>
      <c r="C51" s="75">
        <v>3</v>
      </c>
      <c r="D51" s="19">
        <v>90</v>
      </c>
      <c r="E51" s="70" t="s">
        <v>14</v>
      </c>
      <c r="F51" s="24">
        <f t="shared" si="0"/>
        <v>1.2</v>
      </c>
      <c r="G51" s="70" t="s">
        <v>11</v>
      </c>
      <c r="H51" s="24">
        <f t="shared" si="1"/>
        <v>1.2</v>
      </c>
    </row>
    <row r="52" spans="1:8" ht="15.95" customHeight="1">
      <c r="A52" s="74" t="s">
        <v>458</v>
      </c>
      <c r="B52" s="75">
        <v>20160105</v>
      </c>
      <c r="C52" s="75">
        <v>3</v>
      </c>
      <c r="D52" s="19">
        <v>90</v>
      </c>
      <c r="E52" s="70" t="s">
        <v>237</v>
      </c>
      <c r="F52" s="24">
        <f t="shared" si="0"/>
        <v>1.2</v>
      </c>
      <c r="G52" s="18"/>
      <c r="H52" s="24" t="str">
        <f t="shared" si="1"/>
        <v/>
      </c>
    </row>
    <row r="53" spans="1:8" ht="15.95" customHeight="1">
      <c r="A53" s="74" t="s">
        <v>458</v>
      </c>
      <c r="B53" s="75">
        <v>20160105</v>
      </c>
      <c r="C53" s="75">
        <v>3</v>
      </c>
      <c r="D53" s="19">
        <v>90</v>
      </c>
      <c r="E53" s="107" t="s">
        <v>314</v>
      </c>
      <c r="F53" s="24">
        <f t="shared" si="0"/>
        <v>1.2</v>
      </c>
      <c r="G53" s="18"/>
      <c r="H53" s="24" t="str">
        <f t="shared" si="1"/>
        <v/>
      </c>
    </row>
    <row r="54" spans="1:8" ht="15.95" customHeight="1">
      <c r="A54" s="74" t="s">
        <v>458</v>
      </c>
      <c r="B54" s="75">
        <v>20160105</v>
      </c>
      <c r="C54" s="75">
        <v>4</v>
      </c>
      <c r="D54" s="19">
        <v>90</v>
      </c>
      <c r="E54" s="107" t="s">
        <v>251</v>
      </c>
      <c r="F54" s="24">
        <f t="shared" si="0"/>
        <v>1.2</v>
      </c>
      <c r="G54" s="107" t="s">
        <v>325</v>
      </c>
      <c r="H54" s="24">
        <f t="shared" si="1"/>
        <v>1.2</v>
      </c>
    </row>
    <row r="55" spans="1:8" ht="15.95" customHeight="1">
      <c r="A55" s="74" t="s">
        <v>458</v>
      </c>
      <c r="B55" s="75">
        <v>20160105</v>
      </c>
      <c r="C55" s="75">
        <v>4</v>
      </c>
      <c r="D55" s="19">
        <v>90</v>
      </c>
      <c r="E55" s="107" t="s">
        <v>314</v>
      </c>
      <c r="F55" s="24">
        <f t="shared" si="0"/>
        <v>1.2</v>
      </c>
      <c r="G55" s="18"/>
      <c r="H55" s="24" t="str">
        <f t="shared" si="1"/>
        <v/>
      </c>
    </row>
    <row r="56" spans="1:8" ht="15.95" customHeight="1">
      <c r="A56" s="74" t="s">
        <v>515</v>
      </c>
      <c r="B56" s="82">
        <v>20160106</v>
      </c>
      <c r="C56" s="82">
        <v>1</v>
      </c>
      <c r="D56" s="19">
        <v>120</v>
      </c>
      <c r="E56" s="18" t="s">
        <v>934</v>
      </c>
      <c r="F56" s="24">
        <f t="shared" si="0"/>
        <v>1.6</v>
      </c>
      <c r="G56" s="18"/>
      <c r="H56" s="24" t="str">
        <f t="shared" si="1"/>
        <v/>
      </c>
    </row>
    <row r="57" spans="1:8" ht="15.95" customHeight="1">
      <c r="A57" s="18" t="s">
        <v>458</v>
      </c>
      <c r="B57" s="75">
        <v>20160106</v>
      </c>
      <c r="C57" s="19">
        <v>1</v>
      </c>
      <c r="D57" s="19">
        <v>120</v>
      </c>
      <c r="E57" s="70" t="s">
        <v>295</v>
      </c>
      <c r="F57" s="24">
        <f t="shared" si="0"/>
        <v>1.6</v>
      </c>
      <c r="G57" s="18"/>
      <c r="H57" s="24" t="str">
        <f t="shared" si="1"/>
        <v/>
      </c>
    </row>
    <row r="58" spans="1:8" ht="15.95" customHeight="1">
      <c r="A58" s="74" t="s">
        <v>570</v>
      </c>
      <c r="B58" s="75">
        <v>20160106</v>
      </c>
      <c r="C58" s="75">
        <v>2</v>
      </c>
      <c r="D58" s="19">
        <v>90</v>
      </c>
      <c r="E58" s="109" t="s">
        <v>934</v>
      </c>
      <c r="F58" s="24">
        <f t="shared" si="0"/>
        <v>1.2</v>
      </c>
      <c r="G58" s="18"/>
      <c r="H58" s="24" t="str">
        <f t="shared" si="1"/>
        <v/>
      </c>
    </row>
    <row r="59" spans="1:8" ht="15.95" customHeight="1">
      <c r="A59" s="74" t="s">
        <v>515</v>
      </c>
      <c r="B59" s="75">
        <v>20160106</v>
      </c>
      <c r="C59" s="75">
        <v>3</v>
      </c>
      <c r="D59" s="21">
        <v>90</v>
      </c>
      <c r="E59" s="70" t="s">
        <v>81</v>
      </c>
      <c r="F59" s="24">
        <f t="shared" si="0"/>
        <v>1.2</v>
      </c>
      <c r="G59" s="70" t="s">
        <v>2</v>
      </c>
      <c r="H59" s="24">
        <f t="shared" si="1"/>
        <v>1.2</v>
      </c>
    </row>
    <row r="60" spans="1:8" ht="15.95" customHeight="1">
      <c r="A60" s="74" t="s">
        <v>515</v>
      </c>
      <c r="B60" s="75">
        <v>20160106</v>
      </c>
      <c r="C60" s="75">
        <v>3</v>
      </c>
      <c r="D60" s="21">
        <v>90</v>
      </c>
      <c r="E60" s="70" t="s">
        <v>937</v>
      </c>
      <c r="F60" s="24">
        <f t="shared" si="0"/>
        <v>1.2</v>
      </c>
      <c r="G60" s="107"/>
      <c r="H60" s="24" t="str">
        <f t="shared" si="1"/>
        <v/>
      </c>
    </row>
    <row r="61" spans="1:8" ht="15.95" customHeight="1">
      <c r="A61" s="74" t="s">
        <v>515</v>
      </c>
      <c r="B61" s="75">
        <v>20160106</v>
      </c>
      <c r="C61" s="75">
        <v>3</v>
      </c>
      <c r="D61" s="21">
        <v>90</v>
      </c>
      <c r="E61" s="107" t="s">
        <v>318</v>
      </c>
      <c r="F61" s="24">
        <f t="shared" si="0"/>
        <v>1.2</v>
      </c>
      <c r="G61" s="18"/>
      <c r="H61" s="24" t="str">
        <f t="shared" si="1"/>
        <v/>
      </c>
    </row>
    <row r="62" spans="1:8" ht="15.95" customHeight="1">
      <c r="A62" s="74" t="s">
        <v>515</v>
      </c>
      <c r="B62" s="75">
        <v>20160106</v>
      </c>
      <c r="C62" s="75">
        <v>3</v>
      </c>
      <c r="D62" s="21">
        <v>90</v>
      </c>
      <c r="E62" s="107" t="s">
        <v>19</v>
      </c>
      <c r="F62" s="24">
        <f t="shared" si="0"/>
        <v>1.2</v>
      </c>
      <c r="G62" s="13"/>
      <c r="H62" s="24" t="str">
        <f t="shared" si="1"/>
        <v/>
      </c>
    </row>
    <row r="63" spans="1:8" ht="15.95" customHeight="1">
      <c r="A63" s="74" t="s">
        <v>515</v>
      </c>
      <c r="B63" s="75">
        <v>20160106</v>
      </c>
      <c r="C63" s="75">
        <v>3</v>
      </c>
      <c r="D63" s="21">
        <v>90</v>
      </c>
      <c r="E63" s="107" t="s">
        <v>229</v>
      </c>
      <c r="F63" s="24">
        <f t="shared" si="0"/>
        <v>1.2</v>
      </c>
      <c r="G63" s="18"/>
      <c r="H63" s="24" t="str">
        <f t="shared" si="1"/>
        <v/>
      </c>
    </row>
    <row r="64" spans="1:8" ht="15.95" customHeight="1">
      <c r="A64" s="18" t="s">
        <v>458</v>
      </c>
      <c r="B64" s="75">
        <v>20160106</v>
      </c>
      <c r="C64" s="19">
        <v>3</v>
      </c>
      <c r="D64" s="19">
        <v>120</v>
      </c>
      <c r="E64" s="70" t="s">
        <v>295</v>
      </c>
      <c r="F64" s="24">
        <f t="shared" si="0"/>
        <v>1.6</v>
      </c>
      <c r="G64" s="13"/>
      <c r="H64" s="24" t="str">
        <f t="shared" si="1"/>
        <v/>
      </c>
    </row>
    <row r="65" spans="1:8" ht="15.95" customHeight="1">
      <c r="A65" s="74" t="s">
        <v>515</v>
      </c>
      <c r="B65" s="75">
        <v>20160106</v>
      </c>
      <c r="C65" s="75">
        <v>4</v>
      </c>
      <c r="D65" s="21">
        <v>90</v>
      </c>
      <c r="E65" s="107" t="s">
        <v>229</v>
      </c>
      <c r="F65" s="24">
        <f t="shared" si="0"/>
        <v>1.2</v>
      </c>
      <c r="G65" s="107" t="s">
        <v>6</v>
      </c>
      <c r="H65" s="24">
        <f t="shared" si="1"/>
        <v>1.2</v>
      </c>
    </row>
    <row r="66" spans="1:8" ht="15.95" customHeight="1">
      <c r="A66" s="74" t="s">
        <v>515</v>
      </c>
      <c r="B66" s="75">
        <v>20160106</v>
      </c>
      <c r="C66" s="75">
        <v>4</v>
      </c>
      <c r="D66" s="21">
        <v>90</v>
      </c>
      <c r="E66" s="70" t="s">
        <v>81</v>
      </c>
      <c r="F66" s="24">
        <f t="shared" ref="F66:F129" si="2">IF(E66="","",IF(D66&lt;=90,1.2,IF(D66&lt;=120,1.6,IF(D66&lt;=150,2,2.5))))</f>
        <v>1.2</v>
      </c>
      <c r="G66" s="13"/>
      <c r="H66" s="24" t="str">
        <f t="shared" ref="H66:H129" si="3">IF(G66="","",IF(D66&lt;=90,1.2,IF(D66&lt;=120,1.6,IF(D66&lt;=150,2,2.5))))</f>
        <v/>
      </c>
    </row>
    <row r="67" spans="1:8" ht="15.95" customHeight="1">
      <c r="A67" s="74" t="s">
        <v>515</v>
      </c>
      <c r="B67" s="75">
        <v>20160106</v>
      </c>
      <c r="C67" s="75">
        <v>4</v>
      </c>
      <c r="D67" s="21">
        <v>90</v>
      </c>
      <c r="E67" s="70" t="s">
        <v>937</v>
      </c>
      <c r="F67" s="24">
        <f t="shared" si="2"/>
        <v>1.2</v>
      </c>
      <c r="G67" s="18"/>
      <c r="H67" s="24" t="str">
        <f t="shared" si="3"/>
        <v/>
      </c>
    </row>
    <row r="68" spans="1:8" ht="15.95" customHeight="1">
      <c r="A68" s="74" t="s">
        <v>515</v>
      </c>
      <c r="B68" s="75">
        <v>20160106</v>
      </c>
      <c r="C68" s="75">
        <v>4</v>
      </c>
      <c r="D68" s="21">
        <v>90</v>
      </c>
      <c r="E68" s="107" t="s">
        <v>19</v>
      </c>
      <c r="F68" s="24">
        <f t="shared" si="2"/>
        <v>1.2</v>
      </c>
      <c r="G68" s="18"/>
      <c r="H68" s="24" t="str">
        <f t="shared" si="3"/>
        <v/>
      </c>
    </row>
    <row r="69" spans="1:8" ht="15.95" customHeight="1">
      <c r="A69" s="18" t="s">
        <v>458</v>
      </c>
      <c r="B69" s="75">
        <v>20160107</v>
      </c>
      <c r="C69" s="19">
        <v>1</v>
      </c>
      <c r="D69" s="19">
        <v>120</v>
      </c>
      <c r="E69" s="70" t="s">
        <v>295</v>
      </c>
      <c r="F69" s="24">
        <f t="shared" si="2"/>
        <v>1.6</v>
      </c>
      <c r="G69" s="18"/>
      <c r="H69" s="24" t="str">
        <f t="shared" si="3"/>
        <v/>
      </c>
    </row>
    <row r="70" spans="1:8" ht="15.95" customHeight="1">
      <c r="A70" s="74" t="s">
        <v>515</v>
      </c>
      <c r="B70" s="75">
        <v>20160108</v>
      </c>
      <c r="C70" s="75">
        <v>3</v>
      </c>
      <c r="D70" s="21">
        <v>90</v>
      </c>
      <c r="E70" s="70" t="s">
        <v>316</v>
      </c>
      <c r="F70" s="24">
        <f t="shared" si="2"/>
        <v>1.2</v>
      </c>
      <c r="G70" s="107" t="s">
        <v>115</v>
      </c>
      <c r="H70" s="24">
        <f t="shared" si="3"/>
        <v>1.2</v>
      </c>
    </row>
    <row r="71" spans="1:8" ht="15.95" customHeight="1">
      <c r="A71" s="74" t="s">
        <v>515</v>
      </c>
      <c r="B71" s="75">
        <v>20160108</v>
      </c>
      <c r="C71" s="75">
        <v>3</v>
      </c>
      <c r="D71" s="21">
        <v>90</v>
      </c>
      <c r="E71" s="70" t="s">
        <v>297</v>
      </c>
      <c r="F71" s="24">
        <f t="shared" si="2"/>
        <v>1.2</v>
      </c>
      <c r="G71" s="70" t="s">
        <v>234</v>
      </c>
      <c r="H71" s="24">
        <f t="shared" si="3"/>
        <v>1.2</v>
      </c>
    </row>
    <row r="72" spans="1:8" ht="15.95" customHeight="1">
      <c r="A72" s="74" t="s">
        <v>515</v>
      </c>
      <c r="B72" s="75">
        <v>20160108</v>
      </c>
      <c r="C72" s="75">
        <v>3</v>
      </c>
      <c r="D72" s="21">
        <v>90</v>
      </c>
      <c r="E72" s="70" t="s">
        <v>110</v>
      </c>
      <c r="F72" s="24">
        <f t="shared" si="2"/>
        <v>1.2</v>
      </c>
      <c r="G72" s="18"/>
      <c r="H72" s="24" t="str">
        <f t="shared" si="3"/>
        <v/>
      </c>
    </row>
    <row r="73" spans="1:8" ht="15.95" customHeight="1">
      <c r="A73" s="74" t="s">
        <v>515</v>
      </c>
      <c r="B73" s="75">
        <v>20160108</v>
      </c>
      <c r="C73" s="75">
        <v>3</v>
      </c>
      <c r="D73" s="21">
        <v>90</v>
      </c>
      <c r="E73" s="70" t="s">
        <v>104</v>
      </c>
      <c r="F73" s="24">
        <f t="shared" si="2"/>
        <v>1.2</v>
      </c>
      <c r="G73" s="18"/>
      <c r="H73" s="24" t="str">
        <f t="shared" si="3"/>
        <v/>
      </c>
    </row>
    <row r="74" spans="1:8" ht="15.95" customHeight="1">
      <c r="A74" s="74" t="s">
        <v>515</v>
      </c>
      <c r="B74" s="75">
        <v>20160108</v>
      </c>
      <c r="C74" s="75">
        <v>3</v>
      </c>
      <c r="D74" s="21">
        <v>90</v>
      </c>
      <c r="E74" s="70" t="s">
        <v>111</v>
      </c>
      <c r="F74" s="24">
        <f t="shared" si="2"/>
        <v>1.2</v>
      </c>
      <c r="G74" s="18"/>
      <c r="H74" s="24" t="str">
        <f t="shared" si="3"/>
        <v/>
      </c>
    </row>
    <row r="75" spans="1:8" ht="15.95" customHeight="1">
      <c r="A75" s="74" t="s">
        <v>515</v>
      </c>
      <c r="B75" s="75">
        <v>20160108</v>
      </c>
      <c r="C75" s="75">
        <v>3</v>
      </c>
      <c r="D75" s="21">
        <v>90</v>
      </c>
      <c r="E75" s="70" t="s">
        <v>247</v>
      </c>
      <c r="F75" s="24">
        <f t="shared" si="2"/>
        <v>1.2</v>
      </c>
      <c r="G75" s="18"/>
      <c r="H75" s="24" t="str">
        <f t="shared" si="3"/>
        <v/>
      </c>
    </row>
    <row r="76" spans="1:8" ht="15.95" customHeight="1">
      <c r="A76" s="74" t="s">
        <v>515</v>
      </c>
      <c r="B76" s="75">
        <v>20160108</v>
      </c>
      <c r="C76" s="75">
        <v>3</v>
      </c>
      <c r="D76" s="21">
        <v>90</v>
      </c>
      <c r="E76" s="70" t="s">
        <v>236</v>
      </c>
      <c r="F76" s="24">
        <f t="shared" si="2"/>
        <v>1.2</v>
      </c>
      <c r="G76" s="18"/>
      <c r="H76" s="24" t="str">
        <f t="shared" si="3"/>
        <v/>
      </c>
    </row>
    <row r="77" spans="1:8" ht="15.95" customHeight="1">
      <c r="A77" s="74" t="s">
        <v>515</v>
      </c>
      <c r="B77" s="75">
        <v>20160108</v>
      </c>
      <c r="C77" s="75">
        <v>4</v>
      </c>
      <c r="D77" s="21">
        <v>90</v>
      </c>
      <c r="E77" s="70" t="s">
        <v>236</v>
      </c>
      <c r="F77" s="24">
        <f t="shared" si="2"/>
        <v>1.2</v>
      </c>
      <c r="G77" s="18"/>
      <c r="H77" s="24" t="str">
        <f t="shared" si="3"/>
        <v/>
      </c>
    </row>
    <row r="78" spans="1:8" ht="15.95" customHeight="1">
      <c r="A78" s="74" t="s">
        <v>515</v>
      </c>
      <c r="B78" s="75">
        <v>20160108</v>
      </c>
      <c r="C78" s="75">
        <v>4</v>
      </c>
      <c r="D78" s="21">
        <v>90</v>
      </c>
      <c r="E78" s="70" t="s">
        <v>316</v>
      </c>
      <c r="F78" s="24">
        <f t="shared" si="2"/>
        <v>1.2</v>
      </c>
      <c r="G78" s="18"/>
      <c r="H78" s="24" t="str">
        <f t="shared" si="3"/>
        <v/>
      </c>
    </row>
    <row r="79" spans="1:8" ht="15.95" customHeight="1">
      <c r="A79" s="74" t="s">
        <v>515</v>
      </c>
      <c r="B79" s="75">
        <v>20160108</v>
      </c>
      <c r="C79" s="75">
        <v>4</v>
      </c>
      <c r="D79" s="21">
        <v>60</v>
      </c>
      <c r="E79" s="70" t="s">
        <v>110</v>
      </c>
      <c r="F79" s="24">
        <f t="shared" si="2"/>
        <v>1.2</v>
      </c>
      <c r="G79" s="107" t="s">
        <v>115</v>
      </c>
      <c r="H79" s="24">
        <f t="shared" si="3"/>
        <v>1.2</v>
      </c>
    </row>
    <row r="80" spans="1:8" ht="15.95" customHeight="1">
      <c r="A80" s="74" t="s">
        <v>515</v>
      </c>
      <c r="B80" s="75">
        <v>20160108</v>
      </c>
      <c r="C80" s="75">
        <v>4</v>
      </c>
      <c r="D80" s="21">
        <v>60</v>
      </c>
      <c r="E80" s="70" t="s">
        <v>297</v>
      </c>
      <c r="F80" s="24">
        <f t="shared" si="2"/>
        <v>1.2</v>
      </c>
      <c r="G80" s="70" t="s">
        <v>75</v>
      </c>
      <c r="H80" s="24">
        <f t="shared" si="3"/>
        <v>1.2</v>
      </c>
    </row>
    <row r="81" spans="1:8" ht="15.95" customHeight="1">
      <c r="A81" s="74" t="s">
        <v>515</v>
      </c>
      <c r="B81" s="75">
        <v>20160108</v>
      </c>
      <c r="C81" s="75">
        <v>4</v>
      </c>
      <c r="D81" s="21">
        <v>60</v>
      </c>
      <c r="E81" s="70" t="s">
        <v>111</v>
      </c>
      <c r="F81" s="24">
        <f t="shared" si="2"/>
        <v>1.2</v>
      </c>
      <c r="G81" s="70" t="s">
        <v>152</v>
      </c>
      <c r="H81" s="24">
        <f t="shared" si="3"/>
        <v>1.2</v>
      </c>
    </row>
    <row r="82" spans="1:8" ht="15.95" customHeight="1">
      <c r="A82" s="74" t="s">
        <v>515</v>
      </c>
      <c r="B82" s="75">
        <v>20160108</v>
      </c>
      <c r="C82" s="75">
        <v>4</v>
      </c>
      <c r="D82" s="21">
        <v>60</v>
      </c>
      <c r="E82" s="70" t="s">
        <v>247</v>
      </c>
      <c r="F82" s="24">
        <f t="shared" si="2"/>
        <v>1.2</v>
      </c>
      <c r="G82" s="18"/>
      <c r="H82" s="24" t="str">
        <f t="shared" si="3"/>
        <v/>
      </c>
    </row>
    <row r="83" spans="1:8" ht="15.95" customHeight="1">
      <c r="A83" s="74" t="s">
        <v>515</v>
      </c>
      <c r="B83" s="75">
        <v>20160108</v>
      </c>
      <c r="C83" s="75">
        <v>4</v>
      </c>
      <c r="D83" s="21">
        <v>60</v>
      </c>
      <c r="E83" s="70" t="s">
        <v>104</v>
      </c>
      <c r="F83" s="24">
        <f t="shared" si="2"/>
        <v>1.2</v>
      </c>
      <c r="G83" s="18"/>
      <c r="H83" s="24" t="str">
        <f t="shared" si="3"/>
        <v/>
      </c>
    </row>
    <row r="84" spans="1:8" ht="15.95" customHeight="1">
      <c r="A84" s="74" t="s">
        <v>651</v>
      </c>
      <c r="B84" s="75">
        <v>20160109</v>
      </c>
      <c r="C84" s="75">
        <v>1</v>
      </c>
      <c r="D84" s="19">
        <v>90</v>
      </c>
      <c r="E84" s="70" t="s">
        <v>937</v>
      </c>
      <c r="F84" s="24">
        <f t="shared" si="2"/>
        <v>1.2</v>
      </c>
      <c r="G84" s="18"/>
      <c r="H84" s="24" t="str">
        <f t="shared" si="3"/>
        <v/>
      </c>
    </row>
    <row r="85" spans="1:8" ht="15.95" customHeight="1">
      <c r="A85" s="74" t="s">
        <v>651</v>
      </c>
      <c r="B85" s="75">
        <v>20160109</v>
      </c>
      <c r="C85" s="75">
        <v>1</v>
      </c>
      <c r="D85" s="19">
        <v>90</v>
      </c>
      <c r="E85" s="70" t="s">
        <v>223</v>
      </c>
      <c r="F85" s="24">
        <f t="shared" si="2"/>
        <v>1.2</v>
      </c>
      <c r="G85" s="18"/>
      <c r="H85" s="24" t="str">
        <f t="shared" si="3"/>
        <v/>
      </c>
    </row>
    <row r="86" spans="1:8" ht="15.95" customHeight="1">
      <c r="A86" s="74" t="s">
        <v>570</v>
      </c>
      <c r="B86" s="21">
        <v>20160118</v>
      </c>
      <c r="C86" s="21">
        <v>3</v>
      </c>
      <c r="D86" s="19">
        <v>90</v>
      </c>
      <c r="E86" s="107" t="s">
        <v>19</v>
      </c>
      <c r="F86" s="24">
        <f t="shared" si="2"/>
        <v>1.2</v>
      </c>
      <c r="G86" s="70" t="s">
        <v>1</v>
      </c>
      <c r="H86" s="24">
        <f t="shared" si="3"/>
        <v>1.2</v>
      </c>
    </row>
    <row r="87" spans="1:8" ht="15.95" customHeight="1">
      <c r="A87" s="74" t="s">
        <v>570</v>
      </c>
      <c r="B87" s="75">
        <v>20160120</v>
      </c>
      <c r="C87" s="75">
        <v>3</v>
      </c>
      <c r="D87" s="19">
        <v>90</v>
      </c>
      <c r="E87" s="70" t="s">
        <v>8</v>
      </c>
      <c r="F87" s="24">
        <f t="shared" si="2"/>
        <v>1.2</v>
      </c>
      <c r="G87" s="18"/>
      <c r="H87" s="24" t="str">
        <f t="shared" si="3"/>
        <v/>
      </c>
    </row>
    <row r="88" spans="1:8" ht="15.95" customHeight="1">
      <c r="A88" s="74" t="s">
        <v>570</v>
      </c>
      <c r="B88" s="75">
        <v>20160120</v>
      </c>
      <c r="C88" s="75">
        <v>3</v>
      </c>
      <c r="D88" s="19">
        <v>90</v>
      </c>
      <c r="E88" s="70" t="s">
        <v>932</v>
      </c>
      <c r="F88" s="24">
        <f t="shared" si="2"/>
        <v>1.2</v>
      </c>
      <c r="G88" s="13"/>
      <c r="H88" s="24" t="str">
        <f t="shared" si="3"/>
        <v/>
      </c>
    </row>
    <row r="89" spans="1:8" ht="15.95" customHeight="1">
      <c r="A89" s="74" t="s">
        <v>570</v>
      </c>
      <c r="B89" s="75">
        <v>20160120</v>
      </c>
      <c r="C89" s="75">
        <v>4</v>
      </c>
      <c r="D89" s="19">
        <v>90</v>
      </c>
      <c r="E89" s="70" t="s">
        <v>8</v>
      </c>
      <c r="F89" s="24">
        <f t="shared" si="2"/>
        <v>1.2</v>
      </c>
      <c r="G89" s="18"/>
      <c r="H89" s="24" t="str">
        <f t="shared" si="3"/>
        <v/>
      </c>
    </row>
    <row r="90" spans="1:8" ht="15.95" customHeight="1">
      <c r="A90" s="74" t="s">
        <v>570</v>
      </c>
      <c r="B90" s="75">
        <v>20160120</v>
      </c>
      <c r="C90" s="75">
        <v>4</v>
      </c>
      <c r="D90" s="19">
        <v>90</v>
      </c>
      <c r="E90" s="70" t="s">
        <v>932</v>
      </c>
      <c r="F90" s="24">
        <f t="shared" si="2"/>
        <v>1.2</v>
      </c>
      <c r="G90" s="13"/>
      <c r="H90" s="24" t="str">
        <f t="shared" si="3"/>
        <v/>
      </c>
    </row>
    <row r="91" spans="1:8" ht="15.95" customHeight="1">
      <c r="A91" s="18" t="s">
        <v>709</v>
      </c>
      <c r="B91" s="75">
        <v>20160229</v>
      </c>
      <c r="C91" s="21">
        <v>1</v>
      </c>
      <c r="D91" s="19">
        <v>90</v>
      </c>
      <c r="E91" s="107" t="s">
        <v>248</v>
      </c>
      <c r="F91" s="24">
        <f t="shared" si="2"/>
        <v>1.2</v>
      </c>
      <c r="G91" s="108" t="s">
        <v>232</v>
      </c>
      <c r="H91" s="24">
        <f t="shared" si="3"/>
        <v>1.2</v>
      </c>
    </row>
    <row r="92" spans="1:8" ht="15.95" customHeight="1">
      <c r="A92" s="18" t="s">
        <v>709</v>
      </c>
      <c r="B92" s="75">
        <v>20160229</v>
      </c>
      <c r="C92" s="21">
        <v>1</v>
      </c>
      <c r="D92" s="19">
        <v>90</v>
      </c>
      <c r="E92" s="13" t="s">
        <v>229</v>
      </c>
      <c r="F92" s="24">
        <f t="shared" si="2"/>
        <v>1.2</v>
      </c>
      <c r="G92" s="108" t="s">
        <v>303</v>
      </c>
      <c r="H92" s="24">
        <f t="shared" si="3"/>
        <v>1.2</v>
      </c>
    </row>
    <row r="93" spans="1:8" ht="15.95" customHeight="1">
      <c r="A93" s="18" t="s">
        <v>709</v>
      </c>
      <c r="B93" s="75">
        <v>20160229</v>
      </c>
      <c r="C93" s="21">
        <v>2</v>
      </c>
      <c r="D93" s="19">
        <v>90</v>
      </c>
      <c r="E93" s="108" t="s">
        <v>294</v>
      </c>
      <c r="F93" s="24">
        <f t="shared" si="2"/>
        <v>1.2</v>
      </c>
      <c r="G93" s="13" t="s">
        <v>229</v>
      </c>
      <c r="H93" s="24">
        <f t="shared" si="3"/>
        <v>1.2</v>
      </c>
    </row>
    <row r="94" spans="1:8" ht="15.95" customHeight="1">
      <c r="A94" s="18" t="s">
        <v>709</v>
      </c>
      <c r="B94" s="75">
        <v>20160229</v>
      </c>
      <c r="C94" s="21">
        <v>2</v>
      </c>
      <c r="D94" s="19">
        <v>90</v>
      </c>
      <c r="E94" s="107" t="s">
        <v>248</v>
      </c>
      <c r="F94" s="24">
        <f t="shared" si="2"/>
        <v>1.2</v>
      </c>
      <c r="G94" s="107" t="s">
        <v>322</v>
      </c>
      <c r="H94" s="24">
        <f t="shared" si="3"/>
        <v>1.2</v>
      </c>
    </row>
    <row r="95" spans="1:8" ht="15.95" customHeight="1">
      <c r="A95" s="18" t="s">
        <v>695</v>
      </c>
      <c r="B95" s="75">
        <v>20160229</v>
      </c>
      <c r="C95" s="75">
        <v>3</v>
      </c>
      <c r="D95" s="19">
        <v>90</v>
      </c>
      <c r="E95" s="107" t="s">
        <v>314</v>
      </c>
      <c r="F95" s="24">
        <f t="shared" si="2"/>
        <v>1.2</v>
      </c>
      <c r="G95" s="108" t="s">
        <v>12</v>
      </c>
      <c r="H95" s="24">
        <f t="shared" si="3"/>
        <v>1.2</v>
      </c>
    </row>
    <row r="96" spans="1:8" ht="15.95" customHeight="1">
      <c r="A96" s="18" t="s">
        <v>695</v>
      </c>
      <c r="B96" s="75">
        <v>20160229</v>
      </c>
      <c r="C96" s="75">
        <v>3</v>
      </c>
      <c r="D96" s="19">
        <v>90</v>
      </c>
      <c r="E96" s="70" t="s">
        <v>205</v>
      </c>
      <c r="F96" s="24">
        <f t="shared" si="2"/>
        <v>1.2</v>
      </c>
      <c r="G96" s="70" t="s">
        <v>253</v>
      </c>
      <c r="H96" s="24">
        <f t="shared" si="3"/>
        <v>1.2</v>
      </c>
    </row>
    <row r="97" spans="1:8" ht="15.95" customHeight="1">
      <c r="A97" s="18" t="s">
        <v>695</v>
      </c>
      <c r="B97" s="75">
        <v>20160229</v>
      </c>
      <c r="C97" s="75">
        <v>3</v>
      </c>
      <c r="D97" s="19">
        <v>90</v>
      </c>
      <c r="E97" s="70" t="s">
        <v>258</v>
      </c>
      <c r="F97" s="24">
        <f t="shared" si="2"/>
        <v>1.2</v>
      </c>
      <c r="G97" s="108" t="s">
        <v>294</v>
      </c>
      <c r="H97" s="24">
        <f t="shared" si="3"/>
        <v>1.2</v>
      </c>
    </row>
    <row r="98" spans="1:8" ht="15.95" customHeight="1">
      <c r="A98" s="18" t="s">
        <v>695</v>
      </c>
      <c r="B98" s="75">
        <v>20160229</v>
      </c>
      <c r="C98" s="75">
        <v>3</v>
      </c>
      <c r="D98" s="19">
        <v>90</v>
      </c>
      <c r="E98" s="70" t="s">
        <v>104</v>
      </c>
      <c r="F98" s="24">
        <f t="shared" si="2"/>
        <v>1.2</v>
      </c>
      <c r="G98" s="70" t="s">
        <v>245</v>
      </c>
      <c r="H98" s="24">
        <f t="shared" si="3"/>
        <v>1.2</v>
      </c>
    </row>
    <row r="99" spans="1:8" ht="15.95" customHeight="1">
      <c r="A99" s="18" t="s">
        <v>695</v>
      </c>
      <c r="B99" s="75">
        <v>20160229</v>
      </c>
      <c r="C99" s="75">
        <v>3</v>
      </c>
      <c r="D99" s="19">
        <v>90</v>
      </c>
      <c r="E99" s="107" t="s">
        <v>299</v>
      </c>
      <c r="F99" s="24">
        <f t="shared" si="2"/>
        <v>1.2</v>
      </c>
      <c r="G99" s="70" t="s">
        <v>242</v>
      </c>
      <c r="H99" s="24">
        <f t="shared" si="3"/>
        <v>1.2</v>
      </c>
    </row>
    <row r="100" spans="1:8" ht="15.95" customHeight="1">
      <c r="A100" s="18" t="s">
        <v>695</v>
      </c>
      <c r="B100" s="75">
        <v>20160229</v>
      </c>
      <c r="C100" s="75">
        <v>3</v>
      </c>
      <c r="D100" s="19">
        <v>90</v>
      </c>
      <c r="E100" s="13"/>
      <c r="F100" s="24" t="str">
        <f t="shared" si="2"/>
        <v/>
      </c>
      <c r="G100" s="108" t="s">
        <v>310</v>
      </c>
      <c r="H100" s="24">
        <f t="shared" si="3"/>
        <v>1.2</v>
      </c>
    </row>
    <row r="101" spans="1:8" ht="15.95" customHeight="1">
      <c r="A101" s="18" t="s">
        <v>695</v>
      </c>
      <c r="B101" s="75">
        <v>20160229</v>
      </c>
      <c r="C101" s="75">
        <v>3</v>
      </c>
      <c r="D101" s="19">
        <v>90</v>
      </c>
      <c r="E101" s="13"/>
      <c r="F101" s="24" t="str">
        <f t="shared" si="2"/>
        <v/>
      </c>
      <c r="G101" s="108" t="s">
        <v>930</v>
      </c>
      <c r="H101" s="24">
        <f t="shared" si="3"/>
        <v>1.2</v>
      </c>
    </row>
    <row r="102" spans="1:8" ht="15.95" customHeight="1">
      <c r="A102" s="18" t="s">
        <v>695</v>
      </c>
      <c r="B102" s="75">
        <v>20160229</v>
      </c>
      <c r="C102" s="75">
        <v>3</v>
      </c>
      <c r="D102" s="19">
        <v>90</v>
      </c>
      <c r="E102" s="13"/>
      <c r="F102" s="24" t="str">
        <f t="shared" si="2"/>
        <v/>
      </c>
      <c r="G102" s="70" t="s">
        <v>108</v>
      </c>
      <c r="H102" s="24">
        <f t="shared" si="3"/>
        <v>1.2</v>
      </c>
    </row>
    <row r="103" spans="1:8" ht="15.95" customHeight="1">
      <c r="A103" s="18" t="s">
        <v>695</v>
      </c>
      <c r="B103" s="75">
        <v>20160229</v>
      </c>
      <c r="C103" s="75">
        <v>4</v>
      </c>
      <c r="D103" s="19">
        <v>60</v>
      </c>
      <c r="E103" s="70" t="s">
        <v>252</v>
      </c>
      <c r="F103" s="24">
        <f t="shared" si="2"/>
        <v>1.2</v>
      </c>
      <c r="G103" s="70" t="s">
        <v>104</v>
      </c>
      <c r="H103" s="24">
        <f t="shared" si="3"/>
        <v>1.2</v>
      </c>
    </row>
    <row r="104" spans="1:8" ht="15.95" customHeight="1">
      <c r="A104" s="18" t="s">
        <v>695</v>
      </c>
      <c r="B104" s="75">
        <v>20160229</v>
      </c>
      <c r="C104" s="75">
        <v>4</v>
      </c>
      <c r="D104" s="19">
        <v>60</v>
      </c>
      <c r="E104" s="107" t="s">
        <v>314</v>
      </c>
      <c r="F104" s="24">
        <f t="shared" si="2"/>
        <v>1.2</v>
      </c>
      <c r="G104" s="108" t="s">
        <v>114</v>
      </c>
      <c r="H104" s="24">
        <f t="shared" si="3"/>
        <v>1.2</v>
      </c>
    </row>
    <row r="105" spans="1:8" ht="15.95" customHeight="1">
      <c r="A105" s="18" t="s">
        <v>695</v>
      </c>
      <c r="B105" s="75">
        <v>20160229</v>
      </c>
      <c r="C105" s="75">
        <v>4</v>
      </c>
      <c r="D105" s="19">
        <v>60</v>
      </c>
      <c r="E105" s="70" t="s">
        <v>205</v>
      </c>
      <c r="F105" s="24">
        <f t="shared" si="2"/>
        <v>1.2</v>
      </c>
      <c r="G105" s="13"/>
      <c r="H105" s="24" t="str">
        <f t="shared" si="3"/>
        <v/>
      </c>
    </row>
    <row r="106" spans="1:8" ht="15.95" customHeight="1">
      <c r="A106" s="18" t="s">
        <v>695</v>
      </c>
      <c r="B106" s="75">
        <v>20160229</v>
      </c>
      <c r="C106" s="75">
        <v>4</v>
      </c>
      <c r="D106" s="19">
        <v>60</v>
      </c>
      <c r="E106" s="107" t="s">
        <v>299</v>
      </c>
      <c r="F106" s="24">
        <f t="shared" si="2"/>
        <v>1.2</v>
      </c>
      <c r="G106" s="18"/>
      <c r="H106" s="24" t="str">
        <f t="shared" si="3"/>
        <v/>
      </c>
    </row>
    <row r="107" spans="1:8" ht="15.95" customHeight="1">
      <c r="A107" s="18" t="s">
        <v>695</v>
      </c>
      <c r="B107" s="75">
        <v>20160229</v>
      </c>
      <c r="C107" s="75">
        <v>4</v>
      </c>
      <c r="D107" s="19">
        <v>60</v>
      </c>
      <c r="E107" s="70" t="s">
        <v>254</v>
      </c>
      <c r="F107" s="24">
        <f t="shared" si="2"/>
        <v>1.2</v>
      </c>
      <c r="G107" s="13"/>
      <c r="H107" s="24" t="str">
        <f t="shared" si="3"/>
        <v/>
      </c>
    </row>
    <row r="108" spans="1:8" ht="15.95" customHeight="1">
      <c r="A108" s="74" t="s">
        <v>651</v>
      </c>
      <c r="B108" s="82">
        <v>20160301</v>
      </c>
      <c r="C108" s="82">
        <v>1</v>
      </c>
      <c r="D108" s="19">
        <v>90</v>
      </c>
      <c r="E108" s="107" t="s">
        <v>313</v>
      </c>
      <c r="F108" s="24">
        <f t="shared" si="2"/>
        <v>1.2</v>
      </c>
      <c r="G108" s="18"/>
      <c r="H108" s="24" t="str">
        <f t="shared" si="3"/>
        <v/>
      </c>
    </row>
    <row r="109" spans="1:8" ht="15.95" customHeight="1">
      <c r="A109" s="74" t="s">
        <v>651</v>
      </c>
      <c r="B109" s="82">
        <v>20160301</v>
      </c>
      <c r="C109" s="82">
        <v>1</v>
      </c>
      <c r="D109" s="19">
        <v>90</v>
      </c>
      <c r="E109" s="70" t="s">
        <v>247</v>
      </c>
      <c r="F109" s="24">
        <f t="shared" si="2"/>
        <v>1.2</v>
      </c>
      <c r="G109" s="18"/>
      <c r="H109" s="24" t="str">
        <f t="shared" si="3"/>
        <v/>
      </c>
    </row>
    <row r="110" spans="1:8" ht="15.95" customHeight="1">
      <c r="A110" s="74" t="s">
        <v>651</v>
      </c>
      <c r="B110" s="82">
        <v>20160301</v>
      </c>
      <c r="C110" s="82">
        <v>1</v>
      </c>
      <c r="D110" s="19">
        <v>90</v>
      </c>
      <c r="E110" s="70" t="s">
        <v>937</v>
      </c>
      <c r="F110" s="24">
        <f t="shared" si="2"/>
        <v>1.2</v>
      </c>
      <c r="G110" s="18"/>
      <c r="H110" s="24" t="str">
        <f t="shared" si="3"/>
        <v/>
      </c>
    </row>
    <row r="111" spans="1:8" ht="15.95" customHeight="1">
      <c r="A111" s="74" t="s">
        <v>651</v>
      </c>
      <c r="B111" s="82">
        <v>20160301</v>
      </c>
      <c r="C111" s="82">
        <v>1</v>
      </c>
      <c r="D111" s="19">
        <v>90</v>
      </c>
      <c r="E111" s="70" t="s">
        <v>236</v>
      </c>
      <c r="F111" s="24">
        <f t="shared" si="2"/>
        <v>1.2</v>
      </c>
      <c r="G111" s="18"/>
      <c r="H111" s="24" t="str">
        <f t="shared" si="3"/>
        <v/>
      </c>
    </row>
    <row r="112" spans="1:8" ht="15.95" customHeight="1">
      <c r="A112" s="74" t="s">
        <v>651</v>
      </c>
      <c r="B112" s="82">
        <v>20160301</v>
      </c>
      <c r="C112" s="82">
        <v>1</v>
      </c>
      <c r="D112" s="19">
        <v>90</v>
      </c>
      <c r="E112" s="18" t="s">
        <v>229</v>
      </c>
      <c r="F112" s="24">
        <f t="shared" si="2"/>
        <v>1.2</v>
      </c>
      <c r="G112" s="18"/>
      <c r="H112" s="24" t="str">
        <f t="shared" si="3"/>
        <v/>
      </c>
    </row>
    <row r="113" spans="1:8" ht="15.95" customHeight="1">
      <c r="A113" s="74" t="s">
        <v>651</v>
      </c>
      <c r="B113" s="82">
        <v>20160301</v>
      </c>
      <c r="C113" s="82">
        <v>1</v>
      </c>
      <c r="D113" s="19">
        <v>90</v>
      </c>
      <c r="E113" s="70" t="s">
        <v>15</v>
      </c>
      <c r="F113" s="24">
        <f t="shared" si="2"/>
        <v>1.2</v>
      </c>
      <c r="G113" s="18"/>
      <c r="H113" s="24" t="str">
        <f t="shared" si="3"/>
        <v/>
      </c>
    </row>
    <row r="114" spans="1:8" ht="15.95" customHeight="1">
      <c r="A114" s="74" t="s">
        <v>651</v>
      </c>
      <c r="B114" s="82">
        <v>20160301</v>
      </c>
      <c r="C114" s="82">
        <v>2</v>
      </c>
      <c r="D114" s="19">
        <v>90</v>
      </c>
      <c r="E114" s="70" t="s">
        <v>247</v>
      </c>
      <c r="F114" s="24">
        <f t="shared" si="2"/>
        <v>1.2</v>
      </c>
      <c r="G114" s="13"/>
      <c r="H114" s="24" t="str">
        <f t="shared" si="3"/>
        <v/>
      </c>
    </row>
    <row r="115" spans="1:8" ht="15.95" customHeight="1">
      <c r="A115" s="74" t="s">
        <v>651</v>
      </c>
      <c r="B115" s="82">
        <v>20160301</v>
      </c>
      <c r="C115" s="82">
        <v>2</v>
      </c>
      <c r="D115" s="19">
        <v>90</v>
      </c>
      <c r="E115" s="70" t="s">
        <v>15</v>
      </c>
      <c r="F115" s="24">
        <f t="shared" si="2"/>
        <v>1.2</v>
      </c>
      <c r="G115" s="18"/>
      <c r="H115" s="24" t="str">
        <f t="shared" si="3"/>
        <v/>
      </c>
    </row>
    <row r="116" spans="1:8" ht="15.95" customHeight="1">
      <c r="A116" s="74" t="s">
        <v>651</v>
      </c>
      <c r="B116" s="82">
        <v>20160301</v>
      </c>
      <c r="C116" s="82">
        <v>2</v>
      </c>
      <c r="D116" s="19">
        <v>90</v>
      </c>
      <c r="E116" s="107" t="s">
        <v>313</v>
      </c>
      <c r="F116" s="24">
        <f t="shared" si="2"/>
        <v>1.2</v>
      </c>
      <c r="G116" s="18"/>
      <c r="H116" s="24" t="str">
        <f t="shared" si="3"/>
        <v/>
      </c>
    </row>
    <row r="117" spans="1:8" ht="15.95" customHeight="1">
      <c r="A117" s="74" t="s">
        <v>651</v>
      </c>
      <c r="B117" s="82">
        <v>20160301</v>
      </c>
      <c r="C117" s="82">
        <v>2</v>
      </c>
      <c r="D117" s="19">
        <v>90</v>
      </c>
      <c r="E117" s="70" t="s">
        <v>937</v>
      </c>
      <c r="F117" s="24">
        <f t="shared" si="2"/>
        <v>1.2</v>
      </c>
      <c r="G117" s="18"/>
      <c r="H117" s="24" t="str">
        <f t="shared" si="3"/>
        <v/>
      </c>
    </row>
    <row r="118" spans="1:8" ht="15.95" customHeight="1">
      <c r="A118" s="74" t="s">
        <v>651</v>
      </c>
      <c r="B118" s="82">
        <v>20160301</v>
      </c>
      <c r="C118" s="82">
        <v>2</v>
      </c>
      <c r="D118" s="19">
        <v>90</v>
      </c>
      <c r="E118" s="70" t="s">
        <v>236</v>
      </c>
      <c r="F118" s="24">
        <f t="shared" si="2"/>
        <v>1.2</v>
      </c>
      <c r="G118" s="18"/>
      <c r="H118" s="24" t="str">
        <f t="shared" si="3"/>
        <v/>
      </c>
    </row>
    <row r="119" spans="1:8" ht="15.95" customHeight="1">
      <c r="A119" s="74" t="s">
        <v>651</v>
      </c>
      <c r="B119" s="82">
        <v>20160301</v>
      </c>
      <c r="C119" s="82">
        <v>3</v>
      </c>
      <c r="D119" s="19">
        <v>90</v>
      </c>
      <c r="E119" s="13" t="s">
        <v>314</v>
      </c>
      <c r="F119" s="24">
        <f t="shared" si="2"/>
        <v>1.2</v>
      </c>
      <c r="G119" s="70" t="s">
        <v>253</v>
      </c>
      <c r="H119" s="24">
        <f t="shared" si="3"/>
        <v>1.2</v>
      </c>
    </row>
    <row r="120" spans="1:8" ht="15.95" customHeight="1">
      <c r="A120" s="74" t="s">
        <v>651</v>
      </c>
      <c r="B120" s="82">
        <v>20160301</v>
      </c>
      <c r="C120" s="82">
        <v>3</v>
      </c>
      <c r="D120" s="19">
        <v>90</v>
      </c>
      <c r="E120" s="70" t="s">
        <v>248</v>
      </c>
      <c r="F120" s="24">
        <f t="shared" si="2"/>
        <v>1.2</v>
      </c>
      <c r="G120" s="13"/>
      <c r="H120" s="24" t="str">
        <f t="shared" si="3"/>
        <v/>
      </c>
    </row>
    <row r="121" spans="1:8" ht="15.95" customHeight="1">
      <c r="A121" s="74" t="s">
        <v>651</v>
      </c>
      <c r="B121" s="82">
        <v>20160301</v>
      </c>
      <c r="C121" s="82">
        <v>3</v>
      </c>
      <c r="D121" s="19">
        <v>90</v>
      </c>
      <c r="E121" s="107" t="s">
        <v>27</v>
      </c>
      <c r="F121" s="24">
        <f t="shared" si="2"/>
        <v>1.2</v>
      </c>
      <c r="G121" s="18"/>
      <c r="H121" s="24" t="str">
        <f t="shared" si="3"/>
        <v/>
      </c>
    </row>
    <row r="122" spans="1:8" ht="15.95" customHeight="1">
      <c r="A122" s="74" t="s">
        <v>651</v>
      </c>
      <c r="B122" s="82">
        <v>20160301</v>
      </c>
      <c r="C122" s="82">
        <v>3</v>
      </c>
      <c r="D122" s="19">
        <v>90</v>
      </c>
      <c r="E122" s="70" t="s">
        <v>252</v>
      </c>
      <c r="F122" s="24">
        <f t="shared" si="2"/>
        <v>1.2</v>
      </c>
      <c r="G122" s="18"/>
      <c r="H122" s="24" t="str">
        <f t="shared" si="3"/>
        <v/>
      </c>
    </row>
    <row r="123" spans="1:8" ht="15.95" customHeight="1">
      <c r="A123" s="74" t="s">
        <v>651</v>
      </c>
      <c r="B123" s="82">
        <v>20160301</v>
      </c>
      <c r="C123" s="82">
        <v>3</v>
      </c>
      <c r="D123" s="19">
        <v>90</v>
      </c>
      <c r="E123" s="70" t="s">
        <v>205</v>
      </c>
      <c r="F123" s="24">
        <f t="shared" si="2"/>
        <v>1.2</v>
      </c>
      <c r="G123" s="13"/>
      <c r="H123" s="24" t="str">
        <f t="shared" si="3"/>
        <v/>
      </c>
    </row>
    <row r="124" spans="1:8" ht="15.95" customHeight="1">
      <c r="A124" s="74" t="s">
        <v>651</v>
      </c>
      <c r="B124" s="82">
        <v>20160301</v>
      </c>
      <c r="C124" s="82">
        <v>3</v>
      </c>
      <c r="D124" s="19">
        <v>90</v>
      </c>
      <c r="E124" s="107" t="s">
        <v>15</v>
      </c>
      <c r="F124" s="24">
        <f t="shared" si="2"/>
        <v>1.2</v>
      </c>
      <c r="G124" s="18"/>
      <c r="H124" s="24" t="str">
        <f t="shared" si="3"/>
        <v/>
      </c>
    </row>
    <row r="125" spans="1:8" ht="15.95" customHeight="1">
      <c r="A125" s="74" t="s">
        <v>651</v>
      </c>
      <c r="B125" s="82">
        <v>20160301</v>
      </c>
      <c r="C125" s="82">
        <v>3</v>
      </c>
      <c r="D125" s="19">
        <v>90</v>
      </c>
      <c r="E125" s="70" t="s">
        <v>304</v>
      </c>
      <c r="F125" s="24">
        <f t="shared" si="2"/>
        <v>1.2</v>
      </c>
      <c r="G125" s="13"/>
      <c r="H125" s="24" t="str">
        <f t="shared" si="3"/>
        <v/>
      </c>
    </row>
    <row r="126" spans="1:8" ht="15.95" customHeight="1">
      <c r="A126" s="74" t="s">
        <v>651</v>
      </c>
      <c r="B126" s="82">
        <v>20160301</v>
      </c>
      <c r="C126" s="82">
        <v>4</v>
      </c>
      <c r="D126" s="19">
        <v>90</v>
      </c>
      <c r="E126" s="107" t="s">
        <v>27</v>
      </c>
      <c r="F126" s="24">
        <f t="shared" si="2"/>
        <v>1.2</v>
      </c>
      <c r="G126" s="70" t="s">
        <v>252</v>
      </c>
      <c r="H126" s="24">
        <f t="shared" si="3"/>
        <v>1.2</v>
      </c>
    </row>
    <row r="127" spans="1:8" ht="15.95" customHeight="1">
      <c r="A127" s="74" t="s">
        <v>651</v>
      </c>
      <c r="B127" s="82">
        <v>20160301</v>
      </c>
      <c r="C127" s="82">
        <v>4</v>
      </c>
      <c r="D127" s="19">
        <v>90</v>
      </c>
      <c r="E127" s="107" t="s">
        <v>15</v>
      </c>
      <c r="F127" s="24">
        <f t="shared" si="2"/>
        <v>1.2</v>
      </c>
      <c r="G127" s="18"/>
      <c r="H127" s="24" t="str">
        <f t="shared" si="3"/>
        <v/>
      </c>
    </row>
    <row r="128" spans="1:8" ht="15.95" customHeight="1">
      <c r="A128" s="74" t="s">
        <v>651</v>
      </c>
      <c r="B128" s="82">
        <v>20160301</v>
      </c>
      <c r="C128" s="82">
        <v>4</v>
      </c>
      <c r="D128" s="19">
        <v>90</v>
      </c>
      <c r="E128" s="70" t="s">
        <v>248</v>
      </c>
      <c r="F128" s="24">
        <f t="shared" si="2"/>
        <v>1.2</v>
      </c>
      <c r="G128" s="18"/>
      <c r="H128" s="24" t="str">
        <f t="shared" si="3"/>
        <v/>
      </c>
    </row>
    <row r="129" spans="1:8" ht="15.95" customHeight="1">
      <c r="A129" s="74" t="s">
        <v>651</v>
      </c>
      <c r="B129" s="82">
        <v>20160301</v>
      </c>
      <c r="C129" s="82">
        <v>4</v>
      </c>
      <c r="D129" s="19">
        <v>90</v>
      </c>
      <c r="E129" s="70" t="s">
        <v>205</v>
      </c>
      <c r="F129" s="24">
        <f t="shared" si="2"/>
        <v>1.2</v>
      </c>
      <c r="G129" s="18"/>
      <c r="H129" s="24" t="str">
        <f t="shared" si="3"/>
        <v/>
      </c>
    </row>
    <row r="130" spans="1:8" ht="15.95" customHeight="1">
      <c r="A130" s="74" t="s">
        <v>651</v>
      </c>
      <c r="B130" s="82">
        <v>20160301</v>
      </c>
      <c r="C130" s="82">
        <v>4</v>
      </c>
      <c r="D130" s="19">
        <v>90</v>
      </c>
      <c r="E130" s="13" t="s">
        <v>314</v>
      </c>
      <c r="F130" s="24">
        <f t="shared" ref="F130:F193" si="4">IF(E130="","",IF(D130&lt;=90,1.2,IF(D130&lt;=120,1.6,IF(D130&lt;=150,2,2.5))))</f>
        <v>1.2</v>
      </c>
      <c r="G130" s="18"/>
      <c r="H130" s="24" t="str">
        <f t="shared" ref="H130:H193" si="5">IF(G130="","",IF(D130&lt;=90,1.2,IF(D130&lt;=120,1.6,IF(D130&lt;=150,2,2.5))))</f>
        <v/>
      </c>
    </row>
    <row r="131" spans="1:8" ht="15.95" customHeight="1">
      <c r="A131" s="18" t="s">
        <v>709</v>
      </c>
      <c r="B131" s="75">
        <v>20160302</v>
      </c>
      <c r="C131" s="75">
        <v>1</v>
      </c>
      <c r="D131" s="19">
        <v>90</v>
      </c>
      <c r="E131" s="108" t="s">
        <v>303</v>
      </c>
      <c r="F131" s="24">
        <f t="shared" si="4"/>
        <v>1.2</v>
      </c>
      <c r="G131" s="108" t="s">
        <v>937</v>
      </c>
      <c r="H131" s="24">
        <f t="shared" si="5"/>
        <v>1.2</v>
      </c>
    </row>
    <row r="132" spans="1:8" ht="15.95" customHeight="1">
      <c r="A132" s="18" t="s">
        <v>709</v>
      </c>
      <c r="B132" s="75">
        <v>20160302</v>
      </c>
      <c r="C132" s="75">
        <v>1</v>
      </c>
      <c r="D132" s="19">
        <v>90</v>
      </c>
      <c r="E132" s="70" t="s">
        <v>247</v>
      </c>
      <c r="F132" s="24">
        <f t="shared" si="4"/>
        <v>1.2</v>
      </c>
      <c r="G132" s="108" t="s">
        <v>103</v>
      </c>
      <c r="H132" s="24">
        <f t="shared" si="5"/>
        <v>1.2</v>
      </c>
    </row>
    <row r="133" spans="1:8" ht="15.95" customHeight="1">
      <c r="A133" s="18" t="s">
        <v>709</v>
      </c>
      <c r="B133" s="75">
        <v>20160302</v>
      </c>
      <c r="C133" s="75">
        <v>2</v>
      </c>
      <c r="D133" s="19">
        <v>90</v>
      </c>
      <c r="E133" s="70" t="s">
        <v>247</v>
      </c>
      <c r="F133" s="24">
        <f t="shared" si="4"/>
        <v>1.2</v>
      </c>
      <c r="G133" s="13"/>
      <c r="H133" s="24" t="str">
        <f t="shared" si="5"/>
        <v/>
      </c>
    </row>
    <row r="134" spans="1:8" ht="15.95" customHeight="1">
      <c r="A134" s="18" t="s">
        <v>709</v>
      </c>
      <c r="B134" s="75">
        <v>20160302</v>
      </c>
      <c r="C134" s="75">
        <v>2</v>
      </c>
      <c r="D134" s="19">
        <v>90</v>
      </c>
      <c r="E134" s="108" t="s">
        <v>937</v>
      </c>
      <c r="F134" s="24">
        <f t="shared" si="4"/>
        <v>1.2</v>
      </c>
      <c r="G134" s="18"/>
      <c r="H134" s="24" t="str">
        <f t="shared" si="5"/>
        <v/>
      </c>
    </row>
    <row r="135" spans="1:8" ht="15.95" customHeight="1">
      <c r="A135" s="18" t="s">
        <v>695</v>
      </c>
      <c r="B135" s="75">
        <v>20160302</v>
      </c>
      <c r="C135" s="75">
        <v>3</v>
      </c>
      <c r="D135" s="19">
        <v>120</v>
      </c>
      <c r="E135" s="108" t="s">
        <v>931</v>
      </c>
      <c r="F135" s="24">
        <f t="shared" si="4"/>
        <v>1.6</v>
      </c>
      <c r="G135" s="70" t="s">
        <v>208</v>
      </c>
      <c r="H135" s="24">
        <f t="shared" si="5"/>
        <v>1.6</v>
      </c>
    </row>
    <row r="136" spans="1:8" ht="15.95" customHeight="1">
      <c r="A136" s="18" t="s">
        <v>695</v>
      </c>
      <c r="B136" s="75">
        <v>20160302</v>
      </c>
      <c r="C136" s="75">
        <v>3</v>
      </c>
      <c r="D136" s="19">
        <v>120</v>
      </c>
      <c r="E136" s="108" t="s">
        <v>310</v>
      </c>
      <c r="F136" s="24">
        <f t="shared" si="4"/>
        <v>1.6</v>
      </c>
      <c r="G136" s="70" t="s">
        <v>271</v>
      </c>
      <c r="H136" s="24">
        <f t="shared" si="5"/>
        <v>1.6</v>
      </c>
    </row>
    <row r="137" spans="1:8" ht="15.95" customHeight="1">
      <c r="A137" s="18" t="s">
        <v>695</v>
      </c>
      <c r="B137" s="75">
        <v>20160302</v>
      </c>
      <c r="C137" s="75">
        <v>3</v>
      </c>
      <c r="D137" s="19">
        <v>120</v>
      </c>
      <c r="E137" s="107" t="s">
        <v>248</v>
      </c>
      <c r="F137" s="24">
        <f t="shared" si="4"/>
        <v>1.6</v>
      </c>
      <c r="G137" s="70" t="s">
        <v>257</v>
      </c>
      <c r="H137" s="24">
        <f t="shared" si="5"/>
        <v>1.6</v>
      </c>
    </row>
    <row r="138" spans="1:8" ht="15.95" customHeight="1">
      <c r="A138" s="18" t="s">
        <v>695</v>
      </c>
      <c r="B138" s="75">
        <v>20160302</v>
      </c>
      <c r="C138" s="75">
        <v>3</v>
      </c>
      <c r="D138" s="19">
        <v>120</v>
      </c>
      <c r="E138" s="108" t="s">
        <v>205</v>
      </c>
      <c r="F138" s="24">
        <f t="shared" si="4"/>
        <v>1.6</v>
      </c>
      <c r="G138" s="108" t="s">
        <v>156</v>
      </c>
      <c r="H138" s="24">
        <f t="shared" si="5"/>
        <v>1.6</v>
      </c>
    </row>
    <row r="139" spans="1:8" ht="15.95" customHeight="1">
      <c r="A139" s="18" t="s">
        <v>695</v>
      </c>
      <c r="B139" s="75">
        <v>20160302</v>
      </c>
      <c r="C139" s="75">
        <v>3</v>
      </c>
      <c r="D139" s="19">
        <v>120</v>
      </c>
      <c r="E139" s="108" t="s">
        <v>16</v>
      </c>
      <c r="F139" s="24">
        <f t="shared" si="4"/>
        <v>1.6</v>
      </c>
      <c r="G139" s="108" t="s">
        <v>78</v>
      </c>
      <c r="H139" s="24">
        <f t="shared" si="5"/>
        <v>1.6</v>
      </c>
    </row>
    <row r="140" spans="1:8" ht="15.95" customHeight="1">
      <c r="A140" s="18" t="s">
        <v>695</v>
      </c>
      <c r="B140" s="75">
        <v>20160302</v>
      </c>
      <c r="C140" s="75">
        <v>3</v>
      </c>
      <c r="D140" s="19">
        <v>120</v>
      </c>
      <c r="E140" s="13"/>
      <c r="F140" s="24" t="str">
        <f t="shared" si="4"/>
        <v/>
      </c>
      <c r="G140" s="108" t="s">
        <v>77</v>
      </c>
      <c r="H140" s="24">
        <f t="shared" si="5"/>
        <v>1.6</v>
      </c>
    </row>
    <row r="141" spans="1:8" ht="15.95" customHeight="1">
      <c r="A141" s="18" t="s">
        <v>695</v>
      </c>
      <c r="B141" s="75">
        <v>20160302</v>
      </c>
      <c r="C141" s="75">
        <v>4</v>
      </c>
      <c r="D141" s="19">
        <v>90</v>
      </c>
      <c r="E141" s="108" t="s">
        <v>16</v>
      </c>
      <c r="F141" s="24">
        <f t="shared" si="4"/>
        <v>1.2</v>
      </c>
      <c r="G141" s="18"/>
      <c r="H141" s="24" t="str">
        <f t="shared" si="5"/>
        <v/>
      </c>
    </row>
    <row r="142" spans="1:8" ht="15.95" customHeight="1">
      <c r="A142" s="18" t="s">
        <v>695</v>
      </c>
      <c r="B142" s="75">
        <v>20160302</v>
      </c>
      <c r="C142" s="75">
        <v>4</v>
      </c>
      <c r="D142" s="19">
        <v>90</v>
      </c>
      <c r="E142" s="108" t="s">
        <v>931</v>
      </c>
      <c r="F142" s="24">
        <f t="shared" si="4"/>
        <v>1.2</v>
      </c>
      <c r="G142" s="13"/>
      <c r="H142" s="24" t="str">
        <f t="shared" si="5"/>
        <v/>
      </c>
    </row>
    <row r="143" spans="1:8" ht="15.95" customHeight="1">
      <c r="A143" s="18" t="s">
        <v>695</v>
      </c>
      <c r="B143" s="75">
        <v>20160302</v>
      </c>
      <c r="C143" s="75">
        <v>4</v>
      </c>
      <c r="D143" s="19">
        <v>90</v>
      </c>
      <c r="E143" s="108" t="s">
        <v>205</v>
      </c>
      <c r="F143" s="24">
        <f t="shared" si="4"/>
        <v>1.2</v>
      </c>
      <c r="G143" s="13"/>
      <c r="H143" s="24" t="str">
        <f t="shared" si="5"/>
        <v/>
      </c>
    </row>
    <row r="144" spans="1:8" ht="15.95" customHeight="1">
      <c r="A144" s="18" t="s">
        <v>695</v>
      </c>
      <c r="B144" s="75">
        <v>20160302</v>
      </c>
      <c r="C144" s="75">
        <v>4</v>
      </c>
      <c r="D144" s="19">
        <v>90</v>
      </c>
      <c r="E144" s="108" t="s">
        <v>310</v>
      </c>
      <c r="F144" s="24">
        <f t="shared" si="4"/>
        <v>1.2</v>
      </c>
      <c r="G144" s="18"/>
      <c r="H144" s="24" t="str">
        <f t="shared" si="5"/>
        <v/>
      </c>
    </row>
    <row r="145" spans="1:8" ht="15.95" customHeight="1">
      <c r="A145" s="18" t="s">
        <v>695</v>
      </c>
      <c r="B145" s="75">
        <v>20160302</v>
      </c>
      <c r="C145" s="75">
        <v>4</v>
      </c>
      <c r="D145" s="19">
        <v>90</v>
      </c>
      <c r="E145" s="107" t="s">
        <v>248</v>
      </c>
      <c r="F145" s="24">
        <f t="shared" si="4"/>
        <v>1.2</v>
      </c>
      <c r="G145" s="13"/>
      <c r="H145" s="24" t="str">
        <f t="shared" si="5"/>
        <v/>
      </c>
    </row>
    <row r="146" spans="1:8" ht="15.95" customHeight="1">
      <c r="A146" s="74" t="s">
        <v>651</v>
      </c>
      <c r="B146" s="82">
        <v>20160303</v>
      </c>
      <c r="C146" s="75">
        <v>1</v>
      </c>
      <c r="D146" s="19">
        <v>90</v>
      </c>
      <c r="E146" s="107" t="s">
        <v>299</v>
      </c>
      <c r="F146" s="24">
        <f t="shared" si="4"/>
        <v>1.2</v>
      </c>
      <c r="G146" s="13"/>
      <c r="H146" s="24" t="str">
        <f t="shared" si="5"/>
        <v/>
      </c>
    </row>
    <row r="147" spans="1:8" ht="15.95" customHeight="1">
      <c r="A147" s="74" t="s">
        <v>651</v>
      </c>
      <c r="B147" s="82">
        <v>20160303</v>
      </c>
      <c r="C147" s="75">
        <v>1</v>
      </c>
      <c r="D147" s="19">
        <v>90</v>
      </c>
      <c r="E147" s="107" t="s">
        <v>19</v>
      </c>
      <c r="F147" s="24">
        <f t="shared" si="4"/>
        <v>1.2</v>
      </c>
      <c r="G147" s="18"/>
      <c r="H147" s="24" t="str">
        <f t="shared" si="5"/>
        <v/>
      </c>
    </row>
    <row r="148" spans="1:8" ht="15.95" customHeight="1">
      <c r="A148" s="74" t="s">
        <v>651</v>
      </c>
      <c r="B148" s="82">
        <v>20160303</v>
      </c>
      <c r="C148" s="75">
        <v>1</v>
      </c>
      <c r="D148" s="19">
        <v>90</v>
      </c>
      <c r="E148" s="107" t="s">
        <v>89</v>
      </c>
      <c r="F148" s="24">
        <f t="shared" si="4"/>
        <v>1.2</v>
      </c>
      <c r="G148" s="13"/>
      <c r="H148" s="24" t="str">
        <f t="shared" si="5"/>
        <v/>
      </c>
    </row>
    <row r="149" spans="1:8" ht="15.95" customHeight="1">
      <c r="A149" s="74" t="s">
        <v>651</v>
      </c>
      <c r="B149" s="82">
        <v>20160303</v>
      </c>
      <c r="C149" s="75">
        <v>1</v>
      </c>
      <c r="D149" s="19">
        <v>90</v>
      </c>
      <c r="E149" s="107" t="s">
        <v>253</v>
      </c>
      <c r="F149" s="24">
        <f t="shared" si="4"/>
        <v>1.2</v>
      </c>
      <c r="G149" s="18"/>
      <c r="H149" s="24" t="str">
        <f t="shared" si="5"/>
        <v/>
      </c>
    </row>
    <row r="150" spans="1:8" ht="15.95" customHeight="1">
      <c r="A150" s="74" t="s">
        <v>651</v>
      </c>
      <c r="B150" s="82">
        <v>20160303</v>
      </c>
      <c r="C150" s="75">
        <v>1</v>
      </c>
      <c r="D150" s="19">
        <v>90</v>
      </c>
      <c r="E150" s="107" t="s">
        <v>314</v>
      </c>
      <c r="F150" s="24">
        <f t="shared" si="4"/>
        <v>1.2</v>
      </c>
      <c r="G150" s="18"/>
      <c r="H150" s="24" t="str">
        <f t="shared" si="5"/>
        <v/>
      </c>
    </row>
    <row r="151" spans="1:8" ht="15.95" customHeight="1">
      <c r="A151" s="74" t="s">
        <v>651</v>
      </c>
      <c r="B151" s="82">
        <v>20160303</v>
      </c>
      <c r="C151" s="75">
        <v>1</v>
      </c>
      <c r="D151" s="19">
        <v>90</v>
      </c>
      <c r="E151" s="107" t="s">
        <v>248</v>
      </c>
      <c r="F151" s="24">
        <f t="shared" si="4"/>
        <v>1.2</v>
      </c>
      <c r="G151" s="18"/>
      <c r="H151" s="24" t="str">
        <f t="shared" si="5"/>
        <v/>
      </c>
    </row>
    <row r="152" spans="1:8" ht="15.95" customHeight="1">
      <c r="A152" s="74" t="s">
        <v>651</v>
      </c>
      <c r="B152" s="82">
        <v>20160303</v>
      </c>
      <c r="C152" s="75">
        <v>2</v>
      </c>
      <c r="D152" s="19">
        <v>90</v>
      </c>
      <c r="E152" s="107" t="s">
        <v>248</v>
      </c>
      <c r="F152" s="24">
        <f t="shared" si="4"/>
        <v>1.2</v>
      </c>
      <c r="G152" s="13"/>
      <c r="H152" s="24" t="str">
        <f t="shared" si="5"/>
        <v/>
      </c>
    </row>
    <row r="153" spans="1:8" ht="15.95" customHeight="1">
      <c r="A153" s="74" t="s">
        <v>651</v>
      </c>
      <c r="B153" s="82">
        <v>20160303</v>
      </c>
      <c r="C153" s="75">
        <v>2</v>
      </c>
      <c r="D153" s="19">
        <v>90</v>
      </c>
      <c r="E153" s="107" t="s">
        <v>19</v>
      </c>
      <c r="F153" s="24">
        <f t="shared" si="4"/>
        <v>1.2</v>
      </c>
      <c r="G153" s="13"/>
      <c r="H153" s="24" t="str">
        <f t="shared" si="5"/>
        <v/>
      </c>
    </row>
    <row r="154" spans="1:8" ht="15.95" customHeight="1">
      <c r="A154" s="74"/>
      <c r="B154" s="82"/>
      <c r="C154" s="75"/>
      <c r="D154" s="19"/>
      <c r="E154" s="107"/>
      <c r="F154" s="24" t="str">
        <f t="shared" si="4"/>
        <v/>
      </c>
      <c r="G154" s="13"/>
      <c r="H154" s="24" t="str">
        <f t="shared" si="5"/>
        <v/>
      </c>
    </row>
    <row r="155" spans="1:8" ht="15.95" customHeight="1">
      <c r="A155" s="74" t="s">
        <v>651</v>
      </c>
      <c r="B155" s="82">
        <v>20160303</v>
      </c>
      <c r="C155" s="75">
        <v>2</v>
      </c>
      <c r="D155" s="19">
        <v>90</v>
      </c>
      <c r="E155" s="107" t="s">
        <v>89</v>
      </c>
      <c r="F155" s="24">
        <f t="shared" si="4"/>
        <v>1.2</v>
      </c>
      <c r="G155" s="18"/>
      <c r="H155" s="24" t="str">
        <f t="shared" si="5"/>
        <v/>
      </c>
    </row>
    <row r="156" spans="1:8" ht="15.95" customHeight="1">
      <c r="A156" s="74" t="s">
        <v>651</v>
      </c>
      <c r="B156" s="82">
        <v>20160303</v>
      </c>
      <c r="C156" s="75">
        <v>2</v>
      </c>
      <c r="D156" s="19">
        <v>90</v>
      </c>
      <c r="E156" s="107" t="s">
        <v>314</v>
      </c>
      <c r="F156" s="24">
        <f t="shared" si="4"/>
        <v>1.2</v>
      </c>
      <c r="G156" s="18"/>
      <c r="H156" s="24" t="str">
        <f t="shared" si="5"/>
        <v/>
      </c>
    </row>
    <row r="157" spans="1:8" ht="15.95" customHeight="1">
      <c r="A157" s="74" t="s">
        <v>651</v>
      </c>
      <c r="B157" s="82">
        <v>20160303</v>
      </c>
      <c r="C157" s="75">
        <v>2</v>
      </c>
      <c r="D157" s="19">
        <v>90</v>
      </c>
      <c r="E157" s="70" t="s">
        <v>111</v>
      </c>
      <c r="F157" s="24">
        <f t="shared" si="4"/>
        <v>1.2</v>
      </c>
      <c r="G157" s="13"/>
      <c r="H157" s="24" t="str">
        <f t="shared" si="5"/>
        <v/>
      </c>
    </row>
    <row r="158" spans="1:8" ht="15.95" customHeight="1">
      <c r="A158" s="74" t="s">
        <v>651</v>
      </c>
      <c r="B158" s="82">
        <v>20160303</v>
      </c>
      <c r="C158" s="75">
        <v>3</v>
      </c>
      <c r="D158" s="19">
        <v>90</v>
      </c>
      <c r="E158" s="107" t="s">
        <v>251</v>
      </c>
      <c r="F158" s="24">
        <f t="shared" si="4"/>
        <v>1.2</v>
      </c>
      <c r="G158" s="70" t="s">
        <v>250</v>
      </c>
      <c r="H158" s="24">
        <f t="shared" si="5"/>
        <v>1.2</v>
      </c>
    </row>
    <row r="159" spans="1:8" ht="15.95" customHeight="1">
      <c r="A159" s="74" t="s">
        <v>651</v>
      </c>
      <c r="B159" s="82">
        <v>20160303</v>
      </c>
      <c r="C159" s="75">
        <v>3</v>
      </c>
      <c r="D159" s="19">
        <v>90</v>
      </c>
      <c r="E159" s="107" t="s">
        <v>299</v>
      </c>
      <c r="F159" s="24">
        <f t="shared" si="4"/>
        <v>1.2</v>
      </c>
      <c r="G159" s="18"/>
      <c r="H159" s="24" t="str">
        <f t="shared" si="5"/>
        <v/>
      </c>
    </row>
    <row r="160" spans="1:8" ht="15.95" customHeight="1">
      <c r="A160" s="74" t="s">
        <v>651</v>
      </c>
      <c r="B160" s="82">
        <v>20160303</v>
      </c>
      <c r="C160" s="75">
        <v>3</v>
      </c>
      <c r="D160" s="19">
        <v>90</v>
      </c>
      <c r="E160" s="70" t="s">
        <v>111</v>
      </c>
      <c r="F160" s="24">
        <f t="shared" si="4"/>
        <v>1.2</v>
      </c>
      <c r="G160" s="18"/>
      <c r="H160" s="24" t="str">
        <f t="shared" si="5"/>
        <v/>
      </c>
    </row>
    <row r="161" spans="1:8" ht="15.95" customHeight="1">
      <c r="A161" s="74" t="s">
        <v>651</v>
      </c>
      <c r="B161" s="82">
        <v>20160303</v>
      </c>
      <c r="C161" s="75">
        <v>3</v>
      </c>
      <c r="D161" s="19">
        <v>90</v>
      </c>
      <c r="E161" s="107" t="s">
        <v>21</v>
      </c>
      <c r="F161" s="24">
        <f t="shared" si="4"/>
        <v>1.2</v>
      </c>
      <c r="G161" s="18"/>
      <c r="H161" s="24" t="str">
        <f t="shared" si="5"/>
        <v/>
      </c>
    </row>
    <row r="162" spans="1:8" ht="15.95" customHeight="1">
      <c r="A162" s="74" t="s">
        <v>651</v>
      </c>
      <c r="B162" s="82">
        <v>20160303</v>
      </c>
      <c r="C162" s="75">
        <v>4</v>
      </c>
      <c r="D162" s="19">
        <v>90</v>
      </c>
      <c r="E162" s="107" t="s">
        <v>21</v>
      </c>
      <c r="F162" s="24">
        <f t="shared" si="4"/>
        <v>1.2</v>
      </c>
      <c r="G162" s="70" t="s">
        <v>111</v>
      </c>
      <c r="H162" s="24">
        <f t="shared" si="5"/>
        <v>1.2</v>
      </c>
    </row>
    <row r="163" spans="1:8" ht="15.95" customHeight="1">
      <c r="A163" s="74" t="s">
        <v>651</v>
      </c>
      <c r="B163" s="82">
        <v>20160303</v>
      </c>
      <c r="C163" s="75">
        <v>4</v>
      </c>
      <c r="D163" s="19">
        <v>90</v>
      </c>
      <c r="E163" s="70" t="s">
        <v>250</v>
      </c>
      <c r="F163" s="24">
        <f t="shared" si="4"/>
        <v>1.2</v>
      </c>
      <c r="G163" s="18"/>
      <c r="H163" s="24" t="str">
        <f t="shared" si="5"/>
        <v/>
      </c>
    </row>
    <row r="164" spans="1:8" ht="15.95" customHeight="1">
      <c r="A164" s="74" t="s">
        <v>651</v>
      </c>
      <c r="B164" s="82">
        <v>20160303</v>
      </c>
      <c r="C164" s="75">
        <v>4</v>
      </c>
      <c r="D164" s="19">
        <v>90</v>
      </c>
      <c r="E164" s="107" t="s">
        <v>251</v>
      </c>
      <c r="F164" s="24">
        <f t="shared" si="4"/>
        <v>1.2</v>
      </c>
      <c r="G164" s="13"/>
      <c r="H164" s="24" t="str">
        <f t="shared" si="5"/>
        <v/>
      </c>
    </row>
    <row r="165" spans="1:8" ht="15.95" customHeight="1">
      <c r="A165" s="74" t="s">
        <v>651</v>
      </c>
      <c r="B165" s="82">
        <v>20160303</v>
      </c>
      <c r="C165" s="75">
        <v>4</v>
      </c>
      <c r="D165" s="19">
        <v>90</v>
      </c>
      <c r="E165" s="107" t="s">
        <v>299</v>
      </c>
      <c r="F165" s="24">
        <f t="shared" si="4"/>
        <v>1.2</v>
      </c>
      <c r="G165" s="18"/>
      <c r="H165" s="24" t="str">
        <f t="shared" si="5"/>
        <v/>
      </c>
    </row>
    <row r="166" spans="1:8" ht="15.95" customHeight="1">
      <c r="A166" s="18" t="s">
        <v>709</v>
      </c>
      <c r="B166" s="75">
        <v>20160304</v>
      </c>
      <c r="C166" s="75">
        <v>1</v>
      </c>
      <c r="D166" s="19">
        <v>90</v>
      </c>
      <c r="E166" s="108" t="s">
        <v>298</v>
      </c>
      <c r="F166" s="24">
        <f t="shared" si="4"/>
        <v>1.2</v>
      </c>
      <c r="G166" s="108" t="s">
        <v>160</v>
      </c>
      <c r="H166" s="24">
        <f t="shared" si="5"/>
        <v>1.2</v>
      </c>
    </row>
    <row r="167" spans="1:8" ht="15.95" customHeight="1">
      <c r="A167" s="18" t="s">
        <v>709</v>
      </c>
      <c r="B167" s="75">
        <v>20160304</v>
      </c>
      <c r="C167" s="75">
        <v>1</v>
      </c>
      <c r="D167" s="19">
        <v>90</v>
      </c>
      <c r="E167" s="108" t="s">
        <v>1</v>
      </c>
      <c r="F167" s="24">
        <f t="shared" si="4"/>
        <v>1.2</v>
      </c>
      <c r="G167" s="18"/>
      <c r="H167" s="24" t="str">
        <f t="shared" si="5"/>
        <v/>
      </c>
    </row>
    <row r="168" spans="1:8" ht="15.95" customHeight="1">
      <c r="A168" s="18" t="s">
        <v>709</v>
      </c>
      <c r="B168" s="75">
        <v>20160304</v>
      </c>
      <c r="C168" s="75">
        <v>2</v>
      </c>
      <c r="D168" s="19">
        <v>60</v>
      </c>
      <c r="E168" s="108" t="s">
        <v>1</v>
      </c>
      <c r="F168" s="24">
        <f t="shared" si="4"/>
        <v>1.2</v>
      </c>
      <c r="G168" s="18"/>
      <c r="H168" s="24" t="str">
        <f t="shared" si="5"/>
        <v/>
      </c>
    </row>
    <row r="169" spans="1:8" ht="15.95" customHeight="1">
      <c r="A169" s="18" t="s">
        <v>709</v>
      </c>
      <c r="B169" s="75">
        <v>20160304</v>
      </c>
      <c r="C169" s="75">
        <v>2</v>
      </c>
      <c r="D169" s="19">
        <v>90</v>
      </c>
      <c r="E169" s="108" t="s">
        <v>298</v>
      </c>
      <c r="F169" s="24">
        <f t="shared" si="4"/>
        <v>1.2</v>
      </c>
      <c r="G169" s="13"/>
      <c r="H169" s="24" t="str">
        <f t="shared" si="5"/>
        <v/>
      </c>
    </row>
    <row r="170" spans="1:8" ht="15.95" customHeight="1">
      <c r="A170" s="18" t="s">
        <v>695</v>
      </c>
      <c r="B170" s="75">
        <v>20160304</v>
      </c>
      <c r="C170" s="75">
        <v>3</v>
      </c>
      <c r="D170" s="19">
        <v>90</v>
      </c>
      <c r="E170" s="107" t="s">
        <v>248</v>
      </c>
      <c r="F170" s="24">
        <f t="shared" si="4"/>
        <v>1.2</v>
      </c>
      <c r="G170" s="108" t="s">
        <v>20</v>
      </c>
      <c r="H170" s="24">
        <f t="shared" si="5"/>
        <v>1.2</v>
      </c>
    </row>
    <row r="171" spans="1:8" ht="15.95" customHeight="1">
      <c r="A171" s="18" t="s">
        <v>695</v>
      </c>
      <c r="B171" s="75">
        <v>20160304</v>
      </c>
      <c r="C171" s="75">
        <v>3</v>
      </c>
      <c r="D171" s="19">
        <v>90</v>
      </c>
      <c r="E171" s="108" t="s">
        <v>16</v>
      </c>
      <c r="F171" s="24">
        <f t="shared" si="4"/>
        <v>1.2</v>
      </c>
      <c r="G171" s="108" t="s">
        <v>15</v>
      </c>
      <c r="H171" s="24">
        <f t="shared" si="5"/>
        <v>1.2</v>
      </c>
    </row>
    <row r="172" spans="1:8" ht="15.95" customHeight="1">
      <c r="A172" s="18" t="s">
        <v>695</v>
      </c>
      <c r="B172" s="75">
        <v>20160304</v>
      </c>
      <c r="C172" s="75">
        <v>3</v>
      </c>
      <c r="D172" s="19">
        <v>90</v>
      </c>
      <c r="E172" s="70" t="s">
        <v>937</v>
      </c>
      <c r="F172" s="24">
        <f t="shared" si="4"/>
        <v>1.2</v>
      </c>
      <c r="G172" s="108" t="s">
        <v>142</v>
      </c>
      <c r="H172" s="24">
        <f t="shared" si="5"/>
        <v>1.2</v>
      </c>
    </row>
    <row r="173" spans="1:8" ht="15.95" customHeight="1">
      <c r="A173" s="18" t="s">
        <v>695</v>
      </c>
      <c r="B173" s="75">
        <v>20160304</v>
      </c>
      <c r="C173" s="75">
        <v>3</v>
      </c>
      <c r="D173" s="19">
        <v>90</v>
      </c>
      <c r="E173" s="108" t="s">
        <v>293</v>
      </c>
      <c r="F173" s="24">
        <f t="shared" si="4"/>
        <v>1.2</v>
      </c>
      <c r="G173" s="108" t="s">
        <v>320</v>
      </c>
      <c r="H173" s="24">
        <f t="shared" si="5"/>
        <v>1.2</v>
      </c>
    </row>
    <row r="174" spans="1:8" ht="15.95" customHeight="1">
      <c r="A174" s="18" t="s">
        <v>695</v>
      </c>
      <c r="B174" s="75">
        <v>20160304</v>
      </c>
      <c r="C174" s="75">
        <v>3</v>
      </c>
      <c r="D174" s="19">
        <v>90</v>
      </c>
      <c r="E174" s="108" t="s">
        <v>294</v>
      </c>
      <c r="F174" s="24">
        <f t="shared" si="4"/>
        <v>1.2</v>
      </c>
      <c r="G174" s="70" t="s">
        <v>265</v>
      </c>
      <c r="H174" s="24">
        <f t="shared" si="5"/>
        <v>1.2</v>
      </c>
    </row>
    <row r="175" spans="1:8" ht="15.95" customHeight="1">
      <c r="A175" s="18" t="s">
        <v>695</v>
      </c>
      <c r="B175" s="75">
        <v>20160304</v>
      </c>
      <c r="C175" s="75">
        <v>4</v>
      </c>
      <c r="D175" s="19">
        <v>90</v>
      </c>
      <c r="E175" s="108" t="s">
        <v>294</v>
      </c>
      <c r="F175" s="24">
        <f t="shared" si="4"/>
        <v>1.2</v>
      </c>
      <c r="G175" s="18"/>
      <c r="H175" s="24" t="str">
        <f t="shared" si="5"/>
        <v/>
      </c>
    </row>
    <row r="176" spans="1:8" ht="15.95" customHeight="1">
      <c r="A176" s="18" t="s">
        <v>695</v>
      </c>
      <c r="B176" s="75">
        <v>20160304</v>
      </c>
      <c r="C176" s="75">
        <v>4</v>
      </c>
      <c r="D176" s="19">
        <v>90</v>
      </c>
      <c r="E176" s="108" t="s">
        <v>293</v>
      </c>
      <c r="F176" s="24">
        <f t="shared" si="4"/>
        <v>1.2</v>
      </c>
      <c r="G176" s="13"/>
      <c r="H176" s="24" t="str">
        <f t="shared" si="5"/>
        <v/>
      </c>
    </row>
    <row r="177" spans="1:8" ht="15.95" customHeight="1">
      <c r="A177" s="18" t="s">
        <v>695</v>
      </c>
      <c r="B177" s="75">
        <v>20160304</v>
      </c>
      <c r="C177" s="75">
        <v>4</v>
      </c>
      <c r="D177" s="19">
        <v>90</v>
      </c>
      <c r="E177" s="108" t="s">
        <v>16</v>
      </c>
      <c r="F177" s="24">
        <f t="shared" si="4"/>
        <v>1.2</v>
      </c>
      <c r="G177" s="18"/>
      <c r="H177" s="24" t="str">
        <f t="shared" si="5"/>
        <v/>
      </c>
    </row>
    <row r="178" spans="1:8" ht="15.95" customHeight="1">
      <c r="A178" s="74" t="s">
        <v>651</v>
      </c>
      <c r="B178" s="82">
        <v>20160305</v>
      </c>
      <c r="C178" s="75">
        <v>1</v>
      </c>
      <c r="D178" s="19">
        <v>120</v>
      </c>
      <c r="E178" s="107" t="s">
        <v>313</v>
      </c>
      <c r="F178" s="24">
        <f t="shared" si="4"/>
        <v>1.6</v>
      </c>
      <c r="G178" s="107" t="s">
        <v>148</v>
      </c>
      <c r="H178" s="24">
        <f t="shared" si="5"/>
        <v>1.6</v>
      </c>
    </row>
    <row r="179" spans="1:8" ht="15.95" customHeight="1">
      <c r="A179" s="74" t="s">
        <v>651</v>
      </c>
      <c r="B179" s="82">
        <v>20160305</v>
      </c>
      <c r="C179" s="75">
        <v>1</v>
      </c>
      <c r="D179" s="19">
        <v>120</v>
      </c>
      <c r="E179" s="107" t="s">
        <v>248</v>
      </c>
      <c r="F179" s="24">
        <f t="shared" si="4"/>
        <v>1.6</v>
      </c>
      <c r="G179" s="18"/>
      <c r="H179" s="24" t="str">
        <f t="shared" si="5"/>
        <v/>
      </c>
    </row>
    <row r="180" spans="1:8" ht="15.95" customHeight="1">
      <c r="A180" s="74" t="s">
        <v>651</v>
      </c>
      <c r="B180" s="82">
        <v>20160305</v>
      </c>
      <c r="C180" s="75">
        <v>1</v>
      </c>
      <c r="D180" s="19">
        <v>150</v>
      </c>
      <c r="E180" s="70" t="s">
        <v>104</v>
      </c>
      <c r="F180" s="24">
        <f t="shared" si="4"/>
        <v>2</v>
      </c>
      <c r="G180" s="18"/>
      <c r="H180" s="24" t="str">
        <f t="shared" si="5"/>
        <v/>
      </c>
    </row>
    <row r="181" spans="1:8" ht="15.95" customHeight="1">
      <c r="A181" s="74" t="s">
        <v>651</v>
      </c>
      <c r="B181" s="82">
        <v>20160305</v>
      </c>
      <c r="C181" s="75">
        <v>1</v>
      </c>
      <c r="D181" s="19">
        <v>150</v>
      </c>
      <c r="E181" s="107" t="s">
        <v>299</v>
      </c>
      <c r="F181" s="24">
        <f t="shared" si="4"/>
        <v>2</v>
      </c>
      <c r="G181" s="18"/>
      <c r="H181" s="24" t="str">
        <f t="shared" si="5"/>
        <v/>
      </c>
    </row>
    <row r="182" spans="1:8" ht="15.95" customHeight="1">
      <c r="A182" s="74" t="s">
        <v>651</v>
      </c>
      <c r="B182" s="82">
        <v>20160305</v>
      </c>
      <c r="C182" s="75">
        <v>1</v>
      </c>
      <c r="D182" s="19">
        <v>150</v>
      </c>
      <c r="E182" s="107" t="s">
        <v>298</v>
      </c>
      <c r="F182" s="24">
        <f t="shared" si="4"/>
        <v>2</v>
      </c>
      <c r="G182" s="18"/>
      <c r="H182" s="24" t="str">
        <f t="shared" si="5"/>
        <v/>
      </c>
    </row>
    <row r="183" spans="1:8" ht="15.95" customHeight="1">
      <c r="A183" s="18" t="s">
        <v>515</v>
      </c>
      <c r="B183" s="75">
        <v>20151229</v>
      </c>
      <c r="C183" s="75">
        <v>1</v>
      </c>
      <c r="D183" s="19">
        <v>120</v>
      </c>
      <c r="E183" s="13" t="s">
        <v>295</v>
      </c>
      <c r="F183" s="24">
        <f t="shared" si="4"/>
        <v>1.6</v>
      </c>
      <c r="G183" s="13"/>
      <c r="H183" s="24" t="str">
        <f t="shared" si="5"/>
        <v/>
      </c>
    </row>
    <row r="184" spans="1:8" ht="15.95" customHeight="1">
      <c r="A184" s="18" t="s">
        <v>515</v>
      </c>
      <c r="B184" s="75">
        <v>20151229</v>
      </c>
      <c r="C184" s="75">
        <v>3</v>
      </c>
      <c r="D184" s="19">
        <v>120</v>
      </c>
      <c r="E184" s="13" t="s">
        <v>295</v>
      </c>
      <c r="F184" s="24">
        <f t="shared" si="4"/>
        <v>1.6</v>
      </c>
      <c r="G184" s="18"/>
      <c r="H184" s="24" t="str">
        <f t="shared" si="5"/>
        <v/>
      </c>
    </row>
    <row r="185" spans="1:8" ht="15.95" customHeight="1">
      <c r="A185" s="74" t="s">
        <v>570</v>
      </c>
      <c r="B185" s="75">
        <v>20160105</v>
      </c>
      <c r="C185" s="19">
        <v>1</v>
      </c>
      <c r="D185" s="19">
        <v>90</v>
      </c>
      <c r="E185" s="13" t="s">
        <v>295</v>
      </c>
      <c r="F185" s="24">
        <f t="shared" si="4"/>
        <v>1.2</v>
      </c>
      <c r="G185" s="18"/>
      <c r="H185" s="24" t="str">
        <f t="shared" si="5"/>
        <v/>
      </c>
    </row>
    <row r="186" spans="1:8" ht="15.95" customHeight="1">
      <c r="A186" s="74" t="s">
        <v>570</v>
      </c>
      <c r="B186" s="75">
        <v>20160105</v>
      </c>
      <c r="C186" s="19">
        <v>2</v>
      </c>
      <c r="D186" s="19">
        <v>120</v>
      </c>
      <c r="E186" s="13" t="s">
        <v>295</v>
      </c>
      <c r="F186" s="24">
        <f t="shared" si="4"/>
        <v>1.6</v>
      </c>
      <c r="G186" s="18"/>
      <c r="H186" s="24" t="str">
        <f t="shared" si="5"/>
        <v/>
      </c>
    </row>
    <row r="187" spans="1:8" ht="15.95" customHeight="1">
      <c r="A187" s="18" t="s">
        <v>765</v>
      </c>
      <c r="B187" s="75">
        <v>20160303</v>
      </c>
      <c r="C187" s="75">
        <v>1</v>
      </c>
      <c r="D187" s="19">
        <v>90</v>
      </c>
      <c r="E187" s="70" t="s">
        <v>80</v>
      </c>
      <c r="F187" s="24">
        <f t="shared" si="4"/>
        <v>1.2</v>
      </c>
      <c r="G187" s="18"/>
      <c r="H187" s="24" t="str">
        <f t="shared" si="5"/>
        <v/>
      </c>
    </row>
    <row r="188" spans="1:8" ht="15.95" customHeight="1">
      <c r="A188" s="18" t="s">
        <v>695</v>
      </c>
      <c r="B188" s="75">
        <v>20160303</v>
      </c>
      <c r="C188" s="75">
        <v>2</v>
      </c>
      <c r="D188" s="19">
        <v>90</v>
      </c>
      <c r="E188" s="70" t="s">
        <v>80</v>
      </c>
      <c r="F188" s="24">
        <f t="shared" si="4"/>
        <v>1.2</v>
      </c>
      <c r="G188" s="18"/>
      <c r="H188" s="24" t="str">
        <f t="shared" si="5"/>
        <v/>
      </c>
    </row>
    <row r="189" spans="1:8" ht="15.95" customHeight="1">
      <c r="A189" s="18" t="s">
        <v>768</v>
      </c>
      <c r="B189" s="75">
        <v>20160303</v>
      </c>
      <c r="C189" s="75">
        <v>3</v>
      </c>
      <c r="D189" s="19">
        <v>90</v>
      </c>
      <c r="E189" s="70" t="s">
        <v>934</v>
      </c>
      <c r="F189" s="24">
        <f t="shared" si="4"/>
        <v>1.2</v>
      </c>
      <c r="G189" s="18"/>
      <c r="H189" s="24" t="str">
        <f t="shared" si="5"/>
        <v/>
      </c>
    </row>
    <row r="190" spans="1:8" ht="15.95" customHeight="1">
      <c r="A190" s="18" t="s">
        <v>768</v>
      </c>
      <c r="B190" s="75">
        <v>20160303</v>
      </c>
      <c r="C190" s="75">
        <v>4</v>
      </c>
      <c r="D190" s="19">
        <v>90</v>
      </c>
      <c r="E190" s="70" t="s">
        <v>934</v>
      </c>
      <c r="F190" s="24">
        <f t="shared" si="4"/>
        <v>1.2</v>
      </c>
      <c r="G190" s="18"/>
      <c r="H190" s="24" t="str">
        <f t="shared" si="5"/>
        <v/>
      </c>
    </row>
    <row r="191" spans="1:8" ht="15.95" customHeight="1">
      <c r="A191" s="74" t="s">
        <v>651</v>
      </c>
      <c r="B191" s="75">
        <v>20160304</v>
      </c>
      <c r="C191" s="75">
        <v>4</v>
      </c>
      <c r="D191" s="19">
        <v>90</v>
      </c>
      <c r="E191" s="70" t="s">
        <v>182</v>
      </c>
      <c r="F191" s="24">
        <f t="shared" si="4"/>
        <v>1.2</v>
      </c>
      <c r="G191" s="70" t="s">
        <v>80</v>
      </c>
      <c r="H191" s="24">
        <f t="shared" si="5"/>
        <v>1.2</v>
      </c>
    </row>
    <row r="192" spans="1:8" ht="15.95" customHeight="1">
      <c r="A192" s="74" t="s">
        <v>651</v>
      </c>
      <c r="B192" s="75">
        <v>20160305</v>
      </c>
      <c r="C192" s="21">
        <v>1</v>
      </c>
      <c r="D192" s="19">
        <v>90</v>
      </c>
      <c r="E192" s="70" t="s">
        <v>182</v>
      </c>
      <c r="F192" s="24">
        <f t="shared" si="4"/>
        <v>1.2</v>
      </c>
      <c r="G192" s="18"/>
      <c r="H192" s="24" t="str">
        <f t="shared" si="5"/>
        <v/>
      </c>
    </row>
    <row r="193" spans="1:8" ht="15.95" customHeight="1">
      <c r="A193" s="74" t="s">
        <v>651</v>
      </c>
      <c r="B193" s="75">
        <v>20160305</v>
      </c>
      <c r="C193" s="21">
        <v>2</v>
      </c>
      <c r="D193" s="19">
        <v>90</v>
      </c>
      <c r="E193" s="70" t="s">
        <v>182</v>
      </c>
      <c r="F193" s="24">
        <f t="shared" si="4"/>
        <v>1.2</v>
      </c>
      <c r="G193" s="13"/>
      <c r="H193" s="24" t="str">
        <f t="shared" si="5"/>
        <v/>
      </c>
    </row>
    <row r="194" spans="1:8" ht="15.95" customHeight="1">
      <c r="A194" s="74" t="s">
        <v>651</v>
      </c>
      <c r="B194" s="75">
        <v>20160305</v>
      </c>
      <c r="C194" s="21">
        <v>3</v>
      </c>
      <c r="D194" s="19">
        <v>90</v>
      </c>
      <c r="E194" s="70" t="s">
        <v>934</v>
      </c>
      <c r="F194" s="24">
        <f t="shared" ref="F194:F257" si="6">IF(E194="","",IF(D194&lt;=90,1.2,IF(D194&lt;=120,1.6,IF(D194&lt;=150,2,2.5))))</f>
        <v>1.2</v>
      </c>
      <c r="G194" s="70" t="s">
        <v>85</v>
      </c>
      <c r="H194" s="24">
        <f t="shared" ref="H194:H257" si="7">IF(G194="","",IF(D194&lt;=90,1.2,IF(D194&lt;=120,1.6,IF(D194&lt;=150,2,2.5))))</f>
        <v>1.2</v>
      </c>
    </row>
    <row r="195" spans="1:8" ht="15.95" customHeight="1">
      <c r="A195" s="18" t="s">
        <v>695</v>
      </c>
      <c r="B195" s="75">
        <v>20160307</v>
      </c>
      <c r="C195" s="75">
        <v>1</v>
      </c>
      <c r="D195" s="19">
        <v>120</v>
      </c>
      <c r="E195" s="70" t="s">
        <v>182</v>
      </c>
      <c r="F195" s="24">
        <f t="shared" si="6"/>
        <v>1.6</v>
      </c>
      <c r="G195" s="18"/>
      <c r="H195" s="24" t="str">
        <f t="shared" si="7"/>
        <v/>
      </c>
    </row>
    <row r="196" spans="1:8" ht="15.95" customHeight="1">
      <c r="A196" s="18" t="s">
        <v>768</v>
      </c>
      <c r="B196" s="75">
        <v>20160307</v>
      </c>
      <c r="C196" s="75">
        <v>1</v>
      </c>
      <c r="D196" s="19">
        <v>120</v>
      </c>
      <c r="E196" s="70" t="s">
        <v>934</v>
      </c>
      <c r="F196" s="24">
        <f t="shared" si="6"/>
        <v>1.6</v>
      </c>
      <c r="G196" s="18"/>
      <c r="H196" s="24" t="str">
        <f t="shared" si="7"/>
        <v/>
      </c>
    </row>
    <row r="197" spans="1:8" ht="15.95" customHeight="1">
      <c r="A197" s="18" t="s">
        <v>826</v>
      </c>
      <c r="B197" s="75">
        <v>20160307</v>
      </c>
      <c r="C197" s="21">
        <v>3</v>
      </c>
      <c r="D197" s="19">
        <v>120</v>
      </c>
      <c r="E197" s="70" t="s">
        <v>182</v>
      </c>
      <c r="F197" s="24">
        <f t="shared" si="6"/>
        <v>1.6</v>
      </c>
      <c r="G197" s="18"/>
      <c r="H197" s="24" t="str">
        <f t="shared" si="7"/>
        <v/>
      </c>
    </row>
    <row r="198" spans="1:8" ht="15.95" customHeight="1">
      <c r="A198" s="74" t="s">
        <v>651</v>
      </c>
      <c r="B198" s="75">
        <v>20160307</v>
      </c>
      <c r="C198" s="82">
        <v>3</v>
      </c>
      <c r="D198" s="19">
        <v>90</v>
      </c>
      <c r="E198" s="107" t="s">
        <v>111</v>
      </c>
      <c r="F198" s="24">
        <f t="shared" si="6"/>
        <v>1.2</v>
      </c>
      <c r="G198" s="70" t="s">
        <v>107</v>
      </c>
      <c r="H198" s="24">
        <f t="shared" si="7"/>
        <v>1.2</v>
      </c>
    </row>
    <row r="199" spans="1:8" ht="15.95" customHeight="1">
      <c r="A199" s="74" t="s">
        <v>651</v>
      </c>
      <c r="B199" s="75">
        <v>20160307</v>
      </c>
      <c r="C199" s="82">
        <v>3</v>
      </c>
      <c r="D199" s="19">
        <v>90</v>
      </c>
      <c r="E199" s="107" t="s">
        <v>251</v>
      </c>
      <c r="F199" s="24">
        <f t="shared" si="6"/>
        <v>1.2</v>
      </c>
      <c r="G199" s="70" t="s">
        <v>258</v>
      </c>
      <c r="H199" s="24">
        <f t="shared" si="7"/>
        <v>1.2</v>
      </c>
    </row>
    <row r="200" spans="1:8" ht="15.95" customHeight="1">
      <c r="A200" s="74" t="s">
        <v>651</v>
      </c>
      <c r="B200" s="75">
        <v>20160307</v>
      </c>
      <c r="C200" s="82">
        <v>3</v>
      </c>
      <c r="D200" s="19">
        <v>90</v>
      </c>
      <c r="E200" s="107" t="s">
        <v>931</v>
      </c>
      <c r="F200" s="24">
        <f t="shared" si="6"/>
        <v>1.2</v>
      </c>
      <c r="G200" s="18"/>
      <c r="H200" s="24" t="str">
        <f t="shared" si="7"/>
        <v/>
      </c>
    </row>
    <row r="201" spans="1:8" ht="15.95" customHeight="1">
      <c r="A201" s="74" t="s">
        <v>651</v>
      </c>
      <c r="B201" s="75">
        <v>20160307</v>
      </c>
      <c r="C201" s="82">
        <v>3</v>
      </c>
      <c r="D201" s="19">
        <v>90</v>
      </c>
      <c r="E201" s="107" t="s">
        <v>247</v>
      </c>
      <c r="F201" s="24">
        <f t="shared" si="6"/>
        <v>1.2</v>
      </c>
      <c r="G201" s="18"/>
      <c r="H201" s="24" t="str">
        <f t="shared" si="7"/>
        <v/>
      </c>
    </row>
    <row r="202" spans="1:8" ht="15.95" customHeight="1">
      <c r="A202" s="74" t="s">
        <v>651</v>
      </c>
      <c r="B202" s="75">
        <v>20160307</v>
      </c>
      <c r="C202" s="82">
        <v>3</v>
      </c>
      <c r="D202" s="19">
        <v>90</v>
      </c>
      <c r="E202" s="107" t="s">
        <v>312</v>
      </c>
      <c r="F202" s="24">
        <f t="shared" si="6"/>
        <v>1.2</v>
      </c>
      <c r="G202" s="18"/>
      <c r="H202" s="24" t="str">
        <f t="shared" si="7"/>
        <v/>
      </c>
    </row>
    <row r="203" spans="1:8" ht="15.95" customHeight="1">
      <c r="A203" s="74" t="s">
        <v>651</v>
      </c>
      <c r="B203" s="75">
        <v>20160307</v>
      </c>
      <c r="C203" s="82">
        <v>3</v>
      </c>
      <c r="D203" s="19">
        <v>90</v>
      </c>
      <c r="E203" s="70" t="s">
        <v>253</v>
      </c>
      <c r="F203" s="24">
        <f t="shared" si="6"/>
        <v>1.2</v>
      </c>
      <c r="G203" s="18"/>
      <c r="H203" s="24" t="str">
        <f t="shared" si="7"/>
        <v/>
      </c>
    </row>
    <row r="204" spans="1:8" ht="15.95" customHeight="1">
      <c r="A204" s="74" t="s">
        <v>651</v>
      </c>
      <c r="B204" s="75">
        <v>20160307</v>
      </c>
      <c r="C204" s="82">
        <v>3</v>
      </c>
      <c r="D204" s="19">
        <v>90</v>
      </c>
      <c r="E204" s="107" t="s">
        <v>299</v>
      </c>
      <c r="F204" s="24">
        <f t="shared" si="6"/>
        <v>1.2</v>
      </c>
      <c r="G204" s="18"/>
      <c r="H204" s="24" t="str">
        <f t="shared" si="7"/>
        <v/>
      </c>
    </row>
    <row r="205" spans="1:8" ht="15.95" customHeight="1">
      <c r="A205" s="74" t="s">
        <v>651</v>
      </c>
      <c r="B205" s="75">
        <v>20160307</v>
      </c>
      <c r="C205" s="82">
        <v>3</v>
      </c>
      <c r="D205" s="19">
        <v>90</v>
      </c>
      <c r="E205" s="107" t="s">
        <v>99</v>
      </c>
      <c r="F205" s="24">
        <f t="shared" si="6"/>
        <v>1.2</v>
      </c>
      <c r="G205" s="18"/>
      <c r="H205" s="24" t="str">
        <f t="shared" si="7"/>
        <v/>
      </c>
    </row>
    <row r="206" spans="1:8" ht="15.95" customHeight="1">
      <c r="A206" s="74" t="s">
        <v>651</v>
      </c>
      <c r="B206" s="75">
        <v>20160307</v>
      </c>
      <c r="C206" s="82">
        <v>4</v>
      </c>
      <c r="D206" s="19">
        <v>90</v>
      </c>
      <c r="E206" s="70" t="s">
        <v>253</v>
      </c>
      <c r="F206" s="24">
        <f t="shared" si="6"/>
        <v>1.2</v>
      </c>
      <c r="G206" s="70" t="s">
        <v>305</v>
      </c>
      <c r="H206" s="24">
        <f t="shared" si="7"/>
        <v>1.2</v>
      </c>
    </row>
    <row r="207" spans="1:8" ht="15.95" customHeight="1">
      <c r="A207" s="74" t="s">
        <v>651</v>
      </c>
      <c r="B207" s="75">
        <v>20160307</v>
      </c>
      <c r="C207" s="82">
        <v>4</v>
      </c>
      <c r="D207" s="19">
        <v>90</v>
      </c>
      <c r="E207" s="107" t="s">
        <v>111</v>
      </c>
      <c r="F207" s="24">
        <f t="shared" si="6"/>
        <v>1.2</v>
      </c>
      <c r="G207" s="70" t="s">
        <v>318</v>
      </c>
      <c r="H207" s="24">
        <f t="shared" si="7"/>
        <v>1.2</v>
      </c>
    </row>
    <row r="208" spans="1:8" ht="15.95" customHeight="1">
      <c r="A208" s="74" t="s">
        <v>651</v>
      </c>
      <c r="B208" s="75">
        <v>20160307</v>
      </c>
      <c r="C208" s="82">
        <v>4</v>
      </c>
      <c r="D208" s="19">
        <v>90</v>
      </c>
      <c r="E208" s="107" t="s">
        <v>299</v>
      </c>
      <c r="F208" s="24">
        <f t="shared" si="6"/>
        <v>1.2</v>
      </c>
      <c r="G208" s="18"/>
      <c r="H208" s="24" t="str">
        <f t="shared" si="7"/>
        <v/>
      </c>
    </row>
    <row r="209" spans="1:8" ht="15.95" customHeight="1">
      <c r="A209" s="74" t="s">
        <v>651</v>
      </c>
      <c r="B209" s="75">
        <v>20160307</v>
      </c>
      <c r="C209" s="82">
        <v>4</v>
      </c>
      <c r="D209" s="19">
        <v>90</v>
      </c>
      <c r="E209" s="107" t="s">
        <v>99</v>
      </c>
      <c r="F209" s="24">
        <f t="shared" si="6"/>
        <v>1.2</v>
      </c>
      <c r="G209" s="18"/>
      <c r="H209" s="24" t="str">
        <f t="shared" si="7"/>
        <v/>
      </c>
    </row>
    <row r="210" spans="1:8" ht="15.95" customHeight="1">
      <c r="A210" s="74" t="s">
        <v>651</v>
      </c>
      <c r="B210" s="75">
        <v>20160307</v>
      </c>
      <c r="C210" s="82">
        <v>4</v>
      </c>
      <c r="D210" s="19">
        <v>90</v>
      </c>
      <c r="E210" s="107" t="s">
        <v>247</v>
      </c>
      <c r="F210" s="24">
        <f t="shared" si="6"/>
        <v>1.2</v>
      </c>
      <c r="G210" s="18"/>
      <c r="H210" s="24" t="str">
        <f t="shared" si="7"/>
        <v/>
      </c>
    </row>
    <row r="211" spans="1:8" ht="15.95" customHeight="1">
      <c r="A211" s="74" t="s">
        <v>651</v>
      </c>
      <c r="B211" s="75">
        <v>20160307</v>
      </c>
      <c r="C211" s="82">
        <v>4</v>
      </c>
      <c r="D211" s="19">
        <v>90</v>
      </c>
      <c r="E211" s="107" t="s">
        <v>312</v>
      </c>
      <c r="F211" s="24">
        <f t="shared" si="6"/>
        <v>1.2</v>
      </c>
      <c r="G211" s="18"/>
      <c r="H211" s="24" t="str">
        <f t="shared" si="7"/>
        <v/>
      </c>
    </row>
    <row r="212" spans="1:8" ht="15.95" customHeight="1">
      <c r="A212" s="74" t="s">
        <v>651</v>
      </c>
      <c r="B212" s="75">
        <v>20160307</v>
      </c>
      <c r="C212" s="82">
        <v>4</v>
      </c>
      <c r="D212" s="19">
        <v>90</v>
      </c>
      <c r="E212" s="107" t="s">
        <v>931</v>
      </c>
      <c r="F212" s="24">
        <f t="shared" si="6"/>
        <v>1.2</v>
      </c>
      <c r="G212" s="18"/>
      <c r="H212" s="24" t="str">
        <f t="shared" si="7"/>
        <v/>
      </c>
    </row>
    <row r="213" spans="1:8" ht="15.95" customHeight="1">
      <c r="A213" s="74" t="s">
        <v>651</v>
      </c>
      <c r="B213" s="75">
        <v>20160307</v>
      </c>
      <c r="C213" s="82">
        <v>4</v>
      </c>
      <c r="D213" s="19">
        <v>90</v>
      </c>
      <c r="E213" s="107" t="s">
        <v>251</v>
      </c>
      <c r="F213" s="24">
        <f t="shared" si="6"/>
        <v>1.2</v>
      </c>
      <c r="G213" s="18"/>
      <c r="H213" s="24" t="str">
        <f t="shared" si="7"/>
        <v/>
      </c>
    </row>
    <row r="214" spans="1:8" ht="15.95" customHeight="1">
      <c r="A214" s="74" t="s">
        <v>651</v>
      </c>
      <c r="B214" s="75">
        <v>20160309</v>
      </c>
      <c r="C214" s="82">
        <v>3</v>
      </c>
      <c r="D214" s="19">
        <v>90</v>
      </c>
      <c r="E214" s="107" t="s">
        <v>236</v>
      </c>
      <c r="F214" s="24">
        <f t="shared" si="6"/>
        <v>1.2</v>
      </c>
      <c r="G214" s="70" t="s">
        <v>254</v>
      </c>
      <c r="H214" s="24">
        <f t="shared" si="7"/>
        <v>1.2</v>
      </c>
    </row>
    <row r="215" spans="1:8" ht="15.95" customHeight="1">
      <c r="A215" s="74" t="s">
        <v>651</v>
      </c>
      <c r="B215" s="75">
        <v>20160309</v>
      </c>
      <c r="C215" s="82">
        <v>3</v>
      </c>
      <c r="D215" s="19">
        <v>90</v>
      </c>
      <c r="E215" s="70" t="s">
        <v>248</v>
      </c>
      <c r="F215" s="24">
        <f t="shared" si="6"/>
        <v>1.2</v>
      </c>
      <c r="G215" s="70" t="s">
        <v>200</v>
      </c>
      <c r="H215" s="24">
        <f t="shared" si="7"/>
        <v>1.2</v>
      </c>
    </row>
    <row r="216" spans="1:8" ht="15.95" customHeight="1">
      <c r="A216" s="74" t="s">
        <v>651</v>
      </c>
      <c r="B216" s="75">
        <v>20160309</v>
      </c>
      <c r="C216" s="82">
        <v>3</v>
      </c>
      <c r="D216" s="19">
        <v>90</v>
      </c>
      <c r="E216" s="70" t="s">
        <v>253</v>
      </c>
      <c r="F216" s="24">
        <f t="shared" si="6"/>
        <v>1.2</v>
      </c>
      <c r="G216" s="107" t="s">
        <v>238</v>
      </c>
      <c r="H216" s="24">
        <f t="shared" si="7"/>
        <v>1.2</v>
      </c>
    </row>
    <row r="217" spans="1:8" ht="15.95" customHeight="1">
      <c r="A217" s="74" t="s">
        <v>651</v>
      </c>
      <c r="B217" s="75">
        <v>20160309</v>
      </c>
      <c r="C217" s="82">
        <v>3</v>
      </c>
      <c r="D217" s="19">
        <v>90</v>
      </c>
      <c r="E217" s="70" t="s">
        <v>250</v>
      </c>
      <c r="F217" s="24">
        <f t="shared" si="6"/>
        <v>1.2</v>
      </c>
      <c r="G217" s="70" t="s">
        <v>270</v>
      </c>
      <c r="H217" s="24">
        <f t="shared" si="7"/>
        <v>1.2</v>
      </c>
    </row>
    <row r="218" spans="1:8" ht="15.95" customHeight="1">
      <c r="A218" s="74" t="s">
        <v>651</v>
      </c>
      <c r="B218" s="75">
        <v>20160309</v>
      </c>
      <c r="C218" s="82">
        <v>3</v>
      </c>
      <c r="D218" s="19">
        <v>90</v>
      </c>
      <c r="E218" s="107" t="s">
        <v>104</v>
      </c>
      <c r="F218" s="24">
        <f t="shared" si="6"/>
        <v>1.2</v>
      </c>
      <c r="G218" s="107" t="s">
        <v>114</v>
      </c>
      <c r="H218" s="24">
        <f t="shared" si="7"/>
        <v>1.2</v>
      </c>
    </row>
    <row r="219" spans="1:8" ht="15.95" customHeight="1">
      <c r="A219" s="74" t="s">
        <v>651</v>
      </c>
      <c r="B219" s="75">
        <v>20160309</v>
      </c>
      <c r="C219" s="82">
        <v>3</v>
      </c>
      <c r="D219" s="19">
        <v>90</v>
      </c>
      <c r="E219" s="70" t="s">
        <v>299</v>
      </c>
      <c r="F219" s="24">
        <f t="shared" si="6"/>
        <v>1.2</v>
      </c>
      <c r="G219" s="13"/>
      <c r="H219" s="24" t="str">
        <f t="shared" si="7"/>
        <v/>
      </c>
    </row>
    <row r="220" spans="1:8" ht="15.95" customHeight="1">
      <c r="A220" s="74" t="s">
        <v>651</v>
      </c>
      <c r="B220" s="75">
        <v>20160309</v>
      </c>
      <c r="C220" s="82">
        <v>3</v>
      </c>
      <c r="D220" s="19">
        <v>90</v>
      </c>
      <c r="E220" s="70" t="s">
        <v>293</v>
      </c>
      <c r="F220" s="24">
        <f t="shared" si="6"/>
        <v>1.2</v>
      </c>
      <c r="G220" s="13"/>
      <c r="H220" s="24" t="str">
        <f t="shared" si="7"/>
        <v/>
      </c>
    </row>
    <row r="221" spans="1:8" ht="15.95" customHeight="1">
      <c r="A221" s="74" t="s">
        <v>651</v>
      </c>
      <c r="B221" s="75">
        <v>20160309</v>
      </c>
      <c r="C221" s="82">
        <v>4</v>
      </c>
      <c r="D221" s="19">
        <v>90</v>
      </c>
      <c r="E221" s="70" t="s">
        <v>293</v>
      </c>
      <c r="F221" s="24">
        <f t="shared" si="6"/>
        <v>1.2</v>
      </c>
      <c r="G221" s="70" t="s">
        <v>254</v>
      </c>
      <c r="H221" s="24">
        <f t="shared" si="7"/>
        <v>1.2</v>
      </c>
    </row>
    <row r="222" spans="1:8" ht="15.95" customHeight="1">
      <c r="A222" s="74" t="s">
        <v>651</v>
      </c>
      <c r="B222" s="75">
        <v>20160309</v>
      </c>
      <c r="C222" s="82">
        <v>4</v>
      </c>
      <c r="D222" s="19">
        <v>90</v>
      </c>
      <c r="E222" s="70" t="s">
        <v>253</v>
      </c>
      <c r="F222" s="24">
        <f t="shared" si="6"/>
        <v>1.2</v>
      </c>
      <c r="G222" s="18"/>
      <c r="H222" s="24" t="str">
        <f t="shared" si="7"/>
        <v/>
      </c>
    </row>
    <row r="223" spans="1:8" ht="15.95" customHeight="1">
      <c r="A223" s="74" t="s">
        <v>651</v>
      </c>
      <c r="B223" s="75">
        <v>20160309</v>
      </c>
      <c r="C223" s="82">
        <v>4</v>
      </c>
      <c r="D223" s="19">
        <v>90</v>
      </c>
      <c r="E223" s="70" t="s">
        <v>248</v>
      </c>
      <c r="F223" s="24">
        <f t="shared" si="6"/>
        <v>1.2</v>
      </c>
      <c r="G223" s="18"/>
      <c r="H223" s="24" t="str">
        <f t="shared" si="7"/>
        <v/>
      </c>
    </row>
    <row r="224" spans="1:8" ht="15.95" customHeight="1">
      <c r="A224" s="74" t="s">
        <v>651</v>
      </c>
      <c r="B224" s="75">
        <v>20160309</v>
      </c>
      <c r="C224" s="82">
        <v>4</v>
      </c>
      <c r="D224" s="19">
        <v>90</v>
      </c>
      <c r="E224" s="70" t="s">
        <v>250</v>
      </c>
      <c r="F224" s="24">
        <f t="shared" si="6"/>
        <v>1.2</v>
      </c>
      <c r="G224" s="18"/>
      <c r="H224" s="24" t="str">
        <f t="shared" si="7"/>
        <v/>
      </c>
    </row>
    <row r="225" spans="1:8" ht="15.95" customHeight="1">
      <c r="A225" s="74" t="s">
        <v>651</v>
      </c>
      <c r="B225" s="75">
        <v>20160309</v>
      </c>
      <c r="C225" s="82">
        <v>4</v>
      </c>
      <c r="D225" s="19">
        <v>90</v>
      </c>
      <c r="E225" s="107" t="s">
        <v>236</v>
      </c>
      <c r="F225" s="24">
        <f t="shared" si="6"/>
        <v>1.2</v>
      </c>
      <c r="G225" s="18"/>
      <c r="H225" s="24" t="str">
        <f t="shared" si="7"/>
        <v/>
      </c>
    </row>
    <row r="226" spans="1:8" ht="15.95" customHeight="1">
      <c r="A226" s="74" t="s">
        <v>651</v>
      </c>
      <c r="B226" s="75">
        <v>20160309</v>
      </c>
      <c r="C226" s="82">
        <v>4</v>
      </c>
      <c r="D226" s="19">
        <v>90</v>
      </c>
      <c r="E226" s="70" t="s">
        <v>299</v>
      </c>
      <c r="F226" s="24">
        <f t="shared" si="6"/>
        <v>1.2</v>
      </c>
      <c r="G226" s="18"/>
      <c r="H226" s="24" t="str">
        <f t="shared" si="7"/>
        <v/>
      </c>
    </row>
    <row r="227" spans="1:8" ht="15.95" customHeight="1">
      <c r="A227" s="74" t="s">
        <v>651</v>
      </c>
      <c r="B227" s="75">
        <v>20160311</v>
      </c>
      <c r="C227" s="82">
        <v>3</v>
      </c>
      <c r="D227" s="19">
        <v>90</v>
      </c>
      <c r="E227" s="70" t="s">
        <v>293</v>
      </c>
      <c r="F227" s="24">
        <f t="shared" si="6"/>
        <v>1.2</v>
      </c>
      <c r="G227" s="18"/>
      <c r="H227" s="24" t="str">
        <f t="shared" si="7"/>
        <v/>
      </c>
    </row>
    <row r="228" spans="1:8" ht="15.95" customHeight="1">
      <c r="A228" s="74" t="s">
        <v>651</v>
      </c>
      <c r="B228" s="75">
        <v>20160311</v>
      </c>
      <c r="C228" s="82">
        <v>3</v>
      </c>
      <c r="D228" s="19">
        <v>90</v>
      </c>
      <c r="E228" s="70" t="s">
        <v>937</v>
      </c>
      <c r="F228" s="24">
        <f t="shared" si="6"/>
        <v>1.2</v>
      </c>
      <c r="G228" s="18"/>
      <c r="H228" s="24" t="str">
        <f t="shared" si="7"/>
        <v/>
      </c>
    </row>
    <row r="229" spans="1:8" ht="15.95" customHeight="1">
      <c r="A229" s="74" t="s">
        <v>651</v>
      </c>
      <c r="B229" s="75">
        <v>20160311</v>
      </c>
      <c r="C229" s="82">
        <v>3</v>
      </c>
      <c r="D229" s="19">
        <v>90</v>
      </c>
      <c r="E229" s="70" t="s">
        <v>299</v>
      </c>
      <c r="F229" s="24">
        <f t="shared" si="6"/>
        <v>1.2</v>
      </c>
      <c r="G229" s="18"/>
      <c r="H229" s="24" t="str">
        <f t="shared" si="7"/>
        <v/>
      </c>
    </row>
    <row r="230" spans="1:8" ht="15.95" customHeight="1">
      <c r="A230" s="74" t="s">
        <v>651</v>
      </c>
      <c r="B230" s="75">
        <v>20160311</v>
      </c>
      <c r="C230" s="82">
        <v>3</v>
      </c>
      <c r="D230" s="19">
        <v>90</v>
      </c>
      <c r="E230" s="107" t="s">
        <v>223</v>
      </c>
      <c r="F230" s="24">
        <f t="shared" si="6"/>
        <v>1.2</v>
      </c>
      <c r="G230" s="18"/>
      <c r="H230" s="24" t="str">
        <f t="shared" si="7"/>
        <v/>
      </c>
    </row>
    <row r="231" spans="1:8" ht="15.95" customHeight="1">
      <c r="A231" s="74" t="s">
        <v>651</v>
      </c>
      <c r="B231" s="75">
        <v>20160311</v>
      </c>
      <c r="C231" s="82">
        <v>3</v>
      </c>
      <c r="D231" s="19">
        <v>90</v>
      </c>
      <c r="E231" s="107" t="s">
        <v>21</v>
      </c>
      <c r="F231" s="24">
        <f t="shared" si="6"/>
        <v>1.2</v>
      </c>
      <c r="G231" s="18"/>
      <c r="H231" s="24" t="str">
        <f t="shared" si="7"/>
        <v/>
      </c>
    </row>
    <row r="232" spans="1:8" ht="15.95" customHeight="1">
      <c r="A232" s="74" t="s">
        <v>651</v>
      </c>
      <c r="B232" s="75">
        <v>20160311</v>
      </c>
      <c r="C232" s="82">
        <v>3</v>
      </c>
      <c r="D232" s="19">
        <v>90</v>
      </c>
      <c r="E232" s="107" t="s">
        <v>104</v>
      </c>
      <c r="F232" s="24">
        <f t="shared" si="6"/>
        <v>1.2</v>
      </c>
      <c r="G232" s="18"/>
      <c r="H232" s="24" t="str">
        <f t="shared" si="7"/>
        <v/>
      </c>
    </row>
    <row r="233" spans="1:8" ht="15.95" customHeight="1">
      <c r="A233" s="74" t="s">
        <v>651</v>
      </c>
      <c r="B233" s="75">
        <v>20160311</v>
      </c>
      <c r="C233" s="82">
        <v>4</v>
      </c>
      <c r="D233" s="19">
        <v>90</v>
      </c>
      <c r="E233" s="70" t="s">
        <v>937</v>
      </c>
      <c r="F233" s="24">
        <f t="shared" si="6"/>
        <v>1.2</v>
      </c>
      <c r="G233" s="18"/>
      <c r="H233" s="24" t="str">
        <f t="shared" si="7"/>
        <v/>
      </c>
    </row>
    <row r="234" spans="1:8" ht="15.95" customHeight="1">
      <c r="A234" s="74" t="s">
        <v>651</v>
      </c>
      <c r="B234" s="75">
        <v>20160311</v>
      </c>
      <c r="C234" s="82">
        <v>4</v>
      </c>
      <c r="D234" s="19">
        <v>90</v>
      </c>
      <c r="E234" s="107" t="s">
        <v>21</v>
      </c>
      <c r="F234" s="24">
        <f t="shared" si="6"/>
        <v>1.2</v>
      </c>
      <c r="G234" s="18"/>
      <c r="H234" s="24" t="str">
        <f t="shared" si="7"/>
        <v/>
      </c>
    </row>
    <row r="235" spans="1:8" ht="15.95" customHeight="1">
      <c r="A235" s="74" t="s">
        <v>651</v>
      </c>
      <c r="B235" s="75">
        <v>20160311</v>
      </c>
      <c r="C235" s="82">
        <v>4</v>
      </c>
      <c r="D235" s="19">
        <v>90</v>
      </c>
      <c r="E235" s="70" t="s">
        <v>293</v>
      </c>
      <c r="F235" s="24">
        <f t="shared" si="6"/>
        <v>1.2</v>
      </c>
      <c r="G235" s="18"/>
      <c r="H235" s="24" t="str">
        <f t="shared" si="7"/>
        <v/>
      </c>
    </row>
    <row r="236" spans="1:8" ht="15.95" customHeight="1">
      <c r="A236" s="18" t="s">
        <v>695</v>
      </c>
      <c r="B236" s="75">
        <v>20160308</v>
      </c>
      <c r="C236" s="21">
        <v>3</v>
      </c>
      <c r="D236" s="19">
        <v>90</v>
      </c>
      <c r="E236" s="107" t="s">
        <v>247</v>
      </c>
      <c r="F236" s="24">
        <f t="shared" si="6"/>
        <v>1.2</v>
      </c>
      <c r="G236" s="107" t="s">
        <v>320</v>
      </c>
      <c r="H236" s="24">
        <f t="shared" si="7"/>
        <v>1.2</v>
      </c>
    </row>
    <row r="237" spans="1:8" ht="15.95" customHeight="1">
      <c r="A237" s="18" t="s">
        <v>695</v>
      </c>
      <c r="B237" s="75">
        <v>20160308</v>
      </c>
      <c r="C237" s="21">
        <v>3</v>
      </c>
      <c r="D237" s="19">
        <v>90</v>
      </c>
      <c r="E237" s="107" t="s">
        <v>15</v>
      </c>
      <c r="F237" s="24">
        <f t="shared" si="6"/>
        <v>1.2</v>
      </c>
      <c r="G237" s="107" t="s">
        <v>79</v>
      </c>
      <c r="H237" s="24">
        <f t="shared" si="7"/>
        <v>1.2</v>
      </c>
    </row>
    <row r="238" spans="1:8" ht="15.95" customHeight="1">
      <c r="A238" s="18" t="s">
        <v>695</v>
      </c>
      <c r="B238" s="75">
        <v>20160308</v>
      </c>
      <c r="C238" s="21">
        <v>3</v>
      </c>
      <c r="D238" s="19">
        <v>90</v>
      </c>
      <c r="E238" s="107" t="s">
        <v>229</v>
      </c>
      <c r="F238" s="24">
        <f t="shared" si="6"/>
        <v>1.2</v>
      </c>
      <c r="G238" s="107" t="s">
        <v>132</v>
      </c>
      <c r="H238" s="24">
        <f t="shared" si="7"/>
        <v>1.2</v>
      </c>
    </row>
    <row r="239" spans="1:8" ht="15.95" customHeight="1">
      <c r="A239" s="18" t="s">
        <v>695</v>
      </c>
      <c r="B239" s="75">
        <v>20160308</v>
      </c>
      <c r="C239" s="21">
        <v>3</v>
      </c>
      <c r="D239" s="19">
        <v>90</v>
      </c>
      <c r="E239" s="107" t="s">
        <v>148</v>
      </c>
      <c r="F239" s="24">
        <f t="shared" si="6"/>
        <v>1.2</v>
      </c>
      <c r="G239" s="107" t="s">
        <v>298</v>
      </c>
      <c r="H239" s="24">
        <f t="shared" si="7"/>
        <v>1.2</v>
      </c>
    </row>
    <row r="240" spans="1:8" ht="15.95" customHeight="1">
      <c r="A240" s="18" t="s">
        <v>695</v>
      </c>
      <c r="B240" s="75">
        <v>20160308</v>
      </c>
      <c r="C240" s="21">
        <v>4</v>
      </c>
      <c r="D240" s="19">
        <v>90</v>
      </c>
      <c r="E240" s="107" t="s">
        <v>229</v>
      </c>
      <c r="F240" s="24">
        <f t="shared" si="6"/>
        <v>1.2</v>
      </c>
      <c r="G240" s="107" t="s">
        <v>239</v>
      </c>
      <c r="H240" s="24">
        <f t="shared" si="7"/>
        <v>1.2</v>
      </c>
    </row>
    <row r="241" spans="1:8" ht="15.95" customHeight="1">
      <c r="A241" s="18" t="s">
        <v>695</v>
      </c>
      <c r="B241" s="75">
        <v>20160308</v>
      </c>
      <c r="C241" s="21">
        <v>4</v>
      </c>
      <c r="D241" s="19">
        <v>60</v>
      </c>
      <c r="E241" s="107" t="s">
        <v>15</v>
      </c>
      <c r="F241" s="24">
        <f t="shared" si="6"/>
        <v>1.2</v>
      </c>
      <c r="G241" s="70" t="s">
        <v>158</v>
      </c>
      <c r="H241" s="24">
        <f t="shared" si="7"/>
        <v>1.2</v>
      </c>
    </row>
    <row r="242" spans="1:8" ht="15.95" customHeight="1">
      <c r="A242" s="18" t="s">
        <v>695</v>
      </c>
      <c r="B242" s="75">
        <v>20160308</v>
      </c>
      <c r="C242" s="21">
        <v>4</v>
      </c>
      <c r="D242" s="19">
        <v>90</v>
      </c>
      <c r="E242" s="107" t="s">
        <v>247</v>
      </c>
      <c r="F242" s="24">
        <f t="shared" si="6"/>
        <v>1.2</v>
      </c>
      <c r="G242" s="107" t="s">
        <v>309</v>
      </c>
      <c r="H242" s="24">
        <f t="shared" si="7"/>
        <v>1.2</v>
      </c>
    </row>
    <row r="243" spans="1:8" ht="15.95" customHeight="1">
      <c r="A243" s="18" t="s">
        <v>695</v>
      </c>
      <c r="B243" s="75">
        <v>20160308</v>
      </c>
      <c r="C243" s="21">
        <v>4</v>
      </c>
      <c r="D243" s="19">
        <v>90</v>
      </c>
      <c r="E243" s="13"/>
      <c r="F243" s="24" t="str">
        <f t="shared" si="6"/>
        <v/>
      </c>
      <c r="G243" s="107" t="s">
        <v>79</v>
      </c>
      <c r="H243" s="24">
        <f t="shared" si="7"/>
        <v>1.2</v>
      </c>
    </row>
    <row r="244" spans="1:8" ht="15.95" customHeight="1">
      <c r="A244" s="18" t="s">
        <v>860</v>
      </c>
      <c r="B244" s="75">
        <v>20160307</v>
      </c>
      <c r="C244" s="21">
        <v>1</v>
      </c>
      <c r="D244" s="19">
        <v>90</v>
      </c>
      <c r="E244" s="70" t="s">
        <v>304</v>
      </c>
      <c r="F244" s="24">
        <f t="shared" si="6"/>
        <v>1.2</v>
      </c>
      <c r="G244" s="107" t="s">
        <v>454</v>
      </c>
      <c r="H244" s="24">
        <f t="shared" si="7"/>
        <v>1.2</v>
      </c>
    </row>
    <row r="245" spans="1:8" ht="15.95" customHeight="1">
      <c r="A245" s="18" t="s">
        <v>860</v>
      </c>
      <c r="B245" s="75">
        <v>20160307</v>
      </c>
      <c r="C245" s="21">
        <v>1</v>
      </c>
      <c r="D245" s="19">
        <v>90</v>
      </c>
      <c r="E245" s="70" t="s">
        <v>294</v>
      </c>
      <c r="F245" s="24">
        <f t="shared" si="6"/>
        <v>1.2</v>
      </c>
      <c r="G245" s="107" t="s">
        <v>231</v>
      </c>
      <c r="H245" s="24">
        <f t="shared" si="7"/>
        <v>1.2</v>
      </c>
    </row>
    <row r="246" spans="1:8" ht="15.95" customHeight="1">
      <c r="A246" s="18" t="s">
        <v>862</v>
      </c>
      <c r="B246" s="75">
        <v>20160309</v>
      </c>
      <c r="C246" s="21">
        <v>1</v>
      </c>
      <c r="D246" s="19">
        <v>90</v>
      </c>
      <c r="E246" s="70" t="s">
        <v>937</v>
      </c>
      <c r="F246" s="24">
        <f t="shared" si="6"/>
        <v>1.2</v>
      </c>
      <c r="G246" s="107" t="s">
        <v>251</v>
      </c>
      <c r="H246" s="24">
        <f t="shared" si="7"/>
        <v>1.2</v>
      </c>
    </row>
    <row r="247" spans="1:8" ht="15.95" customHeight="1">
      <c r="A247" s="18" t="s">
        <v>862</v>
      </c>
      <c r="B247" s="75">
        <v>20160309</v>
      </c>
      <c r="C247" s="21">
        <v>1</v>
      </c>
      <c r="D247" s="19">
        <v>90</v>
      </c>
      <c r="E247" s="70" t="s">
        <v>303</v>
      </c>
      <c r="F247" s="24">
        <f t="shared" si="6"/>
        <v>1.2</v>
      </c>
      <c r="G247" s="107" t="s">
        <v>452</v>
      </c>
      <c r="H247" s="24">
        <f t="shared" si="7"/>
        <v>1.2</v>
      </c>
    </row>
    <row r="248" spans="1:8" ht="15.95" customHeight="1">
      <c r="A248" s="18" t="s">
        <v>862</v>
      </c>
      <c r="B248" s="75">
        <v>20160309</v>
      </c>
      <c r="C248" s="21">
        <v>2</v>
      </c>
      <c r="D248" s="19">
        <v>90</v>
      </c>
      <c r="E248" s="70" t="s">
        <v>303</v>
      </c>
      <c r="F248" s="24">
        <f t="shared" si="6"/>
        <v>1.2</v>
      </c>
      <c r="G248" s="18"/>
      <c r="H248" s="24" t="str">
        <f t="shared" si="7"/>
        <v/>
      </c>
    </row>
    <row r="249" spans="1:8" ht="15.95" customHeight="1">
      <c r="A249" s="18" t="s">
        <v>862</v>
      </c>
      <c r="B249" s="75">
        <v>20160309</v>
      </c>
      <c r="C249" s="21">
        <v>2</v>
      </c>
      <c r="D249" s="19">
        <v>90</v>
      </c>
      <c r="E249" s="70" t="s">
        <v>937</v>
      </c>
      <c r="F249" s="24">
        <f t="shared" si="6"/>
        <v>1.2</v>
      </c>
      <c r="G249" s="13"/>
      <c r="H249" s="24" t="str">
        <f t="shared" si="7"/>
        <v/>
      </c>
    </row>
    <row r="250" spans="1:8" ht="15.95" customHeight="1">
      <c r="A250" s="18" t="s">
        <v>570</v>
      </c>
      <c r="B250" s="75">
        <v>20160118</v>
      </c>
      <c r="C250" s="75">
        <v>1</v>
      </c>
      <c r="D250" s="19">
        <v>120</v>
      </c>
      <c r="E250" s="70" t="s">
        <v>295</v>
      </c>
      <c r="F250" s="24">
        <f t="shared" si="6"/>
        <v>1.6</v>
      </c>
      <c r="G250" s="13"/>
      <c r="H250" s="24" t="str">
        <f t="shared" si="7"/>
        <v/>
      </c>
    </row>
    <row r="251" spans="1:8" ht="15.95" customHeight="1">
      <c r="A251" s="18"/>
      <c r="B251" s="19"/>
      <c r="C251" s="19"/>
      <c r="D251" s="19"/>
      <c r="E251" s="13"/>
      <c r="F251" s="24" t="str">
        <f t="shared" si="6"/>
        <v/>
      </c>
      <c r="G251" s="18"/>
      <c r="H251" s="24" t="str">
        <f t="shared" si="7"/>
        <v/>
      </c>
    </row>
    <row r="252" spans="1:8" ht="15.95" customHeight="1">
      <c r="A252" s="18"/>
      <c r="B252" s="21"/>
      <c r="C252" s="19"/>
      <c r="D252" s="19"/>
      <c r="E252" s="18"/>
      <c r="F252" s="24" t="str">
        <f t="shared" si="6"/>
        <v/>
      </c>
      <c r="G252" s="18"/>
      <c r="H252" s="24" t="str">
        <f t="shared" si="7"/>
        <v/>
      </c>
    </row>
    <row r="253" spans="1:8" ht="15.95" customHeight="1">
      <c r="A253" s="18"/>
      <c r="B253" s="22"/>
      <c r="C253" s="19"/>
      <c r="D253" s="19"/>
      <c r="E253" s="18"/>
      <c r="F253" s="24" t="str">
        <f t="shared" si="6"/>
        <v/>
      </c>
      <c r="G253" s="18"/>
      <c r="H253" s="24" t="str">
        <f t="shared" si="7"/>
        <v/>
      </c>
    </row>
    <row r="254" spans="1:8" ht="15.95" customHeight="1">
      <c r="A254" s="18"/>
      <c r="B254" s="14"/>
      <c r="C254" s="19"/>
      <c r="D254" s="19"/>
      <c r="E254" s="18"/>
      <c r="F254" s="24" t="str">
        <f t="shared" si="6"/>
        <v/>
      </c>
      <c r="G254" s="18"/>
      <c r="H254" s="24" t="str">
        <f t="shared" si="7"/>
        <v/>
      </c>
    </row>
    <row r="255" spans="1:8" ht="15.95" customHeight="1">
      <c r="A255" s="18"/>
      <c r="B255" s="14"/>
      <c r="C255" s="19"/>
      <c r="D255" s="19"/>
      <c r="E255" s="18"/>
      <c r="F255" s="24" t="str">
        <f t="shared" si="6"/>
        <v/>
      </c>
      <c r="G255" s="18"/>
      <c r="H255" s="24" t="str">
        <f t="shared" si="7"/>
        <v/>
      </c>
    </row>
    <row r="256" spans="1:8" ht="15.95" customHeight="1">
      <c r="A256" s="18"/>
      <c r="B256" s="14"/>
      <c r="C256" s="19"/>
      <c r="D256" s="19"/>
      <c r="E256" s="18"/>
      <c r="F256" s="24" t="str">
        <f t="shared" si="6"/>
        <v/>
      </c>
      <c r="G256" s="18"/>
      <c r="H256" s="24" t="str">
        <f t="shared" si="7"/>
        <v/>
      </c>
    </row>
    <row r="257" spans="1:8" ht="15.95" customHeight="1">
      <c r="A257" s="18"/>
      <c r="B257" s="22"/>
      <c r="C257" s="19"/>
      <c r="D257" s="19"/>
      <c r="E257" s="18"/>
      <c r="F257" s="24" t="str">
        <f t="shared" si="6"/>
        <v/>
      </c>
      <c r="G257" s="18"/>
      <c r="H257" s="24" t="str">
        <f t="shared" si="7"/>
        <v/>
      </c>
    </row>
    <row r="258" spans="1:8" ht="15.95" customHeight="1">
      <c r="A258" s="18"/>
      <c r="B258" s="22"/>
      <c r="C258" s="19"/>
      <c r="D258" s="19"/>
      <c r="E258" s="18"/>
      <c r="F258" s="24" t="str">
        <f t="shared" ref="F258:F321" si="8">IF(E258="","",IF(D258&lt;=90,1.2,IF(D258&lt;=120,1.6,IF(D258&lt;=150,2,2.5))))</f>
        <v/>
      </c>
      <c r="G258" s="18"/>
      <c r="H258" s="24" t="str">
        <f t="shared" ref="H258:H321" si="9">IF(G258="","",IF(D258&lt;=90,1.2,IF(D258&lt;=120,1.6,IF(D258&lt;=150,2,2.5))))</f>
        <v/>
      </c>
    </row>
    <row r="259" spans="1:8" ht="15.95" customHeight="1">
      <c r="A259" s="18"/>
      <c r="B259" s="22"/>
      <c r="C259" s="19"/>
      <c r="D259" s="19"/>
      <c r="E259" s="18"/>
      <c r="F259" s="24" t="str">
        <f t="shared" si="8"/>
        <v/>
      </c>
      <c r="G259" s="18"/>
      <c r="H259" s="24" t="str">
        <f t="shared" si="9"/>
        <v/>
      </c>
    </row>
    <row r="260" spans="1:8" ht="15.95" customHeight="1">
      <c r="A260" s="18"/>
      <c r="B260" s="14"/>
      <c r="C260" s="19"/>
      <c r="D260" s="19"/>
      <c r="E260" s="18"/>
      <c r="F260" s="24" t="str">
        <f t="shared" si="8"/>
        <v/>
      </c>
      <c r="G260" s="18"/>
      <c r="H260" s="24" t="str">
        <f t="shared" si="9"/>
        <v/>
      </c>
    </row>
    <row r="261" spans="1:8" ht="15.95" customHeight="1">
      <c r="A261" s="18"/>
      <c r="B261" s="14"/>
      <c r="C261" s="19"/>
      <c r="D261" s="19"/>
      <c r="E261" s="18"/>
      <c r="F261" s="24" t="str">
        <f t="shared" si="8"/>
        <v/>
      </c>
      <c r="G261" s="18"/>
      <c r="H261" s="24" t="str">
        <f t="shared" si="9"/>
        <v/>
      </c>
    </row>
    <row r="262" spans="1:8" ht="15.95" customHeight="1">
      <c r="A262" s="18"/>
      <c r="B262" s="14"/>
      <c r="C262" s="19"/>
      <c r="D262" s="19"/>
      <c r="E262" s="18"/>
      <c r="F262" s="24" t="str">
        <f t="shared" si="8"/>
        <v/>
      </c>
      <c r="G262" s="18"/>
      <c r="H262" s="24" t="str">
        <f t="shared" si="9"/>
        <v/>
      </c>
    </row>
    <row r="263" spans="1:8" ht="15.95" customHeight="1">
      <c r="A263" s="18"/>
      <c r="B263" s="14"/>
      <c r="C263" s="19"/>
      <c r="D263" s="19"/>
      <c r="E263" s="18"/>
      <c r="F263" s="24" t="str">
        <f t="shared" si="8"/>
        <v/>
      </c>
      <c r="G263" s="18"/>
      <c r="H263" s="24" t="str">
        <f t="shared" si="9"/>
        <v/>
      </c>
    </row>
    <row r="264" spans="1:8" ht="15.95" customHeight="1">
      <c r="A264" s="18"/>
      <c r="B264" s="14"/>
      <c r="C264" s="19"/>
      <c r="D264" s="19"/>
      <c r="E264" s="18"/>
      <c r="F264" s="24" t="str">
        <f t="shared" si="8"/>
        <v/>
      </c>
      <c r="G264" s="18"/>
      <c r="H264" s="24" t="str">
        <f t="shared" si="9"/>
        <v/>
      </c>
    </row>
    <row r="265" spans="1:8" ht="15.95" customHeight="1">
      <c r="A265" s="18"/>
      <c r="B265" s="14"/>
      <c r="C265" s="19"/>
      <c r="D265" s="19"/>
      <c r="E265" s="18"/>
      <c r="F265" s="24" t="str">
        <f t="shared" si="8"/>
        <v/>
      </c>
      <c r="G265" s="18"/>
      <c r="H265" s="24" t="str">
        <f t="shared" si="9"/>
        <v/>
      </c>
    </row>
    <row r="266" spans="1:8" ht="15.95" customHeight="1">
      <c r="A266" s="18"/>
      <c r="B266" s="14"/>
      <c r="C266" s="19"/>
      <c r="D266" s="19"/>
      <c r="E266" s="18"/>
      <c r="F266" s="24" t="str">
        <f t="shared" si="8"/>
        <v/>
      </c>
      <c r="G266" s="18"/>
      <c r="H266" s="24" t="str">
        <f t="shared" si="9"/>
        <v/>
      </c>
    </row>
    <row r="267" spans="1:8" ht="15.95" customHeight="1">
      <c r="A267" s="18"/>
      <c r="B267" s="14"/>
      <c r="C267" s="19"/>
      <c r="D267" s="19"/>
      <c r="E267" s="18"/>
      <c r="F267" s="24" t="str">
        <f t="shared" si="8"/>
        <v/>
      </c>
      <c r="G267" s="18"/>
      <c r="H267" s="24" t="str">
        <f t="shared" si="9"/>
        <v/>
      </c>
    </row>
    <row r="268" spans="1:8" ht="15.95" customHeight="1">
      <c r="A268" s="18"/>
      <c r="B268" s="14"/>
      <c r="C268" s="19"/>
      <c r="D268" s="19"/>
      <c r="E268" s="18"/>
      <c r="F268" s="24" t="str">
        <f t="shared" si="8"/>
        <v/>
      </c>
      <c r="G268" s="18"/>
      <c r="H268" s="24" t="str">
        <f t="shared" si="9"/>
        <v/>
      </c>
    </row>
    <row r="269" spans="1:8" ht="15.95" customHeight="1">
      <c r="A269" s="18"/>
      <c r="B269" s="14"/>
      <c r="C269" s="19"/>
      <c r="D269" s="19"/>
      <c r="E269" s="18"/>
      <c r="F269" s="24" t="str">
        <f t="shared" si="8"/>
        <v/>
      </c>
      <c r="G269" s="18"/>
      <c r="H269" s="24" t="str">
        <f t="shared" si="9"/>
        <v/>
      </c>
    </row>
    <row r="270" spans="1:8" ht="15.95" customHeight="1">
      <c r="A270" s="18"/>
      <c r="B270" s="14"/>
      <c r="C270" s="19"/>
      <c r="D270" s="19"/>
      <c r="E270" s="18"/>
      <c r="F270" s="24" t="str">
        <f t="shared" si="8"/>
        <v/>
      </c>
      <c r="G270" s="18"/>
      <c r="H270" s="24" t="str">
        <f t="shared" si="9"/>
        <v/>
      </c>
    </row>
    <row r="271" spans="1:8" ht="15.95" customHeight="1">
      <c r="A271" s="18"/>
      <c r="B271" s="14"/>
      <c r="C271" s="19"/>
      <c r="D271" s="19"/>
      <c r="E271" s="18"/>
      <c r="F271" s="24" t="str">
        <f t="shared" si="8"/>
        <v/>
      </c>
      <c r="G271" s="18"/>
      <c r="H271" s="24" t="str">
        <f t="shared" si="9"/>
        <v/>
      </c>
    </row>
    <row r="272" spans="1:8" ht="15.95" customHeight="1">
      <c r="A272" s="18"/>
      <c r="B272" s="14"/>
      <c r="C272" s="19"/>
      <c r="D272" s="19"/>
      <c r="E272" s="18"/>
      <c r="F272" s="24" t="str">
        <f t="shared" si="8"/>
        <v/>
      </c>
      <c r="G272" s="18"/>
      <c r="H272" s="24" t="str">
        <f t="shared" si="9"/>
        <v/>
      </c>
    </row>
    <row r="273" spans="1:8" ht="15.95" customHeight="1">
      <c r="A273" s="18"/>
      <c r="B273" s="14"/>
      <c r="C273" s="19"/>
      <c r="D273" s="19"/>
      <c r="E273" s="18"/>
      <c r="F273" s="24" t="str">
        <f t="shared" si="8"/>
        <v/>
      </c>
      <c r="G273" s="18"/>
      <c r="H273" s="24" t="str">
        <f t="shared" si="9"/>
        <v/>
      </c>
    </row>
    <row r="274" spans="1:8" ht="15.95" customHeight="1">
      <c r="A274" s="18"/>
      <c r="B274" s="14"/>
      <c r="C274" s="19"/>
      <c r="D274" s="19"/>
      <c r="E274" s="18"/>
      <c r="F274" s="24" t="str">
        <f t="shared" si="8"/>
        <v/>
      </c>
      <c r="G274" s="18"/>
      <c r="H274" s="24" t="str">
        <f t="shared" si="9"/>
        <v/>
      </c>
    </row>
    <row r="275" spans="1:8" ht="15.95" customHeight="1">
      <c r="A275" s="18"/>
      <c r="B275" s="14"/>
      <c r="C275" s="19"/>
      <c r="D275" s="19"/>
      <c r="E275" s="18"/>
      <c r="F275" s="24" t="str">
        <f t="shared" si="8"/>
        <v/>
      </c>
      <c r="G275" s="18"/>
      <c r="H275" s="24" t="str">
        <f t="shared" si="9"/>
        <v/>
      </c>
    </row>
    <row r="276" spans="1:8" ht="15.95" customHeight="1">
      <c r="A276" s="18"/>
      <c r="B276" s="14"/>
      <c r="C276" s="19"/>
      <c r="D276" s="19"/>
      <c r="E276" s="18"/>
      <c r="F276" s="24" t="str">
        <f t="shared" si="8"/>
        <v/>
      </c>
      <c r="G276" s="18"/>
      <c r="H276" s="24" t="str">
        <f t="shared" si="9"/>
        <v/>
      </c>
    </row>
    <row r="277" spans="1:8" ht="15.95" customHeight="1">
      <c r="A277" s="18"/>
      <c r="B277" s="14"/>
      <c r="C277" s="19"/>
      <c r="D277" s="19"/>
      <c r="E277" s="18"/>
      <c r="F277" s="24" t="str">
        <f t="shared" si="8"/>
        <v/>
      </c>
      <c r="G277" s="18"/>
      <c r="H277" s="24" t="str">
        <f t="shared" si="9"/>
        <v/>
      </c>
    </row>
    <row r="278" spans="1:8" ht="15.95" customHeight="1">
      <c r="A278" s="18"/>
      <c r="B278" s="14"/>
      <c r="C278" s="19"/>
      <c r="D278" s="19"/>
      <c r="E278" s="18"/>
      <c r="F278" s="24" t="str">
        <f t="shared" si="8"/>
        <v/>
      </c>
      <c r="G278" s="18"/>
      <c r="H278" s="24" t="str">
        <f t="shared" si="9"/>
        <v/>
      </c>
    </row>
    <row r="279" spans="1:8" ht="15.95" customHeight="1">
      <c r="A279" s="18"/>
      <c r="B279" s="14"/>
      <c r="C279" s="19"/>
      <c r="D279" s="19"/>
      <c r="E279" s="18"/>
      <c r="F279" s="24" t="str">
        <f t="shared" si="8"/>
        <v/>
      </c>
      <c r="G279" s="18"/>
      <c r="H279" s="24" t="str">
        <f t="shared" si="9"/>
        <v/>
      </c>
    </row>
    <row r="280" spans="1:8" ht="15.95" customHeight="1">
      <c r="A280" s="18"/>
      <c r="B280" s="14"/>
      <c r="C280" s="19"/>
      <c r="D280" s="19"/>
      <c r="E280" s="18"/>
      <c r="F280" s="24" t="str">
        <f t="shared" si="8"/>
        <v/>
      </c>
      <c r="G280" s="18"/>
      <c r="H280" s="24" t="str">
        <f t="shared" si="9"/>
        <v/>
      </c>
    </row>
    <row r="281" spans="1:8" ht="15.95" customHeight="1">
      <c r="A281" s="18"/>
      <c r="B281" s="14"/>
      <c r="C281" s="19"/>
      <c r="D281" s="19"/>
      <c r="E281" s="18"/>
      <c r="F281" s="24" t="str">
        <f t="shared" si="8"/>
        <v/>
      </c>
      <c r="G281" s="18"/>
      <c r="H281" s="24" t="str">
        <f t="shared" si="9"/>
        <v/>
      </c>
    </row>
    <row r="282" spans="1:8" ht="15.95" customHeight="1">
      <c r="A282" s="18"/>
      <c r="B282" s="14"/>
      <c r="C282" s="19"/>
      <c r="D282" s="19"/>
      <c r="E282" s="18"/>
      <c r="F282" s="24" t="str">
        <f t="shared" si="8"/>
        <v/>
      </c>
      <c r="G282" s="18"/>
      <c r="H282" s="24" t="str">
        <f t="shared" si="9"/>
        <v/>
      </c>
    </row>
    <row r="283" spans="1:8" ht="15.95" customHeight="1">
      <c r="A283" s="18"/>
      <c r="B283" s="14"/>
      <c r="C283" s="19"/>
      <c r="D283" s="19"/>
      <c r="E283" s="18"/>
      <c r="F283" s="24" t="str">
        <f t="shared" si="8"/>
        <v/>
      </c>
      <c r="G283" s="18"/>
      <c r="H283" s="24" t="str">
        <f t="shared" si="9"/>
        <v/>
      </c>
    </row>
    <row r="284" spans="1:8" ht="15.95" customHeight="1">
      <c r="A284" s="18"/>
      <c r="B284" s="14"/>
      <c r="C284" s="19"/>
      <c r="D284" s="19"/>
      <c r="E284" s="18"/>
      <c r="F284" s="24" t="str">
        <f t="shared" si="8"/>
        <v/>
      </c>
      <c r="G284" s="18"/>
      <c r="H284" s="24" t="str">
        <f t="shared" si="9"/>
        <v/>
      </c>
    </row>
    <row r="285" spans="1:8" ht="15.95" customHeight="1">
      <c r="A285" s="18"/>
      <c r="B285" s="14"/>
      <c r="C285" s="19"/>
      <c r="D285" s="19"/>
      <c r="E285" s="18"/>
      <c r="F285" s="24" t="str">
        <f t="shared" si="8"/>
        <v/>
      </c>
      <c r="G285" s="18"/>
      <c r="H285" s="24" t="str">
        <f t="shared" si="9"/>
        <v/>
      </c>
    </row>
    <row r="286" spans="1:8" ht="15.95" customHeight="1">
      <c r="A286" s="18"/>
      <c r="B286" s="14"/>
      <c r="C286" s="19"/>
      <c r="D286" s="19"/>
      <c r="E286" s="18"/>
      <c r="F286" s="24" t="str">
        <f t="shared" si="8"/>
        <v/>
      </c>
      <c r="G286" s="18"/>
      <c r="H286" s="24" t="str">
        <f t="shared" si="9"/>
        <v/>
      </c>
    </row>
    <row r="287" spans="1:8" ht="15.95" customHeight="1">
      <c r="A287" s="18"/>
      <c r="B287" s="14"/>
      <c r="C287" s="19"/>
      <c r="D287" s="19"/>
      <c r="E287" s="18"/>
      <c r="F287" s="24" t="str">
        <f t="shared" si="8"/>
        <v/>
      </c>
      <c r="G287" s="18"/>
      <c r="H287" s="24" t="str">
        <f t="shared" si="9"/>
        <v/>
      </c>
    </row>
    <row r="288" spans="1:8" ht="15.95" customHeight="1">
      <c r="A288" s="18"/>
      <c r="B288" s="14"/>
      <c r="C288" s="19"/>
      <c r="D288" s="19"/>
      <c r="E288" s="18"/>
      <c r="F288" s="24" t="str">
        <f t="shared" si="8"/>
        <v/>
      </c>
      <c r="G288" s="18"/>
      <c r="H288" s="24" t="str">
        <f t="shared" si="9"/>
        <v/>
      </c>
    </row>
    <row r="289" spans="1:8" ht="15.95" customHeight="1">
      <c r="A289" s="18"/>
      <c r="B289" s="14"/>
      <c r="C289" s="19"/>
      <c r="D289" s="19"/>
      <c r="E289" s="18"/>
      <c r="F289" s="24" t="str">
        <f t="shared" si="8"/>
        <v/>
      </c>
      <c r="G289" s="18"/>
      <c r="H289" s="24" t="str">
        <f t="shared" si="9"/>
        <v/>
      </c>
    </row>
    <row r="290" spans="1:8" ht="15.95" customHeight="1">
      <c r="A290" s="18"/>
      <c r="B290" s="14"/>
      <c r="C290" s="19"/>
      <c r="D290" s="19"/>
      <c r="E290" s="18"/>
      <c r="F290" s="24" t="str">
        <f t="shared" si="8"/>
        <v/>
      </c>
      <c r="G290" s="18"/>
      <c r="H290" s="24" t="str">
        <f t="shared" si="9"/>
        <v/>
      </c>
    </row>
    <row r="291" spans="1:8" ht="15.95" customHeight="1">
      <c r="A291" s="18"/>
      <c r="B291" s="14"/>
      <c r="C291" s="19"/>
      <c r="D291" s="19"/>
      <c r="E291" s="18"/>
      <c r="F291" s="24" t="str">
        <f t="shared" si="8"/>
        <v/>
      </c>
      <c r="G291" s="18"/>
      <c r="H291" s="24" t="str">
        <f t="shared" si="9"/>
        <v/>
      </c>
    </row>
    <row r="292" spans="1:8" ht="15.95" customHeight="1">
      <c r="A292" s="18"/>
      <c r="B292" s="14"/>
      <c r="C292" s="19"/>
      <c r="D292" s="19"/>
      <c r="E292" s="18"/>
      <c r="F292" s="24" t="str">
        <f t="shared" si="8"/>
        <v/>
      </c>
      <c r="G292" s="18"/>
      <c r="H292" s="24" t="str">
        <f t="shared" si="9"/>
        <v/>
      </c>
    </row>
    <row r="293" spans="1:8" ht="15.95" customHeight="1">
      <c r="A293" s="18"/>
      <c r="B293" s="14"/>
      <c r="C293" s="19"/>
      <c r="D293" s="19"/>
      <c r="E293" s="18"/>
      <c r="F293" s="24" t="str">
        <f t="shared" si="8"/>
        <v/>
      </c>
      <c r="G293" s="18"/>
      <c r="H293" s="24" t="str">
        <f t="shared" si="9"/>
        <v/>
      </c>
    </row>
    <row r="294" spans="1:8" ht="15.95" customHeight="1">
      <c r="A294" s="18"/>
      <c r="B294" s="14"/>
      <c r="C294" s="19"/>
      <c r="D294" s="19"/>
      <c r="E294" s="18"/>
      <c r="F294" s="24" t="str">
        <f t="shared" si="8"/>
        <v/>
      </c>
      <c r="G294" s="18"/>
      <c r="H294" s="24" t="str">
        <f t="shared" si="9"/>
        <v/>
      </c>
    </row>
    <row r="295" spans="1:8" ht="15.95" customHeight="1">
      <c r="A295" s="18"/>
      <c r="B295" s="14"/>
      <c r="C295" s="19"/>
      <c r="D295" s="19"/>
      <c r="E295" s="18"/>
      <c r="F295" s="24" t="str">
        <f t="shared" si="8"/>
        <v/>
      </c>
      <c r="G295" s="18"/>
      <c r="H295" s="24" t="str">
        <f t="shared" si="9"/>
        <v/>
      </c>
    </row>
    <row r="296" spans="1:8" ht="15.95" customHeight="1">
      <c r="A296" s="18"/>
      <c r="B296" s="14"/>
      <c r="C296" s="19"/>
      <c r="D296" s="19"/>
      <c r="E296" s="18"/>
      <c r="F296" s="24" t="str">
        <f t="shared" si="8"/>
        <v/>
      </c>
      <c r="G296" s="18"/>
      <c r="H296" s="24" t="str">
        <f t="shared" si="9"/>
        <v/>
      </c>
    </row>
    <row r="297" spans="1:8" ht="15.95" customHeight="1">
      <c r="A297" s="18"/>
      <c r="B297" s="14"/>
      <c r="C297" s="19"/>
      <c r="D297" s="19"/>
      <c r="E297" s="18"/>
      <c r="F297" s="24" t="str">
        <f t="shared" si="8"/>
        <v/>
      </c>
      <c r="G297" s="18"/>
      <c r="H297" s="24" t="str">
        <f t="shared" si="9"/>
        <v/>
      </c>
    </row>
    <row r="298" spans="1:8" ht="15.95" customHeight="1">
      <c r="A298" s="18"/>
      <c r="B298" s="14"/>
      <c r="C298" s="19"/>
      <c r="D298" s="19"/>
      <c r="E298" s="18"/>
      <c r="F298" s="24" t="str">
        <f t="shared" si="8"/>
        <v/>
      </c>
      <c r="G298" s="18"/>
      <c r="H298" s="24" t="str">
        <f t="shared" si="9"/>
        <v/>
      </c>
    </row>
    <row r="299" spans="1:8" ht="15.95" customHeight="1">
      <c r="A299" s="18"/>
      <c r="B299" s="14"/>
      <c r="C299" s="19"/>
      <c r="D299" s="19"/>
      <c r="E299" s="18"/>
      <c r="F299" s="24" t="str">
        <f t="shared" si="8"/>
        <v/>
      </c>
      <c r="G299" s="18"/>
      <c r="H299" s="24" t="str">
        <f t="shared" si="9"/>
        <v/>
      </c>
    </row>
    <row r="300" spans="1:8" ht="15.95" customHeight="1">
      <c r="A300" s="18"/>
      <c r="B300" s="14"/>
      <c r="C300" s="19"/>
      <c r="D300" s="19"/>
      <c r="E300" s="18"/>
      <c r="F300" s="24" t="str">
        <f t="shared" si="8"/>
        <v/>
      </c>
      <c r="G300" s="18"/>
      <c r="H300" s="24" t="str">
        <f t="shared" si="9"/>
        <v/>
      </c>
    </row>
    <row r="301" spans="1:8" ht="15.95" customHeight="1">
      <c r="A301" s="18"/>
      <c r="B301" s="14"/>
      <c r="C301" s="19"/>
      <c r="D301" s="19"/>
      <c r="E301" s="18"/>
      <c r="F301" s="24" t="str">
        <f t="shared" si="8"/>
        <v/>
      </c>
      <c r="G301" s="18"/>
      <c r="H301" s="24" t="str">
        <f t="shared" si="9"/>
        <v/>
      </c>
    </row>
    <row r="302" spans="1:8" ht="15.95" customHeight="1">
      <c r="A302" s="18"/>
      <c r="B302" s="14"/>
      <c r="C302" s="19"/>
      <c r="D302" s="19"/>
      <c r="E302" s="18"/>
      <c r="F302" s="24" t="str">
        <f t="shared" si="8"/>
        <v/>
      </c>
      <c r="G302" s="18"/>
      <c r="H302" s="24" t="str">
        <f t="shared" si="9"/>
        <v/>
      </c>
    </row>
    <row r="303" spans="1:8" ht="15.95" customHeight="1">
      <c r="A303" s="18"/>
      <c r="B303" s="14"/>
      <c r="C303" s="19"/>
      <c r="D303" s="19"/>
      <c r="E303" s="18"/>
      <c r="F303" s="24" t="str">
        <f t="shared" si="8"/>
        <v/>
      </c>
      <c r="G303" s="18"/>
      <c r="H303" s="24" t="str">
        <f t="shared" si="9"/>
        <v/>
      </c>
    </row>
    <row r="304" spans="1:8" ht="15.95" customHeight="1">
      <c r="A304" s="18"/>
      <c r="B304" s="14"/>
      <c r="C304" s="19"/>
      <c r="D304" s="19"/>
      <c r="E304" s="18"/>
      <c r="F304" s="24" t="str">
        <f t="shared" si="8"/>
        <v/>
      </c>
      <c r="G304" s="18"/>
      <c r="H304" s="24" t="str">
        <f t="shared" si="9"/>
        <v/>
      </c>
    </row>
    <row r="305" spans="1:8" ht="15.95" customHeight="1">
      <c r="A305" s="18"/>
      <c r="B305" s="14"/>
      <c r="C305" s="19"/>
      <c r="D305" s="19"/>
      <c r="E305" s="18"/>
      <c r="F305" s="24" t="str">
        <f t="shared" si="8"/>
        <v/>
      </c>
      <c r="G305" s="18"/>
      <c r="H305" s="24" t="str">
        <f t="shared" si="9"/>
        <v/>
      </c>
    </row>
    <row r="306" spans="1:8" ht="15.95" customHeight="1">
      <c r="A306" s="18"/>
      <c r="B306" s="14"/>
      <c r="C306" s="19"/>
      <c r="D306" s="19"/>
      <c r="E306" s="18"/>
      <c r="F306" s="24" t="str">
        <f t="shared" si="8"/>
        <v/>
      </c>
      <c r="G306" s="18"/>
      <c r="H306" s="24" t="str">
        <f t="shared" si="9"/>
        <v/>
      </c>
    </row>
    <row r="307" spans="1:8" ht="15.95" customHeight="1">
      <c r="A307" s="18"/>
      <c r="B307" s="14"/>
      <c r="C307" s="19"/>
      <c r="D307" s="19"/>
      <c r="E307" s="18"/>
      <c r="F307" s="24" t="str">
        <f t="shared" si="8"/>
        <v/>
      </c>
      <c r="G307" s="18"/>
      <c r="H307" s="24" t="str">
        <f t="shared" si="9"/>
        <v/>
      </c>
    </row>
    <row r="308" spans="1:8" ht="15.95" customHeight="1">
      <c r="A308" s="18"/>
      <c r="B308" s="14"/>
      <c r="C308" s="19"/>
      <c r="D308" s="19"/>
      <c r="E308" s="18"/>
      <c r="F308" s="24" t="str">
        <f t="shared" si="8"/>
        <v/>
      </c>
      <c r="G308" s="18"/>
      <c r="H308" s="24" t="str">
        <f t="shared" si="9"/>
        <v/>
      </c>
    </row>
    <row r="309" spans="1:8" ht="15.95" customHeight="1">
      <c r="A309" s="18"/>
      <c r="B309" s="14"/>
      <c r="C309" s="19"/>
      <c r="D309" s="19"/>
      <c r="E309" s="18"/>
      <c r="F309" s="24" t="str">
        <f t="shared" si="8"/>
        <v/>
      </c>
      <c r="G309" s="18"/>
      <c r="H309" s="24" t="str">
        <f t="shared" si="9"/>
        <v/>
      </c>
    </row>
    <row r="310" spans="1:8" ht="15.95" customHeight="1">
      <c r="A310" s="18"/>
      <c r="B310" s="14"/>
      <c r="C310" s="19"/>
      <c r="D310" s="19"/>
      <c r="E310" s="18"/>
      <c r="F310" s="24" t="str">
        <f t="shared" si="8"/>
        <v/>
      </c>
      <c r="G310" s="18"/>
      <c r="H310" s="24" t="str">
        <f t="shared" si="9"/>
        <v/>
      </c>
    </row>
    <row r="311" spans="1:8" ht="15.95" customHeight="1">
      <c r="A311" s="18"/>
      <c r="B311" s="14"/>
      <c r="C311" s="19"/>
      <c r="D311" s="19"/>
      <c r="E311" s="18"/>
      <c r="F311" s="24" t="str">
        <f t="shared" si="8"/>
        <v/>
      </c>
      <c r="G311" s="18"/>
      <c r="H311" s="24" t="str">
        <f t="shared" si="9"/>
        <v/>
      </c>
    </row>
    <row r="312" spans="1:8" ht="15.95" customHeight="1">
      <c r="A312" s="18"/>
      <c r="B312" s="14"/>
      <c r="C312" s="19"/>
      <c r="D312" s="19"/>
      <c r="E312" s="18"/>
      <c r="F312" s="24" t="str">
        <f t="shared" si="8"/>
        <v/>
      </c>
      <c r="G312" s="18"/>
      <c r="H312" s="24" t="str">
        <f t="shared" si="9"/>
        <v/>
      </c>
    </row>
    <row r="313" spans="1:8" ht="15.95" customHeight="1">
      <c r="A313" s="18"/>
      <c r="B313" s="14"/>
      <c r="C313" s="19"/>
      <c r="D313" s="19"/>
      <c r="E313" s="18"/>
      <c r="F313" s="24" t="str">
        <f t="shared" si="8"/>
        <v/>
      </c>
      <c r="G313" s="18"/>
      <c r="H313" s="24" t="str">
        <f t="shared" si="9"/>
        <v/>
      </c>
    </row>
    <row r="314" spans="1:8" ht="15.95" customHeight="1">
      <c r="A314" s="18"/>
      <c r="B314" s="14"/>
      <c r="C314" s="19"/>
      <c r="D314" s="19"/>
      <c r="E314" s="18"/>
      <c r="F314" s="24" t="str">
        <f t="shared" si="8"/>
        <v/>
      </c>
      <c r="G314" s="18"/>
      <c r="H314" s="24" t="str">
        <f t="shared" si="9"/>
        <v/>
      </c>
    </row>
    <row r="315" spans="1:8" ht="15.95" customHeight="1">
      <c r="A315" s="18"/>
      <c r="B315" s="14"/>
      <c r="C315" s="19"/>
      <c r="D315" s="19"/>
      <c r="E315" s="18"/>
      <c r="F315" s="24" t="str">
        <f t="shared" si="8"/>
        <v/>
      </c>
      <c r="G315" s="18"/>
      <c r="H315" s="24" t="str">
        <f t="shared" si="9"/>
        <v/>
      </c>
    </row>
    <row r="316" spans="1:8" ht="15.95" customHeight="1">
      <c r="A316" s="18"/>
      <c r="B316" s="14"/>
      <c r="C316" s="19"/>
      <c r="D316" s="19"/>
      <c r="E316" s="13"/>
      <c r="F316" s="24" t="str">
        <f t="shared" si="8"/>
        <v/>
      </c>
      <c r="G316" s="18"/>
      <c r="H316" s="24" t="str">
        <f t="shared" si="9"/>
        <v/>
      </c>
    </row>
    <row r="317" spans="1:8" ht="15.95" customHeight="1">
      <c r="A317" s="18"/>
      <c r="B317" s="14"/>
      <c r="C317" s="19"/>
      <c r="D317" s="19"/>
      <c r="E317" s="18"/>
      <c r="F317" s="24" t="str">
        <f t="shared" si="8"/>
        <v/>
      </c>
      <c r="G317" s="18"/>
      <c r="H317" s="24" t="str">
        <f t="shared" si="9"/>
        <v/>
      </c>
    </row>
    <row r="318" spans="1:8" ht="15.95" customHeight="1">
      <c r="A318" s="18"/>
      <c r="B318" s="14"/>
      <c r="C318" s="19"/>
      <c r="D318" s="19"/>
      <c r="E318" s="18"/>
      <c r="F318" s="24" t="str">
        <f t="shared" si="8"/>
        <v/>
      </c>
      <c r="G318" s="18"/>
      <c r="H318" s="24" t="str">
        <f t="shared" si="9"/>
        <v/>
      </c>
    </row>
    <row r="319" spans="1:8" ht="15.95" customHeight="1">
      <c r="A319" s="18"/>
      <c r="B319" s="14"/>
      <c r="C319" s="19"/>
      <c r="D319" s="19"/>
      <c r="E319" s="18"/>
      <c r="F319" s="24" t="str">
        <f t="shared" si="8"/>
        <v/>
      </c>
      <c r="G319" s="18"/>
      <c r="H319" s="24" t="str">
        <f t="shared" si="9"/>
        <v/>
      </c>
    </row>
    <row r="320" spans="1:8" ht="15.95" customHeight="1">
      <c r="A320" s="18"/>
      <c r="B320" s="14"/>
      <c r="C320" s="19"/>
      <c r="D320" s="19"/>
      <c r="E320" s="13"/>
      <c r="F320" s="24" t="str">
        <f t="shared" si="8"/>
        <v/>
      </c>
      <c r="G320" s="18"/>
      <c r="H320" s="24" t="str">
        <f t="shared" si="9"/>
        <v/>
      </c>
    </row>
    <row r="321" spans="1:8" ht="15.95" customHeight="1">
      <c r="A321" s="18"/>
      <c r="B321" s="14"/>
      <c r="C321" s="19"/>
      <c r="D321" s="19"/>
      <c r="E321" s="13"/>
      <c r="F321" s="24" t="str">
        <f t="shared" si="8"/>
        <v/>
      </c>
      <c r="G321" s="18"/>
      <c r="H321" s="24" t="str">
        <f t="shared" si="9"/>
        <v/>
      </c>
    </row>
    <row r="322" spans="1:8" ht="15.95" customHeight="1">
      <c r="A322" s="18"/>
      <c r="B322" s="14"/>
      <c r="C322" s="19"/>
      <c r="D322" s="19"/>
      <c r="E322" s="18"/>
      <c r="F322" s="24" t="str">
        <f t="shared" ref="F322:F385" si="10">IF(E322="","",IF(D322&lt;=90,1.2,IF(D322&lt;=120,1.6,IF(D322&lt;=150,2,2.5))))</f>
        <v/>
      </c>
      <c r="G322" s="18"/>
      <c r="H322" s="24" t="str">
        <f t="shared" ref="H322:H385" si="11">IF(G322="","",IF(D322&lt;=90,1.2,IF(D322&lt;=120,1.6,IF(D322&lt;=150,2,2.5))))</f>
        <v/>
      </c>
    </row>
    <row r="323" spans="1:8" ht="15.95" customHeight="1">
      <c r="A323" s="18"/>
      <c r="B323" s="14"/>
      <c r="C323" s="19"/>
      <c r="D323" s="19"/>
      <c r="E323" s="13"/>
      <c r="F323" s="24" t="str">
        <f t="shared" si="10"/>
        <v/>
      </c>
      <c r="G323" s="18"/>
      <c r="H323" s="24" t="str">
        <f t="shared" si="11"/>
        <v/>
      </c>
    </row>
    <row r="324" spans="1:8" ht="15.95" customHeight="1">
      <c r="A324" s="18"/>
      <c r="B324" s="14"/>
      <c r="C324" s="19"/>
      <c r="D324" s="19"/>
      <c r="E324" s="18"/>
      <c r="F324" s="24" t="str">
        <f t="shared" si="10"/>
        <v/>
      </c>
      <c r="G324" s="18"/>
      <c r="H324" s="24" t="str">
        <f t="shared" si="11"/>
        <v/>
      </c>
    </row>
    <row r="325" spans="1:8" ht="15.95" customHeight="1">
      <c r="A325" s="18"/>
      <c r="B325" s="14"/>
      <c r="C325" s="19"/>
      <c r="D325" s="19"/>
      <c r="E325" s="18"/>
      <c r="F325" s="24" t="str">
        <f t="shared" si="10"/>
        <v/>
      </c>
      <c r="G325" s="18"/>
      <c r="H325" s="24" t="str">
        <f t="shared" si="11"/>
        <v/>
      </c>
    </row>
    <row r="326" spans="1:8" ht="15.95" customHeight="1">
      <c r="A326" s="18"/>
      <c r="B326" s="14"/>
      <c r="C326" s="19"/>
      <c r="D326" s="19"/>
      <c r="E326" s="18"/>
      <c r="F326" s="24" t="str">
        <f t="shared" si="10"/>
        <v/>
      </c>
      <c r="G326" s="13"/>
      <c r="H326" s="24" t="str">
        <f t="shared" si="11"/>
        <v/>
      </c>
    </row>
    <row r="327" spans="1:8" ht="15.95" customHeight="1">
      <c r="A327" s="18"/>
      <c r="B327" s="14"/>
      <c r="C327" s="19"/>
      <c r="D327" s="19"/>
      <c r="E327" s="18"/>
      <c r="F327" s="24" t="str">
        <f t="shared" si="10"/>
        <v/>
      </c>
      <c r="G327" s="13"/>
      <c r="H327" s="24" t="str">
        <f t="shared" si="11"/>
        <v/>
      </c>
    </row>
    <row r="328" spans="1:8" ht="15.95" customHeight="1">
      <c r="A328" s="18"/>
      <c r="B328" s="14"/>
      <c r="C328" s="19"/>
      <c r="D328" s="19"/>
      <c r="E328" s="13"/>
      <c r="F328" s="24" t="str">
        <f t="shared" si="10"/>
        <v/>
      </c>
      <c r="G328" s="18"/>
      <c r="H328" s="24" t="str">
        <f t="shared" si="11"/>
        <v/>
      </c>
    </row>
    <row r="329" spans="1:8" ht="15.95" customHeight="1">
      <c r="A329" s="18"/>
      <c r="B329" s="14"/>
      <c r="C329" s="19"/>
      <c r="D329" s="19"/>
      <c r="E329" s="18"/>
      <c r="F329" s="24" t="str">
        <f t="shared" si="10"/>
        <v/>
      </c>
      <c r="G329" s="18"/>
      <c r="H329" s="24" t="str">
        <f t="shared" si="11"/>
        <v/>
      </c>
    </row>
    <row r="330" spans="1:8" ht="15.95" customHeight="1">
      <c r="A330" s="18"/>
      <c r="B330" s="14"/>
      <c r="C330" s="19"/>
      <c r="D330" s="19"/>
      <c r="E330" s="18"/>
      <c r="F330" s="24" t="str">
        <f t="shared" si="10"/>
        <v/>
      </c>
      <c r="G330" s="18"/>
      <c r="H330" s="24" t="str">
        <f t="shared" si="11"/>
        <v/>
      </c>
    </row>
    <row r="331" spans="1:8" ht="15.95" customHeight="1">
      <c r="A331" s="18"/>
      <c r="B331" s="14"/>
      <c r="C331" s="19"/>
      <c r="D331" s="19"/>
      <c r="E331" s="13"/>
      <c r="F331" s="24" t="str">
        <f t="shared" si="10"/>
        <v/>
      </c>
      <c r="G331" s="18"/>
      <c r="H331" s="24" t="str">
        <f t="shared" si="11"/>
        <v/>
      </c>
    </row>
    <row r="332" spans="1:8" ht="15.95" customHeight="1">
      <c r="A332" s="18"/>
      <c r="B332" s="14"/>
      <c r="C332" s="19"/>
      <c r="D332" s="19"/>
      <c r="E332" s="13"/>
      <c r="F332" s="24" t="str">
        <f t="shared" si="10"/>
        <v/>
      </c>
      <c r="G332" s="18"/>
      <c r="H332" s="24" t="str">
        <f t="shared" si="11"/>
        <v/>
      </c>
    </row>
    <row r="333" spans="1:8" ht="15.95" customHeight="1">
      <c r="A333" s="18"/>
      <c r="B333" s="14"/>
      <c r="C333" s="19"/>
      <c r="D333" s="19"/>
      <c r="E333" s="13"/>
      <c r="F333" s="24" t="str">
        <f t="shared" si="10"/>
        <v/>
      </c>
      <c r="G333" s="18"/>
      <c r="H333" s="24" t="str">
        <f t="shared" si="11"/>
        <v/>
      </c>
    </row>
    <row r="334" spans="1:8" ht="15.95" customHeight="1">
      <c r="A334" s="18"/>
      <c r="B334" s="14"/>
      <c r="C334" s="19"/>
      <c r="D334" s="19"/>
      <c r="E334" s="18"/>
      <c r="F334" s="24" t="str">
        <f t="shared" si="10"/>
        <v/>
      </c>
      <c r="G334" s="18"/>
      <c r="H334" s="24" t="str">
        <f t="shared" si="11"/>
        <v/>
      </c>
    </row>
    <row r="335" spans="1:8" ht="15.95" customHeight="1">
      <c r="A335" s="18"/>
      <c r="B335" s="14"/>
      <c r="C335" s="19"/>
      <c r="D335" s="19"/>
      <c r="E335" s="13"/>
      <c r="F335" s="24" t="str">
        <f t="shared" si="10"/>
        <v/>
      </c>
      <c r="G335" s="18"/>
      <c r="H335" s="24" t="str">
        <f t="shared" si="11"/>
        <v/>
      </c>
    </row>
    <row r="336" spans="1:8" ht="15.95" customHeight="1">
      <c r="A336" s="18"/>
      <c r="B336" s="14"/>
      <c r="C336" s="19"/>
      <c r="D336" s="19"/>
      <c r="E336" s="18"/>
      <c r="F336" s="24" t="str">
        <f t="shared" si="10"/>
        <v/>
      </c>
      <c r="G336" s="18"/>
      <c r="H336" s="24" t="str">
        <f t="shared" si="11"/>
        <v/>
      </c>
    </row>
    <row r="337" spans="1:8" ht="15.95" customHeight="1">
      <c r="A337" s="18"/>
      <c r="B337" s="14"/>
      <c r="C337" s="19"/>
      <c r="D337" s="19"/>
      <c r="E337" s="13"/>
      <c r="F337" s="24" t="str">
        <f t="shared" si="10"/>
        <v/>
      </c>
      <c r="G337" s="18"/>
      <c r="H337" s="24" t="str">
        <f t="shared" si="11"/>
        <v/>
      </c>
    </row>
    <row r="338" spans="1:8" ht="15.95" customHeight="1">
      <c r="A338" s="18"/>
      <c r="B338" s="14"/>
      <c r="C338" s="19"/>
      <c r="D338" s="19"/>
      <c r="E338" s="18"/>
      <c r="F338" s="24" t="str">
        <f t="shared" si="10"/>
        <v/>
      </c>
      <c r="G338" s="13"/>
      <c r="H338" s="24" t="str">
        <f t="shared" si="11"/>
        <v/>
      </c>
    </row>
    <row r="339" spans="1:8" ht="15.95" customHeight="1">
      <c r="A339" s="18"/>
      <c r="B339" s="14"/>
      <c r="C339" s="19"/>
      <c r="D339" s="19"/>
      <c r="E339" s="18"/>
      <c r="F339" s="24" t="str">
        <f t="shared" si="10"/>
        <v/>
      </c>
      <c r="G339" s="13"/>
      <c r="H339" s="24" t="str">
        <f t="shared" si="11"/>
        <v/>
      </c>
    </row>
    <row r="340" spans="1:8" ht="15.95" customHeight="1">
      <c r="A340" s="18"/>
      <c r="B340" s="14"/>
      <c r="C340" s="19"/>
      <c r="D340" s="19"/>
      <c r="E340" s="13"/>
      <c r="F340" s="24" t="str">
        <f t="shared" si="10"/>
        <v/>
      </c>
      <c r="G340" s="18"/>
      <c r="H340" s="24" t="str">
        <f t="shared" si="11"/>
        <v/>
      </c>
    </row>
    <row r="341" spans="1:8" ht="15.95" customHeight="1">
      <c r="A341" s="18"/>
      <c r="B341" s="14"/>
      <c r="C341" s="19"/>
      <c r="D341" s="19"/>
      <c r="E341" s="18"/>
      <c r="F341" s="24" t="str">
        <f t="shared" si="10"/>
        <v/>
      </c>
      <c r="G341" s="18"/>
      <c r="H341" s="24" t="str">
        <f t="shared" si="11"/>
        <v/>
      </c>
    </row>
    <row r="342" spans="1:8" ht="15.95" customHeight="1">
      <c r="A342" s="18"/>
      <c r="B342" s="14"/>
      <c r="C342" s="19"/>
      <c r="D342" s="19"/>
      <c r="E342" s="18"/>
      <c r="F342" s="24" t="str">
        <f t="shared" si="10"/>
        <v/>
      </c>
      <c r="G342" s="18"/>
      <c r="H342" s="24" t="str">
        <f t="shared" si="11"/>
        <v/>
      </c>
    </row>
    <row r="343" spans="1:8" ht="15.95" customHeight="1">
      <c r="A343" s="18"/>
      <c r="B343" s="14"/>
      <c r="C343" s="19"/>
      <c r="D343" s="19"/>
      <c r="E343" s="13"/>
      <c r="F343" s="24" t="str">
        <f t="shared" si="10"/>
        <v/>
      </c>
      <c r="G343" s="18"/>
      <c r="H343" s="24" t="str">
        <f t="shared" si="11"/>
        <v/>
      </c>
    </row>
    <row r="344" spans="1:8" ht="15.95" customHeight="1">
      <c r="A344" s="18"/>
      <c r="B344" s="14"/>
      <c r="C344" s="19"/>
      <c r="D344" s="19"/>
      <c r="E344" s="13"/>
      <c r="F344" s="24" t="str">
        <f t="shared" si="10"/>
        <v/>
      </c>
      <c r="G344" s="13"/>
      <c r="H344" s="24" t="str">
        <f t="shared" si="11"/>
        <v/>
      </c>
    </row>
    <row r="345" spans="1:8" ht="15.95" customHeight="1">
      <c r="A345" s="18"/>
      <c r="B345" s="14"/>
      <c r="C345" s="19"/>
      <c r="D345" s="19"/>
      <c r="E345" s="13"/>
      <c r="F345" s="24" t="str">
        <f t="shared" si="10"/>
        <v/>
      </c>
      <c r="G345" s="18"/>
      <c r="H345" s="24" t="str">
        <f t="shared" si="11"/>
        <v/>
      </c>
    </row>
    <row r="346" spans="1:8" ht="15.95" customHeight="1">
      <c r="A346" s="18"/>
      <c r="B346" s="14"/>
      <c r="C346" s="19"/>
      <c r="D346" s="19"/>
      <c r="E346" s="18"/>
      <c r="F346" s="24" t="str">
        <f t="shared" si="10"/>
        <v/>
      </c>
      <c r="G346" s="18"/>
      <c r="H346" s="24" t="str">
        <f t="shared" si="11"/>
        <v/>
      </c>
    </row>
    <row r="347" spans="1:8" ht="15.95" customHeight="1">
      <c r="A347" s="18"/>
      <c r="B347" s="14"/>
      <c r="C347" s="19"/>
      <c r="D347" s="19"/>
      <c r="E347" s="13"/>
      <c r="F347" s="24" t="str">
        <f t="shared" si="10"/>
        <v/>
      </c>
      <c r="G347" s="18"/>
      <c r="H347" s="24" t="str">
        <f t="shared" si="11"/>
        <v/>
      </c>
    </row>
    <row r="348" spans="1:8" ht="15.95" customHeight="1">
      <c r="A348" s="18"/>
      <c r="B348" s="14"/>
      <c r="C348" s="19"/>
      <c r="D348" s="19"/>
      <c r="E348" s="18"/>
      <c r="F348" s="24" t="str">
        <f t="shared" si="10"/>
        <v/>
      </c>
      <c r="G348" s="18"/>
      <c r="H348" s="24" t="str">
        <f t="shared" si="11"/>
        <v/>
      </c>
    </row>
    <row r="349" spans="1:8" ht="15.95" customHeight="1">
      <c r="A349" s="18"/>
      <c r="B349" s="14"/>
      <c r="C349" s="19"/>
      <c r="D349" s="19"/>
      <c r="E349" s="13"/>
      <c r="F349" s="24" t="str">
        <f t="shared" si="10"/>
        <v/>
      </c>
      <c r="G349" s="18"/>
      <c r="H349" s="24" t="str">
        <f t="shared" si="11"/>
        <v/>
      </c>
    </row>
    <row r="350" spans="1:8" ht="15.95" customHeight="1">
      <c r="A350" s="18"/>
      <c r="B350" s="14"/>
      <c r="C350" s="19"/>
      <c r="D350" s="19"/>
      <c r="E350" s="18"/>
      <c r="F350" s="24" t="str">
        <f t="shared" si="10"/>
        <v/>
      </c>
      <c r="G350" s="18"/>
      <c r="H350" s="24" t="str">
        <f t="shared" si="11"/>
        <v/>
      </c>
    </row>
    <row r="351" spans="1:8" ht="15.95" customHeight="1">
      <c r="A351" s="18"/>
      <c r="B351" s="14"/>
      <c r="C351" s="19"/>
      <c r="D351" s="19"/>
      <c r="E351" s="18"/>
      <c r="F351" s="24" t="str">
        <f t="shared" si="10"/>
        <v/>
      </c>
      <c r="G351" s="18"/>
      <c r="H351" s="24" t="str">
        <f t="shared" si="11"/>
        <v/>
      </c>
    </row>
    <row r="352" spans="1:8" ht="15.95" customHeight="1">
      <c r="A352" s="18"/>
      <c r="B352" s="14"/>
      <c r="C352" s="19"/>
      <c r="D352" s="19"/>
      <c r="E352" s="13"/>
      <c r="F352" s="24" t="str">
        <f t="shared" si="10"/>
        <v/>
      </c>
      <c r="G352" s="18"/>
      <c r="H352" s="24" t="str">
        <f t="shared" si="11"/>
        <v/>
      </c>
    </row>
    <row r="353" spans="1:8" ht="15.95" customHeight="1">
      <c r="A353" s="18"/>
      <c r="B353" s="14"/>
      <c r="C353" s="19"/>
      <c r="D353" s="19"/>
      <c r="E353" s="18"/>
      <c r="F353" s="24" t="str">
        <f t="shared" si="10"/>
        <v/>
      </c>
      <c r="G353" s="18"/>
      <c r="H353" s="24" t="str">
        <f t="shared" si="11"/>
        <v/>
      </c>
    </row>
    <row r="354" spans="1:8" ht="15.95" customHeight="1">
      <c r="A354" s="18"/>
      <c r="B354" s="14"/>
      <c r="C354" s="19"/>
      <c r="D354" s="19"/>
      <c r="E354" s="18"/>
      <c r="F354" s="24" t="str">
        <f t="shared" si="10"/>
        <v/>
      </c>
      <c r="G354" s="18"/>
      <c r="H354" s="24" t="str">
        <f t="shared" si="11"/>
        <v/>
      </c>
    </row>
    <row r="355" spans="1:8" ht="15.95" customHeight="1">
      <c r="A355" s="18"/>
      <c r="B355" s="14"/>
      <c r="C355" s="19"/>
      <c r="D355" s="19"/>
      <c r="E355" s="13"/>
      <c r="F355" s="24" t="str">
        <f t="shared" si="10"/>
        <v/>
      </c>
      <c r="G355" s="18"/>
      <c r="H355" s="24" t="str">
        <f t="shared" si="11"/>
        <v/>
      </c>
    </row>
    <row r="356" spans="1:8" ht="15.95" customHeight="1">
      <c r="A356" s="18"/>
      <c r="B356" s="14"/>
      <c r="C356" s="19"/>
      <c r="D356" s="19"/>
      <c r="E356" s="13"/>
      <c r="F356" s="24" t="str">
        <f t="shared" si="10"/>
        <v/>
      </c>
      <c r="G356" s="18"/>
      <c r="H356" s="24" t="str">
        <f t="shared" si="11"/>
        <v/>
      </c>
    </row>
    <row r="357" spans="1:8" ht="15.95" customHeight="1">
      <c r="A357" s="18"/>
      <c r="B357" s="14"/>
      <c r="C357" s="19"/>
      <c r="D357" s="19"/>
      <c r="E357" s="13"/>
      <c r="F357" s="24" t="str">
        <f t="shared" si="10"/>
        <v/>
      </c>
      <c r="G357" s="18"/>
      <c r="H357" s="24" t="str">
        <f t="shared" si="11"/>
        <v/>
      </c>
    </row>
    <row r="358" spans="1:8" ht="15.95" customHeight="1">
      <c r="A358" s="18"/>
      <c r="B358" s="14"/>
      <c r="C358" s="19"/>
      <c r="D358" s="19"/>
      <c r="E358" s="18"/>
      <c r="F358" s="24" t="str">
        <f t="shared" si="10"/>
        <v/>
      </c>
      <c r="G358" s="18"/>
      <c r="H358" s="24" t="str">
        <f t="shared" si="11"/>
        <v/>
      </c>
    </row>
    <row r="359" spans="1:8" ht="15.95" customHeight="1">
      <c r="A359" s="18"/>
      <c r="B359" s="14"/>
      <c r="C359" s="19"/>
      <c r="D359" s="19"/>
      <c r="E359" s="13"/>
      <c r="F359" s="24" t="str">
        <f t="shared" si="10"/>
        <v/>
      </c>
      <c r="G359" s="18"/>
      <c r="H359" s="24" t="str">
        <f t="shared" si="11"/>
        <v/>
      </c>
    </row>
    <row r="360" spans="1:8" ht="15.95" customHeight="1">
      <c r="A360" s="18"/>
      <c r="B360" s="14"/>
      <c r="C360" s="19"/>
      <c r="D360" s="19"/>
      <c r="E360" s="18"/>
      <c r="F360" s="24" t="str">
        <f t="shared" si="10"/>
        <v/>
      </c>
      <c r="G360" s="18"/>
      <c r="H360" s="24" t="str">
        <f t="shared" si="11"/>
        <v/>
      </c>
    </row>
    <row r="361" spans="1:8" ht="15.95" customHeight="1">
      <c r="A361" s="18"/>
      <c r="B361" s="14"/>
      <c r="C361" s="19"/>
      <c r="D361" s="19"/>
      <c r="E361" s="13"/>
      <c r="F361" s="24" t="str">
        <f t="shared" si="10"/>
        <v/>
      </c>
      <c r="G361" s="18"/>
      <c r="H361" s="24" t="str">
        <f t="shared" si="11"/>
        <v/>
      </c>
    </row>
    <row r="362" spans="1:8" ht="15.95" customHeight="1">
      <c r="A362" s="18"/>
      <c r="B362" s="14"/>
      <c r="C362" s="19"/>
      <c r="D362" s="19"/>
      <c r="E362" s="18"/>
      <c r="F362" s="24" t="str">
        <f t="shared" si="10"/>
        <v/>
      </c>
      <c r="G362" s="13"/>
      <c r="H362" s="24" t="str">
        <f t="shared" si="11"/>
        <v/>
      </c>
    </row>
    <row r="363" spans="1:8" ht="15.95" customHeight="1">
      <c r="A363" s="18"/>
      <c r="B363" s="14"/>
      <c r="C363" s="19"/>
      <c r="D363" s="19"/>
      <c r="E363" s="18"/>
      <c r="F363" s="24" t="str">
        <f t="shared" si="10"/>
        <v/>
      </c>
      <c r="G363" s="18"/>
      <c r="H363" s="24" t="str">
        <f t="shared" si="11"/>
        <v/>
      </c>
    </row>
    <row r="364" spans="1:8" ht="15.95" customHeight="1">
      <c r="A364" s="18"/>
      <c r="B364" s="14"/>
      <c r="C364" s="19"/>
      <c r="D364" s="19"/>
      <c r="E364" s="13"/>
      <c r="F364" s="24" t="str">
        <f t="shared" si="10"/>
        <v/>
      </c>
      <c r="G364" s="18"/>
      <c r="H364" s="24" t="str">
        <f t="shared" si="11"/>
        <v/>
      </c>
    </row>
    <row r="365" spans="1:8" ht="15.95" customHeight="1">
      <c r="A365" s="18"/>
      <c r="B365" s="14"/>
      <c r="C365" s="19"/>
      <c r="D365" s="19"/>
      <c r="E365" s="18"/>
      <c r="F365" s="24" t="str">
        <f t="shared" si="10"/>
        <v/>
      </c>
      <c r="G365" s="18"/>
      <c r="H365" s="24" t="str">
        <f t="shared" si="11"/>
        <v/>
      </c>
    </row>
    <row r="366" spans="1:8" ht="15.95" customHeight="1">
      <c r="A366" s="18"/>
      <c r="B366" s="14"/>
      <c r="C366" s="19"/>
      <c r="D366" s="19"/>
      <c r="E366" s="18"/>
      <c r="F366" s="24" t="str">
        <f t="shared" si="10"/>
        <v/>
      </c>
      <c r="G366" s="18"/>
      <c r="H366" s="24" t="str">
        <f t="shared" si="11"/>
        <v/>
      </c>
    </row>
    <row r="367" spans="1:8" ht="15.95" customHeight="1">
      <c r="A367" s="18"/>
      <c r="B367" s="14"/>
      <c r="C367" s="19"/>
      <c r="D367" s="19"/>
      <c r="E367" s="13"/>
      <c r="F367" s="24" t="str">
        <f t="shared" si="10"/>
        <v/>
      </c>
      <c r="G367" s="18"/>
      <c r="H367" s="24" t="str">
        <f t="shared" si="11"/>
        <v/>
      </c>
    </row>
    <row r="368" spans="1:8" ht="15.95" customHeight="1">
      <c r="A368" s="18"/>
      <c r="B368" s="14"/>
      <c r="C368" s="19"/>
      <c r="D368" s="19"/>
      <c r="E368" s="13"/>
      <c r="F368" s="24" t="str">
        <f t="shared" si="10"/>
        <v/>
      </c>
      <c r="G368" s="13"/>
      <c r="H368" s="24" t="str">
        <f t="shared" si="11"/>
        <v/>
      </c>
    </row>
    <row r="369" spans="1:8" ht="15.95" customHeight="1">
      <c r="A369" s="18"/>
      <c r="B369" s="14"/>
      <c r="C369" s="19"/>
      <c r="D369" s="19"/>
      <c r="E369" s="13"/>
      <c r="F369" s="24" t="str">
        <f t="shared" si="10"/>
        <v/>
      </c>
      <c r="G369" s="18"/>
      <c r="H369" s="24" t="str">
        <f t="shared" si="11"/>
        <v/>
      </c>
    </row>
    <row r="370" spans="1:8" ht="15.95" customHeight="1">
      <c r="A370" s="18"/>
      <c r="B370" s="14"/>
      <c r="C370" s="19"/>
      <c r="D370" s="19"/>
      <c r="E370" s="18"/>
      <c r="F370" s="24" t="str">
        <f t="shared" si="10"/>
        <v/>
      </c>
      <c r="G370" s="18"/>
      <c r="H370" s="24" t="str">
        <f t="shared" si="11"/>
        <v/>
      </c>
    </row>
    <row r="371" spans="1:8" ht="15.95" customHeight="1">
      <c r="A371" s="18"/>
      <c r="B371" s="14"/>
      <c r="C371" s="19"/>
      <c r="D371" s="19"/>
      <c r="E371" s="13"/>
      <c r="F371" s="24" t="str">
        <f t="shared" si="10"/>
        <v/>
      </c>
      <c r="G371" s="18"/>
      <c r="H371" s="24" t="str">
        <f t="shared" si="11"/>
        <v/>
      </c>
    </row>
    <row r="372" spans="1:8" ht="15.95" customHeight="1">
      <c r="A372" s="18"/>
      <c r="B372" s="14"/>
      <c r="C372" s="19"/>
      <c r="D372" s="19"/>
      <c r="E372" s="18"/>
      <c r="F372" s="24" t="str">
        <f t="shared" si="10"/>
        <v/>
      </c>
      <c r="G372" s="18"/>
      <c r="H372" s="24" t="str">
        <f t="shared" si="11"/>
        <v/>
      </c>
    </row>
    <row r="373" spans="1:8" ht="15.95" customHeight="1">
      <c r="A373" s="18"/>
      <c r="B373" s="14"/>
      <c r="C373" s="19"/>
      <c r="D373" s="19"/>
      <c r="E373" s="13"/>
      <c r="F373" s="24" t="str">
        <f t="shared" si="10"/>
        <v/>
      </c>
      <c r="G373" s="18"/>
      <c r="H373" s="24" t="str">
        <f t="shared" si="11"/>
        <v/>
      </c>
    </row>
    <row r="374" spans="1:8" ht="15.95" customHeight="1">
      <c r="A374" s="18"/>
      <c r="B374" s="22"/>
      <c r="C374" s="19"/>
      <c r="D374" s="19"/>
      <c r="E374" s="18"/>
      <c r="F374" s="24" t="str">
        <f t="shared" si="10"/>
        <v/>
      </c>
      <c r="G374" s="13"/>
      <c r="H374" s="24" t="str">
        <f t="shared" si="11"/>
        <v/>
      </c>
    </row>
    <row r="375" spans="1:8" ht="15.95" customHeight="1">
      <c r="A375" s="18"/>
      <c r="B375" s="22"/>
      <c r="C375" s="19"/>
      <c r="D375" s="19"/>
      <c r="E375" s="18"/>
      <c r="F375" s="24" t="str">
        <f t="shared" si="10"/>
        <v/>
      </c>
      <c r="G375" s="18"/>
      <c r="H375" s="24" t="str">
        <f t="shared" si="11"/>
        <v/>
      </c>
    </row>
    <row r="376" spans="1:8" ht="15.95" customHeight="1">
      <c r="A376" s="18"/>
      <c r="B376" s="22"/>
      <c r="C376" s="19"/>
      <c r="D376" s="19"/>
      <c r="E376" s="13"/>
      <c r="F376" s="24" t="str">
        <f t="shared" si="10"/>
        <v/>
      </c>
      <c r="G376" s="18"/>
      <c r="H376" s="24" t="str">
        <f t="shared" si="11"/>
        <v/>
      </c>
    </row>
    <row r="377" spans="1:8" ht="15.95" customHeight="1">
      <c r="A377" s="18"/>
      <c r="B377" s="22"/>
      <c r="C377" s="19"/>
      <c r="D377" s="19"/>
      <c r="E377" s="18"/>
      <c r="F377" s="24" t="str">
        <f t="shared" si="10"/>
        <v/>
      </c>
      <c r="G377" s="18"/>
      <c r="H377" s="24" t="str">
        <f t="shared" si="11"/>
        <v/>
      </c>
    </row>
    <row r="378" spans="1:8" ht="15.95" customHeight="1">
      <c r="A378" s="18"/>
      <c r="B378" s="22"/>
      <c r="C378" s="19"/>
      <c r="D378" s="19"/>
      <c r="E378" s="18"/>
      <c r="F378" s="24" t="str">
        <f t="shared" si="10"/>
        <v/>
      </c>
      <c r="G378" s="18"/>
      <c r="H378" s="24" t="str">
        <f t="shared" si="11"/>
        <v/>
      </c>
    </row>
    <row r="379" spans="1:8" ht="15.95" customHeight="1">
      <c r="A379" s="18"/>
      <c r="B379" s="22"/>
      <c r="C379" s="19"/>
      <c r="D379" s="19"/>
      <c r="E379" s="13"/>
      <c r="F379" s="24" t="str">
        <f t="shared" si="10"/>
        <v/>
      </c>
      <c r="G379" s="18"/>
      <c r="H379" s="24" t="str">
        <f t="shared" si="11"/>
        <v/>
      </c>
    </row>
    <row r="380" spans="1:8" ht="15.95" customHeight="1">
      <c r="A380" s="18"/>
      <c r="B380" s="22"/>
      <c r="C380" s="19"/>
      <c r="D380" s="19"/>
      <c r="E380" s="13"/>
      <c r="F380" s="24" t="str">
        <f t="shared" si="10"/>
        <v/>
      </c>
      <c r="G380" s="18"/>
      <c r="H380" s="24" t="str">
        <f t="shared" si="11"/>
        <v/>
      </c>
    </row>
    <row r="381" spans="1:8" ht="15.95" customHeight="1">
      <c r="A381" s="18"/>
      <c r="B381" s="22"/>
      <c r="C381" s="19"/>
      <c r="D381" s="19"/>
      <c r="E381" s="13"/>
      <c r="F381" s="24" t="str">
        <f t="shared" si="10"/>
        <v/>
      </c>
      <c r="G381" s="18"/>
      <c r="H381" s="24" t="str">
        <f t="shared" si="11"/>
        <v/>
      </c>
    </row>
    <row r="382" spans="1:8" ht="15.95" customHeight="1">
      <c r="A382" s="18"/>
      <c r="B382" s="22"/>
      <c r="C382" s="19"/>
      <c r="D382" s="19"/>
      <c r="E382" s="18"/>
      <c r="F382" s="24" t="str">
        <f t="shared" si="10"/>
        <v/>
      </c>
      <c r="G382" s="18"/>
      <c r="H382" s="24" t="str">
        <f t="shared" si="11"/>
        <v/>
      </c>
    </row>
    <row r="383" spans="1:8" ht="15.95" customHeight="1">
      <c r="A383" s="18"/>
      <c r="B383" s="22"/>
      <c r="C383" s="19"/>
      <c r="D383" s="19"/>
      <c r="E383" s="13"/>
      <c r="F383" s="24" t="str">
        <f t="shared" si="10"/>
        <v/>
      </c>
      <c r="G383" s="18"/>
      <c r="H383" s="24" t="str">
        <f t="shared" si="11"/>
        <v/>
      </c>
    </row>
    <row r="384" spans="1:8" ht="15.95" customHeight="1">
      <c r="A384" s="18"/>
      <c r="B384" s="22"/>
      <c r="C384" s="19"/>
      <c r="D384" s="19"/>
      <c r="E384" s="18"/>
      <c r="F384" s="24" t="str">
        <f t="shared" si="10"/>
        <v/>
      </c>
      <c r="G384" s="18"/>
      <c r="H384" s="24" t="str">
        <f t="shared" si="11"/>
        <v/>
      </c>
    </row>
    <row r="385" spans="1:8" ht="15.95" customHeight="1">
      <c r="A385" s="18"/>
      <c r="B385" s="22"/>
      <c r="C385" s="19"/>
      <c r="D385" s="19"/>
      <c r="E385" s="13"/>
      <c r="F385" s="24" t="str">
        <f t="shared" si="10"/>
        <v/>
      </c>
      <c r="G385" s="18"/>
      <c r="H385" s="24" t="str">
        <f t="shared" si="11"/>
        <v/>
      </c>
    </row>
    <row r="386" spans="1:8" ht="15.95" customHeight="1">
      <c r="A386" s="18"/>
      <c r="B386" s="14"/>
      <c r="C386" s="19"/>
      <c r="D386" s="19"/>
      <c r="E386" s="18"/>
      <c r="F386" s="24" t="str">
        <f t="shared" ref="F386:F449" si="12">IF(E386="","",IF(D386&lt;=90,1.2,IF(D386&lt;=120,1.6,IF(D386&lt;=150,2,2.5))))</f>
        <v/>
      </c>
      <c r="G386" s="13"/>
      <c r="H386" s="24" t="str">
        <f t="shared" ref="H386:H449" si="13">IF(G386="","",IF(D386&lt;=90,1.2,IF(D386&lt;=120,1.6,IF(D386&lt;=150,2,2.5))))</f>
        <v/>
      </c>
    </row>
    <row r="387" spans="1:8" ht="15.95" customHeight="1">
      <c r="A387" s="18"/>
      <c r="B387" s="14"/>
      <c r="C387" s="19"/>
      <c r="D387" s="19"/>
      <c r="E387" s="18"/>
      <c r="F387" s="24" t="str">
        <f t="shared" si="12"/>
        <v/>
      </c>
      <c r="G387" s="13"/>
      <c r="H387" s="24" t="str">
        <f t="shared" si="13"/>
        <v/>
      </c>
    </row>
    <row r="388" spans="1:8" ht="15.95" customHeight="1">
      <c r="A388" s="18"/>
      <c r="B388" s="14"/>
      <c r="C388" s="19"/>
      <c r="D388" s="19"/>
      <c r="E388" s="18"/>
      <c r="F388" s="24" t="str">
        <f t="shared" si="12"/>
        <v/>
      </c>
      <c r="G388" s="18"/>
      <c r="H388" s="24" t="str">
        <f t="shared" si="13"/>
        <v/>
      </c>
    </row>
    <row r="389" spans="1:8" ht="15.95" customHeight="1">
      <c r="A389" s="18"/>
      <c r="B389" s="14"/>
      <c r="C389" s="19"/>
      <c r="D389" s="19"/>
      <c r="E389" s="18"/>
      <c r="F389" s="24" t="str">
        <f t="shared" si="12"/>
        <v/>
      </c>
      <c r="G389" s="18"/>
      <c r="H389" s="24" t="str">
        <f t="shared" si="13"/>
        <v/>
      </c>
    </row>
    <row r="390" spans="1:8" ht="15.95" customHeight="1">
      <c r="A390" s="18"/>
      <c r="B390" s="14"/>
      <c r="C390" s="19"/>
      <c r="D390" s="19"/>
      <c r="E390" s="18"/>
      <c r="F390" s="24" t="str">
        <f t="shared" si="12"/>
        <v/>
      </c>
      <c r="G390" s="18"/>
      <c r="H390" s="24" t="str">
        <f t="shared" si="13"/>
        <v/>
      </c>
    </row>
    <row r="391" spans="1:8" ht="15.95" customHeight="1">
      <c r="A391" s="18"/>
      <c r="B391" s="14"/>
      <c r="C391" s="19"/>
      <c r="D391" s="19"/>
      <c r="E391" s="18"/>
      <c r="F391" s="24" t="str">
        <f t="shared" si="12"/>
        <v/>
      </c>
      <c r="G391" s="18"/>
      <c r="H391" s="24" t="str">
        <f t="shared" si="13"/>
        <v/>
      </c>
    </row>
    <row r="392" spans="1:8" ht="15.95" customHeight="1">
      <c r="A392" s="18"/>
      <c r="B392" s="14"/>
      <c r="C392" s="19"/>
      <c r="D392" s="19"/>
      <c r="E392" s="18"/>
      <c r="F392" s="24" t="str">
        <f t="shared" si="12"/>
        <v/>
      </c>
      <c r="G392" s="18"/>
      <c r="H392" s="24" t="str">
        <f t="shared" si="13"/>
        <v/>
      </c>
    </row>
    <row r="393" spans="1:8" ht="15.95" customHeight="1">
      <c r="A393" s="18"/>
      <c r="B393" s="14"/>
      <c r="C393" s="19"/>
      <c r="D393" s="19"/>
      <c r="E393" s="18"/>
      <c r="F393" s="24" t="str">
        <f t="shared" si="12"/>
        <v/>
      </c>
      <c r="G393" s="18"/>
      <c r="H393" s="24" t="str">
        <f t="shared" si="13"/>
        <v/>
      </c>
    </row>
    <row r="394" spans="1:8" ht="15.95" customHeight="1">
      <c r="A394" s="18"/>
      <c r="B394" s="14"/>
      <c r="C394" s="19"/>
      <c r="D394" s="19"/>
      <c r="E394" s="18"/>
      <c r="F394" s="24" t="str">
        <f t="shared" si="12"/>
        <v/>
      </c>
      <c r="G394" s="18"/>
      <c r="H394" s="24" t="str">
        <f t="shared" si="13"/>
        <v/>
      </c>
    </row>
    <row r="395" spans="1:8" ht="15.95" customHeight="1">
      <c r="A395" s="18"/>
      <c r="B395" s="14"/>
      <c r="C395" s="19"/>
      <c r="D395" s="19"/>
      <c r="E395" s="18"/>
      <c r="F395" s="24" t="str">
        <f t="shared" si="12"/>
        <v/>
      </c>
      <c r="G395" s="18"/>
      <c r="H395" s="24" t="str">
        <f t="shared" si="13"/>
        <v/>
      </c>
    </row>
    <row r="396" spans="1:8" ht="15.95" customHeight="1">
      <c r="A396" s="18"/>
      <c r="B396" s="14"/>
      <c r="C396" s="19"/>
      <c r="D396" s="19"/>
      <c r="E396" s="18"/>
      <c r="F396" s="24" t="str">
        <f t="shared" si="12"/>
        <v/>
      </c>
      <c r="G396" s="18"/>
      <c r="H396" s="24" t="str">
        <f t="shared" si="13"/>
        <v/>
      </c>
    </row>
    <row r="397" spans="1:8" ht="15.95" customHeight="1">
      <c r="A397" s="18"/>
      <c r="B397" s="14"/>
      <c r="C397" s="19"/>
      <c r="D397" s="19"/>
      <c r="E397" s="18"/>
      <c r="F397" s="24" t="str">
        <f t="shared" si="12"/>
        <v/>
      </c>
      <c r="G397" s="18"/>
      <c r="H397" s="24" t="str">
        <f t="shared" si="13"/>
        <v/>
      </c>
    </row>
    <row r="398" spans="1:8" ht="15.95" customHeight="1">
      <c r="A398" s="18"/>
      <c r="B398" s="14"/>
      <c r="C398" s="19"/>
      <c r="D398" s="19"/>
      <c r="E398" s="18"/>
      <c r="F398" s="24" t="str">
        <f t="shared" si="12"/>
        <v/>
      </c>
      <c r="G398" s="18"/>
      <c r="H398" s="24" t="str">
        <f t="shared" si="13"/>
        <v/>
      </c>
    </row>
    <row r="399" spans="1:8" ht="15.95" customHeight="1">
      <c r="A399" s="18"/>
      <c r="B399" s="14"/>
      <c r="C399" s="19"/>
      <c r="D399" s="19"/>
      <c r="E399" s="18"/>
      <c r="F399" s="24" t="str">
        <f t="shared" si="12"/>
        <v/>
      </c>
      <c r="G399" s="18"/>
      <c r="H399" s="24" t="str">
        <f t="shared" si="13"/>
        <v/>
      </c>
    </row>
    <row r="400" spans="1:8" ht="15.95" customHeight="1">
      <c r="A400" s="18"/>
      <c r="B400" s="14"/>
      <c r="C400" s="19"/>
      <c r="D400" s="19"/>
      <c r="E400" s="13"/>
      <c r="F400" s="24" t="str">
        <f t="shared" si="12"/>
        <v/>
      </c>
      <c r="G400" s="18"/>
      <c r="H400" s="24" t="str">
        <f t="shared" si="13"/>
        <v/>
      </c>
    </row>
    <row r="401" spans="1:8" ht="15.95" customHeight="1">
      <c r="A401" s="18"/>
      <c r="B401" s="14"/>
      <c r="C401" s="19"/>
      <c r="D401" s="19"/>
      <c r="E401" s="18"/>
      <c r="F401" s="24" t="str">
        <f t="shared" si="12"/>
        <v/>
      </c>
      <c r="G401" s="18"/>
      <c r="H401" s="24" t="str">
        <f t="shared" si="13"/>
        <v/>
      </c>
    </row>
    <row r="402" spans="1:8" ht="15.95" customHeight="1">
      <c r="A402" s="18"/>
      <c r="B402" s="14"/>
      <c r="C402" s="19"/>
      <c r="D402" s="19"/>
      <c r="E402" s="18"/>
      <c r="F402" s="24" t="str">
        <f t="shared" si="12"/>
        <v/>
      </c>
      <c r="G402" s="18"/>
      <c r="H402" s="24" t="str">
        <f t="shared" si="13"/>
        <v/>
      </c>
    </row>
    <row r="403" spans="1:8" ht="15.95" customHeight="1">
      <c r="A403" s="18"/>
      <c r="B403" s="14"/>
      <c r="C403" s="19"/>
      <c r="D403" s="19"/>
      <c r="E403" s="18"/>
      <c r="F403" s="24" t="str">
        <f t="shared" si="12"/>
        <v/>
      </c>
      <c r="G403" s="18"/>
      <c r="H403" s="24" t="str">
        <f t="shared" si="13"/>
        <v/>
      </c>
    </row>
    <row r="404" spans="1:8" ht="15.95" customHeight="1">
      <c r="A404" s="18"/>
      <c r="B404" s="14"/>
      <c r="C404" s="19"/>
      <c r="D404" s="19"/>
      <c r="E404" s="13"/>
      <c r="F404" s="24" t="str">
        <f t="shared" si="12"/>
        <v/>
      </c>
      <c r="G404" s="18"/>
      <c r="H404" s="24" t="str">
        <f t="shared" si="13"/>
        <v/>
      </c>
    </row>
    <row r="405" spans="1:8" ht="15.95" customHeight="1">
      <c r="A405" s="18"/>
      <c r="B405" s="14"/>
      <c r="C405" s="19"/>
      <c r="D405" s="19"/>
      <c r="E405" s="18"/>
      <c r="F405" s="24" t="str">
        <f t="shared" si="12"/>
        <v/>
      </c>
      <c r="G405" s="18"/>
      <c r="H405" s="24" t="str">
        <f t="shared" si="13"/>
        <v/>
      </c>
    </row>
    <row r="406" spans="1:8" ht="15.95" customHeight="1">
      <c r="A406" s="18"/>
      <c r="B406" s="14"/>
      <c r="C406" s="19"/>
      <c r="D406" s="19"/>
      <c r="E406" s="18"/>
      <c r="F406" s="24" t="str">
        <f t="shared" si="12"/>
        <v/>
      </c>
      <c r="G406" s="18"/>
      <c r="H406" s="24" t="str">
        <f t="shared" si="13"/>
        <v/>
      </c>
    </row>
    <row r="407" spans="1:8" ht="15.95" customHeight="1">
      <c r="A407" s="18"/>
      <c r="B407" s="14"/>
      <c r="C407" s="19"/>
      <c r="D407" s="19"/>
      <c r="E407" s="18"/>
      <c r="F407" s="24" t="str">
        <f t="shared" si="12"/>
        <v/>
      </c>
      <c r="G407" s="18"/>
      <c r="H407" s="24" t="str">
        <f t="shared" si="13"/>
        <v/>
      </c>
    </row>
    <row r="408" spans="1:8" ht="15.95" customHeight="1">
      <c r="A408" s="18"/>
      <c r="B408" s="14"/>
      <c r="C408" s="19"/>
      <c r="D408" s="19"/>
      <c r="E408" s="18"/>
      <c r="F408" s="24" t="str">
        <f t="shared" si="12"/>
        <v/>
      </c>
      <c r="G408" s="18"/>
      <c r="H408" s="24" t="str">
        <f t="shared" si="13"/>
        <v/>
      </c>
    </row>
    <row r="409" spans="1:8" ht="15.95" customHeight="1">
      <c r="A409" s="18"/>
      <c r="B409" s="14"/>
      <c r="C409" s="19"/>
      <c r="D409" s="19"/>
      <c r="E409" s="18"/>
      <c r="F409" s="24" t="str">
        <f t="shared" si="12"/>
        <v/>
      </c>
      <c r="G409" s="18"/>
      <c r="H409" s="24" t="str">
        <f t="shared" si="13"/>
        <v/>
      </c>
    </row>
    <row r="410" spans="1:8" ht="15.95" customHeight="1">
      <c r="A410" s="18"/>
      <c r="B410" s="14"/>
      <c r="C410" s="19"/>
      <c r="D410" s="19"/>
      <c r="E410" s="18"/>
      <c r="F410" s="24" t="str">
        <f t="shared" si="12"/>
        <v/>
      </c>
      <c r="G410" s="18"/>
      <c r="H410" s="24" t="str">
        <f t="shared" si="13"/>
        <v/>
      </c>
    </row>
    <row r="411" spans="1:8" ht="15.95" customHeight="1">
      <c r="A411" s="18"/>
      <c r="B411" s="14"/>
      <c r="C411" s="19"/>
      <c r="D411" s="19"/>
      <c r="E411" s="18"/>
      <c r="F411" s="24" t="str">
        <f t="shared" si="12"/>
        <v/>
      </c>
      <c r="G411" s="18"/>
      <c r="H411" s="24" t="str">
        <f t="shared" si="13"/>
        <v/>
      </c>
    </row>
    <row r="412" spans="1:8" ht="15.95" customHeight="1">
      <c r="A412" s="18"/>
      <c r="B412" s="14"/>
      <c r="C412" s="19"/>
      <c r="D412" s="19"/>
      <c r="E412" s="13"/>
      <c r="F412" s="24" t="str">
        <f t="shared" si="12"/>
        <v/>
      </c>
      <c r="G412" s="18"/>
      <c r="H412" s="24" t="str">
        <f t="shared" si="13"/>
        <v/>
      </c>
    </row>
    <row r="413" spans="1:8" ht="15.95" customHeight="1">
      <c r="A413" s="18"/>
      <c r="B413" s="14"/>
      <c r="C413" s="19"/>
      <c r="D413" s="19"/>
      <c r="E413" s="18"/>
      <c r="F413" s="24" t="str">
        <f t="shared" si="12"/>
        <v/>
      </c>
      <c r="G413" s="18"/>
      <c r="H413" s="24" t="str">
        <f t="shared" si="13"/>
        <v/>
      </c>
    </row>
    <row r="414" spans="1:8" ht="15.95" customHeight="1">
      <c r="A414" s="18"/>
      <c r="B414" s="14"/>
      <c r="C414" s="19"/>
      <c r="D414" s="19"/>
      <c r="E414" s="18"/>
      <c r="F414" s="24" t="str">
        <f t="shared" si="12"/>
        <v/>
      </c>
      <c r="G414" s="18"/>
      <c r="H414" s="24" t="str">
        <f t="shared" si="13"/>
        <v/>
      </c>
    </row>
    <row r="415" spans="1:8" ht="15.95" customHeight="1">
      <c r="A415" s="18"/>
      <c r="B415" s="14"/>
      <c r="C415" s="19"/>
      <c r="D415" s="19"/>
      <c r="E415" s="18"/>
      <c r="F415" s="24" t="str">
        <f t="shared" si="12"/>
        <v/>
      </c>
      <c r="G415" s="18"/>
      <c r="H415" s="24" t="str">
        <f t="shared" si="13"/>
        <v/>
      </c>
    </row>
    <row r="416" spans="1:8" ht="15.95" customHeight="1">
      <c r="A416" s="18"/>
      <c r="B416" s="14"/>
      <c r="C416" s="19"/>
      <c r="D416" s="19"/>
      <c r="E416" s="18"/>
      <c r="F416" s="24" t="str">
        <f t="shared" si="12"/>
        <v/>
      </c>
      <c r="G416" s="18"/>
      <c r="H416" s="24" t="str">
        <f t="shared" si="13"/>
        <v/>
      </c>
    </row>
    <row r="417" spans="1:8" ht="15.95" customHeight="1">
      <c r="A417" s="18"/>
      <c r="B417" s="14"/>
      <c r="C417" s="19"/>
      <c r="D417" s="19"/>
      <c r="E417" s="18"/>
      <c r="F417" s="24" t="str">
        <f t="shared" si="12"/>
        <v/>
      </c>
      <c r="G417" s="18"/>
      <c r="H417" s="24" t="str">
        <f t="shared" si="13"/>
        <v/>
      </c>
    </row>
    <row r="418" spans="1:8" ht="15.95" customHeight="1">
      <c r="A418" s="18"/>
      <c r="B418" s="14"/>
      <c r="C418" s="19"/>
      <c r="D418" s="19"/>
      <c r="E418" s="18"/>
      <c r="F418" s="24" t="str">
        <f t="shared" si="12"/>
        <v/>
      </c>
      <c r="G418" s="18"/>
      <c r="H418" s="24" t="str">
        <f t="shared" si="13"/>
        <v/>
      </c>
    </row>
    <row r="419" spans="1:8" ht="15.95" customHeight="1">
      <c r="A419" s="18"/>
      <c r="B419" s="14"/>
      <c r="C419" s="19"/>
      <c r="D419" s="19"/>
      <c r="E419" s="18"/>
      <c r="F419" s="24" t="str">
        <f t="shared" si="12"/>
        <v/>
      </c>
      <c r="G419" s="18"/>
      <c r="H419" s="24" t="str">
        <f t="shared" si="13"/>
        <v/>
      </c>
    </row>
    <row r="420" spans="1:8" ht="15.95" customHeight="1">
      <c r="A420" s="18"/>
      <c r="B420" s="14"/>
      <c r="C420" s="19"/>
      <c r="D420" s="19"/>
      <c r="E420" s="18"/>
      <c r="F420" s="24" t="str">
        <f t="shared" si="12"/>
        <v/>
      </c>
      <c r="G420" s="18"/>
      <c r="H420" s="24" t="str">
        <f t="shared" si="13"/>
        <v/>
      </c>
    </row>
    <row r="421" spans="1:8" ht="15.95" customHeight="1">
      <c r="A421" s="18"/>
      <c r="B421" s="14"/>
      <c r="C421" s="19"/>
      <c r="D421" s="19"/>
      <c r="E421" s="13"/>
      <c r="F421" s="24" t="str">
        <f t="shared" si="12"/>
        <v/>
      </c>
      <c r="G421" s="18"/>
      <c r="H421" s="24" t="str">
        <f t="shared" si="13"/>
        <v/>
      </c>
    </row>
    <row r="422" spans="1:8" ht="15.95" customHeight="1">
      <c r="A422" s="18"/>
      <c r="B422" s="14"/>
      <c r="C422" s="19"/>
      <c r="D422" s="19"/>
      <c r="E422" s="18"/>
      <c r="F422" s="24" t="str">
        <f t="shared" si="12"/>
        <v/>
      </c>
      <c r="G422" s="18"/>
      <c r="H422" s="24" t="str">
        <f t="shared" si="13"/>
        <v/>
      </c>
    </row>
    <row r="423" spans="1:8" ht="15.95" customHeight="1">
      <c r="A423" s="18"/>
      <c r="B423" s="14"/>
      <c r="C423" s="19"/>
      <c r="D423" s="19"/>
      <c r="E423" s="18"/>
      <c r="F423" s="24" t="str">
        <f t="shared" si="12"/>
        <v/>
      </c>
      <c r="G423" s="18"/>
      <c r="H423" s="24" t="str">
        <f t="shared" si="13"/>
        <v/>
      </c>
    </row>
    <row r="424" spans="1:8" ht="15.95" customHeight="1">
      <c r="A424" s="18"/>
      <c r="B424" s="14"/>
      <c r="C424" s="19"/>
      <c r="D424" s="19"/>
      <c r="E424" s="18"/>
      <c r="F424" s="24" t="str">
        <f t="shared" si="12"/>
        <v/>
      </c>
      <c r="G424" s="18"/>
      <c r="H424" s="24" t="str">
        <f t="shared" si="13"/>
        <v/>
      </c>
    </row>
    <row r="425" spans="1:8" ht="15.95" customHeight="1">
      <c r="A425" s="18"/>
      <c r="B425" s="14"/>
      <c r="C425" s="19"/>
      <c r="D425" s="19"/>
      <c r="E425" s="13"/>
      <c r="F425" s="24" t="str">
        <f t="shared" si="12"/>
        <v/>
      </c>
      <c r="G425" s="18"/>
      <c r="H425" s="24" t="str">
        <f t="shared" si="13"/>
        <v/>
      </c>
    </row>
    <row r="426" spans="1:8" ht="15.95" customHeight="1">
      <c r="A426" s="18"/>
      <c r="B426" s="14"/>
      <c r="C426" s="19"/>
      <c r="D426" s="19"/>
      <c r="E426" s="18"/>
      <c r="F426" s="24" t="str">
        <f t="shared" si="12"/>
        <v/>
      </c>
      <c r="G426" s="18"/>
      <c r="H426" s="24" t="str">
        <f t="shared" si="13"/>
        <v/>
      </c>
    </row>
    <row r="427" spans="1:8" ht="15.95" customHeight="1">
      <c r="A427" s="18"/>
      <c r="B427" s="14"/>
      <c r="C427" s="19"/>
      <c r="D427" s="19"/>
      <c r="E427" s="18"/>
      <c r="F427" s="24" t="str">
        <f t="shared" si="12"/>
        <v/>
      </c>
      <c r="G427" s="18"/>
      <c r="H427" s="24" t="str">
        <f t="shared" si="13"/>
        <v/>
      </c>
    </row>
    <row r="428" spans="1:8" ht="15.95" customHeight="1">
      <c r="A428" s="18"/>
      <c r="B428" s="14"/>
      <c r="C428" s="19"/>
      <c r="D428" s="19"/>
      <c r="E428" s="18"/>
      <c r="F428" s="24" t="str">
        <f t="shared" si="12"/>
        <v/>
      </c>
      <c r="G428" s="18"/>
      <c r="H428" s="24" t="str">
        <f t="shared" si="13"/>
        <v/>
      </c>
    </row>
    <row r="429" spans="1:8" ht="15.95" customHeight="1">
      <c r="A429" s="18"/>
      <c r="B429" s="14"/>
      <c r="C429" s="19"/>
      <c r="D429" s="19"/>
      <c r="E429" s="18"/>
      <c r="F429" s="24" t="str">
        <f t="shared" si="12"/>
        <v/>
      </c>
      <c r="G429" s="18"/>
      <c r="H429" s="24" t="str">
        <f t="shared" si="13"/>
        <v/>
      </c>
    </row>
    <row r="430" spans="1:8" ht="15.95" customHeight="1">
      <c r="A430" s="18"/>
      <c r="B430" s="14"/>
      <c r="C430" s="19"/>
      <c r="D430" s="19"/>
      <c r="E430" s="18"/>
      <c r="F430" s="24" t="str">
        <f t="shared" si="12"/>
        <v/>
      </c>
      <c r="G430" s="18"/>
      <c r="H430" s="24" t="str">
        <f t="shared" si="13"/>
        <v/>
      </c>
    </row>
    <row r="431" spans="1:8" ht="15.95" customHeight="1">
      <c r="A431" s="18"/>
      <c r="B431" s="14"/>
      <c r="C431" s="19"/>
      <c r="D431" s="19"/>
      <c r="E431" s="18"/>
      <c r="F431" s="24" t="str">
        <f t="shared" si="12"/>
        <v/>
      </c>
      <c r="G431" s="18"/>
      <c r="H431" s="24" t="str">
        <f t="shared" si="13"/>
        <v/>
      </c>
    </row>
    <row r="432" spans="1:8" ht="15.95" customHeight="1">
      <c r="A432" s="18"/>
      <c r="B432" s="14"/>
      <c r="C432" s="19"/>
      <c r="D432" s="19"/>
      <c r="E432" s="18"/>
      <c r="F432" s="24" t="str">
        <f t="shared" si="12"/>
        <v/>
      </c>
      <c r="G432" s="18"/>
      <c r="H432" s="24" t="str">
        <f t="shared" si="13"/>
        <v/>
      </c>
    </row>
    <row r="433" spans="1:8" ht="15.95" customHeight="1">
      <c r="A433" s="18"/>
      <c r="B433" s="14"/>
      <c r="C433" s="19"/>
      <c r="D433" s="19"/>
      <c r="E433" s="13"/>
      <c r="F433" s="24" t="str">
        <f t="shared" si="12"/>
        <v/>
      </c>
      <c r="G433" s="18"/>
      <c r="H433" s="24" t="str">
        <f t="shared" si="13"/>
        <v/>
      </c>
    </row>
    <row r="434" spans="1:8" ht="15.95" customHeight="1">
      <c r="A434" s="18"/>
      <c r="B434" s="14"/>
      <c r="C434" s="19"/>
      <c r="D434" s="19"/>
      <c r="E434" s="18"/>
      <c r="F434" s="24" t="str">
        <f t="shared" si="12"/>
        <v/>
      </c>
      <c r="G434" s="18"/>
      <c r="H434" s="24" t="str">
        <f t="shared" si="13"/>
        <v/>
      </c>
    </row>
    <row r="435" spans="1:8" ht="15.95" customHeight="1">
      <c r="A435" s="18"/>
      <c r="B435" s="14"/>
      <c r="C435" s="19"/>
      <c r="D435" s="19"/>
      <c r="E435" s="18"/>
      <c r="F435" s="24" t="str">
        <f t="shared" si="12"/>
        <v/>
      </c>
      <c r="G435" s="18"/>
      <c r="H435" s="24" t="str">
        <f t="shared" si="13"/>
        <v/>
      </c>
    </row>
    <row r="436" spans="1:8" ht="15.95" customHeight="1">
      <c r="A436" s="18"/>
      <c r="B436" s="14"/>
      <c r="C436" s="19"/>
      <c r="D436" s="19"/>
      <c r="E436" s="18"/>
      <c r="F436" s="24" t="str">
        <f t="shared" si="12"/>
        <v/>
      </c>
      <c r="G436" s="18"/>
      <c r="H436" s="24" t="str">
        <f t="shared" si="13"/>
        <v/>
      </c>
    </row>
    <row r="437" spans="1:8" ht="15.95" customHeight="1">
      <c r="A437" s="18"/>
      <c r="B437" s="14"/>
      <c r="C437" s="19"/>
      <c r="D437" s="19"/>
      <c r="E437" s="13"/>
      <c r="F437" s="24" t="str">
        <f t="shared" si="12"/>
        <v/>
      </c>
      <c r="G437" s="18"/>
      <c r="H437" s="24" t="str">
        <f t="shared" si="13"/>
        <v/>
      </c>
    </row>
    <row r="438" spans="1:8" ht="15.95" customHeight="1">
      <c r="A438" s="18"/>
      <c r="B438" s="14"/>
      <c r="C438" s="19"/>
      <c r="D438" s="19"/>
      <c r="E438" s="18"/>
      <c r="F438" s="24" t="str">
        <f t="shared" si="12"/>
        <v/>
      </c>
      <c r="G438" s="18"/>
      <c r="H438" s="24" t="str">
        <f t="shared" si="13"/>
        <v/>
      </c>
    </row>
    <row r="439" spans="1:8" ht="15.95" customHeight="1">
      <c r="A439" s="18"/>
      <c r="B439" s="14"/>
      <c r="C439" s="19"/>
      <c r="D439" s="19"/>
      <c r="E439" s="18"/>
      <c r="F439" s="24" t="str">
        <f t="shared" si="12"/>
        <v/>
      </c>
      <c r="G439" s="18"/>
      <c r="H439" s="24" t="str">
        <f t="shared" si="13"/>
        <v/>
      </c>
    </row>
    <row r="440" spans="1:8" ht="15.95" customHeight="1">
      <c r="A440" s="18"/>
      <c r="B440" s="14"/>
      <c r="C440" s="19"/>
      <c r="D440" s="19"/>
      <c r="E440" s="18"/>
      <c r="F440" s="24" t="str">
        <f t="shared" si="12"/>
        <v/>
      </c>
      <c r="G440" s="18"/>
      <c r="H440" s="24" t="str">
        <f t="shared" si="13"/>
        <v/>
      </c>
    </row>
    <row r="441" spans="1:8" ht="15.95" customHeight="1">
      <c r="A441" s="18"/>
      <c r="B441" s="14"/>
      <c r="C441" s="19"/>
      <c r="D441" s="19"/>
      <c r="E441" s="18"/>
      <c r="F441" s="24" t="str">
        <f t="shared" si="12"/>
        <v/>
      </c>
      <c r="G441" s="18"/>
      <c r="H441" s="24" t="str">
        <f t="shared" si="13"/>
        <v/>
      </c>
    </row>
    <row r="442" spans="1:8" ht="15.95" customHeight="1">
      <c r="A442" s="18"/>
      <c r="B442" s="14"/>
      <c r="C442" s="19"/>
      <c r="D442" s="19"/>
      <c r="E442" s="18"/>
      <c r="F442" s="24" t="str">
        <f t="shared" si="12"/>
        <v/>
      </c>
      <c r="G442" s="18"/>
      <c r="H442" s="24" t="str">
        <f t="shared" si="13"/>
        <v/>
      </c>
    </row>
    <row r="443" spans="1:8" ht="15.95" customHeight="1">
      <c r="A443" s="18"/>
      <c r="B443" s="14"/>
      <c r="C443" s="19"/>
      <c r="D443" s="19"/>
      <c r="E443" s="18"/>
      <c r="F443" s="24" t="str">
        <f t="shared" si="12"/>
        <v/>
      </c>
      <c r="G443" s="18"/>
      <c r="H443" s="24" t="str">
        <f t="shared" si="13"/>
        <v/>
      </c>
    </row>
    <row r="444" spans="1:8" ht="15.95" customHeight="1">
      <c r="A444" s="18"/>
      <c r="B444" s="14"/>
      <c r="C444" s="19"/>
      <c r="D444" s="19"/>
      <c r="E444" s="18"/>
      <c r="F444" s="24" t="str">
        <f t="shared" si="12"/>
        <v/>
      </c>
      <c r="G444" s="18"/>
      <c r="H444" s="24" t="str">
        <f t="shared" si="13"/>
        <v/>
      </c>
    </row>
    <row r="445" spans="1:8" ht="15.95" customHeight="1">
      <c r="A445" s="18"/>
      <c r="B445" s="14"/>
      <c r="C445" s="19"/>
      <c r="D445" s="19"/>
      <c r="E445" s="13"/>
      <c r="F445" s="24" t="str">
        <f t="shared" si="12"/>
        <v/>
      </c>
      <c r="G445" s="18"/>
      <c r="H445" s="24" t="str">
        <f t="shared" si="13"/>
        <v/>
      </c>
    </row>
    <row r="446" spans="1:8" ht="15.95" customHeight="1">
      <c r="A446" s="18"/>
      <c r="B446" s="14"/>
      <c r="C446" s="19"/>
      <c r="D446" s="19"/>
      <c r="E446" s="18"/>
      <c r="F446" s="24" t="str">
        <f t="shared" si="12"/>
        <v/>
      </c>
      <c r="G446" s="18"/>
      <c r="H446" s="24" t="str">
        <f t="shared" si="13"/>
        <v/>
      </c>
    </row>
    <row r="447" spans="1:8" ht="15.95" customHeight="1">
      <c r="A447" s="18"/>
      <c r="B447" s="14"/>
      <c r="C447" s="19"/>
      <c r="D447" s="19"/>
      <c r="E447" s="18"/>
      <c r="F447" s="24" t="str">
        <f t="shared" si="12"/>
        <v/>
      </c>
      <c r="G447" s="18"/>
      <c r="H447" s="24" t="str">
        <f t="shared" si="13"/>
        <v/>
      </c>
    </row>
    <row r="448" spans="1:8" ht="15.95" customHeight="1">
      <c r="A448" s="18"/>
      <c r="B448" s="14"/>
      <c r="C448" s="19"/>
      <c r="D448" s="19"/>
      <c r="E448" s="18"/>
      <c r="F448" s="24" t="str">
        <f t="shared" si="12"/>
        <v/>
      </c>
      <c r="G448" s="18"/>
      <c r="H448" s="24" t="str">
        <f t="shared" si="13"/>
        <v/>
      </c>
    </row>
    <row r="449" spans="1:8" ht="15.95" customHeight="1">
      <c r="A449" s="18"/>
      <c r="B449" s="19"/>
      <c r="C449" s="19"/>
      <c r="D449" s="19"/>
      <c r="E449" s="18"/>
      <c r="F449" s="24" t="str">
        <f t="shared" si="12"/>
        <v/>
      </c>
      <c r="G449" s="18"/>
      <c r="H449" s="24" t="str">
        <f t="shared" si="13"/>
        <v/>
      </c>
    </row>
    <row r="450" spans="1:8" ht="15.95" customHeight="1">
      <c r="A450" s="18"/>
      <c r="B450" s="19"/>
      <c r="C450" s="19"/>
      <c r="D450" s="19"/>
      <c r="E450" s="18"/>
      <c r="F450" s="24" t="str">
        <f t="shared" ref="F450:F513" si="14">IF(E450="","",IF(D450&lt;=90,1.2,IF(D450&lt;=120,1.6,IF(D450&lt;=150,2,2.5))))</f>
        <v/>
      </c>
      <c r="G450" s="18"/>
      <c r="H450" s="24" t="str">
        <f t="shared" ref="H450:H513" si="15">IF(G450="","",IF(D450&lt;=90,1.2,IF(D450&lt;=120,1.6,IF(D450&lt;=150,2,2.5))))</f>
        <v/>
      </c>
    </row>
    <row r="451" spans="1:8" ht="15.95" customHeight="1">
      <c r="A451" s="18"/>
      <c r="B451" s="19"/>
      <c r="C451" s="19"/>
      <c r="D451" s="19"/>
      <c r="E451" s="18"/>
      <c r="F451" s="24" t="str">
        <f t="shared" si="14"/>
        <v/>
      </c>
      <c r="G451" s="18"/>
      <c r="H451" s="24" t="str">
        <f t="shared" si="15"/>
        <v/>
      </c>
    </row>
    <row r="452" spans="1:8" ht="15.95" customHeight="1">
      <c r="A452" s="18"/>
      <c r="B452" s="19"/>
      <c r="C452" s="19"/>
      <c r="D452" s="19"/>
      <c r="E452" s="18"/>
      <c r="F452" s="24" t="str">
        <f t="shared" si="14"/>
        <v/>
      </c>
      <c r="G452" s="18"/>
      <c r="H452" s="24" t="str">
        <f t="shared" si="15"/>
        <v/>
      </c>
    </row>
    <row r="453" spans="1:8" ht="15.95" customHeight="1">
      <c r="A453" s="18"/>
      <c r="B453" s="19"/>
      <c r="C453" s="19"/>
      <c r="D453" s="19"/>
      <c r="E453" s="18"/>
      <c r="F453" s="24" t="str">
        <f t="shared" si="14"/>
        <v/>
      </c>
      <c r="G453" s="18"/>
      <c r="H453" s="24" t="str">
        <f t="shared" si="15"/>
        <v/>
      </c>
    </row>
    <row r="454" spans="1:8" ht="15.95" customHeight="1">
      <c r="A454" s="18"/>
      <c r="B454" s="19"/>
      <c r="C454" s="19"/>
      <c r="D454" s="19"/>
      <c r="E454" s="18"/>
      <c r="F454" s="24" t="str">
        <f t="shared" si="14"/>
        <v/>
      </c>
      <c r="G454" s="18"/>
      <c r="H454" s="24" t="str">
        <f t="shared" si="15"/>
        <v/>
      </c>
    </row>
    <row r="455" spans="1:8" ht="15.95" customHeight="1">
      <c r="A455" s="18"/>
      <c r="B455" s="19"/>
      <c r="C455" s="19"/>
      <c r="D455" s="19"/>
      <c r="E455" s="18"/>
      <c r="F455" s="24" t="str">
        <f t="shared" si="14"/>
        <v/>
      </c>
      <c r="G455" s="18"/>
      <c r="H455" s="24" t="str">
        <f t="shared" si="15"/>
        <v/>
      </c>
    </row>
    <row r="456" spans="1:8" ht="15.95" customHeight="1">
      <c r="A456" s="18"/>
      <c r="B456" s="19"/>
      <c r="C456" s="19"/>
      <c r="D456" s="19"/>
      <c r="E456" s="18"/>
      <c r="F456" s="24" t="str">
        <f t="shared" si="14"/>
        <v/>
      </c>
      <c r="G456" s="18"/>
      <c r="H456" s="24" t="str">
        <f t="shared" si="15"/>
        <v/>
      </c>
    </row>
    <row r="457" spans="1:8" ht="15.95" customHeight="1">
      <c r="A457" s="18"/>
      <c r="B457" s="19"/>
      <c r="C457" s="19"/>
      <c r="D457" s="19"/>
      <c r="E457" s="18"/>
      <c r="F457" s="24" t="str">
        <f t="shared" si="14"/>
        <v/>
      </c>
      <c r="G457" s="18"/>
      <c r="H457" s="24" t="str">
        <f t="shared" si="15"/>
        <v/>
      </c>
    </row>
    <row r="458" spans="1:8" ht="15.95" customHeight="1">
      <c r="A458" s="18"/>
      <c r="B458" s="19"/>
      <c r="C458" s="19"/>
      <c r="D458" s="19"/>
      <c r="E458" s="18"/>
      <c r="F458" s="24" t="str">
        <f t="shared" si="14"/>
        <v/>
      </c>
      <c r="G458" s="18"/>
      <c r="H458" s="24" t="str">
        <f t="shared" si="15"/>
        <v/>
      </c>
    </row>
    <row r="459" spans="1:8" ht="15.95" customHeight="1">
      <c r="A459" s="18"/>
      <c r="B459" s="19"/>
      <c r="C459" s="19"/>
      <c r="D459" s="19"/>
      <c r="E459" s="18"/>
      <c r="F459" s="24" t="str">
        <f t="shared" si="14"/>
        <v/>
      </c>
      <c r="G459" s="18"/>
      <c r="H459" s="24" t="str">
        <f t="shared" si="15"/>
        <v/>
      </c>
    </row>
    <row r="460" spans="1:8" ht="15.95" customHeight="1">
      <c r="A460" s="18"/>
      <c r="B460" s="19"/>
      <c r="C460" s="19"/>
      <c r="D460" s="19"/>
      <c r="E460" s="18"/>
      <c r="F460" s="24" t="str">
        <f t="shared" si="14"/>
        <v/>
      </c>
      <c r="G460" s="18"/>
      <c r="H460" s="24" t="str">
        <f t="shared" si="15"/>
        <v/>
      </c>
    </row>
    <row r="461" spans="1:8" ht="15.95" customHeight="1">
      <c r="A461" s="18"/>
      <c r="B461" s="19"/>
      <c r="C461" s="19"/>
      <c r="D461" s="19"/>
      <c r="E461" s="18"/>
      <c r="F461" s="24" t="str">
        <f t="shared" si="14"/>
        <v/>
      </c>
      <c r="G461" s="18"/>
      <c r="H461" s="24" t="str">
        <f t="shared" si="15"/>
        <v/>
      </c>
    </row>
    <row r="462" spans="1:8" ht="15.95" customHeight="1">
      <c r="A462" s="18"/>
      <c r="B462" s="19"/>
      <c r="C462" s="19"/>
      <c r="D462" s="19"/>
      <c r="E462" s="18"/>
      <c r="F462" s="24" t="str">
        <f t="shared" si="14"/>
        <v/>
      </c>
      <c r="G462" s="18"/>
      <c r="H462" s="24" t="str">
        <f t="shared" si="15"/>
        <v/>
      </c>
    </row>
    <row r="463" spans="1:8" ht="15.95" customHeight="1">
      <c r="A463" s="18"/>
      <c r="B463" s="19"/>
      <c r="C463" s="19"/>
      <c r="D463" s="19"/>
      <c r="E463" s="18"/>
      <c r="F463" s="24" t="str">
        <f t="shared" si="14"/>
        <v/>
      </c>
      <c r="G463" s="18"/>
      <c r="H463" s="24" t="str">
        <f t="shared" si="15"/>
        <v/>
      </c>
    </row>
    <row r="464" spans="1:8" ht="15.95" customHeight="1">
      <c r="A464" s="18"/>
      <c r="B464" s="19"/>
      <c r="C464" s="19"/>
      <c r="D464" s="19"/>
      <c r="E464" s="18"/>
      <c r="F464" s="24" t="str">
        <f t="shared" si="14"/>
        <v/>
      </c>
      <c r="G464" s="18"/>
      <c r="H464" s="24" t="str">
        <f t="shared" si="15"/>
        <v/>
      </c>
    </row>
    <row r="465" spans="1:8" ht="15.95" customHeight="1">
      <c r="A465" s="18"/>
      <c r="B465" s="19"/>
      <c r="C465" s="19"/>
      <c r="D465" s="19"/>
      <c r="E465" s="18"/>
      <c r="F465" s="24" t="str">
        <f t="shared" si="14"/>
        <v/>
      </c>
      <c r="G465" s="18"/>
      <c r="H465" s="24" t="str">
        <f t="shared" si="15"/>
        <v/>
      </c>
    </row>
    <row r="466" spans="1:8" ht="15.95" customHeight="1">
      <c r="A466" s="18"/>
      <c r="B466" s="19"/>
      <c r="C466" s="19"/>
      <c r="D466" s="19"/>
      <c r="E466" s="18"/>
      <c r="F466" s="24" t="str">
        <f t="shared" si="14"/>
        <v/>
      </c>
      <c r="G466" s="18"/>
      <c r="H466" s="24" t="str">
        <f t="shared" si="15"/>
        <v/>
      </c>
    </row>
    <row r="467" spans="1:8" ht="15.95" customHeight="1">
      <c r="A467" s="18"/>
      <c r="B467" s="19"/>
      <c r="C467" s="19"/>
      <c r="D467" s="19"/>
      <c r="E467" s="18"/>
      <c r="F467" s="24" t="str">
        <f t="shared" si="14"/>
        <v/>
      </c>
      <c r="G467" s="18"/>
      <c r="H467" s="24" t="str">
        <f t="shared" si="15"/>
        <v/>
      </c>
    </row>
    <row r="468" spans="1:8" ht="15.95" customHeight="1">
      <c r="A468" s="18"/>
      <c r="B468" s="19"/>
      <c r="C468" s="19"/>
      <c r="D468" s="19"/>
      <c r="E468" s="18"/>
      <c r="F468" s="24" t="str">
        <f t="shared" si="14"/>
        <v/>
      </c>
      <c r="G468" s="18"/>
      <c r="H468" s="24" t="str">
        <f t="shared" si="15"/>
        <v/>
      </c>
    </row>
    <row r="469" spans="1:8" ht="15.95" customHeight="1">
      <c r="A469" s="18"/>
      <c r="B469" s="19"/>
      <c r="C469" s="19"/>
      <c r="D469" s="19"/>
      <c r="E469" s="18"/>
      <c r="F469" s="24" t="str">
        <f t="shared" si="14"/>
        <v/>
      </c>
      <c r="G469" s="18"/>
      <c r="H469" s="24" t="str">
        <f t="shared" si="15"/>
        <v/>
      </c>
    </row>
    <row r="470" spans="1:8" ht="15.95" customHeight="1">
      <c r="A470" s="18"/>
      <c r="B470" s="19"/>
      <c r="C470" s="19"/>
      <c r="D470" s="19"/>
      <c r="E470" s="18"/>
      <c r="F470" s="24" t="str">
        <f t="shared" si="14"/>
        <v/>
      </c>
      <c r="G470" s="18"/>
      <c r="H470" s="24" t="str">
        <f t="shared" si="15"/>
        <v/>
      </c>
    </row>
    <row r="471" spans="1:8" ht="15.95" customHeight="1">
      <c r="A471" s="18"/>
      <c r="B471" s="19"/>
      <c r="C471" s="19"/>
      <c r="D471" s="19"/>
      <c r="E471" s="18"/>
      <c r="F471" s="24" t="str">
        <f t="shared" si="14"/>
        <v/>
      </c>
      <c r="G471" s="18"/>
      <c r="H471" s="24" t="str">
        <f t="shared" si="15"/>
        <v/>
      </c>
    </row>
    <row r="472" spans="1:8" ht="15.95" customHeight="1">
      <c r="A472" s="18"/>
      <c r="B472" s="19"/>
      <c r="C472" s="19"/>
      <c r="D472" s="19"/>
      <c r="E472" s="18"/>
      <c r="F472" s="24" t="str">
        <f t="shared" si="14"/>
        <v/>
      </c>
      <c r="G472" s="18"/>
      <c r="H472" s="24" t="str">
        <f t="shared" si="15"/>
        <v/>
      </c>
    </row>
    <row r="473" spans="1:8" ht="15.95" customHeight="1">
      <c r="A473" s="18"/>
      <c r="B473" s="19"/>
      <c r="C473" s="19"/>
      <c r="D473" s="19"/>
      <c r="E473" s="18"/>
      <c r="F473" s="24" t="str">
        <f t="shared" si="14"/>
        <v/>
      </c>
      <c r="G473" s="18"/>
      <c r="H473" s="24" t="str">
        <f t="shared" si="15"/>
        <v/>
      </c>
    </row>
    <row r="474" spans="1:8" ht="15.95" customHeight="1">
      <c r="A474" s="18"/>
      <c r="B474" s="19"/>
      <c r="C474" s="19"/>
      <c r="D474" s="19"/>
      <c r="E474" s="18"/>
      <c r="F474" s="24" t="str">
        <f t="shared" si="14"/>
        <v/>
      </c>
      <c r="G474" s="18"/>
      <c r="H474" s="24" t="str">
        <f t="shared" si="15"/>
        <v/>
      </c>
    </row>
    <row r="475" spans="1:8" ht="15.95" customHeight="1">
      <c r="A475" s="18"/>
      <c r="B475" s="19"/>
      <c r="C475" s="19"/>
      <c r="D475" s="19"/>
      <c r="E475" s="18"/>
      <c r="F475" s="24" t="str">
        <f t="shared" si="14"/>
        <v/>
      </c>
      <c r="G475" s="18"/>
      <c r="H475" s="24" t="str">
        <f t="shared" si="15"/>
        <v/>
      </c>
    </row>
    <row r="476" spans="1:8" ht="15.95" customHeight="1">
      <c r="A476" s="18"/>
      <c r="B476" s="19"/>
      <c r="C476" s="19"/>
      <c r="D476" s="19"/>
      <c r="E476" s="18"/>
      <c r="F476" s="24" t="str">
        <f t="shared" si="14"/>
        <v/>
      </c>
      <c r="G476" s="18"/>
      <c r="H476" s="24" t="str">
        <f t="shared" si="15"/>
        <v/>
      </c>
    </row>
    <row r="477" spans="1:8" ht="15.95" customHeight="1">
      <c r="A477" s="18"/>
      <c r="B477" s="19"/>
      <c r="C477" s="19"/>
      <c r="D477" s="19"/>
      <c r="E477" s="18"/>
      <c r="F477" s="24" t="str">
        <f t="shared" si="14"/>
        <v/>
      </c>
      <c r="G477" s="18"/>
      <c r="H477" s="24" t="str">
        <f t="shared" si="15"/>
        <v/>
      </c>
    </row>
    <row r="478" spans="1:8" ht="15.95" customHeight="1">
      <c r="A478" s="18"/>
      <c r="B478" s="19"/>
      <c r="C478" s="19"/>
      <c r="D478" s="19"/>
      <c r="E478" s="18"/>
      <c r="F478" s="24" t="str">
        <f t="shared" si="14"/>
        <v/>
      </c>
      <c r="G478" s="18"/>
      <c r="H478" s="24" t="str">
        <f t="shared" si="15"/>
        <v/>
      </c>
    </row>
    <row r="479" spans="1:8" ht="15.95" customHeight="1">
      <c r="A479" s="18"/>
      <c r="B479" s="19"/>
      <c r="C479" s="19"/>
      <c r="D479" s="19"/>
      <c r="E479" s="18"/>
      <c r="F479" s="24" t="str">
        <f t="shared" si="14"/>
        <v/>
      </c>
      <c r="G479" s="18"/>
      <c r="H479" s="24" t="str">
        <f t="shared" si="15"/>
        <v/>
      </c>
    </row>
    <row r="480" spans="1:8" ht="15.95" customHeight="1">
      <c r="A480" s="18"/>
      <c r="B480" s="19"/>
      <c r="C480" s="19"/>
      <c r="D480" s="19"/>
      <c r="E480" s="18"/>
      <c r="F480" s="24" t="str">
        <f t="shared" si="14"/>
        <v/>
      </c>
      <c r="G480" s="18"/>
      <c r="H480" s="24" t="str">
        <f t="shared" si="15"/>
        <v/>
      </c>
    </row>
    <row r="481" spans="1:8" ht="15.95" customHeight="1">
      <c r="A481" s="18"/>
      <c r="B481" s="19"/>
      <c r="C481" s="19"/>
      <c r="D481" s="19"/>
      <c r="E481" s="18"/>
      <c r="F481" s="24" t="str">
        <f t="shared" si="14"/>
        <v/>
      </c>
      <c r="G481" s="18"/>
      <c r="H481" s="24" t="str">
        <f t="shared" si="15"/>
        <v/>
      </c>
    </row>
    <row r="482" spans="1:8" ht="15.95" customHeight="1">
      <c r="A482" s="18"/>
      <c r="B482" s="19"/>
      <c r="C482" s="19"/>
      <c r="D482" s="19"/>
      <c r="E482" s="18"/>
      <c r="F482" s="24" t="str">
        <f t="shared" si="14"/>
        <v/>
      </c>
      <c r="G482" s="18"/>
      <c r="H482" s="24" t="str">
        <f t="shared" si="15"/>
        <v/>
      </c>
    </row>
    <row r="483" spans="1:8" ht="15.95" customHeight="1">
      <c r="A483" s="18"/>
      <c r="B483" s="19"/>
      <c r="C483" s="19"/>
      <c r="D483" s="19"/>
      <c r="E483" s="18"/>
      <c r="F483" s="24" t="str">
        <f t="shared" si="14"/>
        <v/>
      </c>
      <c r="G483" s="18"/>
      <c r="H483" s="24" t="str">
        <f t="shared" si="15"/>
        <v/>
      </c>
    </row>
    <row r="484" spans="1:8" ht="15.95" customHeight="1">
      <c r="A484" s="18"/>
      <c r="B484" s="19"/>
      <c r="C484" s="19"/>
      <c r="D484" s="19"/>
      <c r="E484" s="18"/>
      <c r="F484" s="24" t="str">
        <f t="shared" si="14"/>
        <v/>
      </c>
      <c r="G484" s="18"/>
      <c r="H484" s="24" t="str">
        <f t="shared" si="15"/>
        <v/>
      </c>
    </row>
    <row r="485" spans="1:8" ht="15.95" customHeight="1">
      <c r="A485" s="18"/>
      <c r="B485" s="19"/>
      <c r="C485" s="19"/>
      <c r="D485" s="19"/>
      <c r="E485" s="18"/>
      <c r="F485" s="24" t="str">
        <f t="shared" si="14"/>
        <v/>
      </c>
      <c r="G485" s="18"/>
      <c r="H485" s="24" t="str">
        <f t="shared" si="15"/>
        <v/>
      </c>
    </row>
    <row r="486" spans="1:8" ht="15.95" customHeight="1">
      <c r="A486" s="18"/>
      <c r="B486" s="19"/>
      <c r="C486" s="19"/>
      <c r="D486" s="19"/>
      <c r="E486" s="18"/>
      <c r="F486" s="24" t="str">
        <f t="shared" si="14"/>
        <v/>
      </c>
      <c r="G486" s="18"/>
      <c r="H486" s="24" t="str">
        <f t="shared" si="15"/>
        <v/>
      </c>
    </row>
    <row r="487" spans="1:8" ht="15.95" customHeight="1">
      <c r="A487" s="18"/>
      <c r="B487" s="19"/>
      <c r="C487" s="19"/>
      <c r="D487" s="19"/>
      <c r="E487" s="18"/>
      <c r="F487" s="24" t="str">
        <f t="shared" si="14"/>
        <v/>
      </c>
      <c r="G487" s="18"/>
      <c r="H487" s="24" t="str">
        <f t="shared" si="15"/>
        <v/>
      </c>
    </row>
    <row r="488" spans="1:8" ht="15.95" customHeight="1">
      <c r="A488" s="18"/>
      <c r="B488" s="19"/>
      <c r="C488" s="19"/>
      <c r="D488" s="19"/>
      <c r="E488" s="18"/>
      <c r="F488" s="24" t="str">
        <f t="shared" si="14"/>
        <v/>
      </c>
      <c r="G488" s="18"/>
      <c r="H488" s="24" t="str">
        <f t="shared" si="15"/>
        <v/>
      </c>
    </row>
    <row r="489" spans="1:8" ht="15.95" customHeight="1">
      <c r="A489" s="18"/>
      <c r="B489" s="19"/>
      <c r="C489" s="19"/>
      <c r="D489" s="19"/>
      <c r="E489" s="18"/>
      <c r="F489" s="24" t="str">
        <f t="shared" si="14"/>
        <v/>
      </c>
      <c r="G489" s="18"/>
      <c r="H489" s="24" t="str">
        <f t="shared" si="15"/>
        <v/>
      </c>
    </row>
    <row r="490" spans="1:8" ht="15.95" customHeight="1">
      <c r="A490" s="18"/>
      <c r="B490" s="19"/>
      <c r="C490" s="19"/>
      <c r="D490" s="19"/>
      <c r="E490" s="18"/>
      <c r="F490" s="24" t="str">
        <f t="shared" si="14"/>
        <v/>
      </c>
      <c r="G490" s="18"/>
      <c r="H490" s="24" t="str">
        <f t="shared" si="15"/>
        <v/>
      </c>
    </row>
    <row r="491" spans="1:8" ht="15.95" customHeight="1">
      <c r="A491" s="18"/>
      <c r="B491" s="19"/>
      <c r="C491" s="19"/>
      <c r="D491" s="19"/>
      <c r="E491" s="18"/>
      <c r="F491" s="24" t="str">
        <f t="shared" si="14"/>
        <v/>
      </c>
      <c r="G491" s="18"/>
      <c r="H491" s="24" t="str">
        <f t="shared" si="15"/>
        <v/>
      </c>
    </row>
    <row r="492" spans="1:8" ht="15.95" customHeight="1">
      <c r="A492" s="18"/>
      <c r="B492" s="19"/>
      <c r="C492" s="19"/>
      <c r="D492" s="19"/>
      <c r="E492" s="18"/>
      <c r="F492" s="24" t="str">
        <f t="shared" si="14"/>
        <v/>
      </c>
      <c r="G492" s="18"/>
      <c r="H492" s="24" t="str">
        <f t="shared" si="15"/>
        <v/>
      </c>
    </row>
    <row r="493" spans="1:8" ht="15.95" customHeight="1">
      <c r="A493" s="18"/>
      <c r="B493" s="19"/>
      <c r="C493" s="19"/>
      <c r="D493" s="19"/>
      <c r="E493" s="18"/>
      <c r="F493" s="24" t="str">
        <f t="shared" si="14"/>
        <v/>
      </c>
      <c r="G493" s="18"/>
      <c r="H493" s="24" t="str">
        <f t="shared" si="15"/>
        <v/>
      </c>
    </row>
    <row r="494" spans="1:8" ht="15.95" customHeight="1">
      <c r="A494" s="18"/>
      <c r="B494" s="19"/>
      <c r="C494" s="19"/>
      <c r="D494" s="19"/>
      <c r="E494" s="18"/>
      <c r="F494" s="24" t="str">
        <f t="shared" si="14"/>
        <v/>
      </c>
      <c r="G494" s="18"/>
      <c r="H494" s="24" t="str">
        <f t="shared" si="15"/>
        <v/>
      </c>
    </row>
    <row r="495" spans="1:8" ht="15.95" customHeight="1">
      <c r="A495" s="18"/>
      <c r="B495" s="19"/>
      <c r="C495" s="19"/>
      <c r="D495" s="19"/>
      <c r="E495" s="18"/>
      <c r="F495" s="24" t="str">
        <f t="shared" si="14"/>
        <v/>
      </c>
      <c r="G495" s="18"/>
      <c r="H495" s="24" t="str">
        <f t="shared" si="15"/>
        <v/>
      </c>
    </row>
    <row r="496" spans="1:8" ht="15.95" customHeight="1">
      <c r="A496" s="18"/>
      <c r="B496" s="19"/>
      <c r="C496" s="19"/>
      <c r="D496" s="19"/>
      <c r="E496" s="18"/>
      <c r="F496" s="24" t="str">
        <f t="shared" si="14"/>
        <v/>
      </c>
      <c r="G496" s="18"/>
      <c r="H496" s="24" t="str">
        <f t="shared" si="15"/>
        <v/>
      </c>
    </row>
    <row r="497" spans="1:8" ht="15.95" customHeight="1">
      <c r="A497" s="18"/>
      <c r="B497" s="19"/>
      <c r="C497" s="19"/>
      <c r="D497" s="19"/>
      <c r="E497" s="18"/>
      <c r="F497" s="24" t="str">
        <f t="shared" si="14"/>
        <v/>
      </c>
      <c r="G497" s="18"/>
      <c r="H497" s="24" t="str">
        <f t="shared" si="15"/>
        <v/>
      </c>
    </row>
    <row r="498" spans="1:8" ht="15.95" customHeight="1">
      <c r="A498" s="18"/>
      <c r="B498" s="19"/>
      <c r="C498" s="19"/>
      <c r="D498" s="19"/>
      <c r="E498" s="18"/>
      <c r="F498" s="24" t="str">
        <f t="shared" si="14"/>
        <v/>
      </c>
      <c r="G498" s="18"/>
      <c r="H498" s="24" t="str">
        <f t="shared" si="15"/>
        <v/>
      </c>
    </row>
    <row r="499" spans="1:8" ht="15.95" customHeight="1">
      <c r="A499" s="18"/>
      <c r="B499" s="19"/>
      <c r="C499" s="19"/>
      <c r="D499" s="19"/>
      <c r="E499" s="18"/>
      <c r="F499" s="24" t="str">
        <f t="shared" si="14"/>
        <v/>
      </c>
      <c r="G499" s="18"/>
      <c r="H499" s="24" t="str">
        <f t="shared" si="15"/>
        <v/>
      </c>
    </row>
    <row r="500" spans="1:8" ht="15.95" customHeight="1">
      <c r="A500" s="18"/>
      <c r="B500" s="19"/>
      <c r="C500" s="19"/>
      <c r="D500" s="19"/>
      <c r="E500" s="18"/>
      <c r="F500" s="24" t="str">
        <f t="shared" si="14"/>
        <v/>
      </c>
      <c r="G500" s="18"/>
      <c r="H500" s="24" t="str">
        <f t="shared" si="15"/>
        <v/>
      </c>
    </row>
    <row r="501" spans="1:8" ht="15.95" customHeight="1">
      <c r="A501" s="18"/>
      <c r="B501" s="19"/>
      <c r="C501" s="19"/>
      <c r="D501" s="19"/>
      <c r="E501" s="18"/>
      <c r="F501" s="24" t="str">
        <f t="shared" si="14"/>
        <v/>
      </c>
      <c r="G501" s="18"/>
      <c r="H501" s="24" t="str">
        <f t="shared" si="15"/>
        <v/>
      </c>
    </row>
    <row r="502" spans="1:8" ht="15.95" customHeight="1">
      <c r="A502" s="18"/>
      <c r="B502" s="19"/>
      <c r="C502" s="19"/>
      <c r="D502" s="19"/>
      <c r="E502" s="18"/>
      <c r="F502" s="24" t="str">
        <f t="shared" si="14"/>
        <v/>
      </c>
      <c r="G502" s="18"/>
      <c r="H502" s="24" t="str">
        <f t="shared" si="15"/>
        <v/>
      </c>
    </row>
    <row r="503" spans="1:8" ht="15.95" customHeight="1">
      <c r="A503" s="18"/>
      <c r="B503" s="19"/>
      <c r="C503" s="19"/>
      <c r="D503" s="19"/>
      <c r="E503" s="18"/>
      <c r="F503" s="24" t="str">
        <f t="shared" si="14"/>
        <v/>
      </c>
      <c r="G503" s="18"/>
      <c r="H503" s="24" t="str">
        <f t="shared" si="15"/>
        <v/>
      </c>
    </row>
    <row r="504" spans="1:8" ht="15.95" customHeight="1">
      <c r="A504" s="18"/>
      <c r="B504" s="19"/>
      <c r="C504" s="19"/>
      <c r="D504" s="19"/>
      <c r="E504" s="18"/>
      <c r="F504" s="24" t="str">
        <f t="shared" si="14"/>
        <v/>
      </c>
      <c r="G504" s="18"/>
      <c r="H504" s="24" t="str">
        <f t="shared" si="15"/>
        <v/>
      </c>
    </row>
    <row r="505" spans="1:8" ht="15.95" customHeight="1">
      <c r="A505" s="18"/>
      <c r="B505" s="19"/>
      <c r="C505" s="19"/>
      <c r="D505" s="19"/>
      <c r="E505" s="18"/>
      <c r="F505" s="24" t="str">
        <f t="shared" si="14"/>
        <v/>
      </c>
      <c r="G505" s="18"/>
      <c r="H505" s="24" t="str">
        <f t="shared" si="15"/>
        <v/>
      </c>
    </row>
    <row r="506" spans="1:8" ht="15.95" customHeight="1">
      <c r="A506" s="18"/>
      <c r="B506" s="19"/>
      <c r="C506" s="19"/>
      <c r="D506" s="19"/>
      <c r="E506" s="18"/>
      <c r="F506" s="24" t="str">
        <f t="shared" si="14"/>
        <v/>
      </c>
      <c r="G506" s="18"/>
      <c r="H506" s="24" t="str">
        <f t="shared" si="15"/>
        <v/>
      </c>
    </row>
    <row r="507" spans="1:8" ht="15.95" customHeight="1">
      <c r="A507" s="18"/>
      <c r="B507" s="19"/>
      <c r="C507" s="19"/>
      <c r="D507" s="19"/>
      <c r="E507" s="18"/>
      <c r="F507" s="24" t="str">
        <f t="shared" si="14"/>
        <v/>
      </c>
      <c r="G507" s="18"/>
      <c r="H507" s="24" t="str">
        <f t="shared" si="15"/>
        <v/>
      </c>
    </row>
    <row r="508" spans="1:8" ht="15.95" customHeight="1">
      <c r="A508" s="18"/>
      <c r="B508" s="19"/>
      <c r="C508" s="19"/>
      <c r="D508" s="19"/>
      <c r="E508" s="18"/>
      <c r="F508" s="24" t="str">
        <f t="shared" si="14"/>
        <v/>
      </c>
      <c r="G508" s="18"/>
      <c r="H508" s="24" t="str">
        <f t="shared" si="15"/>
        <v/>
      </c>
    </row>
    <row r="509" spans="1:8" ht="15.95" customHeight="1">
      <c r="A509" s="18"/>
      <c r="B509" s="19"/>
      <c r="C509" s="19"/>
      <c r="D509" s="19"/>
      <c r="E509" s="18"/>
      <c r="F509" s="24" t="str">
        <f t="shared" si="14"/>
        <v/>
      </c>
      <c r="G509" s="18"/>
      <c r="H509" s="24" t="str">
        <f t="shared" si="15"/>
        <v/>
      </c>
    </row>
    <row r="510" spans="1:8" ht="15.95" customHeight="1">
      <c r="A510" s="18"/>
      <c r="B510" s="19"/>
      <c r="C510" s="19"/>
      <c r="D510" s="19"/>
      <c r="E510" s="18"/>
      <c r="F510" s="24" t="str">
        <f t="shared" si="14"/>
        <v/>
      </c>
      <c r="G510" s="18"/>
      <c r="H510" s="24" t="str">
        <f t="shared" si="15"/>
        <v/>
      </c>
    </row>
    <row r="511" spans="1:8" ht="15.95" customHeight="1">
      <c r="A511" s="18"/>
      <c r="B511" s="19"/>
      <c r="C511" s="19"/>
      <c r="D511" s="19"/>
      <c r="E511" s="18"/>
      <c r="F511" s="24" t="str">
        <f t="shared" si="14"/>
        <v/>
      </c>
      <c r="G511" s="18"/>
      <c r="H511" s="24" t="str">
        <f t="shared" si="15"/>
        <v/>
      </c>
    </row>
    <row r="512" spans="1:8" ht="15.95" customHeight="1">
      <c r="A512" s="18"/>
      <c r="B512" s="19"/>
      <c r="C512" s="19"/>
      <c r="D512" s="19"/>
      <c r="E512" s="18"/>
      <c r="F512" s="24" t="str">
        <f t="shared" si="14"/>
        <v/>
      </c>
      <c r="G512" s="18"/>
      <c r="H512" s="24" t="str">
        <f t="shared" si="15"/>
        <v/>
      </c>
    </row>
    <row r="513" spans="1:8" ht="15.95" customHeight="1">
      <c r="A513" s="18"/>
      <c r="B513" s="19"/>
      <c r="C513" s="19"/>
      <c r="D513" s="19"/>
      <c r="E513" s="18"/>
      <c r="F513" s="24" t="str">
        <f t="shared" si="14"/>
        <v/>
      </c>
      <c r="G513" s="18"/>
      <c r="H513" s="24" t="str">
        <f t="shared" si="15"/>
        <v/>
      </c>
    </row>
    <row r="514" spans="1:8" ht="15.95" customHeight="1">
      <c r="A514" s="18"/>
      <c r="B514" s="19"/>
      <c r="C514" s="19"/>
      <c r="D514" s="19"/>
      <c r="E514" s="18"/>
      <c r="F514" s="24" t="str">
        <f t="shared" ref="F514:F577" si="16">IF(E514="","",IF(D514&lt;=90,1.2,IF(D514&lt;=120,1.6,IF(D514&lt;=150,2,2.5))))</f>
        <v/>
      </c>
      <c r="G514" s="18"/>
      <c r="H514" s="24" t="str">
        <f t="shared" ref="H514:H577" si="17">IF(G514="","",IF(D514&lt;=90,1.2,IF(D514&lt;=120,1.6,IF(D514&lt;=150,2,2.5))))</f>
        <v/>
      </c>
    </row>
    <row r="515" spans="1:8" ht="15.95" customHeight="1">
      <c r="A515" s="18"/>
      <c r="B515" s="19"/>
      <c r="C515" s="19"/>
      <c r="D515" s="19"/>
      <c r="E515" s="18"/>
      <c r="F515" s="24" t="str">
        <f t="shared" si="16"/>
        <v/>
      </c>
      <c r="G515" s="18"/>
      <c r="H515" s="24" t="str">
        <f t="shared" si="17"/>
        <v/>
      </c>
    </row>
    <row r="516" spans="1:8" ht="15.95" customHeight="1">
      <c r="A516" s="18"/>
      <c r="B516" s="19"/>
      <c r="C516" s="19"/>
      <c r="D516" s="19"/>
      <c r="E516" s="18"/>
      <c r="F516" s="24" t="str">
        <f t="shared" si="16"/>
        <v/>
      </c>
      <c r="G516" s="18"/>
      <c r="H516" s="24" t="str">
        <f t="shared" si="17"/>
        <v/>
      </c>
    </row>
    <row r="517" spans="1:8" ht="15.95" customHeight="1">
      <c r="A517" s="18"/>
      <c r="B517" s="19"/>
      <c r="C517" s="19"/>
      <c r="D517" s="19"/>
      <c r="E517" s="18"/>
      <c r="F517" s="24" t="str">
        <f t="shared" si="16"/>
        <v/>
      </c>
      <c r="G517" s="18"/>
      <c r="H517" s="24" t="str">
        <f t="shared" si="17"/>
        <v/>
      </c>
    </row>
    <row r="518" spans="1:8" ht="15.95" customHeight="1">
      <c r="A518" s="18"/>
      <c r="B518" s="19"/>
      <c r="C518" s="19"/>
      <c r="D518" s="19"/>
      <c r="E518" s="18"/>
      <c r="F518" s="24" t="str">
        <f t="shared" si="16"/>
        <v/>
      </c>
      <c r="G518" s="18"/>
      <c r="H518" s="24" t="str">
        <f t="shared" si="17"/>
        <v/>
      </c>
    </row>
    <row r="519" spans="1:8" ht="15.95" customHeight="1">
      <c r="A519" s="18"/>
      <c r="B519" s="19"/>
      <c r="C519" s="19"/>
      <c r="D519" s="19"/>
      <c r="E519" s="18"/>
      <c r="F519" s="24" t="str">
        <f t="shared" si="16"/>
        <v/>
      </c>
      <c r="G519" s="18"/>
      <c r="H519" s="24" t="str">
        <f t="shared" si="17"/>
        <v/>
      </c>
    </row>
    <row r="520" spans="1:8" ht="15.95" customHeight="1">
      <c r="A520" s="18"/>
      <c r="B520" s="19"/>
      <c r="C520" s="19"/>
      <c r="D520" s="19"/>
      <c r="E520" s="18"/>
      <c r="F520" s="24" t="str">
        <f t="shared" si="16"/>
        <v/>
      </c>
      <c r="G520" s="18"/>
      <c r="H520" s="24" t="str">
        <f t="shared" si="17"/>
        <v/>
      </c>
    </row>
    <row r="521" spans="1:8" ht="15.95" customHeight="1">
      <c r="A521" s="18"/>
      <c r="B521" s="19"/>
      <c r="C521" s="19"/>
      <c r="D521" s="19"/>
      <c r="E521" s="18"/>
      <c r="F521" s="24" t="str">
        <f t="shared" si="16"/>
        <v/>
      </c>
      <c r="G521" s="18"/>
      <c r="H521" s="24" t="str">
        <f t="shared" si="17"/>
        <v/>
      </c>
    </row>
    <row r="522" spans="1:8" ht="15.95" customHeight="1">
      <c r="A522" s="18"/>
      <c r="B522" s="19"/>
      <c r="C522" s="19"/>
      <c r="D522" s="19"/>
      <c r="E522" s="18"/>
      <c r="F522" s="24" t="str">
        <f t="shared" si="16"/>
        <v/>
      </c>
      <c r="G522" s="18"/>
      <c r="H522" s="24" t="str">
        <f t="shared" si="17"/>
        <v/>
      </c>
    </row>
    <row r="523" spans="1:8" ht="15.95" customHeight="1">
      <c r="A523" s="18"/>
      <c r="B523" s="19"/>
      <c r="C523" s="19"/>
      <c r="D523" s="19"/>
      <c r="E523" s="18"/>
      <c r="F523" s="24" t="str">
        <f t="shared" si="16"/>
        <v/>
      </c>
      <c r="G523" s="18"/>
      <c r="H523" s="24" t="str">
        <f t="shared" si="17"/>
        <v/>
      </c>
    </row>
    <row r="524" spans="1:8" ht="15.95" customHeight="1">
      <c r="A524" s="18"/>
      <c r="B524" s="19"/>
      <c r="C524" s="19"/>
      <c r="D524" s="19"/>
      <c r="E524" s="18"/>
      <c r="F524" s="24" t="str">
        <f t="shared" si="16"/>
        <v/>
      </c>
      <c r="G524" s="18"/>
      <c r="H524" s="24" t="str">
        <f t="shared" si="17"/>
        <v/>
      </c>
    </row>
    <row r="525" spans="1:8" ht="15.95" customHeight="1">
      <c r="A525" s="18"/>
      <c r="B525" s="19"/>
      <c r="C525" s="19"/>
      <c r="D525" s="19"/>
      <c r="E525" s="18"/>
      <c r="F525" s="24" t="str">
        <f t="shared" si="16"/>
        <v/>
      </c>
      <c r="G525" s="18"/>
      <c r="H525" s="24" t="str">
        <f t="shared" si="17"/>
        <v/>
      </c>
    </row>
    <row r="526" spans="1:8" ht="15.95" customHeight="1">
      <c r="A526" s="18"/>
      <c r="B526" s="19"/>
      <c r="C526" s="19"/>
      <c r="D526" s="19"/>
      <c r="E526" s="18"/>
      <c r="F526" s="24" t="str">
        <f t="shared" si="16"/>
        <v/>
      </c>
      <c r="G526" s="18"/>
      <c r="H526" s="24" t="str">
        <f t="shared" si="17"/>
        <v/>
      </c>
    </row>
    <row r="527" spans="1:8" ht="15.95" customHeight="1">
      <c r="A527" s="18"/>
      <c r="B527" s="19"/>
      <c r="C527" s="19"/>
      <c r="D527" s="19"/>
      <c r="E527" s="18"/>
      <c r="F527" s="24" t="str">
        <f t="shared" si="16"/>
        <v/>
      </c>
      <c r="G527" s="18"/>
      <c r="H527" s="24" t="str">
        <f t="shared" si="17"/>
        <v/>
      </c>
    </row>
    <row r="528" spans="1:8" ht="15.95" customHeight="1">
      <c r="A528" s="18"/>
      <c r="B528" s="19"/>
      <c r="C528" s="19"/>
      <c r="D528" s="19"/>
      <c r="E528" s="18"/>
      <c r="F528" s="24" t="str">
        <f t="shared" si="16"/>
        <v/>
      </c>
      <c r="G528" s="18"/>
      <c r="H528" s="24" t="str">
        <f t="shared" si="17"/>
        <v/>
      </c>
    </row>
    <row r="529" spans="1:8" ht="15.95" customHeight="1">
      <c r="A529" s="18"/>
      <c r="B529" s="19"/>
      <c r="C529" s="19"/>
      <c r="D529" s="19"/>
      <c r="E529" s="18"/>
      <c r="F529" s="24" t="str">
        <f t="shared" si="16"/>
        <v/>
      </c>
      <c r="G529" s="18"/>
      <c r="H529" s="24" t="str">
        <f t="shared" si="17"/>
        <v/>
      </c>
    </row>
    <row r="530" spans="1:8" ht="15.95" customHeight="1">
      <c r="A530" s="18"/>
      <c r="B530" s="19"/>
      <c r="C530" s="19"/>
      <c r="D530" s="19"/>
      <c r="E530" s="18"/>
      <c r="F530" s="24" t="str">
        <f t="shared" si="16"/>
        <v/>
      </c>
      <c r="G530" s="18"/>
      <c r="H530" s="24" t="str">
        <f t="shared" si="17"/>
        <v/>
      </c>
    </row>
    <row r="531" spans="1:8" ht="15.95" customHeight="1">
      <c r="A531" s="18"/>
      <c r="B531" s="19"/>
      <c r="C531" s="19"/>
      <c r="D531" s="19"/>
      <c r="E531" s="18"/>
      <c r="F531" s="24" t="str">
        <f t="shared" si="16"/>
        <v/>
      </c>
      <c r="G531" s="18"/>
      <c r="H531" s="24" t="str">
        <f t="shared" si="17"/>
        <v/>
      </c>
    </row>
    <row r="532" spans="1:8" ht="15.95" customHeight="1">
      <c r="A532" s="18"/>
      <c r="B532" s="19"/>
      <c r="C532" s="19"/>
      <c r="D532" s="19"/>
      <c r="E532" s="18"/>
      <c r="F532" s="24" t="str">
        <f t="shared" si="16"/>
        <v/>
      </c>
      <c r="G532" s="18"/>
      <c r="H532" s="24" t="str">
        <f t="shared" si="17"/>
        <v/>
      </c>
    </row>
    <row r="533" spans="1:8" ht="15.95" customHeight="1">
      <c r="A533" s="18"/>
      <c r="B533" s="19"/>
      <c r="C533" s="19"/>
      <c r="D533" s="19"/>
      <c r="E533" s="18"/>
      <c r="F533" s="24" t="str">
        <f t="shared" si="16"/>
        <v/>
      </c>
      <c r="G533" s="18"/>
      <c r="H533" s="24" t="str">
        <f t="shared" si="17"/>
        <v/>
      </c>
    </row>
    <row r="534" spans="1:8" ht="15.95" customHeight="1">
      <c r="A534" s="18"/>
      <c r="B534" s="19"/>
      <c r="C534" s="19"/>
      <c r="D534" s="19"/>
      <c r="E534" s="18"/>
      <c r="F534" s="24" t="str">
        <f t="shared" si="16"/>
        <v/>
      </c>
      <c r="G534" s="18"/>
      <c r="H534" s="24" t="str">
        <f t="shared" si="17"/>
        <v/>
      </c>
    </row>
    <row r="535" spans="1:8" ht="15.95" customHeight="1">
      <c r="A535" s="18"/>
      <c r="B535" s="19"/>
      <c r="C535" s="19"/>
      <c r="D535" s="19"/>
      <c r="E535" s="18"/>
      <c r="F535" s="24" t="str">
        <f t="shared" si="16"/>
        <v/>
      </c>
      <c r="G535" s="18"/>
      <c r="H535" s="24" t="str">
        <f t="shared" si="17"/>
        <v/>
      </c>
    </row>
    <row r="536" spans="1:8" ht="15.95" customHeight="1">
      <c r="A536" s="18"/>
      <c r="B536" s="19"/>
      <c r="C536" s="19"/>
      <c r="D536" s="19"/>
      <c r="E536" s="18"/>
      <c r="F536" s="24" t="str">
        <f t="shared" si="16"/>
        <v/>
      </c>
      <c r="G536" s="18"/>
      <c r="H536" s="24" t="str">
        <f t="shared" si="17"/>
        <v/>
      </c>
    </row>
    <row r="537" spans="1:8" ht="15.95" customHeight="1">
      <c r="A537" s="18"/>
      <c r="B537" s="19"/>
      <c r="C537" s="19"/>
      <c r="D537" s="19"/>
      <c r="E537" s="18"/>
      <c r="F537" s="24" t="str">
        <f t="shared" si="16"/>
        <v/>
      </c>
      <c r="G537" s="18"/>
      <c r="H537" s="24" t="str">
        <f t="shared" si="17"/>
        <v/>
      </c>
    </row>
    <row r="538" spans="1:8" ht="15.95" customHeight="1">
      <c r="A538" s="18"/>
      <c r="B538" s="19"/>
      <c r="C538" s="19"/>
      <c r="D538" s="19"/>
      <c r="E538" s="18"/>
      <c r="F538" s="24" t="str">
        <f t="shared" si="16"/>
        <v/>
      </c>
      <c r="G538" s="18"/>
      <c r="H538" s="24" t="str">
        <f t="shared" si="17"/>
        <v/>
      </c>
    </row>
    <row r="539" spans="1:8" ht="15.95" customHeight="1">
      <c r="A539" s="18"/>
      <c r="B539" s="19"/>
      <c r="C539" s="19"/>
      <c r="D539" s="19"/>
      <c r="E539" s="18"/>
      <c r="F539" s="24" t="str">
        <f t="shared" si="16"/>
        <v/>
      </c>
      <c r="G539" s="18"/>
      <c r="H539" s="24" t="str">
        <f t="shared" si="17"/>
        <v/>
      </c>
    </row>
    <row r="540" spans="1:8" ht="15.95" customHeight="1">
      <c r="A540" s="18"/>
      <c r="B540" s="19"/>
      <c r="C540" s="19"/>
      <c r="D540" s="19"/>
      <c r="E540" s="18"/>
      <c r="F540" s="24" t="str">
        <f t="shared" si="16"/>
        <v/>
      </c>
      <c r="G540" s="18"/>
      <c r="H540" s="24" t="str">
        <f t="shared" si="17"/>
        <v/>
      </c>
    </row>
    <row r="541" spans="1:8" ht="15.95" customHeight="1">
      <c r="A541" s="18"/>
      <c r="B541" s="19"/>
      <c r="C541" s="19"/>
      <c r="D541" s="19"/>
      <c r="E541" s="18"/>
      <c r="F541" s="24" t="str">
        <f t="shared" si="16"/>
        <v/>
      </c>
      <c r="G541" s="18"/>
      <c r="H541" s="24" t="str">
        <f t="shared" si="17"/>
        <v/>
      </c>
    </row>
    <row r="542" spans="1:8" ht="15.95" customHeight="1">
      <c r="A542" s="18"/>
      <c r="B542" s="19"/>
      <c r="C542" s="19"/>
      <c r="D542" s="19"/>
      <c r="E542" s="18"/>
      <c r="F542" s="24" t="str">
        <f t="shared" si="16"/>
        <v/>
      </c>
      <c r="G542" s="18"/>
      <c r="H542" s="24" t="str">
        <f t="shared" si="17"/>
        <v/>
      </c>
    </row>
    <row r="543" spans="1:8" ht="15.95" customHeight="1">
      <c r="A543" s="18"/>
      <c r="B543" s="19"/>
      <c r="C543" s="19"/>
      <c r="D543" s="19"/>
      <c r="E543" s="18"/>
      <c r="F543" s="24" t="str">
        <f t="shared" si="16"/>
        <v/>
      </c>
      <c r="G543" s="18"/>
      <c r="H543" s="24" t="str">
        <f t="shared" si="17"/>
        <v/>
      </c>
    </row>
    <row r="544" spans="1:8" ht="15.95" customHeight="1">
      <c r="A544" s="18"/>
      <c r="B544" s="19"/>
      <c r="C544" s="19"/>
      <c r="D544" s="19"/>
      <c r="E544" s="18"/>
      <c r="F544" s="24" t="str">
        <f t="shared" si="16"/>
        <v/>
      </c>
      <c r="G544" s="18"/>
      <c r="H544" s="24" t="str">
        <f t="shared" si="17"/>
        <v/>
      </c>
    </row>
    <row r="545" spans="1:8" ht="15.95" customHeight="1">
      <c r="A545" s="18"/>
      <c r="B545" s="19"/>
      <c r="C545" s="19"/>
      <c r="D545" s="19"/>
      <c r="E545" s="18"/>
      <c r="F545" s="24" t="str">
        <f t="shared" si="16"/>
        <v/>
      </c>
      <c r="G545" s="18"/>
      <c r="H545" s="24" t="str">
        <f t="shared" si="17"/>
        <v/>
      </c>
    </row>
    <row r="546" spans="1:8" ht="15.95" customHeight="1">
      <c r="A546" s="18"/>
      <c r="B546" s="19"/>
      <c r="C546" s="19"/>
      <c r="D546" s="19"/>
      <c r="E546" s="18"/>
      <c r="F546" s="24" t="str">
        <f t="shared" si="16"/>
        <v/>
      </c>
      <c r="G546" s="18"/>
      <c r="H546" s="24" t="str">
        <f t="shared" si="17"/>
        <v/>
      </c>
    </row>
    <row r="547" spans="1:8" ht="15.95" customHeight="1">
      <c r="A547" s="18"/>
      <c r="B547" s="19"/>
      <c r="C547" s="19"/>
      <c r="D547" s="19"/>
      <c r="E547" s="18"/>
      <c r="F547" s="24" t="str">
        <f t="shared" si="16"/>
        <v/>
      </c>
      <c r="G547" s="18"/>
      <c r="H547" s="24" t="str">
        <f t="shared" si="17"/>
        <v/>
      </c>
    </row>
    <row r="548" spans="1:8" ht="15.95" customHeight="1">
      <c r="A548" s="18"/>
      <c r="B548" s="19"/>
      <c r="C548" s="19"/>
      <c r="D548" s="19"/>
      <c r="E548" s="18"/>
      <c r="F548" s="24" t="str">
        <f t="shared" si="16"/>
        <v/>
      </c>
      <c r="G548" s="18"/>
      <c r="H548" s="24" t="str">
        <f t="shared" si="17"/>
        <v/>
      </c>
    </row>
    <row r="549" spans="1:8" ht="15.95" customHeight="1">
      <c r="A549" s="18"/>
      <c r="B549" s="19"/>
      <c r="C549" s="19"/>
      <c r="D549" s="19"/>
      <c r="E549" s="18"/>
      <c r="F549" s="24" t="str">
        <f t="shared" si="16"/>
        <v/>
      </c>
      <c r="G549" s="18"/>
      <c r="H549" s="24" t="str">
        <f t="shared" si="17"/>
        <v/>
      </c>
    </row>
    <row r="550" spans="1:8" ht="15.95" customHeight="1">
      <c r="A550" s="18"/>
      <c r="B550" s="19"/>
      <c r="C550" s="19"/>
      <c r="D550" s="19"/>
      <c r="E550" s="18"/>
      <c r="F550" s="24" t="str">
        <f t="shared" si="16"/>
        <v/>
      </c>
      <c r="G550" s="18"/>
      <c r="H550" s="24" t="str">
        <f t="shared" si="17"/>
        <v/>
      </c>
    </row>
    <row r="551" spans="1:8" ht="15.95" customHeight="1">
      <c r="A551" s="18"/>
      <c r="B551" s="19"/>
      <c r="C551" s="19"/>
      <c r="D551" s="19"/>
      <c r="E551" s="18"/>
      <c r="F551" s="24" t="str">
        <f t="shared" si="16"/>
        <v/>
      </c>
      <c r="G551" s="18"/>
      <c r="H551" s="24" t="str">
        <f t="shared" si="17"/>
        <v/>
      </c>
    </row>
    <row r="552" spans="1:8" ht="15.95" customHeight="1">
      <c r="A552" s="18"/>
      <c r="B552" s="19"/>
      <c r="C552" s="19"/>
      <c r="D552" s="19"/>
      <c r="E552" s="18"/>
      <c r="F552" s="24" t="str">
        <f t="shared" si="16"/>
        <v/>
      </c>
      <c r="G552" s="18"/>
      <c r="H552" s="24" t="str">
        <f t="shared" si="17"/>
        <v/>
      </c>
    </row>
    <row r="553" spans="1:8" ht="15.95" customHeight="1">
      <c r="A553" s="18"/>
      <c r="B553" s="19"/>
      <c r="C553" s="19"/>
      <c r="D553" s="19"/>
      <c r="E553" s="18"/>
      <c r="F553" s="24" t="str">
        <f t="shared" si="16"/>
        <v/>
      </c>
      <c r="G553" s="18"/>
      <c r="H553" s="24" t="str">
        <f t="shared" si="17"/>
        <v/>
      </c>
    </row>
    <row r="554" spans="1:8" ht="15.95" customHeight="1">
      <c r="A554" s="18"/>
      <c r="B554" s="19"/>
      <c r="C554" s="19"/>
      <c r="D554" s="19"/>
      <c r="E554" s="18"/>
      <c r="F554" s="24" t="str">
        <f t="shared" si="16"/>
        <v/>
      </c>
      <c r="G554" s="18"/>
      <c r="H554" s="24" t="str">
        <f t="shared" si="17"/>
        <v/>
      </c>
    </row>
    <row r="555" spans="1:8" ht="15.95" customHeight="1">
      <c r="A555" s="18"/>
      <c r="B555" s="19"/>
      <c r="C555" s="19"/>
      <c r="D555" s="19"/>
      <c r="E555" s="18"/>
      <c r="F555" s="24" t="str">
        <f t="shared" si="16"/>
        <v/>
      </c>
      <c r="G555" s="18"/>
      <c r="H555" s="24" t="str">
        <f t="shared" si="17"/>
        <v/>
      </c>
    </row>
    <row r="556" spans="1:8" ht="15.95" customHeight="1">
      <c r="A556" s="18"/>
      <c r="B556" s="19"/>
      <c r="C556" s="19"/>
      <c r="D556" s="19"/>
      <c r="E556" s="18"/>
      <c r="F556" s="24" t="str">
        <f t="shared" si="16"/>
        <v/>
      </c>
      <c r="G556" s="18"/>
      <c r="H556" s="24" t="str">
        <f t="shared" si="17"/>
        <v/>
      </c>
    </row>
    <row r="557" spans="1:8" ht="15.95" customHeight="1">
      <c r="A557" s="18"/>
      <c r="B557" s="19"/>
      <c r="C557" s="19"/>
      <c r="D557" s="19"/>
      <c r="E557" s="18"/>
      <c r="F557" s="24" t="str">
        <f t="shared" si="16"/>
        <v/>
      </c>
      <c r="G557" s="18"/>
      <c r="H557" s="24" t="str">
        <f t="shared" si="17"/>
        <v/>
      </c>
    </row>
    <row r="558" spans="1:8" ht="15.95" customHeight="1">
      <c r="A558" s="18"/>
      <c r="B558" s="19"/>
      <c r="C558" s="19"/>
      <c r="D558" s="19"/>
      <c r="E558" s="18"/>
      <c r="F558" s="24" t="str">
        <f t="shared" si="16"/>
        <v/>
      </c>
      <c r="G558" s="18"/>
      <c r="H558" s="24" t="str">
        <f t="shared" si="17"/>
        <v/>
      </c>
    </row>
    <row r="559" spans="1:8" ht="15.95" customHeight="1">
      <c r="A559" s="18"/>
      <c r="B559" s="19"/>
      <c r="C559" s="19"/>
      <c r="D559" s="19"/>
      <c r="E559" s="18"/>
      <c r="F559" s="24" t="str">
        <f t="shared" si="16"/>
        <v/>
      </c>
      <c r="G559" s="18"/>
      <c r="H559" s="24" t="str">
        <f t="shared" si="17"/>
        <v/>
      </c>
    </row>
    <row r="560" spans="1:8" ht="15.95" customHeight="1">
      <c r="A560" s="18"/>
      <c r="B560" s="19"/>
      <c r="C560" s="19"/>
      <c r="D560" s="19"/>
      <c r="E560" s="18"/>
      <c r="F560" s="24" t="str">
        <f t="shared" si="16"/>
        <v/>
      </c>
      <c r="G560" s="18"/>
      <c r="H560" s="24" t="str">
        <f t="shared" si="17"/>
        <v/>
      </c>
    </row>
    <row r="561" spans="1:8" ht="15.95" customHeight="1">
      <c r="A561" s="18"/>
      <c r="B561" s="19"/>
      <c r="C561" s="19"/>
      <c r="D561" s="19"/>
      <c r="E561" s="18"/>
      <c r="F561" s="24" t="str">
        <f t="shared" si="16"/>
        <v/>
      </c>
      <c r="G561" s="18"/>
      <c r="H561" s="24" t="str">
        <f t="shared" si="17"/>
        <v/>
      </c>
    </row>
    <row r="562" spans="1:8" ht="15.95" customHeight="1">
      <c r="A562" s="18"/>
      <c r="B562" s="19"/>
      <c r="C562" s="19"/>
      <c r="D562" s="19"/>
      <c r="E562" s="18"/>
      <c r="F562" s="24" t="str">
        <f t="shared" si="16"/>
        <v/>
      </c>
      <c r="G562" s="18"/>
      <c r="H562" s="24" t="str">
        <f t="shared" si="17"/>
        <v/>
      </c>
    </row>
    <row r="563" spans="1:8" ht="15.95" customHeight="1">
      <c r="A563" s="18"/>
      <c r="B563" s="19"/>
      <c r="C563" s="19"/>
      <c r="D563" s="19"/>
      <c r="E563" s="18"/>
      <c r="F563" s="24" t="str">
        <f t="shared" si="16"/>
        <v/>
      </c>
      <c r="G563" s="18"/>
      <c r="H563" s="24" t="str">
        <f t="shared" si="17"/>
        <v/>
      </c>
    </row>
    <row r="564" spans="1:8" ht="15.95" customHeight="1">
      <c r="A564" s="18"/>
      <c r="B564" s="19"/>
      <c r="C564" s="19"/>
      <c r="D564" s="19"/>
      <c r="E564" s="18"/>
      <c r="F564" s="24" t="str">
        <f t="shared" si="16"/>
        <v/>
      </c>
      <c r="G564" s="18"/>
      <c r="H564" s="24" t="str">
        <f t="shared" si="17"/>
        <v/>
      </c>
    </row>
    <row r="565" spans="1:8" ht="15.95" customHeight="1">
      <c r="A565" s="18"/>
      <c r="B565" s="19"/>
      <c r="C565" s="19"/>
      <c r="D565" s="19"/>
      <c r="E565" s="18"/>
      <c r="F565" s="24" t="str">
        <f t="shared" si="16"/>
        <v/>
      </c>
      <c r="G565" s="18"/>
      <c r="H565" s="24" t="str">
        <f t="shared" si="17"/>
        <v/>
      </c>
    </row>
    <row r="566" spans="1:8" ht="15.95" customHeight="1">
      <c r="A566" s="18"/>
      <c r="B566" s="19"/>
      <c r="C566" s="19"/>
      <c r="D566" s="19"/>
      <c r="E566" s="18"/>
      <c r="F566" s="24" t="str">
        <f t="shared" si="16"/>
        <v/>
      </c>
      <c r="G566" s="18"/>
      <c r="H566" s="24" t="str">
        <f t="shared" si="17"/>
        <v/>
      </c>
    </row>
    <row r="567" spans="1:8" ht="15.95" customHeight="1">
      <c r="A567" s="18"/>
      <c r="B567" s="19"/>
      <c r="C567" s="19"/>
      <c r="D567" s="19"/>
      <c r="E567" s="18"/>
      <c r="F567" s="24" t="str">
        <f t="shared" si="16"/>
        <v/>
      </c>
      <c r="G567" s="18"/>
      <c r="H567" s="24" t="str">
        <f t="shared" si="17"/>
        <v/>
      </c>
    </row>
    <row r="568" spans="1:8" ht="15.95" customHeight="1">
      <c r="A568" s="18"/>
      <c r="B568" s="19"/>
      <c r="C568" s="19"/>
      <c r="D568" s="19"/>
      <c r="E568" s="18"/>
      <c r="F568" s="24" t="str">
        <f t="shared" si="16"/>
        <v/>
      </c>
      <c r="G568" s="18"/>
      <c r="H568" s="24" t="str">
        <f t="shared" si="17"/>
        <v/>
      </c>
    </row>
    <row r="569" spans="1:8" ht="15.95" customHeight="1">
      <c r="A569" s="18"/>
      <c r="B569" s="19"/>
      <c r="C569" s="19"/>
      <c r="D569" s="19"/>
      <c r="E569" s="18"/>
      <c r="F569" s="24" t="str">
        <f t="shared" si="16"/>
        <v/>
      </c>
      <c r="G569" s="18"/>
      <c r="H569" s="24" t="str">
        <f t="shared" si="17"/>
        <v/>
      </c>
    </row>
    <row r="570" spans="1:8" ht="15.95" customHeight="1">
      <c r="A570" s="18"/>
      <c r="B570" s="19"/>
      <c r="C570" s="19"/>
      <c r="D570" s="19"/>
      <c r="E570" s="18"/>
      <c r="F570" s="24" t="str">
        <f t="shared" si="16"/>
        <v/>
      </c>
      <c r="G570" s="18"/>
      <c r="H570" s="24" t="str">
        <f t="shared" si="17"/>
        <v/>
      </c>
    </row>
    <row r="571" spans="1:8" ht="15.95" customHeight="1">
      <c r="A571" s="18"/>
      <c r="B571" s="19"/>
      <c r="C571" s="19"/>
      <c r="D571" s="19"/>
      <c r="E571" s="18"/>
      <c r="F571" s="24" t="str">
        <f t="shared" si="16"/>
        <v/>
      </c>
      <c r="G571" s="18"/>
      <c r="H571" s="24" t="str">
        <f t="shared" si="17"/>
        <v/>
      </c>
    </row>
    <row r="572" spans="1:8" ht="15.95" customHeight="1">
      <c r="A572" s="18"/>
      <c r="B572" s="19"/>
      <c r="C572" s="19"/>
      <c r="D572" s="19"/>
      <c r="E572" s="18"/>
      <c r="F572" s="24" t="str">
        <f t="shared" si="16"/>
        <v/>
      </c>
      <c r="G572" s="18"/>
      <c r="H572" s="24" t="str">
        <f t="shared" si="17"/>
        <v/>
      </c>
    </row>
    <row r="573" spans="1:8" ht="15.95" customHeight="1">
      <c r="A573" s="18"/>
      <c r="B573" s="19"/>
      <c r="C573" s="19"/>
      <c r="D573" s="19"/>
      <c r="E573" s="18"/>
      <c r="F573" s="24" t="str">
        <f t="shared" si="16"/>
        <v/>
      </c>
      <c r="G573" s="18"/>
      <c r="H573" s="24" t="str">
        <f t="shared" si="17"/>
        <v/>
      </c>
    </row>
    <row r="574" spans="1:8" ht="15.95" customHeight="1">
      <c r="A574" s="18"/>
      <c r="B574" s="19"/>
      <c r="C574" s="19"/>
      <c r="D574" s="19"/>
      <c r="E574" s="18"/>
      <c r="F574" s="24" t="str">
        <f t="shared" si="16"/>
        <v/>
      </c>
      <c r="G574" s="18"/>
      <c r="H574" s="24" t="str">
        <f t="shared" si="17"/>
        <v/>
      </c>
    </row>
    <row r="575" spans="1:8" ht="15.95" customHeight="1">
      <c r="A575" s="18"/>
      <c r="B575" s="19"/>
      <c r="C575" s="19"/>
      <c r="D575" s="19"/>
      <c r="E575" s="18"/>
      <c r="F575" s="24" t="str">
        <f t="shared" si="16"/>
        <v/>
      </c>
      <c r="G575" s="18"/>
      <c r="H575" s="24" t="str">
        <f t="shared" si="17"/>
        <v/>
      </c>
    </row>
    <row r="576" spans="1:8" ht="15.95" customHeight="1">
      <c r="A576" s="18"/>
      <c r="B576" s="19"/>
      <c r="C576" s="19"/>
      <c r="D576" s="19"/>
      <c r="E576" s="18"/>
      <c r="F576" s="24" t="str">
        <f t="shared" si="16"/>
        <v/>
      </c>
      <c r="G576" s="18"/>
      <c r="H576" s="24" t="str">
        <f t="shared" si="17"/>
        <v/>
      </c>
    </row>
    <row r="577" spans="1:8" ht="15.95" customHeight="1">
      <c r="A577" s="18"/>
      <c r="B577" s="19"/>
      <c r="C577" s="19"/>
      <c r="D577" s="19"/>
      <c r="E577" s="18"/>
      <c r="F577" s="24" t="str">
        <f t="shared" si="16"/>
        <v/>
      </c>
      <c r="G577" s="18"/>
      <c r="H577" s="24" t="str">
        <f t="shared" si="17"/>
        <v/>
      </c>
    </row>
    <row r="578" spans="1:8" ht="15.95" customHeight="1">
      <c r="A578" s="18"/>
      <c r="B578" s="19"/>
      <c r="C578" s="19"/>
      <c r="D578" s="19"/>
      <c r="E578" s="18"/>
      <c r="F578" s="24" t="str">
        <f t="shared" ref="F578:F641" si="18">IF(E578="","",IF(D578&lt;=90,1.2,IF(D578&lt;=120,1.6,IF(D578&lt;=150,2,2.5))))</f>
        <v/>
      </c>
      <c r="G578" s="18"/>
      <c r="H578" s="24" t="str">
        <f t="shared" ref="H578:H641" si="19">IF(G578="","",IF(D578&lt;=90,1.2,IF(D578&lt;=120,1.6,IF(D578&lt;=150,2,2.5))))</f>
        <v/>
      </c>
    </row>
    <row r="579" spans="1:8" ht="15.95" customHeight="1">
      <c r="A579" s="18"/>
      <c r="B579" s="19"/>
      <c r="C579" s="19"/>
      <c r="D579" s="19"/>
      <c r="E579" s="18"/>
      <c r="F579" s="24" t="str">
        <f t="shared" si="18"/>
        <v/>
      </c>
      <c r="G579" s="18"/>
      <c r="H579" s="24" t="str">
        <f t="shared" si="19"/>
        <v/>
      </c>
    </row>
    <row r="580" spans="1:8" ht="15.95" customHeight="1">
      <c r="A580" s="18"/>
      <c r="B580" s="19"/>
      <c r="C580" s="19"/>
      <c r="D580" s="19"/>
      <c r="E580" s="18"/>
      <c r="F580" s="24" t="str">
        <f t="shared" si="18"/>
        <v/>
      </c>
      <c r="G580" s="18"/>
      <c r="H580" s="24" t="str">
        <f t="shared" si="19"/>
        <v/>
      </c>
    </row>
    <row r="581" spans="1:8" ht="15.95" customHeight="1">
      <c r="A581" s="18"/>
      <c r="B581" s="19"/>
      <c r="C581" s="19"/>
      <c r="D581" s="19"/>
      <c r="E581" s="18"/>
      <c r="F581" s="24" t="str">
        <f t="shared" si="18"/>
        <v/>
      </c>
      <c r="G581" s="18"/>
      <c r="H581" s="24" t="str">
        <f t="shared" si="19"/>
        <v/>
      </c>
    </row>
    <row r="582" spans="1:8" ht="15.95" customHeight="1">
      <c r="A582" s="18"/>
      <c r="B582" s="19"/>
      <c r="C582" s="19"/>
      <c r="D582" s="19"/>
      <c r="E582" s="18"/>
      <c r="F582" s="24" t="str">
        <f t="shared" si="18"/>
        <v/>
      </c>
      <c r="G582" s="18"/>
      <c r="H582" s="24" t="str">
        <f t="shared" si="19"/>
        <v/>
      </c>
    </row>
    <row r="583" spans="1:8" ht="15.95" customHeight="1">
      <c r="A583" s="18"/>
      <c r="B583" s="19"/>
      <c r="C583" s="19"/>
      <c r="D583" s="19"/>
      <c r="E583" s="18"/>
      <c r="F583" s="24" t="str">
        <f t="shared" si="18"/>
        <v/>
      </c>
      <c r="G583" s="18"/>
      <c r="H583" s="24" t="str">
        <f t="shared" si="19"/>
        <v/>
      </c>
    </row>
    <row r="584" spans="1:8" ht="15.95" customHeight="1">
      <c r="A584" s="18"/>
      <c r="B584" s="19"/>
      <c r="C584" s="19"/>
      <c r="D584" s="19"/>
      <c r="E584" s="18"/>
      <c r="F584" s="24" t="str">
        <f t="shared" si="18"/>
        <v/>
      </c>
      <c r="G584" s="18"/>
      <c r="H584" s="24" t="str">
        <f t="shared" si="19"/>
        <v/>
      </c>
    </row>
    <row r="585" spans="1:8" ht="15.95" customHeight="1">
      <c r="A585" s="18"/>
      <c r="B585" s="19"/>
      <c r="C585" s="19"/>
      <c r="D585" s="19"/>
      <c r="E585" s="18"/>
      <c r="F585" s="24" t="str">
        <f t="shared" si="18"/>
        <v/>
      </c>
      <c r="G585" s="18"/>
      <c r="H585" s="24" t="str">
        <f t="shared" si="19"/>
        <v/>
      </c>
    </row>
    <row r="586" spans="1:8" ht="15.95" customHeight="1">
      <c r="A586" s="18"/>
      <c r="B586" s="19"/>
      <c r="C586" s="19"/>
      <c r="D586" s="19"/>
      <c r="E586" s="18"/>
      <c r="F586" s="24" t="str">
        <f t="shared" si="18"/>
        <v/>
      </c>
      <c r="G586" s="18"/>
      <c r="H586" s="24" t="str">
        <f t="shared" si="19"/>
        <v/>
      </c>
    </row>
    <row r="587" spans="1:8" ht="15.95" customHeight="1">
      <c r="A587" s="18"/>
      <c r="B587" s="19"/>
      <c r="C587" s="19"/>
      <c r="D587" s="19"/>
      <c r="E587" s="18"/>
      <c r="F587" s="24" t="str">
        <f t="shared" si="18"/>
        <v/>
      </c>
      <c r="G587" s="18"/>
      <c r="H587" s="24" t="str">
        <f t="shared" si="19"/>
        <v/>
      </c>
    </row>
    <row r="588" spans="1:8" ht="15.95" customHeight="1">
      <c r="A588" s="18"/>
      <c r="B588" s="19"/>
      <c r="C588" s="19"/>
      <c r="D588" s="19"/>
      <c r="E588" s="18"/>
      <c r="F588" s="24" t="str">
        <f t="shared" si="18"/>
        <v/>
      </c>
      <c r="G588" s="18"/>
      <c r="H588" s="24" t="str">
        <f t="shared" si="19"/>
        <v/>
      </c>
    </row>
    <row r="589" spans="1:8" ht="15.95" customHeight="1">
      <c r="A589" s="18"/>
      <c r="B589" s="19"/>
      <c r="C589" s="19"/>
      <c r="D589" s="19"/>
      <c r="E589" s="18"/>
      <c r="F589" s="24" t="str">
        <f t="shared" si="18"/>
        <v/>
      </c>
      <c r="G589" s="18"/>
      <c r="H589" s="24" t="str">
        <f t="shared" si="19"/>
        <v/>
      </c>
    </row>
    <row r="590" spans="1:8" ht="15.95" customHeight="1">
      <c r="A590" s="18"/>
      <c r="B590" s="19"/>
      <c r="C590" s="19"/>
      <c r="D590" s="19"/>
      <c r="E590" s="18"/>
      <c r="F590" s="24" t="str">
        <f t="shared" si="18"/>
        <v/>
      </c>
      <c r="G590" s="18"/>
      <c r="H590" s="24" t="str">
        <f t="shared" si="19"/>
        <v/>
      </c>
    </row>
    <row r="591" spans="1:8" ht="15.95" customHeight="1">
      <c r="A591" s="18"/>
      <c r="B591" s="19"/>
      <c r="C591" s="19"/>
      <c r="D591" s="19"/>
      <c r="E591" s="18"/>
      <c r="F591" s="24" t="str">
        <f t="shared" si="18"/>
        <v/>
      </c>
      <c r="G591" s="18"/>
      <c r="H591" s="24" t="str">
        <f t="shared" si="19"/>
        <v/>
      </c>
    </row>
    <row r="592" spans="1:8" ht="15.95" customHeight="1">
      <c r="A592" s="18"/>
      <c r="B592" s="19"/>
      <c r="C592" s="19"/>
      <c r="D592" s="19"/>
      <c r="E592" s="18"/>
      <c r="F592" s="24" t="str">
        <f t="shared" si="18"/>
        <v/>
      </c>
      <c r="G592" s="18"/>
      <c r="H592" s="24" t="str">
        <f t="shared" si="19"/>
        <v/>
      </c>
    </row>
    <row r="593" spans="1:8" ht="15.95" customHeight="1">
      <c r="A593" s="18"/>
      <c r="B593" s="19"/>
      <c r="C593" s="19"/>
      <c r="D593" s="19"/>
      <c r="E593" s="18"/>
      <c r="F593" s="24" t="str">
        <f t="shared" si="18"/>
        <v/>
      </c>
      <c r="G593" s="18"/>
      <c r="H593" s="24" t="str">
        <f t="shared" si="19"/>
        <v/>
      </c>
    </row>
    <row r="594" spans="1:8" ht="15.95" customHeight="1">
      <c r="A594" s="18"/>
      <c r="B594" s="19"/>
      <c r="C594" s="19"/>
      <c r="D594" s="19"/>
      <c r="E594" s="18"/>
      <c r="F594" s="24" t="str">
        <f t="shared" si="18"/>
        <v/>
      </c>
      <c r="G594" s="18"/>
      <c r="H594" s="24" t="str">
        <f t="shared" si="19"/>
        <v/>
      </c>
    </row>
    <row r="595" spans="1:8" ht="15.95" customHeight="1">
      <c r="A595" s="18"/>
      <c r="B595" s="19"/>
      <c r="C595" s="19"/>
      <c r="D595" s="19"/>
      <c r="E595" s="18"/>
      <c r="F595" s="24" t="str">
        <f t="shared" si="18"/>
        <v/>
      </c>
      <c r="G595" s="18"/>
      <c r="H595" s="24" t="str">
        <f t="shared" si="19"/>
        <v/>
      </c>
    </row>
    <row r="596" spans="1:8" ht="15.95" customHeight="1">
      <c r="A596" s="18"/>
      <c r="B596" s="19"/>
      <c r="C596" s="19"/>
      <c r="D596" s="19"/>
      <c r="E596" s="18"/>
      <c r="F596" s="24" t="str">
        <f t="shared" si="18"/>
        <v/>
      </c>
      <c r="G596" s="18"/>
      <c r="H596" s="24" t="str">
        <f t="shared" si="19"/>
        <v/>
      </c>
    </row>
    <row r="597" spans="1:8" ht="15.95" customHeight="1">
      <c r="A597" s="18"/>
      <c r="B597" s="19"/>
      <c r="C597" s="19"/>
      <c r="D597" s="19"/>
      <c r="E597" s="18"/>
      <c r="F597" s="24" t="str">
        <f t="shared" si="18"/>
        <v/>
      </c>
      <c r="G597" s="18"/>
      <c r="H597" s="24" t="str">
        <f t="shared" si="19"/>
        <v/>
      </c>
    </row>
    <row r="598" spans="1:8" ht="15.95" customHeight="1">
      <c r="A598" s="18"/>
      <c r="B598" s="19"/>
      <c r="C598" s="19"/>
      <c r="D598" s="19"/>
      <c r="E598" s="18"/>
      <c r="F598" s="24" t="str">
        <f t="shared" si="18"/>
        <v/>
      </c>
      <c r="G598" s="18"/>
      <c r="H598" s="24" t="str">
        <f t="shared" si="19"/>
        <v/>
      </c>
    </row>
    <row r="599" spans="1:8" ht="15.95" customHeight="1">
      <c r="A599" s="18"/>
      <c r="B599" s="19"/>
      <c r="C599" s="19"/>
      <c r="D599" s="19"/>
      <c r="E599" s="18"/>
      <c r="F599" s="24" t="str">
        <f t="shared" si="18"/>
        <v/>
      </c>
      <c r="G599" s="18"/>
      <c r="H599" s="24" t="str">
        <f t="shared" si="19"/>
        <v/>
      </c>
    </row>
    <row r="600" spans="1:8" ht="15.95" customHeight="1">
      <c r="A600" s="18"/>
      <c r="B600" s="19"/>
      <c r="C600" s="19"/>
      <c r="D600" s="19"/>
      <c r="E600" s="18"/>
      <c r="F600" s="24" t="str">
        <f t="shared" si="18"/>
        <v/>
      </c>
      <c r="G600" s="18"/>
      <c r="H600" s="24" t="str">
        <f t="shared" si="19"/>
        <v/>
      </c>
    </row>
    <row r="601" spans="1:8" ht="15.95" customHeight="1">
      <c r="A601" s="18"/>
      <c r="B601" s="19"/>
      <c r="C601" s="19"/>
      <c r="D601" s="19"/>
      <c r="E601" s="18"/>
      <c r="F601" s="24" t="str">
        <f t="shared" si="18"/>
        <v/>
      </c>
      <c r="G601" s="18"/>
      <c r="H601" s="24" t="str">
        <f t="shared" si="19"/>
        <v/>
      </c>
    </row>
    <row r="602" spans="1:8" ht="15.95" customHeight="1">
      <c r="A602" s="18"/>
      <c r="B602" s="19"/>
      <c r="C602" s="19"/>
      <c r="D602" s="19"/>
      <c r="E602" s="18"/>
      <c r="F602" s="24" t="str">
        <f t="shared" si="18"/>
        <v/>
      </c>
      <c r="G602" s="18"/>
      <c r="H602" s="24" t="str">
        <f t="shared" si="19"/>
        <v/>
      </c>
    </row>
    <row r="603" spans="1:8" ht="15.95" customHeight="1">
      <c r="A603" s="18"/>
      <c r="B603" s="19"/>
      <c r="C603" s="19"/>
      <c r="D603" s="19"/>
      <c r="E603" s="18"/>
      <c r="F603" s="24" t="str">
        <f t="shared" si="18"/>
        <v/>
      </c>
      <c r="G603" s="18"/>
      <c r="H603" s="24" t="str">
        <f t="shared" si="19"/>
        <v/>
      </c>
    </row>
    <row r="604" spans="1:8" ht="15.95" customHeight="1">
      <c r="A604" s="18"/>
      <c r="B604" s="19"/>
      <c r="C604" s="19"/>
      <c r="D604" s="19"/>
      <c r="E604" s="18"/>
      <c r="F604" s="24" t="str">
        <f t="shared" si="18"/>
        <v/>
      </c>
      <c r="G604" s="18"/>
      <c r="H604" s="24" t="str">
        <f t="shared" si="19"/>
        <v/>
      </c>
    </row>
    <row r="605" spans="1:8" ht="15.95" customHeight="1">
      <c r="A605" s="18"/>
      <c r="B605" s="19"/>
      <c r="C605" s="19"/>
      <c r="D605" s="19"/>
      <c r="E605" s="18"/>
      <c r="F605" s="24" t="str">
        <f t="shared" si="18"/>
        <v/>
      </c>
      <c r="G605" s="18"/>
      <c r="H605" s="24" t="str">
        <f t="shared" si="19"/>
        <v/>
      </c>
    </row>
    <row r="606" spans="1:8" ht="15.95" customHeight="1">
      <c r="A606" s="18"/>
      <c r="B606" s="19"/>
      <c r="C606" s="19"/>
      <c r="D606" s="19"/>
      <c r="E606" s="18"/>
      <c r="F606" s="24" t="str">
        <f t="shared" si="18"/>
        <v/>
      </c>
      <c r="G606" s="18"/>
      <c r="H606" s="24" t="str">
        <f t="shared" si="19"/>
        <v/>
      </c>
    </row>
    <row r="607" spans="1:8" ht="15.95" customHeight="1">
      <c r="A607" s="18"/>
      <c r="B607" s="19"/>
      <c r="C607" s="19"/>
      <c r="D607" s="19"/>
      <c r="E607" s="18"/>
      <c r="F607" s="24" t="str">
        <f t="shared" si="18"/>
        <v/>
      </c>
      <c r="G607" s="18"/>
      <c r="H607" s="24" t="str">
        <f t="shared" si="19"/>
        <v/>
      </c>
    </row>
    <row r="608" spans="1:8" ht="15.95" customHeight="1">
      <c r="A608" s="18"/>
      <c r="B608" s="19"/>
      <c r="C608" s="19"/>
      <c r="D608" s="19"/>
      <c r="E608" s="18"/>
      <c r="F608" s="24" t="str">
        <f t="shared" si="18"/>
        <v/>
      </c>
      <c r="G608" s="18"/>
      <c r="H608" s="24" t="str">
        <f t="shared" si="19"/>
        <v/>
      </c>
    </row>
    <row r="609" spans="1:8" ht="15.95" customHeight="1">
      <c r="A609" s="18"/>
      <c r="B609" s="19"/>
      <c r="C609" s="19"/>
      <c r="D609" s="19"/>
      <c r="E609" s="18"/>
      <c r="F609" s="24" t="str">
        <f t="shared" si="18"/>
        <v/>
      </c>
      <c r="G609" s="18"/>
      <c r="H609" s="24" t="str">
        <f t="shared" si="19"/>
        <v/>
      </c>
    </row>
    <row r="610" spans="1:8" ht="15.95" customHeight="1">
      <c r="A610" s="18"/>
      <c r="B610" s="19"/>
      <c r="C610" s="19"/>
      <c r="D610" s="19"/>
      <c r="E610" s="18"/>
      <c r="F610" s="24" t="str">
        <f t="shared" si="18"/>
        <v/>
      </c>
      <c r="G610" s="18"/>
      <c r="H610" s="24" t="str">
        <f t="shared" si="19"/>
        <v/>
      </c>
    </row>
    <row r="611" spans="1:8" ht="15.95" customHeight="1">
      <c r="A611" s="18"/>
      <c r="B611" s="19"/>
      <c r="C611" s="19"/>
      <c r="D611" s="19"/>
      <c r="E611" s="18"/>
      <c r="F611" s="24" t="str">
        <f t="shared" si="18"/>
        <v/>
      </c>
      <c r="G611" s="18"/>
      <c r="H611" s="24" t="str">
        <f t="shared" si="19"/>
        <v/>
      </c>
    </row>
    <row r="612" spans="1:8" ht="15.95" customHeight="1">
      <c r="A612" s="18"/>
      <c r="B612" s="19"/>
      <c r="C612" s="19"/>
      <c r="D612" s="19"/>
      <c r="E612" s="18"/>
      <c r="F612" s="24" t="str">
        <f t="shared" si="18"/>
        <v/>
      </c>
      <c r="G612" s="18"/>
      <c r="H612" s="24" t="str">
        <f t="shared" si="19"/>
        <v/>
      </c>
    </row>
    <row r="613" spans="1:8" ht="15.95" customHeight="1">
      <c r="A613" s="18"/>
      <c r="B613" s="19"/>
      <c r="C613" s="19"/>
      <c r="D613" s="19"/>
      <c r="E613" s="18"/>
      <c r="F613" s="24" t="str">
        <f t="shared" si="18"/>
        <v/>
      </c>
      <c r="G613" s="18"/>
      <c r="H613" s="24" t="str">
        <f t="shared" si="19"/>
        <v/>
      </c>
    </row>
    <row r="614" spans="1:8" ht="15.95" customHeight="1">
      <c r="A614" s="18"/>
      <c r="B614" s="19"/>
      <c r="C614" s="19"/>
      <c r="D614" s="19"/>
      <c r="E614" s="18"/>
      <c r="F614" s="24" t="str">
        <f t="shared" si="18"/>
        <v/>
      </c>
      <c r="G614" s="18"/>
      <c r="H614" s="24" t="str">
        <f t="shared" si="19"/>
        <v/>
      </c>
    </row>
    <row r="615" spans="1:8" ht="15.95" customHeight="1">
      <c r="A615" s="18"/>
      <c r="B615" s="19"/>
      <c r="C615" s="19"/>
      <c r="D615" s="19"/>
      <c r="E615" s="18"/>
      <c r="F615" s="24" t="str">
        <f t="shared" si="18"/>
        <v/>
      </c>
      <c r="G615" s="18"/>
      <c r="H615" s="24" t="str">
        <f t="shared" si="19"/>
        <v/>
      </c>
    </row>
    <row r="616" spans="1:8" ht="15.95" customHeight="1">
      <c r="A616" s="18"/>
      <c r="B616" s="19"/>
      <c r="C616" s="19"/>
      <c r="D616" s="19"/>
      <c r="E616" s="18"/>
      <c r="F616" s="24" t="str">
        <f t="shared" si="18"/>
        <v/>
      </c>
      <c r="G616" s="18"/>
      <c r="H616" s="24" t="str">
        <f t="shared" si="19"/>
        <v/>
      </c>
    </row>
    <row r="617" spans="1:8" ht="15.95" customHeight="1">
      <c r="A617" s="18"/>
      <c r="B617" s="19"/>
      <c r="C617" s="19"/>
      <c r="D617" s="19"/>
      <c r="E617" s="18"/>
      <c r="F617" s="24" t="str">
        <f t="shared" si="18"/>
        <v/>
      </c>
      <c r="G617" s="18"/>
      <c r="H617" s="24" t="str">
        <f t="shared" si="19"/>
        <v/>
      </c>
    </row>
    <row r="618" spans="1:8" ht="15.95" customHeight="1">
      <c r="A618" s="18"/>
      <c r="B618" s="19"/>
      <c r="C618" s="19"/>
      <c r="D618" s="19"/>
      <c r="E618" s="18"/>
      <c r="F618" s="24" t="str">
        <f t="shared" si="18"/>
        <v/>
      </c>
      <c r="G618" s="18"/>
      <c r="H618" s="24" t="str">
        <f t="shared" si="19"/>
        <v/>
      </c>
    </row>
    <row r="619" spans="1:8" ht="15.95" customHeight="1">
      <c r="A619" s="18"/>
      <c r="B619" s="19"/>
      <c r="C619" s="19"/>
      <c r="D619" s="19"/>
      <c r="E619" s="18"/>
      <c r="F619" s="24" t="str">
        <f t="shared" si="18"/>
        <v/>
      </c>
      <c r="G619" s="18"/>
      <c r="H619" s="24" t="str">
        <f t="shared" si="19"/>
        <v/>
      </c>
    </row>
    <row r="620" spans="1:8" ht="15.95" customHeight="1">
      <c r="A620" s="18"/>
      <c r="B620" s="19"/>
      <c r="C620" s="19"/>
      <c r="D620" s="19"/>
      <c r="E620" s="18"/>
      <c r="F620" s="24" t="str">
        <f t="shared" si="18"/>
        <v/>
      </c>
      <c r="G620" s="18"/>
      <c r="H620" s="24" t="str">
        <f t="shared" si="19"/>
        <v/>
      </c>
    </row>
    <row r="621" spans="1:8" ht="15.95" customHeight="1">
      <c r="A621" s="18"/>
      <c r="B621" s="19"/>
      <c r="C621" s="19"/>
      <c r="D621" s="19"/>
      <c r="E621" s="18"/>
      <c r="F621" s="24" t="str">
        <f t="shared" si="18"/>
        <v/>
      </c>
      <c r="G621" s="18"/>
      <c r="H621" s="24" t="str">
        <f t="shared" si="19"/>
        <v/>
      </c>
    </row>
    <row r="622" spans="1:8" ht="15.95" customHeight="1">
      <c r="A622" s="18"/>
      <c r="B622" s="19"/>
      <c r="C622" s="19"/>
      <c r="D622" s="19"/>
      <c r="E622" s="18"/>
      <c r="F622" s="24" t="str">
        <f t="shared" si="18"/>
        <v/>
      </c>
      <c r="G622" s="18"/>
      <c r="H622" s="24" t="str">
        <f t="shared" si="19"/>
        <v/>
      </c>
    </row>
    <row r="623" spans="1:8" ht="15.95" customHeight="1">
      <c r="A623" s="18"/>
      <c r="B623" s="19"/>
      <c r="C623" s="19"/>
      <c r="D623" s="19"/>
      <c r="E623" s="18"/>
      <c r="F623" s="24" t="str">
        <f t="shared" si="18"/>
        <v/>
      </c>
      <c r="G623" s="18"/>
      <c r="H623" s="24" t="str">
        <f t="shared" si="19"/>
        <v/>
      </c>
    </row>
    <row r="624" spans="1:8" ht="15.95" customHeight="1">
      <c r="A624" s="18"/>
      <c r="B624" s="19"/>
      <c r="C624" s="19"/>
      <c r="D624" s="19"/>
      <c r="E624" s="18"/>
      <c r="F624" s="24" t="str">
        <f t="shared" si="18"/>
        <v/>
      </c>
      <c r="G624" s="18"/>
      <c r="H624" s="24" t="str">
        <f t="shared" si="19"/>
        <v/>
      </c>
    </row>
    <row r="625" spans="1:8" ht="15.95" customHeight="1">
      <c r="A625" s="18"/>
      <c r="B625" s="19"/>
      <c r="C625" s="19"/>
      <c r="D625" s="19"/>
      <c r="E625" s="18"/>
      <c r="F625" s="24" t="str">
        <f t="shared" si="18"/>
        <v/>
      </c>
      <c r="G625" s="18"/>
      <c r="H625" s="24" t="str">
        <f t="shared" si="19"/>
        <v/>
      </c>
    </row>
    <row r="626" spans="1:8" ht="15.95" customHeight="1">
      <c r="A626" s="18"/>
      <c r="B626" s="19"/>
      <c r="C626" s="19"/>
      <c r="D626" s="19"/>
      <c r="E626" s="18"/>
      <c r="F626" s="24" t="str">
        <f t="shared" si="18"/>
        <v/>
      </c>
      <c r="G626" s="18"/>
      <c r="H626" s="24" t="str">
        <f t="shared" si="19"/>
        <v/>
      </c>
    </row>
    <row r="627" spans="1:8" ht="15.95" customHeight="1">
      <c r="A627" s="18"/>
      <c r="B627" s="19"/>
      <c r="C627" s="19"/>
      <c r="D627" s="19"/>
      <c r="E627" s="18"/>
      <c r="F627" s="24" t="str">
        <f t="shared" si="18"/>
        <v/>
      </c>
      <c r="G627" s="18"/>
      <c r="H627" s="24" t="str">
        <f t="shared" si="19"/>
        <v/>
      </c>
    </row>
    <row r="628" spans="1:8" ht="15.95" customHeight="1">
      <c r="A628" s="18"/>
      <c r="B628" s="19"/>
      <c r="C628" s="19"/>
      <c r="D628" s="19"/>
      <c r="E628" s="18"/>
      <c r="F628" s="24" t="str">
        <f t="shared" si="18"/>
        <v/>
      </c>
      <c r="G628" s="18"/>
      <c r="H628" s="24" t="str">
        <f t="shared" si="19"/>
        <v/>
      </c>
    </row>
    <row r="629" spans="1:8" ht="15.95" customHeight="1">
      <c r="A629" s="18"/>
      <c r="B629" s="19"/>
      <c r="C629" s="19"/>
      <c r="D629" s="19"/>
      <c r="E629" s="18"/>
      <c r="F629" s="24" t="str">
        <f t="shared" si="18"/>
        <v/>
      </c>
      <c r="G629" s="18"/>
      <c r="H629" s="24" t="str">
        <f t="shared" si="19"/>
        <v/>
      </c>
    </row>
    <row r="630" spans="1:8" ht="15.95" customHeight="1">
      <c r="A630" s="18"/>
      <c r="B630" s="19"/>
      <c r="C630" s="19"/>
      <c r="D630" s="19"/>
      <c r="E630" s="18"/>
      <c r="F630" s="24" t="str">
        <f t="shared" si="18"/>
        <v/>
      </c>
      <c r="G630" s="18"/>
      <c r="H630" s="24" t="str">
        <f t="shared" si="19"/>
        <v/>
      </c>
    </row>
    <row r="631" spans="1:8" ht="15.95" customHeight="1">
      <c r="A631" s="18"/>
      <c r="B631" s="19"/>
      <c r="C631" s="19"/>
      <c r="D631" s="19"/>
      <c r="E631" s="18"/>
      <c r="F631" s="24" t="str">
        <f t="shared" si="18"/>
        <v/>
      </c>
      <c r="G631" s="18"/>
      <c r="H631" s="24" t="str">
        <f t="shared" si="19"/>
        <v/>
      </c>
    </row>
    <row r="632" spans="1:8" ht="15.95" customHeight="1">
      <c r="A632" s="18"/>
      <c r="B632" s="19"/>
      <c r="C632" s="19"/>
      <c r="D632" s="19"/>
      <c r="E632" s="18"/>
      <c r="F632" s="24" t="str">
        <f t="shared" si="18"/>
        <v/>
      </c>
      <c r="G632" s="18"/>
      <c r="H632" s="24" t="str">
        <f t="shared" si="19"/>
        <v/>
      </c>
    </row>
    <row r="633" spans="1:8" ht="15.95" customHeight="1">
      <c r="A633" s="18"/>
      <c r="B633" s="19"/>
      <c r="C633" s="19"/>
      <c r="D633" s="19"/>
      <c r="E633" s="18"/>
      <c r="F633" s="24" t="str">
        <f t="shared" si="18"/>
        <v/>
      </c>
      <c r="G633" s="18"/>
      <c r="H633" s="24" t="str">
        <f t="shared" si="19"/>
        <v/>
      </c>
    </row>
    <row r="634" spans="1:8" ht="15.95" customHeight="1">
      <c r="A634" s="18"/>
      <c r="B634" s="19"/>
      <c r="C634" s="19"/>
      <c r="D634" s="19"/>
      <c r="E634" s="18"/>
      <c r="F634" s="24" t="str">
        <f t="shared" si="18"/>
        <v/>
      </c>
      <c r="G634" s="18"/>
      <c r="H634" s="24" t="str">
        <f t="shared" si="19"/>
        <v/>
      </c>
    </row>
    <row r="635" spans="1:8" ht="15.95" customHeight="1">
      <c r="A635" s="18"/>
      <c r="B635" s="19"/>
      <c r="C635" s="19"/>
      <c r="D635" s="19"/>
      <c r="E635" s="18"/>
      <c r="F635" s="24" t="str">
        <f t="shared" si="18"/>
        <v/>
      </c>
      <c r="G635" s="18"/>
      <c r="H635" s="24" t="str">
        <f t="shared" si="19"/>
        <v/>
      </c>
    </row>
    <row r="636" spans="1:8" ht="15.95" customHeight="1">
      <c r="A636" s="18"/>
      <c r="B636" s="19"/>
      <c r="C636" s="19"/>
      <c r="D636" s="19"/>
      <c r="E636" s="18"/>
      <c r="F636" s="24" t="str">
        <f t="shared" si="18"/>
        <v/>
      </c>
      <c r="G636" s="18"/>
      <c r="H636" s="24" t="str">
        <f t="shared" si="19"/>
        <v/>
      </c>
    </row>
    <row r="637" spans="1:8" ht="15.95" customHeight="1">
      <c r="A637" s="18"/>
      <c r="B637" s="19"/>
      <c r="C637" s="19"/>
      <c r="D637" s="19"/>
      <c r="E637" s="18"/>
      <c r="F637" s="24" t="str">
        <f t="shared" si="18"/>
        <v/>
      </c>
      <c r="G637" s="18"/>
      <c r="H637" s="24" t="str">
        <f t="shared" si="19"/>
        <v/>
      </c>
    </row>
    <row r="638" spans="1:8" ht="15.95" customHeight="1">
      <c r="A638" s="18"/>
      <c r="B638" s="19"/>
      <c r="C638" s="19"/>
      <c r="D638" s="19"/>
      <c r="E638" s="18"/>
      <c r="F638" s="24" t="str">
        <f t="shared" si="18"/>
        <v/>
      </c>
      <c r="G638" s="18"/>
      <c r="H638" s="24" t="str">
        <f t="shared" si="19"/>
        <v/>
      </c>
    </row>
    <row r="639" spans="1:8" ht="15.95" customHeight="1">
      <c r="A639" s="18"/>
      <c r="B639" s="19"/>
      <c r="C639" s="19"/>
      <c r="D639" s="19"/>
      <c r="E639" s="18"/>
      <c r="F639" s="24" t="str">
        <f t="shared" si="18"/>
        <v/>
      </c>
      <c r="G639" s="18"/>
      <c r="H639" s="24" t="str">
        <f t="shared" si="19"/>
        <v/>
      </c>
    </row>
    <row r="640" spans="1:8" ht="15.95" customHeight="1">
      <c r="A640" s="18"/>
      <c r="B640" s="19"/>
      <c r="C640" s="19"/>
      <c r="D640" s="19"/>
      <c r="E640" s="18"/>
      <c r="F640" s="24" t="str">
        <f t="shared" si="18"/>
        <v/>
      </c>
      <c r="G640" s="18"/>
      <c r="H640" s="24" t="str">
        <f t="shared" si="19"/>
        <v/>
      </c>
    </row>
    <row r="641" spans="1:8" ht="15.95" customHeight="1">
      <c r="A641" s="18"/>
      <c r="B641" s="19"/>
      <c r="C641" s="19"/>
      <c r="D641" s="19"/>
      <c r="E641" s="18"/>
      <c r="F641" s="24" t="str">
        <f t="shared" si="18"/>
        <v/>
      </c>
      <c r="G641" s="18"/>
      <c r="H641" s="24" t="str">
        <f t="shared" si="19"/>
        <v/>
      </c>
    </row>
    <row r="642" spans="1:8" ht="15.95" customHeight="1">
      <c r="A642" s="18"/>
      <c r="B642" s="19"/>
      <c r="C642" s="19"/>
      <c r="D642" s="19"/>
      <c r="E642" s="18"/>
      <c r="F642" s="24" t="str">
        <f t="shared" ref="F642:F705" si="20">IF(E642="","",IF(D642&lt;=90,1.2,IF(D642&lt;=120,1.6,IF(D642&lt;=150,2,2.5))))</f>
        <v/>
      </c>
      <c r="G642" s="18"/>
      <c r="H642" s="24" t="str">
        <f t="shared" ref="H642:H705" si="21">IF(G642="","",IF(D642&lt;=90,1.2,IF(D642&lt;=120,1.6,IF(D642&lt;=150,2,2.5))))</f>
        <v/>
      </c>
    </row>
    <row r="643" spans="1:8" ht="15.95" customHeight="1">
      <c r="A643" s="18"/>
      <c r="B643" s="19"/>
      <c r="C643" s="19"/>
      <c r="D643" s="19"/>
      <c r="E643" s="18"/>
      <c r="F643" s="24" t="str">
        <f t="shared" si="20"/>
        <v/>
      </c>
      <c r="G643" s="18"/>
      <c r="H643" s="24" t="str">
        <f t="shared" si="21"/>
        <v/>
      </c>
    </row>
    <row r="644" spans="1:8" ht="15.95" customHeight="1">
      <c r="A644" s="18"/>
      <c r="B644" s="19"/>
      <c r="C644" s="19"/>
      <c r="D644" s="19"/>
      <c r="E644" s="18"/>
      <c r="F644" s="24" t="str">
        <f t="shared" si="20"/>
        <v/>
      </c>
      <c r="G644" s="18"/>
      <c r="H644" s="24" t="str">
        <f t="shared" si="21"/>
        <v/>
      </c>
    </row>
    <row r="645" spans="1:8" ht="15.95" customHeight="1">
      <c r="A645" s="18"/>
      <c r="B645" s="19"/>
      <c r="C645" s="19"/>
      <c r="D645" s="19"/>
      <c r="E645" s="18"/>
      <c r="F645" s="24" t="str">
        <f t="shared" si="20"/>
        <v/>
      </c>
      <c r="G645" s="18"/>
      <c r="H645" s="24" t="str">
        <f t="shared" si="21"/>
        <v/>
      </c>
    </row>
    <row r="646" spans="1:8" ht="15.95" customHeight="1">
      <c r="A646" s="18"/>
      <c r="B646" s="19"/>
      <c r="C646" s="19"/>
      <c r="D646" s="19"/>
      <c r="E646" s="18"/>
      <c r="F646" s="24" t="str">
        <f t="shared" si="20"/>
        <v/>
      </c>
      <c r="G646" s="18"/>
      <c r="H646" s="24" t="str">
        <f t="shared" si="21"/>
        <v/>
      </c>
    </row>
    <row r="647" spans="1:8" ht="15.95" customHeight="1">
      <c r="A647" s="18"/>
      <c r="B647" s="19"/>
      <c r="C647" s="19"/>
      <c r="D647" s="19"/>
      <c r="E647" s="18"/>
      <c r="F647" s="24" t="str">
        <f t="shared" si="20"/>
        <v/>
      </c>
      <c r="G647" s="18"/>
      <c r="H647" s="24" t="str">
        <f t="shared" si="21"/>
        <v/>
      </c>
    </row>
    <row r="648" spans="1:8" ht="15.95" customHeight="1">
      <c r="A648" s="18"/>
      <c r="B648" s="19"/>
      <c r="C648" s="19"/>
      <c r="D648" s="19"/>
      <c r="E648" s="18"/>
      <c r="F648" s="24" t="str">
        <f t="shared" si="20"/>
        <v/>
      </c>
      <c r="G648" s="18"/>
      <c r="H648" s="24" t="str">
        <f t="shared" si="21"/>
        <v/>
      </c>
    </row>
    <row r="649" spans="1:8" ht="15.95" customHeight="1">
      <c r="A649" s="18"/>
      <c r="B649" s="19"/>
      <c r="C649" s="19"/>
      <c r="D649" s="19"/>
      <c r="E649" s="18"/>
      <c r="F649" s="24" t="str">
        <f t="shared" si="20"/>
        <v/>
      </c>
      <c r="G649" s="18"/>
      <c r="H649" s="24" t="str">
        <f t="shared" si="21"/>
        <v/>
      </c>
    </row>
    <row r="650" spans="1:8" ht="15.95" customHeight="1">
      <c r="A650" s="18"/>
      <c r="B650" s="19"/>
      <c r="C650" s="19"/>
      <c r="D650" s="19"/>
      <c r="E650" s="18"/>
      <c r="F650" s="24" t="str">
        <f t="shared" si="20"/>
        <v/>
      </c>
      <c r="G650" s="18"/>
      <c r="H650" s="24" t="str">
        <f t="shared" si="21"/>
        <v/>
      </c>
    </row>
    <row r="651" spans="1:8" ht="15.95" customHeight="1">
      <c r="A651" s="18"/>
      <c r="B651" s="19"/>
      <c r="C651" s="19"/>
      <c r="D651" s="19"/>
      <c r="E651" s="18"/>
      <c r="F651" s="24" t="str">
        <f t="shared" si="20"/>
        <v/>
      </c>
      <c r="G651" s="18"/>
      <c r="H651" s="24" t="str">
        <f t="shared" si="21"/>
        <v/>
      </c>
    </row>
    <row r="652" spans="1:8" ht="15.95" customHeight="1">
      <c r="A652" s="18"/>
      <c r="B652" s="19"/>
      <c r="C652" s="19"/>
      <c r="D652" s="19"/>
      <c r="E652" s="18"/>
      <c r="F652" s="24" t="str">
        <f t="shared" si="20"/>
        <v/>
      </c>
      <c r="G652" s="18"/>
      <c r="H652" s="24" t="str">
        <f t="shared" si="21"/>
        <v/>
      </c>
    </row>
    <row r="653" spans="1:8" ht="15.95" customHeight="1">
      <c r="A653" s="18"/>
      <c r="B653" s="19"/>
      <c r="C653" s="19"/>
      <c r="D653" s="19"/>
      <c r="E653" s="18"/>
      <c r="F653" s="24" t="str">
        <f t="shared" si="20"/>
        <v/>
      </c>
      <c r="G653" s="18"/>
      <c r="H653" s="24" t="str">
        <f t="shared" si="21"/>
        <v/>
      </c>
    </row>
    <row r="654" spans="1:8" ht="15.95" customHeight="1">
      <c r="A654" s="18"/>
      <c r="B654" s="19"/>
      <c r="C654" s="19"/>
      <c r="D654" s="19"/>
      <c r="E654" s="18"/>
      <c r="F654" s="24" t="str">
        <f t="shared" si="20"/>
        <v/>
      </c>
      <c r="G654" s="18"/>
      <c r="H654" s="24" t="str">
        <f t="shared" si="21"/>
        <v/>
      </c>
    </row>
    <row r="655" spans="1:8" ht="15.95" customHeight="1">
      <c r="A655" s="18"/>
      <c r="B655" s="19"/>
      <c r="C655" s="19"/>
      <c r="D655" s="19"/>
      <c r="E655" s="18"/>
      <c r="F655" s="24" t="str">
        <f t="shared" si="20"/>
        <v/>
      </c>
      <c r="G655" s="18"/>
      <c r="H655" s="24" t="str">
        <f t="shared" si="21"/>
        <v/>
      </c>
    </row>
    <row r="656" spans="1:8" ht="15.95" customHeight="1">
      <c r="A656" s="18"/>
      <c r="B656" s="19"/>
      <c r="C656" s="19"/>
      <c r="D656" s="19"/>
      <c r="E656" s="18"/>
      <c r="F656" s="24" t="str">
        <f t="shared" si="20"/>
        <v/>
      </c>
      <c r="G656" s="18"/>
      <c r="H656" s="24" t="str">
        <f t="shared" si="21"/>
        <v/>
      </c>
    </row>
    <row r="657" spans="1:8" ht="15.95" customHeight="1">
      <c r="A657" s="18"/>
      <c r="B657" s="19"/>
      <c r="C657" s="19"/>
      <c r="D657" s="19"/>
      <c r="E657" s="18"/>
      <c r="F657" s="24" t="str">
        <f t="shared" si="20"/>
        <v/>
      </c>
      <c r="G657" s="18"/>
      <c r="H657" s="24" t="str">
        <f t="shared" si="21"/>
        <v/>
      </c>
    </row>
    <row r="658" spans="1:8" ht="15.95" customHeight="1">
      <c r="A658" s="18"/>
      <c r="B658" s="19"/>
      <c r="C658" s="19"/>
      <c r="D658" s="19"/>
      <c r="E658" s="18"/>
      <c r="F658" s="24" t="str">
        <f t="shared" si="20"/>
        <v/>
      </c>
      <c r="G658" s="18"/>
      <c r="H658" s="24" t="str">
        <f t="shared" si="21"/>
        <v/>
      </c>
    </row>
    <row r="659" spans="1:8" ht="15.95" customHeight="1">
      <c r="A659" s="18"/>
      <c r="B659" s="19"/>
      <c r="C659" s="19"/>
      <c r="D659" s="19"/>
      <c r="E659" s="18"/>
      <c r="F659" s="24" t="str">
        <f t="shared" si="20"/>
        <v/>
      </c>
      <c r="G659" s="18"/>
      <c r="H659" s="24" t="str">
        <f t="shared" si="21"/>
        <v/>
      </c>
    </row>
    <row r="660" spans="1:8" ht="15.95" customHeight="1">
      <c r="A660" s="18"/>
      <c r="B660" s="19"/>
      <c r="C660" s="19"/>
      <c r="D660" s="19"/>
      <c r="E660" s="18"/>
      <c r="F660" s="24" t="str">
        <f t="shared" si="20"/>
        <v/>
      </c>
      <c r="G660" s="18"/>
      <c r="H660" s="24" t="str">
        <f t="shared" si="21"/>
        <v/>
      </c>
    </row>
    <row r="661" spans="1:8" ht="15.95" customHeight="1">
      <c r="A661" s="18"/>
      <c r="B661" s="19"/>
      <c r="C661" s="19"/>
      <c r="D661" s="19"/>
      <c r="E661" s="18"/>
      <c r="F661" s="24" t="str">
        <f t="shared" si="20"/>
        <v/>
      </c>
      <c r="G661" s="18"/>
      <c r="H661" s="24" t="str">
        <f t="shared" si="21"/>
        <v/>
      </c>
    </row>
    <row r="662" spans="1:8" ht="15.95" customHeight="1">
      <c r="A662" s="18"/>
      <c r="B662" s="19"/>
      <c r="C662" s="19"/>
      <c r="D662" s="19"/>
      <c r="E662" s="18"/>
      <c r="F662" s="24" t="str">
        <f t="shared" si="20"/>
        <v/>
      </c>
      <c r="G662" s="18"/>
      <c r="H662" s="24" t="str">
        <f t="shared" si="21"/>
        <v/>
      </c>
    </row>
    <row r="663" spans="1:8" ht="15.95" customHeight="1">
      <c r="A663" s="18"/>
      <c r="B663" s="19"/>
      <c r="C663" s="19"/>
      <c r="D663" s="19"/>
      <c r="E663" s="18"/>
      <c r="F663" s="24" t="str">
        <f t="shared" si="20"/>
        <v/>
      </c>
      <c r="G663" s="18"/>
      <c r="H663" s="24" t="str">
        <f t="shared" si="21"/>
        <v/>
      </c>
    </row>
    <row r="664" spans="1:8" ht="15.95" customHeight="1">
      <c r="A664" s="18"/>
      <c r="B664" s="19"/>
      <c r="C664" s="19"/>
      <c r="D664" s="19"/>
      <c r="E664" s="18"/>
      <c r="F664" s="24" t="str">
        <f t="shared" si="20"/>
        <v/>
      </c>
      <c r="G664" s="18"/>
      <c r="H664" s="24" t="str">
        <f t="shared" si="21"/>
        <v/>
      </c>
    </row>
    <row r="665" spans="1:8" ht="15.95" customHeight="1">
      <c r="A665" s="18"/>
      <c r="B665" s="19"/>
      <c r="C665" s="19"/>
      <c r="D665" s="19"/>
      <c r="E665" s="18"/>
      <c r="F665" s="24" t="str">
        <f t="shared" si="20"/>
        <v/>
      </c>
      <c r="G665" s="18"/>
      <c r="H665" s="24" t="str">
        <f t="shared" si="21"/>
        <v/>
      </c>
    </row>
    <row r="666" spans="1:8" ht="15.95" customHeight="1">
      <c r="A666" s="18"/>
      <c r="B666" s="19"/>
      <c r="C666" s="19"/>
      <c r="D666" s="19"/>
      <c r="E666" s="18"/>
      <c r="F666" s="24" t="str">
        <f t="shared" si="20"/>
        <v/>
      </c>
      <c r="G666" s="18"/>
      <c r="H666" s="24" t="str">
        <f t="shared" si="21"/>
        <v/>
      </c>
    </row>
    <row r="667" spans="1:8" ht="15.95" customHeight="1">
      <c r="A667" s="18"/>
      <c r="B667" s="19"/>
      <c r="C667" s="19"/>
      <c r="D667" s="19"/>
      <c r="E667" s="18"/>
      <c r="F667" s="24" t="str">
        <f t="shared" si="20"/>
        <v/>
      </c>
      <c r="G667" s="18"/>
      <c r="H667" s="24" t="str">
        <f t="shared" si="21"/>
        <v/>
      </c>
    </row>
    <row r="668" spans="1:8" ht="15.95" customHeight="1">
      <c r="A668" s="18"/>
      <c r="B668" s="19"/>
      <c r="C668" s="19"/>
      <c r="D668" s="19"/>
      <c r="E668" s="18"/>
      <c r="F668" s="24" t="str">
        <f t="shared" si="20"/>
        <v/>
      </c>
      <c r="G668" s="18"/>
      <c r="H668" s="24" t="str">
        <f t="shared" si="21"/>
        <v/>
      </c>
    </row>
    <row r="669" spans="1:8" ht="15.95" customHeight="1">
      <c r="A669" s="18"/>
      <c r="B669" s="19"/>
      <c r="C669" s="19"/>
      <c r="D669" s="19"/>
      <c r="E669" s="18"/>
      <c r="F669" s="24" t="str">
        <f t="shared" si="20"/>
        <v/>
      </c>
      <c r="G669" s="18"/>
      <c r="H669" s="24" t="str">
        <f t="shared" si="21"/>
        <v/>
      </c>
    </row>
    <row r="670" spans="1:8" ht="15.95" customHeight="1">
      <c r="A670" s="18"/>
      <c r="B670" s="19"/>
      <c r="C670" s="19"/>
      <c r="D670" s="19"/>
      <c r="E670" s="18"/>
      <c r="F670" s="24" t="str">
        <f t="shared" si="20"/>
        <v/>
      </c>
      <c r="G670" s="18"/>
      <c r="H670" s="24" t="str">
        <f t="shared" si="21"/>
        <v/>
      </c>
    </row>
    <row r="671" spans="1:8" ht="15.95" customHeight="1">
      <c r="A671" s="18"/>
      <c r="B671" s="19"/>
      <c r="C671" s="19"/>
      <c r="D671" s="19"/>
      <c r="E671" s="18"/>
      <c r="F671" s="24" t="str">
        <f t="shared" si="20"/>
        <v/>
      </c>
      <c r="G671" s="18"/>
      <c r="H671" s="24" t="str">
        <f t="shared" si="21"/>
        <v/>
      </c>
    </row>
    <row r="672" spans="1:8" ht="15.95" customHeight="1">
      <c r="A672" s="18"/>
      <c r="B672" s="19"/>
      <c r="C672" s="19"/>
      <c r="D672" s="19"/>
      <c r="E672" s="18"/>
      <c r="F672" s="24" t="str">
        <f t="shared" si="20"/>
        <v/>
      </c>
      <c r="G672" s="18"/>
      <c r="H672" s="24" t="str">
        <f t="shared" si="21"/>
        <v/>
      </c>
    </row>
    <row r="673" spans="1:8" ht="15.95" customHeight="1">
      <c r="A673" s="18"/>
      <c r="B673" s="19"/>
      <c r="C673" s="19"/>
      <c r="D673" s="19"/>
      <c r="E673" s="18"/>
      <c r="F673" s="24" t="str">
        <f t="shared" si="20"/>
        <v/>
      </c>
      <c r="G673" s="18"/>
      <c r="H673" s="24" t="str">
        <f t="shared" si="21"/>
        <v/>
      </c>
    </row>
    <row r="674" spans="1:8" ht="15.95" customHeight="1">
      <c r="A674" s="18"/>
      <c r="B674" s="19"/>
      <c r="C674" s="19"/>
      <c r="D674" s="19"/>
      <c r="E674" s="18"/>
      <c r="F674" s="24" t="str">
        <f t="shared" si="20"/>
        <v/>
      </c>
      <c r="G674" s="18"/>
      <c r="H674" s="24" t="str">
        <f t="shared" si="21"/>
        <v/>
      </c>
    </row>
    <row r="675" spans="1:8" ht="15.95" customHeight="1">
      <c r="A675" s="18"/>
      <c r="B675" s="19"/>
      <c r="C675" s="19"/>
      <c r="D675" s="19"/>
      <c r="E675" s="18"/>
      <c r="F675" s="24" t="str">
        <f t="shared" si="20"/>
        <v/>
      </c>
      <c r="G675" s="18"/>
      <c r="H675" s="24" t="str">
        <f t="shared" si="21"/>
        <v/>
      </c>
    </row>
    <row r="676" spans="1:8" ht="15.95" customHeight="1">
      <c r="A676" s="18"/>
      <c r="B676" s="19"/>
      <c r="C676" s="19"/>
      <c r="D676" s="19"/>
      <c r="E676" s="18"/>
      <c r="F676" s="24" t="str">
        <f t="shared" si="20"/>
        <v/>
      </c>
      <c r="G676" s="18"/>
      <c r="H676" s="24" t="str">
        <f t="shared" si="21"/>
        <v/>
      </c>
    </row>
    <row r="677" spans="1:8" ht="15.95" customHeight="1">
      <c r="A677" s="18"/>
      <c r="B677" s="19"/>
      <c r="C677" s="19"/>
      <c r="D677" s="19"/>
      <c r="E677" s="18"/>
      <c r="F677" s="24" t="str">
        <f t="shared" si="20"/>
        <v/>
      </c>
      <c r="G677" s="18"/>
      <c r="H677" s="24" t="str">
        <f t="shared" si="21"/>
        <v/>
      </c>
    </row>
    <row r="678" spans="1:8" ht="15.95" customHeight="1">
      <c r="A678" s="18"/>
      <c r="B678" s="19"/>
      <c r="C678" s="19"/>
      <c r="D678" s="19"/>
      <c r="E678" s="18"/>
      <c r="F678" s="24" t="str">
        <f t="shared" si="20"/>
        <v/>
      </c>
      <c r="G678" s="18"/>
      <c r="H678" s="24" t="str">
        <f t="shared" si="21"/>
        <v/>
      </c>
    </row>
    <row r="679" spans="1:8" ht="15.95" customHeight="1">
      <c r="A679" s="18"/>
      <c r="B679" s="19"/>
      <c r="C679" s="19"/>
      <c r="D679" s="19"/>
      <c r="E679" s="18"/>
      <c r="F679" s="24" t="str">
        <f t="shared" si="20"/>
        <v/>
      </c>
      <c r="G679" s="18"/>
      <c r="H679" s="24" t="str">
        <f t="shared" si="21"/>
        <v/>
      </c>
    </row>
    <row r="680" spans="1:8" ht="15.95" customHeight="1">
      <c r="A680" s="18"/>
      <c r="B680" s="19"/>
      <c r="C680" s="19"/>
      <c r="D680" s="19"/>
      <c r="E680" s="18"/>
      <c r="F680" s="24" t="str">
        <f t="shared" si="20"/>
        <v/>
      </c>
      <c r="G680" s="18"/>
      <c r="H680" s="24" t="str">
        <f t="shared" si="21"/>
        <v/>
      </c>
    </row>
    <row r="681" spans="1:8" ht="15.95" customHeight="1">
      <c r="A681" s="18"/>
      <c r="B681" s="19"/>
      <c r="C681" s="19"/>
      <c r="D681" s="19"/>
      <c r="E681" s="18"/>
      <c r="F681" s="24" t="str">
        <f t="shared" si="20"/>
        <v/>
      </c>
      <c r="G681" s="18"/>
      <c r="H681" s="24" t="str">
        <f t="shared" si="21"/>
        <v/>
      </c>
    </row>
    <row r="682" spans="1:8" ht="15.95" customHeight="1">
      <c r="A682" s="18"/>
      <c r="B682" s="19"/>
      <c r="C682" s="19"/>
      <c r="D682" s="19"/>
      <c r="E682" s="18"/>
      <c r="F682" s="24" t="str">
        <f t="shared" si="20"/>
        <v/>
      </c>
      <c r="G682" s="18"/>
      <c r="H682" s="24" t="str">
        <f t="shared" si="21"/>
        <v/>
      </c>
    </row>
    <row r="683" spans="1:8" ht="15.95" customHeight="1">
      <c r="A683" s="18"/>
      <c r="B683" s="19"/>
      <c r="C683" s="19"/>
      <c r="D683" s="19"/>
      <c r="E683" s="18"/>
      <c r="F683" s="24" t="str">
        <f t="shared" si="20"/>
        <v/>
      </c>
      <c r="G683" s="18"/>
      <c r="H683" s="24" t="str">
        <f t="shared" si="21"/>
        <v/>
      </c>
    </row>
    <row r="684" spans="1:8" ht="15.95" customHeight="1">
      <c r="A684" s="18"/>
      <c r="B684" s="19"/>
      <c r="C684" s="19"/>
      <c r="D684" s="19"/>
      <c r="E684" s="18"/>
      <c r="F684" s="24" t="str">
        <f t="shared" si="20"/>
        <v/>
      </c>
      <c r="G684" s="18"/>
      <c r="H684" s="24" t="str">
        <f t="shared" si="21"/>
        <v/>
      </c>
    </row>
    <row r="685" spans="1:8" ht="15.95" customHeight="1">
      <c r="A685" s="18"/>
      <c r="B685" s="19"/>
      <c r="C685" s="19"/>
      <c r="D685" s="19"/>
      <c r="E685" s="18"/>
      <c r="F685" s="24" t="str">
        <f t="shared" si="20"/>
        <v/>
      </c>
      <c r="G685" s="18"/>
      <c r="H685" s="24" t="str">
        <f t="shared" si="21"/>
        <v/>
      </c>
    </row>
    <row r="686" spans="1:8" ht="15.95" customHeight="1">
      <c r="A686" s="18"/>
      <c r="B686" s="19"/>
      <c r="C686" s="19"/>
      <c r="D686" s="19"/>
      <c r="E686" s="18"/>
      <c r="F686" s="24" t="str">
        <f t="shared" si="20"/>
        <v/>
      </c>
      <c r="G686" s="18"/>
      <c r="H686" s="24" t="str">
        <f t="shared" si="21"/>
        <v/>
      </c>
    </row>
    <row r="687" spans="1:8" ht="15.95" customHeight="1">
      <c r="A687" s="18"/>
      <c r="B687" s="19"/>
      <c r="C687" s="19"/>
      <c r="D687" s="19"/>
      <c r="E687" s="18"/>
      <c r="F687" s="24" t="str">
        <f t="shared" si="20"/>
        <v/>
      </c>
      <c r="G687" s="18"/>
      <c r="H687" s="24" t="str">
        <f t="shared" si="21"/>
        <v/>
      </c>
    </row>
    <row r="688" spans="1:8" ht="15.95" customHeight="1">
      <c r="A688" s="18"/>
      <c r="B688" s="19"/>
      <c r="C688" s="19"/>
      <c r="D688" s="19"/>
      <c r="E688" s="18"/>
      <c r="F688" s="24" t="str">
        <f t="shared" si="20"/>
        <v/>
      </c>
      <c r="G688" s="18"/>
      <c r="H688" s="24" t="str">
        <f t="shared" si="21"/>
        <v/>
      </c>
    </row>
    <row r="689" spans="1:8" ht="15.95" customHeight="1">
      <c r="A689" s="18"/>
      <c r="B689" s="19"/>
      <c r="C689" s="19"/>
      <c r="D689" s="19"/>
      <c r="E689" s="18"/>
      <c r="F689" s="24" t="str">
        <f t="shared" si="20"/>
        <v/>
      </c>
      <c r="G689" s="18"/>
      <c r="H689" s="24" t="str">
        <f t="shared" si="21"/>
        <v/>
      </c>
    </row>
    <row r="690" spans="1:8" ht="15.95" customHeight="1">
      <c r="A690" s="18"/>
      <c r="B690" s="19"/>
      <c r="C690" s="19"/>
      <c r="D690" s="19"/>
      <c r="E690" s="18"/>
      <c r="F690" s="24" t="str">
        <f t="shared" si="20"/>
        <v/>
      </c>
      <c r="G690" s="18"/>
      <c r="H690" s="24" t="str">
        <f t="shared" si="21"/>
        <v/>
      </c>
    </row>
    <row r="691" spans="1:8" ht="15.95" customHeight="1">
      <c r="A691" s="18"/>
      <c r="B691" s="19"/>
      <c r="C691" s="19"/>
      <c r="D691" s="19"/>
      <c r="E691" s="18"/>
      <c r="F691" s="24" t="str">
        <f t="shared" si="20"/>
        <v/>
      </c>
      <c r="G691" s="18"/>
      <c r="H691" s="24" t="str">
        <f t="shared" si="21"/>
        <v/>
      </c>
    </row>
    <row r="692" spans="1:8" ht="15.95" customHeight="1">
      <c r="A692" s="18"/>
      <c r="B692" s="19"/>
      <c r="C692" s="19"/>
      <c r="D692" s="19"/>
      <c r="E692" s="18"/>
      <c r="F692" s="24" t="str">
        <f t="shared" si="20"/>
        <v/>
      </c>
      <c r="G692" s="18"/>
      <c r="H692" s="24" t="str">
        <f t="shared" si="21"/>
        <v/>
      </c>
    </row>
    <row r="693" spans="1:8" ht="15.95" customHeight="1">
      <c r="A693" s="18"/>
      <c r="B693" s="19"/>
      <c r="C693" s="19"/>
      <c r="D693" s="19"/>
      <c r="E693" s="18"/>
      <c r="F693" s="24" t="str">
        <f t="shared" si="20"/>
        <v/>
      </c>
      <c r="G693" s="18"/>
      <c r="H693" s="24" t="str">
        <f t="shared" si="21"/>
        <v/>
      </c>
    </row>
    <row r="694" spans="1:8" ht="15.95" customHeight="1">
      <c r="A694" s="18"/>
      <c r="B694" s="19"/>
      <c r="C694" s="19"/>
      <c r="D694" s="19"/>
      <c r="E694" s="18"/>
      <c r="F694" s="24" t="str">
        <f t="shared" si="20"/>
        <v/>
      </c>
      <c r="G694" s="18"/>
      <c r="H694" s="24" t="str">
        <f t="shared" si="21"/>
        <v/>
      </c>
    </row>
    <row r="695" spans="1:8" ht="15.95" customHeight="1">
      <c r="A695" s="18"/>
      <c r="B695" s="19"/>
      <c r="C695" s="19"/>
      <c r="D695" s="19"/>
      <c r="E695" s="18"/>
      <c r="F695" s="24" t="str">
        <f t="shared" si="20"/>
        <v/>
      </c>
      <c r="G695" s="18"/>
      <c r="H695" s="24" t="str">
        <f t="shared" si="21"/>
        <v/>
      </c>
    </row>
    <row r="696" spans="1:8" ht="15.95" customHeight="1">
      <c r="A696" s="18"/>
      <c r="B696" s="19"/>
      <c r="C696" s="19"/>
      <c r="D696" s="19"/>
      <c r="E696" s="18"/>
      <c r="F696" s="24" t="str">
        <f t="shared" si="20"/>
        <v/>
      </c>
      <c r="G696" s="18"/>
      <c r="H696" s="24" t="str">
        <f t="shared" si="21"/>
        <v/>
      </c>
    </row>
    <row r="697" spans="1:8" ht="15.95" customHeight="1">
      <c r="A697" s="18"/>
      <c r="B697" s="19"/>
      <c r="C697" s="19"/>
      <c r="D697" s="19"/>
      <c r="E697" s="18"/>
      <c r="F697" s="24" t="str">
        <f t="shared" si="20"/>
        <v/>
      </c>
      <c r="G697" s="18"/>
      <c r="H697" s="24" t="str">
        <f t="shared" si="21"/>
        <v/>
      </c>
    </row>
    <row r="698" spans="1:8" ht="15.95" customHeight="1">
      <c r="A698" s="18"/>
      <c r="B698" s="19"/>
      <c r="C698" s="19"/>
      <c r="D698" s="19"/>
      <c r="E698" s="18"/>
      <c r="F698" s="24" t="str">
        <f t="shared" si="20"/>
        <v/>
      </c>
      <c r="G698" s="18"/>
      <c r="H698" s="24" t="str">
        <f t="shared" si="21"/>
        <v/>
      </c>
    </row>
    <row r="699" spans="1:8" ht="15.95" customHeight="1">
      <c r="A699" s="18"/>
      <c r="B699" s="19"/>
      <c r="C699" s="19"/>
      <c r="D699" s="19"/>
      <c r="E699" s="18"/>
      <c r="F699" s="24" t="str">
        <f t="shared" si="20"/>
        <v/>
      </c>
      <c r="G699" s="18"/>
      <c r="H699" s="24" t="str">
        <f t="shared" si="21"/>
        <v/>
      </c>
    </row>
    <row r="700" spans="1:8" ht="15.95" customHeight="1">
      <c r="A700" s="18"/>
      <c r="B700" s="19"/>
      <c r="C700" s="19"/>
      <c r="D700" s="19"/>
      <c r="E700" s="18"/>
      <c r="F700" s="24" t="str">
        <f t="shared" si="20"/>
        <v/>
      </c>
      <c r="G700" s="18"/>
      <c r="H700" s="24" t="str">
        <f t="shared" si="21"/>
        <v/>
      </c>
    </row>
    <row r="701" spans="1:8" ht="15.95" customHeight="1">
      <c r="A701" s="18"/>
      <c r="B701" s="19"/>
      <c r="C701" s="19"/>
      <c r="D701" s="19"/>
      <c r="E701" s="18"/>
      <c r="F701" s="24" t="str">
        <f t="shared" si="20"/>
        <v/>
      </c>
      <c r="G701" s="18"/>
      <c r="H701" s="24" t="str">
        <f t="shared" si="21"/>
        <v/>
      </c>
    </row>
    <row r="702" spans="1:8" ht="15.95" customHeight="1">
      <c r="A702" s="18"/>
      <c r="B702" s="19"/>
      <c r="C702" s="19"/>
      <c r="D702" s="19"/>
      <c r="E702" s="18"/>
      <c r="F702" s="24" t="str">
        <f t="shared" si="20"/>
        <v/>
      </c>
      <c r="G702" s="18"/>
      <c r="H702" s="24" t="str">
        <f t="shared" si="21"/>
        <v/>
      </c>
    </row>
    <row r="703" spans="1:8" ht="15.95" customHeight="1">
      <c r="A703" s="18"/>
      <c r="B703" s="19"/>
      <c r="C703" s="19"/>
      <c r="D703" s="19"/>
      <c r="E703" s="18"/>
      <c r="F703" s="24" t="str">
        <f t="shared" si="20"/>
        <v/>
      </c>
      <c r="G703" s="18"/>
      <c r="H703" s="24" t="str">
        <f t="shared" si="21"/>
        <v/>
      </c>
    </row>
    <row r="704" spans="1:8" ht="15.95" customHeight="1">
      <c r="A704" s="18"/>
      <c r="B704" s="19"/>
      <c r="C704" s="19"/>
      <c r="D704" s="19"/>
      <c r="E704" s="18"/>
      <c r="F704" s="24" t="str">
        <f t="shared" si="20"/>
        <v/>
      </c>
      <c r="G704" s="18"/>
      <c r="H704" s="24" t="str">
        <f t="shared" si="21"/>
        <v/>
      </c>
    </row>
    <row r="705" spans="1:8" ht="15.95" customHeight="1">
      <c r="A705" s="18"/>
      <c r="B705" s="19"/>
      <c r="C705" s="19"/>
      <c r="D705" s="19"/>
      <c r="E705" s="18"/>
      <c r="F705" s="24" t="str">
        <f t="shared" si="20"/>
        <v/>
      </c>
      <c r="G705" s="18"/>
      <c r="H705" s="24" t="str">
        <f t="shared" si="21"/>
        <v/>
      </c>
    </row>
    <row r="706" spans="1:8" ht="15.95" customHeight="1">
      <c r="A706" s="18"/>
      <c r="B706" s="19"/>
      <c r="C706" s="19"/>
      <c r="D706" s="19"/>
      <c r="E706" s="18"/>
      <c r="F706" s="24" t="str">
        <f t="shared" ref="F706:F769" si="22">IF(E706="","",IF(D706&lt;=90,1.2,IF(D706&lt;=120,1.6,IF(D706&lt;=150,2,2.5))))</f>
        <v/>
      </c>
      <c r="G706" s="18"/>
      <c r="H706" s="24" t="str">
        <f t="shared" ref="H706:H769" si="23">IF(G706="","",IF(D706&lt;=90,1.2,IF(D706&lt;=120,1.6,IF(D706&lt;=150,2,2.5))))</f>
        <v/>
      </c>
    </row>
    <row r="707" spans="1:8" ht="15.95" customHeight="1">
      <c r="A707" s="18"/>
      <c r="B707" s="19"/>
      <c r="C707" s="19"/>
      <c r="D707" s="19"/>
      <c r="E707" s="18"/>
      <c r="F707" s="24" t="str">
        <f t="shared" si="22"/>
        <v/>
      </c>
      <c r="G707" s="18"/>
      <c r="H707" s="24" t="str">
        <f t="shared" si="23"/>
        <v/>
      </c>
    </row>
    <row r="708" spans="1:8" ht="15.95" customHeight="1">
      <c r="A708" s="18"/>
      <c r="B708" s="19"/>
      <c r="C708" s="19"/>
      <c r="D708" s="19"/>
      <c r="E708" s="18"/>
      <c r="F708" s="24" t="str">
        <f t="shared" si="22"/>
        <v/>
      </c>
      <c r="G708" s="18"/>
      <c r="H708" s="24" t="str">
        <f t="shared" si="23"/>
        <v/>
      </c>
    </row>
    <row r="709" spans="1:8" ht="15.95" customHeight="1">
      <c r="A709" s="18"/>
      <c r="B709" s="19"/>
      <c r="C709" s="19"/>
      <c r="D709" s="19"/>
      <c r="E709" s="18"/>
      <c r="F709" s="24" t="str">
        <f t="shared" si="22"/>
        <v/>
      </c>
      <c r="G709" s="18"/>
      <c r="H709" s="24" t="str">
        <f t="shared" si="23"/>
        <v/>
      </c>
    </row>
    <row r="710" spans="1:8" ht="15.95" customHeight="1">
      <c r="A710" s="18"/>
      <c r="B710" s="19"/>
      <c r="C710" s="19"/>
      <c r="D710" s="19"/>
      <c r="E710" s="18"/>
      <c r="F710" s="24" t="str">
        <f t="shared" si="22"/>
        <v/>
      </c>
      <c r="G710" s="18"/>
      <c r="H710" s="24" t="str">
        <f t="shared" si="23"/>
        <v/>
      </c>
    </row>
    <row r="711" spans="1:8" ht="15.95" customHeight="1">
      <c r="A711" s="18"/>
      <c r="B711" s="19"/>
      <c r="C711" s="19"/>
      <c r="D711" s="19"/>
      <c r="E711" s="18"/>
      <c r="F711" s="24" t="str">
        <f t="shared" si="22"/>
        <v/>
      </c>
      <c r="G711" s="18"/>
      <c r="H711" s="24" t="str">
        <f t="shared" si="23"/>
        <v/>
      </c>
    </row>
    <row r="712" spans="1:8" ht="15.95" customHeight="1">
      <c r="A712" s="18"/>
      <c r="B712" s="19"/>
      <c r="C712" s="19"/>
      <c r="D712" s="19"/>
      <c r="E712" s="18"/>
      <c r="F712" s="24" t="str">
        <f t="shared" si="22"/>
        <v/>
      </c>
      <c r="G712" s="18"/>
      <c r="H712" s="24" t="str">
        <f t="shared" si="23"/>
        <v/>
      </c>
    </row>
    <row r="713" spans="1:8" ht="15.95" customHeight="1">
      <c r="A713" s="18"/>
      <c r="B713" s="19"/>
      <c r="C713" s="19"/>
      <c r="D713" s="19"/>
      <c r="E713" s="18"/>
      <c r="F713" s="24" t="str">
        <f t="shared" si="22"/>
        <v/>
      </c>
      <c r="G713" s="18"/>
      <c r="H713" s="24" t="str">
        <f t="shared" si="23"/>
        <v/>
      </c>
    </row>
    <row r="714" spans="1:8" ht="15.95" customHeight="1">
      <c r="A714" s="18"/>
      <c r="B714" s="19"/>
      <c r="C714" s="19"/>
      <c r="D714" s="19"/>
      <c r="E714" s="18"/>
      <c r="F714" s="24" t="str">
        <f t="shared" si="22"/>
        <v/>
      </c>
      <c r="G714" s="18"/>
      <c r="H714" s="24" t="str">
        <f t="shared" si="23"/>
        <v/>
      </c>
    </row>
    <row r="715" spans="1:8" ht="15.95" customHeight="1">
      <c r="A715" s="18"/>
      <c r="B715" s="19"/>
      <c r="C715" s="19"/>
      <c r="D715" s="19"/>
      <c r="E715" s="18"/>
      <c r="F715" s="24" t="str">
        <f t="shared" si="22"/>
        <v/>
      </c>
      <c r="G715" s="18"/>
      <c r="H715" s="24" t="str">
        <f t="shared" si="23"/>
        <v/>
      </c>
    </row>
    <row r="716" spans="1:8" ht="15.95" customHeight="1">
      <c r="A716" s="18"/>
      <c r="B716" s="19"/>
      <c r="C716" s="19"/>
      <c r="D716" s="19"/>
      <c r="E716" s="18"/>
      <c r="F716" s="24" t="str">
        <f t="shared" si="22"/>
        <v/>
      </c>
      <c r="G716" s="18"/>
      <c r="H716" s="24" t="str">
        <f t="shared" si="23"/>
        <v/>
      </c>
    </row>
    <row r="717" spans="1:8" ht="15.95" customHeight="1">
      <c r="A717" s="18"/>
      <c r="B717" s="19"/>
      <c r="C717" s="19"/>
      <c r="D717" s="19"/>
      <c r="E717" s="18"/>
      <c r="F717" s="24" t="str">
        <f t="shared" si="22"/>
        <v/>
      </c>
      <c r="G717" s="18"/>
      <c r="H717" s="24" t="str">
        <f t="shared" si="23"/>
        <v/>
      </c>
    </row>
    <row r="718" spans="1:8" ht="15.95" customHeight="1">
      <c r="A718" s="18"/>
      <c r="B718" s="19"/>
      <c r="C718" s="19"/>
      <c r="D718" s="19"/>
      <c r="E718" s="18"/>
      <c r="F718" s="24" t="str">
        <f t="shared" si="22"/>
        <v/>
      </c>
      <c r="G718" s="18"/>
      <c r="H718" s="24" t="str">
        <f t="shared" si="23"/>
        <v/>
      </c>
    </row>
    <row r="719" spans="1:8" ht="15.95" customHeight="1">
      <c r="A719" s="18"/>
      <c r="B719" s="19"/>
      <c r="C719" s="19"/>
      <c r="D719" s="19"/>
      <c r="E719" s="18"/>
      <c r="F719" s="24" t="str">
        <f t="shared" si="22"/>
        <v/>
      </c>
      <c r="G719" s="18"/>
      <c r="H719" s="24" t="str">
        <f t="shared" si="23"/>
        <v/>
      </c>
    </row>
    <row r="720" spans="1:8" ht="15.95" customHeight="1">
      <c r="A720" s="18"/>
      <c r="B720" s="19"/>
      <c r="C720" s="19"/>
      <c r="D720" s="19"/>
      <c r="E720" s="18"/>
      <c r="F720" s="24" t="str">
        <f t="shared" si="22"/>
        <v/>
      </c>
      <c r="G720" s="18"/>
      <c r="H720" s="24" t="str">
        <f t="shared" si="23"/>
        <v/>
      </c>
    </row>
    <row r="721" spans="1:8" ht="15.95" customHeight="1">
      <c r="A721" s="18"/>
      <c r="B721" s="19"/>
      <c r="C721" s="19"/>
      <c r="D721" s="19"/>
      <c r="E721" s="18"/>
      <c r="F721" s="24" t="str">
        <f t="shared" si="22"/>
        <v/>
      </c>
      <c r="G721" s="18"/>
      <c r="H721" s="24" t="str">
        <f t="shared" si="23"/>
        <v/>
      </c>
    </row>
    <row r="722" spans="1:8" ht="15.95" customHeight="1">
      <c r="A722" s="18"/>
      <c r="B722" s="19"/>
      <c r="C722" s="19"/>
      <c r="D722" s="19"/>
      <c r="E722" s="18"/>
      <c r="F722" s="24" t="str">
        <f t="shared" si="22"/>
        <v/>
      </c>
      <c r="G722" s="18"/>
      <c r="H722" s="24" t="str">
        <f t="shared" si="23"/>
        <v/>
      </c>
    </row>
    <row r="723" spans="1:8" ht="15.95" customHeight="1">
      <c r="A723" s="18"/>
      <c r="B723" s="19"/>
      <c r="C723" s="19"/>
      <c r="D723" s="19"/>
      <c r="E723" s="18"/>
      <c r="F723" s="24" t="str">
        <f t="shared" si="22"/>
        <v/>
      </c>
      <c r="G723" s="18"/>
      <c r="H723" s="24" t="str">
        <f t="shared" si="23"/>
        <v/>
      </c>
    </row>
    <row r="724" spans="1:8" ht="15.95" customHeight="1">
      <c r="A724" s="18"/>
      <c r="B724" s="19"/>
      <c r="C724" s="19"/>
      <c r="D724" s="19"/>
      <c r="E724" s="18"/>
      <c r="F724" s="24" t="str">
        <f t="shared" si="22"/>
        <v/>
      </c>
      <c r="G724" s="18"/>
      <c r="H724" s="24" t="str">
        <f t="shared" si="23"/>
        <v/>
      </c>
    </row>
    <row r="725" spans="1:8" ht="15.95" customHeight="1">
      <c r="A725" s="18"/>
      <c r="B725" s="19"/>
      <c r="C725" s="19"/>
      <c r="D725" s="19"/>
      <c r="E725" s="18"/>
      <c r="F725" s="24" t="str">
        <f t="shared" si="22"/>
        <v/>
      </c>
      <c r="G725" s="18"/>
      <c r="H725" s="24" t="str">
        <f t="shared" si="23"/>
        <v/>
      </c>
    </row>
    <row r="726" spans="1:8" ht="15.95" customHeight="1">
      <c r="A726" s="18"/>
      <c r="B726" s="19"/>
      <c r="C726" s="19"/>
      <c r="D726" s="19"/>
      <c r="E726" s="18"/>
      <c r="F726" s="24" t="str">
        <f t="shared" si="22"/>
        <v/>
      </c>
      <c r="G726" s="18"/>
      <c r="H726" s="24" t="str">
        <f t="shared" si="23"/>
        <v/>
      </c>
    </row>
    <row r="727" spans="1:8" ht="15.95" customHeight="1">
      <c r="A727" s="18"/>
      <c r="B727" s="19"/>
      <c r="C727" s="19"/>
      <c r="D727" s="19"/>
      <c r="E727" s="18"/>
      <c r="F727" s="24" t="str">
        <f t="shared" si="22"/>
        <v/>
      </c>
      <c r="G727" s="18"/>
      <c r="H727" s="24" t="str">
        <f t="shared" si="23"/>
        <v/>
      </c>
    </row>
    <row r="728" spans="1:8" ht="15.95" customHeight="1">
      <c r="A728" s="18"/>
      <c r="B728" s="19"/>
      <c r="C728" s="19"/>
      <c r="D728" s="19"/>
      <c r="E728" s="18"/>
      <c r="F728" s="24" t="str">
        <f t="shared" si="22"/>
        <v/>
      </c>
      <c r="G728" s="18"/>
      <c r="H728" s="24" t="str">
        <f t="shared" si="23"/>
        <v/>
      </c>
    </row>
    <row r="729" spans="1:8" ht="15.95" customHeight="1">
      <c r="A729" s="18"/>
      <c r="B729" s="19"/>
      <c r="C729" s="19"/>
      <c r="D729" s="19"/>
      <c r="E729" s="18"/>
      <c r="F729" s="24" t="str">
        <f t="shared" si="22"/>
        <v/>
      </c>
      <c r="G729" s="18"/>
      <c r="H729" s="24" t="str">
        <f t="shared" si="23"/>
        <v/>
      </c>
    </row>
    <row r="730" spans="1:8" ht="15.95" customHeight="1">
      <c r="A730" s="18"/>
      <c r="B730" s="19"/>
      <c r="C730" s="19"/>
      <c r="D730" s="19"/>
      <c r="E730" s="18"/>
      <c r="F730" s="24" t="str">
        <f t="shared" si="22"/>
        <v/>
      </c>
      <c r="G730" s="18"/>
      <c r="H730" s="24" t="str">
        <f t="shared" si="23"/>
        <v/>
      </c>
    </row>
    <row r="731" spans="1:8" ht="15.95" customHeight="1">
      <c r="A731" s="18"/>
      <c r="B731" s="19"/>
      <c r="C731" s="19"/>
      <c r="D731" s="19"/>
      <c r="E731" s="18"/>
      <c r="F731" s="24" t="str">
        <f t="shared" si="22"/>
        <v/>
      </c>
      <c r="G731" s="18"/>
      <c r="H731" s="24" t="str">
        <f t="shared" si="23"/>
        <v/>
      </c>
    </row>
    <row r="732" spans="1:8" ht="15.95" customHeight="1">
      <c r="A732" s="18"/>
      <c r="B732" s="19"/>
      <c r="C732" s="19"/>
      <c r="D732" s="19"/>
      <c r="E732" s="18"/>
      <c r="F732" s="24" t="str">
        <f t="shared" si="22"/>
        <v/>
      </c>
      <c r="G732" s="18"/>
      <c r="H732" s="24" t="str">
        <f t="shared" si="23"/>
        <v/>
      </c>
    </row>
    <row r="733" spans="1:8" ht="15.95" customHeight="1">
      <c r="A733" s="18"/>
      <c r="B733" s="19"/>
      <c r="C733" s="19"/>
      <c r="D733" s="19"/>
      <c r="E733" s="18"/>
      <c r="F733" s="24" t="str">
        <f t="shared" si="22"/>
        <v/>
      </c>
      <c r="G733" s="18"/>
      <c r="H733" s="24" t="str">
        <f t="shared" si="23"/>
        <v/>
      </c>
    </row>
    <row r="734" spans="1:8" ht="15.95" customHeight="1">
      <c r="A734" s="18"/>
      <c r="B734" s="19"/>
      <c r="C734" s="19"/>
      <c r="D734" s="19"/>
      <c r="E734" s="18"/>
      <c r="F734" s="24" t="str">
        <f t="shared" si="22"/>
        <v/>
      </c>
      <c r="G734" s="18"/>
      <c r="H734" s="24" t="str">
        <f t="shared" si="23"/>
        <v/>
      </c>
    </row>
    <row r="735" spans="1:8" ht="15.95" customHeight="1">
      <c r="A735" s="18"/>
      <c r="B735" s="19"/>
      <c r="C735" s="19"/>
      <c r="D735" s="19"/>
      <c r="E735" s="18"/>
      <c r="F735" s="24" t="str">
        <f t="shared" si="22"/>
        <v/>
      </c>
      <c r="G735" s="18"/>
      <c r="H735" s="24" t="str">
        <f t="shared" si="23"/>
        <v/>
      </c>
    </row>
    <row r="736" spans="1:8" ht="15.95" customHeight="1">
      <c r="A736" s="18"/>
      <c r="B736" s="19"/>
      <c r="C736" s="19"/>
      <c r="D736" s="19"/>
      <c r="E736" s="18"/>
      <c r="F736" s="24" t="str">
        <f t="shared" si="22"/>
        <v/>
      </c>
      <c r="G736" s="18"/>
      <c r="H736" s="24" t="str">
        <f t="shared" si="23"/>
        <v/>
      </c>
    </row>
    <row r="737" spans="1:8" ht="15.95" customHeight="1">
      <c r="A737" s="18"/>
      <c r="B737" s="19"/>
      <c r="C737" s="19"/>
      <c r="D737" s="19"/>
      <c r="E737" s="18"/>
      <c r="F737" s="24" t="str">
        <f t="shared" si="22"/>
        <v/>
      </c>
      <c r="G737" s="18"/>
      <c r="H737" s="24" t="str">
        <f t="shared" si="23"/>
        <v/>
      </c>
    </row>
    <row r="738" spans="1:8" ht="15.95" customHeight="1">
      <c r="A738" s="18"/>
      <c r="B738" s="19"/>
      <c r="C738" s="19"/>
      <c r="D738" s="19"/>
      <c r="E738" s="18"/>
      <c r="F738" s="24" t="str">
        <f t="shared" si="22"/>
        <v/>
      </c>
      <c r="G738" s="18"/>
      <c r="H738" s="24" t="str">
        <f t="shared" si="23"/>
        <v/>
      </c>
    </row>
    <row r="739" spans="1:8" ht="15.95" customHeight="1">
      <c r="A739" s="18"/>
      <c r="B739" s="19"/>
      <c r="C739" s="19"/>
      <c r="D739" s="19"/>
      <c r="E739" s="18"/>
      <c r="F739" s="24" t="str">
        <f t="shared" si="22"/>
        <v/>
      </c>
      <c r="G739" s="18"/>
      <c r="H739" s="24" t="str">
        <f t="shared" si="23"/>
        <v/>
      </c>
    </row>
    <row r="740" spans="1:8" ht="15.95" customHeight="1">
      <c r="A740" s="18"/>
      <c r="B740" s="19"/>
      <c r="C740" s="19"/>
      <c r="D740" s="19"/>
      <c r="E740" s="18"/>
      <c r="F740" s="24" t="str">
        <f t="shared" si="22"/>
        <v/>
      </c>
      <c r="G740" s="18"/>
      <c r="H740" s="24" t="str">
        <f t="shared" si="23"/>
        <v/>
      </c>
    </row>
    <row r="741" spans="1:8" ht="15.95" customHeight="1">
      <c r="A741" s="18"/>
      <c r="B741" s="19"/>
      <c r="C741" s="19"/>
      <c r="D741" s="19"/>
      <c r="E741" s="18"/>
      <c r="F741" s="24" t="str">
        <f t="shared" si="22"/>
        <v/>
      </c>
      <c r="G741" s="18"/>
      <c r="H741" s="24" t="str">
        <f t="shared" si="23"/>
        <v/>
      </c>
    </row>
    <row r="742" spans="1:8" ht="15.95" customHeight="1">
      <c r="A742" s="18"/>
      <c r="B742" s="19"/>
      <c r="C742" s="19"/>
      <c r="D742" s="19"/>
      <c r="E742" s="18"/>
      <c r="F742" s="24" t="str">
        <f t="shared" si="22"/>
        <v/>
      </c>
      <c r="G742" s="18"/>
      <c r="H742" s="24" t="str">
        <f t="shared" si="23"/>
        <v/>
      </c>
    </row>
    <row r="743" spans="1:8" ht="15.95" customHeight="1">
      <c r="A743" s="18"/>
      <c r="B743" s="19"/>
      <c r="C743" s="19"/>
      <c r="D743" s="19"/>
      <c r="E743" s="18"/>
      <c r="F743" s="24" t="str">
        <f t="shared" si="22"/>
        <v/>
      </c>
      <c r="G743" s="18"/>
      <c r="H743" s="24" t="str">
        <f t="shared" si="23"/>
        <v/>
      </c>
    </row>
    <row r="744" spans="1:8" ht="15.95" customHeight="1">
      <c r="A744" s="18"/>
      <c r="B744" s="19"/>
      <c r="C744" s="19"/>
      <c r="D744" s="19"/>
      <c r="E744" s="18"/>
      <c r="F744" s="24" t="str">
        <f t="shared" si="22"/>
        <v/>
      </c>
      <c r="G744" s="18"/>
      <c r="H744" s="24" t="str">
        <f t="shared" si="23"/>
        <v/>
      </c>
    </row>
    <row r="745" spans="1:8" ht="15.95" customHeight="1">
      <c r="A745" s="18"/>
      <c r="B745" s="19"/>
      <c r="C745" s="19"/>
      <c r="D745" s="19"/>
      <c r="E745" s="18"/>
      <c r="F745" s="24" t="str">
        <f t="shared" si="22"/>
        <v/>
      </c>
      <c r="G745" s="18"/>
      <c r="H745" s="24" t="str">
        <f t="shared" si="23"/>
        <v/>
      </c>
    </row>
    <row r="746" spans="1:8" ht="15.95" customHeight="1">
      <c r="A746" s="18"/>
      <c r="B746" s="19"/>
      <c r="C746" s="19"/>
      <c r="D746" s="19"/>
      <c r="E746" s="18"/>
      <c r="F746" s="24" t="str">
        <f t="shared" si="22"/>
        <v/>
      </c>
      <c r="G746" s="18"/>
      <c r="H746" s="24" t="str">
        <f t="shared" si="23"/>
        <v/>
      </c>
    </row>
    <row r="747" spans="1:8" ht="15.95" customHeight="1">
      <c r="A747" s="18"/>
      <c r="B747" s="19"/>
      <c r="C747" s="19"/>
      <c r="D747" s="19"/>
      <c r="E747" s="18"/>
      <c r="F747" s="24" t="str">
        <f t="shared" si="22"/>
        <v/>
      </c>
      <c r="G747" s="18"/>
      <c r="H747" s="24" t="str">
        <f t="shared" si="23"/>
        <v/>
      </c>
    </row>
    <row r="748" spans="1:8" ht="15.95" customHeight="1">
      <c r="A748" s="18"/>
      <c r="B748" s="19"/>
      <c r="C748" s="19"/>
      <c r="D748" s="19"/>
      <c r="E748" s="18"/>
      <c r="F748" s="24" t="str">
        <f t="shared" si="22"/>
        <v/>
      </c>
      <c r="G748" s="18"/>
      <c r="H748" s="24" t="str">
        <f t="shared" si="23"/>
        <v/>
      </c>
    </row>
    <row r="749" spans="1:8" ht="15.95" customHeight="1">
      <c r="A749" s="18"/>
      <c r="B749" s="19"/>
      <c r="C749" s="19"/>
      <c r="D749" s="19"/>
      <c r="E749" s="18"/>
      <c r="F749" s="24" t="str">
        <f t="shared" si="22"/>
        <v/>
      </c>
      <c r="G749" s="18"/>
      <c r="H749" s="24" t="str">
        <f t="shared" si="23"/>
        <v/>
      </c>
    </row>
    <row r="750" spans="1:8" ht="15.95" customHeight="1">
      <c r="A750" s="18"/>
      <c r="B750" s="19"/>
      <c r="C750" s="19"/>
      <c r="D750" s="19"/>
      <c r="E750" s="18"/>
      <c r="F750" s="24" t="str">
        <f t="shared" si="22"/>
        <v/>
      </c>
      <c r="G750" s="18"/>
      <c r="H750" s="24" t="str">
        <f t="shared" si="23"/>
        <v/>
      </c>
    </row>
    <row r="751" spans="1:8" ht="15.95" customHeight="1">
      <c r="A751" s="18"/>
      <c r="B751" s="19"/>
      <c r="C751" s="19"/>
      <c r="D751" s="19"/>
      <c r="E751" s="18"/>
      <c r="F751" s="24" t="str">
        <f t="shared" si="22"/>
        <v/>
      </c>
      <c r="G751" s="18"/>
      <c r="H751" s="24" t="str">
        <f t="shared" si="23"/>
        <v/>
      </c>
    </row>
    <row r="752" spans="1:8" ht="15.95" customHeight="1">
      <c r="A752" s="18"/>
      <c r="B752" s="19"/>
      <c r="C752" s="19"/>
      <c r="D752" s="19"/>
      <c r="E752" s="18"/>
      <c r="F752" s="24" t="str">
        <f t="shared" si="22"/>
        <v/>
      </c>
      <c r="G752" s="18"/>
      <c r="H752" s="24" t="str">
        <f t="shared" si="23"/>
        <v/>
      </c>
    </row>
    <row r="753" spans="1:8" ht="15.95" customHeight="1">
      <c r="A753" s="18"/>
      <c r="B753" s="19"/>
      <c r="C753" s="19"/>
      <c r="D753" s="19"/>
      <c r="E753" s="18"/>
      <c r="F753" s="24" t="str">
        <f t="shared" si="22"/>
        <v/>
      </c>
      <c r="G753" s="18"/>
      <c r="H753" s="24" t="str">
        <f t="shared" si="23"/>
        <v/>
      </c>
    </row>
    <row r="754" spans="1:8" ht="15.95" customHeight="1">
      <c r="A754" s="18"/>
      <c r="B754" s="19"/>
      <c r="C754" s="19"/>
      <c r="D754" s="19"/>
      <c r="E754" s="18"/>
      <c r="F754" s="24" t="str">
        <f t="shared" si="22"/>
        <v/>
      </c>
      <c r="G754" s="18"/>
      <c r="H754" s="24" t="str">
        <f t="shared" si="23"/>
        <v/>
      </c>
    </row>
    <row r="755" spans="1:8" ht="15.95" customHeight="1">
      <c r="A755" s="18"/>
      <c r="B755" s="19"/>
      <c r="C755" s="19"/>
      <c r="D755" s="19"/>
      <c r="E755" s="18"/>
      <c r="F755" s="24" t="str">
        <f t="shared" si="22"/>
        <v/>
      </c>
      <c r="G755" s="18"/>
      <c r="H755" s="24" t="str">
        <f t="shared" si="23"/>
        <v/>
      </c>
    </row>
    <row r="756" spans="1:8" ht="15.95" customHeight="1">
      <c r="A756" s="18"/>
      <c r="B756" s="19"/>
      <c r="C756" s="19"/>
      <c r="D756" s="19"/>
      <c r="E756" s="18"/>
      <c r="F756" s="24" t="str">
        <f t="shared" si="22"/>
        <v/>
      </c>
      <c r="G756" s="18"/>
      <c r="H756" s="24" t="str">
        <f t="shared" si="23"/>
        <v/>
      </c>
    </row>
    <row r="757" spans="1:8" ht="15.95" customHeight="1">
      <c r="A757" s="18"/>
      <c r="B757" s="19"/>
      <c r="C757" s="19"/>
      <c r="D757" s="19"/>
      <c r="E757" s="18"/>
      <c r="F757" s="24" t="str">
        <f t="shared" si="22"/>
        <v/>
      </c>
      <c r="G757" s="18"/>
      <c r="H757" s="24" t="str">
        <f t="shared" si="23"/>
        <v/>
      </c>
    </row>
    <row r="758" spans="1:8" ht="15.95" customHeight="1">
      <c r="A758" s="18"/>
      <c r="B758" s="19"/>
      <c r="C758" s="19"/>
      <c r="D758" s="19"/>
      <c r="E758" s="18"/>
      <c r="F758" s="24" t="str">
        <f t="shared" si="22"/>
        <v/>
      </c>
      <c r="G758" s="18"/>
      <c r="H758" s="24" t="str">
        <f t="shared" si="23"/>
        <v/>
      </c>
    </row>
    <row r="759" spans="1:8" ht="15.95" customHeight="1">
      <c r="A759" s="18"/>
      <c r="B759" s="19"/>
      <c r="C759" s="19"/>
      <c r="D759" s="19"/>
      <c r="E759" s="18"/>
      <c r="F759" s="24" t="str">
        <f t="shared" si="22"/>
        <v/>
      </c>
      <c r="G759" s="18"/>
      <c r="H759" s="24" t="str">
        <f t="shared" si="23"/>
        <v/>
      </c>
    </row>
    <row r="760" spans="1:8" ht="15.95" customHeight="1">
      <c r="A760" s="18"/>
      <c r="B760" s="19"/>
      <c r="C760" s="19"/>
      <c r="D760" s="19"/>
      <c r="E760" s="18"/>
      <c r="F760" s="24" t="str">
        <f t="shared" si="22"/>
        <v/>
      </c>
      <c r="G760" s="18"/>
      <c r="H760" s="24" t="str">
        <f t="shared" si="23"/>
        <v/>
      </c>
    </row>
    <row r="761" spans="1:8" ht="15.95" customHeight="1">
      <c r="A761" s="18"/>
      <c r="B761" s="19"/>
      <c r="C761" s="19"/>
      <c r="D761" s="19"/>
      <c r="E761" s="18"/>
      <c r="F761" s="24" t="str">
        <f t="shared" si="22"/>
        <v/>
      </c>
      <c r="G761" s="18"/>
      <c r="H761" s="24" t="str">
        <f t="shared" si="23"/>
        <v/>
      </c>
    </row>
    <row r="762" spans="1:8" ht="15.95" customHeight="1">
      <c r="A762" s="18"/>
      <c r="B762" s="19"/>
      <c r="C762" s="19"/>
      <c r="D762" s="19"/>
      <c r="E762" s="18"/>
      <c r="F762" s="24" t="str">
        <f t="shared" si="22"/>
        <v/>
      </c>
      <c r="G762" s="18"/>
      <c r="H762" s="24" t="str">
        <f t="shared" si="23"/>
        <v/>
      </c>
    </row>
    <row r="763" spans="1:8" ht="15.95" customHeight="1">
      <c r="A763" s="18"/>
      <c r="B763" s="19"/>
      <c r="C763" s="19"/>
      <c r="D763" s="19"/>
      <c r="E763" s="18"/>
      <c r="F763" s="24" t="str">
        <f t="shared" si="22"/>
        <v/>
      </c>
      <c r="G763" s="18"/>
      <c r="H763" s="24" t="str">
        <f t="shared" si="23"/>
        <v/>
      </c>
    </row>
    <row r="764" spans="1:8" ht="15.95" customHeight="1">
      <c r="A764" s="18"/>
      <c r="B764" s="19"/>
      <c r="C764" s="19"/>
      <c r="D764" s="19"/>
      <c r="E764" s="18"/>
      <c r="F764" s="24" t="str">
        <f t="shared" si="22"/>
        <v/>
      </c>
      <c r="G764" s="18"/>
      <c r="H764" s="24" t="str">
        <f t="shared" si="23"/>
        <v/>
      </c>
    </row>
    <row r="765" spans="1:8" ht="15.95" customHeight="1">
      <c r="A765" s="18"/>
      <c r="B765" s="19"/>
      <c r="C765" s="19"/>
      <c r="D765" s="19"/>
      <c r="E765" s="18"/>
      <c r="F765" s="24" t="str">
        <f t="shared" si="22"/>
        <v/>
      </c>
      <c r="G765" s="18"/>
      <c r="H765" s="24" t="str">
        <f t="shared" si="23"/>
        <v/>
      </c>
    </row>
    <row r="766" spans="1:8" ht="15.95" customHeight="1">
      <c r="A766" s="18"/>
      <c r="B766" s="19"/>
      <c r="C766" s="19"/>
      <c r="D766" s="19"/>
      <c r="E766" s="18"/>
      <c r="F766" s="24" t="str">
        <f t="shared" si="22"/>
        <v/>
      </c>
      <c r="G766" s="18"/>
      <c r="H766" s="24" t="str">
        <f t="shared" si="23"/>
        <v/>
      </c>
    </row>
    <row r="767" spans="1:8" ht="15.95" customHeight="1">
      <c r="A767" s="18"/>
      <c r="B767" s="19"/>
      <c r="C767" s="19"/>
      <c r="D767" s="19"/>
      <c r="E767" s="18"/>
      <c r="F767" s="24" t="str">
        <f t="shared" si="22"/>
        <v/>
      </c>
      <c r="G767" s="18"/>
      <c r="H767" s="24" t="str">
        <f t="shared" si="23"/>
        <v/>
      </c>
    </row>
    <row r="768" spans="1:8" ht="15.95" customHeight="1">
      <c r="A768" s="18"/>
      <c r="B768" s="19"/>
      <c r="C768" s="19"/>
      <c r="D768" s="19"/>
      <c r="E768" s="18"/>
      <c r="F768" s="24" t="str">
        <f t="shared" si="22"/>
        <v/>
      </c>
      <c r="G768" s="18"/>
      <c r="H768" s="24" t="str">
        <f t="shared" si="23"/>
        <v/>
      </c>
    </row>
    <row r="769" spans="1:8" ht="15.95" customHeight="1">
      <c r="A769" s="18"/>
      <c r="B769" s="19"/>
      <c r="C769" s="19"/>
      <c r="D769" s="19"/>
      <c r="E769" s="18"/>
      <c r="F769" s="24" t="str">
        <f t="shared" si="22"/>
        <v/>
      </c>
      <c r="G769" s="18"/>
      <c r="H769" s="24" t="str">
        <f t="shared" si="23"/>
        <v/>
      </c>
    </row>
    <row r="770" spans="1:8" ht="15.95" customHeight="1">
      <c r="A770" s="18"/>
      <c r="B770" s="19"/>
      <c r="C770" s="19"/>
      <c r="D770" s="19"/>
      <c r="E770" s="18"/>
      <c r="F770" s="24" t="str">
        <f t="shared" ref="F770:F833" si="24">IF(E770="","",IF(D770&lt;=90,1.2,IF(D770&lt;=120,1.6,IF(D770&lt;=150,2,2.5))))</f>
        <v/>
      </c>
      <c r="G770" s="18"/>
      <c r="H770" s="24" t="str">
        <f t="shared" ref="H770:H833" si="25">IF(G770="","",IF(D770&lt;=90,1.2,IF(D770&lt;=120,1.6,IF(D770&lt;=150,2,2.5))))</f>
        <v/>
      </c>
    </row>
    <row r="771" spans="1:8" ht="15.95" customHeight="1">
      <c r="A771" s="18"/>
      <c r="B771" s="19"/>
      <c r="C771" s="19"/>
      <c r="D771" s="19"/>
      <c r="E771" s="18"/>
      <c r="F771" s="24" t="str">
        <f t="shared" si="24"/>
        <v/>
      </c>
      <c r="G771" s="18"/>
      <c r="H771" s="24" t="str">
        <f t="shared" si="25"/>
        <v/>
      </c>
    </row>
    <row r="772" spans="1:8" ht="15.95" customHeight="1">
      <c r="A772" s="18"/>
      <c r="B772" s="19"/>
      <c r="C772" s="19"/>
      <c r="D772" s="19"/>
      <c r="E772" s="18"/>
      <c r="F772" s="24" t="str">
        <f t="shared" si="24"/>
        <v/>
      </c>
      <c r="G772" s="18"/>
      <c r="H772" s="24" t="str">
        <f t="shared" si="25"/>
        <v/>
      </c>
    </row>
    <row r="773" spans="1:8" ht="15.95" customHeight="1">
      <c r="A773" s="18"/>
      <c r="B773" s="19"/>
      <c r="C773" s="19"/>
      <c r="D773" s="19"/>
      <c r="E773" s="18"/>
      <c r="F773" s="24" t="str">
        <f t="shared" si="24"/>
        <v/>
      </c>
      <c r="G773" s="18"/>
      <c r="H773" s="24" t="str">
        <f t="shared" si="25"/>
        <v/>
      </c>
    </row>
    <row r="774" spans="1:8" ht="15.95" customHeight="1">
      <c r="A774" s="18"/>
      <c r="B774" s="19"/>
      <c r="C774" s="19"/>
      <c r="D774" s="19"/>
      <c r="E774" s="18"/>
      <c r="F774" s="24" t="str">
        <f t="shared" si="24"/>
        <v/>
      </c>
      <c r="G774" s="18"/>
      <c r="H774" s="24" t="str">
        <f t="shared" si="25"/>
        <v/>
      </c>
    </row>
    <row r="775" spans="1:8" ht="15.95" customHeight="1">
      <c r="A775" s="18"/>
      <c r="B775" s="19"/>
      <c r="C775" s="19"/>
      <c r="D775" s="19"/>
      <c r="E775" s="18"/>
      <c r="F775" s="24" t="str">
        <f t="shared" si="24"/>
        <v/>
      </c>
      <c r="G775" s="18"/>
      <c r="H775" s="24" t="str">
        <f t="shared" si="25"/>
        <v/>
      </c>
    </row>
    <row r="776" spans="1:8" ht="15.95" customHeight="1">
      <c r="A776" s="18"/>
      <c r="B776" s="19"/>
      <c r="C776" s="19"/>
      <c r="D776" s="19"/>
      <c r="E776" s="18"/>
      <c r="F776" s="24" t="str">
        <f t="shared" si="24"/>
        <v/>
      </c>
      <c r="G776" s="18"/>
      <c r="H776" s="24" t="str">
        <f t="shared" si="25"/>
        <v/>
      </c>
    </row>
    <row r="777" spans="1:8" ht="15.95" customHeight="1">
      <c r="A777" s="18"/>
      <c r="B777" s="19"/>
      <c r="C777" s="19"/>
      <c r="D777" s="19"/>
      <c r="E777" s="18"/>
      <c r="F777" s="24" t="str">
        <f t="shared" si="24"/>
        <v/>
      </c>
      <c r="G777" s="18"/>
      <c r="H777" s="24" t="str">
        <f t="shared" si="25"/>
        <v/>
      </c>
    </row>
    <row r="778" spans="1:8" ht="15.95" customHeight="1">
      <c r="A778" s="18"/>
      <c r="B778" s="19"/>
      <c r="C778" s="19"/>
      <c r="D778" s="19"/>
      <c r="E778" s="18"/>
      <c r="F778" s="24" t="str">
        <f t="shared" si="24"/>
        <v/>
      </c>
      <c r="G778" s="18"/>
      <c r="H778" s="24" t="str">
        <f t="shared" si="25"/>
        <v/>
      </c>
    </row>
    <row r="779" spans="1:8" ht="15.95" customHeight="1">
      <c r="A779" s="18"/>
      <c r="B779" s="19"/>
      <c r="C779" s="19"/>
      <c r="D779" s="19"/>
      <c r="E779" s="18"/>
      <c r="F779" s="24" t="str">
        <f t="shared" si="24"/>
        <v/>
      </c>
      <c r="G779" s="18"/>
      <c r="H779" s="24" t="str">
        <f t="shared" si="25"/>
        <v/>
      </c>
    </row>
    <row r="780" spans="1:8" ht="15.95" customHeight="1">
      <c r="A780" s="18"/>
      <c r="B780" s="19"/>
      <c r="C780" s="19"/>
      <c r="D780" s="19"/>
      <c r="E780" s="18"/>
      <c r="F780" s="24" t="str">
        <f t="shared" si="24"/>
        <v/>
      </c>
      <c r="G780" s="18"/>
      <c r="H780" s="24" t="str">
        <f t="shared" si="25"/>
        <v/>
      </c>
    </row>
    <row r="781" spans="1:8" ht="15.95" customHeight="1">
      <c r="A781" s="18"/>
      <c r="B781" s="19"/>
      <c r="C781" s="19"/>
      <c r="D781" s="19"/>
      <c r="E781" s="18"/>
      <c r="F781" s="24" t="str">
        <f t="shared" si="24"/>
        <v/>
      </c>
      <c r="G781" s="18"/>
      <c r="H781" s="24" t="str">
        <f t="shared" si="25"/>
        <v/>
      </c>
    </row>
    <row r="782" spans="1:8" ht="15.95" customHeight="1">
      <c r="A782" s="18"/>
      <c r="B782" s="19"/>
      <c r="C782" s="19"/>
      <c r="D782" s="19"/>
      <c r="E782" s="18"/>
      <c r="F782" s="24" t="str">
        <f t="shared" si="24"/>
        <v/>
      </c>
      <c r="G782" s="18"/>
      <c r="H782" s="24" t="str">
        <f t="shared" si="25"/>
        <v/>
      </c>
    </row>
    <row r="783" spans="1:8" ht="15.95" customHeight="1">
      <c r="A783" s="18"/>
      <c r="B783" s="19"/>
      <c r="C783" s="19"/>
      <c r="D783" s="19"/>
      <c r="E783" s="18"/>
      <c r="F783" s="24" t="str">
        <f t="shared" si="24"/>
        <v/>
      </c>
      <c r="G783" s="18"/>
      <c r="H783" s="24" t="str">
        <f t="shared" si="25"/>
        <v/>
      </c>
    </row>
    <row r="784" spans="1:8" ht="15.95" customHeight="1">
      <c r="A784" s="18"/>
      <c r="B784" s="19"/>
      <c r="C784" s="19"/>
      <c r="D784" s="19"/>
      <c r="E784" s="18"/>
      <c r="F784" s="24" t="str">
        <f t="shared" si="24"/>
        <v/>
      </c>
      <c r="G784" s="18"/>
      <c r="H784" s="24" t="str">
        <f t="shared" si="25"/>
        <v/>
      </c>
    </row>
    <row r="785" spans="1:8" ht="15.95" customHeight="1">
      <c r="A785" s="18"/>
      <c r="B785" s="19"/>
      <c r="C785" s="19"/>
      <c r="D785" s="19"/>
      <c r="E785" s="18"/>
      <c r="F785" s="24" t="str">
        <f t="shared" si="24"/>
        <v/>
      </c>
      <c r="G785" s="18"/>
      <c r="H785" s="24" t="str">
        <f t="shared" si="25"/>
        <v/>
      </c>
    </row>
    <row r="786" spans="1:8" ht="15.95" customHeight="1">
      <c r="A786" s="18"/>
      <c r="B786" s="19"/>
      <c r="C786" s="19"/>
      <c r="D786" s="19"/>
      <c r="E786" s="18"/>
      <c r="F786" s="24" t="str">
        <f t="shared" si="24"/>
        <v/>
      </c>
      <c r="G786" s="18"/>
      <c r="H786" s="24" t="str">
        <f t="shared" si="25"/>
        <v/>
      </c>
    </row>
    <row r="787" spans="1:8" ht="15.95" customHeight="1">
      <c r="A787" s="18"/>
      <c r="B787" s="19"/>
      <c r="C787" s="19"/>
      <c r="D787" s="19"/>
      <c r="E787" s="18"/>
      <c r="F787" s="24" t="str">
        <f t="shared" si="24"/>
        <v/>
      </c>
      <c r="G787" s="18"/>
      <c r="H787" s="24" t="str">
        <f t="shared" si="25"/>
        <v/>
      </c>
    </row>
    <row r="788" spans="1:8" ht="15.95" customHeight="1">
      <c r="A788" s="18"/>
      <c r="B788" s="19"/>
      <c r="C788" s="19"/>
      <c r="D788" s="19"/>
      <c r="E788" s="18"/>
      <c r="F788" s="24" t="str">
        <f t="shared" si="24"/>
        <v/>
      </c>
      <c r="G788" s="18"/>
      <c r="H788" s="24" t="str">
        <f t="shared" si="25"/>
        <v/>
      </c>
    </row>
    <row r="789" spans="1:8" ht="15.95" customHeight="1">
      <c r="A789" s="18"/>
      <c r="B789" s="19"/>
      <c r="C789" s="19"/>
      <c r="D789" s="19"/>
      <c r="E789" s="18"/>
      <c r="F789" s="24" t="str">
        <f t="shared" si="24"/>
        <v/>
      </c>
      <c r="G789" s="18"/>
      <c r="H789" s="24" t="str">
        <f t="shared" si="25"/>
        <v/>
      </c>
    </row>
    <row r="790" spans="1:8" ht="15.95" customHeight="1">
      <c r="A790" s="18"/>
      <c r="B790" s="19"/>
      <c r="C790" s="19"/>
      <c r="D790" s="19"/>
      <c r="E790" s="18"/>
      <c r="F790" s="24" t="str">
        <f t="shared" si="24"/>
        <v/>
      </c>
      <c r="G790" s="18"/>
      <c r="H790" s="24" t="str">
        <f t="shared" si="25"/>
        <v/>
      </c>
    </row>
    <row r="791" spans="1:8" ht="15.95" customHeight="1">
      <c r="A791" s="18"/>
      <c r="B791" s="19"/>
      <c r="C791" s="19"/>
      <c r="D791" s="19"/>
      <c r="E791" s="18"/>
      <c r="F791" s="24" t="str">
        <f t="shared" si="24"/>
        <v/>
      </c>
      <c r="G791" s="18"/>
      <c r="H791" s="24" t="str">
        <f t="shared" si="25"/>
        <v/>
      </c>
    </row>
    <row r="792" spans="1:8" ht="15.95" customHeight="1">
      <c r="A792" s="18"/>
      <c r="B792" s="19"/>
      <c r="C792" s="19"/>
      <c r="D792" s="19"/>
      <c r="E792" s="18"/>
      <c r="F792" s="24" t="str">
        <f t="shared" si="24"/>
        <v/>
      </c>
      <c r="G792" s="18"/>
      <c r="H792" s="24" t="str">
        <f t="shared" si="25"/>
        <v/>
      </c>
    </row>
    <row r="793" spans="1:8" ht="15.95" customHeight="1">
      <c r="A793" s="18"/>
      <c r="B793" s="19"/>
      <c r="C793" s="19"/>
      <c r="D793" s="19"/>
      <c r="E793" s="18"/>
      <c r="F793" s="24" t="str">
        <f t="shared" si="24"/>
        <v/>
      </c>
      <c r="G793" s="18"/>
      <c r="H793" s="24" t="str">
        <f t="shared" si="25"/>
        <v/>
      </c>
    </row>
    <row r="794" spans="1:8" ht="15.95" customHeight="1">
      <c r="A794" s="18"/>
      <c r="B794" s="19"/>
      <c r="C794" s="19"/>
      <c r="D794" s="19"/>
      <c r="E794" s="18"/>
      <c r="F794" s="24" t="str">
        <f t="shared" si="24"/>
        <v/>
      </c>
      <c r="G794" s="18"/>
      <c r="H794" s="24" t="str">
        <f t="shared" si="25"/>
        <v/>
      </c>
    </row>
    <row r="795" spans="1:8" ht="15.95" customHeight="1">
      <c r="A795" s="18"/>
      <c r="B795" s="19"/>
      <c r="C795" s="19"/>
      <c r="D795" s="19"/>
      <c r="E795" s="18"/>
      <c r="F795" s="24" t="str">
        <f t="shared" si="24"/>
        <v/>
      </c>
      <c r="G795" s="18"/>
      <c r="H795" s="24" t="str">
        <f t="shared" si="25"/>
        <v/>
      </c>
    </row>
    <row r="796" spans="1:8" ht="15.95" customHeight="1">
      <c r="A796" s="18"/>
      <c r="B796" s="19"/>
      <c r="C796" s="19"/>
      <c r="D796" s="19"/>
      <c r="E796" s="18"/>
      <c r="F796" s="24" t="str">
        <f t="shared" si="24"/>
        <v/>
      </c>
      <c r="G796" s="18"/>
      <c r="H796" s="24" t="str">
        <f t="shared" si="25"/>
        <v/>
      </c>
    </row>
    <row r="797" spans="1:8" ht="15.95" customHeight="1">
      <c r="A797" s="18"/>
      <c r="B797" s="19"/>
      <c r="C797" s="19"/>
      <c r="D797" s="19"/>
      <c r="E797" s="18"/>
      <c r="F797" s="24" t="str">
        <f t="shared" si="24"/>
        <v/>
      </c>
      <c r="G797" s="18"/>
      <c r="H797" s="24" t="str">
        <f t="shared" si="25"/>
        <v/>
      </c>
    </row>
    <row r="798" spans="1:8" ht="15.95" customHeight="1">
      <c r="A798" s="18"/>
      <c r="B798" s="19"/>
      <c r="C798" s="19"/>
      <c r="D798" s="19"/>
      <c r="E798" s="18"/>
      <c r="F798" s="24" t="str">
        <f t="shared" si="24"/>
        <v/>
      </c>
      <c r="G798" s="18"/>
      <c r="H798" s="24" t="str">
        <f t="shared" si="25"/>
        <v/>
      </c>
    </row>
    <row r="799" spans="1:8" ht="15.95" customHeight="1">
      <c r="A799" s="18"/>
      <c r="B799" s="19"/>
      <c r="C799" s="19"/>
      <c r="D799" s="19"/>
      <c r="E799" s="18"/>
      <c r="F799" s="24" t="str">
        <f t="shared" si="24"/>
        <v/>
      </c>
      <c r="G799" s="18"/>
      <c r="H799" s="24" t="str">
        <f t="shared" si="25"/>
        <v/>
      </c>
    </row>
    <row r="800" spans="1:8" ht="15.95" customHeight="1">
      <c r="A800" s="18"/>
      <c r="B800" s="19"/>
      <c r="C800" s="19"/>
      <c r="D800" s="19"/>
      <c r="E800" s="18"/>
      <c r="F800" s="24" t="str">
        <f t="shared" si="24"/>
        <v/>
      </c>
      <c r="G800" s="18"/>
      <c r="H800" s="24" t="str">
        <f t="shared" si="25"/>
        <v/>
      </c>
    </row>
    <row r="801" spans="1:8" ht="15.95" customHeight="1">
      <c r="A801" s="18"/>
      <c r="B801" s="19"/>
      <c r="C801" s="19"/>
      <c r="D801" s="19"/>
      <c r="E801" s="18"/>
      <c r="F801" s="24" t="str">
        <f t="shared" si="24"/>
        <v/>
      </c>
      <c r="G801" s="18"/>
      <c r="H801" s="24" t="str">
        <f t="shared" si="25"/>
        <v/>
      </c>
    </row>
    <row r="802" spans="1:8" ht="15.95" customHeight="1">
      <c r="A802" s="18"/>
      <c r="B802" s="19"/>
      <c r="C802" s="19"/>
      <c r="D802" s="19"/>
      <c r="E802" s="18"/>
      <c r="F802" s="24" t="str">
        <f t="shared" si="24"/>
        <v/>
      </c>
      <c r="G802" s="18"/>
      <c r="H802" s="24" t="str">
        <f t="shared" si="25"/>
        <v/>
      </c>
    </row>
    <row r="803" spans="1:8" ht="15.95" customHeight="1">
      <c r="A803" s="18"/>
      <c r="B803" s="19"/>
      <c r="C803" s="19"/>
      <c r="D803" s="19"/>
      <c r="E803" s="18"/>
      <c r="F803" s="24" t="str">
        <f t="shared" si="24"/>
        <v/>
      </c>
      <c r="G803" s="18"/>
      <c r="H803" s="24" t="str">
        <f t="shared" si="25"/>
        <v/>
      </c>
    </row>
    <row r="804" spans="1:8" ht="15.95" customHeight="1">
      <c r="A804" s="18"/>
      <c r="B804" s="19"/>
      <c r="C804" s="19"/>
      <c r="D804" s="19"/>
      <c r="E804" s="18"/>
      <c r="F804" s="24" t="str">
        <f t="shared" si="24"/>
        <v/>
      </c>
      <c r="G804" s="18"/>
      <c r="H804" s="24" t="str">
        <f t="shared" si="25"/>
        <v/>
      </c>
    </row>
    <row r="805" spans="1:8" ht="15.95" customHeight="1">
      <c r="A805" s="18"/>
      <c r="B805" s="19"/>
      <c r="C805" s="19"/>
      <c r="D805" s="19"/>
      <c r="E805" s="18"/>
      <c r="F805" s="24" t="str">
        <f t="shared" si="24"/>
        <v/>
      </c>
      <c r="G805" s="18"/>
      <c r="H805" s="24" t="str">
        <f t="shared" si="25"/>
        <v/>
      </c>
    </row>
    <row r="806" spans="1:8" ht="15.95" customHeight="1">
      <c r="A806" s="18"/>
      <c r="B806" s="19"/>
      <c r="C806" s="19"/>
      <c r="D806" s="19"/>
      <c r="E806" s="18"/>
      <c r="F806" s="24" t="str">
        <f t="shared" si="24"/>
        <v/>
      </c>
      <c r="G806" s="18"/>
      <c r="H806" s="24" t="str">
        <f t="shared" si="25"/>
        <v/>
      </c>
    </row>
    <row r="807" spans="1:8" ht="15.95" customHeight="1">
      <c r="A807" s="18"/>
      <c r="B807" s="19"/>
      <c r="C807" s="19"/>
      <c r="D807" s="19"/>
      <c r="E807" s="18"/>
      <c r="F807" s="24" t="str">
        <f t="shared" si="24"/>
        <v/>
      </c>
      <c r="G807" s="18"/>
      <c r="H807" s="24" t="str">
        <f t="shared" si="25"/>
        <v/>
      </c>
    </row>
    <row r="808" spans="1:8" ht="15.95" customHeight="1">
      <c r="A808" s="18"/>
      <c r="B808" s="19"/>
      <c r="C808" s="19"/>
      <c r="D808" s="19"/>
      <c r="E808" s="18"/>
      <c r="F808" s="24" t="str">
        <f t="shared" si="24"/>
        <v/>
      </c>
      <c r="G808" s="18"/>
      <c r="H808" s="24" t="str">
        <f t="shared" si="25"/>
        <v/>
      </c>
    </row>
    <row r="809" spans="1:8" ht="15.95" customHeight="1">
      <c r="A809" s="18"/>
      <c r="B809" s="19"/>
      <c r="C809" s="19"/>
      <c r="D809" s="19"/>
      <c r="E809" s="18"/>
      <c r="F809" s="24" t="str">
        <f t="shared" si="24"/>
        <v/>
      </c>
      <c r="G809" s="18"/>
      <c r="H809" s="24" t="str">
        <f t="shared" si="25"/>
        <v/>
      </c>
    </row>
    <row r="810" spans="1:8" ht="15.95" customHeight="1">
      <c r="A810" s="18"/>
      <c r="B810" s="19"/>
      <c r="C810" s="19"/>
      <c r="D810" s="19"/>
      <c r="E810" s="18"/>
      <c r="F810" s="24" t="str">
        <f t="shared" si="24"/>
        <v/>
      </c>
      <c r="G810" s="18"/>
      <c r="H810" s="24" t="str">
        <f t="shared" si="25"/>
        <v/>
      </c>
    </row>
    <row r="811" spans="1:8" ht="15.95" customHeight="1">
      <c r="A811" s="18"/>
      <c r="B811" s="19"/>
      <c r="C811" s="19"/>
      <c r="D811" s="19"/>
      <c r="E811" s="18"/>
      <c r="F811" s="24" t="str">
        <f t="shared" si="24"/>
        <v/>
      </c>
      <c r="G811" s="18"/>
      <c r="H811" s="24" t="str">
        <f t="shared" si="25"/>
        <v/>
      </c>
    </row>
    <row r="812" spans="1:8" ht="15.95" customHeight="1">
      <c r="A812" s="18"/>
      <c r="B812" s="19"/>
      <c r="C812" s="19"/>
      <c r="D812" s="19"/>
      <c r="E812" s="18"/>
      <c r="F812" s="24" t="str">
        <f t="shared" si="24"/>
        <v/>
      </c>
      <c r="G812" s="18"/>
      <c r="H812" s="24" t="str">
        <f t="shared" si="25"/>
        <v/>
      </c>
    </row>
    <row r="813" spans="1:8" ht="15.95" customHeight="1">
      <c r="A813" s="18"/>
      <c r="B813" s="19"/>
      <c r="C813" s="19"/>
      <c r="D813" s="19"/>
      <c r="E813" s="18"/>
      <c r="F813" s="24" t="str">
        <f t="shared" si="24"/>
        <v/>
      </c>
      <c r="G813" s="18"/>
      <c r="H813" s="24" t="str">
        <f t="shared" si="25"/>
        <v/>
      </c>
    </row>
    <row r="814" spans="1:8" ht="15.95" customHeight="1">
      <c r="A814" s="18"/>
      <c r="B814" s="19"/>
      <c r="C814" s="19"/>
      <c r="D814" s="19"/>
      <c r="E814" s="18"/>
      <c r="F814" s="24" t="str">
        <f t="shared" si="24"/>
        <v/>
      </c>
      <c r="G814" s="18"/>
      <c r="H814" s="24" t="str">
        <f t="shared" si="25"/>
        <v/>
      </c>
    </row>
    <row r="815" spans="1:8" ht="15.95" customHeight="1">
      <c r="A815" s="18"/>
      <c r="B815" s="19"/>
      <c r="C815" s="19"/>
      <c r="D815" s="19"/>
      <c r="E815" s="18"/>
      <c r="F815" s="24" t="str">
        <f t="shared" si="24"/>
        <v/>
      </c>
      <c r="G815" s="18"/>
      <c r="H815" s="24" t="str">
        <f t="shared" si="25"/>
        <v/>
      </c>
    </row>
    <row r="816" spans="1:8" ht="15.95" customHeight="1">
      <c r="A816" s="18"/>
      <c r="B816" s="19"/>
      <c r="C816" s="19"/>
      <c r="D816" s="19"/>
      <c r="E816" s="18"/>
      <c r="F816" s="24" t="str">
        <f t="shared" si="24"/>
        <v/>
      </c>
      <c r="G816" s="18"/>
      <c r="H816" s="24" t="str">
        <f t="shared" si="25"/>
        <v/>
      </c>
    </row>
    <row r="817" spans="1:8" ht="15.95" customHeight="1">
      <c r="A817" s="18"/>
      <c r="B817" s="19"/>
      <c r="C817" s="19"/>
      <c r="D817" s="19"/>
      <c r="E817" s="18"/>
      <c r="F817" s="24" t="str">
        <f t="shared" si="24"/>
        <v/>
      </c>
      <c r="G817" s="18"/>
      <c r="H817" s="24" t="str">
        <f t="shared" si="25"/>
        <v/>
      </c>
    </row>
    <row r="818" spans="1:8" ht="15.95" customHeight="1">
      <c r="A818" s="18"/>
      <c r="B818" s="19"/>
      <c r="C818" s="19"/>
      <c r="D818" s="19"/>
      <c r="E818" s="18"/>
      <c r="F818" s="24" t="str">
        <f t="shared" si="24"/>
        <v/>
      </c>
      <c r="G818" s="18"/>
      <c r="H818" s="24" t="str">
        <f t="shared" si="25"/>
        <v/>
      </c>
    </row>
    <row r="819" spans="1:8" ht="15.95" customHeight="1">
      <c r="A819" s="18"/>
      <c r="B819" s="19"/>
      <c r="C819" s="19"/>
      <c r="D819" s="19"/>
      <c r="E819" s="18"/>
      <c r="F819" s="24" t="str">
        <f t="shared" si="24"/>
        <v/>
      </c>
      <c r="G819" s="18"/>
      <c r="H819" s="24" t="str">
        <f t="shared" si="25"/>
        <v/>
      </c>
    </row>
    <row r="820" spans="1:8" ht="15.95" customHeight="1">
      <c r="A820" s="18"/>
      <c r="B820" s="19"/>
      <c r="C820" s="19"/>
      <c r="D820" s="19"/>
      <c r="E820" s="18"/>
      <c r="F820" s="24" t="str">
        <f t="shared" si="24"/>
        <v/>
      </c>
      <c r="G820" s="18"/>
      <c r="H820" s="24" t="str">
        <f t="shared" si="25"/>
        <v/>
      </c>
    </row>
    <row r="821" spans="1:8" ht="15.95" customHeight="1">
      <c r="A821" s="18"/>
      <c r="B821" s="19"/>
      <c r="C821" s="19"/>
      <c r="D821" s="19"/>
      <c r="E821" s="18"/>
      <c r="F821" s="24" t="str">
        <f t="shared" si="24"/>
        <v/>
      </c>
      <c r="G821" s="18"/>
      <c r="H821" s="24" t="str">
        <f t="shared" si="25"/>
        <v/>
      </c>
    </row>
    <row r="822" spans="1:8" ht="15.95" customHeight="1">
      <c r="A822" s="18"/>
      <c r="B822" s="19"/>
      <c r="C822" s="19"/>
      <c r="D822" s="19"/>
      <c r="E822" s="18"/>
      <c r="F822" s="24" t="str">
        <f t="shared" si="24"/>
        <v/>
      </c>
      <c r="G822" s="18"/>
      <c r="H822" s="24" t="str">
        <f t="shared" si="25"/>
        <v/>
      </c>
    </row>
    <row r="823" spans="1:8" ht="15.95" customHeight="1">
      <c r="A823" s="18"/>
      <c r="B823" s="19"/>
      <c r="C823" s="19"/>
      <c r="D823" s="19"/>
      <c r="E823" s="18"/>
      <c r="F823" s="24" t="str">
        <f t="shared" si="24"/>
        <v/>
      </c>
      <c r="G823" s="18"/>
      <c r="H823" s="24" t="str">
        <f t="shared" si="25"/>
        <v/>
      </c>
    </row>
    <row r="824" spans="1:8" ht="15.95" customHeight="1">
      <c r="A824" s="18"/>
      <c r="B824" s="19"/>
      <c r="C824" s="19"/>
      <c r="D824" s="19"/>
      <c r="E824" s="18"/>
      <c r="F824" s="24" t="str">
        <f t="shared" si="24"/>
        <v/>
      </c>
      <c r="G824" s="18"/>
      <c r="H824" s="24" t="str">
        <f t="shared" si="25"/>
        <v/>
      </c>
    </row>
    <row r="825" spans="1:8" ht="15.95" customHeight="1">
      <c r="A825" s="18"/>
      <c r="B825" s="19"/>
      <c r="C825" s="19"/>
      <c r="D825" s="19"/>
      <c r="E825" s="18"/>
      <c r="F825" s="24" t="str">
        <f t="shared" si="24"/>
        <v/>
      </c>
      <c r="G825" s="18"/>
      <c r="H825" s="24" t="str">
        <f t="shared" si="25"/>
        <v/>
      </c>
    </row>
    <row r="826" spans="1:8" ht="15.95" customHeight="1">
      <c r="A826" s="18"/>
      <c r="B826" s="19"/>
      <c r="C826" s="19"/>
      <c r="D826" s="19"/>
      <c r="E826" s="18"/>
      <c r="F826" s="24" t="str">
        <f t="shared" si="24"/>
        <v/>
      </c>
      <c r="G826" s="18"/>
      <c r="H826" s="24" t="str">
        <f t="shared" si="25"/>
        <v/>
      </c>
    </row>
    <row r="827" spans="1:8" ht="15.95" customHeight="1">
      <c r="A827" s="18"/>
      <c r="B827" s="19"/>
      <c r="C827" s="19"/>
      <c r="D827" s="19"/>
      <c r="E827" s="18"/>
      <c r="F827" s="24" t="str">
        <f t="shared" si="24"/>
        <v/>
      </c>
      <c r="G827" s="18"/>
      <c r="H827" s="24" t="str">
        <f t="shared" si="25"/>
        <v/>
      </c>
    </row>
    <row r="828" spans="1:8" ht="15.95" customHeight="1">
      <c r="A828" s="18"/>
      <c r="B828" s="19"/>
      <c r="C828" s="19"/>
      <c r="D828" s="19"/>
      <c r="E828" s="18"/>
      <c r="F828" s="24" t="str">
        <f t="shared" si="24"/>
        <v/>
      </c>
      <c r="G828" s="18"/>
      <c r="H828" s="24" t="str">
        <f t="shared" si="25"/>
        <v/>
      </c>
    </row>
    <row r="829" spans="1:8" ht="15.95" customHeight="1">
      <c r="A829" s="18"/>
      <c r="B829" s="19"/>
      <c r="C829" s="19"/>
      <c r="D829" s="19"/>
      <c r="E829" s="18"/>
      <c r="F829" s="24" t="str">
        <f t="shared" si="24"/>
        <v/>
      </c>
      <c r="G829" s="18"/>
      <c r="H829" s="24" t="str">
        <f t="shared" si="25"/>
        <v/>
      </c>
    </row>
    <row r="830" spans="1:8" ht="15.95" customHeight="1">
      <c r="A830" s="18"/>
      <c r="B830" s="19"/>
      <c r="C830" s="19"/>
      <c r="D830" s="19"/>
      <c r="E830" s="18"/>
      <c r="F830" s="24" t="str">
        <f t="shared" si="24"/>
        <v/>
      </c>
      <c r="G830" s="18"/>
      <c r="H830" s="24" t="str">
        <f t="shared" si="25"/>
        <v/>
      </c>
    </row>
    <row r="831" spans="1:8" ht="15.95" customHeight="1">
      <c r="A831" s="18"/>
      <c r="B831" s="19"/>
      <c r="C831" s="19"/>
      <c r="D831" s="19"/>
      <c r="E831" s="18"/>
      <c r="F831" s="24" t="str">
        <f t="shared" si="24"/>
        <v/>
      </c>
      <c r="G831" s="18"/>
      <c r="H831" s="24" t="str">
        <f t="shared" si="25"/>
        <v/>
      </c>
    </row>
    <row r="832" spans="1:8" ht="15.95" customHeight="1">
      <c r="A832" s="18"/>
      <c r="B832" s="19"/>
      <c r="C832" s="19"/>
      <c r="D832" s="19"/>
      <c r="E832" s="18"/>
      <c r="F832" s="24" t="str">
        <f t="shared" si="24"/>
        <v/>
      </c>
      <c r="G832" s="18"/>
      <c r="H832" s="24" t="str">
        <f t="shared" si="25"/>
        <v/>
      </c>
    </row>
    <row r="833" spans="1:8" ht="15.95" customHeight="1">
      <c r="A833" s="18"/>
      <c r="B833" s="19"/>
      <c r="C833" s="19"/>
      <c r="D833" s="19"/>
      <c r="E833" s="18"/>
      <c r="F833" s="24" t="str">
        <f t="shared" si="24"/>
        <v/>
      </c>
      <c r="G833" s="18"/>
      <c r="H833" s="24" t="str">
        <f t="shared" si="25"/>
        <v/>
      </c>
    </row>
    <row r="834" spans="1:8" ht="15.95" customHeight="1">
      <c r="A834" s="18"/>
      <c r="B834" s="19"/>
      <c r="C834" s="19"/>
      <c r="D834" s="19"/>
      <c r="E834" s="18"/>
      <c r="F834" s="24" t="str">
        <f t="shared" ref="F834:F897" si="26">IF(E834="","",IF(D834&lt;=90,1.2,IF(D834&lt;=120,1.6,IF(D834&lt;=150,2,2.5))))</f>
        <v/>
      </c>
      <c r="G834" s="18"/>
      <c r="H834" s="24" t="str">
        <f t="shared" ref="H834:H897" si="27">IF(G834="","",IF(D834&lt;=90,1.2,IF(D834&lt;=120,1.6,IF(D834&lt;=150,2,2.5))))</f>
        <v/>
      </c>
    </row>
    <row r="835" spans="1:8" ht="15.95" customHeight="1">
      <c r="A835" s="18"/>
      <c r="B835" s="19"/>
      <c r="C835" s="19"/>
      <c r="D835" s="19"/>
      <c r="E835" s="18"/>
      <c r="F835" s="24" t="str">
        <f t="shared" si="26"/>
        <v/>
      </c>
      <c r="G835" s="18"/>
      <c r="H835" s="24" t="str">
        <f t="shared" si="27"/>
        <v/>
      </c>
    </row>
    <row r="836" spans="1:8" ht="15.95" customHeight="1">
      <c r="A836" s="18"/>
      <c r="B836" s="19"/>
      <c r="C836" s="19"/>
      <c r="D836" s="19"/>
      <c r="E836" s="18"/>
      <c r="F836" s="24" t="str">
        <f t="shared" si="26"/>
        <v/>
      </c>
      <c r="G836" s="18"/>
      <c r="H836" s="24" t="str">
        <f t="shared" si="27"/>
        <v/>
      </c>
    </row>
    <row r="837" spans="1:8" ht="15.95" customHeight="1">
      <c r="A837" s="18"/>
      <c r="B837" s="19"/>
      <c r="C837" s="19"/>
      <c r="D837" s="19"/>
      <c r="E837" s="18"/>
      <c r="F837" s="24" t="str">
        <f t="shared" si="26"/>
        <v/>
      </c>
      <c r="G837" s="18"/>
      <c r="H837" s="24" t="str">
        <f t="shared" si="27"/>
        <v/>
      </c>
    </row>
    <row r="838" spans="1:8" ht="15.95" customHeight="1">
      <c r="A838" s="18"/>
      <c r="B838" s="19"/>
      <c r="C838" s="19"/>
      <c r="D838" s="19"/>
      <c r="E838" s="18"/>
      <c r="F838" s="24" t="str">
        <f t="shared" si="26"/>
        <v/>
      </c>
      <c r="G838" s="18"/>
      <c r="H838" s="24" t="str">
        <f t="shared" si="27"/>
        <v/>
      </c>
    </row>
    <row r="839" spans="1:8" ht="15.95" customHeight="1">
      <c r="A839" s="18"/>
      <c r="B839" s="19"/>
      <c r="C839" s="19"/>
      <c r="D839" s="19"/>
      <c r="E839" s="18"/>
      <c r="F839" s="24" t="str">
        <f t="shared" si="26"/>
        <v/>
      </c>
      <c r="G839" s="18"/>
      <c r="H839" s="24" t="str">
        <f t="shared" si="27"/>
        <v/>
      </c>
    </row>
    <row r="840" spans="1:8" ht="15.95" customHeight="1">
      <c r="A840" s="18"/>
      <c r="B840" s="19"/>
      <c r="C840" s="19"/>
      <c r="D840" s="19"/>
      <c r="E840" s="18"/>
      <c r="F840" s="24" t="str">
        <f t="shared" si="26"/>
        <v/>
      </c>
      <c r="G840" s="18"/>
      <c r="H840" s="24" t="str">
        <f t="shared" si="27"/>
        <v/>
      </c>
    </row>
    <row r="841" spans="1:8" ht="15.95" customHeight="1">
      <c r="A841" s="18"/>
      <c r="B841" s="19"/>
      <c r="C841" s="19"/>
      <c r="D841" s="19"/>
      <c r="E841" s="18"/>
      <c r="F841" s="24" t="str">
        <f t="shared" si="26"/>
        <v/>
      </c>
      <c r="G841" s="18"/>
      <c r="H841" s="24" t="str">
        <f t="shared" si="27"/>
        <v/>
      </c>
    </row>
    <row r="842" spans="1:8" ht="15.95" customHeight="1">
      <c r="A842" s="18"/>
      <c r="B842" s="19"/>
      <c r="C842" s="19"/>
      <c r="D842" s="19"/>
      <c r="E842" s="18"/>
      <c r="F842" s="24" t="str">
        <f t="shared" si="26"/>
        <v/>
      </c>
      <c r="G842" s="18"/>
      <c r="H842" s="24" t="str">
        <f t="shared" si="27"/>
        <v/>
      </c>
    </row>
    <row r="843" spans="1:8" ht="15.95" customHeight="1">
      <c r="A843" s="18"/>
      <c r="B843" s="19"/>
      <c r="C843" s="19"/>
      <c r="D843" s="19"/>
      <c r="E843" s="18"/>
      <c r="F843" s="24" t="str">
        <f t="shared" si="26"/>
        <v/>
      </c>
      <c r="G843" s="18"/>
      <c r="H843" s="24" t="str">
        <f t="shared" si="27"/>
        <v/>
      </c>
    </row>
    <row r="844" spans="1:8" ht="15.95" customHeight="1">
      <c r="A844" s="18"/>
      <c r="B844" s="19"/>
      <c r="C844" s="19"/>
      <c r="D844" s="19"/>
      <c r="E844" s="18"/>
      <c r="F844" s="24" t="str">
        <f t="shared" si="26"/>
        <v/>
      </c>
      <c r="G844" s="18"/>
      <c r="H844" s="24" t="str">
        <f t="shared" si="27"/>
        <v/>
      </c>
    </row>
    <row r="845" spans="1:8" ht="15.95" customHeight="1">
      <c r="A845" s="18"/>
      <c r="B845" s="19"/>
      <c r="C845" s="19"/>
      <c r="D845" s="19"/>
      <c r="E845" s="18"/>
      <c r="F845" s="24" t="str">
        <f t="shared" si="26"/>
        <v/>
      </c>
      <c r="G845" s="18"/>
      <c r="H845" s="24" t="str">
        <f t="shared" si="27"/>
        <v/>
      </c>
    </row>
    <row r="846" spans="1:8" ht="15.95" customHeight="1">
      <c r="A846" s="18"/>
      <c r="B846" s="19"/>
      <c r="C846" s="19"/>
      <c r="D846" s="19"/>
      <c r="E846" s="18"/>
      <c r="F846" s="24" t="str">
        <f t="shared" si="26"/>
        <v/>
      </c>
      <c r="G846" s="18"/>
      <c r="H846" s="24" t="str">
        <f t="shared" si="27"/>
        <v/>
      </c>
    </row>
    <row r="847" spans="1:8" ht="15.95" customHeight="1">
      <c r="A847" s="18"/>
      <c r="B847" s="19"/>
      <c r="C847" s="19"/>
      <c r="D847" s="19"/>
      <c r="E847" s="18"/>
      <c r="F847" s="24" t="str">
        <f t="shared" si="26"/>
        <v/>
      </c>
      <c r="G847" s="18"/>
      <c r="H847" s="24" t="str">
        <f t="shared" si="27"/>
        <v/>
      </c>
    </row>
    <row r="848" spans="1:8" ht="15.95" customHeight="1">
      <c r="A848" s="18"/>
      <c r="B848" s="19"/>
      <c r="C848" s="19"/>
      <c r="D848" s="19"/>
      <c r="E848" s="18"/>
      <c r="F848" s="24" t="str">
        <f t="shared" si="26"/>
        <v/>
      </c>
      <c r="G848" s="18"/>
      <c r="H848" s="24" t="str">
        <f t="shared" si="27"/>
        <v/>
      </c>
    </row>
    <row r="849" spans="1:8" ht="15.95" customHeight="1">
      <c r="A849" s="18"/>
      <c r="B849" s="19"/>
      <c r="C849" s="19"/>
      <c r="D849" s="19"/>
      <c r="E849" s="18"/>
      <c r="F849" s="24" t="str">
        <f t="shared" si="26"/>
        <v/>
      </c>
      <c r="G849" s="18"/>
      <c r="H849" s="24" t="str">
        <f t="shared" si="27"/>
        <v/>
      </c>
    </row>
    <row r="850" spans="1:8" ht="15.95" customHeight="1">
      <c r="A850" s="18"/>
      <c r="B850" s="19"/>
      <c r="C850" s="19"/>
      <c r="D850" s="19"/>
      <c r="E850" s="18"/>
      <c r="F850" s="24" t="str">
        <f t="shared" si="26"/>
        <v/>
      </c>
      <c r="G850" s="18"/>
      <c r="H850" s="24" t="str">
        <f t="shared" si="27"/>
        <v/>
      </c>
    </row>
    <row r="851" spans="1:8" ht="15.95" customHeight="1">
      <c r="A851" s="18"/>
      <c r="B851" s="19"/>
      <c r="C851" s="19"/>
      <c r="D851" s="19"/>
      <c r="E851" s="18"/>
      <c r="F851" s="24" t="str">
        <f t="shared" si="26"/>
        <v/>
      </c>
      <c r="G851" s="18"/>
      <c r="H851" s="24" t="str">
        <f t="shared" si="27"/>
        <v/>
      </c>
    </row>
    <row r="852" spans="1:8" ht="15.95" customHeight="1">
      <c r="A852" s="18"/>
      <c r="B852" s="19"/>
      <c r="C852" s="19"/>
      <c r="D852" s="19"/>
      <c r="E852" s="18"/>
      <c r="F852" s="24" t="str">
        <f t="shared" si="26"/>
        <v/>
      </c>
      <c r="G852" s="18"/>
      <c r="H852" s="24" t="str">
        <f t="shared" si="27"/>
        <v/>
      </c>
    </row>
    <row r="853" spans="1:8" ht="15.95" customHeight="1">
      <c r="A853" s="18"/>
      <c r="B853" s="19"/>
      <c r="C853" s="19"/>
      <c r="D853" s="19"/>
      <c r="E853" s="18"/>
      <c r="F853" s="24" t="str">
        <f t="shared" si="26"/>
        <v/>
      </c>
      <c r="G853" s="18"/>
      <c r="H853" s="24" t="str">
        <f t="shared" si="27"/>
        <v/>
      </c>
    </row>
    <row r="854" spans="1:8" ht="15.95" customHeight="1">
      <c r="A854" s="18"/>
      <c r="B854" s="19"/>
      <c r="C854" s="19"/>
      <c r="D854" s="19"/>
      <c r="E854" s="18"/>
      <c r="F854" s="24" t="str">
        <f t="shared" si="26"/>
        <v/>
      </c>
      <c r="G854" s="18"/>
      <c r="H854" s="24" t="str">
        <f t="shared" si="27"/>
        <v/>
      </c>
    </row>
    <row r="855" spans="1:8" ht="15.95" customHeight="1">
      <c r="A855" s="18"/>
      <c r="B855" s="19"/>
      <c r="C855" s="19"/>
      <c r="D855" s="19"/>
      <c r="E855" s="18"/>
      <c r="F855" s="24" t="str">
        <f t="shared" si="26"/>
        <v/>
      </c>
      <c r="G855" s="18"/>
      <c r="H855" s="24" t="str">
        <f t="shared" si="27"/>
        <v/>
      </c>
    </row>
    <row r="856" spans="1:8" ht="15.95" customHeight="1">
      <c r="A856" s="18"/>
      <c r="B856" s="19"/>
      <c r="C856" s="19"/>
      <c r="D856" s="19"/>
      <c r="E856" s="18"/>
      <c r="F856" s="24" t="str">
        <f t="shared" si="26"/>
        <v/>
      </c>
      <c r="G856" s="18"/>
      <c r="H856" s="24" t="str">
        <f t="shared" si="27"/>
        <v/>
      </c>
    </row>
    <row r="857" spans="1:8" ht="15.95" customHeight="1">
      <c r="A857" s="18"/>
      <c r="B857" s="19"/>
      <c r="C857" s="19"/>
      <c r="D857" s="19"/>
      <c r="E857" s="18"/>
      <c r="F857" s="24" t="str">
        <f t="shared" si="26"/>
        <v/>
      </c>
      <c r="G857" s="18"/>
      <c r="H857" s="24" t="str">
        <f t="shared" si="27"/>
        <v/>
      </c>
    </row>
    <row r="858" spans="1:8" ht="15.95" customHeight="1">
      <c r="A858" s="18"/>
      <c r="B858" s="19"/>
      <c r="C858" s="19"/>
      <c r="D858" s="19"/>
      <c r="E858" s="18"/>
      <c r="F858" s="24" t="str">
        <f t="shared" si="26"/>
        <v/>
      </c>
      <c r="G858" s="18"/>
      <c r="H858" s="24" t="str">
        <f t="shared" si="27"/>
        <v/>
      </c>
    </row>
    <row r="859" spans="1:8" ht="15.95" customHeight="1">
      <c r="A859" s="18"/>
      <c r="B859" s="19"/>
      <c r="C859" s="19"/>
      <c r="D859" s="19"/>
      <c r="E859" s="18"/>
      <c r="F859" s="24" t="str">
        <f t="shared" si="26"/>
        <v/>
      </c>
      <c r="G859" s="18"/>
      <c r="H859" s="24" t="str">
        <f t="shared" si="27"/>
        <v/>
      </c>
    </row>
    <row r="860" spans="1:8" ht="15.95" customHeight="1">
      <c r="A860" s="18"/>
      <c r="B860" s="19"/>
      <c r="C860" s="19"/>
      <c r="D860" s="19"/>
      <c r="E860" s="18"/>
      <c r="F860" s="24" t="str">
        <f t="shared" si="26"/>
        <v/>
      </c>
      <c r="G860" s="18"/>
      <c r="H860" s="24" t="str">
        <f t="shared" si="27"/>
        <v/>
      </c>
    </row>
    <row r="861" spans="1:8" ht="15.95" customHeight="1">
      <c r="A861" s="18"/>
      <c r="B861" s="19"/>
      <c r="C861" s="19"/>
      <c r="D861" s="19"/>
      <c r="E861" s="18"/>
      <c r="F861" s="24" t="str">
        <f t="shared" si="26"/>
        <v/>
      </c>
      <c r="G861" s="18"/>
      <c r="H861" s="24" t="str">
        <f t="shared" si="27"/>
        <v/>
      </c>
    </row>
    <row r="862" spans="1:8" ht="15.95" customHeight="1">
      <c r="A862" s="18"/>
      <c r="B862" s="19"/>
      <c r="C862" s="19"/>
      <c r="D862" s="19"/>
      <c r="E862" s="18"/>
      <c r="F862" s="24" t="str">
        <f t="shared" si="26"/>
        <v/>
      </c>
      <c r="G862" s="18"/>
      <c r="H862" s="24" t="str">
        <f t="shared" si="27"/>
        <v/>
      </c>
    </row>
    <row r="863" spans="1:8" ht="15.95" customHeight="1">
      <c r="A863" s="18"/>
      <c r="B863" s="19"/>
      <c r="C863" s="19"/>
      <c r="D863" s="19"/>
      <c r="E863" s="18"/>
      <c r="F863" s="24" t="str">
        <f t="shared" si="26"/>
        <v/>
      </c>
      <c r="G863" s="18"/>
      <c r="H863" s="24" t="str">
        <f t="shared" si="27"/>
        <v/>
      </c>
    </row>
    <row r="864" spans="1:8" ht="15.95" customHeight="1">
      <c r="A864" s="18"/>
      <c r="B864" s="19"/>
      <c r="C864" s="19"/>
      <c r="D864" s="19"/>
      <c r="E864" s="18"/>
      <c r="F864" s="24" t="str">
        <f t="shared" si="26"/>
        <v/>
      </c>
      <c r="G864" s="18"/>
      <c r="H864" s="24" t="str">
        <f t="shared" si="27"/>
        <v/>
      </c>
    </row>
    <row r="865" spans="1:8" ht="15.95" customHeight="1">
      <c r="A865" s="18"/>
      <c r="B865" s="19"/>
      <c r="C865" s="19"/>
      <c r="D865" s="19"/>
      <c r="E865" s="18"/>
      <c r="F865" s="24" t="str">
        <f t="shared" si="26"/>
        <v/>
      </c>
      <c r="G865" s="18"/>
      <c r="H865" s="24" t="str">
        <f t="shared" si="27"/>
        <v/>
      </c>
    </row>
    <row r="866" spans="1:8" ht="15.95" customHeight="1">
      <c r="A866" s="18"/>
      <c r="B866" s="19"/>
      <c r="C866" s="19"/>
      <c r="D866" s="19"/>
      <c r="E866" s="18"/>
      <c r="F866" s="24" t="str">
        <f t="shared" si="26"/>
        <v/>
      </c>
      <c r="G866" s="18"/>
      <c r="H866" s="24" t="str">
        <f t="shared" si="27"/>
        <v/>
      </c>
    </row>
    <row r="867" spans="1:8" ht="15.95" customHeight="1">
      <c r="A867" s="18"/>
      <c r="B867" s="19"/>
      <c r="C867" s="19"/>
      <c r="D867" s="19"/>
      <c r="E867" s="18"/>
      <c r="F867" s="24" t="str">
        <f t="shared" si="26"/>
        <v/>
      </c>
      <c r="G867" s="18"/>
      <c r="H867" s="24" t="str">
        <f t="shared" si="27"/>
        <v/>
      </c>
    </row>
    <row r="868" spans="1:8" ht="15.95" customHeight="1">
      <c r="A868" s="18"/>
      <c r="B868" s="19"/>
      <c r="C868" s="19"/>
      <c r="D868" s="19"/>
      <c r="E868" s="18"/>
      <c r="F868" s="24" t="str">
        <f t="shared" si="26"/>
        <v/>
      </c>
      <c r="G868" s="18"/>
      <c r="H868" s="24" t="str">
        <f t="shared" si="27"/>
        <v/>
      </c>
    </row>
    <row r="869" spans="1:8" ht="15.95" customHeight="1">
      <c r="A869" s="18"/>
      <c r="B869" s="19"/>
      <c r="C869" s="19"/>
      <c r="D869" s="19"/>
      <c r="E869" s="18"/>
      <c r="F869" s="24" t="str">
        <f t="shared" si="26"/>
        <v/>
      </c>
      <c r="G869" s="18"/>
      <c r="H869" s="24" t="str">
        <f t="shared" si="27"/>
        <v/>
      </c>
    </row>
    <row r="870" spans="1:8" ht="15.95" customHeight="1">
      <c r="A870" s="18"/>
      <c r="B870" s="19"/>
      <c r="C870" s="19"/>
      <c r="D870" s="19"/>
      <c r="E870" s="18"/>
      <c r="F870" s="24" t="str">
        <f t="shared" si="26"/>
        <v/>
      </c>
      <c r="G870" s="18"/>
      <c r="H870" s="24" t="str">
        <f t="shared" si="27"/>
        <v/>
      </c>
    </row>
    <row r="871" spans="1:8" ht="15.95" customHeight="1">
      <c r="A871" s="18"/>
      <c r="B871" s="19"/>
      <c r="C871" s="19"/>
      <c r="D871" s="19"/>
      <c r="E871" s="18"/>
      <c r="F871" s="24" t="str">
        <f t="shared" si="26"/>
        <v/>
      </c>
      <c r="G871" s="18"/>
      <c r="H871" s="24" t="str">
        <f t="shared" si="27"/>
        <v/>
      </c>
    </row>
    <row r="872" spans="1:8" ht="15.95" customHeight="1">
      <c r="A872" s="18"/>
      <c r="B872" s="19"/>
      <c r="C872" s="19"/>
      <c r="D872" s="19"/>
      <c r="E872" s="18"/>
      <c r="F872" s="24" t="str">
        <f t="shared" si="26"/>
        <v/>
      </c>
      <c r="G872" s="18"/>
      <c r="H872" s="24" t="str">
        <f t="shared" si="27"/>
        <v/>
      </c>
    </row>
    <row r="873" spans="1:8" ht="15.95" customHeight="1">
      <c r="A873" s="18"/>
      <c r="B873" s="19"/>
      <c r="C873" s="19"/>
      <c r="D873" s="19"/>
      <c r="E873" s="18"/>
      <c r="F873" s="24" t="str">
        <f t="shared" si="26"/>
        <v/>
      </c>
      <c r="G873" s="18"/>
      <c r="H873" s="24" t="str">
        <f t="shared" si="27"/>
        <v/>
      </c>
    </row>
    <row r="874" spans="1:8" ht="15.95" customHeight="1">
      <c r="A874" s="18"/>
      <c r="B874" s="19"/>
      <c r="C874" s="19"/>
      <c r="D874" s="19"/>
      <c r="E874" s="18"/>
      <c r="F874" s="24" t="str">
        <f t="shared" si="26"/>
        <v/>
      </c>
      <c r="G874" s="18"/>
      <c r="H874" s="24" t="str">
        <f t="shared" si="27"/>
        <v/>
      </c>
    </row>
    <row r="875" spans="1:8" ht="15.95" customHeight="1">
      <c r="A875" s="18"/>
      <c r="B875" s="19"/>
      <c r="C875" s="19"/>
      <c r="D875" s="19"/>
      <c r="E875" s="18"/>
      <c r="F875" s="24" t="str">
        <f t="shared" si="26"/>
        <v/>
      </c>
      <c r="G875" s="18"/>
      <c r="H875" s="24" t="str">
        <f t="shared" si="27"/>
        <v/>
      </c>
    </row>
    <row r="876" spans="1:8" ht="15.95" customHeight="1">
      <c r="A876" s="18"/>
      <c r="B876" s="19"/>
      <c r="C876" s="19"/>
      <c r="D876" s="19"/>
      <c r="E876" s="18"/>
      <c r="F876" s="24" t="str">
        <f t="shared" si="26"/>
        <v/>
      </c>
      <c r="G876" s="18"/>
      <c r="H876" s="24" t="str">
        <f t="shared" si="27"/>
        <v/>
      </c>
    </row>
    <row r="877" spans="1:8" ht="15.95" customHeight="1">
      <c r="A877" s="18"/>
      <c r="B877" s="19"/>
      <c r="C877" s="19"/>
      <c r="D877" s="19"/>
      <c r="E877" s="18"/>
      <c r="F877" s="24" t="str">
        <f t="shared" si="26"/>
        <v/>
      </c>
      <c r="G877" s="18"/>
      <c r="H877" s="24" t="str">
        <f t="shared" si="27"/>
        <v/>
      </c>
    </row>
    <row r="878" spans="1:8" ht="15.95" customHeight="1">
      <c r="A878" s="18"/>
      <c r="B878" s="19"/>
      <c r="C878" s="19"/>
      <c r="D878" s="19"/>
      <c r="E878" s="18"/>
      <c r="F878" s="24" t="str">
        <f t="shared" si="26"/>
        <v/>
      </c>
      <c r="G878" s="18"/>
      <c r="H878" s="24" t="str">
        <f t="shared" si="27"/>
        <v/>
      </c>
    </row>
    <row r="879" spans="1:8" ht="15.95" customHeight="1">
      <c r="A879" s="18"/>
      <c r="B879" s="19"/>
      <c r="C879" s="19"/>
      <c r="D879" s="19"/>
      <c r="E879" s="18"/>
      <c r="F879" s="24" t="str">
        <f t="shared" si="26"/>
        <v/>
      </c>
      <c r="G879" s="18"/>
      <c r="H879" s="24" t="str">
        <f t="shared" si="27"/>
        <v/>
      </c>
    </row>
    <row r="880" spans="1:8" ht="15.95" customHeight="1">
      <c r="A880" s="18"/>
      <c r="B880" s="19"/>
      <c r="C880" s="19"/>
      <c r="D880" s="19"/>
      <c r="E880" s="18"/>
      <c r="F880" s="24" t="str">
        <f t="shared" si="26"/>
        <v/>
      </c>
      <c r="G880" s="18"/>
      <c r="H880" s="24" t="str">
        <f t="shared" si="27"/>
        <v/>
      </c>
    </row>
    <row r="881" spans="1:8" ht="15.95" customHeight="1">
      <c r="A881" s="18"/>
      <c r="B881" s="19"/>
      <c r="C881" s="19"/>
      <c r="D881" s="19"/>
      <c r="E881" s="18"/>
      <c r="F881" s="24" t="str">
        <f t="shared" si="26"/>
        <v/>
      </c>
      <c r="G881" s="18"/>
      <c r="H881" s="24" t="str">
        <f t="shared" si="27"/>
        <v/>
      </c>
    </row>
    <row r="882" spans="1:8" ht="15.95" customHeight="1">
      <c r="A882" s="18"/>
      <c r="B882" s="19"/>
      <c r="C882" s="19"/>
      <c r="D882" s="19"/>
      <c r="E882" s="18"/>
      <c r="F882" s="24" t="str">
        <f t="shared" si="26"/>
        <v/>
      </c>
      <c r="G882" s="18"/>
      <c r="H882" s="24" t="str">
        <f t="shared" si="27"/>
        <v/>
      </c>
    </row>
    <row r="883" spans="1:8" ht="15.95" customHeight="1">
      <c r="A883" s="18"/>
      <c r="B883" s="19"/>
      <c r="C883" s="19"/>
      <c r="D883" s="19"/>
      <c r="E883" s="18"/>
      <c r="F883" s="24" t="str">
        <f t="shared" si="26"/>
        <v/>
      </c>
      <c r="G883" s="18"/>
      <c r="H883" s="24" t="str">
        <f t="shared" si="27"/>
        <v/>
      </c>
    </row>
    <row r="884" spans="1:8" ht="15.95" customHeight="1">
      <c r="A884" s="18"/>
      <c r="B884" s="19"/>
      <c r="C884" s="19"/>
      <c r="D884" s="19"/>
      <c r="E884" s="18"/>
      <c r="F884" s="24" t="str">
        <f t="shared" si="26"/>
        <v/>
      </c>
      <c r="G884" s="18"/>
      <c r="H884" s="24" t="str">
        <f t="shared" si="27"/>
        <v/>
      </c>
    </row>
    <row r="885" spans="1:8" ht="15.95" customHeight="1">
      <c r="A885" s="18"/>
      <c r="B885" s="19"/>
      <c r="C885" s="19"/>
      <c r="D885" s="19"/>
      <c r="E885" s="18"/>
      <c r="F885" s="24" t="str">
        <f t="shared" si="26"/>
        <v/>
      </c>
      <c r="G885" s="18"/>
      <c r="H885" s="24" t="str">
        <f t="shared" si="27"/>
        <v/>
      </c>
    </row>
    <row r="886" spans="1:8" ht="15.95" customHeight="1">
      <c r="A886" s="18"/>
      <c r="B886" s="19"/>
      <c r="C886" s="19"/>
      <c r="D886" s="19"/>
      <c r="E886" s="18"/>
      <c r="F886" s="24" t="str">
        <f t="shared" si="26"/>
        <v/>
      </c>
      <c r="G886" s="18"/>
      <c r="H886" s="24" t="str">
        <f t="shared" si="27"/>
        <v/>
      </c>
    </row>
    <row r="887" spans="1:8" ht="15.95" customHeight="1">
      <c r="A887" s="18"/>
      <c r="B887" s="19"/>
      <c r="C887" s="19"/>
      <c r="D887" s="19"/>
      <c r="E887" s="18"/>
      <c r="F887" s="24" t="str">
        <f t="shared" si="26"/>
        <v/>
      </c>
      <c r="G887" s="18"/>
      <c r="H887" s="24" t="str">
        <f t="shared" si="27"/>
        <v/>
      </c>
    </row>
    <row r="888" spans="1:8" ht="15.95" customHeight="1">
      <c r="A888" s="18"/>
      <c r="B888" s="19"/>
      <c r="C888" s="19"/>
      <c r="D888" s="19"/>
      <c r="E888" s="18"/>
      <c r="F888" s="24" t="str">
        <f t="shared" si="26"/>
        <v/>
      </c>
      <c r="G888" s="18"/>
      <c r="H888" s="24" t="str">
        <f t="shared" si="27"/>
        <v/>
      </c>
    </row>
    <row r="889" spans="1:8" ht="15.95" customHeight="1">
      <c r="A889" s="18"/>
      <c r="B889" s="19"/>
      <c r="C889" s="19"/>
      <c r="D889" s="19"/>
      <c r="E889" s="18"/>
      <c r="F889" s="24" t="str">
        <f t="shared" si="26"/>
        <v/>
      </c>
      <c r="G889" s="18"/>
      <c r="H889" s="24" t="str">
        <f t="shared" si="27"/>
        <v/>
      </c>
    </row>
    <row r="890" spans="1:8" ht="15.95" customHeight="1">
      <c r="A890" s="18"/>
      <c r="B890" s="19"/>
      <c r="C890" s="19"/>
      <c r="D890" s="19"/>
      <c r="E890" s="18"/>
      <c r="F890" s="24" t="str">
        <f t="shared" si="26"/>
        <v/>
      </c>
      <c r="G890" s="18"/>
      <c r="H890" s="24" t="str">
        <f t="shared" si="27"/>
        <v/>
      </c>
    </row>
    <row r="891" spans="1:8" ht="15.95" customHeight="1">
      <c r="A891" s="18"/>
      <c r="B891" s="19"/>
      <c r="C891" s="19"/>
      <c r="D891" s="19"/>
      <c r="E891" s="18"/>
      <c r="F891" s="24" t="str">
        <f t="shared" si="26"/>
        <v/>
      </c>
      <c r="G891" s="18"/>
      <c r="H891" s="24" t="str">
        <f t="shared" si="27"/>
        <v/>
      </c>
    </row>
    <row r="892" spans="1:8" ht="15.95" customHeight="1">
      <c r="A892" s="18"/>
      <c r="B892" s="19"/>
      <c r="C892" s="19"/>
      <c r="D892" s="19"/>
      <c r="E892" s="18"/>
      <c r="F892" s="24" t="str">
        <f t="shared" si="26"/>
        <v/>
      </c>
      <c r="G892" s="18"/>
      <c r="H892" s="24" t="str">
        <f t="shared" si="27"/>
        <v/>
      </c>
    </row>
    <row r="893" spans="1:8" ht="15.95" customHeight="1">
      <c r="A893" s="18"/>
      <c r="B893" s="19"/>
      <c r="C893" s="19"/>
      <c r="D893" s="19"/>
      <c r="E893" s="18"/>
      <c r="F893" s="24" t="str">
        <f t="shared" si="26"/>
        <v/>
      </c>
      <c r="G893" s="18"/>
      <c r="H893" s="24" t="str">
        <f t="shared" si="27"/>
        <v/>
      </c>
    </row>
    <row r="894" spans="1:8" ht="15.95" customHeight="1">
      <c r="A894" s="18"/>
      <c r="B894" s="19"/>
      <c r="C894" s="19"/>
      <c r="D894" s="19"/>
      <c r="E894" s="18"/>
      <c r="F894" s="24" t="str">
        <f t="shared" si="26"/>
        <v/>
      </c>
      <c r="G894" s="18"/>
      <c r="H894" s="24" t="str">
        <f t="shared" si="27"/>
        <v/>
      </c>
    </row>
    <row r="895" spans="1:8" ht="15.95" customHeight="1">
      <c r="A895" s="18"/>
      <c r="B895" s="19"/>
      <c r="C895" s="19"/>
      <c r="D895" s="19"/>
      <c r="E895" s="18"/>
      <c r="F895" s="24" t="str">
        <f t="shared" si="26"/>
        <v/>
      </c>
      <c r="G895" s="18"/>
      <c r="H895" s="24" t="str">
        <f t="shared" si="27"/>
        <v/>
      </c>
    </row>
    <row r="896" spans="1:8" ht="15.95" customHeight="1">
      <c r="A896" s="18"/>
      <c r="B896" s="19"/>
      <c r="C896" s="19"/>
      <c r="D896" s="19"/>
      <c r="E896" s="18"/>
      <c r="F896" s="24" t="str">
        <f t="shared" si="26"/>
        <v/>
      </c>
      <c r="G896" s="18"/>
      <c r="H896" s="24" t="str">
        <f t="shared" si="27"/>
        <v/>
      </c>
    </row>
    <row r="897" spans="1:8" ht="15.95" customHeight="1">
      <c r="A897" s="18"/>
      <c r="B897" s="19"/>
      <c r="C897" s="19"/>
      <c r="D897" s="19"/>
      <c r="E897" s="18"/>
      <c r="F897" s="24" t="str">
        <f t="shared" si="26"/>
        <v/>
      </c>
      <c r="G897" s="18"/>
      <c r="H897" s="24" t="str">
        <f t="shared" si="27"/>
        <v/>
      </c>
    </row>
    <row r="898" spans="1:8" ht="15.95" customHeight="1">
      <c r="A898" s="18"/>
      <c r="B898" s="19"/>
      <c r="C898" s="19"/>
      <c r="D898" s="19"/>
      <c r="E898" s="18"/>
      <c r="F898" s="24" t="str">
        <f t="shared" ref="F898:F961" si="28">IF(E898="","",IF(D898&lt;=90,1.2,IF(D898&lt;=120,1.6,IF(D898&lt;=150,2,2.5))))</f>
        <v/>
      </c>
      <c r="G898" s="18"/>
      <c r="H898" s="24" t="str">
        <f t="shared" ref="H898:H961" si="29">IF(G898="","",IF(D898&lt;=90,1.2,IF(D898&lt;=120,1.6,IF(D898&lt;=150,2,2.5))))</f>
        <v/>
      </c>
    </row>
    <row r="899" spans="1:8" ht="15.95" customHeight="1">
      <c r="A899" s="18"/>
      <c r="B899" s="19"/>
      <c r="C899" s="19"/>
      <c r="D899" s="19"/>
      <c r="E899" s="18"/>
      <c r="F899" s="24" t="str">
        <f t="shared" si="28"/>
        <v/>
      </c>
      <c r="G899" s="18"/>
      <c r="H899" s="24" t="str">
        <f t="shared" si="29"/>
        <v/>
      </c>
    </row>
    <row r="900" spans="1:8" ht="15.95" customHeight="1">
      <c r="A900" s="18"/>
      <c r="B900" s="19"/>
      <c r="C900" s="19"/>
      <c r="D900" s="19"/>
      <c r="E900" s="18"/>
      <c r="F900" s="24" t="str">
        <f t="shared" si="28"/>
        <v/>
      </c>
      <c r="G900" s="18"/>
      <c r="H900" s="24" t="str">
        <f t="shared" si="29"/>
        <v/>
      </c>
    </row>
    <row r="901" spans="1:8" ht="15.95" customHeight="1">
      <c r="A901" s="18"/>
      <c r="B901" s="19"/>
      <c r="C901" s="19"/>
      <c r="D901" s="19"/>
      <c r="E901" s="18"/>
      <c r="F901" s="24" t="str">
        <f t="shared" si="28"/>
        <v/>
      </c>
      <c r="G901" s="18"/>
      <c r="H901" s="24" t="str">
        <f t="shared" si="29"/>
        <v/>
      </c>
    </row>
    <row r="902" spans="1:8" ht="15.95" customHeight="1">
      <c r="A902" s="18"/>
      <c r="B902" s="19"/>
      <c r="C902" s="19"/>
      <c r="D902" s="19"/>
      <c r="E902" s="18"/>
      <c r="F902" s="24" t="str">
        <f t="shared" si="28"/>
        <v/>
      </c>
      <c r="G902" s="18"/>
      <c r="H902" s="24" t="str">
        <f t="shared" si="29"/>
        <v/>
      </c>
    </row>
    <row r="903" spans="1:8" ht="15.95" customHeight="1">
      <c r="A903" s="18"/>
      <c r="B903" s="19"/>
      <c r="C903" s="19"/>
      <c r="D903" s="19"/>
      <c r="E903" s="18"/>
      <c r="F903" s="24" t="str">
        <f t="shared" si="28"/>
        <v/>
      </c>
      <c r="G903" s="18"/>
      <c r="H903" s="24" t="str">
        <f t="shared" si="29"/>
        <v/>
      </c>
    </row>
    <row r="904" spans="1:8" ht="15.95" customHeight="1">
      <c r="A904" s="18"/>
      <c r="B904" s="19"/>
      <c r="C904" s="19"/>
      <c r="D904" s="19"/>
      <c r="E904" s="18"/>
      <c r="F904" s="24" t="str">
        <f t="shared" si="28"/>
        <v/>
      </c>
      <c r="G904" s="18"/>
      <c r="H904" s="24" t="str">
        <f t="shared" si="29"/>
        <v/>
      </c>
    </row>
    <row r="905" spans="1:8" ht="15.95" customHeight="1">
      <c r="A905" s="18"/>
      <c r="B905" s="19"/>
      <c r="C905" s="19"/>
      <c r="D905" s="19"/>
      <c r="E905" s="18"/>
      <c r="F905" s="24" t="str">
        <f t="shared" si="28"/>
        <v/>
      </c>
      <c r="G905" s="18"/>
      <c r="H905" s="24" t="str">
        <f t="shared" si="29"/>
        <v/>
      </c>
    </row>
    <row r="906" spans="1:8" ht="15.95" customHeight="1">
      <c r="A906" s="18"/>
      <c r="B906" s="19"/>
      <c r="C906" s="19"/>
      <c r="D906" s="19"/>
      <c r="E906" s="18"/>
      <c r="F906" s="24" t="str">
        <f t="shared" si="28"/>
        <v/>
      </c>
      <c r="G906" s="18"/>
      <c r="H906" s="24" t="str">
        <f t="shared" si="29"/>
        <v/>
      </c>
    </row>
    <row r="907" spans="1:8" ht="15.95" customHeight="1">
      <c r="A907" s="18"/>
      <c r="B907" s="19"/>
      <c r="C907" s="19"/>
      <c r="D907" s="19"/>
      <c r="E907" s="18"/>
      <c r="F907" s="24" t="str">
        <f t="shared" si="28"/>
        <v/>
      </c>
      <c r="G907" s="18"/>
      <c r="H907" s="24" t="str">
        <f t="shared" si="29"/>
        <v/>
      </c>
    </row>
    <row r="908" spans="1:8" ht="15.95" customHeight="1">
      <c r="A908" s="18"/>
      <c r="B908" s="19"/>
      <c r="C908" s="19"/>
      <c r="D908" s="19"/>
      <c r="E908" s="18"/>
      <c r="F908" s="24" t="str">
        <f t="shared" si="28"/>
        <v/>
      </c>
      <c r="G908" s="18"/>
      <c r="H908" s="24" t="str">
        <f t="shared" si="29"/>
        <v/>
      </c>
    </row>
    <row r="909" spans="1:8" ht="15.95" customHeight="1">
      <c r="A909" s="18"/>
      <c r="B909" s="19"/>
      <c r="C909" s="19"/>
      <c r="D909" s="19"/>
      <c r="E909" s="18"/>
      <c r="F909" s="24" t="str">
        <f t="shared" si="28"/>
        <v/>
      </c>
      <c r="G909" s="18"/>
      <c r="H909" s="24" t="str">
        <f t="shared" si="29"/>
        <v/>
      </c>
    </row>
    <row r="910" spans="1:8" ht="15.95" customHeight="1">
      <c r="A910" s="18"/>
      <c r="B910" s="19"/>
      <c r="C910" s="19"/>
      <c r="D910" s="19"/>
      <c r="E910" s="18"/>
      <c r="F910" s="24" t="str">
        <f t="shared" si="28"/>
        <v/>
      </c>
      <c r="G910" s="18"/>
      <c r="H910" s="24" t="str">
        <f t="shared" si="29"/>
        <v/>
      </c>
    </row>
    <row r="911" spans="1:8" ht="15.95" customHeight="1">
      <c r="A911" s="18"/>
      <c r="B911" s="19"/>
      <c r="C911" s="19"/>
      <c r="D911" s="19"/>
      <c r="E911" s="18"/>
      <c r="F911" s="24" t="str">
        <f t="shared" si="28"/>
        <v/>
      </c>
      <c r="G911" s="18"/>
      <c r="H911" s="24" t="str">
        <f t="shared" si="29"/>
        <v/>
      </c>
    </row>
    <row r="912" spans="1:8" ht="15.95" customHeight="1">
      <c r="A912" s="18"/>
      <c r="B912" s="19"/>
      <c r="C912" s="19"/>
      <c r="D912" s="19"/>
      <c r="E912" s="18"/>
      <c r="F912" s="24" t="str">
        <f t="shared" si="28"/>
        <v/>
      </c>
      <c r="G912" s="18"/>
      <c r="H912" s="24" t="str">
        <f t="shared" si="29"/>
        <v/>
      </c>
    </row>
    <row r="913" spans="1:8" ht="15.95" customHeight="1">
      <c r="A913" s="18"/>
      <c r="B913" s="19"/>
      <c r="C913" s="19"/>
      <c r="D913" s="19"/>
      <c r="E913" s="18"/>
      <c r="F913" s="24" t="str">
        <f t="shared" si="28"/>
        <v/>
      </c>
      <c r="G913" s="18"/>
      <c r="H913" s="24" t="str">
        <f t="shared" si="29"/>
        <v/>
      </c>
    </row>
    <row r="914" spans="1:8" ht="15.95" customHeight="1">
      <c r="A914" s="18"/>
      <c r="B914" s="19"/>
      <c r="C914" s="19"/>
      <c r="D914" s="19"/>
      <c r="E914" s="18"/>
      <c r="F914" s="24" t="str">
        <f t="shared" si="28"/>
        <v/>
      </c>
      <c r="G914" s="18"/>
      <c r="H914" s="24" t="str">
        <f t="shared" si="29"/>
        <v/>
      </c>
    </row>
    <row r="915" spans="1:8" ht="15.95" customHeight="1">
      <c r="A915" s="18"/>
      <c r="B915" s="19"/>
      <c r="C915" s="19"/>
      <c r="D915" s="19"/>
      <c r="E915" s="18"/>
      <c r="F915" s="24" t="str">
        <f t="shared" si="28"/>
        <v/>
      </c>
      <c r="G915" s="18"/>
      <c r="H915" s="24" t="str">
        <f t="shared" si="29"/>
        <v/>
      </c>
    </row>
    <row r="916" spans="1:8" ht="15.95" customHeight="1">
      <c r="A916" s="18"/>
      <c r="B916" s="19"/>
      <c r="C916" s="19"/>
      <c r="D916" s="19"/>
      <c r="E916" s="18"/>
      <c r="F916" s="24" t="str">
        <f t="shared" si="28"/>
        <v/>
      </c>
      <c r="G916" s="18"/>
      <c r="H916" s="24" t="str">
        <f t="shared" si="29"/>
        <v/>
      </c>
    </row>
    <row r="917" spans="1:8" ht="15.95" customHeight="1">
      <c r="A917" s="18"/>
      <c r="B917" s="19"/>
      <c r="C917" s="19"/>
      <c r="D917" s="19"/>
      <c r="E917" s="18"/>
      <c r="F917" s="24" t="str">
        <f t="shared" si="28"/>
        <v/>
      </c>
      <c r="G917" s="18"/>
      <c r="H917" s="24" t="str">
        <f t="shared" si="29"/>
        <v/>
      </c>
    </row>
    <row r="918" spans="1:8" ht="15.95" customHeight="1">
      <c r="A918" s="18"/>
      <c r="B918" s="19"/>
      <c r="C918" s="19"/>
      <c r="D918" s="19"/>
      <c r="E918" s="18"/>
      <c r="F918" s="24" t="str">
        <f t="shared" si="28"/>
        <v/>
      </c>
      <c r="G918" s="18"/>
      <c r="H918" s="24" t="str">
        <f t="shared" si="29"/>
        <v/>
      </c>
    </row>
    <row r="919" spans="1:8" ht="15.95" customHeight="1">
      <c r="A919" s="18"/>
      <c r="B919" s="19"/>
      <c r="C919" s="19"/>
      <c r="D919" s="19"/>
      <c r="E919" s="18"/>
      <c r="F919" s="24" t="str">
        <f t="shared" si="28"/>
        <v/>
      </c>
      <c r="G919" s="18"/>
      <c r="H919" s="24" t="str">
        <f t="shared" si="29"/>
        <v/>
      </c>
    </row>
    <row r="920" spans="1:8" ht="15.95" customHeight="1">
      <c r="A920" s="18"/>
      <c r="B920" s="19"/>
      <c r="C920" s="19"/>
      <c r="D920" s="19"/>
      <c r="E920" s="18"/>
      <c r="F920" s="24" t="str">
        <f t="shared" si="28"/>
        <v/>
      </c>
      <c r="G920" s="18"/>
      <c r="H920" s="24" t="str">
        <f t="shared" si="29"/>
        <v/>
      </c>
    </row>
    <row r="921" spans="1:8" ht="15.95" customHeight="1">
      <c r="A921" s="18"/>
      <c r="B921" s="19"/>
      <c r="C921" s="19"/>
      <c r="D921" s="19"/>
      <c r="E921" s="18"/>
      <c r="F921" s="24" t="str">
        <f t="shared" si="28"/>
        <v/>
      </c>
      <c r="G921" s="18"/>
      <c r="H921" s="24" t="str">
        <f t="shared" si="29"/>
        <v/>
      </c>
    </row>
    <row r="922" spans="1:8" ht="15.95" customHeight="1">
      <c r="A922" s="18"/>
      <c r="B922" s="19"/>
      <c r="C922" s="19"/>
      <c r="D922" s="19"/>
      <c r="E922" s="18"/>
      <c r="F922" s="24" t="str">
        <f t="shared" si="28"/>
        <v/>
      </c>
      <c r="G922" s="18"/>
      <c r="H922" s="24" t="str">
        <f t="shared" si="29"/>
        <v/>
      </c>
    </row>
    <row r="923" spans="1:8" ht="15.95" customHeight="1">
      <c r="A923" s="18"/>
      <c r="B923" s="19"/>
      <c r="C923" s="19"/>
      <c r="D923" s="19"/>
      <c r="E923" s="18"/>
      <c r="F923" s="24" t="str">
        <f t="shared" si="28"/>
        <v/>
      </c>
      <c r="G923" s="18"/>
      <c r="H923" s="24" t="str">
        <f t="shared" si="29"/>
        <v/>
      </c>
    </row>
    <row r="924" spans="1:8" ht="15.95" customHeight="1">
      <c r="A924" s="18"/>
      <c r="B924" s="19"/>
      <c r="C924" s="19"/>
      <c r="D924" s="19"/>
      <c r="E924" s="18"/>
      <c r="F924" s="24" t="str">
        <f t="shared" si="28"/>
        <v/>
      </c>
      <c r="G924" s="18"/>
      <c r="H924" s="24" t="str">
        <f t="shared" si="29"/>
        <v/>
      </c>
    </row>
    <row r="925" spans="1:8" ht="15.95" customHeight="1">
      <c r="A925" s="18"/>
      <c r="B925" s="19"/>
      <c r="C925" s="19"/>
      <c r="D925" s="19"/>
      <c r="E925" s="18"/>
      <c r="F925" s="24" t="str">
        <f t="shared" si="28"/>
        <v/>
      </c>
      <c r="G925" s="18"/>
      <c r="H925" s="24" t="str">
        <f t="shared" si="29"/>
        <v/>
      </c>
    </row>
    <row r="926" spans="1:8" ht="15.95" customHeight="1">
      <c r="A926" s="18"/>
      <c r="B926" s="19"/>
      <c r="C926" s="19"/>
      <c r="D926" s="19"/>
      <c r="E926" s="18"/>
      <c r="F926" s="24" t="str">
        <f t="shared" si="28"/>
        <v/>
      </c>
      <c r="G926" s="18"/>
      <c r="H926" s="24" t="str">
        <f t="shared" si="29"/>
        <v/>
      </c>
    </row>
    <row r="927" spans="1:8" ht="15.95" customHeight="1">
      <c r="A927" s="18"/>
      <c r="B927" s="19"/>
      <c r="C927" s="19"/>
      <c r="D927" s="19"/>
      <c r="E927" s="18"/>
      <c r="F927" s="24" t="str">
        <f t="shared" si="28"/>
        <v/>
      </c>
      <c r="G927" s="18"/>
      <c r="H927" s="24" t="str">
        <f t="shared" si="29"/>
        <v/>
      </c>
    </row>
    <row r="928" spans="1:8" ht="15.95" customHeight="1">
      <c r="A928" s="18"/>
      <c r="B928" s="19"/>
      <c r="C928" s="19"/>
      <c r="D928" s="19"/>
      <c r="E928" s="18"/>
      <c r="F928" s="24" t="str">
        <f t="shared" si="28"/>
        <v/>
      </c>
      <c r="G928" s="18"/>
      <c r="H928" s="24" t="str">
        <f t="shared" si="29"/>
        <v/>
      </c>
    </row>
    <row r="929" spans="1:8" ht="15.95" customHeight="1">
      <c r="A929" s="18"/>
      <c r="B929" s="19"/>
      <c r="C929" s="19"/>
      <c r="D929" s="19"/>
      <c r="E929" s="18"/>
      <c r="F929" s="24" t="str">
        <f t="shared" si="28"/>
        <v/>
      </c>
      <c r="G929" s="18"/>
      <c r="H929" s="24" t="str">
        <f t="shared" si="29"/>
        <v/>
      </c>
    </row>
    <row r="930" spans="1:8" ht="15.95" customHeight="1">
      <c r="A930" s="18"/>
      <c r="B930" s="19"/>
      <c r="C930" s="19"/>
      <c r="D930" s="19"/>
      <c r="E930" s="18"/>
      <c r="F930" s="24" t="str">
        <f t="shared" si="28"/>
        <v/>
      </c>
      <c r="G930" s="18"/>
      <c r="H930" s="24" t="str">
        <f t="shared" si="29"/>
        <v/>
      </c>
    </row>
    <row r="931" spans="1:8" ht="15.95" customHeight="1">
      <c r="A931" s="18"/>
      <c r="B931" s="19"/>
      <c r="C931" s="19"/>
      <c r="D931" s="19"/>
      <c r="E931" s="18"/>
      <c r="F931" s="24" t="str">
        <f t="shared" si="28"/>
        <v/>
      </c>
      <c r="G931" s="18"/>
      <c r="H931" s="24" t="str">
        <f t="shared" si="29"/>
        <v/>
      </c>
    </row>
    <row r="932" spans="1:8" ht="15.95" customHeight="1">
      <c r="A932" s="18"/>
      <c r="B932" s="19"/>
      <c r="C932" s="19"/>
      <c r="D932" s="19"/>
      <c r="E932" s="18"/>
      <c r="F932" s="24" t="str">
        <f t="shared" si="28"/>
        <v/>
      </c>
      <c r="G932" s="18"/>
      <c r="H932" s="24" t="str">
        <f t="shared" si="29"/>
        <v/>
      </c>
    </row>
    <row r="933" spans="1:8" ht="15.95" customHeight="1">
      <c r="A933" s="18"/>
      <c r="B933" s="19"/>
      <c r="C933" s="19"/>
      <c r="D933" s="19"/>
      <c r="E933" s="18"/>
      <c r="F933" s="24" t="str">
        <f t="shared" si="28"/>
        <v/>
      </c>
      <c r="G933" s="18"/>
      <c r="H933" s="24" t="str">
        <f t="shared" si="29"/>
        <v/>
      </c>
    </row>
    <row r="934" spans="1:8" ht="15.95" customHeight="1">
      <c r="A934" s="18"/>
      <c r="B934" s="19"/>
      <c r="C934" s="19"/>
      <c r="D934" s="19"/>
      <c r="E934" s="18"/>
      <c r="F934" s="24" t="str">
        <f t="shared" si="28"/>
        <v/>
      </c>
      <c r="G934" s="18"/>
      <c r="H934" s="24" t="str">
        <f t="shared" si="29"/>
        <v/>
      </c>
    </row>
    <row r="935" spans="1:8" ht="15.95" customHeight="1">
      <c r="A935" s="18"/>
      <c r="B935" s="19"/>
      <c r="C935" s="19"/>
      <c r="D935" s="19"/>
      <c r="E935" s="18"/>
      <c r="F935" s="24" t="str">
        <f t="shared" si="28"/>
        <v/>
      </c>
      <c r="G935" s="18"/>
      <c r="H935" s="24" t="str">
        <f t="shared" si="29"/>
        <v/>
      </c>
    </row>
    <row r="936" spans="1:8" ht="15.95" customHeight="1">
      <c r="A936" s="18"/>
      <c r="B936" s="19"/>
      <c r="C936" s="19"/>
      <c r="D936" s="19"/>
      <c r="E936" s="18"/>
      <c r="F936" s="24" t="str">
        <f t="shared" si="28"/>
        <v/>
      </c>
      <c r="G936" s="18"/>
      <c r="H936" s="24" t="str">
        <f t="shared" si="29"/>
        <v/>
      </c>
    </row>
    <row r="937" spans="1:8" ht="15.95" customHeight="1">
      <c r="A937" s="18"/>
      <c r="B937" s="19"/>
      <c r="C937" s="19"/>
      <c r="D937" s="19"/>
      <c r="E937" s="18"/>
      <c r="F937" s="24" t="str">
        <f t="shared" si="28"/>
        <v/>
      </c>
      <c r="G937" s="18"/>
      <c r="H937" s="24" t="str">
        <f t="shared" si="29"/>
        <v/>
      </c>
    </row>
    <row r="938" spans="1:8" ht="15.95" customHeight="1">
      <c r="A938" s="18"/>
      <c r="B938" s="19"/>
      <c r="C938" s="19"/>
      <c r="D938" s="19"/>
      <c r="E938" s="18"/>
      <c r="F938" s="24" t="str">
        <f t="shared" si="28"/>
        <v/>
      </c>
      <c r="G938" s="18"/>
      <c r="H938" s="24" t="str">
        <f t="shared" si="29"/>
        <v/>
      </c>
    </row>
    <row r="939" spans="1:8" ht="15.95" customHeight="1">
      <c r="A939" s="18"/>
      <c r="B939" s="19"/>
      <c r="C939" s="19"/>
      <c r="D939" s="19"/>
      <c r="E939" s="18"/>
      <c r="F939" s="24" t="str">
        <f t="shared" si="28"/>
        <v/>
      </c>
      <c r="G939" s="18"/>
      <c r="H939" s="24" t="str">
        <f t="shared" si="29"/>
        <v/>
      </c>
    </row>
    <row r="940" spans="1:8" ht="15.95" customHeight="1">
      <c r="A940" s="18"/>
      <c r="B940" s="19"/>
      <c r="C940" s="19"/>
      <c r="D940" s="19"/>
      <c r="E940" s="18"/>
      <c r="F940" s="24" t="str">
        <f t="shared" si="28"/>
        <v/>
      </c>
      <c r="G940" s="18"/>
      <c r="H940" s="24" t="str">
        <f t="shared" si="29"/>
        <v/>
      </c>
    </row>
    <row r="941" spans="1:8" ht="15.95" customHeight="1">
      <c r="A941" s="18"/>
      <c r="B941" s="19"/>
      <c r="C941" s="19"/>
      <c r="D941" s="19"/>
      <c r="E941" s="18"/>
      <c r="F941" s="24" t="str">
        <f t="shared" si="28"/>
        <v/>
      </c>
      <c r="G941" s="18"/>
      <c r="H941" s="24" t="str">
        <f t="shared" si="29"/>
        <v/>
      </c>
    </row>
    <row r="942" spans="1:8" ht="15.95" customHeight="1">
      <c r="A942" s="18"/>
      <c r="B942" s="19"/>
      <c r="C942" s="19"/>
      <c r="D942" s="19"/>
      <c r="E942" s="18"/>
      <c r="F942" s="24" t="str">
        <f t="shared" si="28"/>
        <v/>
      </c>
      <c r="G942" s="18"/>
      <c r="H942" s="24" t="str">
        <f t="shared" si="29"/>
        <v/>
      </c>
    </row>
    <row r="943" spans="1:8" ht="15.95" customHeight="1">
      <c r="A943" s="18"/>
      <c r="B943" s="19"/>
      <c r="C943" s="19"/>
      <c r="D943" s="19"/>
      <c r="E943" s="18"/>
      <c r="F943" s="24" t="str">
        <f t="shared" si="28"/>
        <v/>
      </c>
      <c r="G943" s="18"/>
      <c r="H943" s="24" t="str">
        <f t="shared" si="29"/>
        <v/>
      </c>
    </row>
    <row r="944" spans="1:8" ht="15.95" customHeight="1">
      <c r="A944" s="18"/>
      <c r="B944" s="19"/>
      <c r="C944" s="19"/>
      <c r="D944" s="19"/>
      <c r="E944" s="18"/>
      <c r="F944" s="24" t="str">
        <f t="shared" si="28"/>
        <v/>
      </c>
      <c r="G944" s="18"/>
      <c r="H944" s="24" t="str">
        <f t="shared" si="29"/>
        <v/>
      </c>
    </row>
    <row r="945" spans="1:8" ht="15.95" customHeight="1">
      <c r="A945" s="18"/>
      <c r="B945" s="19"/>
      <c r="C945" s="19"/>
      <c r="D945" s="19"/>
      <c r="E945" s="18"/>
      <c r="F945" s="24" t="str">
        <f t="shared" si="28"/>
        <v/>
      </c>
      <c r="G945" s="18"/>
      <c r="H945" s="24" t="str">
        <f t="shared" si="29"/>
        <v/>
      </c>
    </row>
    <row r="946" spans="1:8" ht="15.95" customHeight="1">
      <c r="A946" s="18"/>
      <c r="B946" s="19"/>
      <c r="C946" s="19"/>
      <c r="D946" s="19"/>
      <c r="E946" s="18"/>
      <c r="F946" s="24" t="str">
        <f t="shared" si="28"/>
        <v/>
      </c>
      <c r="G946" s="18"/>
      <c r="H946" s="24" t="str">
        <f t="shared" si="29"/>
        <v/>
      </c>
    </row>
    <row r="947" spans="1:8" ht="15.95" customHeight="1">
      <c r="A947" s="18"/>
      <c r="B947" s="19"/>
      <c r="C947" s="19"/>
      <c r="D947" s="19"/>
      <c r="E947" s="18"/>
      <c r="F947" s="24" t="str">
        <f t="shared" si="28"/>
        <v/>
      </c>
      <c r="G947" s="18"/>
      <c r="H947" s="24" t="str">
        <f t="shared" si="29"/>
        <v/>
      </c>
    </row>
    <row r="948" spans="1:8" ht="15.95" customHeight="1">
      <c r="A948" s="18"/>
      <c r="B948" s="19"/>
      <c r="C948" s="19"/>
      <c r="D948" s="19"/>
      <c r="E948" s="18"/>
      <c r="F948" s="24" t="str">
        <f t="shared" si="28"/>
        <v/>
      </c>
      <c r="G948" s="18"/>
      <c r="H948" s="24" t="str">
        <f t="shared" si="29"/>
        <v/>
      </c>
    </row>
    <row r="949" spans="1:8" ht="15.95" customHeight="1">
      <c r="A949" s="18"/>
      <c r="B949" s="19"/>
      <c r="C949" s="19"/>
      <c r="D949" s="19"/>
      <c r="E949" s="18"/>
      <c r="F949" s="24" t="str">
        <f t="shared" si="28"/>
        <v/>
      </c>
      <c r="G949" s="18"/>
      <c r="H949" s="24" t="str">
        <f t="shared" si="29"/>
        <v/>
      </c>
    </row>
    <row r="950" spans="1:8" ht="15.95" customHeight="1">
      <c r="A950" s="18"/>
      <c r="B950" s="19"/>
      <c r="C950" s="19"/>
      <c r="D950" s="19"/>
      <c r="E950" s="18"/>
      <c r="F950" s="24" t="str">
        <f t="shared" si="28"/>
        <v/>
      </c>
      <c r="G950" s="18"/>
      <c r="H950" s="24" t="str">
        <f t="shared" si="29"/>
        <v/>
      </c>
    </row>
    <row r="951" spans="1:8" ht="15.95" customHeight="1">
      <c r="A951" s="18"/>
      <c r="B951" s="19"/>
      <c r="C951" s="19"/>
      <c r="D951" s="19"/>
      <c r="E951" s="18"/>
      <c r="F951" s="24" t="str">
        <f t="shared" si="28"/>
        <v/>
      </c>
      <c r="G951" s="18"/>
      <c r="H951" s="24" t="str">
        <f t="shared" si="29"/>
        <v/>
      </c>
    </row>
    <row r="952" spans="1:8" ht="15.95" customHeight="1">
      <c r="A952" s="18"/>
      <c r="B952" s="19"/>
      <c r="C952" s="19"/>
      <c r="D952" s="19"/>
      <c r="E952" s="18"/>
      <c r="F952" s="24" t="str">
        <f t="shared" si="28"/>
        <v/>
      </c>
      <c r="G952" s="18"/>
      <c r="H952" s="24" t="str">
        <f t="shared" si="29"/>
        <v/>
      </c>
    </row>
    <row r="953" spans="1:8" ht="15.95" customHeight="1">
      <c r="A953" s="18"/>
      <c r="B953" s="19"/>
      <c r="C953" s="19"/>
      <c r="D953" s="19"/>
      <c r="E953" s="18"/>
      <c r="F953" s="24" t="str">
        <f t="shared" si="28"/>
        <v/>
      </c>
      <c r="G953" s="18"/>
      <c r="H953" s="24" t="str">
        <f t="shared" si="29"/>
        <v/>
      </c>
    </row>
    <row r="954" spans="1:8" ht="15.95" customHeight="1">
      <c r="A954" s="18"/>
      <c r="B954" s="19"/>
      <c r="C954" s="19"/>
      <c r="D954" s="19"/>
      <c r="E954" s="18"/>
      <c r="F954" s="24" t="str">
        <f t="shared" si="28"/>
        <v/>
      </c>
      <c r="G954" s="18"/>
      <c r="H954" s="24" t="str">
        <f t="shared" si="29"/>
        <v/>
      </c>
    </row>
    <row r="955" spans="1:8" ht="15.95" customHeight="1">
      <c r="A955" s="18"/>
      <c r="B955" s="19"/>
      <c r="C955" s="19"/>
      <c r="D955" s="19"/>
      <c r="E955" s="18"/>
      <c r="F955" s="24" t="str">
        <f t="shared" si="28"/>
        <v/>
      </c>
      <c r="G955" s="18"/>
      <c r="H955" s="24" t="str">
        <f t="shared" si="29"/>
        <v/>
      </c>
    </row>
    <row r="956" spans="1:8" ht="15.95" customHeight="1">
      <c r="A956" s="18"/>
      <c r="B956" s="19"/>
      <c r="C956" s="19"/>
      <c r="D956" s="19"/>
      <c r="E956" s="18"/>
      <c r="F956" s="24" t="str">
        <f t="shared" si="28"/>
        <v/>
      </c>
      <c r="G956" s="18"/>
      <c r="H956" s="24" t="str">
        <f t="shared" si="29"/>
        <v/>
      </c>
    </row>
    <row r="957" spans="1:8" ht="15.95" customHeight="1">
      <c r="A957" s="18"/>
      <c r="B957" s="19"/>
      <c r="C957" s="19"/>
      <c r="D957" s="19"/>
      <c r="E957" s="18"/>
      <c r="F957" s="24" t="str">
        <f t="shared" si="28"/>
        <v/>
      </c>
      <c r="G957" s="18"/>
      <c r="H957" s="24" t="str">
        <f t="shared" si="29"/>
        <v/>
      </c>
    </row>
    <row r="958" spans="1:8" ht="15.95" customHeight="1">
      <c r="A958" s="18"/>
      <c r="B958" s="19"/>
      <c r="C958" s="19"/>
      <c r="D958" s="19"/>
      <c r="E958" s="18"/>
      <c r="F958" s="24" t="str">
        <f t="shared" si="28"/>
        <v/>
      </c>
      <c r="G958" s="18"/>
      <c r="H958" s="24" t="str">
        <f t="shared" si="29"/>
        <v/>
      </c>
    </row>
    <row r="959" spans="1:8" ht="15.95" customHeight="1">
      <c r="A959" s="18"/>
      <c r="B959" s="19"/>
      <c r="C959" s="19"/>
      <c r="D959" s="19"/>
      <c r="E959" s="18"/>
      <c r="F959" s="24" t="str">
        <f t="shared" si="28"/>
        <v/>
      </c>
      <c r="G959" s="18"/>
      <c r="H959" s="24" t="str">
        <f t="shared" si="29"/>
        <v/>
      </c>
    </row>
    <row r="960" spans="1:8" ht="15.95" customHeight="1">
      <c r="A960" s="18"/>
      <c r="B960" s="19"/>
      <c r="C960" s="19"/>
      <c r="D960" s="19"/>
      <c r="E960" s="18"/>
      <c r="F960" s="24" t="str">
        <f t="shared" si="28"/>
        <v/>
      </c>
      <c r="G960" s="18"/>
      <c r="H960" s="24" t="str">
        <f t="shared" si="29"/>
        <v/>
      </c>
    </row>
    <row r="961" spans="1:8" ht="15.95" customHeight="1">
      <c r="A961" s="18"/>
      <c r="B961" s="19"/>
      <c r="C961" s="19"/>
      <c r="D961" s="19"/>
      <c r="E961" s="18"/>
      <c r="F961" s="24" t="str">
        <f t="shared" si="28"/>
        <v/>
      </c>
      <c r="G961" s="18"/>
      <c r="H961" s="24" t="str">
        <f t="shared" si="29"/>
        <v/>
      </c>
    </row>
    <row r="962" spans="1:8" ht="15.95" customHeight="1">
      <c r="A962" s="18"/>
      <c r="B962" s="19"/>
      <c r="C962" s="19"/>
      <c r="D962" s="19"/>
      <c r="E962" s="18"/>
      <c r="F962" s="24" t="str">
        <f t="shared" ref="F962:F1025" si="30">IF(E962="","",IF(D962&lt;=90,1.2,IF(D962&lt;=120,1.6,IF(D962&lt;=150,2,2.5))))</f>
        <v/>
      </c>
      <c r="G962" s="18"/>
      <c r="H962" s="24" t="str">
        <f t="shared" ref="H962:H1025" si="31">IF(G962="","",IF(D962&lt;=90,1.2,IF(D962&lt;=120,1.6,IF(D962&lt;=150,2,2.5))))</f>
        <v/>
      </c>
    </row>
    <row r="963" spans="1:8" ht="15.95" customHeight="1">
      <c r="A963" s="18"/>
      <c r="B963" s="19"/>
      <c r="C963" s="19"/>
      <c r="D963" s="19"/>
      <c r="E963" s="18"/>
      <c r="F963" s="24" t="str">
        <f t="shared" si="30"/>
        <v/>
      </c>
      <c r="G963" s="18"/>
      <c r="H963" s="24" t="str">
        <f t="shared" si="31"/>
        <v/>
      </c>
    </row>
    <row r="964" spans="1:8" ht="15.95" customHeight="1">
      <c r="A964" s="18"/>
      <c r="B964" s="19"/>
      <c r="C964" s="19"/>
      <c r="D964" s="19"/>
      <c r="E964" s="18"/>
      <c r="F964" s="24" t="str">
        <f t="shared" si="30"/>
        <v/>
      </c>
      <c r="G964" s="18"/>
      <c r="H964" s="24" t="str">
        <f t="shared" si="31"/>
        <v/>
      </c>
    </row>
    <row r="965" spans="1:8" ht="15.95" customHeight="1">
      <c r="A965" s="18"/>
      <c r="B965" s="19"/>
      <c r="C965" s="19"/>
      <c r="D965" s="19"/>
      <c r="E965" s="18"/>
      <c r="F965" s="24" t="str">
        <f t="shared" si="30"/>
        <v/>
      </c>
      <c r="G965" s="18"/>
      <c r="H965" s="24" t="str">
        <f t="shared" si="31"/>
        <v/>
      </c>
    </row>
    <row r="966" spans="1:8" ht="15.95" customHeight="1">
      <c r="A966" s="18"/>
      <c r="B966" s="19"/>
      <c r="C966" s="19"/>
      <c r="D966" s="19"/>
      <c r="E966" s="18"/>
      <c r="F966" s="24" t="str">
        <f t="shared" si="30"/>
        <v/>
      </c>
      <c r="G966" s="18"/>
      <c r="H966" s="24" t="str">
        <f t="shared" si="31"/>
        <v/>
      </c>
    </row>
    <row r="967" spans="1:8" ht="15.95" customHeight="1">
      <c r="A967" s="18"/>
      <c r="B967" s="19"/>
      <c r="C967" s="19"/>
      <c r="D967" s="19"/>
      <c r="E967" s="18"/>
      <c r="F967" s="24" t="str">
        <f t="shared" si="30"/>
        <v/>
      </c>
      <c r="G967" s="18"/>
      <c r="H967" s="24" t="str">
        <f t="shared" si="31"/>
        <v/>
      </c>
    </row>
    <row r="968" spans="1:8" ht="15.95" customHeight="1">
      <c r="A968" s="18"/>
      <c r="B968" s="19"/>
      <c r="C968" s="19"/>
      <c r="D968" s="19"/>
      <c r="E968" s="18"/>
      <c r="F968" s="24" t="str">
        <f t="shared" si="30"/>
        <v/>
      </c>
      <c r="G968" s="18"/>
      <c r="H968" s="24" t="str">
        <f t="shared" si="31"/>
        <v/>
      </c>
    </row>
    <row r="969" spans="1:8" ht="15.95" customHeight="1">
      <c r="A969" s="18"/>
      <c r="B969" s="19"/>
      <c r="C969" s="19"/>
      <c r="D969" s="19"/>
      <c r="E969" s="18"/>
      <c r="F969" s="24" t="str">
        <f t="shared" si="30"/>
        <v/>
      </c>
      <c r="G969" s="18"/>
      <c r="H969" s="24" t="str">
        <f t="shared" si="31"/>
        <v/>
      </c>
    </row>
    <row r="970" spans="1:8" ht="15.95" customHeight="1">
      <c r="A970" s="18"/>
      <c r="B970" s="19"/>
      <c r="C970" s="19"/>
      <c r="D970" s="19"/>
      <c r="E970" s="18"/>
      <c r="F970" s="24" t="str">
        <f t="shared" si="30"/>
        <v/>
      </c>
      <c r="G970" s="18"/>
      <c r="H970" s="24" t="str">
        <f t="shared" si="31"/>
        <v/>
      </c>
    </row>
    <row r="971" spans="1:8" ht="15.95" customHeight="1">
      <c r="A971" s="18"/>
      <c r="B971" s="19"/>
      <c r="C971" s="19"/>
      <c r="D971" s="19"/>
      <c r="E971" s="18"/>
      <c r="F971" s="24" t="str">
        <f t="shared" si="30"/>
        <v/>
      </c>
      <c r="G971" s="18"/>
      <c r="H971" s="24" t="str">
        <f t="shared" si="31"/>
        <v/>
      </c>
    </row>
    <row r="972" spans="1:8" ht="15.95" customHeight="1">
      <c r="A972" s="18"/>
      <c r="B972" s="19"/>
      <c r="C972" s="19"/>
      <c r="D972" s="19"/>
      <c r="E972" s="18"/>
      <c r="F972" s="24" t="str">
        <f t="shared" si="30"/>
        <v/>
      </c>
      <c r="G972" s="18"/>
      <c r="H972" s="24" t="str">
        <f t="shared" si="31"/>
        <v/>
      </c>
    </row>
    <row r="973" spans="1:8" ht="15.95" customHeight="1">
      <c r="A973" s="18"/>
      <c r="B973" s="19"/>
      <c r="C973" s="19"/>
      <c r="D973" s="19"/>
      <c r="E973" s="18"/>
      <c r="F973" s="24" t="str">
        <f t="shared" si="30"/>
        <v/>
      </c>
      <c r="G973" s="18"/>
      <c r="H973" s="24" t="str">
        <f t="shared" si="31"/>
        <v/>
      </c>
    </row>
    <row r="974" spans="1:8" ht="15.95" customHeight="1">
      <c r="A974" s="18"/>
      <c r="B974" s="19"/>
      <c r="C974" s="19"/>
      <c r="D974" s="19"/>
      <c r="E974" s="18"/>
      <c r="F974" s="24" t="str">
        <f t="shared" si="30"/>
        <v/>
      </c>
      <c r="G974" s="18"/>
      <c r="H974" s="24" t="str">
        <f t="shared" si="31"/>
        <v/>
      </c>
    </row>
    <row r="975" spans="1:8" ht="15.95" customHeight="1">
      <c r="A975" s="18"/>
      <c r="B975" s="19"/>
      <c r="C975" s="19"/>
      <c r="D975" s="19"/>
      <c r="E975" s="18"/>
      <c r="F975" s="24" t="str">
        <f t="shared" si="30"/>
        <v/>
      </c>
      <c r="G975" s="18"/>
      <c r="H975" s="24" t="str">
        <f t="shared" si="31"/>
        <v/>
      </c>
    </row>
    <row r="976" spans="1:8" ht="15.95" customHeight="1">
      <c r="A976" s="18"/>
      <c r="B976" s="19"/>
      <c r="C976" s="19"/>
      <c r="D976" s="19"/>
      <c r="E976" s="18"/>
      <c r="F976" s="24" t="str">
        <f t="shared" si="30"/>
        <v/>
      </c>
      <c r="G976" s="18"/>
      <c r="H976" s="24" t="str">
        <f t="shared" si="31"/>
        <v/>
      </c>
    </row>
    <row r="977" spans="1:8" ht="15.95" customHeight="1">
      <c r="A977" s="18"/>
      <c r="B977" s="19"/>
      <c r="C977" s="19"/>
      <c r="D977" s="19"/>
      <c r="E977" s="18"/>
      <c r="F977" s="24" t="str">
        <f t="shared" si="30"/>
        <v/>
      </c>
      <c r="G977" s="18"/>
      <c r="H977" s="24" t="str">
        <f t="shared" si="31"/>
        <v/>
      </c>
    </row>
    <row r="978" spans="1:8" ht="15.95" customHeight="1">
      <c r="A978" s="18"/>
      <c r="B978" s="19"/>
      <c r="C978" s="19"/>
      <c r="D978" s="19"/>
      <c r="E978" s="18"/>
      <c r="F978" s="24" t="str">
        <f t="shared" si="30"/>
        <v/>
      </c>
      <c r="G978" s="18"/>
      <c r="H978" s="24" t="str">
        <f t="shared" si="31"/>
        <v/>
      </c>
    </row>
    <row r="979" spans="1:8" ht="15.95" customHeight="1">
      <c r="A979" s="18"/>
      <c r="B979" s="19"/>
      <c r="C979" s="19"/>
      <c r="D979" s="19"/>
      <c r="E979" s="18"/>
      <c r="F979" s="24" t="str">
        <f t="shared" si="30"/>
        <v/>
      </c>
      <c r="G979" s="18"/>
      <c r="H979" s="24" t="str">
        <f t="shared" si="31"/>
        <v/>
      </c>
    </row>
    <row r="980" spans="1:8" ht="15.95" customHeight="1">
      <c r="A980" s="18"/>
      <c r="B980" s="19"/>
      <c r="C980" s="19"/>
      <c r="D980" s="19"/>
      <c r="E980" s="18"/>
      <c r="F980" s="24" t="str">
        <f t="shared" si="30"/>
        <v/>
      </c>
      <c r="G980" s="18"/>
      <c r="H980" s="24" t="str">
        <f t="shared" si="31"/>
        <v/>
      </c>
    </row>
    <row r="981" spans="1:8" ht="15.95" customHeight="1">
      <c r="A981" s="18"/>
      <c r="B981" s="19"/>
      <c r="C981" s="19"/>
      <c r="D981" s="19"/>
      <c r="E981" s="18"/>
      <c r="F981" s="24" t="str">
        <f t="shared" si="30"/>
        <v/>
      </c>
      <c r="G981" s="18"/>
      <c r="H981" s="24" t="str">
        <f t="shared" si="31"/>
        <v/>
      </c>
    </row>
    <row r="982" spans="1:8" ht="15.95" customHeight="1">
      <c r="A982" s="18"/>
      <c r="B982" s="19"/>
      <c r="C982" s="19"/>
      <c r="D982" s="19"/>
      <c r="E982" s="18"/>
      <c r="F982" s="24" t="str">
        <f t="shared" si="30"/>
        <v/>
      </c>
      <c r="G982" s="18"/>
      <c r="H982" s="24" t="str">
        <f t="shared" si="31"/>
        <v/>
      </c>
    </row>
    <row r="983" spans="1:8" ht="15.95" customHeight="1">
      <c r="A983" s="18"/>
      <c r="B983" s="19"/>
      <c r="C983" s="19"/>
      <c r="D983" s="19"/>
      <c r="E983" s="18"/>
      <c r="F983" s="24" t="str">
        <f t="shared" si="30"/>
        <v/>
      </c>
      <c r="G983" s="18"/>
      <c r="H983" s="24" t="str">
        <f t="shared" si="31"/>
        <v/>
      </c>
    </row>
    <row r="984" spans="1:8" ht="15.95" customHeight="1">
      <c r="A984" s="18"/>
      <c r="B984" s="19"/>
      <c r="C984" s="19"/>
      <c r="D984" s="19"/>
      <c r="E984" s="18"/>
      <c r="F984" s="24" t="str">
        <f t="shared" si="30"/>
        <v/>
      </c>
      <c r="G984" s="18"/>
      <c r="H984" s="24" t="str">
        <f t="shared" si="31"/>
        <v/>
      </c>
    </row>
    <row r="985" spans="1:8" ht="15.95" customHeight="1">
      <c r="A985" s="18"/>
      <c r="B985" s="19"/>
      <c r="C985" s="19"/>
      <c r="D985" s="19"/>
      <c r="E985" s="18"/>
      <c r="F985" s="24" t="str">
        <f t="shared" si="30"/>
        <v/>
      </c>
      <c r="G985" s="18"/>
      <c r="H985" s="24" t="str">
        <f t="shared" si="31"/>
        <v/>
      </c>
    </row>
    <row r="986" spans="1:8" ht="15.95" customHeight="1">
      <c r="A986" s="18"/>
      <c r="B986" s="19"/>
      <c r="C986" s="19"/>
      <c r="D986" s="19"/>
      <c r="E986" s="18"/>
      <c r="F986" s="24" t="str">
        <f t="shared" si="30"/>
        <v/>
      </c>
      <c r="G986" s="18"/>
      <c r="H986" s="24" t="str">
        <f t="shared" si="31"/>
        <v/>
      </c>
    </row>
    <row r="987" spans="1:8" ht="15.95" customHeight="1">
      <c r="A987" s="18"/>
      <c r="B987" s="19"/>
      <c r="C987" s="19"/>
      <c r="D987" s="19"/>
      <c r="E987" s="18"/>
      <c r="F987" s="24" t="str">
        <f t="shared" si="30"/>
        <v/>
      </c>
      <c r="G987" s="18"/>
      <c r="H987" s="24" t="str">
        <f t="shared" si="31"/>
        <v/>
      </c>
    </row>
    <row r="988" spans="1:8" ht="15.95" customHeight="1">
      <c r="A988" s="18"/>
      <c r="B988" s="19"/>
      <c r="C988" s="19"/>
      <c r="D988" s="19"/>
      <c r="E988" s="18"/>
      <c r="F988" s="24" t="str">
        <f t="shared" si="30"/>
        <v/>
      </c>
      <c r="G988" s="18"/>
      <c r="H988" s="24" t="str">
        <f t="shared" si="31"/>
        <v/>
      </c>
    </row>
    <row r="989" spans="1:8" ht="15.95" customHeight="1">
      <c r="A989" s="18"/>
      <c r="B989" s="19"/>
      <c r="C989" s="19"/>
      <c r="D989" s="19"/>
      <c r="E989" s="18"/>
      <c r="F989" s="24" t="str">
        <f t="shared" si="30"/>
        <v/>
      </c>
      <c r="G989" s="18"/>
      <c r="H989" s="24" t="str">
        <f t="shared" si="31"/>
        <v/>
      </c>
    </row>
    <row r="990" spans="1:8" ht="15.95" customHeight="1">
      <c r="A990" s="18"/>
      <c r="B990" s="19"/>
      <c r="C990" s="19"/>
      <c r="D990" s="19"/>
      <c r="E990" s="18"/>
      <c r="F990" s="24" t="str">
        <f t="shared" si="30"/>
        <v/>
      </c>
      <c r="G990" s="18"/>
      <c r="H990" s="24" t="str">
        <f t="shared" si="31"/>
        <v/>
      </c>
    </row>
    <row r="991" spans="1:8" ht="15.95" customHeight="1">
      <c r="A991" s="18"/>
      <c r="B991" s="19"/>
      <c r="C991" s="19"/>
      <c r="D991" s="19"/>
      <c r="E991" s="18"/>
      <c r="F991" s="24" t="str">
        <f t="shared" si="30"/>
        <v/>
      </c>
      <c r="G991" s="18"/>
      <c r="H991" s="24" t="str">
        <f t="shared" si="31"/>
        <v/>
      </c>
    </row>
    <row r="992" spans="1:8" ht="15.95" customHeight="1">
      <c r="A992" s="18"/>
      <c r="B992" s="19"/>
      <c r="C992" s="19"/>
      <c r="D992" s="19"/>
      <c r="E992" s="18"/>
      <c r="F992" s="24" t="str">
        <f t="shared" si="30"/>
        <v/>
      </c>
      <c r="G992" s="18"/>
      <c r="H992" s="24" t="str">
        <f t="shared" si="31"/>
        <v/>
      </c>
    </row>
    <row r="993" spans="1:8" ht="15.95" customHeight="1">
      <c r="A993" s="18"/>
      <c r="B993" s="19"/>
      <c r="C993" s="19"/>
      <c r="D993" s="19"/>
      <c r="E993" s="18"/>
      <c r="F993" s="24" t="str">
        <f t="shared" si="30"/>
        <v/>
      </c>
      <c r="G993" s="18"/>
      <c r="H993" s="24" t="str">
        <f t="shared" si="31"/>
        <v/>
      </c>
    </row>
    <row r="994" spans="1:8" ht="15.95" customHeight="1">
      <c r="A994" s="18"/>
      <c r="B994" s="19"/>
      <c r="C994" s="19"/>
      <c r="D994" s="19"/>
      <c r="E994" s="18"/>
      <c r="F994" s="24" t="str">
        <f t="shared" si="30"/>
        <v/>
      </c>
      <c r="G994" s="18"/>
      <c r="H994" s="24" t="str">
        <f t="shared" si="31"/>
        <v/>
      </c>
    </row>
    <row r="995" spans="1:8" ht="15.95" customHeight="1">
      <c r="A995" s="18"/>
      <c r="B995" s="19"/>
      <c r="C995" s="19"/>
      <c r="D995" s="19"/>
      <c r="E995" s="18"/>
      <c r="F995" s="24" t="str">
        <f t="shared" si="30"/>
        <v/>
      </c>
      <c r="G995" s="18"/>
      <c r="H995" s="24" t="str">
        <f t="shared" si="31"/>
        <v/>
      </c>
    </row>
    <row r="996" spans="1:8" ht="15.95" customHeight="1">
      <c r="A996" s="18"/>
      <c r="B996" s="19"/>
      <c r="C996" s="19"/>
      <c r="D996" s="19"/>
      <c r="E996" s="18"/>
      <c r="F996" s="24" t="str">
        <f t="shared" si="30"/>
        <v/>
      </c>
      <c r="G996" s="18"/>
      <c r="H996" s="24" t="str">
        <f t="shared" si="31"/>
        <v/>
      </c>
    </row>
    <row r="997" spans="1:8" ht="15.95" customHeight="1">
      <c r="A997" s="18"/>
      <c r="B997" s="19"/>
      <c r="C997" s="19"/>
      <c r="D997" s="19"/>
      <c r="E997" s="18"/>
      <c r="F997" s="24" t="str">
        <f t="shared" si="30"/>
        <v/>
      </c>
      <c r="G997" s="18"/>
      <c r="H997" s="24" t="str">
        <f t="shared" si="31"/>
        <v/>
      </c>
    </row>
    <row r="998" spans="1:8" ht="15.95" customHeight="1">
      <c r="A998" s="18"/>
      <c r="B998" s="19"/>
      <c r="C998" s="19"/>
      <c r="D998" s="19"/>
      <c r="E998" s="18"/>
      <c r="F998" s="24" t="str">
        <f t="shared" si="30"/>
        <v/>
      </c>
      <c r="G998" s="18"/>
      <c r="H998" s="24" t="str">
        <f t="shared" si="31"/>
        <v/>
      </c>
    </row>
    <row r="999" spans="1:8" ht="15.95" customHeight="1">
      <c r="A999" s="18"/>
      <c r="B999" s="19"/>
      <c r="C999" s="19"/>
      <c r="D999" s="19"/>
      <c r="E999" s="18"/>
      <c r="F999" s="24" t="str">
        <f t="shared" si="30"/>
        <v/>
      </c>
      <c r="G999" s="18"/>
      <c r="H999" s="24" t="str">
        <f t="shared" si="31"/>
        <v/>
      </c>
    </row>
    <row r="1000" spans="1:8" ht="15.95" customHeight="1">
      <c r="A1000" s="18"/>
      <c r="B1000" s="19"/>
      <c r="C1000" s="19"/>
      <c r="D1000" s="19"/>
      <c r="E1000" s="18"/>
      <c r="F1000" s="24" t="str">
        <f t="shared" si="30"/>
        <v/>
      </c>
      <c r="G1000" s="18"/>
      <c r="H1000" s="24" t="str">
        <f t="shared" si="31"/>
        <v/>
      </c>
    </row>
    <row r="1001" spans="1:8" ht="15.95" customHeight="1">
      <c r="A1001" s="18"/>
      <c r="B1001" s="19"/>
      <c r="C1001" s="19"/>
      <c r="D1001" s="19"/>
      <c r="E1001" s="18"/>
      <c r="F1001" s="24" t="str">
        <f t="shared" si="30"/>
        <v/>
      </c>
      <c r="G1001" s="18"/>
      <c r="H1001" s="24" t="str">
        <f t="shared" si="31"/>
        <v/>
      </c>
    </row>
    <row r="1002" spans="1:8" ht="15.95" customHeight="1">
      <c r="A1002" s="18"/>
      <c r="B1002" s="19"/>
      <c r="C1002" s="19"/>
      <c r="D1002" s="19"/>
      <c r="E1002" s="18"/>
      <c r="F1002" s="24" t="str">
        <f t="shared" si="30"/>
        <v/>
      </c>
      <c r="G1002" s="18"/>
      <c r="H1002" s="24" t="str">
        <f t="shared" si="31"/>
        <v/>
      </c>
    </row>
    <row r="1003" spans="1:8" ht="15.95" customHeight="1">
      <c r="A1003" s="18"/>
      <c r="B1003" s="19"/>
      <c r="C1003" s="19"/>
      <c r="D1003" s="19"/>
      <c r="E1003" s="18"/>
      <c r="F1003" s="24" t="str">
        <f t="shared" si="30"/>
        <v/>
      </c>
      <c r="G1003" s="18"/>
      <c r="H1003" s="24" t="str">
        <f t="shared" si="31"/>
        <v/>
      </c>
    </row>
    <row r="1004" spans="1:8" ht="15.95" customHeight="1">
      <c r="A1004" s="18"/>
      <c r="B1004" s="19"/>
      <c r="C1004" s="19"/>
      <c r="D1004" s="19"/>
      <c r="E1004" s="18"/>
      <c r="F1004" s="24" t="str">
        <f t="shared" si="30"/>
        <v/>
      </c>
      <c r="G1004" s="18"/>
      <c r="H1004" s="24" t="str">
        <f t="shared" si="31"/>
        <v/>
      </c>
    </row>
    <row r="1005" spans="1:8" ht="15.95" customHeight="1">
      <c r="A1005" s="18"/>
      <c r="B1005" s="19"/>
      <c r="C1005" s="19"/>
      <c r="D1005" s="19"/>
      <c r="E1005" s="18"/>
      <c r="F1005" s="24" t="str">
        <f t="shared" si="30"/>
        <v/>
      </c>
      <c r="G1005" s="18"/>
      <c r="H1005" s="24" t="str">
        <f t="shared" si="31"/>
        <v/>
      </c>
    </row>
    <row r="1006" spans="1:8" ht="15.95" customHeight="1">
      <c r="A1006" s="18"/>
      <c r="B1006" s="19"/>
      <c r="C1006" s="19"/>
      <c r="D1006" s="19"/>
      <c r="E1006" s="18"/>
      <c r="F1006" s="24" t="str">
        <f t="shared" si="30"/>
        <v/>
      </c>
      <c r="G1006" s="18"/>
      <c r="H1006" s="24" t="str">
        <f t="shared" si="31"/>
        <v/>
      </c>
    </row>
    <row r="1007" spans="1:8" ht="15.95" customHeight="1">
      <c r="A1007" s="18"/>
      <c r="B1007" s="19"/>
      <c r="C1007" s="19"/>
      <c r="D1007" s="19"/>
      <c r="E1007" s="18"/>
      <c r="F1007" s="24" t="str">
        <f t="shared" si="30"/>
        <v/>
      </c>
      <c r="G1007" s="18"/>
      <c r="H1007" s="24" t="str">
        <f t="shared" si="31"/>
        <v/>
      </c>
    </row>
    <row r="1008" spans="1:8" ht="15.95" customHeight="1">
      <c r="A1008" s="18"/>
      <c r="B1008" s="19"/>
      <c r="C1008" s="19"/>
      <c r="D1008" s="19"/>
      <c r="E1008" s="18"/>
      <c r="F1008" s="24" t="str">
        <f t="shared" si="30"/>
        <v/>
      </c>
      <c r="G1008" s="18"/>
      <c r="H1008" s="24" t="str">
        <f t="shared" si="31"/>
        <v/>
      </c>
    </row>
    <row r="1009" spans="1:8" ht="15.95" customHeight="1">
      <c r="A1009" s="18"/>
      <c r="B1009" s="19"/>
      <c r="C1009" s="19"/>
      <c r="D1009" s="19"/>
      <c r="E1009" s="18"/>
      <c r="F1009" s="24" t="str">
        <f t="shared" si="30"/>
        <v/>
      </c>
      <c r="G1009" s="18"/>
      <c r="H1009" s="24" t="str">
        <f t="shared" si="31"/>
        <v/>
      </c>
    </row>
    <row r="1010" spans="1:8" ht="15.95" customHeight="1">
      <c r="A1010" s="18"/>
      <c r="B1010" s="19"/>
      <c r="C1010" s="19"/>
      <c r="D1010" s="19"/>
      <c r="E1010" s="18"/>
      <c r="F1010" s="24" t="str">
        <f t="shared" si="30"/>
        <v/>
      </c>
      <c r="G1010" s="18"/>
      <c r="H1010" s="24" t="str">
        <f t="shared" si="31"/>
        <v/>
      </c>
    </row>
    <row r="1011" spans="1:8" ht="15.95" customHeight="1">
      <c r="A1011" s="18"/>
      <c r="B1011" s="19"/>
      <c r="C1011" s="19"/>
      <c r="D1011" s="19"/>
      <c r="E1011" s="18"/>
      <c r="F1011" s="24" t="str">
        <f t="shared" si="30"/>
        <v/>
      </c>
      <c r="G1011" s="18"/>
      <c r="H1011" s="24" t="str">
        <f t="shared" si="31"/>
        <v/>
      </c>
    </row>
    <row r="1012" spans="1:8" ht="15.95" customHeight="1">
      <c r="A1012" s="18"/>
      <c r="B1012" s="19"/>
      <c r="C1012" s="19"/>
      <c r="D1012" s="19"/>
      <c r="E1012" s="18"/>
      <c r="F1012" s="24" t="str">
        <f t="shared" si="30"/>
        <v/>
      </c>
      <c r="G1012" s="18"/>
      <c r="H1012" s="24" t="str">
        <f t="shared" si="31"/>
        <v/>
      </c>
    </row>
    <row r="1013" spans="1:8" ht="15.95" customHeight="1">
      <c r="A1013" s="18"/>
      <c r="B1013" s="19"/>
      <c r="C1013" s="19"/>
      <c r="D1013" s="19"/>
      <c r="E1013" s="18"/>
      <c r="F1013" s="24" t="str">
        <f t="shared" si="30"/>
        <v/>
      </c>
      <c r="G1013" s="18"/>
      <c r="H1013" s="24" t="str">
        <f t="shared" si="31"/>
        <v/>
      </c>
    </row>
    <row r="1014" spans="1:8" ht="15.95" customHeight="1">
      <c r="A1014" s="18"/>
      <c r="B1014" s="19"/>
      <c r="C1014" s="19"/>
      <c r="D1014" s="19"/>
      <c r="E1014" s="18"/>
      <c r="F1014" s="24" t="str">
        <f t="shared" si="30"/>
        <v/>
      </c>
      <c r="G1014" s="18"/>
      <c r="H1014" s="24" t="str">
        <f t="shared" si="31"/>
        <v/>
      </c>
    </row>
    <row r="1015" spans="1:8" ht="15.95" customHeight="1">
      <c r="A1015" s="18"/>
      <c r="B1015" s="19"/>
      <c r="C1015" s="19"/>
      <c r="D1015" s="19"/>
      <c r="E1015" s="18"/>
      <c r="F1015" s="24" t="str">
        <f t="shared" si="30"/>
        <v/>
      </c>
      <c r="G1015" s="18"/>
      <c r="H1015" s="24" t="str">
        <f t="shared" si="31"/>
        <v/>
      </c>
    </row>
    <row r="1016" spans="1:8" ht="15.95" customHeight="1">
      <c r="A1016" s="18"/>
      <c r="B1016" s="19"/>
      <c r="C1016" s="19"/>
      <c r="D1016" s="19"/>
      <c r="E1016" s="18"/>
      <c r="F1016" s="24" t="str">
        <f t="shared" si="30"/>
        <v/>
      </c>
      <c r="G1016" s="18"/>
      <c r="H1016" s="24" t="str">
        <f t="shared" si="31"/>
        <v/>
      </c>
    </row>
    <row r="1017" spans="1:8" ht="15.95" customHeight="1">
      <c r="A1017" s="18"/>
      <c r="B1017" s="19"/>
      <c r="C1017" s="19"/>
      <c r="D1017" s="19"/>
      <c r="E1017" s="18"/>
      <c r="F1017" s="24" t="str">
        <f t="shared" si="30"/>
        <v/>
      </c>
      <c r="G1017" s="18"/>
      <c r="H1017" s="24" t="str">
        <f t="shared" si="31"/>
        <v/>
      </c>
    </row>
    <row r="1018" spans="1:8" ht="15.95" customHeight="1">
      <c r="A1018" s="18"/>
      <c r="B1018" s="19"/>
      <c r="C1018" s="19"/>
      <c r="D1018" s="19"/>
      <c r="E1018" s="18"/>
      <c r="F1018" s="24" t="str">
        <f t="shared" si="30"/>
        <v/>
      </c>
      <c r="G1018" s="18"/>
      <c r="H1018" s="24" t="str">
        <f t="shared" si="31"/>
        <v/>
      </c>
    </row>
    <row r="1019" spans="1:8" ht="15.95" customHeight="1">
      <c r="A1019" s="18"/>
      <c r="B1019" s="19"/>
      <c r="C1019" s="19"/>
      <c r="D1019" s="19"/>
      <c r="E1019" s="18"/>
      <c r="F1019" s="24" t="str">
        <f t="shared" si="30"/>
        <v/>
      </c>
      <c r="G1019" s="18"/>
      <c r="H1019" s="24" t="str">
        <f t="shared" si="31"/>
        <v/>
      </c>
    </row>
    <row r="1020" spans="1:8" ht="15.95" customHeight="1">
      <c r="A1020" s="18"/>
      <c r="B1020" s="19"/>
      <c r="C1020" s="19"/>
      <c r="D1020" s="19"/>
      <c r="E1020" s="18"/>
      <c r="F1020" s="24" t="str">
        <f t="shared" si="30"/>
        <v/>
      </c>
      <c r="G1020" s="18"/>
      <c r="H1020" s="24" t="str">
        <f t="shared" si="31"/>
        <v/>
      </c>
    </row>
    <row r="1021" spans="1:8" ht="15.95" customHeight="1">
      <c r="A1021" s="18"/>
      <c r="B1021" s="19"/>
      <c r="C1021" s="19"/>
      <c r="D1021" s="19"/>
      <c r="E1021" s="18"/>
      <c r="F1021" s="24" t="str">
        <f t="shared" si="30"/>
        <v/>
      </c>
      <c r="G1021" s="18"/>
      <c r="H1021" s="24" t="str">
        <f t="shared" si="31"/>
        <v/>
      </c>
    </row>
    <row r="1022" spans="1:8" ht="15.95" customHeight="1">
      <c r="A1022" s="18"/>
      <c r="B1022" s="19"/>
      <c r="C1022" s="19"/>
      <c r="D1022" s="19"/>
      <c r="E1022" s="18"/>
      <c r="F1022" s="24" t="str">
        <f t="shared" si="30"/>
        <v/>
      </c>
      <c r="G1022" s="18"/>
      <c r="H1022" s="24" t="str">
        <f t="shared" si="31"/>
        <v/>
      </c>
    </row>
    <row r="1023" spans="1:8" ht="15.95" customHeight="1">
      <c r="A1023" s="18"/>
      <c r="B1023" s="19"/>
      <c r="C1023" s="19"/>
      <c r="D1023" s="19"/>
      <c r="E1023" s="18"/>
      <c r="F1023" s="24" t="str">
        <f t="shared" si="30"/>
        <v/>
      </c>
      <c r="G1023" s="18"/>
      <c r="H1023" s="24" t="str">
        <f t="shared" si="31"/>
        <v/>
      </c>
    </row>
    <row r="1024" spans="1:8" ht="15.95" customHeight="1">
      <c r="A1024" s="18"/>
      <c r="B1024" s="19"/>
      <c r="C1024" s="19"/>
      <c r="D1024" s="19"/>
      <c r="E1024" s="18"/>
      <c r="F1024" s="24" t="str">
        <f t="shared" si="30"/>
        <v/>
      </c>
      <c r="G1024" s="18"/>
      <c r="H1024" s="24" t="str">
        <f t="shared" si="31"/>
        <v/>
      </c>
    </row>
    <row r="1025" spans="1:8" ht="15.95" customHeight="1">
      <c r="A1025" s="18"/>
      <c r="B1025" s="19"/>
      <c r="C1025" s="19"/>
      <c r="D1025" s="19"/>
      <c r="E1025" s="18"/>
      <c r="F1025" s="24" t="str">
        <f t="shared" si="30"/>
        <v/>
      </c>
      <c r="G1025" s="18"/>
      <c r="H1025" s="24" t="str">
        <f t="shared" si="31"/>
        <v/>
      </c>
    </row>
    <row r="1026" spans="1:8" ht="15.95" customHeight="1">
      <c r="A1026" s="18"/>
      <c r="B1026" s="19"/>
      <c r="C1026" s="19"/>
      <c r="D1026" s="19"/>
      <c r="E1026" s="18"/>
      <c r="F1026" s="24" t="str">
        <f t="shared" ref="F1026:F1089" si="32">IF(E1026="","",IF(D1026&lt;=90,1.2,IF(D1026&lt;=120,1.6,IF(D1026&lt;=150,2,2.5))))</f>
        <v/>
      </c>
      <c r="G1026" s="18"/>
      <c r="H1026" s="24" t="str">
        <f t="shared" ref="H1026:H1089" si="33">IF(G1026="","",IF(D1026&lt;=90,1.2,IF(D1026&lt;=120,1.6,IF(D1026&lt;=150,2,2.5))))</f>
        <v/>
      </c>
    </row>
    <row r="1027" spans="1:8" ht="15.95" customHeight="1">
      <c r="A1027" s="18"/>
      <c r="B1027" s="19"/>
      <c r="C1027" s="19"/>
      <c r="D1027" s="19"/>
      <c r="E1027" s="18"/>
      <c r="F1027" s="24" t="str">
        <f t="shared" si="32"/>
        <v/>
      </c>
      <c r="G1027" s="18"/>
      <c r="H1027" s="24" t="str">
        <f t="shared" si="33"/>
        <v/>
      </c>
    </row>
    <row r="1028" spans="1:8" ht="15.95" customHeight="1">
      <c r="A1028" s="18"/>
      <c r="B1028" s="19"/>
      <c r="C1028" s="19"/>
      <c r="D1028" s="19"/>
      <c r="E1028" s="18"/>
      <c r="F1028" s="24" t="str">
        <f t="shared" si="32"/>
        <v/>
      </c>
      <c r="G1028" s="18"/>
      <c r="H1028" s="24" t="str">
        <f t="shared" si="33"/>
        <v/>
      </c>
    </row>
    <row r="1029" spans="1:8" ht="15.95" customHeight="1">
      <c r="A1029" s="18"/>
      <c r="B1029" s="19"/>
      <c r="C1029" s="19"/>
      <c r="D1029" s="19"/>
      <c r="E1029" s="18"/>
      <c r="F1029" s="24" t="str">
        <f t="shared" si="32"/>
        <v/>
      </c>
      <c r="G1029" s="18"/>
      <c r="H1029" s="24" t="str">
        <f t="shared" si="33"/>
        <v/>
      </c>
    </row>
    <row r="1030" spans="1:8" ht="15.95" customHeight="1">
      <c r="A1030" s="18"/>
      <c r="B1030" s="19"/>
      <c r="C1030" s="19"/>
      <c r="D1030" s="19"/>
      <c r="E1030" s="18"/>
      <c r="F1030" s="24" t="str">
        <f t="shared" si="32"/>
        <v/>
      </c>
      <c r="G1030" s="18"/>
      <c r="H1030" s="24" t="str">
        <f t="shared" si="33"/>
        <v/>
      </c>
    </row>
    <row r="1031" spans="1:8" ht="15.95" customHeight="1">
      <c r="A1031" s="18"/>
      <c r="B1031" s="19"/>
      <c r="C1031" s="19"/>
      <c r="D1031" s="19"/>
      <c r="E1031" s="18"/>
      <c r="F1031" s="24" t="str">
        <f t="shared" si="32"/>
        <v/>
      </c>
      <c r="G1031" s="18"/>
      <c r="H1031" s="24" t="str">
        <f t="shared" si="33"/>
        <v/>
      </c>
    </row>
    <row r="1032" spans="1:8" ht="15.95" customHeight="1">
      <c r="A1032" s="18"/>
      <c r="B1032" s="19"/>
      <c r="C1032" s="19"/>
      <c r="D1032" s="19"/>
      <c r="E1032" s="18"/>
      <c r="F1032" s="24" t="str">
        <f t="shared" si="32"/>
        <v/>
      </c>
      <c r="G1032" s="18"/>
      <c r="H1032" s="24" t="str">
        <f t="shared" si="33"/>
        <v/>
      </c>
    </row>
    <row r="1033" spans="1:8" ht="15.95" customHeight="1">
      <c r="A1033" s="18"/>
      <c r="B1033" s="19"/>
      <c r="C1033" s="19"/>
      <c r="D1033" s="19"/>
      <c r="E1033" s="18"/>
      <c r="F1033" s="24" t="str">
        <f t="shared" si="32"/>
        <v/>
      </c>
      <c r="G1033" s="18"/>
      <c r="H1033" s="24" t="str">
        <f t="shared" si="33"/>
        <v/>
      </c>
    </row>
    <row r="1034" spans="1:8" ht="15.95" customHeight="1">
      <c r="A1034" s="18"/>
      <c r="B1034" s="19"/>
      <c r="C1034" s="19"/>
      <c r="D1034" s="19"/>
      <c r="E1034" s="18"/>
      <c r="F1034" s="24" t="str">
        <f t="shared" si="32"/>
        <v/>
      </c>
      <c r="G1034" s="18"/>
      <c r="H1034" s="24" t="str">
        <f t="shared" si="33"/>
        <v/>
      </c>
    </row>
    <row r="1035" spans="1:8" ht="15.95" customHeight="1">
      <c r="A1035" s="18"/>
      <c r="B1035" s="19"/>
      <c r="C1035" s="19"/>
      <c r="D1035" s="19"/>
      <c r="E1035" s="18"/>
      <c r="F1035" s="24" t="str">
        <f t="shared" si="32"/>
        <v/>
      </c>
      <c r="G1035" s="18"/>
      <c r="H1035" s="24" t="str">
        <f t="shared" si="33"/>
        <v/>
      </c>
    </row>
    <row r="1036" spans="1:8" ht="15.95" customHeight="1">
      <c r="A1036" s="18"/>
      <c r="B1036" s="19"/>
      <c r="C1036" s="19"/>
      <c r="D1036" s="19"/>
      <c r="E1036" s="18"/>
      <c r="F1036" s="24" t="str">
        <f t="shared" si="32"/>
        <v/>
      </c>
      <c r="G1036" s="18"/>
      <c r="H1036" s="24" t="str">
        <f t="shared" si="33"/>
        <v/>
      </c>
    </row>
    <row r="1037" spans="1:8" ht="15.95" customHeight="1">
      <c r="A1037" s="18"/>
      <c r="B1037" s="19"/>
      <c r="C1037" s="19"/>
      <c r="D1037" s="19"/>
      <c r="E1037" s="18"/>
      <c r="F1037" s="24" t="str">
        <f t="shared" si="32"/>
        <v/>
      </c>
      <c r="G1037" s="18"/>
      <c r="H1037" s="24" t="str">
        <f t="shared" si="33"/>
        <v/>
      </c>
    </row>
    <row r="1038" spans="1:8" ht="15.95" customHeight="1">
      <c r="A1038" s="18"/>
      <c r="B1038" s="19"/>
      <c r="C1038" s="19"/>
      <c r="D1038" s="19"/>
      <c r="E1038" s="18"/>
      <c r="F1038" s="24" t="str">
        <f t="shared" si="32"/>
        <v/>
      </c>
      <c r="G1038" s="18"/>
      <c r="H1038" s="24" t="str">
        <f t="shared" si="33"/>
        <v/>
      </c>
    </row>
    <row r="1039" spans="1:8" ht="15.95" customHeight="1">
      <c r="A1039" s="18"/>
      <c r="B1039" s="19"/>
      <c r="C1039" s="19"/>
      <c r="D1039" s="19"/>
      <c r="E1039" s="18"/>
      <c r="F1039" s="24" t="str">
        <f t="shared" si="32"/>
        <v/>
      </c>
      <c r="G1039" s="18"/>
      <c r="H1039" s="24" t="str">
        <f t="shared" si="33"/>
        <v/>
      </c>
    </row>
    <row r="1040" spans="1:8" ht="15.95" customHeight="1">
      <c r="A1040" s="18"/>
      <c r="B1040" s="19"/>
      <c r="C1040" s="19"/>
      <c r="D1040" s="19"/>
      <c r="E1040" s="18"/>
      <c r="F1040" s="24" t="str">
        <f t="shared" si="32"/>
        <v/>
      </c>
      <c r="G1040" s="18"/>
      <c r="H1040" s="24" t="str">
        <f t="shared" si="33"/>
        <v/>
      </c>
    </row>
    <row r="1041" spans="1:8" ht="15.95" customHeight="1">
      <c r="A1041" s="18"/>
      <c r="B1041" s="19"/>
      <c r="C1041" s="19"/>
      <c r="D1041" s="19"/>
      <c r="E1041" s="18"/>
      <c r="F1041" s="24" t="str">
        <f t="shared" si="32"/>
        <v/>
      </c>
      <c r="G1041" s="18"/>
      <c r="H1041" s="24" t="str">
        <f t="shared" si="33"/>
        <v/>
      </c>
    </row>
    <row r="1042" spans="1:8" ht="15.95" customHeight="1">
      <c r="A1042" s="18"/>
      <c r="B1042" s="19"/>
      <c r="C1042" s="19"/>
      <c r="D1042" s="19"/>
      <c r="E1042" s="18"/>
      <c r="F1042" s="24" t="str">
        <f t="shared" si="32"/>
        <v/>
      </c>
      <c r="G1042" s="18"/>
      <c r="H1042" s="24" t="str">
        <f t="shared" si="33"/>
        <v/>
      </c>
    </row>
    <row r="1043" spans="1:8" ht="15.95" customHeight="1">
      <c r="A1043" s="18"/>
      <c r="B1043" s="19"/>
      <c r="C1043" s="19"/>
      <c r="D1043" s="19"/>
      <c r="E1043" s="18"/>
      <c r="F1043" s="24" t="str">
        <f t="shared" si="32"/>
        <v/>
      </c>
      <c r="G1043" s="18"/>
      <c r="H1043" s="24" t="str">
        <f t="shared" si="33"/>
        <v/>
      </c>
    </row>
    <row r="1044" spans="1:8" ht="15.95" customHeight="1">
      <c r="A1044" s="18"/>
      <c r="B1044" s="19"/>
      <c r="C1044" s="19"/>
      <c r="D1044" s="19"/>
      <c r="E1044" s="18"/>
      <c r="F1044" s="24" t="str">
        <f t="shared" si="32"/>
        <v/>
      </c>
      <c r="G1044" s="18"/>
      <c r="H1044" s="24" t="str">
        <f t="shared" si="33"/>
        <v/>
      </c>
    </row>
    <row r="1045" spans="1:8" ht="15.95" customHeight="1">
      <c r="A1045" s="18"/>
      <c r="B1045" s="19"/>
      <c r="C1045" s="19"/>
      <c r="D1045" s="19"/>
      <c r="E1045" s="18"/>
      <c r="F1045" s="24" t="str">
        <f t="shared" si="32"/>
        <v/>
      </c>
      <c r="G1045" s="18"/>
      <c r="H1045" s="24" t="str">
        <f t="shared" si="33"/>
        <v/>
      </c>
    </row>
    <row r="1046" spans="1:8" ht="15.95" customHeight="1">
      <c r="A1046" s="18"/>
      <c r="B1046" s="19"/>
      <c r="C1046" s="19"/>
      <c r="D1046" s="19"/>
      <c r="E1046" s="18"/>
      <c r="F1046" s="24" t="str">
        <f t="shared" si="32"/>
        <v/>
      </c>
      <c r="G1046" s="18"/>
      <c r="H1046" s="24" t="str">
        <f t="shared" si="33"/>
        <v/>
      </c>
    </row>
    <row r="1047" spans="1:8" ht="15.95" customHeight="1">
      <c r="A1047" s="18"/>
      <c r="B1047" s="19"/>
      <c r="C1047" s="19"/>
      <c r="D1047" s="19"/>
      <c r="E1047" s="18"/>
      <c r="F1047" s="24" t="str">
        <f t="shared" si="32"/>
        <v/>
      </c>
      <c r="G1047" s="18"/>
      <c r="H1047" s="24" t="str">
        <f t="shared" si="33"/>
        <v/>
      </c>
    </row>
    <row r="1048" spans="1:8" ht="15.95" customHeight="1">
      <c r="A1048" s="18"/>
      <c r="B1048" s="19"/>
      <c r="C1048" s="19"/>
      <c r="D1048" s="19"/>
      <c r="E1048" s="18"/>
      <c r="F1048" s="24" t="str">
        <f t="shared" si="32"/>
        <v/>
      </c>
      <c r="G1048" s="18"/>
      <c r="H1048" s="24" t="str">
        <f t="shared" si="33"/>
        <v/>
      </c>
    </row>
    <row r="1049" spans="1:8" ht="15.95" customHeight="1">
      <c r="A1049" s="18"/>
      <c r="B1049" s="19"/>
      <c r="C1049" s="19"/>
      <c r="D1049" s="19"/>
      <c r="E1049" s="18"/>
      <c r="F1049" s="24" t="str">
        <f t="shared" si="32"/>
        <v/>
      </c>
      <c r="G1049" s="18"/>
      <c r="H1049" s="24" t="str">
        <f t="shared" si="33"/>
        <v/>
      </c>
    </row>
    <row r="1050" spans="1:8" ht="15.95" customHeight="1">
      <c r="A1050" s="18"/>
      <c r="B1050" s="19"/>
      <c r="C1050" s="19"/>
      <c r="D1050" s="19"/>
      <c r="E1050" s="18"/>
      <c r="F1050" s="24" t="str">
        <f t="shared" si="32"/>
        <v/>
      </c>
      <c r="G1050" s="18"/>
      <c r="H1050" s="24" t="str">
        <f t="shared" si="33"/>
        <v/>
      </c>
    </row>
    <row r="1051" spans="1:8" ht="15.95" customHeight="1">
      <c r="A1051" s="18"/>
      <c r="B1051" s="19"/>
      <c r="C1051" s="19"/>
      <c r="D1051" s="19"/>
      <c r="E1051" s="18"/>
      <c r="F1051" s="24" t="str">
        <f t="shared" si="32"/>
        <v/>
      </c>
      <c r="G1051" s="18"/>
      <c r="H1051" s="24" t="str">
        <f t="shared" si="33"/>
        <v/>
      </c>
    </row>
    <row r="1052" spans="1:8" ht="15.95" customHeight="1">
      <c r="A1052" s="18"/>
      <c r="B1052" s="19"/>
      <c r="C1052" s="19"/>
      <c r="D1052" s="19"/>
      <c r="E1052" s="18"/>
      <c r="F1052" s="24" t="str">
        <f t="shared" si="32"/>
        <v/>
      </c>
      <c r="G1052" s="18"/>
      <c r="H1052" s="24" t="str">
        <f t="shared" si="33"/>
        <v/>
      </c>
    </row>
    <row r="1053" spans="1:8" ht="15.95" customHeight="1">
      <c r="A1053" s="18"/>
      <c r="B1053" s="19"/>
      <c r="C1053" s="19"/>
      <c r="D1053" s="19"/>
      <c r="E1053" s="18"/>
      <c r="F1053" s="24" t="str">
        <f t="shared" si="32"/>
        <v/>
      </c>
      <c r="G1053" s="18"/>
      <c r="H1053" s="24" t="str">
        <f t="shared" si="33"/>
        <v/>
      </c>
    </row>
    <row r="1054" spans="1:8" ht="15.95" customHeight="1">
      <c r="A1054" s="18"/>
      <c r="B1054" s="19"/>
      <c r="C1054" s="19"/>
      <c r="D1054" s="19"/>
      <c r="E1054" s="18"/>
      <c r="F1054" s="24" t="str">
        <f t="shared" si="32"/>
        <v/>
      </c>
      <c r="G1054" s="18"/>
      <c r="H1054" s="24" t="str">
        <f t="shared" si="33"/>
        <v/>
      </c>
    </row>
    <row r="1055" spans="1:8" ht="15.95" customHeight="1">
      <c r="A1055" s="18"/>
      <c r="B1055" s="19"/>
      <c r="C1055" s="19"/>
      <c r="D1055" s="19"/>
      <c r="E1055" s="18"/>
      <c r="F1055" s="24" t="str">
        <f t="shared" si="32"/>
        <v/>
      </c>
      <c r="G1055" s="18"/>
      <c r="H1055" s="24" t="str">
        <f t="shared" si="33"/>
        <v/>
      </c>
    </row>
    <row r="1056" spans="1:8" ht="15.95" customHeight="1">
      <c r="A1056" s="18"/>
      <c r="B1056" s="19"/>
      <c r="C1056" s="19"/>
      <c r="D1056" s="19"/>
      <c r="E1056" s="18"/>
      <c r="F1056" s="24" t="str">
        <f t="shared" si="32"/>
        <v/>
      </c>
      <c r="G1056" s="18"/>
      <c r="H1056" s="24" t="str">
        <f t="shared" si="33"/>
        <v/>
      </c>
    </row>
    <row r="1057" spans="1:8" ht="15.95" customHeight="1">
      <c r="A1057" s="18"/>
      <c r="B1057" s="19"/>
      <c r="C1057" s="19"/>
      <c r="D1057" s="19"/>
      <c r="E1057" s="18"/>
      <c r="F1057" s="24" t="str">
        <f t="shared" si="32"/>
        <v/>
      </c>
      <c r="G1057" s="18"/>
      <c r="H1057" s="24" t="str">
        <f t="shared" si="33"/>
        <v/>
      </c>
    </row>
    <row r="1058" spans="1:8" ht="15.95" customHeight="1">
      <c r="A1058" s="18"/>
      <c r="B1058" s="19"/>
      <c r="C1058" s="19"/>
      <c r="D1058" s="19"/>
      <c r="E1058" s="18"/>
      <c r="F1058" s="24" t="str">
        <f t="shared" si="32"/>
        <v/>
      </c>
      <c r="G1058" s="18"/>
      <c r="H1058" s="24" t="str">
        <f t="shared" si="33"/>
        <v/>
      </c>
    </row>
    <row r="1059" spans="1:8" ht="15.95" customHeight="1">
      <c r="A1059" s="18"/>
      <c r="B1059" s="19"/>
      <c r="C1059" s="19"/>
      <c r="D1059" s="19"/>
      <c r="E1059" s="18"/>
      <c r="F1059" s="24" t="str">
        <f t="shared" si="32"/>
        <v/>
      </c>
      <c r="G1059" s="18"/>
      <c r="H1059" s="24" t="str">
        <f t="shared" si="33"/>
        <v/>
      </c>
    </row>
    <row r="1060" spans="1:8" ht="15.95" customHeight="1">
      <c r="A1060" s="18"/>
      <c r="B1060" s="19"/>
      <c r="C1060" s="19"/>
      <c r="D1060" s="19"/>
      <c r="E1060" s="18"/>
      <c r="F1060" s="24" t="str">
        <f t="shared" si="32"/>
        <v/>
      </c>
      <c r="G1060" s="18"/>
      <c r="H1060" s="24" t="str">
        <f t="shared" si="33"/>
        <v/>
      </c>
    </row>
    <row r="1061" spans="1:8" ht="15.95" customHeight="1">
      <c r="A1061" s="18"/>
      <c r="B1061" s="19"/>
      <c r="C1061" s="19"/>
      <c r="D1061" s="19"/>
      <c r="E1061" s="18"/>
      <c r="F1061" s="24" t="str">
        <f t="shared" si="32"/>
        <v/>
      </c>
      <c r="G1061" s="18"/>
      <c r="H1061" s="24" t="str">
        <f t="shared" si="33"/>
        <v/>
      </c>
    </row>
    <row r="1062" spans="1:8" ht="15.95" customHeight="1">
      <c r="A1062" s="18"/>
      <c r="B1062" s="19"/>
      <c r="C1062" s="19"/>
      <c r="D1062" s="19"/>
      <c r="E1062" s="18"/>
      <c r="F1062" s="24" t="str">
        <f t="shared" si="32"/>
        <v/>
      </c>
      <c r="G1062" s="18"/>
      <c r="H1062" s="24" t="str">
        <f t="shared" si="33"/>
        <v/>
      </c>
    </row>
    <row r="1063" spans="1:8" ht="15.95" customHeight="1">
      <c r="A1063" s="18"/>
      <c r="B1063" s="19"/>
      <c r="C1063" s="19"/>
      <c r="D1063" s="19"/>
      <c r="E1063" s="18"/>
      <c r="F1063" s="24" t="str">
        <f t="shared" si="32"/>
        <v/>
      </c>
      <c r="G1063" s="18"/>
      <c r="H1063" s="24" t="str">
        <f t="shared" si="33"/>
        <v/>
      </c>
    </row>
    <row r="1064" spans="1:8" ht="15.95" customHeight="1">
      <c r="A1064" s="18"/>
      <c r="B1064" s="19"/>
      <c r="C1064" s="19"/>
      <c r="D1064" s="19"/>
      <c r="E1064" s="18"/>
      <c r="F1064" s="24" t="str">
        <f t="shared" si="32"/>
        <v/>
      </c>
      <c r="G1064" s="18"/>
      <c r="H1064" s="24" t="str">
        <f t="shared" si="33"/>
        <v/>
      </c>
    </row>
    <row r="1065" spans="1:8" ht="15.95" customHeight="1">
      <c r="A1065" s="18"/>
      <c r="B1065" s="19"/>
      <c r="C1065" s="19"/>
      <c r="D1065" s="19"/>
      <c r="E1065" s="18"/>
      <c r="F1065" s="24" t="str">
        <f t="shared" si="32"/>
        <v/>
      </c>
      <c r="G1065" s="18"/>
      <c r="H1065" s="24" t="str">
        <f t="shared" si="33"/>
        <v/>
      </c>
    </row>
    <row r="1066" spans="1:8" ht="15.95" customHeight="1">
      <c r="A1066" s="18"/>
      <c r="B1066" s="19"/>
      <c r="C1066" s="19"/>
      <c r="D1066" s="19"/>
      <c r="E1066" s="18"/>
      <c r="F1066" s="24" t="str">
        <f t="shared" si="32"/>
        <v/>
      </c>
      <c r="G1066" s="18"/>
      <c r="H1066" s="24" t="str">
        <f t="shared" si="33"/>
        <v/>
      </c>
    </row>
    <row r="1067" spans="1:8" ht="15.95" customHeight="1">
      <c r="A1067" s="18"/>
      <c r="B1067" s="19"/>
      <c r="C1067" s="19"/>
      <c r="D1067" s="19"/>
      <c r="E1067" s="18"/>
      <c r="F1067" s="24" t="str">
        <f t="shared" si="32"/>
        <v/>
      </c>
      <c r="G1067" s="18"/>
      <c r="H1067" s="24" t="str">
        <f t="shared" si="33"/>
        <v/>
      </c>
    </row>
    <row r="1068" spans="1:8" ht="15.95" customHeight="1">
      <c r="A1068" s="18"/>
      <c r="B1068" s="19"/>
      <c r="C1068" s="19"/>
      <c r="D1068" s="19"/>
      <c r="E1068" s="18"/>
      <c r="F1068" s="24" t="str">
        <f t="shared" si="32"/>
        <v/>
      </c>
      <c r="G1068" s="18"/>
      <c r="H1068" s="24" t="str">
        <f t="shared" si="33"/>
        <v/>
      </c>
    </row>
    <row r="1069" spans="1:8" ht="15.95" customHeight="1">
      <c r="A1069" s="18"/>
      <c r="B1069" s="19"/>
      <c r="C1069" s="19"/>
      <c r="D1069" s="19"/>
      <c r="E1069" s="18"/>
      <c r="F1069" s="24" t="str">
        <f t="shared" si="32"/>
        <v/>
      </c>
      <c r="G1069" s="18"/>
      <c r="H1069" s="24" t="str">
        <f t="shared" si="33"/>
        <v/>
      </c>
    </row>
    <row r="1070" spans="1:8" ht="15.95" customHeight="1">
      <c r="A1070" s="18"/>
      <c r="B1070" s="19"/>
      <c r="C1070" s="19"/>
      <c r="D1070" s="19"/>
      <c r="E1070" s="18"/>
      <c r="F1070" s="24" t="str">
        <f t="shared" si="32"/>
        <v/>
      </c>
      <c r="G1070" s="18"/>
      <c r="H1070" s="24" t="str">
        <f t="shared" si="33"/>
        <v/>
      </c>
    </row>
    <row r="1071" spans="1:8" ht="15.95" customHeight="1">
      <c r="A1071" s="18"/>
      <c r="B1071" s="19"/>
      <c r="C1071" s="19"/>
      <c r="D1071" s="19"/>
      <c r="E1071" s="18"/>
      <c r="F1071" s="24" t="str">
        <f t="shared" si="32"/>
        <v/>
      </c>
      <c r="G1071" s="18"/>
      <c r="H1071" s="24" t="str">
        <f t="shared" si="33"/>
        <v/>
      </c>
    </row>
    <row r="1072" spans="1:8" ht="15.95" customHeight="1">
      <c r="A1072" s="18"/>
      <c r="B1072" s="19"/>
      <c r="C1072" s="19"/>
      <c r="D1072" s="19"/>
      <c r="E1072" s="18"/>
      <c r="F1072" s="24" t="str">
        <f t="shared" si="32"/>
        <v/>
      </c>
      <c r="G1072" s="18"/>
      <c r="H1072" s="24" t="str">
        <f t="shared" si="33"/>
        <v/>
      </c>
    </row>
    <row r="1073" spans="1:8" ht="15.95" customHeight="1">
      <c r="A1073" s="18"/>
      <c r="B1073" s="19"/>
      <c r="C1073" s="19"/>
      <c r="D1073" s="19"/>
      <c r="E1073" s="18"/>
      <c r="F1073" s="24" t="str">
        <f t="shared" si="32"/>
        <v/>
      </c>
      <c r="G1073" s="18"/>
      <c r="H1073" s="24" t="str">
        <f t="shared" si="33"/>
        <v/>
      </c>
    </row>
    <row r="1074" spans="1:8" ht="15.95" customHeight="1">
      <c r="A1074" s="18"/>
      <c r="B1074" s="19"/>
      <c r="C1074" s="19"/>
      <c r="D1074" s="19"/>
      <c r="E1074" s="18"/>
      <c r="F1074" s="24" t="str">
        <f t="shared" si="32"/>
        <v/>
      </c>
      <c r="G1074" s="18"/>
      <c r="H1074" s="24" t="str">
        <f t="shared" si="33"/>
        <v/>
      </c>
    </row>
    <row r="1075" spans="1:8" ht="15.95" customHeight="1">
      <c r="A1075" s="18"/>
      <c r="B1075" s="19"/>
      <c r="C1075" s="19"/>
      <c r="D1075" s="19"/>
      <c r="E1075" s="18"/>
      <c r="F1075" s="24" t="str">
        <f t="shared" si="32"/>
        <v/>
      </c>
      <c r="G1075" s="18"/>
      <c r="H1075" s="24" t="str">
        <f t="shared" si="33"/>
        <v/>
      </c>
    </row>
    <row r="1076" spans="1:8" ht="15.95" customHeight="1">
      <c r="A1076" s="18"/>
      <c r="B1076" s="19"/>
      <c r="C1076" s="19"/>
      <c r="D1076" s="19"/>
      <c r="E1076" s="18"/>
      <c r="F1076" s="24" t="str">
        <f t="shared" si="32"/>
        <v/>
      </c>
      <c r="G1076" s="18"/>
      <c r="H1076" s="24" t="str">
        <f t="shared" si="33"/>
        <v/>
      </c>
    </row>
    <row r="1077" spans="1:8" ht="15.95" customHeight="1">
      <c r="A1077" s="18"/>
      <c r="B1077" s="19"/>
      <c r="C1077" s="19"/>
      <c r="D1077" s="19"/>
      <c r="E1077" s="18"/>
      <c r="F1077" s="24" t="str">
        <f t="shared" si="32"/>
        <v/>
      </c>
      <c r="G1077" s="18"/>
      <c r="H1077" s="24" t="str">
        <f t="shared" si="33"/>
        <v/>
      </c>
    </row>
    <row r="1078" spans="1:8" ht="15.95" customHeight="1">
      <c r="A1078" s="18"/>
      <c r="B1078" s="19"/>
      <c r="C1078" s="19"/>
      <c r="D1078" s="19"/>
      <c r="E1078" s="18"/>
      <c r="F1078" s="24" t="str">
        <f t="shared" si="32"/>
        <v/>
      </c>
      <c r="G1078" s="18"/>
      <c r="H1078" s="24" t="str">
        <f t="shared" si="33"/>
        <v/>
      </c>
    </row>
    <row r="1079" spans="1:8" ht="15.95" customHeight="1">
      <c r="A1079" s="18"/>
      <c r="B1079" s="19"/>
      <c r="C1079" s="19"/>
      <c r="D1079" s="19"/>
      <c r="E1079" s="18"/>
      <c r="F1079" s="24" t="str">
        <f t="shared" si="32"/>
        <v/>
      </c>
      <c r="G1079" s="18"/>
      <c r="H1079" s="24" t="str">
        <f t="shared" si="33"/>
        <v/>
      </c>
    </row>
    <row r="1080" spans="1:8" ht="15.95" customHeight="1">
      <c r="A1080" s="18"/>
      <c r="B1080" s="19"/>
      <c r="C1080" s="19"/>
      <c r="D1080" s="19"/>
      <c r="E1080" s="18"/>
      <c r="F1080" s="24" t="str">
        <f t="shared" si="32"/>
        <v/>
      </c>
      <c r="G1080" s="18"/>
      <c r="H1080" s="24" t="str">
        <f t="shared" si="33"/>
        <v/>
      </c>
    </row>
    <row r="1081" spans="1:8" ht="15.95" customHeight="1">
      <c r="A1081" s="18"/>
      <c r="B1081" s="19"/>
      <c r="C1081" s="19"/>
      <c r="D1081" s="19"/>
      <c r="E1081" s="18"/>
      <c r="F1081" s="24" t="str">
        <f t="shared" si="32"/>
        <v/>
      </c>
      <c r="G1081" s="18"/>
      <c r="H1081" s="24" t="str">
        <f t="shared" si="33"/>
        <v/>
      </c>
    </row>
    <row r="1082" spans="1:8" ht="15.95" customHeight="1">
      <c r="A1082" s="18"/>
      <c r="B1082" s="19"/>
      <c r="C1082" s="19"/>
      <c r="D1082" s="19"/>
      <c r="E1082" s="18"/>
      <c r="F1082" s="24" t="str">
        <f t="shared" si="32"/>
        <v/>
      </c>
      <c r="G1082" s="18"/>
      <c r="H1082" s="24" t="str">
        <f t="shared" si="33"/>
        <v/>
      </c>
    </row>
    <row r="1083" spans="1:8" ht="15.95" customHeight="1">
      <c r="A1083" s="18"/>
      <c r="B1083" s="19"/>
      <c r="C1083" s="19"/>
      <c r="D1083" s="19"/>
      <c r="E1083" s="18"/>
      <c r="F1083" s="24" t="str">
        <f t="shared" si="32"/>
        <v/>
      </c>
      <c r="G1083" s="18"/>
      <c r="H1083" s="24" t="str">
        <f t="shared" si="33"/>
        <v/>
      </c>
    </row>
    <row r="1084" spans="1:8" ht="15.95" customHeight="1">
      <c r="A1084" s="18"/>
      <c r="B1084" s="19"/>
      <c r="C1084" s="19"/>
      <c r="D1084" s="19"/>
      <c r="E1084" s="18"/>
      <c r="F1084" s="24" t="str">
        <f t="shared" si="32"/>
        <v/>
      </c>
      <c r="G1084" s="18"/>
      <c r="H1084" s="24" t="str">
        <f t="shared" si="33"/>
        <v/>
      </c>
    </row>
    <row r="1085" spans="1:8" ht="15.95" customHeight="1">
      <c r="A1085" s="18"/>
      <c r="B1085" s="19"/>
      <c r="C1085" s="19"/>
      <c r="D1085" s="19"/>
      <c r="E1085" s="18"/>
      <c r="F1085" s="24" t="str">
        <f t="shared" si="32"/>
        <v/>
      </c>
      <c r="G1085" s="18"/>
      <c r="H1085" s="24" t="str">
        <f t="shared" si="33"/>
        <v/>
      </c>
    </row>
    <row r="1086" spans="1:8" ht="15.95" customHeight="1">
      <c r="A1086" s="18"/>
      <c r="B1086" s="19"/>
      <c r="C1086" s="19"/>
      <c r="D1086" s="19"/>
      <c r="E1086" s="18"/>
      <c r="F1086" s="24" t="str">
        <f t="shared" si="32"/>
        <v/>
      </c>
      <c r="G1086" s="18"/>
      <c r="H1086" s="24" t="str">
        <f t="shared" si="33"/>
        <v/>
      </c>
    </row>
    <row r="1087" spans="1:8" ht="15.95" customHeight="1">
      <c r="A1087" s="18"/>
      <c r="B1087" s="19"/>
      <c r="C1087" s="19"/>
      <c r="D1087" s="19"/>
      <c r="E1087" s="18"/>
      <c r="F1087" s="24" t="str">
        <f t="shared" si="32"/>
        <v/>
      </c>
      <c r="G1087" s="18"/>
      <c r="H1087" s="24" t="str">
        <f t="shared" si="33"/>
        <v/>
      </c>
    </row>
    <row r="1088" spans="1:8" ht="15.95" customHeight="1">
      <c r="A1088" s="18"/>
      <c r="B1088" s="19"/>
      <c r="C1088" s="19"/>
      <c r="D1088" s="19"/>
      <c r="E1088" s="18"/>
      <c r="F1088" s="24" t="str">
        <f t="shared" si="32"/>
        <v/>
      </c>
      <c r="G1088" s="18"/>
      <c r="H1088" s="24" t="str">
        <f t="shared" si="33"/>
        <v/>
      </c>
    </row>
    <row r="1089" spans="1:8" ht="15.95" customHeight="1">
      <c r="A1089" s="18"/>
      <c r="B1089" s="19"/>
      <c r="C1089" s="19"/>
      <c r="D1089" s="19"/>
      <c r="E1089" s="18"/>
      <c r="F1089" s="24" t="str">
        <f t="shared" si="32"/>
        <v/>
      </c>
      <c r="G1089" s="18"/>
      <c r="H1089" s="24" t="str">
        <f t="shared" si="33"/>
        <v/>
      </c>
    </row>
    <row r="1090" spans="1:8" ht="15.95" customHeight="1">
      <c r="A1090" s="18"/>
      <c r="B1090" s="19"/>
      <c r="C1090" s="19"/>
      <c r="D1090" s="19"/>
      <c r="E1090" s="18"/>
      <c r="F1090" s="24" t="str">
        <f t="shared" ref="F1090:F1109" si="34">IF(E1090="","",IF(D1090&lt;=90,1.2,IF(D1090&lt;=120,1.6,IF(D1090&lt;=150,2,2.5))))</f>
        <v/>
      </c>
      <c r="G1090" s="18"/>
      <c r="H1090" s="24" t="str">
        <f t="shared" ref="H1090:H1109" si="35">IF(G1090="","",IF(D1090&lt;=90,1.2,IF(D1090&lt;=120,1.6,IF(D1090&lt;=150,2,2.5))))</f>
        <v/>
      </c>
    </row>
    <row r="1091" spans="1:8" ht="15.95" customHeight="1">
      <c r="A1091" s="18"/>
      <c r="B1091" s="19"/>
      <c r="C1091" s="19"/>
      <c r="D1091" s="19"/>
      <c r="E1091" s="18"/>
      <c r="F1091" s="24" t="str">
        <f t="shared" si="34"/>
        <v/>
      </c>
      <c r="G1091" s="18"/>
      <c r="H1091" s="24" t="str">
        <f t="shared" si="35"/>
        <v/>
      </c>
    </row>
    <row r="1092" spans="1:8" ht="15.95" customHeight="1">
      <c r="A1092" s="18"/>
      <c r="B1092" s="19"/>
      <c r="C1092" s="19"/>
      <c r="D1092" s="19"/>
      <c r="E1092" s="18"/>
      <c r="F1092" s="24" t="str">
        <f t="shared" si="34"/>
        <v/>
      </c>
      <c r="G1092" s="18"/>
      <c r="H1092" s="24" t="str">
        <f t="shared" si="35"/>
        <v/>
      </c>
    </row>
    <row r="1093" spans="1:8" ht="15.95" customHeight="1">
      <c r="A1093" s="18"/>
      <c r="B1093" s="19"/>
      <c r="C1093" s="19"/>
      <c r="D1093" s="19"/>
      <c r="E1093" s="18"/>
      <c r="F1093" s="24" t="str">
        <f t="shared" si="34"/>
        <v/>
      </c>
      <c r="G1093" s="18"/>
      <c r="H1093" s="24" t="str">
        <f t="shared" si="35"/>
        <v/>
      </c>
    </row>
    <row r="1094" spans="1:8" ht="15.95" customHeight="1">
      <c r="A1094" s="18"/>
      <c r="B1094" s="19"/>
      <c r="C1094" s="19"/>
      <c r="D1094" s="19"/>
      <c r="E1094" s="18"/>
      <c r="F1094" s="24" t="str">
        <f t="shared" si="34"/>
        <v/>
      </c>
      <c r="G1094" s="18"/>
      <c r="H1094" s="24" t="str">
        <f t="shared" si="35"/>
        <v/>
      </c>
    </row>
    <row r="1095" spans="1:8" ht="15.95" customHeight="1">
      <c r="A1095" s="18"/>
      <c r="B1095" s="19"/>
      <c r="C1095" s="19"/>
      <c r="D1095" s="19"/>
      <c r="E1095" s="18"/>
      <c r="F1095" s="24" t="str">
        <f t="shared" si="34"/>
        <v/>
      </c>
      <c r="G1095" s="18"/>
      <c r="H1095" s="24" t="str">
        <f t="shared" si="35"/>
        <v/>
      </c>
    </row>
    <row r="1096" spans="1:8" ht="15.95" customHeight="1">
      <c r="A1096" s="18"/>
      <c r="B1096" s="19"/>
      <c r="C1096" s="19"/>
      <c r="D1096" s="19"/>
      <c r="E1096" s="18"/>
      <c r="F1096" s="24" t="str">
        <f t="shared" si="34"/>
        <v/>
      </c>
      <c r="G1096" s="18"/>
      <c r="H1096" s="24" t="str">
        <f t="shared" si="35"/>
        <v/>
      </c>
    </row>
    <row r="1097" spans="1:8" ht="15.95" customHeight="1">
      <c r="A1097" s="18"/>
      <c r="B1097" s="19"/>
      <c r="C1097" s="19"/>
      <c r="D1097" s="19"/>
      <c r="E1097" s="18"/>
      <c r="F1097" s="24" t="str">
        <f t="shared" si="34"/>
        <v/>
      </c>
      <c r="G1097" s="18"/>
      <c r="H1097" s="24" t="str">
        <f t="shared" si="35"/>
        <v/>
      </c>
    </row>
    <row r="1098" spans="1:8" ht="15.95" customHeight="1">
      <c r="A1098" s="18"/>
      <c r="B1098" s="19"/>
      <c r="C1098" s="19"/>
      <c r="D1098" s="19"/>
      <c r="E1098" s="18"/>
      <c r="F1098" s="24" t="str">
        <f t="shared" si="34"/>
        <v/>
      </c>
      <c r="G1098" s="18"/>
      <c r="H1098" s="24" t="str">
        <f t="shared" si="35"/>
        <v/>
      </c>
    </row>
    <row r="1099" spans="1:8" ht="15.95" customHeight="1">
      <c r="A1099" s="18"/>
      <c r="B1099" s="19"/>
      <c r="C1099" s="19"/>
      <c r="D1099" s="19"/>
      <c r="E1099" s="18"/>
      <c r="F1099" s="24" t="str">
        <f t="shared" si="34"/>
        <v/>
      </c>
      <c r="G1099" s="18"/>
      <c r="H1099" s="24" t="str">
        <f t="shared" si="35"/>
        <v/>
      </c>
    </row>
    <row r="1100" spans="1:8" ht="15.95" customHeight="1">
      <c r="A1100" s="18"/>
      <c r="B1100" s="19"/>
      <c r="C1100" s="19"/>
      <c r="D1100" s="19"/>
      <c r="E1100" s="18"/>
      <c r="F1100" s="24" t="str">
        <f t="shared" si="34"/>
        <v/>
      </c>
      <c r="G1100" s="18"/>
      <c r="H1100" s="24" t="str">
        <f t="shared" si="35"/>
        <v/>
      </c>
    </row>
    <row r="1101" spans="1:8" ht="15.95" customHeight="1">
      <c r="A1101" s="18"/>
      <c r="B1101" s="19"/>
      <c r="C1101" s="19"/>
      <c r="D1101" s="19"/>
      <c r="E1101" s="18"/>
      <c r="F1101" s="24" t="str">
        <f t="shared" si="34"/>
        <v/>
      </c>
      <c r="G1101" s="18"/>
      <c r="H1101" s="24" t="str">
        <f t="shared" si="35"/>
        <v/>
      </c>
    </row>
    <row r="1102" spans="1:8" ht="15.95" customHeight="1">
      <c r="A1102" s="18"/>
      <c r="B1102" s="19"/>
      <c r="C1102" s="19"/>
      <c r="D1102" s="19"/>
      <c r="E1102" s="18"/>
      <c r="F1102" s="24" t="str">
        <f t="shared" si="34"/>
        <v/>
      </c>
      <c r="G1102" s="18"/>
      <c r="H1102" s="24" t="str">
        <f t="shared" si="35"/>
        <v/>
      </c>
    </row>
    <row r="1103" spans="1:8" ht="15.95" customHeight="1">
      <c r="A1103" s="18"/>
      <c r="B1103" s="19"/>
      <c r="C1103" s="19"/>
      <c r="D1103" s="19"/>
      <c r="E1103" s="18"/>
      <c r="F1103" s="24" t="str">
        <f t="shared" si="34"/>
        <v/>
      </c>
      <c r="G1103" s="18"/>
      <c r="H1103" s="24" t="str">
        <f t="shared" si="35"/>
        <v/>
      </c>
    </row>
    <row r="1104" spans="1:8" ht="15.95" customHeight="1">
      <c r="A1104" s="18"/>
      <c r="B1104" s="19"/>
      <c r="C1104" s="19"/>
      <c r="D1104" s="19"/>
      <c r="E1104" s="18"/>
      <c r="F1104" s="24" t="str">
        <f t="shared" si="34"/>
        <v/>
      </c>
      <c r="G1104" s="18"/>
      <c r="H1104" s="24" t="str">
        <f t="shared" si="35"/>
        <v/>
      </c>
    </row>
    <row r="1105" spans="1:8" ht="15.95" customHeight="1">
      <c r="A1105" s="18"/>
      <c r="B1105" s="19"/>
      <c r="C1105" s="19"/>
      <c r="D1105" s="19"/>
      <c r="E1105" s="18"/>
      <c r="F1105" s="24" t="str">
        <f t="shared" si="34"/>
        <v/>
      </c>
      <c r="G1105" s="18"/>
      <c r="H1105" s="24" t="str">
        <f t="shared" si="35"/>
        <v/>
      </c>
    </row>
    <row r="1106" spans="1:8" ht="15.95" customHeight="1">
      <c r="A1106" s="18"/>
      <c r="B1106" s="19"/>
      <c r="C1106" s="19"/>
      <c r="D1106" s="19"/>
      <c r="E1106" s="18"/>
      <c r="F1106" s="24" t="str">
        <f t="shared" si="34"/>
        <v/>
      </c>
      <c r="G1106" s="18"/>
      <c r="H1106" s="24" t="str">
        <f t="shared" si="35"/>
        <v/>
      </c>
    </row>
    <row r="1107" spans="1:8" ht="15.95" customHeight="1">
      <c r="A1107" s="18"/>
      <c r="B1107" s="19"/>
      <c r="C1107" s="19"/>
      <c r="D1107" s="19"/>
      <c r="E1107" s="18"/>
      <c r="F1107" s="24" t="str">
        <f t="shared" si="34"/>
        <v/>
      </c>
      <c r="G1107" s="18"/>
      <c r="H1107" s="24" t="str">
        <f t="shared" si="35"/>
        <v/>
      </c>
    </row>
    <row r="1108" spans="1:8" ht="15.95" customHeight="1">
      <c r="A1108" s="18"/>
      <c r="B1108" s="19"/>
      <c r="C1108" s="19"/>
      <c r="D1108" s="19"/>
      <c r="E1108" s="18"/>
      <c r="F1108" s="24" t="str">
        <f t="shared" si="34"/>
        <v/>
      </c>
      <c r="G1108" s="18"/>
      <c r="H1108" s="24" t="str">
        <f t="shared" si="35"/>
        <v/>
      </c>
    </row>
    <row r="1109" spans="1:8" ht="15.95" customHeight="1">
      <c r="A1109" s="18"/>
      <c r="B1109" s="19"/>
      <c r="C1109" s="19"/>
      <c r="D1109" s="19"/>
      <c r="E1109" s="18"/>
      <c r="F1109" s="24" t="str">
        <f t="shared" si="34"/>
        <v/>
      </c>
      <c r="G1109" s="18"/>
      <c r="H1109" s="24" t="str">
        <f t="shared" si="35"/>
        <v/>
      </c>
    </row>
  </sheetData>
  <sheetProtection formatCells="0" formatColumns="0" formatRows="0" autoFilter="0"/>
  <autoFilter ref="A1:H1109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G501"/>
  <sheetViews>
    <sheetView zoomScale="75" workbookViewId="0">
      <pane xSplit="4" ySplit="3" topLeftCell="Y175" activePane="bottomRight" state="frozen"/>
      <selection pane="topRight" activeCell="E1" sqref="E1"/>
      <selection pane="bottomLeft" activeCell="A4" sqref="A4"/>
      <selection pane="bottomRight" activeCell="D182" sqref="D182"/>
    </sheetView>
  </sheetViews>
  <sheetFormatPr defaultRowHeight="18.75"/>
  <cols>
    <col min="1" max="1" width="5.75" style="53" bestFit="1" customWidth="1"/>
    <col min="2" max="2" width="9.125" style="53" bestFit="1" customWidth="1"/>
    <col min="3" max="3" width="27.25" style="48" bestFit="1" customWidth="1"/>
    <col min="4" max="4" width="36.75" style="48" bestFit="1" customWidth="1"/>
    <col min="5" max="8" width="7.5" style="48" bestFit="1" customWidth="1"/>
    <col min="9" max="9" width="7.375" style="48" bestFit="1" customWidth="1"/>
    <col min="10" max="13" width="7.5" style="48" bestFit="1" customWidth="1"/>
    <col min="14" max="14" width="7.375" style="48" bestFit="1" customWidth="1"/>
    <col min="15" max="16" width="7.5" style="48" bestFit="1" customWidth="1"/>
    <col min="17" max="17" width="9.75" style="48" bestFit="1" customWidth="1"/>
    <col min="18" max="19" width="7.5" style="48" bestFit="1" customWidth="1"/>
    <col min="20" max="20" width="9.75" style="48" bestFit="1" customWidth="1"/>
    <col min="21" max="22" width="7.5" style="48" bestFit="1" customWidth="1"/>
    <col min="23" max="23" width="9.75" style="48" bestFit="1" customWidth="1"/>
    <col min="24" max="25" width="7.5" style="48" bestFit="1" customWidth="1"/>
    <col min="26" max="26" width="9.75" style="48" bestFit="1" customWidth="1"/>
    <col min="27" max="28" width="7.5" style="48" bestFit="1" customWidth="1"/>
    <col min="29" max="29" width="9.75" style="48" bestFit="1" customWidth="1"/>
    <col min="30" max="30" width="12.625" style="48" customWidth="1"/>
    <col min="31" max="31" width="12.375" style="48" customWidth="1"/>
    <col min="32" max="32" width="12.625" style="47" customWidth="1"/>
    <col min="33" max="33" width="7.875" style="47" customWidth="1"/>
    <col min="34" max="16384" width="9" style="48"/>
  </cols>
  <sheetData>
    <row r="1" spans="1:33" s="46" customFormat="1">
      <c r="A1" s="187" t="s">
        <v>282</v>
      </c>
      <c r="B1" s="186" t="s">
        <v>384</v>
      </c>
      <c r="C1" s="188" t="s">
        <v>187</v>
      </c>
      <c r="D1" s="187" t="s">
        <v>50</v>
      </c>
      <c r="E1" s="186" t="s">
        <v>179</v>
      </c>
      <c r="F1" s="186"/>
      <c r="G1" s="186"/>
      <c r="H1" s="186"/>
      <c r="I1" s="186"/>
      <c r="J1" s="186" t="s">
        <v>178</v>
      </c>
      <c r="K1" s="186"/>
      <c r="L1" s="186"/>
      <c r="M1" s="186"/>
      <c r="N1" s="186"/>
      <c r="O1" s="186" t="s">
        <v>382</v>
      </c>
      <c r="P1" s="186"/>
      <c r="Q1" s="186"/>
      <c r="R1" s="186"/>
      <c r="S1" s="186"/>
      <c r="T1" s="186"/>
      <c r="U1" s="186" t="s">
        <v>383</v>
      </c>
      <c r="V1" s="186"/>
      <c r="W1" s="186"/>
      <c r="X1" s="186"/>
      <c r="Y1" s="186"/>
      <c r="Z1" s="186"/>
      <c r="AA1" s="186"/>
      <c r="AB1" s="186"/>
      <c r="AC1" s="186"/>
      <c r="AD1" s="190" t="s">
        <v>62</v>
      </c>
      <c r="AE1" s="190" t="s">
        <v>58</v>
      </c>
      <c r="AF1" s="189" t="s">
        <v>52</v>
      </c>
      <c r="AG1" s="45">
        <f>SUBTOTAL(9,AF:AF)</f>
        <v>5709.9</v>
      </c>
    </row>
    <row r="2" spans="1:33" s="46" customFormat="1">
      <c r="A2" s="187"/>
      <c r="B2" s="187"/>
      <c r="C2" s="188"/>
      <c r="D2" s="187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 t="s">
        <v>289</v>
      </c>
      <c r="P2" s="186"/>
      <c r="Q2" s="186"/>
      <c r="R2" s="186" t="s">
        <v>290</v>
      </c>
      <c r="S2" s="186"/>
      <c r="T2" s="186"/>
      <c r="U2" s="186" t="s">
        <v>289</v>
      </c>
      <c r="V2" s="186"/>
      <c r="W2" s="186"/>
      <c r="X2" s="186" t="s">
        <v>386</v>
      </c>
      <c r="Y2" s="186"/>
      <c r="Z2" s="186"/>
      <c r="AA2" s="186" t="s">
        <v>385</v>
      </c>
      <c r="AB2" s="186"/>
      <c r="AC2" s="186"/>
      <c r="AD2" s="190"/>
      <c r="AE2" s="190"/>
      <c r="AF2" s="189"/>
      <c r="AG2" s="45"/>
    </row>
    <row r="3" spans="1:33" s="58" customFormat="1" ht="99">
      <c r="A3" s="187"/>
      <c r="B3" s="187"/>
      <c r="C3" s="188"/>
      <c r="D3" s="187"/>
      <c r="E3" s="54" t="s">
        <v>328</v>
      </c>
      <c r="F3" s="54" t="s">
        <v>329</v>
      </c>
      <c r="G3" s="54" t="s">
        <v>327</v>
      </c>
      <c r="H3" s="54" t="s">
        <v>332</v>
      </c>
      <c r="I3" s="55" t="s">
        <v>51</v>
      </c>
      <c r="J3" s="54" t="s">
        <v>365</v>
      </c>
      <c r="K3" s="54" t="s">
        <v>366</v>
      </c>
      <c r="L3" s="54" t="s">
        <v>387</v>
      </c>
      <c r="M3" s="54" t="s">
        <v>388</v>
      </c>
      <c r="N3" s="56" t="s">
        <v>288</v>
      </c>
      <c r="O3" s="54" t="s">
        <v>68</v>
      </c>
      <c r="P3" s="54" t="s">
        <v>69</v>
      </c>
      <c r="Q3" s="55" t="s">
        <v>70</v>
      </c>
      <c r="R3" s="54" t="s">
        <v>53</v>
      </c>
      <c r="S3" s="54" t="s">
        <v>54</v>
      </c>
      <c r="T3" s="55" t="s">
        <v>177</v>
      </c>
      <c r="U3" s="54" t="s">
        <v>68</v>
      </c>
      <c r="V3" s="54" t="s">
        <v>69</v>
      </c>
      <c r="W3" s="55" t="s">
        <v>70</v>
      </c>
      <c r="X3" s="54" t="s">
        <v>53</v>
      </c>
      <c r="Y3" s="54" t="s">
        <v>54</v>
      </c>
      <c r="Z3" s="55" t="s">
        <v>177</v>
      </c>
      <c r="AA3" s="54" t="s">
        <v>53</v>
      </c>
      <c r="AB3" s="54" t="s">
        <v>54</v>
      </c>
      <c r="AC3" s="55" t="s">
        <v>177</v>
      </c>
      <c r="AD3" s="190"/>
      <c r="AE3" s="190"/>
      <c r="AF3" s="189"/>
      <c r="AG3" s="57"/>
    </row>
    <row r="4" spans="1:33">
      <c r="A4" s="25">
        <f>IF(D4="","",SUBTOTAL(3,$D$4:D4))</f>
        <v>1</v>
      </c>
      <c r="B4" s="157">
        <v>1001001</v>
      </c>
      <c r="C4" s="157" t="s">
        <v>165</v>
      </c>
      <c r="D4" s="157" t="s">
        <v>191</v>
      </c>
      <c r="E4" s="26">
        <f>IF(D4="","",SUMIF('TK DETHI'!A:A,D4,'TK DETHI'!B:B))</f>
        <v>0</v>
      </c>
      <c r="F4" s="27">
        <f>IF(D4="","",SUMIF('TK DETHI'!C:C,D4,'TK DETHI'!D:D))</f>
        <v>0</v>
      </c>
      <c r="G4" s="27">
        <f>IF(D4="","",SUMIF('TK DETHI'!E:E,D4,'TK DETHI'!F:F))</f>
        <v>0</v>
      </c>
      <c r="H4" s="27">
        <f>IF(D4="","",SUMIF('TK DETHI'!G:G,D4,'TK DETHI'!H:H))</f>
        <v>0</v>
      </c>
      <c r="I4" s="50">
        <f>IF(D4="","",(E4+F4*2+G4*3+H4*2))</f>
        <v>0</v>
      </c>
      <c r="J4" s="28">
        <f>IF(D4="","",SUMIF('TK COITHI KTHP'!A:A,D4,'TK COITHI KTHP'!C:C)+SUMIF('TK COITHI KTHP'!D:D,D4,'TK COITHI KTHP'!F:F)+SUMIF('TK COITHI KTHP'!G:G,D4,'TK COITHI KTHP'!I:I)+SUMIF('TK COITHI KTHP'!J:J,D4,'TK COITHI KTHP'!L:L))</f>
        <v>0</v>
      </c>
      <c r="K4" s="28">
        <f>IF(D4="","",SUMIF('TK COITHI KTHP'!B:B,D4,'TK COITHI KTHP'!C:C)+SUMIF('TK COITHI KTHP'!E:E,D4,'TK COITHI KTHP'!F:F)+SUMIF('TK COITHI KTHP'!H:H,D4,'TK COITHI KTHP'!I:I)+SUMIF('TK COITHI KTHP'!K:K,D4,'TK COITHI KTHP'!L:L))</f>
        <v>0</v>
      </c>
      <c r="L4" s="28">
        <f>IF(D4="","",SUMIF('TK COI THI TOT NGHIEP'!A:A,D4,'TK COI THI TOT NGHIEP'!C:C)+SUMIF('TK COI THI TOT NGHIEP'!D:D,D4,'TK COI THI TOT NGHIEP'!F:F)+SUMIF('TK COI THI TOT NGHIEP'!G:G,D4,'TK COI THI TOT NGHIEP'!I:I)+SUMIF('TK COI THI TOT NGHIEP'!J:J,D4,'TK COI THI TOT NGHIEP'!L:L))</f>
        <v>0</v>
      </c>
      <c r="M4" s="28">
        <f>IF(D4="","",SUMIF('TK COI THI TOT NGHIEP'!B:B,D4,'TK COI THI TOT NGHIEP'!C:C)+SUMIF('TK COI THI TOT NGHIEP'!E:E,D4,'TK COI THI TOT NGHIEP'!F:F)+SUMIF('TK COI THI TOT NGHIEP'!H:H,D4,'TK COI THI TOT NGHIEP'!I:I)+SUMIF('TK COI THI TOT NGHIEP'!K:K,D4,'TK COI THI TOT NGHIEP'!L:L))</f>
        <v>0</v>
      </c>
      <c r="N4" s="29">
        <f>IF(D4="","",SUM(J4:M4))</f>
        <v>0</v>
      </c>
      <c r="O4" s="28">
        <f>IF(D4="","",SUMIF('TK CHAMTHI'!A:A,D4,'TK CHAMTHI'!C:C))</f>
        <v>0</v>
      </c>
      <c r="P4" s="28">
        <f>IF(D4="","",SUMIF('TK CHAMTHI'!B:B,D4,'TK CHAMTHI'!C:C))</f>
        <v>0</v>
      </c>
      <c r="Q4" s="29">
        <f>IF(D4="","",SUM(O4:P4)/20)</f>
        <v>0</v>
      </c>
      <c r="R4" s="28">
        <f>IF(D4="","",SUMIF('TK CHAMTHI'!D:D,D4,'TK CHAMTHI'!F:F))</f>
        <v>0</v>
      </c>
      <c r="S4" s="28">
        <f>IF(D4="","",SUMIF('TK CHAMTHI'!E:E,D4,'TK CHAMTHI'!F:F))</f>
        <v>0</v>
      </c>
      <c r="T4" s="29">
        <f>IF(D4="","",SUM(R4:S4)/20)</f>
        <v>0</v>
      </c>
      <c r="U4" s="28">
        <f>IF(D4="","",SUMIF('TK CHAMTHI'!G:G,D4,'TK CHAMTHI'!I:I))</f>
        <v>0</v>
      </c>
      <c r="V4" s="28">
        <f>IF(D4="","",SUMIF('TK CHAMTHI'!H:H,D4,'TK CHAMTHI'!I:I))</f>
        <v>0</v>
      </c>
      <c r="W4" s="29">
        <f>IF(D4="","",SUM(U4:V4)/14)</f>
        <v>0</v>
      </c>
      <c r="X4" s="28">
        <f>IF(D4="","",SUMIF('TK CHAMTHI'!J:J,D4,'TK CHAMTHI'!L:L))</f>
        <v>0</v>
      </c>
      <c r="Y4" s="28">
        <f>IF(D4="","",SUMIF('TK CHAMTHI'!K:K,D4,'TK CHAMTHI'!L:L))</f>
        <v>0</v>
      </c>
      <c r="Z4" s="29">
        <f>IF(D4="","",SUM(X4:Y4)/10)</f>
        <v>0</v>
      </c>
      <c r="AA4" s="28">
        <f>IF(D4="","",SUMIF('TK CHAMTHI'!M:M,D4,'TK CHAMTHI'!O:O))</f>
        <v>0</v>
      </c>
      <c r="AB4" s="28">
        <f>IF(D4="","",SUMIF('TK CHAMTHI'!N:N,D4,'TK CHAMTHI'!O:O))</f>
        <v>0</v>
      </c>
      <c r="AC4" s="29">
        <f>IF(D4="","",SUM(AA4:AB4)/20)</f>
        <v>0</v>
      </c>
      <c r="AD4" s="29">
        <f>IF(D4="","",ROUND(SUMIF('QL THI'!G:G,D4,'QL THI'!H:H),1))</f>
        <v>0</v>
      </c>
      <c r="AE4" s="29">
        <f>IF(D4="","",ROUND(SUMIF('QL THI'!E:E,D4,'QL THI'!F:F),1))</f>
        <v>0</v>
      </c>
      <c r="AF4" s="51">
        <f>IF(D4="","",ROUND(I4+N4+Q4+T4+W4+Z4+AC4+SUM(AD4:AE4),1))</f>
        <v>0</v>
      </c>
    </row>
    <row r="5" spans="1:33">
      <c r="A5" s="25">
        <f>IF(D5="","",SUBTOTAL(3,$D$4:D5))</f>
        <v>2</v>
      </c>
      <c r="B5" s="157">
        <v>1001006</v>
      </c>
      <c r="C5" s="157" t="s">
        <v>165</v>
      </c>
      <c r="D5" s="157" t="s">
        <v>129</v>
      </c>
      <c r="E5" s="26">
        <f>IF(D5="","",SUMIF('TK DETHI'!A:A,D5,'TK DETHI'!B:B))</f>
        <v>0</v>
      </c>
      <c r="F5" s="27">
        <f>IF(D5="","",SUMIF('TK DETHI'!C:C,D5,'TK DETHI'!D:D))</f>
        <v>0</v>
      </c>
      <c r="G5" s="27">
        <f>IF(D5="","",SUMIF('TK DETHI'!E:E,D5,'TK DETHI'!F:F))</f>
        <v>0</v>
      </c>
      <c r="H5" s="27">
        <f>IF(D5="","",SUMIF('TK DETHI'!G:G,D5,'TK DETHI'!H:H))</f>
        <v>0</v>
      </c>
      <c r="I5" s="50">
        <f t="shared" ref="I5:I68" si="0">IF(D5="","",(E5+F5*2+G5*3+H5*2))</f>
        <v>0</v>
      </c>
      <c r="J5" s="28">
        <f>IF(D5="","",SUMIF('TK COITHI KTHP'!A:A,D5,'TK COITHI KTHP'!C:C)+SUMIF('TK COITHI KTHP'!D:D,D5,'TK COITHI KTHP'!F:F)+SUMIF('TK COITHI KTHP'!G:G,D5,'TK COITHI KTHP'!I:I)+SUMIF('TK COITHI KTHP'!J:J,D5,'TK COITHI KTHP'!L:L))</f>
        <v>0</v>
      </c>
      <c r="K5" s="28">
        <f>IF(D5="","",SUMIF('TK COITHI KTHP'!B:B,D5,'TK COITHI KTHP'!C:C)+SUMIF('TK COITHI KTHP'!E:E,D5,'TK COITHI KTHP'!F:F)+SUMIF('TK COITHI KTHP'!H:H,D5,'TK COITHI KTHP'!I:I)+SUMIF('TK COITHI KTHP'!K:K,D5,'TK COITHI KTHP'!L:L))</f>
        <v>0</v>
      </c>
      <c r="L5" s="28">
        <f>IF(D5="","",SUMIF('TK COI THI TOT NGHIEP'!A:A,D5,'TK COI THI TOT NGHIEP'!C:C)+SUMIF('TK COI THI TOT NGHIEP'!D:D,D5,'TK COI THI TOT NGHIEP'!F:F)+SUMIF('TK COI THI TOT NGHIEP'!G:G,D5,'TK COI THI TOT NGHIEP'!I:I)+SUMIF('TK COI THI TOT NGHIEP'!J:J,D5,'TK COI THI TOT NGHIEP'!L:L))</f>
        <v>0</v>
      </c>
      <c r="M5" s="28">
        <f>IF(D5="","",SUMIF('TK COI THI TOT NGHIEP'!B:B,D5,'TK COI THI TOT NGHIEP'!C:C)+SUMIF('TK COI THI TOT NGHIEP'!E:E,D5,'TK COI THI TOT NGHIEP'!F:F)+SUMIF('TK COI THI TOT NGHIEP'!H:H,D5,'TK COI THI TOT NGHIEP'!I:I)+SUMIF('TK COI THI TOT NGHIEP'!K:K,D5,'TK COI THI TOT NGHIEP'!L:L))</f>
        <v>0</v>
      </c>
      <c r="N5" s="29">
        <f t="shared" ref="N5:N68" si="1">IF(D5="","",SUM(J5:M5))</f>
        <v>0</v>
      </c>
      <c r="O5" s="28">
        <f>IF(D5="","",SUMIF('TK CHAMTHI'!A:A,D5,'TK CHAMTHI'!C:C))</f>
        <v>101</v>
      </c>
      <c r="P5" s="28">
        <f>IF(D5="","",SUMIF('TK CHAMTHI'!B:B,D5,'TK CHAMTHI'!C:C))</f>
        <v>105</v>
      </c>
      <c r="Q5" s="29">
        <f t="shared" ref="Q5:Q68" si="2">IF(D5="","",SUM(O5:P5)/20)</f>
        <v>10.3</v>
      </c>
      <c r="R5" s="28">
        <f>IF(D5="","",SUMIF('TK CHAMTHI'!D:D,D5,'TK CHAMTHI'!F:F))</f>
        <v>0</v>
      </c>
      <c r="S5" s="28">
        <f>IF(D5="","",SUMIF('TK CHAMTHI'!E:E,D5,'TK CHAMTHI'!F:F))</f>
        <v>0</v>
      </c>
      <c r="T5" s="29">
        <f t="shared" ref="T5:T68" si="3">IF(D5="","",SUM(R5:S5)/20)</f>
        <v>0</v>
      </c>
      <c r="U5" s="28">
        <f>IF(D5="","",SUMIF('TK CHAMTHI'!G:G,D5,'TK CHAMTHI'!I:I))</f>
        <v>0</v>
      </c>
      <c r="V5" s="28">
        <f>IF(D5="","",SUMIF('TK CHAMTHI'!H:H,D5,'TK CHAMTHI'!I:I))</f>
        <v>0</v>
      </c>
      <c r="W5" s="29">
        <f t="shared" ref="W5:W68" si="4">IF(D5="","",SUM(U5:V5)/14)</f>
        <v>0</v>
      </c>
      <c r="X5" s="28">
        <f>IF(D5="","",SUMIF('TK CHAMTHI'!J:J,D5,'TK CHAMTHI'!L:L))</f>
        <v>0</v>
      </c>
      <c r="Y5" s="28">
        <f>IF(D5="","",SUMIF('TK CHAMTHI'!K:K,D5,'TK CHAMTHI'!L:L))</f>
        <v>0</v>
      </c>
      <c r="Z5" s="29">
        <f t="shared" ref="Z5:Z68" si="5">IF(D5="","",SUM(X5:Y5)/10)</f>
        <v>0</v>
      </c>
      <c r="AA5" s="28">
        <f>IF(D5="","",SUMIF('TK CHAMTHI'!M:M,D5,'TK CHAMTHI'!O:O))</f>
        <v>0</v>
      </c>
      <c r="AB5" s="28">
        <f>IF(D5="","",SUMIF('TK CHAMTHI'!N:N,D5,'TK CHAMTHI'!O:O))</f>
        <v>0</v>
      </c>
      <c r="AC5" s="29">
        <f t="shared" ref="AC5:AC68" si="6">IF(D5="","",SUM(AA5:AB5)/20)</f>
        <v>0</v>
      </c>
      <c r="AD5" s="29">
        <f>IF(D5="","",ROUND(SUMIF('QL THI'!G:G,D5,'QL THI'!H:H),1))</f>
        <v>0</v>
      </c>
      <c r="AE5" s="29">
        <f>IF(D5="","",ROUND(SUMIF('QL THI'!E:E,D5,'QL THI'!F:F),1))</f>
        <v>0</v>
      </c>
      <c r="AF5" s="51">
        <f t="shared" ref="AF5:AF68" si="7">IF(D5="","",ROUND(I5+N5+Q5+T5+W5+Z5+AC5+SUM(AD5:AE5),1))</f>
        <v>10.3</v>
      </c>
    </row>
    <row r="6" spans="1:33">
      <c r="A6" s="25">
        <f>IF(D6="","",SUBTOTAL(3,$D$4:D6))</f>
        <v>3</v>
      </c>
      <c r="B6" s="157">
        <v>1001003</v>
      </c>
      <c r="C6" s="157" t="s">
        <v>165</v>
      </c>
      <c r="D6" s="157" t="s">
        <v>45</v>
      </c>
      <c r="E6" s="26">
        <f>IF(D6="","",SUMIF('TK DETHI'!A:A,D6,'TK DETHI'!B:B))</f>
        <v>0</v>
      </c>
      <c r="F6" s="27">
        <f>IF(D6="","",SUMIF('TK DETHI'!C:C,D6,'TK DETHI'!D:D))</f>
        <v>0</v>
      </c>
      <c r="G6" s="27">
        <f>IF(D6="","",SUMIF('TK DETHI'!E:E,D6,'TK DETHI'!F:F))</f>
        <v>0</v>
      </c>
      <c r="H6" s="27">
        <f>IF(D6="","",SUMIF('TK DETHI'!G:G,D6,'TK DETHI'!H:H))</f>
        <v>0</v>
      </c>
      <c r="I6" s="50">
        <f t="shared" si="0"/>
        <v>0</v>
      </c>
      <c r="J6" s="28">
        <f>IF(D6="","",SUMIF('TK COITHI KTHP'!A:A,D6,'TK COITHI KTHP'!C:C)+SUMIF('TK COITHI KTHP'!D:D,D6,'TK COITHI KTHP'!F:F)+SUMIF('TK COITHI KTHP'!G:G,D6,'TK COITHI KTHP'!I:I)+SUMIF('TK COITHI KTHP'!J:J,D6,'TK COITHI KTHP'!L:L))</f>
        <v>0</v>
      </c>
      <c r="K6" s="28">
        <f>IF(D6="","",SUMIF('TK COITHI KTHP'!B:B,D6,'TK COITHI KTHP'!C:C)+SUMIF('TK COITHI KTHP'!E:E,D6,'TK COITHI KTHP'!F:F)+SUMIF('TK COITHI KTHP'!H:H,D6,'TK COITHI KTHP'!I:I)+SUMIF('TK COITHI KTHP'!K:K,D6,'TK COITHI KTHP'!L:L))</f>
        <v>0</v>
      </c>
      <c r="L6" s="28">
        <f>IF(D6="","",SUMIF('TK COI THI TOT NGHIEP'!A:A,D6,'TK COI THI TOT NGHIEP'!C:C)+SUMIF('TK COI THI TOT NGHIEP'!D:D,D6,'TK COI THI TOT NGHIEP'!F:F)+SUMIF('TK COI THI TOT NGHIEP'!G:G,D6,'TK COI THI TOT NGHIEP'!I:I)+SUMIF('TK COI THI TOT NGHIEP'!J:J,D6,'TK COI THI TOT NGHIEP'!L:L))</f>
        <v>0</v>
      </c>
      <c r="M6" s="28">
        <f>IF(D6="","",SUMIF('TK COI THI TOT NGHIEP'!B:B,D6,'TK COI THI TOT NGHIEP'!C:C)+SUMIF('TK COI THI TOT NGHIEP'!E:E,D6,'TK COI THI TOT NGHIEP'!F:F)+SUMIF('TK COI THI TOT NGHIEP'!H:H,D6,'TK COI THI TOT NGHIEP'!I:I)+SUMIF('TK COI THI TOT NGHIEP'!K:K,D6,'TK COI THI TOT NGHIEP'!L:L))</f>
        <v>0</v>
      </c>
      <c r="N6" s="29">
        <f t="shared" si="1"/>
        <v>0</v>
      </c>
      <c r="O6" s="28">
        <f>IF(D6="","",SUMIF('TK CHAMTHI'!A:A,D6,'TK CHAMTHI'!C:C))</f>
        <v>0</v>
      </c>
      <c r="P6" s="28">
        <f>IF(D6="","",SUMIF('TK CHAMTHI'!B:B,D6,'TK CHAMTHI'!C:C))</f>
        <v>0</v>
      </c>
      <c r="Q6" s="29">
        <f t="shared" si="2"/>
        <v>0</v>
      </c>
      <c r="R6" s="28">
        <f>IF(D6="","",SUMIF('TK CHAMTHI'!D:D,D6,'TK CHAMTHI'!F:F))</f>
        <v>0</v>
      </c>
      <c r="S6" s="28">
        <f>IF(D6="","",SUMIF('TK CHAMTHI'!E:E,D6,'TK CHAMTHI'!F:F))</f>
        <v>0</v>
      </c>
      <c r="T6" s="29">
        <f t="shared" si="3"/>
        <v>0</v>
      </c>
      <c r="U6" s="28">
        <f>IF(D6="","",SUMIF('TK CHAMTHI'!G:G,D6,'TK CHAMTHI'!I:I))</f>
        <v>0</v>
      </c>
      <c r="V6" s="28">
        <f>IF(D6="","",SUMIF('TK CHAMTHI'!H:H,D6,'TK CHAMTHI'!I:I))</f>
        <v>0</v>
      </c>
      <c r="W6" s="29">
        <f t="shared" si="4"/>
        <v>0</v>
      </c>
      <c r="X6" s="28">
        <f>IF(D6="","",SUMIF('TK CHAMTHI'!J:J,D6,'TK CHAMTHI'!L:L))</f>
        <v>0</v>
      </c>
      <c r="Y6" s="28">
        <f>IF(D6="","",SUMIF('TK CHAMTHI'!K:K,D6,'TK CHAMTHI'!L:L))</f>
        <v>0</v>
      </c>
      <c r="Z6" s="29">
        <f t="shared" si="5"/>
        <v>0</v>
      </c>
      <c r="AA6" s="28">
        <f>IF(D6="","",SUMIF('TK CHAMTHI'!M:M,D6,'TK CHAMTHI'!O:O))</f>
        <v>0</v>
      </c>
      <c r="AB6" s="28">
        <f>IF(D6="","",SUMIF('TK CHAMTHI'!N:N,D6,'TK CHAMTHI'!O:O))</f>
        <v>0</v>
      </c>
      <c r="AC6" s="29">
        <f t="shared" si="6"/>
        <v>0</v>
      </c>
      <c r="AD6" s="29">
        <f>IF(D6="","",ROUND(SUMIF('QL THI'!G:G,D6,'QL THI'!H:H),1))</f>
        <v>0</v>
      </c>
      <c r="AE6" s="29">
        <f>IF(D6="","",ROUND(SUMIF('QL THI'!E:E,D6,'QL THI'!F:F),1))</f>
        <v>0</v>
      </c>
      <c r="AF6" s="51">
        <f t="shared" si="7"/>
        <v>0</v>
      </c>
    </row>
    <row r="7" spans="1:33">
      <c r="A7" s="25">
        <f>IF(D7="","",SUBTOTAL(3,$D$4:D7))</f>
        <v>4</v>
      </c>
      <c r="B7" s="157">
        <v>1012005</v>
      </c>
      <c r="C7" s="157" t="s">
        <v>338</v>
      </c>
      <c r="D7" s="157" t="s">
        <v>297</v>
      </c>
      <c r="E7" s="26">
        <f>IF(D7="","",SUMIF('TK DETHI'!A:A,D7,'TK DETHI'!B:B))</f>
        <v>2</v>
      </c>
      <c r="F7" s="27">
        <f>IF(D7="","",SUMIF('TK DETHI'!C:C,D7,'TK DETHI'!D:D))</f>
        <v>2</v>
      </c>
      <c r="G7" s="27">
        <f>IF(D7="","",SUMIF('TK DETHI'!E:E,D7,'TK DETHI'!F:F))</f>
        <v>0</v>
      </c>
      <c r="H7" s="27">
        <f>IF(D7="","",SUMIF('TK DETHI'!G:G,D7,'TK DETHI'!H:H))</f>
        <v>0</v>
      </c>
      <c r="I7" s="50">
        <f t="shared" si="0"/>
        <v>6</v>
      </c>
      <c r="J7" s="28">
        <f>IF(D7="","",SUMIF('TK COITHI KTHP'!A:A,D7,'TK COITHI KTHP'!C:C)+SUMIF('TK COITHI KTHP'!D:D,D7,'TK COITHI KTHP'!F:F)+SUMIF('TK COITHI KTHP'!G:G,D7,'TK COITHI KTHP'!I:I)+SUMIF('TK COITHI KTHP'!J:J,D7,'TK COITHI KTHP'!L:L))</f>
        <v>9.2000000000000011</v>
      </c>
      <c r="K7" s="28">
        <f>IF(D7="","",SUMIF('TK COITHI KTHP'!B:B,D7,'TK COITHI KTHP'!C:C)+SUMIF('TK COITHI KTHP'!E:E,D7,'TK COITHI KTHP'!F:F)+SUMIF('TK COITHI KTHP'!H:H,D7,'TK COITHI KTHP'!I:I)+SUMIF('TK COITHI KTHP'!K:K,D7,'TK COITHI KTHP'!L:L))</f>
        <v>4.8000000000000007</v>
      </c>
      <c r="L7" s="28">
        <f>IF(D7="","",SUMIF('TK COI THI TOT NGHIEP'!A:A,D7,'TK COI THI TOT NGHIEP'!C:C)+SUMIF('TK COI THI TOT NGHIEP'!D:D,D7,'TK COI THI TOT NGHIEP'!F:F)+SUMIF('TK COI THI TOT NGHIEP'!G:G,D7,'TK COI THI TOT NGHIEP'!I:I)+SUMIF('TK COI THI TOT NGHIEP'!J:J,D7,'TK COI THI TOT NGHIEP'!L:L))</f>
        <v>0</v>
      </c>
      <c r="M7" s="28">
        <f>IF(D7="","",SUMIF('TK COI THI TOT NGHIEP'!B:B,D7,'TK COI THI TOT NGHIEP'!C:C)+SUMIF('TK COI THI TOT NGHIEP'!E:E,D7,'TK COI THI TOT NGHIEP'!F:F)+SUMIF('TK COI THI TOT NGHIEP'!H:H,D7,'TK COI THI TOT NGHIEP'!I:I)+SUMIF('TK COI THI TOT NGHIEP'!K:K,D7,'TK COI THI TOT NGHIEP'!L:L))</f>
        <v>0</v>
      </c>
      <c r="N7" s="29">
        <f t="shared" si="1"/>
        <v>14.000000000000002</v>
      </c>
      <c r="O7" s="28">
        <f>IF(D7="","",SUMIF('TK CHAMTHI'!A:A,D7,'TK CHAMTHI'!C:C))</f>
        <v>102</v>
      </c>
      <c r="P7" s="28">
        <f>IF(D7="","",SUMIF('TK CHAMTHI'!B:B,D7,'TK CHAMTHI'!C:C))</f>
        <v>63</v>
      </c>
      <c r="Q7" s="29">
        <f t="shared" si="2"/>
        <v>8.25</v>
      </c>
      <c r="R7" s="28">
        <f>IF(D7="","",SUMIF('TK CHAMTHI'!D:D,D7,'TK CHAMTHI'!F:F))</f>
        <v>0</v>
      </c>
      <c r="S7" s="28">
        <f>IF(D7="","",SUMIF('TK CHAMTHI'!E:E,D7,'TK CHAMTHI'!F:F))</f>
        <v>0</v>
      </c>
      <c r="T7" s="29">
        <f t="shared" si="3"/>
        <v>0</v>
      </c>
      <c r="U7" s="28">
        <f>IF(D7="","",SUMIF('TK CHAMTHI'!G:G,D7,'TK CHAMTHI'!I:I))</f>
        <v>0</v>
      </c>
      <c r="V7" s="28">
        <f>IF(D7="","",SUMIF('TK CHAMTHI'!H:H,D7,'TK CHAMTHI'!I:I))</f>
        <v>0</v>
      </c>
      <c r="W7" s="29">
        <f t="shared" si="4"/>
        <v>0</v>
      </c>
      <c r="X7" s="28">
        <f>IF(D7="","",SUMIF('TK CHAMTHI'!J:J,D7,'TK CHAMTHI'!L:L))</f>
        <v>0</v>
      </c>
      <c r="Y7" s="28">
        <f>IF(D7="","",SUMIF('TK CHAMTHI'!K:K,D7,'TK CHAMTHI'!L:L))</f>
        <v>0</v>
      </c>
      <c r="Z7" s="29">
        <f t="shared" si="5"/>
        <v>0</v>
      </c>
      <c r="AA7" s="28">
        <f>IF(D7="","",SUMIF('TK CHAMTHI'!M:M,D7,'TK CHAMTHI'!O:O))</f>
        <v>0</v>
      </c>
      <c r="AB7" s="28">
        <f>IF(D7="","",SUMIF('TK CHAMTHI'!N:N,D7,'TK CHAMTHI'!O:O))</f>
        <v>0</v>
      </c>
      <c r="AC7" s="29">
        <f t="shared" si="6"/>
        <v>0</v>
      </c>
      <c r="AD7" s="29">
        <f>IF(D7="","",ROUND(SUMIF('QL THI'!G:G,D7,'QL THI'!H:H),1))</f>
        <v>0</v>
      </c>
      <c r="AE7" s="29">
        <f>IF(D7="","",ROUND(SUMIF('QL THI'!E:E,D7,'QL THI'!F:F),1))</f>
        <v>2.4</v>
      </c>
      <c r="AF7" s="51">
        <f t="shared" si="7"/>
        <v>30.7</v>
      </c>
    </row>
    <row r="8" spans="1:33">
      <c r="A8" s="25">
        <f>IF(D8="","",SUBTOTAL(3,$D$4:D8))</f>
        <v>5</v>
      </c>
      <c r="B8" s="157">
        <v>1012001</v>
      </c>
      <c r="C8" s="157" t="s">
        <v>338</v>
      </c>
      <c r="D8" s="157" t="s">
        <v>293</v>
      </c>
      <c r="E8" s="26">
        <f>IF(D8="","",SUMIF('TK DETHI'!A:A,D8,'TK DETHI'!B:B))</f>
        <v>4</v>
      </c>
      <c r="F8" s="27">
        <f>IF(D8="","",SUMIF('TK DETHI'!C:C,D8,'TK DETHI'!D:D))</f>
        <v>0</v>
      </c>
      <c r="G8" s="27">
        <f>IF(D8="","",SUMIF('TK DETHI'!E:E,D8,'TK DETHI'!F:F))</f>
        <v>0</v>
      </c>
      <c r="H8" s="27">
        <f>IF(D8="","",SUMIF('TK DETHI'!G:G,D8,'TK DETHI'!H:H))</f>
        <v>0</v>
      </c>
      <c r="I8" s="50">
        <f t="shared" si="0"/>
        <v>4</v>
      </c>
      <c r="J8" s="28">
        <f>IF(D8="","",SUMIF('TK COITHI KTHP'!A:A,D8,'TK COITHI KTHP'!C:C)+SUMIF('TK COITHI KTHP'!D:D,D8,'TK COITHI KTHP'!F:F)+SUMIF('TK COITHI KTHP'!G:G,D8,'TK COITHI KTHP'!I:I)+SUMIF('TK COITHI KTHP'!J:J,D8,'TK COITHI KTHP'!L:L))</f>
        <v>4.8000000000000007</v>
      </c>
      <c r="K8" s="28">
        <f>IF(D8="","",SUMIF('TK COITHI KTHP'!B:B,D8,'TK COITHI KTHP'!C:C)+SUMIF('TK COITHI KTHP'!E:E,D8,'TK COITHI KTHP'!F:F)+SUMIF('TK COITHI KTHP'!H:H,D8,'TK COITHI KTHP'!I:I)+SUMIF('TK COITHI KTHP'!K:K,D8,'TK COITHI KTHP'!L:L))</f>
        <v>4.8000000000000007</v>
      </c>
      <c r="L8" s="28">
        <f>IF(D8="","",SUMIF('TK COI THI TOT NGHIEP'!A:A,D8,'TK COI THI TOT NGHIEP'!C:C)+SUMIF('TK COI THI TOT NGHIEP'!D:D,D8,'TK COI THI TOT NGHIEP'!F:F)+SUMIF('TK COI THI TOT NGHIEP'!G:G,D8,'TK COI THI TOT NGHIEP'!I:I)+SUMIF('TK COI THI TOT NGHIEP'!J:J,D8,'TK COI THI TOT NGHIEP'!L:L))</f>
        <v>0</v>
      </c>
      <c r="M8" s="28">
        <f>IF(D8="","",SUMIF('TK COI THI TOT NGHIEP'!B:B,D8,'TK COI THI TOT NGHIEP'!C:C)+SUMIF('TK COI THI TOT NGHIEP'!E:E,D8,'TK COI THI TOT NGHIEP'!F:F)+SUMIF('TK COI THI TOT NGHIEP'!H:H,D8,'TK COI THI TOT NGHIEP'!I:I)+SUMIF('TK COI THI TOT NGHIEP'!K:K,D8,'TK COI THI TOT NGHIEP'!L:L))</f>
        <v>0</v>
      </c>
      <c r="N8" s="29">
        <f t="shared" si="1"/>
        <v>9.6000000000000014</v>
      </c>
      <c r="O8" s="28">
        <f>IF(D8="","",SUMIF('TK CHAMTHI'!A:A,D8,'TK CHAMTHI'!C:C))</f>
        <v>123</v>
      </c>
      <c r="P8" s="28">
        <f>IF(D8="","",SUMIF('TK CHAMTHI'!B:B,D8,'TK CHAMTHI'!C:C))</f>
        <v>103</v>
      </c>
      <c r="Q8" s="29">
        <f t="shared" si="2"/>
        <v>11.3</v>
      </c>
      <c r="R8" s="28">
        <f>IF(D8="","",SUMIF('TK CHAMTHI'!D:D,D8,'TK CHAMTHI'!F:F))</f>
        <v>51</v>
      </c>
      <c r="S8" s="28">
        <f>IF(D8="","",SUMIF('TK CHAMTHI'!E:E,D8,'TK CHAMTHI'!F:F))</f>
        <v>249</v>
      </c>
      <c r="T8" s="29">
        <f t="shared" si="3"/>
        <v>15</v>
      </c>
      <c r="U8" s="28">
        <f>IF(D8="","",SUMIF('TK CHAMTHI'!G:G,D8,'TK CHAMTHI'!I:I))</f>
        <v>0</v>
      </c>
      <c r="V8" s="28">
        <f>IF(D8="","",SUMIF('TK CHAMTHI'!H:H,D8,'TK CHAMTHI'!I:I))</f>
        <v>0</v>
      </c>
      <c r="W8" s="29">
        <f t="shared" si="4"/>
        <v>0</v>
      </c>
      <c r="X8" s="28">
        <f>IF(D8="","",SUMIF('TK CHAMTHI'!J:J,D8,'TK CHAMTHI'!L:L))</f>
        <v>0</v>
      </c>
      <c r="Y8" s="28">
        <f>IF(D8="","",SUMIF('TK CHAMTHI'!K:K,D8,'TK CHAMTHI'!L:L))</f>
        <v>0</v>
      </c>
      <c r="Z8" s="29">
        <f t="shared" si="5"/>
        <v>0</v>
      </c>
      <c r="AA8" s="28">
        <f>IF(D8="","",SUMIF('TK CHAMTHI'!M:M,D8,'TK CHAMTHI'!O:O))</f>
        <v>0</v>
      </c>
      <c r="AB8" s="28">
        <f>IF(D8="","",SUMIF('TK CHAMTHI'!N:N,D8,'TK CHAMTHI'!O:O))</f>
        <v>0</v>
      </c>
      <c r="AC8" s="29">
        <f t="shared" si="6"/>
        <v>0</v>
      </c>
      <c r="AD8" s="29">
        <f>IF(D8="","",ROUND(SUMIF('QL THI'!G:G,D8,'QL THI'!H:H),1))</f>
        <v>0</v>
      </c>
      <c r="AE8" s="29">
        <f>IF(D8="","",ROUND(SUMIF('QL THI'!E:E,D8,'QL THI'!F:F),1))</f>
        <v>7.2</v>
      </c>
      <c r="AF8" s="51">
        <f t="shared" si="7"/>
        <v>47.1</v>
      </c>
    </row>
    <row r="9" spans="1:33">
      <c r="A9" s="25">
        <f>IF(D9="","",SUBTOTAL(3,$D$4:D9))</f>
        <v>6</v>
      </c>
      <c r="B9" s="157">
        <v>1012003</v>
      </c>
      <c r="C9" s="157" t="s">
        <v>338</v>
      </c>
      <c r="D9" s="157" t="s">
        <v>295</v>
      </c>
      <c r="E9" s="26">
        <f>IF(D9="","",SUMIF('TK DETHI'!A:A,D9,'TK DETHI'!B:B))</f>
        <v>0</v>
      </c>
      <c r="F9" s="27">
        <f>IF(D9="","",SUMIF('TK DETHI'!C:C,D9,'TK DETHI'!D:D))</f>
        <v>0</v>
      </c>
      <c r="G9" s="27">
        <f>IF(D9="","",SUMIF('TK DETHI'!E:E,D9,'TK DETHI'!F:F))</f>
        <v>0</v>
      </c>
      <c r="H9" s="27">
        <f>IF(D9="","",SUMIF('TK DETHI'!G:G,D9,'TK DETHI'!H:H))</f>
        <v>0</v>
      </c>
      <c r="I9" s="50">
        <f t="shared" si="0"/>
        <v>0</v>
      </c>
      <c r="J9" s="28">
        <f>IF(D9="","",SUMIF('TK COITHI KTHP'!A:A,D9,'TK COITHI KTHP'!C:C)+SUMIF('TK COITHI KTHP'!D:D,D9,'TK COITHI KTHP'!F:F)+SUMIF('TK COITHI KTHP'!G:G,D9,'TK COITHI KTHP'!I:I)+SUMIF('TK COITHI KTHP'!J:J,D9,'TK COITHI KTHP'!L:L))</f>
        <v>0</v>
      </c>
      <c r="K9" s="28">
        <f>IF(D9="","",SUMIF('TK COITHI KTHP'!B:B,D9,'TK COITHI KTHP'!C:C)+SUMIF('TK COITHI KTHP'!E:E,D9,'TK COITHI KTHP'!F:F)+SUMIF('TK COITHI KTHP'!H:H,D9,'TK COITHI KTHP'!I:I)+SUMIF('TK COITHI KTHP'!K:K,D9,'TK COITHI KTHP'!L:L))</f>
        <v>0</v>
      </c>
      <c r="L9" s="28">
        <f>IF(D9="","",SUMIF('TK COI THI TOT NGHIEP'!A:A,D9,'TK COI THI TOT NGHIEP'!C:C)+SUMIF('TK COI THI TOT NGHIEP'!D:D,D9,'TK COI THI TOT NGHIEP'!F:F)+SUMIF('TK COI THI TOT NGHIEP'!G:G,D9,'TK COI THI TOT NGHIEP'!I:I)+SUMIF('TK COI THI TOT NGHIEP'!J:J,D9,'TK COI THI TOT NGHIEP'!L:L))</f>
        <v>0</v>
      </c>
      <c r="M9" s="28">
        <f>IF(D9="","",SUMIF('TK COI THI TOT NGHIEP'!B:B,D9,'TK COI THI TOT NGHIEP'!C:C)+SUMIF('TK COI THI TOT NGHIEP'!E:E,D9,'TK COI THI TOT NGHIEP'!F:F)+SUMIF('TK COI THI TOT NGHIEP'!H:H,D9,'TK COI THI TOT NGHIEP'!I:I)+SUMIF('TK COI THI TOT NGHIEP'!K:K,D9,'TK COI THI TOT NGHIEP'!L:L))</f>
        <v>0</v>
      </c>
      <c r="N9" s="29">
        <f t="shared" si="1"/>
        <v>0</v>
      </c>
      <c r="O9" s="28">
        <f>IF(D9="","",SUMIF('TK CHAMTHI'!A:A,D9,'TK CHAMTHI'!C:C))</f>
        <v>66</v>
      </c>
      <c r="P9" s="28">
        <f>IF(D9="","",SUMIF('TK CHAMTHI'!B:B,D9,'TK CHAMTHI'!C:C))</f>
        <v>119</v>
      </c>
      <c r="Q9" s="29">
        <f t="shared" si="2"/>
        <v>9.25</v>
      </c>
      <c r="R9" s="28">
        <f>IF(D9="","",SUMIF('TK CHAMTHI'!D:D,D9,'TK CHAMTHI'!F:F))</f>
        <v>0</v>
      </c>
      <c r="S9" s="28">
        <f>IF(D9="","",SUMIF('TK CHAMTHI'!E:E,D9,'TK CHAMTHI'!F:F))</f>
        <v>0</v>
      </c>
      <c r="T9" s="29">
        <f t="shared" si="3"/>
        <v>0</v>
      </c>
      <c r="U9" s="28">
        <f>IF(D9="","",SUMIF('TK CHAMTHI'!G:G,D9,'TK CHAMTHI'!I:I))</f>
        <v>0</v>
      </c>
      <c r="V9" s="28">
        <f>IF(D9="","",SUMIF('TK CHAMTHI'!H:H,D9,'TK CHAMTHI'!I:I))</f>
        <v>0</v>
      </c>
      <c r="W9" s="29">
        <f t="shared" si="4"/>
        <v>0</v>
      </c>
      <c r="X9" s="28">
        <f>IF(D9="","",SUMIF('TK CHAMTHI'!J:J,D9,'TK CHAMTHI'!L:L))</f>
        <v>0</v>
      </c>
      <c r="Y9" s="28">
        <f>IF(D9="","",SUMIF('TK CHAMTHI'!K:K,D9,'TK CHAMTHI'!L:L))</f>
        <v>0</v>
      </c>
      <c r="Z9" s="29">
        <f t="shared" si="5"/>
        <v>0</v>
      </c>
      <c r="AA9" s="28">
        <f>IF(D9="","",SUMIF('TK CHAMTHI'!M:M,D9,'TK CHAMTHI'!O:O))</f>
        <v>0</v>
      </c>
      <c r="AB9" s="28">
        <f>IF(D9="","",SUMIF('TK CHAMTHI'!N:N,D9,'TK CHAMTHI'!O:O))</f>
        <v>0</v>
      </c>
      <c r="AC9" s="29">
        <f t="shared" si="6"/>
        <v>0</v>
      </c>
      <c r="AD9" s="29">
        <f>IF(D9="","",ROUND(SUMIF('QL THI'!G:G,D9,'QL THI'!H:H),1))</f>
        <v>0</v>
      </c>
      <c r="AE9" s="29">
        <f>IF(D9="","",ROUND(SUMIF('QL THI'!E:E,D9,'QL THI'!F:F),1))</f>
        <v>15.6</v>
      </c>
      <c r="AF9" s="51">
        <f t="shared" si="7"/>
        <v>24.9</v>
      </c>
    </row>
    <row r="10" spans="1:33">
      <c r="A10" s="25">
        <f>IF(D10="","",SUBTOTAL(3,$D$4:D10))</f>
        <v>7</v>
      </c>
      <c r="B10" s="157">
        <v>1012014</v>
      </c>
      <c r="C10" s="157" t="s">
        <v>338</v>
      </c>
      <c r="D10" s="157" t="s">
        <v>304</v>
      </c>
      <c r="E10" s="26">
        <f>IF(D10="","",SUMIF('TK DETHI'!A:A,D10,'TK DETHI'!B:B))</f>
        <v>2</v>
      </c>
      <c r="F10" s="27">
        <f>IF(D10="","",SUMIF('TK DETHI'!C:C,D10,'TK DETHI'!D:D))</f>
        <v>0</v>
      </c>
      <c r="G10" s="27">
        <f>IF(D10="","",SUMIF('TK DETHI'!E:E,D10,'TK DETHI'!F:F))</f>
        <v>0</v>
      </c>
      <c r="H10" s="27">
        <f>IF(D10="","",SUMIF('TK DETHI'!G:G,D10,'TK DETHI'!H:H))</f>
        <v>0</v>
      </c>
      <c r="I10" s="50">
        <f t="shared" si="0"/>
        <v>2</v>
      </c>
      <c r="J10" s="28">
        <f>IF(D10="","",SUMIF('TK COITHI KTHP'!A:A,D10,'TK COITHI KTHP'!C:C)+SUMIF('TK COITHI KTHP'!D:D,D10,'TK COITHI KTHP'!F:F)+SUMIF('TK COITHI KTHP'!G:G,D10,'TK COITHI KTHP'!I:I)+SUMIF('TK COITHI KTHP'!J:J,D10,'TK COITHI KTHP'!L:L))</f>
        <v>8.8000000000000007</v>
      </c>
      <c r="K10" s="28">
        <f>IF(D10="","",SUMIF('TK COITHI KTHP'!B:B,D10,'TK COITHI KTHP'!C:C)+SUMIF('TK COITHI KTHP'!E:E,D10,'TK COITHI KTHP'!F:F)+SUMIF('TK COITHI KTHP'!H:H,D10,'TK COITHI KTHP'!I:I)+SUMIF('TK COITHI KTHP'!K:K,D10,'TK COITHI KTHP'!L:L))</f>
        <v>2.4</v>
      </c>
      <c r="L10" s="28">
        <f>IF(D10="","",SUMIF('TK COI THI TOT NGHIEP'!A:A,D10,'TK COI THI TOT NGHIEP'!C:C)+SUMIF('TK COI THI TOT NGHIEP'!D:D,D10,'TK COI THI TOT NGHIEP'!F:F)+SUMIF('TK COI THI TOT NGHIEP'!G:G,D10,'TK COI THI TOT NGHIEP'!I:I)+SUMIF('TK COI THI TOT NGHIEP'!J:J,D10,'TK COI THI TOT NGHIEP'!L:L))</f>
        <v>0</v>
      </c>
      <c r="M10" s="28">
        <f>IF(D10="","",SUMIF('TK COI THI TOT NGHIEP'!B:B,D10,'TK COI THI TOT NGHIEP'!C:C)+SUMIF('TK COI THI TOT NGHIEP'!E:E,D10,'TK COI THI TOT NGHIEP'!F:F)+SUMIF('TK COI THI TOT NGHIEP'!H:H,D10,'TK COI THI TOT NGHIEP'!I:I)+SUMIF('TK COI THI TOT NGHIEP'!K:K,D10,'TK COI THI TOT NGHIEP'!L:L))</f>
        <v>0</v>
      </c>
      <c r="N10" s="29">
        <f t="shared" si="1"/>
        <v>11.200000000000001</v>
      </c>
      <c r="O10" s="28">
        <f>IF(D10="","",SUMIF('TK CHAMTHI'!A:A,D10,'TK CHAMTHI'!C:C))</f>
        <v>105</v>
      </c>
      <c r="P10" s="28">
        <f>IF(D10="","",SUMIF('TK CHAMTHI'!B:B,D10,'TK CHAMTHI'!C:C))</f>
        <v>136</v>
      </c>
      <c r="Q10" s="29">
        <f t="shared" si="2"/>
        <v>12.05</v>
      </c>
      <c r="R10" s="28">
        <f>IF(D10="","",SUMIF('TK CHAMTHI'!D:D,D10,'TK CHAMTHI'!F:F))</f>
        <v>0</v>
      </c>
      <c r="S10" s="28">
        <f>IF(D10="","",SUMIF('TK CHAMTHI'!E:E,D10,'TK CHAMTHI'!F:F))</f>
        <v>0</v>
      </c>
      <c r="T10" s="29">
        <f t="shared" si="3"/>
        <v>0</v>
      </c>
      <c r="U10" s="28">
        <f>IF(D10="","",SUMIF('TK CHAMTHI'!G:G,D10,'TK CHAMTHI'!I:I))</f>
        <v>0</v>
      </c>
      <c r="V10" s="28">
        <f>IF(D10="","",SUMIF('TK CHAMTHI'!H:H,D10,'TK CHAMTHI'!I:I))</f>
        <v>0</v>
      </c>
      <c r="W10" s="29">
        <f t="shared" si="4"/>
        <v>0</v>
      </c>
      <c r="X10" s="28">
        <f>IF(D10="","",SUMIF('TK CHAMTHI'!J:J,D10,'TK CHAMTHI'!L:L))</f>
        <v>0</v>
      </c>
      <c r="Y10" s="28">
        <f>IF(D10="","",SUMIF('TK CHAMTHI'!K:K,D10,'TK CHAMTHI'!L:L))</f>
        <v>0</v>
      </c>
      <c r="Z10" s="29">
        <f t="shared" si="5"/>
        <v>0</v>
      </c>
      <c r="AA10" s="28">
        <f>IF(D10="","",SUMIF('TK CHAMTHI'!M:M,D10,'TK CHAMTHI'!O:O))</f>
        <v>0</v>
      </c>
      <c r="AB10" s="28">
        <f>IF(D10="","",SUMIF('TK CHAMTHI'!N:N,D10,'TK CHAMTHI'!O:O))</f>
        <v>0</v>
      </c>
      <c r="AC10" s="29">
        <f t="shared" si="6"/>
        <v>0</v>
      </c>
      <c r="AD10" s="29">
        <f>IF(D10="","",ROUND(SUMIF('QL THI'!G:G,D10,'QL THI'!H:H),1))</f>
        <v>1.2</v>
      </c>
      <c r="AE10" s="29">
        <f>IF(D10="","",ROUND(SUMIF('QL THI'!E:E,D10,'QL THI'!F:F),1))</f>
        <v>6</v>
      </c>
      <c r="AF10" s="51">
        <f t="shared" si="7"/>
        <v>32.5</v>
      </c>
    </row>
    <row r="11" spans="1:33">
      <c r="A11" s="25">
        <f>IF(D11="","",SUBTOTAL(3,$D$4:D11))</f>
        <v>8</v>
      </c>
      <c r="B11" s="157">
        <v>1012004</v>
      </c>
      <c r="C11" s="157" t="s">
        <v>338</v>
      </c>
      <c r="D11" s="157" t="s">
        <v>296</v>
      </c>
      <c r="E11" s="26">
        <f>IF(D11="","",SUMIF('TK DETHI'!A:A,D11,'TK DETHI'!B:B))</f>
        <v>0</v>
      </c>
      <c r="F11" s="27">
        <f>IF(D11="","",SUMIF('TK DETHI'!C:C,D11,'TK DETHI'!D:D))</f>
        <v>0</v>
      </c>
      <c r="G11" s="27">
        <f>IF(D11="","",SUMIF('TK DETHI'!E:E,D11,'TK DETHI'!F:F))</f>
        <v>0</v>
      </c>
      <c r="H11" s="27">
        <f>IF(D11="","",SUMIF('TK DETHI'!G:G,D11,'TK DETHI'!H:H))</f>
        <v>0</v>
      </c>
      <c r="I11" s="50">
        <f t="shared" si="0"/>
        <v>0</v>
      </c>
      <c r="J11" s="28">
        <f>IF(D11="","",SUMIF('TK COITHI KTHP'!A:A,D11,'TK COITHI KTHP'!C:C)+SUMIF('TK COITHI KTHP'!D:D,D11,'TK COITHI KTHP'!F:F)+SUMIF('TK COITHI KTHP'!G:G,D11,'TK COITHI KTHP'!I:I)+SUMIF('TK COITHI KTHP'!J:J,D11,'TK COITHI KTHP'!L:L))</f>
        <v>11.6</v>
      </c>
      <c r="K11" s="28">
        <f>IF(D11="","",SUMIF('TK COITHI KTHP'!B:B,D11,'TK COITHI KTHP'!C:C)+SUMIF('TK COITHI KTHP'!E:E,D11,'TK COITHI KTHP'!F:F)+SUMIF('TK COITHI KTHP'!H:H,D11,'TK COITHI KTHP'!I:I)+SUMIF('TK COITHI KTHP'!K:K,D11,'TK COITHI KTHP'!L:L))</f>
        <v>0</v>
      </c>
      <c r="L11" s="28">
        <f>IF(D11="","",SUMIF('TK COI THI TOT NGHIEP'!A:A,D11,'TK COI THI TOT NGHIEP'!C:C)+SUMIF('TK COI THI TOT NGHIEP'!D:D,D11,'TK COI THI TOT NGHIEP'!F:F)+SUMIF('TK COI THI TOT NGHIEP'!G:G,D11,'TK COI THI TOT NGHIEP'!I:I)+SUMIF('TK COI THI TOT NGHIEP'!J:J,D11,'TK COI THI TOT NGHIEP'!L:L))</f>
        <v>0</v>
      </c>
      <c r="M11" s="28">
        <f>IF(D11="","",SUMIF('TK COI THI TOT NGHIEP'!B:B,D11,'TK COI THI TOT NGHIEP'!C:C)+SUMIF('TK COI THI TOT NGHIEP'!E:E,D11,'TK COI THI TOT NGHIEP'!F:F)+SUMIF('TK COI THI TOT NGHIEP'!H:H,D11,'TK COI THI TOT NGHIEP'!I:I)+SUMIF('TK COI THI TOT NGHIEP'!K:K,D11,'TK COI THI TOT NGHIEP'!L:L))</f>
        <v>0</v>
      </c>
      <c r="N11" s="29">
        <f t="shared" si="1"/>
        <v>11.6</v>
      </c>
      <c r="O11" s="28">
        <f>IF(D11="","",SUMIF('TK CHAMTHI'!A:A,D11,'TK CHAMTHI'!C:C))</f>
        <v>0</v>
      </c>
      <c r="P11" s="28">
        <f>IF(D11="","",SUMIF('TK CHAMTHI'!B:B,D11,'TK CHAMTHI'!C:C))</f>
        <v>0</v>
      </c>
      <c r="Q11" s="29">
        <f t="shared" si="2"/>
        <v>0</v>
      </c>
      <c r="R11" s="28">
        <f>IF(D11="","",SUMIF('TK CHAMTHI'!D:D,D11,'TK CHAMTHI'!F:F))</f>
        <v>0</v>
      </c>
      <c r="S11" s="28">
        <f>IF(D11="","",SUMIF('TK CHAMTHI'!E:E,D11,'TK CHAMTHI'!F:F))</f>
        <v>0</v>
      </c>
      <c r="T11" s="29">
        <f t="shared" si="3"/>
        <v>0</v>
      </c>
      <c r="U11" s="28">
        <f>IF(D11="","",SUMIF('TK CHAMTHI'!G:G,D11,'TK CHAMTHI'!I:I))</f>
        <v>0</v>
      </c>
      <c r="V11" s="28">
        <f>IF(D11="","",SUMIF('TK CHAMTHI'!H:H,D11,'TK CHAMTHI'!I:I))</f>
        <v>0</v>
      </c>
      <c r="W11" s="29">
        <f t="shared" si="4"/>
        <v>0</v>
      </c>
      <c r="X11" s="28">
        <f>IF(D11="","",SUMIF('TK CHAMTHI'!J:J,D11,'TK CHAMTHI'!L:L))</f>
        <v>0</v>
      </c>
      <c r="Y11" s="28">
        <f>IF(D11="","",SUMIF('TK CHAMTHI'!K:K,D11,'TK CHAMTHI'!L:L))</f>
        <v>0</v>
      </c>
      <c r="Z11" s="29">
        <f t="shared" si="5"/>
        <v>0</v>
      </c>
      <c r="AA11" s="28">
        <f>IF(D11="","",SUMIF('TK CHAMTHI'!M:M,D11,'TK CHAMTHI'!O:O))</f>
        <v>0</v>
      </c>
      <c r="AB11" s="28">
        <f>IF(D11="","",SUMIF('TK CHAMTHI'!N:N,D11,'TK CHAMTHI'!O:O))</f>
        <v>0</v>
      </c>
      <c r="AC11" s="29">
        <f t="shared" si="6"/>
        <v>0</v>
      </c>
      <c r="AD11" s="29">
        <f>IF(D11="","",ROUND(SUMIF('QL THI'!G:G,D11,'QL THI'!H:H),1))</f>
        <v>0</v>
      </c>
      <c r="AE11" s="29">
        <f>IF(D11="","",ROUND(SUMIF('QL THI'!E:E,D11,'QL THI'!F:F),1))</f>
        <v>0</v>
      </c>
      <c r="AF11" s="51">
        <f t="shared" si="7"/>
        <v>11.6</v>
      </c>
    </row>
    <row r="12" spans="1:33">
      <c r="A12" s="25">
        <f>IF(D12="","",SUBTOTAL(3,$D$4:D12))</f>
        <v>9</v>
      </c>
      <c r="B12" s="157">
        <v>1012020</v>
      </c>
      <c r="C12" s="157" t="s">
        <v>338</v>
      </c>
      <c r="D12" s="157" t="s">
        <v>308</v>
      </c>
      <c r="E12" s="26">
        <f>IF(D12="","",SUMIF('TK DETHI'!A:A,D12,'TK DETHI'!B:B))</f>
        <v>1</v>
      </c>
      <c r="F12" s="27">
        <f>IF(D12="","",SUMIF('TK DETHI'!C:C,D12,'TK DETHI'!D:D))</f>
        <v>0</v>
      </c>
      <c r="G12" s="27">
        <f>IF(D12="","",SUMIF('TK DETHI'!E:E,D12,'TK DETHI'!F:F))</f>
        <v>0</v>
      </c>
      <c r="H12" s="27">
        <f>IF(D12="","",SUMIF('TK DETHI'!G:G,D12,'TK DETHI'!H:H))</f>
        <v>0</v>
      </c>
      <c r="I12" s="50">
        <f t="shared" si="0"/>
        <v>1</v>
      </c>
      <c r="J12" s="28">
        <f>IF(D12="","",SUMIF('TK COITHI KTHP'!A:A,D12,'TK COITHI KTHP'!C:C)+SUMIF('TK COITHI KTHP'!D:D,D12,'TK COITHI KTHP'!F:F)+SUMIF('TK COITHI KTHP'!G:G,D12,'TK COITHI KTHP'!I:I)+SUMIF('TK COITHI KTHP'!J:J,D12,'TK COITHI KTHP'!L:L))</f>
        <v>8</v>
      </c>
      <c r="K12" s="28">
        <f>IF(D12="","",SUMIF('TK COITHI KTHP'!B:B,D12,'TK COITHI KTHP'!C:C)+SUMIF('TK COITHI KTHP'!E:E,D12,'TK COITHI KTHP'!F:F)+SUMIF('TK COITHI KTHP'!H:H,D12,'TK COITHI KTHP'!I:I)+SUMIF('TK COITHI KTHP'!K:K,D12,'TK COITHI KTHP'!L:L))</f>
        <v>3.2</v>
      </c>
      <c r="L12" s="28">
        <f>IF(D12="","",SUMIF('TK COI THI TOT NGHIEP'!A:A,D12,'TK COI THI TOT NGHIEP'!C:C)+SUMIF('TK COI THI TOT NGHIEP'!D:D,D12,'TK COI THI TOT NGHIEP'!F:F)+SUMIF('TK COI THI TOT NGHIEP'!G:G,D12,'TK COI THI TOT NGHIEP'!I:I)+SUMIF('TK COI THI TOT NGHIEP'!J:J,D12,'TK COI THI TOT NGHIEP'!L:L))</f>
        <v>0</v>
      </c>
      <c r="M12" s="28">
        <f>IF(D12="","",SUMIF('TK COI THI TOT NGHIEP'!B:B,D12,'TK COI THI TOT NGHIEP'!C:C)+SUMIF('TK COI THI TOT NGHIEP'!E:E,D12,'TK COI THI TOT NGHIEP'!F:F)+SUMIF('TK COI THI TOT NGHIEP'!H:H,D12,'TK COI THI TOT NGHIEP'!I:I)+SUMIF('TK COI THI TOT NGHIEP'!K:K,D12,'TK COI THI TOT NGHIEP'!L:L))</f>
        <v>0</v>
      </c>
      <c r="N12" s="29">
        <f t="shared" si="1"/>
        <v>11.2</v>
      </c>
      <c r="O12" s="28">
        <f>IF(D12="","",SUMIF('TK CHAMTHI'!A:A,D12,'TK CHAMTHI'!C:C))</f>
        <v>170</v>
      </c>
      <c r="P12" s="28">
        <f>IF(D12="","",SUMIF('TK CHAMTHI'!B:B,D12,'TK CHAMTHI'!C:C))</f>
        <v>134</v>
      </c>
      <c r="Q12" s="29">
        <f t="shared" si="2"/>
        <v>15.2</v>
      </c>
      <c r="R12" s="28">
        <f>IF(D12="","",SUMIF('TK CHAMTHI'!D:D,D12,'TK CHAMTHI'!F:F))</f>
        <v>0</v>
      </c>
      <c r="S12" s="28">
        <f>IF(D12="","",SUMIF('TK CHAMTHI'!E:E,D12,'TK CHAMTHI'!F:F))</f>
        <v>0</v>
      </c>
      <c r="T12" s="29">
        <f t="shared" si="3"/>
        <v>0</v>
      </c>
      <c r="U12" s="28">
        <f>IF(D12="","",SUMIF('TK CHAMTHI'!G:G,D12,'TK CHAMTHI'!I:I))</f>
        <v>0</v>
      </c>
      <c r="V12" s="28">
        <f>IF(D12="","",SUMIF('TK CHAMTHI'!H:H,D12,'TK CHAMTHI'!I:I))</f>
        <v>0</v>
      </c>
      <c r="W12" s="29">
        <f t="shared" si="4"/>
        <v>0</v>
      </c>
      <c r="X12" s="28">
        <f>IF(D12="","",SUMIF('TK CHAMTHI'!J:J,D12,'TK CHAMTHI'!L:L))</f>
        <v>0</v>
      </c>
      <c r="Y12" s="28">
        <f>IF(D12="","",SUMIF('TK CHAMTHI'!K:K,D12,'TK CHAMTHI'!L:L))</f>
        <v>0</v>
      </c>
      <c r="Z12" s="29">
        <f t="shared" si="5"/>
        <v>0</v>
      </c>
      <c r="AA12" s="28">
        <f>IF(D12="","",SUMIF('TK CHAMTHI'!M:M,D12,'TK CHAMTHI'!O:O))</f>
        <v>0</v>
      </c>
      <c r="AB12" s="28">
        <f>IF(D12="","",SUMIF('TK CHAMTHI'!N:N,D12,'TK CHAMTHI'!O:O))</f>
        <v>0</v>
      </c>
      <c r="AC12" s="29">
        <f t="shared" si="6"/>
        <v>0</v>
      </c>
      <c r="AD12" s="29">
        <f>IF(D12="","",ROUND(SUMIF('QL THI'!G:G,D12,'QL THI'!H:H),1))</f>
        <v>1.2</v>
      </c>
      <c r="AE12" s="29">
        <f>IF(D12="","",ROUND(SUMIF('QL THI'!E:E,D12,'QL THI'!F:F),1))</f>
        <v>0</v>
      </c>
      <c r="AF12" s="51">
        <f t="shared" si="7"/>
        <v>28.6</v>
      </c>
    </row>
    <row r="13" spans="1:33">
      <c r="A13" s="25">
        <f>IF(D13="","",SUBTOTAL(3,$D$4:D13))</f>
        <v>10</v>
      </c>
      <c r="B13" s="157">
        <v>1012021</v>
      </c>
      <c r="C13" s="157" t="s">
        <v>338</v>
      </c>
      <c r="D13" s="157" t="s">
        <v>309</v>
      </c>
      <c r="E13" s="26">
        <f>IF(D13="","",SUMIF('TK DETHI'!A:A,D13,'TK DETHI'!B:B))</f>
        <v>1</v>
      </c>
      <c r="F13" s="27">
        <f>IF(D13="","",SUMIF('TK DETHI'!C:C,D13,'TK DETHI'!D:D))</f>
        <v>6</v>
      </c>
      <c r="G13" s="27">
        <f>IF(D13="","",SUMIF('TK DETHI'!E:E,D13,'TK DETHI'!F:F))</f>
        <v>0</v>
      </c>
      <c r="H13" s="27">
        <f>IF(D13="","",SUMIF('TK DETHI'!G:G,D13,'TK DETHI'!H:H))</f>
        <v>0</v>
      </c>
      <c r="I13" s="50">
        <f t="shared" si="0"/>
        <v>13</v>
      </c>
      <c r="J13" s="28">
        <f>IF(D13="","",SUMIF('TK COITHI KTHP'!A:A,D13,'TK COITHI KTHP'!C:C)+SUMIF('TK COITHI KTHP'!D:D,D13,'TK COITHI KTHP'!F:F)+SUMIF('TK COITHI KTHP'!G:G,D13,'TK COITHI KTHP'!I:I)+SUMIF('TK COITHI KTHP'!J:J,D13,'TK COITHI KTHP'!L:L))</f>
        <v>2.4</v>
      </c>
      <c r="K13" s="28">
        <f>IF(D13="","",SUMIF('TK COITHI KTHP'!B:B,D13,'TK COITHI KTHP'!C:C)+SUMIF('TK COITHI KTHP'!E:E,D13,'TK COITHI KTHP'!F:F)+SUMIF('TK COITHI KTHP'!H:H,D13,'TK COITHI KTHP'!I:I)+SUMIF('TK COITHI KTHP'!K:K,D13,'TK COITHI KTHP'!L:L))</f>
        <v>15.199999999999998</v>
      </c>
      <c r="L13" s="28">
        <f>IF(D13="","",SUMIF('TK COI THI TOT NGHIEP'!A:A,D13,'TK COI THI TOT NGHIEP'!C:C)+SUMIF('TK COI THI TOT NGHIEP'!D:D,D13,'TK COI THI TOT NGHIEP'!F:F)+SUMIF('TK COI THI TOT NGHIEP'!G:G,D13,'TK COI THI TOT NGHIEP'!I:I)+SUMIF('TK COI THI TOT NGHIEP'!J:J,D13,'TK COI THI TOT NGHIEP'!L:L))</f>
        <v>0</v>
      </c>
      <c r="M13" s="28">
        <f>IF(D13="","",SUMIF('TK COI THI TOT NGHIEP'!B:B,D13,'TK COI THI TOT NGHIEP'!C:C)+SUMIF('TK COI THI TOT NGHIEP'!E:E,D13,'TK COI THI TOT NGHIEP'!F:F)+SUMIF('TK COI THI TOT NGHIEP'!H:H,D13,'TK COI THI TOT NGHIEP'!I:I)+SUMIF('TK COI THI TOT NGHIEP'!K:K,D13,'TK COI THI TOT NGHIEP'!L:L))</f>
        <v>0</v>
      </c>
      <c r="N13" s="29">
        <f t="shared" si="1"/>
        <v>17.599999999999998</v>
      </c>
      <c r="O13" s="28">
        <f>IF(D13="","",SUMIF('TK CHAMTHI'!A:A,D13,'TK CHAMTHI'!C:C))</f>
        <v>98</v>
      </c>
      <c r="P13" s="28">
        <f>IF(D13="","",SUMIF('TK CHAMTHI'!B:B,D13,'TK CHAMTHI'!C:C))</f>
        <v>107</v>
      </c>
      <c r="Q13" s="29">
        <f t="shared" si="2"/>
        <v>10.25</v>
      </c>
      <c r="R13" s="28">
        <f>IF(D13="","",SUMIF('TK CHAMTHI'!D:D,D13,'TK CHAMTHI'!F:F))</f>
        <v>0</v>
      </c>
      <c r="S13" s="28">
        <f>IF(D13="","",SUMIF('TK CHAMTHI'!E:E,D13,'TK CHAMTHI'!F:F))</f>
        <v>45</v>
      </c>
      <c r="T13" s="29">
        <f t="shared" si="3"/>
        <v>2.25</v>
      </c>
      <c r="U13" s="28">
        <f>IF(D13="","",SUMIF('TK CHAMTHI'!G:G,D13,'TK CHAMTHI'!I:I))</f>
        <v>0</v>
      </c>
      <c r="V13" s="28">
        <f>IF(D13="","",SUMIF('TK CHAMTHI'!H:H,D13,'TK CHAMTHI'!I:I))</f>
        <v>0</v>
      </c>
      <c r="W13" s="29">
        <f t="shared" si="4"/>
        <v>0</v>
      </c>
      <c r="X13" s="28">
        <f>IF(D13="","",SUMIF('TK CHAMTHI'!J:J,D13,'TK CHAMTHI'!L:L))</f>
        <v>0</v>
      </c>
      <c r="Y13" s="28">
        <f>IF(D13="","",SUMIF('TK CHAMTHI'!K:K,D13,'TK CHAMTHI'!L:L))</f>
        <v>0</v>
      </c>
      <c r="Z13" s="29">
        <f t="shared" si="5"/>
        <v>0</v>
      </c>
      <c r="AA13" s="28">
        <f>IF(D13="","",SUMIF('TK CHAMTHI'!M:M,D13,'TK CHAMTHI'!O:O))</f>
        <v>0</v>
      </c>
      <c r="AB13" s="28">
        <f>IF(D13="","",SUMIF('TK CHAMTHI'!N:N,D13,'TK CHAMTHI'!O:O))</f>
        <v>0</v>
      </c>
      <c r="AC13" s="29">
        <f t="shared" si="6"/>
        <v>0</v>
      </c>
      <c r="AD13" s="29">
        <f>IF(D13="","",ROUND(SUMIF('QL THI'!G:G,D13,'QL THI'!H:H),1))</f>
        <v>1.2</v>
      </c>
      <c r="AE13" s="29">
        <f>IF(D13="","",ROUND(SUMIF('QL THI'!E:E,D13,'QL THI'!F:F),1))</f>
        <v>0</v>
      </c>
      <c r="AF13" s="51">
        <f t="shared" si="7"/>
        <v>44.3</v>
      </c>
    </row>
    <row r="14" spans="1:33">
      <c r="A14" s="25">
        <f>IF(D14="","",SUBTOTAL(3,$D$4:D14))</f>
        <v>11</v>
      </c>
      <c r="B14" s="157">
        <v>1012022</v>
      </c>
      <c r="C14" s="157" t="s">
        <v>338</v>
      </c>
      <c r="D14" s="157" t="s">
        <v>310</v>
      </c>
      <c r="E14" s="26">
        <f>IF(D14="","",SUMIF('TK DETHI'!A:A,D14,'TK DETHI'!B:B))</f>
        <v>0</v>
      </c>
      <c r="F14" s="27">
        <f>IF(D14="","",SUMIF('TK DETHI'!C:C,D14,'TK DETHI'!D:D))</f>
        <v>0</v>
      </c>
      <c r="G14" s="27">
        <f>IF(D14="","",SUMIF('TK DETHI'!E:E,D14,'TK DETHI'!F:F))</f>
        <v>0</v>
      </c>
      <c r="H14" s="27">
        <f>IF(D14="","",SUMIF('TK DETHI'!G:G,D14,'TK DETHI'!H:H))</f>
        <v>0</v>
      </c>
      <c r="I14" s="50">
        <f t="shared" si="0"/>
        <v>0</v>
      </c>
      <c r="J14" s="28">
        <f>IF(D14="","",SUMIF('TK COITHI KTHP'!A:A,D14,'TK COITHI KTHP'!C:C)+SUMIF('TK COITHI KTHP'!D:D,D14,'TK COITHI KTHP'!F:F)+SUMIF('TK COITHI KTHP'!G:G,D14,'TK COITHI KTHP'!I:I)+SUMIF('TK COITHI KTHP'!J:J,D14,'TK COITHI KTHP'!L:L))</f>
        <v>7.2</v>
      </c>
      <c r="K14" s="28">
        <f>IF(D14="","",SUMIF('TK COITHI KTHP'!B:B,D14,'TK COITHI KTHP'!C:C)+SUMIF('TK COITHI KTHP'!E:E,D14,'TK COITHI KTHP'!F:F)+SUMIF('TK COITHI KTHP'!H:H,D14,'TK COITHI KTHP'!I:I)+SUMIF('TK COITHI KTHP'!K:K,D14,'TK COITHI KTHP'!L:L))</f>
        <v>0</v>
      </c>
      <c r="L14" s="28">
        <f>IF(D14="","",SUMIF('TK COI THI TOT NGHIEP'!A:A,D14,'TK COI THI TOT NGHIEP'!C:C)+SUMIF('TK COI THI TOT NGHIEP'!D:D,D14,'TK COI THI TOT NGHIEP'!F:F)+SUMIF('TK COI THI TOT NGHIEP'!G:G,D14,'TK COI THI TOT NGHIEP'!I:I)+SUMIF('TK COI THI TOT NGHIEP'!J:J,D14,'TK COI THI TOT NGHIEP'!L:L))</f>
        <v>0</v>
      </c>
      <c r="M14" s="28">
        <f>IF(D14="","",SUMIF('TK COI THI TOT NGHIEP'!B:B,D14,'TK COI THI TOT NGHIEP'!C:C)+SUMIF('TK COI THI TOT NGHIEP'!E:E,D14,'TK COI THI TOT NGHIEP'!F:F)+SUMIF('TK COI THI TOT NGHIEP'!H:H,D14,'TK COI THI TOT NGHIEP'!I:I)+SUMIF('TK COI THI TOT NGHIEP'!K:K,D14,'TK COI THI TOT NGHIEP'!L:L))</f>
        <v>0</v>
      </c>
      <c r="N14" s="29">
        <f t="shared" si="1"/>
        <v>7.2</v>
      </c>
      <c r="O14" s="28">
        <f>IF(D14="","",SUMIF('TK CHAMTHI'!A:A,D14,'TK CHAMTHI'!C:C))</f>
        <v>0</v>
      </c>
      <c r="P14" s="28">
        <f>IF(D14="","",SUMIF('TK CHAMTHI'!B:B,D14,'TK CHAMTHI'!C:C))</f>
        <v>0</v>
      </c>
      <c r="Q14" s="29">
        <f t="shared" si="2"/>
        <v>0</v>
      </c>
      <c r="R14" s="28">
        <f>IF(D14="","",SUMIF('TK CHAMTHI'!D:D,D14,'TK CHAMTHI'!F:F))</f>
        <v>0</v>
      </c>
      <c r="S14" s="28">
        <f>IF(D14="","",SUMIF('TK CHAMTHI'!E:E,D14,'TK CHAMTHI'!F:F))</f>
        <v>0</v>
      </c>
      <c r="T14" s="29">
        <f t="shared" si="3"/>
        <v>0</v>
      </c>
      <c r="U14" s="28">
        <f>IF(D14="","",SUMIF('TK CHAMTHI'!G:G,D14,'TK CHAMTHI'!I:I))</f>
        <v>0</v>
      </c>
      <c r="V14" s="28">
        <f>IF(D14="","",SUMIF('TK CHAMTHI'!H:H,D14,'TK CHAMTHI'!I:I))</f>
        <v>0</v>
      </c>
      <c r="W14" s="29">
        <f t="shared" si="4"/>
        <v>0</v>
      </c>
      <c r="X14" s="28">
        <f>IF(D14="","",SUMIF('TK CHAMTHI'!J:J,D14,'TK CHAMTHI'!L:L))</f>
        <v>0</v>
      </c>
      <c r="Y14" s="28">
        <f>IF(D14="","",SUMIF('TK CHAMTHI'!K:K,D14,'TK CHAMTHI'!L:L))</f>
        <v>0</v>
      </c>
      <c r="Z14" s="29">
        <f t="shared" si="5"/>
        <v>0</v>
      </c>
      <c r="AA14" s="28">
        <f>IF(D14="","",SUMIF('TK CHAMTHI'!M:M,D14,'TK CHAMTHI'!O:O))</f>
        <v>0</v>
      </c>
      <c r="AB14" s="28">
        <f>IF(D14="","",SUMIF('TK CHAMTHI'!N:N,D14,'TK CHAMTHI'!O:O))</f>
        <v>0</v>
      </c>
      <c r="AC14" s="29">
        <f t="shared" si="6"/>
        <v>0</v>
      </c>
      <c r="AD14" s="29">
        <f>IF(D14="","",ROUND(SUMIF('QL THI'!G:G,D14,'QL THI'!H:H),1))</f>
        <v>1.2</v>
      </c>
      <c r="AE14" s="29">
        <f>IF(D14="","",ROUND(SUMIF('QL THI'!E:E,D14,'QL THI'!F:F),1))</f>
        <v>5.2</v>
      </c>
      <c r="AF14" s="51">
        <f t="shared" si="7"/>
        <v>13.6</v>
      </c>
    </row>
    <row r="15" spans="1:33">
      <c r="A15" s="25">
        <f>IF(D15="","",SUBTOTAL(3,$D$4:D15))</f>
        <v>12</v>
      </c>
      <c r="B15" s="157">
        <v>1012013</v>
      </c>
      <c r="C15" s="157" t="s">
        <v>338</v>
      </c>
      <c r="D15" s="157" t="s">
        <v>303</v>
      </c>
      <c r="E15" s="26">
        <f>IF(D15="","",SUMIF('TK DETHI'!A:A,D15,'TK DETHI'!B:B))</f>
        <v>2</v>
      </c>
      <c r="F15" s="27">
        <f>IF(D15="","",SUMIF('TK DETHI'!C:C,D15,'TK DETHI'!D:D))</f>
        <v>0</v>
      </c>
      <c r="G15" s="27">
        <f>IF(D15="","",SUMIF('TK DETHI'!E:E,D15,'TK DETHI'!F:F))</f>
        <v>0</v>
      </c>
      <c r="H15" s="27">
        <f>IF(D15="","",SUMIF('TK DETHI'!G:G,D15,'TK DETHI'!H:H))</f>
        <v>0</v>
      </c>
      <c r="I15" s="50">
        <f t="shared" si="0"/>
        <v>2</v>
      </c>
      <c r="J15" s="28">
        <f>IF(D15="","",SUMIF('TK COITHI KTHP'!A:A,D15,'TK COITHI KTHP'!C:C)+SUMIF('TK COITHI KTHP'!D:D,D15,'TK COITHI KTHP'!F:F)+SUMIF('TK COITHI KTHP'!G:G,D15,'TK COITHI KTHP'!I:I)+SUMIF('TK COITHI KTHP'!J:J,D15,'TK COITHI KTHP'!L:L))</f>
        <v>12.799999999999999</v>
      </c>
      <c r="K15" s="28">
        <f>IF(D15="","",SUMIF('TK COITHI KTHP'!B:B,D15,'TK COITHI KTHP'!C:C)+SUMIF('TK COITHI KTHP'!E:E,D15,'TK COITHI KTHP'!F:F)+SUMIF('TK COITHI KTHP'!H:H,D15,'TK COITHI KTHP'!I:I)+SUMIF('TK COITHI KTHP'!K:K,D15,'TK COITHI KTHP'!L:L))</f>
        <v>0</v>
      </c>
      <c r="L15" s="28">
        <f>IF(D15="","",SUMIF('TK COI THI TOT NGHIEP'!A:A,D15,'TK COI THI TOT NGHIEP'!C:C)+SUMIF('TK COI THI TOT NGHIEP'!D:D,D15,'TK COI THI TOT NGHIEP'!F:F)+SUMIF('TK COI THI TOT NGHIEP'!G:G,D15,'TK COI THI TOT NGHIEP'!I:I)+SUMIF('TK COI THI TOT NGHIEP'!J:J,D15,'TK COI THI TOT NGHIEP'!L:L))</f>
        <v>0</v>
      </c>
      <c r="M15" s="28">
        <f>IF(D15="","",SUMIF('TK COI THI TOT NGHIEP'!B:B,D15,'TK COI THI TOT NGHIEP'!C:C)+SUMIF('TK COI THI TOT NGHIEP'!E:E,D15,'TK COI THI TOT NGHIEP'!F:F)+SUMIF('TK COI THI TOT NGHIEP'!H:H,D15,'TK COI THI TOT NGHIEP'!I:I)+SUMIF('TK COI THI TOT NGHIEP'!K:K,D15,'TK COI THI TOT NGHIEP'!L:L))</f>
        <v>0</v>
      </c>
      <c r="N15" s="29">
        <f t="shared" si="1"/>
        <v>12.799999999999999</v>
      </c>
      <c r="O15" s="28">
        <f>IF(D15="","",SUMIF('TK CHAMTHI'!A:A,D15,'TK CHAMTHI'!C:C))</f>
        <v>35</v>
      </c>
      <c r="P15" s="28">
        <f>IF(D15="","",SUMIF('TK CHAMTHI'!B:B,D15,'TK CHAMTHI'!C:C))</f>
        <v>0</v>
      </c>
      <c r="Q15" s="29">
        <f t="shared" si="2"/>
        <v>1.75</v>
      </c>
      <c r="R15" s="28">
        <f>IF(D15="","",SUMIF('TK CHAMTHI'!D:D,D15,'TK CHAMTHI'!F:F))</f>
        <v>0</v>
      </c>
      <c r="S15" s="28">
        <f>IF(D15="","",SUMIF('TK CHAMTHI'!E:E,D15,'TK CHAMTHI'!F:F))</f>
        <v>0</v>
      </c>
      <c r="T15" s="29">
        <f t="shared" si="3"/>
        <v>0</v>
      </c>
      <c r="U15" s="28">
        <f>IF(D15="","",SUMIF('TK CHAMTHI'!G:G,D15,'TK CHAMTHI'!I:I))</f>
        <v>0</v>
      </c>
      <c r="V15" s="28">
        <f>IF(D15="","",SUMIF('TK CHAMTHI'!H:H,D15,'TK CHAMTHI'!I:I))</f>
        <v>0</v>
      </c>
      <c r="W15" s="29">
        <f t="shared" si="4"/>
        <v>0</v>
      </c>
      <c r="X15" s="28">
        <f>IF(D15="","",SUMIF('TK CHAMTHI'!J:J,D15,'TK CHAMTHI'!L:L))</f>
        <v>0</v>
      </c>
      <c r="Y15" s="28">
        <f>IF(D15="","",SUMIF('TK CHAMTHI'!K:K,D15,'TK CHAMTHI'!L:L))</f>
        <v>0</v>
      </c>
      <c r="Z15" s="29">
        <f t="shared" si="5"/>
        <v>0</v>
      </c>
      <c r="AA15" s="28">
        <f>IF(D15="","",SUMIF('TK CHAMTHI'!M:M,D15,'TK CHAMTHI'!O:O))</f>
        <v>0</v>
      </c>
      <c r="AB15" s="28">
        <f>IF(D15="","",SUMIF('TK CHAMTHI'!N:N,D15,'TK CHAMTHI'!O:O))</f>
        <v>0</v>
      </c>
      <c r="AC15" s="29">
        <f t="shared" si="6"/>
        <v>0</v>
      </c>
      <c r="AD15" s="29">
        <f>IF(D15="","",ROUND(SUMIF('QL THI'!G:G,D15,'QL THI'!H:H),1))</f>
        <v>1.2</v>
      </c>
      <c r="AE15" s="29">
        <f>IF(D15="","",ROUND(SUMIF('QL THI'!E:E,D15,'QL THI'!F:F),1))</f>
        <v>3.6</v>
      </c>
      <c r="AF15" s="51">
        <f t="shared" si="7"/>
        <v>21.4</v>
      </c>
    </row>
    <row r="16" spans="1:33">
      <c r="A16" s="25">
        <f>IF(D16="","",SUBTOTAL(3,$D$4:D16))</f>
        <v>13</v>
      </c>
      <c r="B16" s="157">
        <v>1012002</v>
      </c>
      <c r="C16" s="157" t="s">
        <v>338</v>
      </c>
      <c r="D16" s="157" t="s">
        <v>294</v>
      </c>
      <c r="E16" s="26">
        <f>IF(D16="","",SUMIF('TK DETHI'!A:A,D16,'TK DETHI'!B:B))</f>
        <v>0</v>
      </c>
      <c r="F16" s="27">
        <f>IF(D16="","",SUMIF('TK DETHI'!C:C,D16,'TK DETHI'!D:D))</f>
        <v>0</v>
      </c>
      <c r="G16" s="27">
        <f>IF(D16="","",SUMIF('TK DETHI'!E:E,D16,'TK DETHI'!F:F))</f>
        <v>0</v>
      </c>
      <c r="H16" s="27">
        <f>IF(D16="","",SUMIF('TK DETHI'!G:G,D16,'TK DETHI'!H:H))</f>
        <v>0</v>
      </c>
      <c r="I16" s="50">
        <f t="shared" si="0"/>
        <v>0</v>
      </c>
      <c r="J16" s="28">
        <f>IF(D16="","",SUMIF('TK COITHI KTHP'!A:A,D16,'TK COITHI KTHP'!C:C)+SUMIF('TK COITHI KTHP'!D:D,D16,'TK COITHI KTHP'!F:F)+SUMIF('TK COITHI KTHP'!G:G,D16,'TK COITHI KTHP'!I:I)+SUMIF('TK COITHI KTHP'!J:J,D16,'TK COITHI KTHP'!L:L))</f>
        <v>4.8</v>
      </c>
      <c r="K16" s="28">
        <f>IF(D16="","",SUMIF('TK COITHI KTHP'!B:B,D16,'TK COITHI KTHP'!C:C)+SUMIF('TK COITHI KTHP'!E:E,D16,'TK COITHI KTHP'!F:F)+SUMIF('TK COITHI KTHP'!H:H,D16,'TK COITHI KTHP'!I:I)+SUMIF('TK COITHI KTHP'!K:K,D16,'TK COITHI KTHP'!L:L))</f>
        <v>1.2</v>
      </c>
      <c r="L16" s="28">
        <f>IF(D16="","",SUMIF('TK COI THI TOT NGHIEP'!A:A,D16,'TK COI THI TOT NGHIEP'!C:C)+SUMIF('TK COI THI TOT NGHIEP'!D:D,D16,'TK COI THI TOT NGHIEP'!F:F)+SUMIF('TK COI THI TOT NGHIEP'!G:G,D16,'TK COI THI TOT NGHIEP'!I:I)+SUMIF('TK COI THI TOT NGHIEP'!J:J,D16,'TK COI THI TOT NGHIEP'!L:L))</f>
        <v>0</v>
      </c>
      <c r="M16" s="28">
        <f>IF(D16="","",SUMIF('TK COI THI TOT NGHIEP'!B:B,D16,'TK COI THI TOT NGHIEP'!C:C)+SUMIF('TK COI THI TOT NGHIEP'!E:E,D16,'TK COI THI TOT NGHIEP'!F:F)+SUMIF('TK COI THI TOT NGHIEP'!H:H,D16,'TK COI THI TOT NGHIEP'!I:I)+SUMIF('TK COI THI TOT NGHIEP'!K:K,D16,'TK COI THI TOT NGHIEP'!L:L))</f>
        <v>0</v>
      </c>
      <c r="N16" s="29">
        <f t="shared" si="1"/>
        <v>6</v>
      </c>
      <c r="O16" s="28">
        <f>IF(D16="","",SUMIF('TK CHAMTHI'!A:A,D16,'TK CHAMTHI'!C:C))</f>
        <v>0</v>
      </c>
      <c r="P16" s="28">
        <f>IF(D16="","",SUMIF('TK CHAMTHI'!B:B,D16,'TK CHAMTHI'!C:C))</f>
        <v>35</v>
      </c>
      <c r="Q16" s="29">
        <f t="shared" si="2"/>
        <v>1.75</v>
      </c>
      <c r="R16" s="28">
        <f>IF(D16="","",SUMIF('TK CHAMTHI'!D:D,D16,'TK CHAMTHI'!F:F))</f>
        <v>0</v>
      </c>
      <c r="S16" s="28">
        <f>IF(D16="","",SUMIF('TK CHAMTHI'!E:E,D16,'TK CHAMTHI'!F:F))</f>
        <v>0</v>
      </c>
      <c r="T16" s="29">
        <f t="shared" si="3"/>
        <v>0</v>
      </c>
      <c r="U16" s="28">
        <f>IF(D16="","",SUMIF('TK CHAMTHI'!G:G,D16,'TK CHAMTHI'!I:I))</f>
        <v>0</v>
      </c>
      <c r="V16" s="28">
        <f>IF(D16="","",SUMIF('TK CHAMTHI'!H:H,D16,'TK CHAMTHI'!I:I))</f>
        <v>0</v>
      </c>
      <c r="W16" s="29">
        <f t="shared" si="4"/>
        <v>0</v>
      </c>
      <c r="X16" s="28">
        <f>IF(D16="","",SUMIF('TK CHAMTHI'!J:J,D16,'TK CHAMTHI'!L:L))</f>
        <v>0</v>
      </c>
      <c r="Y16" s="28">
        <f>IF(D16="","",SUMIF('TK CHAMTHI'!K:K,D16,'TK CHAMTHI'!L:L))</f>
        <v>0</v>
      </c>
      <c r="Z16" s="29">
        <f t="shared" si="5"/>
        <v>0</v>
      </c>
      <c r="AA16" s="28">
        <f>IF(D16="","",SUMIF('TK CHAMTHI'!M:M,D16,'TK CHAMTHI'!O:O))</f>
        <v>0</v>
      </c>
      <c r="AB16" s="28">
        <f>IF(D16="","",SUMIF('TK CHAMTHI'!N:N,D16,'TK CHAMTHI'!O:O))</f>
        <v>0</v>
      </c>
      <c r="AC16" s="29">
        <f t="shared" si="6"/>
        <v>0</v>
      </c>
      <c r="AD16" s="29">
        <f>IF(D16="","",ROUND(SUMIF('QL THI'!G:G,D16,'QL THI'!H:H),1))</f>
        <v>1.2</v>
      </c>
      <c r="AE16" s="29">
        <f>IF(D16="","",ROUND(SUMIF('QL THI'!E:E,D16,'QL THI'!F:F),1))</f>
        <v>7.2</v>
      </c>
      <c r="AF16" s="51">
        <f t="shared" si="7"/>
        <v>16.2</v>
      </c>
    </row>
    <row r="17" spans="1:32">
      <c r="A17" s="25">
        <f>IF(D17="","",SUBTOTAL(3,$D$4:D17))</f>
        <v>14</v>
      </c>
      <c r="B17" s="157">
        <v>1012018</v>
      </c>
      <c r="C17" s="157" t="s">
        <v>338</v>
      </c>
      <c r="D17" s="157" t="s">
        <v>306</v>
      </c>
      <c r="E17" s="26">
        <f>IF(D17="","",SUMIF('TK DETHI'!A:A,D17,'TK DETHI'!B:B))</f>
        <v>2</v>
      </c>
      <c r="F17" s="27">
        <f>IF(D17="","",SUMIF('TK DETHI'!C:C,D17,'TK DETHI'!D:D))</f>
        <v>0</v>
      </c>
      <c r="G17" s="27">
        <f>IF(D17="","",SUMIF('TK DETHI'!E:E,D17,'TK DETHI'!F:F))</f>
        <v>0</v>
      </c>
      <c r="H17" s="27">
        <f>IF(D17="","",SUMIF('TK DETHI'!G:G,D17,'TK DETHI'!H:H))</f>
        <v>0</v>
      </c>
      <c r="I17" s="50">
        <f t="shared" si="0"/>
        <v>2</v>
      </c>
      <c r="J17" s="28">
        <f>IF(D17="","",SUMIF('TK COITHI KTHP'!A:A,D17,'TK COITHI KTHP'!C:C)+SUMIF('TK COITHI KTHP'!D:D,D17,'TK COITHI KTHP'!F:F)+SUMIF('TK COITHI KTHP'!G:G,D17,'TK COITHI KTHP'!I:I)+SUMIF('TK COITHI KTHP'!J:J,D17,'TK COITHI KTHP'!L:L))</f>
        <v>11.6</v>
      </c>
      <c r="K17" s="28">
        <f>IF(D17="","",SUMIF('TK COITHI KTHP'!B:B,D17,'TK COITHI KTHP'!C:C)+SUMIF('TK COITHI KTHP'!E:E,D17,'TK COITHI KTHP'!F:F)+SUMIF('TK COITHI KTHP'!H:H,D17,'TK COITHI KTHP'!I:I)+SUMIF('TK COITHI KTHP'!K:K,D17,'TK COITHI KTHP'!L:L))</f>
        <v>2.4</v>
      </c>
      <c r="L17" s="28">
        <f>IF(D17="","",SUMIF('TK COI THI TOT NGHIEP'!A:A,D17,'TK COI THI TOT NGHIEP'!C:C)+SUMIF('TK COI THI TOT NGHIEP'!D:D,D17,'TK COI THI TOT NGHIEP'!F:F)+SUMIF('TK COI THI TOT NGHIEP'!G:G,D17,'TK COI THI TOT NGHIEP'!I:I)+SUMIF('TK COI THI TOT NGHIEP'!J:J,D17,'TK COI THI TOT NGHIEP'!L:L))</f>
        <v>0</v>
      </c>
      <c r="M17" s="28">
        <f>IF(D17="","",SUMIF('TK COI THI TOT NGHIEP'!B:B,D17,'TK COI THI TOT NGHIEP'!C:C)+SUMIF('TK COI THI TOT NGHIEP'!E:E,D17,'TK COI THI TOT NGHIEP'!F:F)+SUMIF('TK COI THI TOT NGHIEP'!H:H,D17,'TK COI THI TOT NGHIEP'!I:I)+SUMIF('TK COI THI TOT NGHIEP'!K:K,D17,'TK COI THI TOT NGHIEP'!L:L))</f>
        <v>0</v>
      </c>
      <c r="N17" s="29">
        <f t="shared" si="1"/>
        <v>14</v>
      </c>
      <c r="O17" s="28">
        <f>IF(D17="","",SUMIF('TK CHAMTHI'!A:A,D17,'TK CHAMTHI'!C:C))</f>
        <v>35</v>
      </c>
      <c r="P17" s="28">
        <f>IF(D17="","",SUMIF('TK CHAMTHI'!B:B,D17,'TK CHAMTHI'!C:C))</f>
        <v>0</v>
      </c>
      <c r="Q17" s="29">
        <f t="shared" si="2"/>
        <v>1.75</v>
      </c>
      <c r="R17" s="28">
        <f>IF(D17="","",SUMIF('TK CHAMTHI'!D:D,D17,'TK CHAMTHI'!F:F))</f>
        <v>0</v>
      </c>
      <c r="S17" s="28">
        <f>IF(D17="","",SUMIF('TK CHAMTHI'!E:E,D17,'TK CHAMTHI'!F:F))</f>
        <v>0</v>
      </c>
      <c r="T17" s="29">
        <f t="shared" si="3"/>
        <v>0</v>
      </c>
      <c r="U17" s="28">
        <f>IF(D17="","",SUMIF('TK CHAMTHI'!G:G,D17,'TK CHAMTHI'!I:I))</f>
        <v>0</v>
      </c>
      <c r="V17" s="28">
        <f>IF(D17="","",SUMIF('TK CHAMTHI'!H:H,D17,'TK CHAMTHI'!I:I))</f>
        <v>0</v>
      </c>
      <c r="W17" s="29">
        <f t="shared" si="4"/>
        <v>0</v>
      </c>
      <c r="X17" s="28">
        <f>IF(D17="","",SUMIF('TK CHAMTHI'!J:J,D17,'TK CHAMTHI'!L:L))</f>
        <v>0</v>
      </c>
      <c r="Y17" s="28">
        <f>IF(D17="","",SUMIF('TK CHAMTHI'!K:K,D17,'TK CHAMTHI'!L:L))</f>
        <v>0</v>
      </c>
      <c r="Z17" s="29">
        <f t="shared" si="5"/>
        <v>0</v>
      </c>
      <c r="AA17" s="28">
        <f>IF(D17="","",SUMIF('TK CHAMTHI'!M:M,D17,'TK CHAMTHI'!O:O))</f>
        <v>0</v>
      </c>
      <c r="AB17" s="28">
        <f>IF(D17="","",SUMIF('TK CHAMTHI'!N:N,D17,'TK CHAMTHI'!O:O))</f>
        <v>0</v>
      </c>
      <c r="AC17" s="29">
        <f t="shared" si="6"/>
        <v>0</v>
      </c>
      <c r="AD17" s="29">
        <f>IF(D17="","",ROUND(SUMIF('QL THI'!G:G,D17,'QL THI'!H:H),1))</f>
        <v>0</v>
      </c>
      <c r="AE17" s="29">
        <f>IF(D17="","",ROUND(SUMIF('QL THI'!E:E,D17,'QL THI'!F:F),1))</f>
        <v>0</v>
      </c>
      <c r="AF17" s="51">
        <f t="shared" si="7"/>
        <v>17.8</v>
      </c>
    </row>
    <row r="18" spans="1:32">
      <c r="A18" s="25">
        <f>IF(D18="","",SUBTOTAL(3,$D$4:D18))</f>
        <v>15</v>
      </c>
      <c r="B18" s="157">
        <v>1012011</v>
      </c>
      <c r="C18" s="157" t="s">
        <v>338</v>
      </c>
      <c r="D18" s="157" t="s">
        <v>301</v>
      </c>
      <c r="E18" s="26">
        <f>IF(D18="","",SUMIF('TK DETHI'!A:A,D18,'TK DETHI'!B:B))</f>
        <v>0</v>
      </c>
      <c r="F18" s="27">
        <f>IF(D18="","",SUMIF('TK DETHI'!C:C,D18,'TK DETHI'!D:D))</f>
        <v>0</v>
      </c>
      <c r="G18" s="27">
        <f>IF(D18="","",SUMIF('TK DETHI'!E:E,D18,'TK DETHI'!F:F))</f>
        <v>0</v>
      </c>
      <c r="H18" s="27">
        <f>IF(D18="","",SUMIF('TK DETHI'!G:G,D18,'TK DETHI'!H:H))</f>
        <v>0</v>
      </c>
      <c r="I18" s="50">
        <f t="shared" si="0"/>
        <v>0</v>
      </c>
      <c r="J18" s="28">
        <f>IF(D18="","",SUMIF('TK COITHI KTHP'!A:A,D18,'TK COITHI KTHP'!C:C)+SUMIF('TK COITHI KTHP'!D:D,D18,'TK COITHI KTHP'!F:F)+SUMIF('TK COITHI KTHP'!G:G,D18,'TK COITHI KTHP'!I:I)+SUMIF('TK COITHI KTHP'!J:J,D18,'TK COITHI KTHP'!L:L))</f>
        <v>0</v>
      </c>
      <c r="K18" s="28">
        <f>IF(D18="","",SUMIF('TK COITHI KTHP'!B:B,D18,'TK COITHI KTHP'!C:C)+SUMIF('TK COITHI KTHP'!E:E,D18,'TK COITHI KTHP'!F:F)+SUMIF('TK COITHI KTHP'!H:H,D18,'TK COITHI KTHP'!I:I)+SUMIF('TK COITHI KTHP'!K:K,D18,'TK COITHI KTHP'!L:L))</f>
        <v>19.199999999999996</v>
      </c>
      <c r="L18" s="28">
        <f>IF(D18="","",SUMIF('TK COI THI TOT NGHIEP'!A:A,D18,'TK COI THI TOT NGHIEP'!C:C)+SUMIF('TK COI THI TOT NGHIEP'!D:D,D18,'TK COI THI TOT NGHIEP'!F:F)+SUMIF('TK COI THI TOT NGHIEP'!G:G,D18,'TK COI THI TOT NGHIEP'!I:I)+SUMIF('TK COI THI TOT NGHIEP'!J:J,D18,'TK COI THI TOT NGHIEP'!L:L))</f>
        <v>0</v>
      </c>
      <c r="M18" s="28">
        <f>IF(D18="","",SUMIF('TK COI THI TOT NGHIEP'!B:B,D18,'TK COI THI TOT NGHIEP'!C:C)+SUMIF('TK COI THI TOT NGHIEP'!E:E,D18,'TK COI THI TOT NGHIEP'!F:F)+SUMIF('TK COI THI TOT NGHIEP'!H:H,D18,'TK COI THI TOT NGHIEP'!I:I)+SUMIF('TK COI THI TOT NGHIEP'!K:K,D18,'TK COI THI TOT NGHIEP'!L:L))</f>
        <v>0</v>
      </c>
      <c r="N18" s="29">
        <f t="shared" si="1"/>
        <v>19.199999999999996</v>
      </c>
      <c r="O18" s="28">
        <f>IF(D18="","",SUMIF('TK CHAMTHI'!A:A,D18,'TK CHAMTHI'!C:C))</f>
        <v>32</v>
      </c>
      <c r="P18" s="28">
        <f>IF(D18="","",SUMIF('TK CHAMTHI'!B:B,D18,'TK CHAMTHI'!C:C))</f>
        <v>133</v>
      </c>
      <c r="Q18" s="29">
        <f t="shared" si="2"/>
        <v>8.25</v>
      </c>
      <c r="R18" s="28">
        <f>IF(D18="","",SUMIF('TK CHAMTHI'!D:D,D18,'TK CHAMTHI'!F:F))</f>
        <v>0</v>
      </c>
      <c r="S18" s="28">
        <f>IF(D18="","",SUMIF('TK CHAMTHI'!E:E,D18,'TK CHAMTHI'!F:F))</f>
        <v>0</v>
      </c>
      <c r="T18" s="29">
        <f t="shared" si="3"/>
        <v>0</v>
      </c>
      <c r="U18" s="28">
        <f>IF(D18="","",SUMIF('TK CHAMTHI'!G:G,D18,'TK CHAMTHI'!I:I))</f>
        <v>0</v>
      </c>
      <c r="V18" s="28">
        <f>IF(D18="","",SUMIF('TK CHAMTHI'!H:H,D18,'TK CHAMTHI'!I:I))</f>
        <v>0</v>
      </c>
      <c r="W18" s="29">
        <f t="shared" si="4"/>
        <v>0</v>
      </c>
      <c r="X18" s="28">
        <f>IF(D18="","",SUMIF('TK CHAMTHI'!J:J,D18,'TK CHAMTHI'!L:L))</f>
        <v>0</v>
      </c>
      <c r="Y18" s="28">
        <f>IF(D18="","",SUMIF('TK CHAMTHI'!K:K,D18,'TK CHAMTHI'!L:L))</f>
        <v>0</v>
      </c>
      <c r="Z18" s="29">
        <f t="shared" si="5"/>
        <v>0</v>
      </c>
      <c r="AA18" s="28">
        <f>IF(D18="","",SUMIF('TK CHAMTHI'!M:M,D18,'TK CHAMTHI'!O:O))</f>
        <v>0</v>
      </c>
      <c r="AB18" s="28">
        <f>IF(D18="","",SUMIF('TK CHAMTHI'!N:N,D18,'TK CHAMTHI'!O:O))</f>
        <v>0</v>
      </c>
      <c r="AC18" s="29">
        <f t="shared" si="6"/>
        <v>0</v>
      </c>
      <c r="AD18" s="29">
        <f>IF(D18="","",ROUND(SUMIF('QL THI'!G:G,D18,'QL THI'!H:H),1))</f>
        <v>0</v>
      </c>
      <c r="AE18" s="29">
        <f>IF(D18="","",ROUND(SUMIF('QL THI'!E:E,D18,'QL THI'!F:F),1))</f>
        <v>0</v>
      </c>
      <c r="AF18" s="51">
        <f t="shared" si="7"/>
        <v>27.5</v>
      </c>
    </row>
    <row r="19" spans="1:32">
      <c r="A19" s="25">
        <f>IF(D19="","",SUBTOTAL(3,$D$4:D19))</f>
        <v>16</v>
      </c>
      <c r="B19" s="157">
        <v>1012019</v>
      </c>
      <c r="C19" s="157" t="s">
        <v>338</v>
      </c>
      <c r="D19" s="157" t="s">
        <v>307</v>
      </c>
      <c r="E19" s="26">
        <f>IF(D19="","",SUMIF('TK DETHI'!A:A,D19,'TK DETHI'!B:B))</f>
        <v>0</v>
      </c>
      <c r="F19" s="27">
        <f>IF(D19="","",SUMIF('TK DETHI'!C:C,D19,'TK DETHI'!D:D))</f>
        <v>0</v>
      </c>
      <c r="G19" s="27">
        <f>IF(D19="","",SUMIF('TK DETHI'!E:E,D19,'TK DETHI'!F:F))</f>
        <v>0</v>
      </c>
      <c r="H19" s="27">
        <f>IF(D19="","",SUMIF('TK DETHI'!G:G,D19,'TK DETHI'!H:H))</f>
        <v>0</v>
      </c>
      <c r="I19" s="50">
        <f t="shared" si="0"/>
        <v>0</v>
      </c>
      <c r="J19" s="28">
        <f>IF(D19="","",SUMIF('TK COITHI KTHP'!A:A,D19,'TK COITHI KTHP'!C:C)+SUMIF('TK COITHI KTHP'!D:D,D19,'TK COITHI KTHP'!F:F)+SUMIF('TK COITHI KTHP'!G:G,D19,'TK COITHI KTHP'!I:I)+SUMIF('TK COITHI KTHP'!J:J,D19,'TK COITHI KTHP'!L:L))</f>
        <v>6.8</v>
      </c>
      <c r="K19" s="28">
        <f>IF(D19="","",SUMIF('TK COITHI KTHP'!B:B,D19,'TK COITHI KTHP'!C:C)+SUMIF('TK COITHI KTHP'!E:E,D19,'TK COITHI KTHP'!F:F)+SUMIF('TK COITHI KTHP'!H:H,D19,'TK COITHI KTHP'!I:I)+SUMIF('TK COITHI KTHP'!K:K,D19,'TK COITHI KTHP'!L:L))</f>
        <v>8.4</v>
      </c>
      <c r="L19" s="28">
        <f>IF(D19="","",SUMIF('TK COI THI TOT NGHIEP'!A:A,D19,'TK COI THI TOT NGHIEP'!C:C)+SUMIF('TK COI THI TOT NGHIEP'!D:D,D19,'TK COI THI TOT NGHIEP'!F:F)+SUMIF('TK COI THI TOT NGHIEP'!G:G,D19,'TK COI THI TOT NGHIEP'!I:I)+SUMIF('TK COI THI TOT NGHIEP'!J:J,D19,'TK COI THI TOT NGHIEP'!L:L))</f>
        <v>0</v>
      </c>
      <c r="M19" s="28">
        <f>IF(D19="","",SUMIF('TK COI THI TOT NGHIEP'!B:B,D19,'TK COI THI TOT NGHIEP'!C:C)+SUMIF('TK COI THI TOT NGHIEP'!E:E,D19,'TK COI THI TOT NGHIEP'!F:F)+SUMIF('TK COI THI TOT NGHIEP'!H:H,D19,'TK COI THI TOT NGHIEP'!I:I)+SUMIF('TK COI THI TOT NGHIEP'!K:K,D19,'TK COI THI TOT NGHIEP'!L:L))</f>
        <v>0</v>
      </c>
      <c r="N19" s="29">
        <f t="shared" si="1"/>
        <v>15.2</v>
      </c>
      <c r="O19" s="28">
        <f>IF(D19="","",SUMIF('TK CHAMTHI'!A:A,D19,'TK CHAMTHI'!C:C))</f>
        <v>127</v>
      </c>
      <c r="P19" s="28">
        <f>IF(D19="","",SUMIF('TK CHAMTHI'!B:B,D19,'TK CHAMTHI'!C:C))</f>
        <v>70</v>
      </c>
      <c r="Q19" s="29">
        <f t="shared" si="2"/>
        <v>9.85</v>
      </c>
      <c r="R19" s="28">
        <f>IF(D19="","",SUMIF('TK CHAMTHI'!D:D,D19,'TK CHAMTHI'!F:F))</f>
        <v>0</v>
      </c>
      <c r="S19" s="28">
        <f>IF(D19="","",SUMIF('TK CHAMTHI'!E:E,D19,'TK CHAMTHI'!F:F))</f>
        <v>0</v>
      </c>
      <c r="T19" s="29">
        <f t="shared" si="3"/>
        <v>0</v>
      </c>
      <c r="U19" s="28">
        <f>IF(D19="","",SUMIF('TK CHAMTHI'!G:G,D19,'TK CHAMTHI'!I:I))</f>
        <v>0</v>
      </c>
      <c r="V19" s="28">
        <f>IF(D19="","",SUMIF('TK CHAMTHI'!H:H,D19,'TK CHAMTHI'!I:I))</f>
        <v>0</v>
      </c>
      <c r="W19" s="29">
        <f t="shared" si="4"/>
        <v>0</v>
      </c>
      <c r="X19" s="28">
        <f>IF(D19="","",SUMIF('TK CHAMTHI'!J:J,D19,'TK CHAMTHI'!L:L))</f>
        <v>0</v>
      </c>
      <c r="Y19" s="28">
        <f>IF(D19="","",SUMIF('TK CHAMTHI'!K:K,D19,'TK CHAMTHI'!L:L))</f>
        <v>0</v>
      </c>
      <c r="Z19" s="29">
        <f t="shared" si="5"/>
        <v>0</v>
      </c>
      <c r="AA19" s="28">
        <f>IF(D19="","",SUMIF('TK CHAMTHI'!M:M,D19,'TK CHAMTHI'!O:O))</f>
        <v>0</v>
      </c>
      <c r="AB19" s="28">
        <f>IF(D19="","",SUMIF('TK CHAMTHI'!N:N,D19,'TK CHAMTHI'!O:O))</f>
        <v>0</v>
      </c>
      <c r="AC19" s="29">
        <f t="shared" si="6"/>
        <v>0</v>
      </c>
      <c r="AD19" s="29">
        <f>IF(D19="","",ROUND(SUMIF('QL THI'!G:G,D19,'QL THI'!H:H),1))</f>
        <v>0</v>
      </c>
      <c r="AE19" s="29">
        <f>IF(D19="","",ROUND(SUMIF('QL THI'!E:E,D19,'QL THI'!F:F),1))</f>
        <v>0</v>
      </c>
      <c r="AF19" s="51">
        <f t="shared" si="7"/>
        <v>25.1</v>
      </c>
    </row>
    <row r="20" spans="1:32">
      <c r="A20" s="25">
        <f>IF(D20="","",SUBTOTAL(3,$D$4:D20))</f>
        <v>17</v>
      </c>
      <c r="B20" s="157">
        <v>1012008</v>
      </c>
      <c r="C20" s="157" t="s">
        <v>338</v>
      </c>
      <c r="D20" s="157" t="s">
        <v>299</v>
      </c>
      <c r="E20" s="26">
        <f>IF(D20="","",SUMIF('TK DETHI'!A:A,D20,'TK DETHI'!B:B))</f>
        <v>4</v>
      </c>
      <c r="F20" s="27">
        <f>IF(D20="","",SUMIF('TK DETHI'!C:C,D20,'TK DETHI'!D:D))</f>
        <v>0</v>
      </c>
      <c r="G20" s="27">
        <f>IF(D20="","",SUMIF('TK DETHI'!E:E,D20,'TK DETHI'!F:F))</f>
        <v>0</v>
      </c>
      <c r="H20" s="27">
        <f>IF(D20="","",SUMIF('TK DETHI'!G:G,D20,'TK DETHI'!H:H))</f>
        <v>0</v>
      </c>
      <c r="I20" s="50">
        <f t="shared" si="0"/>
        <v>4</v>
      </c>
      <c r="J20" s="28">
        <f>IF(D20="","",SUMIF('TK COITHI KTHP'!A:A,D20,'TK COITHI KTHP'!C:C)+SUMIF('TK COITHI KTHP'!D:D,D20,'TK COITHI KTHP'!F:F)+SUMIF('TK COITHI KTHP'!G:G,D20,'TK COITHI KTHP'!I:I)+SUMIF('TK COITHI KTHP'!J:J,D20,'TK COITHI KTHP'!L:L))</f>
        <v>4.8</v>
      </c>
      <c r="K20" s="28">
        <f>IF(D20="","",SUMIF('TK COITHI KTHP'!B:B,D20,'TK COITHI KTHP'!C:C)+SUMIF('TK COITHI KTHP'!E:E,D20,'TK COITHI KTHP'!F:F)+SUMIF('TK COITHI KTHP'!H:H,D20,'TK COITHI KTHP'!I:I)+SUMIF('TK COITHI KTHP'!K:K,D20,'TK COITHI KTHP'!L:L))</f>
        <v>4.8</v>
      </c>
      <c r="L20" s="28">
        <f>IF(D20="","",SUMIF('TK COI THI TOT NGHIEP'!A:A,D20,'TK COI THI TOT NGHIEP'!C:C)+SUMIF('TK COI THI TOT NGHIEP'!D:D,D20,'TK COI THI TOT NGHIEP'!F:F)+SUMIF('TK COI THI TOT NGHIEP'!G:G,D20,'TK COI THI TOT NGHIEP'!I:I)+SUMIF('TK COI THI TOT NGHIEP'!J:J,D20,'TK COI THI TOT NGHIEP'!L:L))</f>
        <v>0</v>
      </c>
      <c r="M20" s="28">
        <f>IF(D20="","",SUMIF('TK COI THI TOT NGHIEP'!B:B,D20,'TK COI THI TOT NGHIEP'!C:C)+SUMIF('TK COI THI TOT NGHIEP'!E:E,D20,'TK COI THI TOT NGHIEP'!F:F)+SUMIF('TK COI THI TOT NGHIEP'!H:H,D20,'TK COI THI TOT NGHIEP'!I:I)+SUMIF('TK COI THI TOT NGHIEP'!K:K,D20,'TK COI THI TOT NGHIEP'!L:L))</f>
        <v>0</v>
      </c>
      <c r="N20" s="29">
        <f t="shared" si="1"/>
        <v>9.6</v>
      </c>
      <c r="O20" s="28">
        <f>IF(D20="","",SUMIF('TK CHAMTHI'!A:A,D20,'TK CHAMTHI'!C:C))</f>
        <v>204</v>
      </c>
      <c r="P20" s="28">
        <f>IF(D20="","",SUMIF('TK CHAMTHI'!B:B,D20,'TK CHAMTHI'!C:C))</f>
        <v>32</v>
      </c>
      <c r="Q20" s="29">
        <f t="shared" si="2"/>
        <v>11.8</v>
      </c>
      <c r="R20" s="28">
        <f>IF(D20="","",SUMIF('TK CHAMTHI'!D:D,D20,'TK CHAMTHI'!F:F))</f>
        <v>0</v>
      </c>
      <c r="S20" s="28">
        <f>IF(D20="","",SUMIF('TK CHAMTHI'!E:E,D20,'TK CHAMTHI'!F:F))</f>
        <v>0</v>
      </c>
      <c r="T20" s="29">
        <f t="shared" si="3"/>
        <v>0</v>
      </c>
      <c r="U20" s="28">
        <f>IF(D20="","",SUMIF('TK CHAMTHI'!G:G,D20,'TK CHAMTHI'!I:I))</f>
        <v>0</v>
      </c>
      <c r="V20" s="28">
        <f>IF(D20="","",SUMIF('TK CHAMTHI'!H:H,D20,'TK CHAMTHI'!I:I))</f>
        <v>0</v>
      </c>
      <c r="W20" s="29">
        <f t="shared" si="4"/>
        <v>0</v>
      </c>
      <c r="X20" s="28">
        <f>IF(D20="","",SUMIF('TK CHAMTHI'!J:J,D20,'TK CHAMTHI'!L:L))</f>
        <v>0</v>
      </c>
      <c r="Y20" s="28">
        <f>IF(D20="","",SUMIF('TK CHAMTHI'!K:K,D20,'TK CHAMTHI'!L:L))</f>
        <v>0</v>
      </c>
      <c r="Z20" s="29">
        <f t="shared" si="5"/>
        <v>0</v>
      </c>
      <c r="AA20" s="28">
        <f>IF(D20="","",SUMIF('TK CHAMTHI'!M:M,D20,'TK CHAMTHI'!O:O))</f>
        <v>0</v>
      </c>
      <c r="AB20" s="28">
        <f>IF(D20="","",SUMIF('TK CHAMTHI'!N:N,D20,'TK CHAMTHI'!O:O))</f>
        <v>0</v>
      </c>
      <c r="AC20" s="29">
        <f t="shared" si="6"/>
        <v>0</v>
      </c>
      <c r="AD20" s="29">
        <f>IF(D20="","",ROUND(SUMIF('QL THI'!G:G,D20,'QL THI'!H:H),1))</f>
        <v>1.2</v>
      </c>
      <c r="AE20" s="29">
        <f>IF(D20="","",ROUND(SUMIF('QL THI'!E:E,D20,'QL THI'!F:F),1))</f>
        <v>15.2</v>
      </c>
      <c r="AF20" s="51">
        <f t="shared" si="7"/>
        <v>41.8</v>
      </c>
    </row>
    <row r="21" spans="1:32">
      <c r="A21" s="25">
        <f>IF(D21="","",SUBTOTAL(3,$D$4:D21))</f>
        <v>18</v>
      </c>
      <c r="B21" s="157">
        <v>1012016</v>
      </c>
      <c r="C21" s="157" t="s">
        <v>338</v>
      </c>
      <c r="D21" s="157" t="s">
        <v>305</v>
      </c>
      <c r="E21" s="26">
        <f>IF(D21="","",SUMIF('TK DETHI'!A:A,D21,'TK DETHI'!B:B))</f>
        <v>0</v>
      </c>
      <c r="F21" s="27">
        <f>IF(D21="","",SUMIF('TK DETHI'!C:C,D21,'TK DETHI'!D:D))</f>
        <v>8</v>
      </c>
      <c r="G21" s="27">
        <f>IF(D21="","",SUMIF('TK DETHI'!E:E,D21,'TK DETHI'!F:F))</f>
        <v>0</v>
      </c>
      <c r="H21" s="27">
        <f>IF(D21="","",SUMIF('TK DETHI'!G:G,D21,'TK DETHI'!H:H))</f>
        <v>0</v>
      </c>
      <c r="I21" s="50">
        <f t="shared" si="0"/>
        <v>16</v>
      </c>
      <c r="J21" s="28">
        <f>IF(D21="","",SUMIF('TK COITHI KTHP'!A:A,D21,'TK COITHI KTHP'!C:C)+SUMIF('TK COITHI KTHP'!D:D,D21,'TK COITHI KTHP'!F:F)+SUMIF('TK COITHI KTHP'!G:G,D21,'TK COITHI KTHP'!I:I)+SUMIF('TK COITHI KTHP'!J:J,D21,'TK COITHI KTHP'!L:L))</f>
        <v>7.6</v>
      </c>
      <c r="K21" s="28">
        <f>IF(D21="","",SUMIF('TK COITHI KTHP'!B:B,D21,'TK COITHI KTHP'!C:C)+SUMIF('TK COITHI KTHP'!E:E,D21,'TK COITHI KTHP'!F:F)+SUMIF('TK COITHI KTHP'!H:H,D21,'TK COITHI KTHP'!I:I)+SUMIF('TK COITHI KTHP'!K:K,D21,'TK COITHI KTHP'!L:L))</f>
        <v>8.4</v>
      </c>
      <c r="L21" s="28">
        <f>IF(D21="","",SUMIF('TK COI THI TOT NGHIEP'!A:A,D21,'TK COI THI TOT NGHIEP'!C:C)+SUMIF('TK COI THI TOT NGHIEP'!D:D,D21,'TK COI THI TOT NGHIEP'!F:F)+SUMIF('TK COI THI TOT NGHIEP'!G:G,D21,'TK COI THI TOT NGHIEP'!I:I)+SUMIF('TK COI THI TOT NGHIEP'!J:J,D21,'TK COI THI TOT NGHIEP'!L:L))</f>
        <v>0</v>
      </c>
      <c r="M21" s="28">
        <f>IF(D21="","",SUMIF('TK COI THI TOT NGHIEP'!B:B,D21,'TK COI THI TOT NGHIEP'!C:C)+SUMIF('TK COI THI TOT NGHIEP'!E:E,D21,'TK COI THI TOT NGHIEP'!F:F)+SUMIF('TK COI THI TOT NGHIEP'!H:H,D21,'TK COI THI TOT NGHIEP'!I:I)+SUMIF('TK COI THI TOT NGHIEP'!K:K,D21,'TK COI THI TOT NGHIEP'!L:L))</f>
        <v>0</v>
      </c>
      <c r="N21" s="29">
        <f t="shared" si="1"/>
        <v>16</v>
      </c>
      <c r="O21" s="28">
        <f>IF(D21="","",SUMIF('TK CHAMTHI'!A:A,D21,'TK CHAMTHI'!C:C))</f>
        <v>35</v>
      </c>
      <c r="P21" s="28">
        <f>IF(D21="","",SUMIF('TK CHAMTHI'!B:B,D21,'TK CHAMTHI'!C:C))</f>
        <v>0</v>
      </c>
      <c r="Q21" s="29">
        <f t="shared" si="2"/>
        <v>1.75</v>
      </c>
      <c r="R21" s="28">
        <f>IF(D21="","",SUMIF('TK CHAMTHI'!D:D,D21,'TK CHAMTHI'!F:F))</f>
        <v>0</v>
      </c>
      <c r="S21" s="28">
        <f>IF(D21="","",SUMIF('TK CHAMTHI'!E:E,D21,'TK CHAMTHI'!F:F))</f>
        <v>111</v>
      </c>
      <c r="T21" s="29">
        <f t="shared" si="3"/>
        <v>5.55</v>
      </c>
      <c r="U21" s="28">
        <f>IF(D21="","",SUMIF('TK CHAMTHI'!G:G,D21,'TK CHAMTHI'!I:I))</f>
        <v>0</v>
      </c>
      <c r="V21" s="28">
        <f>IF(D21="","",SUMIF('TK CHAMTHI'!H:H,D21,'TK CHAMTHI'!I:I))</f>
        <v>0</v>
      </c>
      <c r="W21" s="29">
        <f t="shared" si="4"/>
        <v>0</v>
      </c>
      <c r="X21" s="28">
        <f>IF(D21="","",SUMIF('TK CHAMTHI'!J:J,D21,'TK CHAMTHI'!L:L))</f>
        <v>0</v>
      </c>
      <c r="Y21" s="28">
        <f>IF(D21="","",SUMIF('TK CHAMTHI'!K:K,D21,'TK CHAMTHI'!L:L))</f>
        <v>0</v>
      </c>
      <c r="Z21" s="29">
        <f t="shared" si="5"/>
        <v>0</v>
      </c>
      <c r="AA21" s="28">
        <f>IF(D21="","",SUMIF('TK CHAMTHI'!M:M,D21,'TK CHAMTHI'!O:O))</f>
        <v>0</v>
      </c>
      <c r="AB21" s="28">
        <f>IF(D21="","",SUMIF('TK CHAMTHI'!N:N,D21,'TK CHAMTHI'!O:O))</f>
        <v>0</v>
      </c>
      <c r="AC21" s="29">
        <f t="shared" si="6"/>
        <v>0</v>
      </c>
      <c r="AD21" s="29">
        <f>IF(D21="","",ROUND(SUMIF('QL THI'!G:G,D21,'QL THI'!H:H),1))</f>
        <v>2.4</v>
      </c>
      <c r="AE21" s="29">
        <f>IF(D21="","",ROUND(SUMIF('QL THI'!E:E,D21,'QL THI'!F:F),1))</f>
        <v>0</v>
      </c>
      <c r="AF21" s="51">
        <f t="shared" si="7"/>
        <v>41.7</v>
      </c>
    </row>
    <row r="22" spans="1:32">
      <c r="A22" s="25">
        <f>IF(D22="","",SUBTOTAL(3,$D$4:D22))</f>
        <v>19</v>
      </c>
      <c r="B22" s="157">
        <v>1012017</v>
      </c>
      <c r="C22" s="157" t="s">
        <v>338</v>
      </c>
      <c r="D22" s="157" t="s">
        <v>930</v>
      </c>
      <c r="E22" s="26">
        <f>IF(D22="","",SUMIF('TK DETHI'!A:A,D22,'TK DETHI'!B:B))</f>
        <v>2</v>
      </c>
      <c r="F22" s="27">
        <f>IF(D22="","",SUMIF('TK DETHI'!C:C,D22,'TK DETHI'!D:D))</f>
        <v>0</v>
      </c>
      <c r="G22" s="27">
        <f>IF(D22="","",SUMIF('TK DETHI'!E:E,D22,'TK DETHI'!F:F))</f>
        <v>0</v>
      </c>
      <c r="H22" s="27">
        <f>IF(D22="","",SUMIF('TK DETHI'!G:G,D22,'TK DETHI'!H:H))</f>
        <v>0</v>
      </c>
      <c r="I22" s="50">
        <f t="shared" si="0"/>
        <v>2</v>
      </c>
      <c r="J22" s="28">
        <f>IF(D22="","",SUMIF('TK COITHI KTHP'!A:A,D22,'TK COITHI KTHP'!C:C)+SUMIF('TK COITHI KTHP'!D:D,D22,'TK COITHI KTHP'!F:F)+SUMIF('TK COITHI KTHP'!G:G,D22,'TK COITHI KTHP'!I:I)+SUMIF('TK COITHI KTHP'!J:J,D22,'TK COITHI KTHP'!L:L))</f>
        <v>5.6</v>
      </c>
      <c r="K22" s="28">
        <f>IF(D22="","",SUMIF('TK COITHI KTHP'!B:B,D22,'TK COITHI KTHP'!C:C)+SUMIF('TK COITHI KTHP'!E:E,D22,'TK COITHI KTHP'!F:F)+SUMIF('TK COITHI KTHP'!H:H,D22,'TK COITHI KTHP'!I:I)+SUMIF('TK COITHI KTHP'!K:K,D22,'TK COITHI KTHP'!L:L))</f>
        <v>11.600000000000001</v>
      </c>
      <c r="L22" s="28">
        <f>IF(D22="","",SUMIF('TK COI THI TOT NGHIEP'!A:A,D22,'TK COI THI TOT NGHIEP'!C:C)+SUMIF('TK COI THI TOT NGHIEP'!D:D,D22,'TK COI THI TOT NGHIEP'!F:F)+SUMIF('TK COI THI TOT NGHIEP'!G:G,D22,'TK COI THI TOT NGHIEP'!I:I)+SUMIF('TK COI THI TOT NGHIEP'!J:J,D22,'TK COI THI TOT NGHIEP'!L:L))</f>
        <v>0</v>
      </c>
      <c r="M22" s="28">
        <f>IF(D22="","",SUMIF('TK COI THI TOT NGHIEP'!B:B,D22,'TK COI THI TOT NGHIEP'!C:C)+SUMIF('TK COI THI TOT NGHIEP'!E:E,D22,'TK COI THI TOT NGHIEP'!F:F)+SUMIF('TK COI THI TOT NGHIEP'!H:H,D22,'TK COI THI TOT NGHIEP'!I:I)+SUMIF('TK COI THI TOT NGHIEP'!K:K,D22,'TK COI THI TOT NGHIEP'!L:L))</f>
        <v>0</v>
      </c>
      <c r="N22" s="29">
        <f t="shared" si="1"/>
        <v>17.200000000000003</v>
      </c>
      <c r="O22" s="28">
        <f>IF(D22="","",SUMIF('TK CHAMTHI'!A:A,D22,'TK CHAMTHI'!C:C))</f>
        <v>36</v>
      </c>
      <c r="P22" s="28">
        <f>IF(D22="","",SUMIF('TK CHAMTHI'!B:B,D22,'TK CHAMTHI'!C:C))</f>
        <v>0</v>
      </c>
      <c r="Q22" s="29">
        <f t="shared" si="2"/>
        <v>1.8</v>
      </c>
      <c r="R22" s="28">
        <f>IF(D22="","",SUMIF('TK CHAMTHI'!D:D,D22,'TK CHAMTHI'!F:F))</f>
        <v>79</v>
      </c>
      <c r="S22" s="28">
        <f>IF(D22="","",SUMIF('TK CHAMTHI'!E:E,D22,'TK CHAMTHI'!F:F))</f>
        <v>73</v>
      </c>
      <c r="T22" s="29">
        <f t="shared" si="3"/>
        <v>7.6</v>
      </c>
      <c r="U22" s="28">
        <f>IF(D22="","",SUMIF('TK CHAMTHI'!G:G,D22,'TK CHAMTHI'!I:I))</f>
        <v>0</v>
      </c>
      <c r="V22" s="28">
        <f>IF(D22="","",SUMIF('TK CHAMTHI'!H:H,D22,'TK CHAMTHI'!I:I))</f>
        <v>0</v>
      </c>
      <c r="W22" s="29">
        <f t="shared" si="4"/>
        <v>0</v>
      </c>
      <c r="X22" s="28">
        <f>IF(D22="","",SUMIF('TK CHAMTHI'!J:J,D22,'TK CHAMTHI'!L:L))</f>
        <v>0</v>
      </c>
      <c r="Y22" s="28">
        <f>IF(D22="","",SUMIF('TK CHAMTHI'!K:K,D22,'TK CHAMTHI'!L:L))</f>
        <v>0</v>
      </c>
      <c r="Z22" s="29">
        <f t="shared" si="5"/>
        <v>0</v>
      </c>
      <c r="AA22" s="28">
        <f>IF(D22="","",SUMIF('TK CHAMTHI'!M:M,D22,'TK CHAMTHI'!O:O))</f>
        <v>0</v>
      </c>
      <c r="AB22" s="28">
        <f>IF(D22="","",SUMIF('TK CHAMTHI'!N:N,D22,'TK CHAMTHI'!O:O))</f>
        <v>0</v>
      </c>
      <c r="AC22" s="29">
        <f t="shared" si="6"/>
        <v>0</v>
      </c>
      <c r="AD22" s="29">
        <f>IF(D22="","",ROUND(SUMIF('QL THI'!G:G,D22,'QL THI'!H:H),1))</f>
        <v>1.2</v>
      </c>
      <c r="AE22" s="29">
        <f>IF(D22="","",ROUND(SUMIF('QL THI'!E:E,D22,'QL THI'!F:F),1))</f>
        <v>0</v>
      </c>
      <c r="AF22" s="51">
        <f t="shared" si="7"/>
        <v>29.8</v>
      </c>
    </row>
    <row r="23" spans="1:32">
      <c r="A23" s="25">
        <f>IF(D23="","",SUBTOTAL(3,$D$4:D23))</f>
        <v>20</v>
      </c>
      <c r="B23" s="157">
        <v>1012006</v>
      </c>
      <c r="C23" s="157" t="s">
        <v>338</v>
      </c>
      <c r="D23" s="157" t="s">
        <v>222</v>
      </c>
      <c r="E23" s="26">
        <f>IF(D23="","",SUMIF('TK DETHI'!A:A,D23,'TK DETHI'!B:B))</f>
        <v>0</v>
      </c>
      <c r="F23" s="27">
        <f>IF(D23="","",SUMIF('TK DETHI'!C:C,D23,'TK DETHI'!D:D))</f>
        <v>0</v>
      </c>
      <c r="G23" s="27">
        <f>IF(D23="","",SUMIF('TK DETHI'!E:E,D23,'TK DETHI'!F:F))</f>
        <v>0</v>
      </c>
      <c r="H23" s="27">
        <f>IF(D23="","",SUMIF('TK DETHI'!G:G,D23,'TK DETHI'!H:H))</f>
        <v>0</v>
      </c>
      <c r="I23" s="50">
        <f t="shared" si="0"/>
        <v>0</v>
      </c>
      <c r="J23" s="28">
        <f>IF(D23="","",SUMIF('TK COITHI KTHP'!A:A,D23,'TK COITHI KTHP'!C:C)+SUMIF('TK COITHI KTHP'!D:D,D23,'TK COITHI KTHP'!F:F)+SUMIF('TK COITHI KTHP'!G:G,D23,'TK COITHI KTHP'!I:I)+SUMIF('TK COITHI KTHP'!J:J,D23,'TK COITHI KTHP'!L:L))</f>
        <v>12.8</v>
      </c>
      <c r="K23" s="28">
        <f>IF(D23="","",SUMIF('TK COITHI KTHP'!B:B,D23,'TK COITHI KTHP'!C:C)+SUMIF('TK COITHI KTHP'!E:E,D23,'TK COITHI KTHP'!F:F)+SUMIF('TK COITHI KTHP'!H:H,D23,'TK COITHI KTHP'!I:I)+SUMIF('TK COITHI KTHP'!K:K,D23,'TK COITHI KTHP'!L:L))</f>
        <v>3.2</v>
      </c>
      <c r="L23" s="28">
        <f>IF(D23="","",SUMIF('TK COI THI TOT NGHIEP'!A:A,D23,'TK COI THI TOT NGHIEP'!C:C)+SUMIF('TK COI THI TOT NGHIEP'!D:D,D23,'TK COI THI TOT NGHIEP'!F:F)+SUMIF('TK COI THI TOT NGHIEP'!G:G,D23,'TK COI THI TOT NGHIEP'!I:I)+SUMIF('TK COI THI TOT NGHIEP'!J:J,D23,'TK COI THI TOT NGHIEP'!L:L))</f>
        <v>0</v>
      </c>
      <c r="M23" s="28">
        <f>IF(D23="","",SUMIF('TK COI THI TOT NGHIEP'!B:B,D23,'TK COI THI TOT NGHIEP'!C:C)+SUMIF('TK COI THI TOT NGHIEP'!E:E,D23,'TK COI THI TOT NGHIEP'!F:F)+SUMIF('TK COI THI TOT NGHIEP'!H:H,D23,'TK COI THI TOT NGHIEP'!I:I)+SUMIF('TK COI THI TOT NGHIEP'!K:K,D23,'TK COI THI TOT NGHIEP'!L:L))</f>
        <v>0</v>
      </c>
      <c r="N23" s="29">
        <f t="shared" si="1"/>
        <v>16</v>
      </c>
      <c r="O23" s="28">
        <f>IF(D23="","",SUMIF('TK CHAMTHI'!A:A,D23,'TK CHAMTHI'!C:C))</f>
        <v>36</v>
      </c>
      <c r="P23" s="28">
        <f>IF(D23="","",SUMIF('TK CHAMTHI'!B:B,D23,'TK CHAMTHI'!C:C))</f>
        <v>60</v>
      </c>
      <c r="Q23" s="29">
        <f t="shared" si="2"/>
        <v>4.8</v>
      </c>
      <c r="R23" s="28">
        <f>IF(D23="","",SUMIF('TK CHAMTHI'!D:D,D23,'TK CHAMTHI'!F:F))</f>
        <v>326</v>
      </c>
      <c r="S23" s="28">
        <f>IF(D23="","",SUMIF('TK CHAMTHI'!E:E,D23,'TK CHAMTHI'!F:F))</f>
        <v>51</v>
      </c>
      <c r="T23" s="29">
        <f t="shared" si="3"/>
        <v>18.850000000000001</v>
      </c>
      <c r="U23" s="28">
        <f>IF(D23="","",SUMIF('TK CHAMTHI'!G:G,D23,'TK CHAMTHI'!I:I))</f>
        <v>0</v>
      </c>
      <c r="V23" s="28">
        <f>IF(D23="","",SUMIF('TK CHAMTHI'!H:H,D23,'TK CHAMTHI'!I:I))</f>
        <v>0</v>
      </c>
      <c r="W23" s="29">
        <f t="shared" si="4"/>
        <v>0</v>
      </c>
      <c r="X23" s="28">
        <f>IF(D23="","",SUMIF('TK CHAMTHI'!J:J,D23,'TK CHAMTHI'!L:L))</f>
        <v>0</v>
      </c>
      <c r="Y23" s="28">
        <f>IF(D23="","",SUMIF('TK CHAMTHI'!K:K,D23,'TK CHAMTHI'!L:L))</f>
        <v>0</v>
      </c>
      <c r="Z23" s="29">
        <f t="shared" si="5"/>
        <v>0</v>
      </c>
      <c r="AA23" s="28">
        <f>IF(D23="","",SUMIF('TK CHAMTHI'!M:M,D23,'TK CHAMTHI'!O:O))</f>
        <v>0</v>
      </c>
      <c r="AB23" s="28">
        <f>IF(D23="","",SUMIF('TK CHAMTHI'!N:N,D23,'TK CHAMTHI'!O:O))</f>
        <v>0</v>
      </c>
      <c r="AC23" s="29">
        <f t="shared" si="6"/>
        <v>0</v>
      </c>
      <c r="AD23" s="29">
        <f>IF(D23="","",ROUND(SUMIF('QL THI'!G:G,D23,'QL THI'!H:H),1))</f>
        <v>0</v>
      </c>
      <c r="AE23" s="29">
        <f>IF(D23="","",ROUND(SUMIF('QL THI'!E:E,D23,'QL THI'!F:F),1))</f>
        <v>0</v>
      </c>
      <c r="AF23" s="51">
        <f t="shared" si="7"/>
        <v>39.700000000000003</v>
      </c>
    </row>
    <row r="24" spans="1:32">
      <c r="A24" s="25">
        <f>IF(D24="","",SUBTOTAL(3,$D$4:D24))</f>
        <v>21</v>
      </c>
      <c r="B24" s="157">
        <v>1012023</v>
      </c>
      <c r="C24" s="157" t="s">
        <v>338</v>
      </c>
      <c r="D24" s="157" t="s">
        <v>311</v>
      </c>
      <c r="E24" s="26">
        <f>IF(D24="","",SUMIF('TK DETHI'!A:A,D24,'TK DETHI'!B:B))</f>
        <v>5</v>
      </c>
      <c r="F24" s="27">
        <f>IF(D24="","",SUMIF('TK DETHI'!C:C,D24,'TK DETHI'!D:D))</f>
        <v>0</v>
      </c>
      <c r="G24" s="27">
        <f>IF(D24="","",SUMIF('TK DETHI'!E:E,D24,'TK DETHI'!F:F))</f>
        <v>0</v>
      </c>
      <c r="H24" s="27">
        <f>IF(D24="","",SUMIF('TK DETHI'!G:G,D24,'TK DETHI'!H:H))</f>
        <v>0</v>
      </c>
      <c r="I24" s="50">
        <f t="shared" si="0"/>
        <v>5</v>
      </c>
      <c r="J24" s="28">
        <f>IF(D24="","",SUMIF('TK COITHI KTHP'!A:A,D24,'TK COITHI KTHP'!C:C)+SUMIF('TK COITHI KTHP'!D:D,D24,'TK COITHI KTHP'!F:F)+SUMIF('TK COITHI KTHP'!G:G,D24,'TK COITHI KTHP'!I:I)+SUMIF('TK COITHI KTHP'!J:J,D24,'TK COITHI KTHP'!L:L))</f>
        <v>12.4</v>
      </c>
      <c r="K24" s="28">
        <f>IF(D24="","",SUMIF('TK COITHI KTHP'!B:B,D24,'TK COITHI KTHP'!C:C)+SUMIF('TK COITHI KTHP'!E:E,D24,'TK COITHI KTHP'!F:F)+SUMIF('TK COITHI KTHP'!H:H,D24,'TK COITHI KTHP'!I:I)+SUMIF('TK COITHI KTHP'!K:K,D24,'TK COITHI KTHP'!L:L))</f>
        <v>5.6</v>
      </c>
      <c r="L24" s="28">
        <f>IF(D24="","",SUMIF('TK COI THI TOT NGHIEP'!A:A,D24,'TK COI THI TOT NGHIEP'!C:C)+SUMIF('TK COI THI TOT NGHIEP'!D:D,D24,'TK COI THI TOT NGHIEP'!F:F)+SUMIF('TK COI THI TOT NGHIEP'!G:G,D24,'TK COI THI TOT NGHIEP'!I:I)+SUMIF('TK COI THI TOT NGHIEP'!J:J,D24,'TK COI THI TOT NGHIEP'!L:L))</f>
        <v>0</v>
      </c>
      <c r="M24" s="28">
        <f>IF(D24="","",SUMIF('TK COI THI TOT NGHIEP'!B:B,D24,'TK COI THI TOT NGHIEP'!C:C)+SUMIF('TK COI THI TOT NGHIEP'!E:E,D24,'TK COI THI TOT NGHIEP'!F:F)+SUMIF('TK COI THI TOT NGHIEP'!H:H,D24,'TK COI THI TOT NGHIEP'!I:I)+SUMIF('TK COI THI TOT NGHIEP'!K:K,D24,'TK COI THI TOT NGHIEP'!L:L))</f>
        <v>0</v>
      </c>
      <c r="N24" s="29">
        <f t="shared" si="1"/>
        <v>18</v>
      </c>
      <c r="O24" s="28">
        <f>IF(D24="","",SUMIF('TK CHAMTHI'!A:A,D24,'TK CHAMTHI'!C:C))</f>
        <v>56</v>
      </c>
      <c r="P24" s="28">
        <f>IF(D24="","",SUMIF('TK CHAMTHI'!B:B,D24,'TK CHAMTHI'!C:C))</f>
        <v>228</v>
      </c>
      <c r="Q24" s="29">
        <f t="shared" si="2"/>
        <v>14.2</v>
      </c>
      <c r="R24" s="28">
        <f>IF(D24="","",SUMIF('TK CHAMTHI'!D:D,D24,'TK CHAMTHI'!F:F))</f>
        <v>0</v>
      </c>
      <c r="S24" s="28">
        <f>IF(D24="","",SUMIF('TK CHAMTHI'!E:E,D24,'TK CHAMTHI'!F:F))</f>
        <v>0</v>
      </c>
      <c r="T24" s="29">
        <f t="shared" si="3"/>
        <v>0</v>
      </c>
      <c r="U24" s="28">
        <f>IF(D24="","",SUMIF('TK CHAMTHI'!G:G,D24,'TK CHAMTHI'!I:I))</f>
        <v>0</v>
      </c>
      <c r="V24" s="28">
        <f>IF(D24="","",SUMIF('TK CHAMTHI'!H:H,D24,'TK CHAMTHI'!I:I))</f>
        <v>0</v>
      </c>
      <c r="W24" s="29">
        <f t="shared" si="4"/>
        <v>0</v>
      </c>
      <c r="X24" s="28">
        <f>IF(D24="","",SUMIF('TK CHAMTHI'!J:J,D24,'TK CHAMTHI'!L:L))</f>
        <v>0</v>
      </c>
      <c r="Y24" s="28">
        <f>IF(D24="","",SUMIF('TK CHAMTHI'!K:K,D24,'TK CHAMTHI'!L:L))</f>
        <v>0</v>
      </c>
      <c r="Z24" s="29">
        <f t="shared" si="5"/>
        <v>0</v>
      </c>
      <c r="AA24" s="28">
        <f>IF(D24="","",SUMIF('TK CHAMTHI'!M:M,D24,'TK CHAMTHI'!O:O))</f>
        <v>0</v>
      </c>
      <c r="AB24" s="28">
        <f>IF(D24="","",SUMIF('TK CHAMTHI'!N:N,D24,'TK CHAMTHI'!O:O))</f>
        <v>0</v>
      </c>
      <c r="AC24" s="29">
        <f t="shared" si="6"/>
        <v>0</v>
      </c>
      <c r="AD24" s="29">
        <f>IF(D24="","",ROUND(SUMIF('QL THI'!G:G,D24,'QL THI'!H:H),1))</f>
        <v>0</v>
      </c>
      <c r="AE24" s="29">
        <f>IF(D24="","",ROUND(SUMIF('QL THI'!E:E,D24,'QL THI'!F:F),1))</f>
        <v>0</v>
      </c>
      <c r="AF24" s="51">
        <f t="shared" si="7"/>
        <v>37.200000000000003</v>
      </c>
    </row>
    <row r="25" spans="1:32">
      <c r="A25" s="25">
        <f>IF(D25="","",SUBTOTAL(3,$D$4:D25))</f>
        <v>22</v>
      </c>
      <c r="B25" s="157">
        <v>1012012</v>
      </c>
      <c r="C25" s="157" t="s">
        <v>338</v>
      </c>
      <c r="D25" s="157" t="s">
        <v>302</v>
      </c>
      <c r="E25" s="26">
        <f>IF(D25="","",SUMIF('TK DETHI'!A:A,D25,'TK DETHI'!B:B))</f>
        <v>8</v>
      </c>
      <c r="F25" s="27">
        <f>IF(D25="","",SUMIF('TK DETHI'!C:C,D25,'TK DETHI'!D:D))</f>
        <v>0</v>
      </c>
      <c r="G25" s="27">
        <f>IF(D25="","",SUMIF('TK DETHI'!E:E,D25,'TK DETHI'!F:F))</f>
        <v>0</v>
      </c>
      <c r="H25" s="27">
        <f>IF(D25="","",SUMIF('TK DETHI'!G:G,D25,'TK DETHI'!H:H))</f>
        <v>0</v>
      </c>
      <c r="I25" s="50">
        <f t="shared" si="0"/>
        <v>8</v>
      </c>
      <c r="J25" s="28">
        <f>IF(D25="","",SUMIF('TK COITHI KTHP'!A:A,D25,'TK COITHI KTHP'!C:C)+SUMIF('TK COITHI KTHP'!D:D,D25,'TK COITHI KTHP'!F:F)+SUMIF('TK COITHI KTHP'!G:G,D25,'TK COITHI KTHP'!I:I)+SUMIF('TK COITHI KTHP'!J:J,D25,'TK COITHI KTHP'!L:L))</f>
        <v>17.599999999999994</v>
      </c>
      <c r="K25" s="28">
        <f>IF(D25="","",SUMIF('TK COITHI KTHP'!B:B,D25,'TK COITHI KTHP'!C:C)+SUMIF('TK COITHI KTHP'!E:E,D25,'TK COITHI KTHP'!F:F)+SUMIF('TK COITHI KTHP'!H:H,D25,'TK COITHI KTHP'!I:I)+SUMIF('TK COITHI KTHP'!K:K,D25,'TK COITHI KTHP'!L:L))</f>
        <v>1.6</v>
      </c>
      <c r="L25" s="28">
        <f>IF(D25="","",SUMIF('TK COI THI TOT NGHIEP'!A:A,D25,'TK COI THI TOT NGHIEP'!C:C)+SUMIF('TK COI THI TOT NGHIEP'!D:D,D25,'TK COI THI TOT NGHIEP'!F:F)+SUMIF('TK COI THI TOT NGHIEP'!G:G,D25,'TK COI THI TOT NGHIEP'!I:I)+SUMIF('TK COI THI TOT NGHIEP'!J:J,D25,'TK COI THI TOT NGHIEP'!L:L))</f>
        <v>0</v>
      </c>
      <c r="M25" s="28">
        <f>IF(D25="","",SUMIF('TK COI THI TOT NGHIEP'!B:B,D25,'TK COI THI TOT NGHIEP'!C:C)+SUMIF('TK COI THI TOT NGHIEP'!E:E,D25,'TK COI THI TOT NGHIEP'!F:F)+SUMIF('TK COI THI TOT NGHIEP'!H:H,D25,'TK COI THI TOT NGHIEP'!I:I)+SUMIF('TK COI THI TOT NGHIEP'!K:K,D25,'TK COI THI TOT NGHIEP'!L:L))</f>
        <v>0</v>
      </c>
      <c r="N25" s="29">
        <f t="shared" si="1"/>
        <v>19.199999999999996</v>
      </c>
      <c r="O25" s="28">
        <f>IF(D25="","",SUMIF('TK CHAMTHI'!A:A,D25,'TK CHAMTHI'!C:C))</f>
        <v>383</v>
      </c>
      <c r="P25" s="28">
        <f>IF(D25="","",SUMIF('TK CHAMTHI'!B:B,D25,'TK CHAMTHI'!C:C))</f>
        <v>309</v>
      </c>
      <c r="Q25" s="29">
        <f t="shared" si="2"/>
        <v>34.6</v>
      </c>
      <c r="R25" s="28">
        <f>IF(D25="","",SUMIF('TK CHAMTHI'!D:D,D25,'TK CHAMTHI'!F:F))</f>
        <v>0</v>
      </c>
      <c r="S25" s="28">
        <f>IF(D25="","",SUMIF('TK CHAMTHI'!E:E,D25,'TK CHAMTHI'!F:F))</f>
        <v>0</v>
      </c>
      <c r="T25" s="29">
        <f t="shared" si="3"/>
        <v>0</v>
      </c>
      <c r="U25" s="28">
        <f>IF(D25="","",SUMIF('TK CHAMTHI'!G:G,D25,'TK CHAMTHI'!I:I))</f>
        <v>0</v>
      </c>
      <c r="V25" s="28">
        <f>IF(D25="","",SUMIF('TK CHAMTHI'!H:H,D25,'TK CHAMTHI'!I:I))</f>
        <v>0</v>
      </c>
      <c r="W25" s="29">
        <f t="shared" si="4"/>
        <v>0</v>
      </c>
      <c r="X25" s="28">
        <f>IF(D25="","",SUMIF('TK CHAMTHI'!J:J,D25,'TK CHAMTHI'!L:L))</f>
        <v>0</v>
      </c>
      <c r="Y25" s="28">
        <f>IF(D25="","",SUMIF('TK CHAMTHI'!K:K,D25,'TK CHAMTHI'!L:L))</f>
        <v>0</v>
      </c>
      <c r="Z25" s="29">
        <f t="shared" si="5"/>
        <v>0</v>
      </c>
      <c r="AA25" s="28">
        <f>IF(D25="","",SUMIF('TK CHAMTHI'!M:M,D25,'TK CHAMTHI'!O:O))</f>
        <v>0</v>
      </c>
      <c r="AB25" s="28">
        <f>IF(D25="","",SUMIF('TK CHAMTHI'!N:N,D25,'TK CHAMTHI'!O:O))</f>
        <v>0</v>
      </c>
      <c r="AC25" s="29">
        <f t="shared" si="6"/>
        <v>0</v>
      </c>
      <c r="AD25" s="29">
        <f>IF(D25="","",ROUND(SUMIF('QL THI'!G:G,D25,'QL THI'!H:H),1))</f>
        <v>0</v>
      </c>
      <c r="AE25" s="29">
        <f>IF(D25="","",ROUND(SUMIF('QL THI'!E:E,D25,'QL THI'!F:F),1))</f>
        <v>0</v>
      </c>
      <c r="AF25" s="51">
        <f t="shared" si="7"/>
        <v>61.8</v>
      </c>
    </row>
    <row r="26" spans="1:32">
      <c r="A26" s="25">
        <f>IF(D26="","",SUBTOTAL(3,$D$4:D26))</f>
        <v>23</v>
      </c>
      <c r="B26" s="157">
        <v>1012009</v>
      </c>
      <c r="C26" s="157" t="s">
        <v>338</v>
      </c>
      <c r="D26" s="157" t="s">
        <v>300</v>
      </c>
      <c r="E26" s="26">
        <f>IF(D26="","",SUMIF('TK DETHI'!A:A,D26,'TK DETHI'!B:B))</f>
        <v>4</v>
      </c>
      <c r="F26" s="27">
        <f>IF(D26="","",SUMIF('TK DETHI'!C:C,D26,'TK DETHI'!D:D))</f>
        <v>0</v>
      </c>
      <c r="G26" s="27">
        <f>IF(D26="","",SUMIF('TK DETHI'!E:E,D26,'TK DETHI'!F:F))</f>
        <v>0</v>
      </c>
      <c r="H26" s="27">
        <f>IF(D26="","",SUMIF('TK DETHI'!G:G,D26,'TK DETHI'!H:H))</f>
        <v>0</v>
      </c>
      <c r="I26" s="50">
        <f t="shared" si="0"/>
        <v>4</v>
      </c>
      <c r="J26" s="28">
        <f>IF(D26="","",SUMIF('TK COITHI KTHP'!A:A,D26,'TK COITHI KTHP'!C:C)+SUMIF('TK COITHI KTHP'!D:D,D26,'TK COITHI KTHP'!F:F)+SUMIF('TK COITHI KTHP'!G:G,D26,'TK COITHI KTHP'!I:I)+SUMIF('TK COITHI KTHP'!J:J,D26,'TK COITHI KTHP'!L:L))</f>
        <v>1.2</v>
      </c>
      <c r="K26" s="28">
        <f>IF(D26="","",SUMIF('TK COITHI KTHP'!B:B,D26,'TK COITHI KTHP'!C:C)+SUMIF('TK COITHI KTHP'!E:E,D26,'TK COITHI KTHP'!F:F)+SUMIF('TK COITHI KTHP'!H:H,D26,'TK COITHI KTHP'!I:I)+SUMIF('TK COITHI KTHP'!K:K,D26,'TK COITHI KTHP'!L:L))</f>
        <v>0</v>
      </c>
      <c r="L26" s="28">
        <f>IF(D26="","",SUMIF('TK COI THI TOT NGHIEP'!A:A,D26,'TK COI THI TOT NGHIEP'!C:C)+SUMIF('TK COI THI TOT NGHIEP'!D:D,D26,'TK COI THI TOT NGHIEP'!F:F)+SUMIF('TK COI THI TOT NGHIEP'!G:G,D26,'TK COI THI TOT NGHIEP'!I:I)+SUMIF('TK COI THI TOT NGHIEP'!J:J,D26,'TK COI THI TOT NGHIEP'!L:L))</f>
        <v>0</v>
      </c>
      <c r="M26" s="28">
        <f>IF(D26="","",SUMIF('TK COI THI TOT NGHIEP'!B:B,D26,'TK COI THI TOT NGHIEP'!C:C)+SUMIF('TK COI THI TOT NGHIEP'!E:E,D26,'TK COI THI TOT NGHIEP'!F:F)+SUMIF('TK COI THI TOT NGHIEP'!H:H,D26,'TK COI THI TOT NGHIEP'!I:I)+SUMIF('TK COI THI TOT NGHIEP'!K:K,D26,'TK COI THI TOT NGHIEP'!L:L))</f>
        <v>0</v>
      </c>
      <c r="N26" s="29">
        <f t="shared" si="1"/>
        <v>1.2</v>
      </c>
      <c r="O26" s="28">
        <f>IF(D26="","",SUMIF('TK CHAMTHI'!A:A,D26,'TK CHAMTHI'!C:C))</f>
        <v>309</v>
      </c>
      <c r="P26" s="28">
        <f>IF(D26="","",SUMIF('TK CHAMTHI'!B:B,D26,'TK CHAMTHI'!C:C))</f>
        <v>398</v>
      </c>
      <c r="Q26" s="29">
        <f t="shared" si="2"/>
        <v>35.35</v>
      </c>
      <c r="R26" s="28">
        <f>IF(D26="","",SUMIF('TK CHAMTHI'!D:D,D26,'TK CHAMTHI'!F:F))</f>
        <v>0</v>
      </c>
      <c r="S26" s="28">
        <f>IF(D26="","",SUMIF('TK CHAMTHI'!E:E,D26,'TK CHAMTHI'!F:F))</f>
        <v>0</v>
      </c>
      <c r="T26" s="29">
        <f t="shared" si="3"/>
        <v>0</v>
      </c>
      <c r="U26" s="28">
        <f>IF(D26="","",SUMIF('TK CHAMTHI'!G:G,D26,'TK CHAMTHI'!I:I))</f>
        <v>0</v>
      </c>
      <c r="V26" s="28">
        <f>IF(D26="","",SUMIF('TK CHAMTHI'!H:H,D26,'TK CHAMTHI'!I:I))</f>
        <v>0</v>
      </c>
      <c r="W26" s="29">
        <f t="shared" si="4"/>
        <v>0</v>
      </c>
      <c r="X26" s="28">
        <f>IF(D26="","",SUMIF('TK CHAMTHI'!J:J,D26,'TK CHAMTHI'!L:L))</f>
        <v>0</v>
      </c>
      <c r="Y26" s="28">
        <f>IF(D26="","",SUMIF('TK CHAMTHI'!K:K,D26,'TK CHAMTHI'!L:L))</f>
        <v>0</v>
      </c>
      <c r="Z26" s="29">
        <f t="shared" si="5"/>
        <v>0</v>
      </c>
      <c r="AA26" s="28">
        <f>IF(D26="","",SUMIF('TK CHAMTHI'!M:M,D26,'TK CHAMTHI'!O:O))</f>
        <v>0</v>
      </c>
      <c r="AB26" s="28">
        <f>IF(D26="","",SUMIF('TK CHAMTHI'!N:N,D26,'TK CHAMTHI'!O:O))</f>
        <v>0</v>
      </c>
      <c r="AC26" s="29">
        <f t="shared" si="6"/>
        <v>0</v>
      </c>
      <c r="AD26" s="29">
        <f>IF(D26="","",ROUND(SUMIF('QL THI'!G:G,D26,'QL THI'!H:H),1))</f>
        <v>1.2</v>
      </c>
      <c r="AE26" s="29">
        <f>IF(D26="","",ROUND(SUMIF('QL THI'!E:E,D26,'QL THI'!F:F),1))</f>
        <v>0</v>
      </c>
      <c r="AF26" s="51">
        <f t="shared" si="7"/>
        <v>41.8</v>
      </c>
    </row>
    <row r="27" spans="1:32">
      <c r="A27" s="25">
        <f>IF(D27="","",SUBTOTAL(3,$D$4:D27))</f>
        <v>24</v>
      </c>
      <c r="B27" s="157">
        <v>1012007</v>
      </c>
      <c r="C27" s="157" t="s">
        <v>338</v>
      </c>
      <c r="D27" s="157" t="s">
        <v>298</v>
      </c>
      <c r="E27" s="26">
        <f>IF(D27="","",SUMIF('TK DETHI'!A:A,D27,'TK DETHI'!B:B))</f>
        <v>8</v>
      </c>
      <c r="F27" s="27">
        <f>IF(D27="","",SUMIF('TK DETHI'!C:C,D27,'TK DETHI'!D:D))</f>
        <v>0</v>
      </c>
      <c r="G27" s="27">
        <f>IF(D27="","",SUMIF('TK DETHI'!E:E,D27,'TK DETHI'!F:F))</f>
        <v>0</v>
      </c>
      <c r="H27" s="27">
        <f>IF(D27="","",SUMIF('TK DETHI'!G:G,D27,'TK DETHI'!H:H))</f>
        <v>0</v>
      </c>
      <c r="I27" s="50">
        <f t="shared" si="0"/>
        <v>8</v>
      </c>
      <c r="J27" s="28">
        <f>IF(D27="","",SUMIF('TK COITHI KTHP'!A:A,D27,'TK COITHI KTHP'!C:C)+SUMIF('TK COITHI KTHP'!D:D,D27,'TK COITHI KTHP'!F:F)+SUMIF('TK COITHI KTHP'!G:G,D27,'TK COITHI KTHP'!I:I)+SUMIF('TK COITHI KTHP'!J:J,D27,'TK COITHI KTHP'!L:L))</f>
        <v>8.8000000000000007</v>
      </c>
      <c r="K27" s="28">
        <f>IF(D27="","",SUMIF('TK COITHI KTHP'!B:B,D27,'TK COITHI KTHP'!C:C)+SUMIF('TK COITHI KTHP'!E:E,D27,'TK COITHI KTHP'!F:F)+SUMIF('TK COITHI KTHP'!H:H,D27,'TK COITHI KTHP'!I:I)+SUMIF('TK COITHI KTHP'!K:K,D27,'TK COITHI KTHP'!L:L))</f>
        <v>0</v>
      </c>
      <c r="L27" s="28">
        <f>IF(D27="","",SUMIF('TK COI THI TOT NGHIEP'!A:A,D27,'TK COI THI TOT NGHIEP'!C:C)+SUMIF('TK COI THI TOT NGHIEP'!D:D,D27,'TK COI THI TOT NGHIEP'!F:F)+SUMIF('TK COI THI TOT NGHIEP'!G:G,D27,'TK COI THI TOT NGHIEP'!I:I)+SUMIF('TK COI THI TOT NGHIEP'!J:J,D27,'TK COI THI TOT NGHIEP'!L:L))</f>
        <v>0</v>
      </c>
      <c r="M27" s="28">
        <f>IF(D27="","",SUMIF('TK COI THI TOT NGHIEP'!B:B,D27,'TK COI THI TOT NGHIEP'!C:C)+SUMIF('TK COI THI TOT NGHIEP'!E:E,D27,'TK COI THI TOT NGHIEP'!F:F)+SUMIF('TK COI THI TOT NGHIEP'!H:H,D27,'TK COI THI TOT NGHIEP'!I:I)+SUMIF('TK COI THI TOT NGHIEP'!K:K,D27,'TK COI THI TOT NGHIEP'!L:L))</f>
        <v>0</v>
      </c>
      <c r="N27" s="29">
        <f t="shared" si="1"/>
        <v>8.8000000000000007</v>
      </c>
      <c r="O27" s="28">
        <f>IF(D27="","",SUMIF('TK CHAMTHI'!A:A,D27,'TK CHAMTHI'!C:C))</f>
        <v>326</v>
      </c>
      <c r="P27" s="28">
        <f>IF(D27="","",SUMIF('TK CHAMTHI'!B:B,D27,'TK CHAMTHI'!C:C))</f>
        <v>350</v>
      </c>
      <c r="Q27" s="29">
        <f t="shared" si="2"/>
        <v>33.799999999999997</v>
      </c>
      <c r="R27" s="28">
        <f>IF(D27="","",SUMIF('TK CHAMTHI'!D:D,D27,'TK CHAMTHI'!F:F))</f>
        <v>0</v>
      </c>
      <c r="S27" s="28">
        <f>IF(D27="","",SUMIF('TK CHAMTHI'!E:E,D27,'TK CHAMTHI'!F:F))</f>
        <v>0</v>
      </c>
      <c r="T27" s="29">
        <f t="shared" si="3"/>
        <v>0</v>
      </c>
      <c r="U27" s="28">
        <f>IF(D27="","",SUMIF('TK CHAMTHI'!G:G,D27,'TK CHAMTHI'!I:I))</f>
        <v>0</v>
      </c>
      <c r="V27" s="28">
        <f>IF(D27="","",SUMIF('TK CHAMTHI'!H:H,D27,'TK CHAMTHI'!I:I))</f>
        <v>0</v>
      </c>
      <c r="W27" s="29">
        <f t="shared" si="4"/>
        <v>0</v>
      </c>
      <c r="X27" s="28">
        <f>IF(D27="","",SUMIF('TK CHAMTHI'!J:J,D27,'TK CHAMTHI'!L:L))</f>
        <v>0</v>
      </c>
      <c r="Y27" s="28">
        <f>IF(D27="","",SUMIF('TK CHAMTHI'!K:K,D27,'TK CHAMTHI'!L:L))</f>
        <v>0</v>
      </c>
      <c r="Z27" s="29">
        <f t="shared" si="5"/>
        <v>0</v>
      </c>
      <c r="AA27" s="28">
        <f>IF(D27="","",SUMIF('TK CHAMTHI'!M:M,D27,'TK CHAMTHI'!O:O))</f>
        <v>0</v>
      </c>
      <c r="AB27" s="28">
        <f>IF(D27="","",SUMIF('TK CHAMTHI'!N:N,D27,'TK CHAMTHI'!O:O))</f>
        <v>0</v>
      </c>
      <c r="AC27" s="29">
        <f t="shared" si="6"/>
        <v>0</v>
      </c>
      <c r="AD27" s="29">
        <f>IF(D27="","",ROUND(SUMIF('QL THI'!G:G,D27,'QL THI'!H:H),1))</f>
        <v>1.2</v>
      </c>
      <c r="AE27" s="29">
        <f>IF(D27="","",ROUND(SUMIF('QL THI'!E:E,D27,'QL THI'!F:F),1))</f>
        <v>4.4000000000000004</v>
      </c>
      <c r="AF27" s="51">
        <f t="shared" si="7"/>
        <v>56.2</v>
      </c>
    </row>
    <row r="28" spans="1:32">
      <c r="A28" s="25">
        <f>IF(D28="","",SUBTOTAL(3,$D$4:D28))</f>
        <v>25</v>
      </c>
      <c r="B28" s="157">
        <v>1012028</v>
      </c>
      <c r="C28" s="157" t="s">
        <v>338</v>
      </c>
      <c r="D28" s="157" t="s">
        <v>143</v>
      </c>
      <c r="E28" s="26">
        <f>IF(D28="","",SUMIF('TK DETHI'!A:A,D28,'TK DETHI'!B:B))</f>
        <v>4</v>
      </c>
      <c r="F28" s="27">
        <f>IF(D28="","",SUMIF('TK DETHI'!C:C,D28,'TK DETHI'!D:D))</f>
        <v>0</v>
      </c>
      <c r="G28" s="27">
        <f>IF(D28="","",SUMIF('TK DETHI'!E:E,D28,'TK DETHI'!F:F))</f>
        <v>0</v>
      </c>
      <c r="H28" s="27">
        <f>IF(D28="","",SUMIF('TK DETHI'!G:G,D28,'TK DETHI'!H:H))</f>
        <v>0</v>
      </c>
      <c r="I28" s="50">
        <f t="shared" si="0"/>
        <v>4</v>
      </c>
      <c r="J28" s="28">
        <f>IF(D28="","",SUMIF('TK COITHI KTHP'!A:A,D28,'TK COITHI KTHP'!C:C)+SUMIF('TK COITHI KTHP'!D:D,D28,'TK COITHI KTHP'!F:F)+SUMIF('TK COITHI KTHP'!G:G,D28,'TK COITHI KTHP'!I:I)+SUMIF('TK COITHI KTHP'!J:J,D28,'TK COITHI KTHP'!L:L))</f>
        <v>0</v>
      </c>
      <c r="K28" s="28">
        <f>IF(D28="","",SUMIF('TK COITHI KTHP'!B:B,D28,'TK COITHI KTHP'!C:C)+SUMIF('TK COITHI KTHP'!E:E,D28,'TK COITHI KTHP'!F:F)+SUMIF('TK COITHI KTHP'!H:H,D28,'TK COITHI KTHP'!I:I)+SUMIF('TK COITHI KTHP'!K:K,D28,'TK COITHI KTHP'!L:L))</f>
        <v>16.399999999999999</v>
      </c>
      <c r="L28" s="28">
        <f>IF(D28="","",SUMIF('TK COI THI TOT NGHIEP'!A:A,D28,'TK COI THI TOT NGHIEP'!C:C)+SUMIF('TK COI THI TOT NGHIEP'!D:D,D28,'TK COI THI TOT NGHIEP'!F:F)+SUMIF('TK COI THI TOT NGHIEP'!G:G,D28,'TK COI THI TOT NGHIEP'!I:I)+SUMIF('TK COI THI TOT NGHIEP'!J:J,D28,'TK COI THI TOT NGHIEP'!L:L))</f>
        <v>0</v>
      </c>
      <c r="M28" s="28">
        <f>IF(D28="","",SUMIF('TK COI THI TOT NGHIEP'!B:B,D28,'TK COI THI TOT NGHIEP'!C:C)+SUMIF('TK COI THI TOT NGHIEP'!E:E,D28,'TK COI THI TOT NGHIEP'!F:F)+SUMIF('TK COI THI TOT NGHIEP'!H:H,D28,'TK COI THI TOT NGHIEP'!I:I)+SUMIF('TK COI THI TOT NGHIEP'!K:K,D28,'TK COI THI TOT NGHIEP'!L:L))</f>
        <v>0</v>
      </c>
      <c r="N28" s="29">
        <f t="shared" si="1"/>
        <v>16.399999999999999</v>
      </c>
      <c r="O28" s="28">
        <f>IF(D28="","",SUMIF('TK CHAMTHI'!A:A,D28,'TK CHAMTHI'!C:C))</f>
        <v>59</v>
      </c>
      <c r="P28" s="28">
        <f>IF(D28="","",SUMIF('TK CHAMTHI'!B:B,D28,'TK CHAMTHI'!C:C))</f>
        <v>44</v>
      </c>
      <c r="Q28" s="29">
        <f t="shared" si="2"/>
        <v>5.15</v>
      </c>
      <c r="R28" s="28">
        <f>IF(D28="","",SUMIF('TK CHAMTHI'!D:D,D28,'TK CHAMTHI'!F:F))</f>
        <v>0</v>
      </c>
      <c r="S28" s="28">
        <f>IF(D28="","",SUMIF('TK CHAMTHI'!E:E,D28,'TK CHAMTHI'!F:F))</f>
        <v>0</v>
      </c>
      <c r="T28" s="29">
        <f t="shared" si="3"/>
        <v>0</v>
      </c>
      <c r="U28" s="28">
        <f>IF(D28="","",SUMIF('TK CHAMTHI'!G:G,D28,'TK CHAMTHI'!I:I))</f>
        <v>0</v>
      </c>
      <c r="V28" s="28">
        <f>IF(D28="","",SUMIF('TK CHAMTHI'!H:H,D28,'TK CHAMTHI'!I:I))</f>
        <v>0</v>
      </c>
      <c r="W28" s="29">
        <f t="shared" si="4"/>
        <v>0</v>
      </c>
      <c r="X28" s="28">
        <f>IF(D28="","",SUMIF('TK CHAMTHI'!J:J,D28,'TK CHAMTHI'!L:L))</f>
        <v>0</v>
      </c>
      <c r="Y28" s="28">
        <f>IF(D28="","",SUMIF('TK CHAMTHI'!K:K,D28,'TK CHAMTHI'!L:L))</f>
        <v>0</v>
      </c>
      <c r="Z28" s="29">
        <f t="shared" si="5"/>
        <v>0</v>
      </c>
      <c r="AA28" s="28">
        <f>IF(D28="","",SUMIF('TK CHAMTHI'!M:M,D28,'TK CHAMTHI'!O:O))</f>
        <v>0</v>
      </c>
      <c r="AB28" s="28">
        <f>IF(D28="","",SUMIF('TK CHAMTHI'!N:N,D28,'TK CHAMTHI'!O:O))</f>
        <v>0</v>
      </c>
      <c r="AC28" s="29">
        <f t="shared" si="6"/>
        <v>0</v>
      </c>
      <c r="AD28" s="29">
        <f>IF(D28="","",ROUND(SUMIF('QL THI'!G:G,D28,'QL THI'!H:H),1))</f>
        <v>0</v>
      </c>
      <c r="AE28" s="29">
        <f>IF(D28="","",ROUND(SUMIF('QL THI'!E:E,D28,'QL THI'!F:F),1))</f>
        <v>0</v>
      </c>
      <c r="AF28" s="51">
        <f t="shared" si="7"/>
        <v>25.6</v>
      </c>
    </row>
    <row r="29" spans="1:32">
      <c r="A29" s="25">
        <f>IF(D29="","",SUBTOTAL(3,$D$4:D29))</f>
        <v>26</v>
      </c>
      <c r="B29" s="157">
        <v>1012015</v>
      </c>
      <c r="C29" s="157" t="s">
        <v>338</v>
      </c>
      <c r="D29" s="157" t="s">
        <v>132</v>
      </c>
      <c r="E29" s="26">
        <f>IF(D29="","",SUMIF('TK DETHI'!A:A,D29,'TK DETHI'!B:B))</f>
        <v>0</v>
      </c>
      <c r="F29" s="27">
        <f>IF(D29="","",SUMIF('TK DETHI'!C:C,D29,'TK DETHI'!D:D))</f>
        <v>2</v>
      </c>
      <c r="G29" s="27">
        <f>IF(D29="","",SUMIF('TK DETHI'!E:E,D29,'TK DETHI'!F:F))</f>
        <v>0</v>
      </c>
      <c r="H29" s="27">
        <f>IF(D29="","",SUMIF('TK DETHI'!G:G,D29,'TK DETHI'!H:H))</f>
        <v>0</v>
      </c>
      <c r="I29" s="50">
        <f t="shared" si="0"/>
        <v>4</v>
      </c>
      <c r="J29" s="28">
        <f>IF(D29="","",SUMIF('TK COITHI KTHP'!A:A,D29,'TK COITHI KTHP'!C:C)+SUMIF('TK COITHI KTHP'!D:D,D29,'TK COITHI KTHP'!F:F)+SUMIF('TK COITHI KTHP'!G:G,D29,'TK COITHI KTHP'!I:I)+SUMIF('TK COITHI KTHP'!J:J,D29,'TK COITHI KTHP'!L:L))</f>
        <v>12</v>
      </c>
      <c r="K29" s="28">
        <f>IF(D29="","",SUMIF('TK COITHI KTHP'!B:B,D29,'TK COITHI KTHP'!C:C)+SUMIF('TK COITHI KTHP'!E:E,D29,'TK COITHI KTHP'!F:F)+SUMIF('TK COITHI KTHP'!H:H,D29,'TK COITHI KTHP'!I:I)+SUMIF('TK COITHI KTHP'!K:K,D29,'TK COITHI KTHP'!L:L))</f>
        <v>4.8</v>
      </c>
      <c r="L29" s="28">
        <f>IF(D29="","",SUMIF('TK COI THI TOT NGHIEP'!A:A,D29,'TK COI THI TOT NGHIEP'!C:C)+SUMIF('TK COI THI TOT NGHIEP'!D:D,D29,'TK COI THI TOT NGHIEP'!F:F)+SUMIF('TK COI THI TOT NGHIEP'!G:G,D29,'TK COI THI TOT NGHIEP'!I:I)+SUMIF('TK COI THI TOT NGHIEP'!J:J,D29,'TK COI THI TOT NGHIEP'!L:L))</f>
        <v>0</v>
      </c>
      <c r="M29" s="28">
        <f>IF(D29="","",SUMIF('TK COI THI TOT NGHIEP'!B:B,D29,'TK COI THI TOT NGHIEP'!C:C)+SUMIF('TK COI THI TOT NGHIEP'!E:E,D29,'TK COI THI TOT NGHIEP'!F:F)+SUMIF('TK COI THI TOT NGHIEP'!H:H,D29,'TK COI THI TOT NGHIEP'!I:I)+SUMIF('TK COI THI TOT NGHIEP'!K:K,D29,'TK COI THI TOT NGHIEP'!L:L))</f>
        <v>0</v>
      </c>
      <c r="N29" s="29">
        <f t="shared" si="1"/>
        <v>16.8</v>
      </c>
      <c r="O29" s="28">
        <f>IF(D29="","",SUMIF('TK CHAMTHI'!A:A,D29,'TK CHAMTHI'!C:C))</f>
        <v>350</v>
      </c>
      <c r="P29" s="28">
        <f>IF(D29="","",SUMIF('TK CHAMTHI'!B:B,D29,'TK CHAMTHI'!C:C))</f>
        <v>326</v>
      </c>
      <c r="Q29" s="29">
        <f t="shared" si="2"/>
        <v>33.799999999999997</v>
      </c>
      <c r="R29" s="28">
        <f>IF(D29="","",SUMIF('TK CHAMTHI'!D:D,D29,'TK CHAMTHI'!F:F))</f>
        <v>0</v>
      </c>
      <c r="S29" s="28">
        <f>IF(D29="","",SUMIF('TK CHAMTHI'!E:E,D29,'TK CHAMTHI'!F:F))</f>
        <v>0</v>
      </c>
      <c r="T29" s="29">
        <f t="shared" si="3"/>
        <v>0</v>
      </c>
      <c r="U29" s="28">
        <f>IF(D29="","",SUMIF('TK CHAMTHI'!G:G,D29,'TK CHAMTHI'!I:I))</f>
        <v>0</v>
      </c>
      <c r="V29" s="28">
        <f>IF(D29="","",SUMIF('TK CHAMTHI'!H:H,D29,'TK CHAMTHI'!I:I))</f>
        <v>0</v>
      </c>
      <c r="W29" s="29">
        <f t="shared" si="4"/>
        <v>0</v>
      </c>
      <c r="X29" s="28">
        <f>IF(D29="","",SUMIF('TK CHAMTHI'!J:J,D29,'TK CHAMTHI'!L:L))</f>
        <v>0</v>
      </c>
      <c r="Y29" s="28">
        <f>IF(D29="","",SUMIF('TK CHAMTHI'!K:K,D29,'TK CHAMTHI'!L:L))</f>
        <v>0</v>
      </c>
      <c r="Z29" s="29">
        <f t="shared" si="5"/>
        <v>0</v>
      </c>
      <c r="AA29" s="28">
        <f>IF(D29="","",SUMIF('TK CHAMTHI'!M:M,D29,'TK CHAMTHI'!O:O))</f>
        <v>0</v>
      </c>
      <c r="AB29" s="28">
        <f>IF(D29="","",SUMIF('TK CHAMTHI'!N:N,D29,'TK CHAMTHI'!O:O))</f>
        <v>0</v>
      </c>
      <c r="AC29" s="29">
        <f t="shared" si="6"/>
        <v>0</v>
      </c>
      <c r="AD29" s="29">
        <f>IF(D29="","",ROUND(SUMIF('QL THI'!G:G,D29,'QL THI'!H:H),1))</f>
        <v>1.2</v>
      </c>
      <c r="AE29" s="29">
        <f>IF(D29="","",ROUND(SUMIF('QL THI'!E:E,D29,'QL THI'!F:F),1))</f>
        <v>0</v>
      </c>
      <c r="AF29" s="51">
        <f t="shared" si="7"/>
        <v>55.8</v>
      </c>
    </row>
    <row r="30" spans="1:32">
      <c r="A30" s="25">
        <f>IF(D30="","",SUBTOTAL(3,$D$4:D30))</f>
        <v>27</v>
      </c>
      <c r="B30" s="157">
        <v>1017002</v>
      </c>
      <c r="C30" s="157" t="s">
        <v>338</v>
      </c>
      <c r="D30" s="157" t="s">
        <v>205</v>
      </c>
      <c r="E30" s="26">
        <f>IF(D30="","",SUMIF('TK DETHI'!A:A,D30,'TK DETHI'!B:B))</f>
        <v>0</v>
      </c>
      <c r="F30" s="27">
        <f>IF(D30="","",SUMIF('TK DETHI'!C:C,D30,'TK DETHI'!D:D))</f>
        <v>0</v>
      </c>
      <c r="G30" s="27">
        <f>IF(D30="","",SUMIF('TK DETHI'!E:E,D30,'TK DETHI'!F:F))</f>
        <v>0</v>
      </c>
      <c r="H30" s="27">
        <f>IF(D30="","",SUMIF('TK DETHI'!G:G,D30,'TK DETHI'!H:H))</f>
        <v>0</v>
      </c>
      <c r="I30" s="50">
        <f t="shared" si="0"/>
        <v>0</v>
      </c>
      <c r="J30" s="28">
        <f>IF(D30="","",SUMIF('TK COITHI KTHP'!A:A,D30,'TK COITHI KTHP'!C:C)+SUMIF('TK COITHI KTHP'!D:D,D30,'TK COITHI KTHP'!F:F)+SUMIF('TK COITHI KTHP'!G:G,D30,'TK COITHI KTHP'!I:I)+SUMIF('TK COITHI KTHP'!J:J,D30,'TK COITHI KTHP'!L:L))</f>
        <v>9.1999999999999993</v>
      </c>
      <c r="K30" s="28">
        <f>IF(D30="","",SUMIF('TK COITHI KTHP'!B:B,D30,'TK COITHI KTHP'!C:C)+SUMIF('TK COITHI KTHP'!E:E,D30,'TK COITHI KTHP'!F:F)+SUMIF('TK COITHI KTHP'!H:H,D30,'TK COITHI KTHP'!I:I)+SUMIF('TK COITHI KTHP'!K:K,D30,'TK COITHI KTHP'!L:L))</f>
        <v>0</v>
      </c>
      <c r="L30" s="28">
        <f>IF(D30="","",SUMIF('TK COI THI TOT NGHIEP'!A:A,D30,'TK COI THI TOT NGHIEP'!C:C)+SUMIF('TK COI THI TOT NGHIEP'!D:D,D30,'TK COI THI TOT NGHIEP'!F:F)+SUMIF('TK COI THI TOT NGHIEP'!G:G,D30,'TK COI THI TOT NGHIEP'!I:I)+SUMIF('TK COI THI TOT NGHIEP'!J:J,D30,'TK COI THI TOT NGHIEP'!L:L))</f>
        <v>0</v>
      </c>
      <c r="M30" s="28">
        <f>IF(D30="","",SUMIF('TK COI THI TOT NGHIEP'!B:B,D30,'TK COI THI TOT NGHIEP'!C:C)+SUMIF('TK COI THI TOT NGHIEP'!E:E,D30,'TK COI THI TOT NGHIEP'!F:F)+SUMIF('TK COI THI TOT NGHIEP'!H:H,D30,'TK COI THI TOT NGHIEP'!I:I)+SUMIF('TK COI THI TOT NGHIEP'!K:K,D30,'TK COI THI TOT NGHIEP'!L:L))</f>
        <v>0</v>
      </c>
      <c r="N30" s="29">
        <f t="shared" si="1"/>
        <v>9.1999999999999993</v>
      </c>
      <c r="O30" s="28">
        <f>IF(D30="","",SUMIF('TK CHAMTHI'!A:A,D30,'TK CHAMTHI'!C:C))</f>
        <v>0</v>
      </c>
      <c r="P30" s="28">
        <f>IF(D30="","",SUMIF('TK CHAMTHI'!B:B,D30,'TK CHAMTHI'!C:C))</f>
        <v>36</v>
      </c>
      <c r="Q30" s="29">
        <f t="shared" si="2"/>
        <v>1.8</v>
      </c>
      <c r="R30" s="28">
        <f>IF(D30="","",SUMIF('TK CHAMTHI'!D:D,D30,'TK CHAMTHI'!F:F))</f>
        <v>0</v>
      </c>
      <c r="S30" s="28">
        <f>IF(D30="","",SUMIF('TK CHAMTHI'!E:E,D30,'TK CHAMTHI'!F:F))</f>
        <v>0</v>
      </c>
      <c r="T30" s="29">
        <f t="shared" si="3"/>
        <v>0</v>
      </c>
      <c r="U30" s="28">
        <f>IF(D30="","",SUMIF('TK CHAMTHI'!G:G,D30,'TK CHAMTHI'!I:I))</f>
        <v>0</v>
      </c>
      <c r="V30" s="28">
        <f>IF(D30="","",SUMIF('TK CHAMTHI'!H:H,D30,'TK CHAMTHI'!I:I))</f>
        <v>0</v>
      </c>
      <c r="W30" s="29">
        <f t="shared" si="4"/>
        <v>0</v>
      </c>
      <c r="X30" s="28">
        <f>IF(D30="","",SUMIF('TK CHAMTHI'!J:J,D30,'TK CHAMTHI'!L:L))</f>
        <v>0</v>
      </c>
      <c r="Y30" s="28">
        <f>IF(D30="","",SUMIF('TK CHAMTHI'!K:K,D30,'TK CHAMTHI'!L:L))</f>
        <v>0</v>
      </c>
      <c r="Z30" s="29">
        <f t="shared" si="5"/>
        <v>0</v>
      </c>
      <c r="AA30" s="28">
        <f>IF(D30="","",SUMIF('TK CHAMTHI'!M:M,D30,'TK CHAMTHI'!O:O))</f>
        <v>0</v>
      </c>
      <c r="AB30" s="28">
        <f>IF(D30="","",SUMIF('TK CHAMTHI'!N:N,D30,'TK CHAMTHI'!O:O))</f>
        <v>0</v>
      </c>
      <c r="AC30" s="29">
        <f t="shared" si="6"/>
        <v>0</v>
      </c>
      <c r="AD30" s="29">
        <f>IF(D30="","",ROUND(SUMIF('QL THI'!G:G,D30,'QL THI'!H:H),1))</f>
        <v>0</v>
      </c>
      <c r="AE30" s="29">
        <f>IF(D30="","",ROUND(SUMIF('QL THI'!E:E,D30,'QL THI'!F:F),1))</f>
        <v>7.6</v>
      </c>
      <c r="AF30" s="51">
        <f t="shared" si="7"/>
        <v>18.600000000000001</v>
      </c>
    </row>
    <row r="31" spans="1:32">
      <c r="A31" s="25">
        <f>IF(D31="","",SUBTOTAL(3,$D$4:D31))</f>
        <v>28</v>
      </c>
      <c r="B31" s="157">
        <v>1023004</v>
      </c>
      <c r="C31" s="157" t="s">
        <v>338</v>
      </c>
      <c r="D31" s="157" t="s">
        <v>209</v>
      </c>
      <c r="E31" s="26">
        <f>IF(D31="","",SUMIF('TK DETHI'!A:A,D31,'TK DETHI'!B:B))</f>
        <v>0</v>
      </c>
      <c r="F31" s="27">
        <f>IF(D31="","",SUMIF('TK DETHI'!C:C,D31,'TK DETHI'!D:D))</f>
        <v>0</v>
      </c>
      <c r="G31" s="27">
        <f>IF(D31="","",SUMIF('TK DETHI'!E:E,D31,'TK DETHI'!F:F))</f>
        <v>0</v>
      </c>
      <c r="H31" s="27">
        <f>IF(D31="","",SUMIF('TK DETHI'!G:G,D31,'TK DETHI'!H:H))</f>
        <v>0</v>
      </c>
      <c r="I31" s="50">
        <f t="shared" si="0"/>
        <v>0</v>
      </c>
      <c r="J31" s="28">
        <f>IF(D31="","",SUMIF('TK COITHI KTHP'!A:A,D31,'TK COITHI KTHP'!C:C)+SUMIF('TK COITHI KTHP'!D:D,D31,'TK COITHI KTHP'!F:F)+SUMIF('TK COITHI KTHP'!G:G,D31,'TK COITHI KTHP'!I:I)+SUMIF('TK COITHI KTHP'!J:J,D31,'TK COITHI KTHP'!L:L))</f>
        <v>0</v>
      </c>
      <c r="K31" s="28">
        <f>IF(D31="","",SUMIF('TK COITHI KTHP'!B:B,D31,'TK COITHI KTHP'!C:C)+SUMIF('TK COITHI KTHP'!E:E,D31,'TK COITHI KTHP'!F:F)+SUMIF('TK COITHI KTHP'!H:H,D31,'TK COITHI KTHP'!I:I)+SUMIF('TK COITHI KTHP'!K:K,D31,'TK COITHI KTHP'!L:L))</f>
        <v>1.2</v>
      </c>
      <c r="L31" s="28">
        <f>IF(D31="","",SUMIF('TK COI THI TOT NGHIEP'!A:A,D31,'TK COI THI TOT NGHIEP'!C:C)+SUMIF('TK COI THI TOT NGHIEP'!D:D,D31,'TK COI THI TOT NGHIEP'!F:F)+SUMIF('TK COI THI TOT NGHIEP'!G:G,D31,'TK COI THI TOT NGHIEP'!I:I)+SUMIF('TK COI THI TOT NGHIEP'!J:J,D31,'TK COI THI TOT NGHIEP'!L:L))</f>
        <v>0</v>
      </c>
      <c r="M31" s="28">
        <f>IF(D31="","",SUMIF('TK COI THI TOT NGHIEP'!B:B,D31,'TK COI THI TOT NGHIEP'!C:C)+SUMIF('TK COI THI TOT NGHIEP'!E:E,D31,'TK COI THI TOT NGHIEP'!F:F)+SUMIF('TK COI THI TOT NGHIEP'!H:H,D31,'TK COI THI TOT NGHIEP'!I:I)+SUMIF('TK COI THI TOT NGHIEP'!K:K,D31,'TK COI THI TOT NGHIEP'!L:L))</f>
        <v>0</v>
      </c>
      <c r="N31" s="29">
        <f t="shared" si="1"/>
        <v>1.2</v>
      </c>
      <c r="O31" s="28">
        <f>IF(D31="","",SUMIF('TK CHAMTHI'!A:A,D31,'TK CHAMTHI'!C:C))</f>
        <v>0</v>
      </c>
      <c r="P31" s="28">
        <f>IF(D31="","",SUMIF('TK CHAMTHI'!B:B,D31,'TK CHAMTHI'!C:C))</f>
        <v>0</v>
      </c>
      <c r="Q31" s="29">
        <f t="shared" si="2"/>
        <v>0</v>
      </c>
      <c r="R31" s="28">
        <f>IF(D31="","",SUMIF('TK CHAMTHI'!D:D,D31,'TK CHAMTHI'!F:F))</f>
        <v>0</v>
      </c>
      <c r="S31" s="28">
        <f>IF(D31="","",SUMIF('TK CHAMTHI'!E:E,D31,'TK CHAMTHI'!F:F))</f>
        <v>0</v>
      </c>
      <c r="T31" s="29">
        <f t="shared" si="3"/>
        <v>0</v>
      </c>
      <c r="U31" s="28">
        <f>IF(D31="","",SUMIF('TK CHAMTHI'!G:G,D31,'TK CHAMTHI'!I:I))</f>
        <v>0</v>
      </c>
      <c r="V31" s="28">
        <f>IF(D31="","",SUMIF('TK CHAMTHI'!H:H,D31,'TK CHAMTHI'!I:I))</f>
        <v>0</v>
      </c>
      <c r="W31" s="29">
        <f t="shared" si="4"/>
        <v>0</v>
      </c>
      <c r="X31" s="28">
        <f>IF(D31="","",SUMIF('TK CHAMTHI'!J:J,D31,'TK CHAMTHI'!L:L))</f>
        <v>0</v>
      </c>
      <c r="Y31" s="28">
        <f>IF(D31="","",SUMIF('TK CHAMTHI'!K:K,D31,'TK CHAMTHI'!L:L))</f>
        <v>0</v>
      </c>
      <c r="Z31" s="29">
        <f t="shared" si="5"/>
        <v>0</v>
      </c>
      <c r="AA31" s="28">
        <f>IF(D31="","",SUMIF('TK CHAMTHI'!M:M,D31,'TK CHAMTHI'!O:O))</f>
        <v>0</v>
      </c>
      <c r="AB31" s="28">
        <f>IF(D31="","",SUMIF('TK CHAMTHI'!N:N,D31,'TK CHAMTHI'!O:O))</f>
        <v>0</v>
      </c>
      <c r="AC31" s="29">
        <f t="shared" si="6"/>
        <v>0</v>
      </c>
      <c r="AD31" s="29">
        <f>IF(D31="","",ROUND(SUMIF('QL THI'!G:G,D31,'QL THI'!H:H),1))</f>
        <v>0</v>
      </c>
      <c r="AE31" s="29">
        <f>IF(D31="","",ROUND(SUMIF('QL THI'!E:E,D31,'QL THI'!F:F),1))</f>
        <v>0</v>
      </c>
      <c r="AF31" s="51">
        <f t="shared" si="7"/>
        <v>1.2</v>
      </c>
    </row>
    <row r="32" spans="1:32">
      <c r="A32" s="25">
        <f>IF(D32="","",SUBTOTAL(3,$D$4:D32))</f>
        <v>29</v>
      </c>
      <c r="B32" s="157">
        <v>1012027</v>
      </c>
      <c r="C32" s="157" t="s">
        <v>338</v>
      </c>
      <c r="D32" s="157" t="s">
        <v>453</v>
      </c>
      <c r="E32" s="26">
        <f>IF(D32="","",SUMIF('TK DETHI'!A:A,D32,'TK DETHI'!B:B))</f>
        <v>0</v>
      </c>
      <c r="F32" s="27">
        <f>IF(D32="","",SUMIF('TK DETHI'!C:C,D32,'TK DETHI'!D:D))</f>
        <v>0</v>
      </c>
      <c r="G32" s="27">
        <f>IF(D32="","",SUMIF('TK DETHI'!E:E,D32,'TK DETHI'!F:F))</f>
        <v>0</v>
      </c>
      <c r="H32" s="27">
        <f>IF(D32="","",SUMIF('TK DETHI'!G:G,D32,'TK DETHI'!H:H))</f>
        <v>0</v>
      </c>
      <c r="I32" s="50">
        <f t="shared" si="0"/>
        <v>0</v>
      </c>
      <c r="J32" s="28">
        <f>IF(D32="","",SUMIF('TK COITHI KTHP'!A:A,D32,'TK COITHI KTHP'!C:C)+SUMIF('TK COITHI KTHP'!D:D,D32,'TK COITHI KTHP'!F:F)+SUMIF('TK COITHI KTHP'!G:G,D32,'TK COITHI KTHP'!I:I)+SUMIF('TK COITHI KTHP'!J:J,D32,'TK COITHI KTHP'!L:L))</f>
        <v>0</v>
      </c>
      <c r="K32" s="28">
        <f>IF(D32="","",SUMIF('TK COITHI KTHP'!B:B,D32,'TK COITHI KTHP'!C:C)+SUMIF('TK COITHI KTHP'!E:E,D32,'TK COITHI KTHP'!F:F)+SUMIF('TK COITHI KTHP'!H:H,D32,'TK COITHI KTHP'!I:I)+SUMIF('TK COITHI KTHP'!K:K,D32,'TK COITHI KTHP'!L:L))</f>
        <v>0</v>
      </c>
      <c r="L32" s="28">
        <f>IF(D32="","",SUMIF('TK COI THI TOT NGHIEP'!A:A,D32,'TK COI THI TOT NGHIEP'!C:C)+SUMIF('TK COI THI TOT NGHIEP'!D:D,D32,'TK COI THI TOT NGHIEP'!F:F)+SUMIF('TK COI THI TOT NGHIEP'!G:G,D32,'TK COI THI TOT NGHIEP'!I:I)+SUMIF('TK COI THI TOT NGHIEP'!J:J,D32,'TK COI THI TOT NGHIEP'!L:L))</f>
        <v>0</v>
      </c>
      <c r="M32" s="28">
        <f>IF(D32="","",SUMIF('TK COI THI TOT NGHIEP'!B:B,D32,'TK COI THI TOT NGHIEP'!C:C)+SUMIF('TK COI THI TOT NGHIEP'!E:E,D32,'TK COI THI TOT NGHIEP'!F:F)+SUMIF('TK COI THI TOT NGHIEP'!H:H,D32,'TK COI THI TOT NGHIEP'!I:I)+SUMIF('TK COI THI TOT NGHIEP'!K:K,D32,'TK COI THI TOT NGHIEP'!L:L))</f>
        <v>0</v>
      </c>
      <c r="N32" s="29">
        <f t="shared" si="1"/>
        <v>0</v>
      </c>
      <c r="O32" s="28">
        <f>IF(D32="","",SUMIF('TK CHAMTHI'!A:A,D32,'TK CHAMTHI'!C:C))</f>
        <v>0</v>
      </c>
      <c r="P32" s="28">
        <f>IF(D32="","",SUMIF('TK CHAMTHI'!B:B,D32,'TK CHAMTHI'!C:C))</f>
        <v>0</v>
      </c>
      <c r="Q32" s="29">
        <f t="shared" si="2"/>
        <v>0</v>
      </c>
      <c r="R32" s="28">
        <f>IF(D32="","",SUMIF('TK CHAMTHI'!D:D,D32,'TK CHAMTHI'!F:F))</f>
        <v>0</v>
      </c>
      <c r="S32" s="28">
        <f>IF(D32="","",SUMIF('TK CHAMTHI'!E:E,D32,'TK CHAMTHI'!F:F))</f>
        <v>0</v>
      </c>
      <c r="T32" s="29">
        <f t="shared" si="3"/>
        <v>0</v>
      </c>
      <c r="U32" s="28">
        <f>IF(D32="","",SUMIF('TK CHAMTHI'!G:G,D32,'TK CHAMTHI'!I:I))</f>
        <v>0</v>
      </c>
      <c r="V32" s="28">
        <f>IF(D32="","",SUMIF('TK CHAMTHI'!H:H,D32,'TK CHAMTHI'!I:I))</f>
        <v>0</v>
      </c>
      <c r="W32" s="29">
        <f t="shared" si="4"/>
        <v>0</v>
      </c>
      <c r="X32" s="28">
        <f>IF(D32="","",SUMIF('TK CHAMTHI'!J:J,D32,'TK CHAMTHI'!L:L))</f>
        <v>0</v>
      </c>
      <c r="Y32" s="28">
        <f>IF(D32="","",SUMIF('TK CHAMTHI'!K:K,D32,'TK CHAMTHI'!L:L))</f>
        <v>0</v>
      </c>
      <c r="Z32" s="29">
        <f t="shared" si="5"/>
        <v>0</v>
      </c>
      <c r="AA32" s="28">
        <f>IF(D32="","",SUMIF('TK CHAMTHI'!M:M,D32,'TK CHAMTHI'!O:O))</f>
        <v>0</v>
      </c>
      <c r="AB32" s="28">
        <f>IF(D32="","",SUMIF('TK CHAMTHI'!N:N,D32,'TK CHAMTHI'!O:O))</f>
        <v>0</v>
      </c>
      <c r="AC32" s="29">
        <f t="shared" si="6"/>
        <v>0</v>
      </c>
      <c r="AD32" s="29">
        <f>IF(D32="","",ROUND(SUMIF('QL THI'!G:G,D32,'QL THI'!H:H),1))</f>
        <v>0</v>
      </c>
      <c r="AE32" s="29">
        <f>IF(D32="","",ROUND(SUMIF('QL THI'!E:E,D32,'QL THI'!F:F),1))</f>
        <v>0</v>
      </c>
      <c r="AF32" s="51">
        <f t="shared" si="7"/>
        <v>0</v>
      </c>
    </row>
    <row r="33" spans="1:32">
      <c r="A33" s="25">
        <f>IF(D33="","",SUBTOTAL(3,$D$4:D33))</f>
        <v>30</v>
      </c>
      <c r="B33" s="157">
        <v>1012025</v>
      </c>
      <c r="C33" s="157" t="s">
        <v>338</v>
      </c>
      <c r="D33" s="157" t="s">
        <v>452</v>
      </c>
      <c r="E33" s="26">
        <f>IF(D33="","",SUMIF('TK DETHI'!A:A,D33,'TK DETHI'!B:B))</f>
        <v>0</v>
      </c>
      <c r="F33" s="27">
        <f>IF(D33="","",SUMIF('TK DETHI'!C:C,D33,'TK DETHI'!D:D))</f>
        <v>0</v>
      </c>
      <c r="G33" s="27">
        <f>IF(D33="","",SUMIF('TK DETHI'!E:E,D33,'TK DETHI'!F:F))</f>
        <v>0</v>
      </c>
      <c r="H33" s="27">
        <f>IF(D33="","",SUMIF('TK DETHI'!G:G,D33,'TK DETHI'!H:H))</f>
        <v>0</v>
      </c>
      <c r="I33" s="50">
        <f t="shared" si="0"/>
        <v>0</v>
      </c>
      <c r="J33" s="28">
        <f>IF(D33="","",SUMIF('TK COITHI KTHP'!A:A,D33,'TK COITHI KTHP'!C:C)+SUMIF('TK COITHI KTHP'!D:D,D33,'TK COITHI KTHP'!F:F)+SUMIF('TK COITHI KTHP'!G:G,D33,'TK COITHI KTHP'!I:I)+SUMIF('TK COITHI KTHP'!J:J,D33,'TK COITHI KTHP'!L:L))</f>
        <v>0</v>
      </c>
      <c r="K33" s="28">
        <f>IF(D33="","",SUMIF('TK COITHI KTHP'!B:B,D33,'TK COITHI KTHP'!C:C)+SUMIF('TK COITHI KTHP'!E:E,D33,'TK COITHI KTHP'!F:F)+SUMIF('TK COITHI KTHP'!H:H,D33,'TK COITHI KTHP'!I:I)+SUMIF('TK COITHI KTHP'!K:K,D33,'TK COITHI KTHP'!L:L))</f>
        <v>1.6</v>
      </c>
      <c r="L33" s="28">
        <f>IF(D33="","",SUMIF('TK COI THI TOT NGHIEP'!A:A,D33,'TK COI THI TOT NGHIEP'!C:C)+SUMIF('TK COI THI TOT NGHIEP'!D:D,D33,'TK COI THI TOT NGHIEP'!F:F)+SUMIF('TK COI THI TOT NGHIEP'!G:G,D33,'TK COI THI TOT NGHIEP'!I:I)+SUMIF('TK COI THI TOT NGHIEP'!J:J,D33,'TK COI THI TOT NGHIEP'!L:L))</f>
        <v>0</v>
      </c>
      <c r="M33" s="28">
        <f>IF(D33="","",SUMIF('TK COI THI TOT NGHIEP'!B:B,D33,'TK COI THI TOT NGHIEP'!C:C)+SUMIF('TK COI THI TOT NGHIEP'!E:E,D33,'TK COI THI TOT NGHIEP'!F:F)+SUMIF('TK COI THI TOT NGHIEP'!H:H,D33,'TK COI THI TOT NGHIEP'!I:I)+SUMIF('TK COI THI TOT NGHIEP'!K:K,D33,'TK COI THI TOT NGHIEP'!L:L))</f>
        <v>0</v>
      </c>
      <c r="N33" s="29">
        <f t="shared" si="1"/>
        <v>1.6</v>
      </c>
      <c r="O33" s="28">
        <f>IF(D33="","",SUMIF('TK CHAMTHI'!A:A,D33,'TK CHAMTHI'!C:C))</f>
        <v>0</v>
      </c>
      <c r="P33" s="28">
        <f>IF(D33="","",SUMIF('TK CHAMTHI'!B:B,D33,'TK CHAMTHI'!C:C))</f>
        <v>0</v>
      </c>
      <c r="Q33" s="29">
        <f t="shared" si="2"/>
        <v>0</v>
      </c>
      <c r="R33" s="28">
        <f>IF(D33="","",SUMIF('TK CHAMTHI'!D:D,D33,'TK CHAMTHI'!F:F))</f>
        <v>0</v>
      </c>
      <c r="S33" s="28">
        <f>IF(D33="","",SUMIF('TK CHAMTHI'!E:E,D33,'TK CHAMTHI'!F:F))</f>
        <v>0</v>
      </c>
      <c r="T33" s="29">
        <f t="shared" si="3"/>
        <v>0</v>
      </c>
      <c r="U33" s="28">
        <f>IF(D33="","",SUMIF('TK CHAMTHI'!G:G,D33,'TK CHAMTHI'!I:I))</f>
        <v>0</v>
      </c>
      <c r="V33" s="28">
        <f>IF(D33="","",SUMIF('TK CHAMTHI'!H:H,D33,'TK CHAMTHI'!I:I))</f>
        <v>0</v>
      </c>
      <c r="W33" s="29">
        <f t="shared" si="4"/>
        <v>0</v>
      </c>
      <c r="X33" s="28">
        <f>IF(D33="","",SUMIF('TK CHAMTHI'!J:J,D33,'TK CHAMTHI'!L:L))</f>
        <v>0</v>
      </c>
      <c r="Y33" s="28">
        <f>IF(D33="","",SUMIF('TK CHAMTHI'!K:K,D33,'TK CHAMTHI'!L:L))</f>
        <v>0</v>
      </c>
      <c r="Z33" s="29">
        <f t="shared" si="5"/>
        <v>0</v>
      </c>
      <c r="AA33" s="28">
        <f>IF(D33="","",SUMIF('TK CHAMTHI'!M:M,D33,'TK CHAMTHI'!O:O))</f>
        <v>0</v>
      </c>
      <c r="AB33" s="28">
        <f>IF(D33="","",SUMIF('TK CHAMTHI'!N:N,D33,'TK CHAMTHI'!O:O))</f>
        <v>0</v>
      </c>
      <c r="AC33" s="29">
        <f t="shared" si="6"/>
        <v>0</v>
      </c>
      <c r="AD33" s="29">
        <f>IF(D33="","",ROUND(SUMIF('QL THI'!G:G,D33,'QL THI'!H:H),1))</f>
        <v>1.2</v>
      </c>
      <c r="AE33" s="29">
        <f>IF(D33="","",ROUND(SUMIF('QL THI'!E:E,D33,'QL THI'!F:F),1))</f>
        <v>0</v>
      </c>
      <c r="AF33" s="51">
        <f t="shared" si="7"/>
        <v>2.8</v>
      </c>
    </row>
    <row r="34" spans="1:32">
      <c r="A34" s="25">
        <f>IF(D34="","",SUBTOTAL(3,$D$4:D34))</f>
        <v>31</v>
      </c>
      <c r="B34" s="157">
        <v>1012024</v>
      </c>
      <c r="C34" s="157" t="s">
        <v>338</v>
      </c>
      <c r="D34" s="157" t="s">
        <v>941</v>
      </c>
      <c r="E34" s="26">
        <f>IF(D34="","",SUMIF('TK DETHI'!A:A,D34,'TK DETHI'!B:B))</f>
        <v>0</v>
      </c>
      <c r="F34" s="27">
        <f>IF(D34="","",SUMIF('TK DETHI'!C:C,D34,'TK DETHI'!D:D))</f>
        <v>0</v>
      </c>
      <c r="G34" s="27">
        <f>IF(D34="","",SUMIF('TK DETHI'!E:E,D34,'TK DETHI'!F:F))</f>
        <v>0</v>
      </c>
      <c r="H34" s="27">
        <f>IF(D34="","",SUMIF('TK DETHI'!G:G,D34,'TK DETHI'!H:H))</f>
        <v>0</v>
      </c>
      <c r="I34" s="50">
        <f t="shared" si="0"/>
        <v>0</v>
      </c>
      <c r="J34" s="28">
        <f>IF(D34="","",SUMIF('TK COITHI KTHP'!A:A,D34,'TK COITHI KTHP'!C:C)+SUMIF('TK COITHI KTHP'!D:D,D34,'TK COITHI KTHP'!F:F)+SUMIF('TK COITHI KTHP'!G:G,D34,'TK COITHI KTHP'!I:I)+SUMIF('TK COITHI KTHP'!J:J,D34,'TK COITHI KTHP'!L:L))</f>
        <v>0</v>
      </c>
      <c r="K34" s="28">
        <f>IF(D34="","",SUMIF('TK COITHI KTHP'!B:B,D34,'TK COITHI KTHP'!C:C)+SUMIF('TK COITHI KTHP'!E:E,D34,'TK COITHI KTHP'!F:F)+SUMIF('TK COITHI KTHP'!H:H,D34,'TK COITHI KTHP'!I:I)+SUMIF('TK COITHI KTHP'!K:K,D34,'TK COITHI KTHP'!L:L))</f>
        <v>0</v>
      </c>
      <c r="L34" s="28">
        <f>IF(D34="","",SUMIF('TK COI THI TOT NGHIEP'!A:A,D34,'TK COI THI TOT NGHIEP'!C:C)+SUMIF('TK COI THI TOT NGHIEP'!D:D,D34,'TK COI THI TOT NGHIEP'!F:F)+SUMIF('TK COI THI TOT NGHIEP'!G:G,D34,'TK COI THI TOT NGHIEP'!I:I)+SUMIF('TK COI THI TOT NGHIEP'!J:J,D34,'TK COI THI TOT NGHIEP'!L:L))</f>
        <v>0</v>
      </c>
      <c r="M34" s="28">
        <f>IF(D34="","",SUMIF('TK COI THI TOT NGHIEP'!B:B,D34,'TK COI THI TOT NGHIEP'!C:C)+SUMIF('TK COI THI TOT NGHIEP'!E:E,D34,'TK COI THI TOT NGHIEP'!F:F)+SUMIF('TK COI THI TOT NGHIEP'!H:H,D34,'TK COI THI TOT NGHIEP'!I:I)+SUMIF('TK COI THI TOT NGHIEP'!K:K,D34,'TK COI THI TOT NGHIEP'!L:L))</f>
        <v>0</v>
      </c>
      <c r="N34" s="29">
        <f t="shared" si="1"/>
        <v>0</v>
      </c>
      <c r="O34" s="28">
        <f>IF(D34="","",SUMIF('TK CHAMTHI'!A:A,D34,'TK CHAMTHI'!C:C))</f>
        <v>0</v>
      </c>
      <c r="P34" s="28">
        <f>IF(D34="","",SUMIF('TK CHAMTHI'!B:B,D34,'TK CHAMTHI'!C:C))</f>
        <v>0</v>
      </c>
      <c r="Q34" s="29">
        <f t="shared" si="2"/>
        <v>0</v>
      </c>
      <c r="R34" s="28">
        <f>IF(D34="","",SUMIF('TK CHAMTHI'!D:D,D34,'TK CHAMTHI'!F:F))</f>
        <v>0</v>
      </c>
      <c r="S34" s="28">
        <f>IF(D34="","",SUMIF('TK CHAMTHI'!E:E,D34,'TK CHAMTHI'!F:F))</f>
        <v>0</v>
      </c>
      <c r="T34" s="29">
        <f t="shared" si="3"/>
        <v>0</v>
      </c>
      <c r="U34" s="28">
        <f>IF(D34="","",SUMIF('TK CHAMTHI'!G:G,D34,'TK CHAMTHI'!I:I))</f>
        <v>0</v>
      </c>
      <c r="V34" s="28">
        <f>IF(D34="","",SUMIF('TK CHAMTHI'!H:H,D34,'TK CHAMTHI'!I:I))</f>
        <v>0</v>
      </c>
      <c r="W34" s="29">
        <f t="shared" si="4"/>
        <v>0</v>
      </c>
      <c r="X34" s="28">
        <f>IF(D34="","",SUMIF('TK CHAMTHI'!J:J,D34,'TK CHAMTHI'!L:L))</f>
        <v>0</v>
      </c>
      <c r="Y34" s="28">
        <f>IF(D34="","",SUMIF('TK CHAMTHI'!K:K,D34,'TK CHAMTHI'!L:L))</f>
        <v>0</v>
      </c>
      <c r="Z34" s="29">
        <f t="shared" si="5"/>
        <v>0</v>
      </c>
      <c r="AA34" s="28">
        <f>IF(D34="","",SUMIF('TK CHAMTHI'!M:M,D34,'TK CHAMTHI'!O:O))</f>
        <v>0</v>
      </c>
      <c r="AB34" s="28">
        <f>IF(D34="","",SUMIF('TK CHAMTHI'!N:N,D34,'TK CHAMTHI'!O:O))</f>
        <v>0</v>
      </c>
      <c r="AC34" s="29">
        <f t="shared" si="6"/>
        <v>0</v>
      </c>
      <c r="AD34" s="29">
        <f>IF(D34="","",ROUND(SUMIF('QL THI'!G:G,D34,'QL THI'!H:H),1))</f>
        <v>0</v>
      </c>
      <c r="AE34" s="29">
        <f>IF(D34="","",ROUND(SUMIF('QL THI'!E:E,D34,'QL THI'!F:F),1))</f>
        <v>0</v>
      </c>
      <c r="AF34" s="51">
        <f t="shared" si="7"/>
        <v>0</v>
      </c>
    </row>
    <row r="35" spans="1:32">
      <c r="A35" s="25">
        <f>IF(D35="","",SUBTOTAL(3,$D$4:D35))</f>
        <v>32</v>
      </c>
      <c r="B35" s="157">
        <v>1014036</v>
      </c>
      <c r="C35" s="157" t="s">
        <v>339</v>
      </c>
      <c r="D35" s="157" t="s">
        <v>193</v>
      </c>
      <c r="E35" s="26">
        <f>IF(D35="","",SUMIF('TK DETHI'!A:A,D35,'TK DETHI'!B:B))</f>
        <v>0</v>
      </c>
      <c r="F35" s="27">
        <f>IF(D35="","",SUMIF('TK DETHI'!C:C,D35,'TK DETHI'!D:D))</f>
        <v>0</v>
      </c>
      <c r="G35" s="27">
        <f>IF(D35="","",SUMIF('TK DETHI'!E:E,D35,'TK DETHI'!F:F))</f>
        <v>0</v>
      </c>
      <c r="H35" s="27">
        <f>IF(D35="","",SUMIF('TK DETHI'!G:G,D35,'TK DETHI'!H:H))</f>
        <v>0</v>
      </c>
      <c r="I35" s="50">
        <f t="shared" si="0"/>
        <v>0</v>
      </c>
      <c r="J35" s="28">
        <f>IF(D35="","",SUMIF('TK COITHI KTHP'!A:A,D35,'TK COITHI KTHP'!C:C)+SUMIF('TK COITHI KTHP'!D:D,D35,'TK COITHI KTHP'!F:F)+SUMIF('TK COITHI KTHP'!G:G,D35,'TK COITHI KTHP'!I:I)+SUMIF('TK COITHI KTHP'!J:J,D35,'TK COITHI KTHP'!L:L))</f>
        <v>0</v>
      </c>
      <c r="K35" s="28">
        <f>IF(D35="","",SUMIF('TK COITHI KTHP'!B:B,D35,'TK COITHI KTHP'!C:C)+SUMIF('TK COITHI KTHP'!E:E,D35,'TK COITHI KTHP'!F:F)+SUMIF('TK COITHI KTHP'!H:H,D35,'TK COITHI KTHP'!I:I)+SUMIF('TK COITHI KTHP'!K:K,D35,'TK COITHI KTHP'!L:L))</f>
        <v>6</v>
      </c>
      <c r="L35" s="28">
        <f>IF(D35="","",SUMIF('TK COI THI TOT NGHIEP'!A:A,D35,'TK COI THI TOT NGHIEP'!C:C)+SUMIF('TK COI THI TOT NGHIEP'!D:D,D35,'TK COI THI TOT NGHIEP'!F:F)+SUMIF('TK COI THI TOT NGHIEP'!G:G,D35,'TK COI THI TOT NGHIEP'!I:I)+SUMIF('TK COI THI TOT NGHIEP'!J:J,D35,'TK COI THI TOT NGHIEP'!L:L))</f>
        <v>0</v>
      </c>
      <c r="M35" s="28">
        <f>IF(D35="","",SUMIF('TK COI THI TOT NGHIEP'!B:B,D35,'TK COI THI TOT NGHIEP'!C:C)+SUMIF('TK COI THI TOT NGHIEP'!E:E,D35,'TK COI THI TOT NGHIEP'!F:F)+SUMIF('TK COI THI TOT NGHIEP'!H:H,D35,'TK COI THI TOT NGHIEP'!I:I)+SUMIF('TK COI THI TOT NGHIEP'!K:K,D35,'TK COI THI TOT NGHIEP'!L:L))</f>
        <v>0</v>
      </c>
      <c r="N35" s="29">
        <f t="shared" si="1"/>
        <v>6</v>
      </c>
      <c r="O35" s="28">
        <f>IF(D35="","",SUMIF('TK CHAMTHI'!A:A,D35,'TK CHAMTHI'!C:C))</f>
        <v>0</v>
      </c>
      <c r="P35" s="28">
        <f>IF(D35="","",SUMIF('TK CHAMTHI'!B:B,D35,'TK CHAMTHI'!C:C))</f>
        <v>0</v>
      </c>
      <c r="Q35" s="29">
        <f t="shared" si="2"/>
        <v>0</v>
      </c>
      <c r="R35" s="28">
        <f>IF(D35="","",SUMIF('TK CHAMTHI'!D:D,D35,'TK CHAMTHI'!F:F))</f>
        <v>0</v>
      </c>
      <c r="S35" s="28">
        <f>IF(D35="","",SUMIF('TK CHAMTHI'!E:E,D35,'TK CHAMTHI'!F:F))</f>
        <v>0</v>
      </c>
      <c r="T35" s="29">
        <f t="shared" si="3"/>
        <v>0</v>
      </c>
      <c r="U35" s="28">
        <f>IF(D35="","",SUMIF('TK CHAMTHI'!G:G,D35,'TK CHAMTHI'!I:I))</f>
        <v>0</v>
      </c>
      <c r="V35" s="28">
        <f>IF(D35="","",SUMIF('TK CHAMTHI'!H:H,D35,'TK CHAMTHI'!I:I))</f>
        <v>0</v>
      </c>
      <c r="W35" s="29">
        <f t="shared" si="4"/>
        <v>0</v>
      </c>
      <c r="X35" s="28">
        <f>IF(D35="","",SUMIF('TK CHAMTHI'!J:J,D35,'TK CHAMTHI'!L:L))</f>
        <v>0</v>
      </c>
      <c r="Y35" s="28">
        <f>IF(D35="","",SUMIF('TK CHAMTHI'!K:K,D35,'TK CHAMTHI'!L:L))</f>
        <v>0</v>
      </c>
      <c r="Z35" s="29">
        <f t="shared" si="5"/>
        <v>0</v>
      </c>
      <c r="AA35" s="28">
        <f>IF(D35="","",SUMIF('TK CHAMTHI'!M:M,D35,'TK CHAMTHI'!O:O))</f>
        <v>0</v>
      </c>
      <c r="AB35" s="28">
        <f>IF(D35="","",SUMIF('TK CHAMTHI'!N:N,D35,'TK CHAMTHI'!O:O))</f>
        <v>0</v>
      </c>
      <c r="AC35" s="29">
        <f t="shared" si="6"/>
        <v>0</v>
      </c>
      <c r="AD35" s="29">
        <f>IF(D35="","",ROUND(SUMIF('QL THI'!G:G,D35,'QL THI'!H:H),1))</f>
        <v>0</v>
      </c>
      <c r="AE35" s="29">
        <f>IF(D35="","",ROUND(SUMIF('QL THI'!E:E,D35,'QL THI'!F:F),1))</f>
        <v>0</v>
      </c>
      <c r="AF35" s="51">
        <f t="shared" si="7"/>
        <v>6</v>
      </c>
    </row>
    <row r="36" spans="1:32">
      <c r="A36" s="25">
        <f>IF(D36="","",SUBTOTAL(3,$D$4:D36))</f>
        <v>33</v>
      </c>
      <c r="B36" s="157">
        <v>1014032</v>
      </c>
      <c r="C36" s="157" t="s">
        <v>339</v>
      </c>
      <c r="D36" s="157" t="s">
        <v>11</v>
      </c>
      <c r="E36" s="26">
        <f>IF(D36="","",SUMIF('TK DETHI'!A:A,D36,'TK DETHI'!B:B))</f>
        <v>4</v>
      </c>
      <c r="F36" s="27">
        <f>IF(D36="","",SUMIF('TK DETHI'!C:C,D36,'TK DETHI'!D:D))</f>
        <v>0</v>
      </c>
      <c r="G36" s="27">
        <f>IF(D36="","",SUMIF('TK DETHI'!E:E,D36,'TK DETHI'!F:F))</f>
        <v>0</v>
      </c>
      <c r="H36" s="27">
        <f>IF(D36="","",SUMIF('TK DETHI'!G:G,D36,'TK DETHI'!H:H))</f>
        <v>0</v>
      </c>
      <c r="I36" s="50">
        <f t="shared" si="0"/>
        <v>4</v>
      </c>
      <c r="J36" s="28">
        <f>IF(D36="","",SUMIF('TK COITHI KTHP'!A:A,D36,'TK COITHI KTHP'!C:C)+SUMIF('TK COITHI KTHP'!D:D,D36,'TK COITHI KTHP'!F:F)+SUMIF('TK COITHI KTHP'!G:G,D36,'TK COITHI KTHP'!I:I)+SUMIF('TK COITHI KTHP'!J:J,D36,'TK COITHI KTHP'!L:L))</f>
        <v>14.799999999999997</v>
      </c>
      <c r="K36" s="28">
        <f>IF(D36="","",SUMIF('TK COITHI KTHP'!B:B,D36,'TK COITHI KTHP'!C:C)+SUMIF('TK COITHI KTHP'!E:E,D36,'TK COITHI KTHP'!F:F)+SUMIF('TK COITHI KTHP'!H:H,D36,'TK COITHI KTHP'!I:I)+SUMIF('TK COITHI KTHP'!K:K,D36,'TK COITHI KTHP'!L:L))</f>
        <v>0</v>
      </c>
      <c r="L36" s="28">
        <f>IF(D36="","",SUMIF('TK COI THI TOT NGHIEP'!A:A,D36,'TK COI THI TOT NGHIEP'!C:C)+SUMIF('TK COI THI TOT NGHIEP'!D:D,D36,'TK COI THI TOT NGHIEP'!F:F)+SUMIF('TK COI THI TOT NGHIEP'!G:G,D36,'TK COI THI TOT NGHIEP'!I:I)+SUMIF('TK COI THI TOT NGHIEP'!J:J,D36,'TK COI THI TOT NGHIEP'!L:L))</f>
        <v>0</v>
      </c>
      <c r="M36" s="28">
        <f>IF(D36="","",SUMIF('TK COI THI TOT NGHIEP'!B:B,D36,'TK COI THI TOT NGHIEP'!C:C)+SUMIF('TK COI THI TOT NGHIEP'!E:E,D36,'TK COI THI TOT NGHIEP'!F:F)+SUMIF('TK COI THI TOT NGHIEP'!H:H,D36,'TK COI THI TOT NGHIEP'!I:I)+SUMIF('TK COI THI TOT NGHIEP'!K:K,D36,'TK COI THI TOT NGHIEP'!L:L))</f>
        <v>0</v>
      </c>
      <c r="N36" s="29">
        <f t="shared" si="1"/>
        <v>14.799999999999997</v>
      </c>
      <c r="O36" s="28">
        <f>IF(D36="","",SUMIF('TK CHAMTHI'!A:A,D36,'TK CHAMTHI'!C:C))</f>
        <v>119</v>
      </c>
      <c r="P36" s="28">
        <f>IF(D36="","",SUMIF('TK CHAMTHI'!B:B,D36,'TK CHAMTHI'!C:C))</f>
        <v>82</v>
      </c>
      <c r="Q36" s="29">
        <f t="shared" si="2"/>
        <v>10.050000000000001</v>
      </c>
      <c r="R36" s="28">
        <f>IF(D36="","",SUMIF('TK CHAMTHI'!D:D,D36,'TK CHAMTHI'!F:F))</f>
        <v>0</v>
      </c>
      <c r="S36" s="28">
        <f>IF(D36="","",SUMIF('TK CHAMTHI'!E:E,D36,'TK CHAMTHI'!F:F))</f>
        <v>0</v>
      </c>
      <c r="T36" s="29">
        <f t="shared" si="3"/>
        <v>0</v>
      </c>
      <c r="U36" s="28">
        <f>IF(D36="","",SUMIF('TK CHAMTHI'!G:G,D36,'TK CHAMTHI'!I:I))</f>
        <v>0</v>
      </c>
      <c r="V36" s="28">
        <f>IF(D36="","",SUMIF('TK CHAMTHI'!H:H,D36,'TK CHAMTHI'!I:I))</f>
        <v>0</v>
      </c>
      <c r="W36" s="29">
        <f t="shared" si="4"/>
        <v>0</v>
      </c>
      <c r="X36" s="28">
        <f>IF(D36="","",SUMIF('TK CHAMTHI'!J:J,D36,'TK CHAMTHI'!L:L))</f>
        <v>0</v>
      </c>
      <c r="Y36" s="28">
        <f>IF(D36="","",SUMIF('TK CHAMTHI'!K:K,D36,'TK CHAMTHI'!L:L))</f>
        <v>0</v>
      </c>
      <c r="Z36" s="29">
        <f t="shared" si="5"/>
        <v>0</v>
      </c>
      <c r="AA36" s="28">
        <f>IF(D36="","",SUMIF('TK CHAMTHI'!M:M,D36,'TK CHAMTHI'!O:O))</f>
        <v>0</v>
      </c>
      <c r="AB36" s="28">
        <f>IF(D36="","",SUMIF('TK CHAMTHI'!N:N,D36,'TK CHAMTHI'!O:O))</f>
        <v>0</v>
      </c>
      <c r="AC36" s="29">
        <f t="shared" si="6"/>
        <v>0</v>
      </c>
      <c r="AD36" s="29">
        <f>IF(D36="","",ROUND(SUMIF('QL THI'!G:G,D36,'QL THI'!H:H),1))</f>
        <v>1.2</v>
      </c>
      <c r="AE36" s="29">
        <f>IF(D36="","",ROUND(SUMIF('QL THI'!E:E,D36,'QL THI'!F:F),1))</f>
        <v>0</v>
      </c>
      <c r="AF36" s="51">
        <f t="shared" si="7"/>
        <v>30.1</v>
      </c>
    </row>
    <row r="37" spans="1:32">
      <c r="A37" s="25">
        <f>IF(D37="","",SUBTOTAL(3,$D$4:D37))</f>
        <v>34</v>
      </c>
      <c r="B37" s="157">
        <v>1014029</v>
      </c>
      <c r="C37" s="157" t="s">
        <v>339</v>
      </c>
      <c r="D37" s="157" t="s">
        <v>9</v>
      </c>
      <c r="E37" s="26">
        <f>IF(D37="","",SUMIF('TK DETHI'!A:A,D37,'TK DETHI'!B:B))</f>
        <v>0</v>
      </c>
      <c r="F37" s="27">
        <f>IF(D37="","",SUMIF('TK DETHI'!C:C,D37,'TK DETHI'!D:D))</f>
        <v>0</v>
      </c>
      <c r="G37" s="27">
        <f>IF(D37="","",SUMIF('TK DETHI'!E:E,D37,'TK DETHI'!F:F))</f>
        <v>0</v>
      </c>
      <c r="H37" s="27">
        <f>IF(D37="","",SUMIF('TK DETHI'!G:G,D37,'TK DETHI'!H:H))</f>
        <v>0</v>
      </c>
      <c r="I37" s="50">
        <f t="shared" si="0"/>
        <v>0</v>
      </c>
      <c r="J37" s="28">
        <f>IF(D37="","",SUMIF('TK COITHI KTHP'!A:A,D37,'TK COITHI KTHP'!C:C)+SUMIF('TK COITHI KTHP'!D:D,D37,'TK COITHI KTHP'!F:F)+SUMIF('TK COITHI KTHP'!G:G,D37,'TK COITHI KTHP'!I:I)+SUMIF('TK COITHI KTHP'!J:J,D37,'TK COITHI KTHP'!L:L))</f>
        <v>2.4</v>
      </c>
      <c r="K37" s="28">
        <f>IF(D37="","",SUMIF('TK COITHI KTHP'!B:B,D37,'TK COITHI KTHP'!C:C)+SUMIF('TK COITHI KTHP'!E:E,D37,'TK COITHI KTHP'!F:F)+SUMIF('TK COITHI KTHP'!H:H,D37,'TK COITHI KTHP'!I:I)+SUMIF('TK COITHI KTHP'!K:K,D37,'TK COITHI KTHP'!L:L))</f>
        <v>8.4</v>
      </c>
      <c r="L37" s="28">
        <f>IF(D37="","",SUMIF('TK COI THI TOT NGHIEP'!A:A,D37,'TK COI THI TOT NGHIEP'!C:C)+SUMIF('TK COI THI TOT NGHIEP'!D:D,D37,'TK COI THI TOT NGHIEP'!F:F)+SUMIF('TK COI THI TOT NGHIEP'!G:G,D37,'TK COI THI TOT NGHIEP'!I:I)+SUMIF('TK COI THI TOT NGHIEP'!J:J,D37,'TK COI THI TOT NGHIEP'!L:L))</f>
        <v>0</v>
      </c>
      <c r="M37" s="28">
        <f>IF(D37="","",SUMIF('TK COI THI TOT NGHIEP'!B:B,D37,'TK COI THI TOT NGHIEP'!C:C)+SUMIF('TK COI THI TOT NGHIEP'!E:E,D37,'TK COI THI TOT NGHIEP'!F:F)+SUMIF('TK COI THI TOT NGHIEP'!H:H,D37,'TK COI THI TOT NGHIEP'!I:I)+SUMIF('TK COI THI TOT NGHIEP'!K:K,D37,'TK COI THI TOT NGHIEP'!L:L))</f>
        <v>0</v>
      </c>
      <c r="N37" s="29">
        <f t="shared" si="1"/>
        <v>10.8</v>
      </c>
      <c r="O37" s="28">
        <f>IF(D37="","",SUMIF('TK CHAMTHI'!A:A,D37,'TK CHAMTHI'!C:C))</f>
        <v>44</v>
      </c>
      <c r="P37" s="28">
        <f>IF(D37="","",SUMIF('TK CHAMTHI'!B:B,D37,'TK CHAMTHI'!C:C))</f>
        <v>145</v>
      </c>
      <c r="Q37" s="29">
        <f t="shared" si="2"/>
        <v>9.4499999999999993</v>
      </c>
      <c r="R37" s="28">
        <f>IF(D37="","",SUMIF('TK CHAMTHI'!D:D,D37,'TK CHAMTHI'!F:F))</f>
        <v>0</v>
      </c>
      <c r="S37" s="28">
        <f>IF(D37="","",SUMIF('TK CHAMTHI'!E:E,D37,'TK CHAMTHI'!F:F))</f>
        <v>0</v>
      </c>
      <c r="T37" s="29">
        <f t="shared" si="3"/>
        <v>0</v>
      </c>
      <c r="U37" s="28">
        <f>IF(D37="","",SUMIF('TK CHAMTHI'!G:G,D37,'TK CHAMTHI'!I:I))</f>
        <v>0</v>
      </c>
      <c r="V37" s="28">
        <f>IF(D37="","",SUMIF('TK CHAMTHI'!H:H,D37,'TK CHAMTHI'!I:I))</f>
        <v>0</v>
      </c>
      <c r="W37" s="29">
        <f t="shared" si="4"/>
        <v>0</v>
      </c>
      <c r="X37" s="28">
        <f>IF(D37="","",SUMIF('TK CHAMTHI'!J:J,D37,'TK CHAMTHI'!L:L))</f>
        <v>0</v>
      </c>
      <c r="Y37" s="28">
        <f>IF(D37="","",SUMIF('TK CHAMTHI'!K:K,D37,'TK CHAMTHI'!L:L))</f>
        <v>0</v>
      </c>
      <c r="Z37" s="29">
        <f t="shared" si="5"/>
        <v>0</v>
      </c>
      <c r="AA37" s="28">
        <f>IF(D37="","",SUMIF('TK CHAMTHI'!M:M,D37,'TK CHAMTHI'!O:O))</f>
        <v>0</v>
      </c>
      <c r="AB37" s="28">
        <f>IF(D37="","",SUMIF('TK CHAMTHI'!N:N,D37,'TK CHAMTHI'!O:O))</f>
        <v>0</v>
      </c>
      <c r="AC37" s="29">
        <f t="shared" si="6"/>
        <v>0</v>
      </c>
      <c r="AD37" s="29">
        <f>IF(D37="","",ROUND(SUMIF('QL THI'!G:G,D37,'QL THI'!H:H),1))</f>
        <v>0</v>
      </c>
      <c r="AE37" s="29">
        <f>IF(D37="","",ROUND(SUMIF('QL THI'!E:E,D37,'QL THI'!F:F),1))</f>
        <v>0</v>
      </c>
      <c r="AF37" s="51">
        <f t="shared" si="7"/>
        <v>20.3</v>
      </c>
    </row>
    <row r="38" spans="1:32">
      <c r="A38" s="25">
        <f>IF(D38="","",SUBTOTAL(3,$D$4:D38))</f>
        <v>35</v>
      </c>
      <c r="B38" s="157">
        <v>1014006</v>
      </c>
      <c r="C38" s="157" t="s">
        <v>339</v>
      </c>
      <c r="D38" s="157" t="s">
        <v>316</v>
      </c>
      <c r="E38" s="26">
        <f>IF(D38="","",SUMIF('TK DETHI'!A:A,D38,'TK DETHI'!B:B))</f>
        <v>2</v>
      </c>
      <c r="F38" s="27">
        <f>IF(D38="","",SUMIF('TK DETHI'!C:C,D38,'TK DETHI'!D:D))</f>
        <v>0</v>
      </c>
      <c r="G38" s="27">
        <f>IF(D38="","",SUMIF('TK DETHI'!E:E,D38,'TK DETHI'!F:F))</f>
        <v>0</v>
      </c>
      <c r="H38" s="27">
        <f>IF(D38="","",SUMIF('TK DETHI'!G:G,D38,'TK DETHI'!H:H))</f>
        <v>0</v>
      </c>
      <c r="I38" s="50">
        <f t="shared" si="0"/>
        <v>2</v>
      </c>
      <c r="J38" s="28">
        <f>IF(D38="","",SUMIF('TK COITHI KTHP'!A:A,D38,'TK COITHI KTHP'!C:C)+SUMIF('TK COITHI KTHP'!D:D,D38,'TK COITHI KTHP'!F:F)+SUMIF('TK COITHI KTHP'!G:G,D38,'TK COITHI KTHP'!I:I)+SUMIF('TK COITHI KTHP'!J:J,D38,'TK COITHI KTHP'!L:L))</f>
        <v>7.2</v>
      </c>
      <c r="K38" s="28">
        <f>IF(D38="","",SUMIF('TK COITHI KTHP'!B:B,D38,'TK COITHI KTHP'!C:C)+SUMIF('TK COITHI KTHP'!E:E,D38,'TK COITHI KTHP'!F:F)+SUMIF('TK COITHI KTHP'!H:H,D38,'TK COITHI KTHP'!I:I)+SUMIF('TK COITHI KTHP'!K:K,D38,'TK COITHI KTHP'!L:L))</f>
        <v>0</v>
      </c>
      <c r="L38" s="28">
        <f>IF(D38="","",SUMIF('TK COI THI TOT NGHIEP'!A:A,D38,'TK COI THI TOT NGHIEP'!C:C)+SUMIF('TK COI THI TOT NGHIEP'!D:D,D38,'TK COI THI TOT NGHIEP'!F:F)+SUMIF('TK COI THI TOT NGHIEP'!G:G,D38,'TK COI THI TOT NGHIEP'!I:I)+SUMIF('TK COI THI TOT NGHIEP'!J:J,D38,'TK COI THI TOT NGHIEP'!L:L))</f>
        <v>0</v>
      </c>
      <c r="M38" s="28">
        <f>IF(D38="","",SUMIF('TK COI THI TOT NGHIEP'!B:B,D38,'TK COI THI TOT NGHIEP'!C:C)+SUMIF('TK COI THI TOT NGHIEP'!E:E,D38,'TK COI THI TOT NGHIEP'!F:F)+SUMIF('TK COI THI TOT NGHIEP'!H:H,D38,'TK COI THI TOT NGHIEP'!I:I)+SUMIF('TK COI THI TOT NGHIEP'!K:K,D38,'TK COI THI TOT NGHIEP'!L:L))</f>
        <v>0</v>
      </c>
      <c r="N38" s="29">
        <f t="shared" si="1"/>
        <v>7.2</v>
      </c>
      <c r="O38" s="28">
        <f>IF(D38="","",SUMIF('TK CHAMTHI'!A:A,D38,'TK CHAMTHI'!C:C))</f>
        <v>93</v>
      </c>
      <c r="P38" s="28">
        <f>IF(D38="","",SUMIF('TK CHAMTHI'!B:B,D38,'TK CHAMTHI'!C:C))</f>
        <v>36</v>
      </c>
      <c r="Q38" s="29">
        <f t="shared" si="2"/>
        <v>6.45</v>
      </c>
      <c r="R38" s="28">
        <f>IF(D38="","",SUMIF('TK CHAMTHI'!D:D,D38,'TK CHAMTHI'!F:F))</f>
        <v>0</v>
      </c>
      <c r="S38" s="28">
        <f>IF(D38="","",SUMIF('TK CHAMTHI'!E:E,D38,'TK CHAMTHI'!F:F))</f>
        <v>0</v>
      </c>
      <c r="T38" s="29">
        <f t="shared" si="3"/>
        <v>0</v>
      </c>
      <c r="U38" s="28">
        <f>IF(D38="","",SUMIF('TK CHAMTHI'!G:G,D38,'TK CHAMTHI'!I:I))</f>
        <v>0</v>
      </c>
      <c r="V38" s="28">
        <f>IF(D38="","",SUMIF('TK CHAMTHI'!H:H,D38,'TK CHAMTHI'!I:I))</f>
        <v>0</v>
      </c>
      <c r="W38" s="29">
        <f t="shared" si="4"/>
        <v>0</v>
      </c>
      <c r="X38" s="28">
        <f>IF(D38="","",SUMIF('TK CHAMTHI'!J:J,D38,'TK CHAMTHI'!L:L))</f>
        <v>0</v>
      </c>
      <c r="Y38" s="28">
        <f>IF(D38="","",SUMIF('TK CHAMTHI'!K:K,D38,'TK CHAMTHI'!L:L))</f>
        <v>0</v>
      </c>
      <c r="Z38" s="29">
        <f t="shared" si="5"/>
        <v>0</v>
      </c>
      <c r="AA38" s="28">
        <f>IF(D38="","",SUMIF('TK CHAMTHI'!M:M,D38,'TK CHAMTHI'!O:O))</f>
        <v>0</v>
      </c>
      <c r="AB38" s="28">
        <f>IF(D38="","",SUMIF('TK CHAMTHI'!N:N,D38,'TK CHAMTHI'!O:O))</f>
        <v>0</v>
      </c>
      <c r="AC38" s="29">
        <f t="shared" si="6"/>
        <v>0</v>
      </c>
      <c r="AD38" s="29">
        <f>IF(D38="","",ROUND(SUMIF('QL THI'!G:G,D38,'QL THI'!H:H),1))</f>
        <v>0</v>
      </c>
      <c r="AE38" s="29">
        <f>IF(D38="","",ROUND(SUMIF('QL THI'!E:E,D38,'QL THI'!F:F),1))</f>
        <v>4.8</v>
      </c>
      <c r="AF38" s="51">
        <f t="shared" si="7"/>
        <v>20.5</v>
      </c>
    </row>
    <row r="39" spans="1:32">
      <c r="A39" s="25">
        <f>IF(D39="","",SUBTOTAL(3,$D$4:D39))</f>
        <v>36</v>
      </c>
      <c r="B39" s="157">
        <v>1014013</v>
      </c>
      <c r="C39" s="157" t="s">
        <v>339</v>
      </c>
      <c r="D39" s="157" t="s">
        <v>323</v>
      </c>
      <c r="E39" s="26">
        <f>IF(D39="","",SUMIF('TK DETHI'!A:A,D39,'TK DETHI'!B:B))</f>
        <v>0</v>
      </c>
      <c r="F39" s="27">
        <f>IF(D39="","",SUMIF('TK DETHI'!C:C,D39,'TK DETHI'!D:D))</f>
        <v>0</v>
      </c>
      <c r="G39" s="27">
        <f>IF(D39="","",SUMIF('TK DETHI'!E:E,D39,'TK DETHI'!F:F))</f>
        <v>0</v>
      </c>
      <c r="H39" s="27">
        <f>IF(D39="","",SUMIF('TK DETHI'!G:G,D39,'TK DETHI'!H:H))</f>
        <v>0</v>
      </c>
      <c r="I39" s="50">
        <f t="shared" si="0"/>
        <v>0</v>
      </c>
      <c r="J39" s="28">
        <f>IF(D39="","",SUMIF('TK COITHI KTHP'!A:A,D39,'TK COITHI KTHP'!C:C)+SUMIF('TK COITHI KTHP'!D:D,D39,'TK COITHI KTHP'!F:F)+SUMIF('TK COITHI KTHP'!G:G,D39,'TK COITHI KTHP'!I:I)+SUMIF('TK COITHI KTHP'!J:J,D39,'TK COITHI KTHP'!L:L))</f>
        <v>6</v>
      </c>
      <c r="K39" s="28">
        <f>IF(D39="","",SUMIF('TK COITHI KTHP'!B:B,D39,'TK COITHI KTHP'!C:C)+SUMIF('TK COITHI KTHP'!E:E,D39,'TK COITHI KTHP'!F:F)+SUMIF('TK COITHI KTHP'!H:H,D39,'TK COITHI KTHP'!I:I)+SUMIF('TK COITHI KTHP'!K:K,D39,'TK COITHI KTHP'!L:L))</f>
        <v>4</v>
      </c>
      <c r="L39" s="28">
        <f>IF(D39="","",SUMIF('TK COI THI TOT NGHIEP'!A:A,D39,'TK COI THI TOT NGHIEP'!C:C)+SUMIF('TK COI THI TOT NGHIEP'!D:D,D39,'TK COI THI TOT NGHIEP'!F:F)+SUMIF('TK COI THI TOT NGHIEP'!G:G,D39,'TK COI THI TOT NGHIEP'!I:I)+SUMIF('TK COI THI TOT NGHIEP'!J:J,D39,'TK COI THI TOT NGHIEP'!L:L))</f>
        <v>0</v>
      </c>
      <c r="M39" s="28">
        <f>IF(D39="","",SUMIF('TK COI THI TOT NGHIEP'!B:B,D39,'TK COI THI TOT NGHIEP'!C:C)+SUMIF('TK COI THI TOT NGHIEP'!E:E,D39,'TK COI THI TOT NGHIEP'!F:F)+SUMIF('TK COI THI TOT NGHIEP'!H:H,D39,'TK COI THI TOT NGHIEP'!I:I)+SUMIF('TK COI THI TOT NGHIEP'!K:K,D39,'TK COI THI TOT NGHIEP'!L:L))</f>
        <v>0</v>
      </c>
      <c r="N39" s="29">
        <f t="shared" si="1"/>
        <v>10</v>
      </c>
      <c r="O39" s="28">
        <f>IF(D39="","",SUMIF('TK CHAMTHI'!A:A,D39,'TK CHAMTHI'!C:C))</f>
        <v>88</v>
      </c>
      <c r="P39" s="28">
        <f>IF(D39="","",SUMIF('TK CHAMTHI'!B:B,D39,'TK CHAMTHI'!C:C))</f>
        <v>90</v>
      </c>
      <c r="Q39" s="29">
        <f t="shared" si="2"/>
        <v>8.9</v>
      </c>
      <c r="R39" s="28">
        <f>IF(D39="","",SUMIF('TK CHAMTHI'!D:D,D39,'TK CHAMTHI'!F:F))</f>
        <v>0</v>
      </c>
      <c r="S39" s="28">
        <f>IF(D39="","",SUMIF('TK CHAMTHI'!E:E,D39,'TK CHAMTHI'!F:F))</f>
        <v>0</v>
      </c>
      <c r="T39" s="29">
        <f t="shared" si="3"/>
        <v>0</v>
      </c>
      <c r="U39" s="28">
        <f>IF(D39="","",SUMIF('TK CHAMTHI'!G:G,D39,'TK CHAMTHI'!I:I))</f>
        <v>0</v>
      </c>
      <c r="V39" s="28">
        <f>IF(D39="","",SUMIF('TK CHAMTHI'!H:H,D39,'TK CHAMTHI'!I:I))</f>
        <v>0</v>
      </c>
      <c r="W39" s="29">
        <f t="shared" si="4"/>
        <v>0</v>
      </c>
      <c r="X39" s="28">
        <f>IF(D39="","",SUMIF('TK CHAMTHI'!J:J,D39,'TK CHAMTHI'!L:L))</f>
        <v>0</v>
      </c>
      <c r="Y39" s="28">
        <f>IF(D39="","",SUMIF('TK CHAMTHI'!K:K,D39,'TK CHAMTHI'!L:L))</f>
        <v>0</v>
      </c>
      <c r="Z39" s="29">
        <f t="shared" si="5"/>
        <v>0</v>
      </c>
      <c r="AA39" s="28">
        <f>IF(D39="","",SUMIF('TK CHAMTHI'!M:M,D39,'TK CHAMTHI'!O:O))</f>
        <v>0</v>
      </c>
      <c r="AB39" s="28">
        <f>IF(D39="","",SUMIF('TK CHAMTHI'!N:N,D39,'TK CHAMTHI'!O:O))</f>
        <v>0</v>
      </c>
      <c r="AC39" s="29">
        <f t="shared" si="6"/>
        <v>0</v>
      </c>
      <c r="AD39" s="29">
        <f>IF(D39="","",ROUND(SUMIF('QL THI'!G:G,D39,'QL THI'!H:H),1))</f>
        <v>0</v>
      </c>
      <c r="AE39" s="29">
        <f>IF(D39="","",ROUND(SUMIF('QL THI'!E:E,D39,'QL THI'!F:F),1))</f>
        <v>0</v>
      </c>
      <c r="AF39" s="51">
        <f t="shared" si="7"/>
        <v>18.899999999999999</v>
      </c>
    </row>
    <row r="40" spans="1:32">
      <c r="A40" s="25">
        <f>IF(D40="","",SUBTOTAL(3,$D$4:D40))</f>
        <v>37</v>
      </c>
      <c r="B40" s="157">
        <v>1014003</v>
      </c>
      <c r="C40" s="157" t="s">
        <v>339</v>
      </c>
      <c r="D40" s="157" t="s">
        <v>931</v>
      </c>
      <c r="E40" s="26">
        <f>IF(D40="","",SUMIF('TK DETHI'!A:A,D40,'TK DETHI'!B:B))</f>
        <v>0</v>
      </c>
      <c r="F40" s="27">
        <f>IF(D40="","",SUMIF('TK DETHI'!C:C,D40,'TK DETHI'!D:D))</f>
        <v>0</v>
      </c>
      <c r="G40" s="27">
        <f>IF(D40="","",SUMIF('TK DETHI'!E:E,D40,'TK DETHI'!F:F))</f>
        <v>0</v>
      </c>
      <c r="H40" s="27">
        <f>IF(D40="","",SUMIF('TK DETHI'!G:G,D40,'TK DETHI'!H:H))</f>
        <v>0</v>
      </c>
      <c r="I40" s="50">
        <f t="shared" si="0"/>
        <v>0</v>
      </c>
      <c r="J40" s="28">
        <f>IF(D40="","",SUMIF('TK COITHI KTHP'!A:A,D40,'TK COITHI KTHP'!C:C)+SUMIF('TK COITHI KTHP'!D:D,D40,'TK COITHI KTHP'!F:F)+SUMIF('TK COITHI KTHP'!G:G,D40,'TK COITHI KTHP'!I:I)+SUMIF('TK COITHI KTHP'!J:J,D40,'TK COITHI KTHP'!L:L))</f>
        <v>2.4</v>
      </c>
      <c r="K40" s="28">
        <f>IF(D40="","",SUMIF('TK COITHI KTHP'!B:B,D40,'TK COITHI KTHP'!C:C)+SUMIF('TK COITHI KTHP'!E:E,D40,'TK COITHI KTHP'!F:F)+SUMIF('TK COITHI KTHP'!H:H,D40,'TK COITHI KTHP'!I:I)+SUMIF('TK COITHI KTHP'!K:K,D40,'TK COITHI KTHP'!L:L))</f>
        <v>0</v>
      </c>
      <c r="L40" s="28">
        <f>IF(D40="","",SUMIF('TK COI THI TOT NGHIEP'!A:A,D40,'TK COI THI TOT NGHIEP'!C:C)+SUMIF('TK COI THI TOT NGHIEP'!D:D,D40,'TK COI THI TOT NGHIEP'!F:F)+SUMIF('TK COI THI TOT NGHIEP'!G:G,D40,'TK COI THI TOT NGHIEP'!I:I)+SUMIF('TK COI THI TOT NGHIEP'!J:J,D40,'TK COI THI TOT NGHIEP'!L:L))</f>
        <v>0</v>
      </c>
      <c r="M40" s="28">
        <f>IF(D40="","",SUMIF('TK COI THI TOT NGHIEP'!B:B,D40,'TK COI THI TOT NGHIEP'!C:C)+SUMIF('TK COI THI TOT NGHIEP'!E:E,D40,'TK COI THI TOT NGHIEP'!F:F)+SUMIF('TK COI THI TOT NGHIEP'!H:H,D40,'TK COI THI TOT NGHIEP'!I:I)+SUMIF('TK COI THI TOT NGHIEP'!K:K,D40,'TK COI THI TOT NGHIEP'!L:L))</f>
        <v>0</v>
      </c>
      <c r="N40" s="29">
        <f t="shared" si="1"/>
        <v>2.4</v>
      </c>
      <c r="O40" s="28">
        <f>IF(D40="","",SUMIF('TK CHAMTHI'!A:A,D40,'TK CHAMTHI'!C:C))</f>
        <v>0</v>
      </c>
      <c r="P40" s="28">
        <f>IF(D40="","",SUMIF('TK CHAMTHI'!B:B,D40,'TK CHAMTHI'!C:C))</f>
        <v>0</v>
      </c>
      <c r="Q40" s="29">
        <f t="shared" si="2"/>
        <v>0</v>
      </c>
      <c r="R40" s="28">
        <f>IF(D40="","",SUMIF('TK CHAMTHI'!D:D,D40,'TK CHAMTHI'!F:F))</f>
        <v>0</v>
      </c>
      <c r="S40" s="28">
        <f>IF(D40="","",SUMIF('TK CHAMTHI'!E:E,D40,'TK CHAMTHI'!F:F))</f>
        <v>103</v>
      </c>
      <c r="T40" s="29">
        <f t="shared" si="3"/>
        <v>5.15</v>
      </c>
      <c r="U40" s="28">
        <f>IF(D40="","",SUMIF('TK CHAMTHI'!G:G,D40,'TK CHAMTHI'!I:I))</f>
        <v>0</v>
      </c>
      <c r="V40" s="28">
        <f>IF(D40="","",SUMIF('TK CHAMTHI'!H:H,D40,'TK CHAMTHI'!I:I))</f>
        <v>0</v>
      </c>
      <c r="W40" s="29">
        <f t="shared" si="4"/>
        <v>0</v>
      </c>
      <c r="X40" s="28">
        <f>IF(D40="","",SUMIF('TK CHAMTHI'!J:J,D40,'TK CHAMTHI'!L:L))</f>
        <v>0</v>
      </c>
      <c r="Y40" s="28">
        <f>IF(D40="","",SUMIF('TK CHAMTHI'!K:K,D40,'TK CHAMTHI'!L:L))</f>
        <v>0</v>
      </c>
      <c r="Z40" s="29">
        <f t="shared" si="5"/>
        <v>0</v>
      </c>
      <c r="AA40" s="28">
        <f>IF(D40="","",SUMIF('TK CHAMTHI'!M:M,D40,'TK CHAMTHI'!O:O))</f>
        <v>0</v>
      </c>
      <c r="AB40" s="28">
        <f>IF(D40="","",SUMIF('TK CHAMTHI'!N:N,D40,'TK CHAMTHI'!O:O))</f>
        <v>0</v>
      </c>
      <c r="AC40" s="29">
        <f t="shared" si="6"/>
        <v>0</v>
      </c>
      <c r="AD40" s="29">
        <f>IF(D40="","",ROUND(SUMIF('QL THI'!G:G,D40,'QL THI'!H:H),1))</f>
        <v>0</v>
      </c>
      <c r="AE40" s="29">
        <f>IF(D40="","",ROUND(SUMIF('QL THI'!E:E,D40,'QL THI'!F:F),1))</f>
        <v>5.2</v>
      </c>
      <c r="AF40" s="51">
        <f t="shared" si="7"/>
        <v>12.8</v>
      </c>
    </row>
    <row r="41" spans="1:32">
      <c r="A41" s="25">
        <f>IF(D41="","",SUBTOTAL(3,$D$4:D41))</f>
        <v>38</v>
      </c>
      <c r="B41" s="157">
        <v>1014017</v>
      </c>
      <c r="C41" s="157" t="s">
        <v>339</v>
      </c>
      <c r="D41" s="157" t="s">
        <v>932</v>
      </c>
      <c r="E41" s="26">
        <f>IF(D41="","",SUMIF('TK DETHI'!A:A,D41,'TK DETHI'!B:B))</f>
        <v>4</v>
      </c>
      <c r="F41" s="27">
        <f>IF(D41="","",SUMIF('TK DETHI'!C:C,D41,'TK DETHI'!D:D))</f>
        <v>0</v>
      </c>
      <c r="G41" s="27">
        <f>IF(D41="","",SUMIF('TK DETHI'!E:E,D41,'TK DETHI'!F:F))</f>
        <v>0</v>
      </c>
      <c r="H41" s="27">
        <f>IF(D41="","",SUMIF('TK DETHI'!G:G,D41,'TK DETHI'!H:H))</f>
        <v>0</v>
      </c>
      <c r="I41" s="50">
        <f t="shared" si="0"/>
        <v>4</v>
      </c>
      <c r="J41" s="28">
        <f>IF(D41="","",SUMIF('TK COITHI KTHP'!A:A,D41,'TK COITHI KTHP'!C:C)+SUMIF('TK COITHI KTHP'!D:D,D41,'TK COITHI KTHP'!F:F)+SUMIF('TK COITHI KTHP'!G:G,D41,'TK COITHI KTHP'!I:I)+SUMIF('TK COITHI KTHP'!J:J,D41,'TK COITHI KTHP'!L:L))</f>
        <v>8.4</v>
      </c>
      <c r="K41" s="28">
        <f>IF(D41="","",SUMIF('TK COITHI KTHP'!B:B,D41,'TK COITHI KTHP'!C:C)+SUMIF('TK COITHI KTHP'!E:E,D41,'TK COITHI KTHP'!F:F)+SUMIF('TK COITHI KTHP'!H:H,D41,'TK COITHI KTHP'!I:I)+SUMIF('TK COITHI KTHP'!K:K,D41,'TK COITHI KTHP'!L:L))</f>
        <v>0</v>
      </c>
      <c r="L41" s="28">
        <f>IF(D41="","",SUMIF('TK COI THI TOT NGHIEP'!A:A,D41,'TK COI THI TOT NGHIEP'!C:C)+SUMIF('TK COI THI TOT NGHIEP'!D:D,D41,'TK COI THI TOT NGHIEP'!F:F)+SUMIF('TK COI THI TOT NGHIEP'!G:G,D41,'TK COI THI TOT NGHIEP'!I:I)+SUMIF('TK COI THI TOT NGHIEP'!J:J,D41,'TK COI THI TOT NGHIEP'!L:L))</f>
        <v>0</v>
      </c>
      <c r="M41" s="28">
        <f>IF(D41="","",SUMIF('TK COI THI TOT NGHIEP'!B:B,D41,'TK COI THI TOT NGHIEP'!C:C)+SUMIF('TK COI THI TOT NGHIEP'!E:E,D41,'TK COI THI TOT NGHIEP'!F:F)+SUMIF('TK COI THI TOT NGHIEP'!H:H,D41,'TK COI THI TOT NGHIEP'!I:I)+SUMIF('TK COI THI TOT NGHIEP'!K:K,D41,'TK COI THI TOT NGHIEP'!L:L))</f>
        <v>0</v>
      </c>
      <c r="N41" s="29">
        <f t="shared" si="1"/>
        <v>8.4</v>
      </c>
      <c r="O41" s="28">
        <f>IF(D41="","",SUMIF('TK CHAMTHI'!A:A,D41,'TK CHAMTHI'!C:C))</f>
        <v>152</v>
      </c>
      <c r="P41" s="28">
        <f>IF(D41="","",SUMIF('TK CHAMTHI'!B:B,D41,'TK CHAMTHI'!C:C))</f>
        <v>51</v>
      </c>
      <c r="Q41" s="29">
        <f t="shared" si="2"/>
        <v>10.15</v>
      </c>
      <c r="R41" s="28">
        <f>IF(D41="","",SUMIF('TK CHAMTHI'!D:D,D41,'TK CHAMTHI'!F:F))</f>
        <v>0</v>
      </c>
      <c r="S41" s="28">
        <f>IF(D41="","",SUMIF('TK CHAMTHI'!E:E,D41,'TK CHAMTHI'!F:F))</f>
        <v>0</v>
      </c>
      <c r="T41" s="29">
        <f t="shared" si="3"/>
        <v>0</v>
      </c>
      <c r="U41" s="28">
        <f>IF(D41="","",SUMIF('TK CHAMTHI'!G:G,D41,'TK CHAMTHI'!I:I))</f>
        <v>0</v>
      </c>
      <c r="V41" s="28">
        <f>IF(D41="","",SUMIF('TK CHAMTHI'!H:H,D41,'TK CHAMTHI'!I:I))</f>
        <v>0</v>
      </c>
      <c r="W41" s="29">
        <f t="shared" si="4"/>
        <v>0</v>
      </c>
      <c r="X41" s="28">
        <f>IF(D41="","",SUMIF('TK CHAMTHI'!J:J,D41,'TK CHAMTHI'!L:L))</f>
        <v>0</v>
      </c>
      <c r="Y41" s="28">
        <f>IF(D41="","",SUMIF('TK CHAMTHI'!K:K,D41,'TK CHAMTHI'!L:L))</f>
        <v>0</v>
      </c>
      <c r="Z41" s="29">
        <f t="shared" si="5"/>
        <v>0</v>
      </c>
      <c r="AA41" s="28">
        <f>IF(D41="","",SUMIF('TK CHAMTHI'!M:M,D41,'TK CHAMTHI'!O:O))</f>
        <v>0</v>
      </c>
      <c r="AB41" s="28">
        <f>IF(D41="","",SUMIF('TK CHAMTHI'!N:N,D41,'TK CHAMTHI'!O:O))</f>
        <v>0</v>
      </c>
      <c r="AC41" s="29">
        <f t="shared" si="6"/>
        <v>0</v>
      </c>
      <c r="AD41" s="29">
        <f>IF(D41="","",ROUND(SUMIF('QL THI'!G:G,D41,'QL THI'!H:H),1))</f>
        <v>1.2</v>
      </c>
      <c r="AE41" s="29">
        <f>IF(D41="","",ROUND(SUMIF('QL THI'!E:E,D41,'QL THI'!F:F),1))</f>
        <v>2.4</v>
      </c>
      <c r="AF41" s="51">
        <f t="shared" si="7"/>
        <v>26.2</v>
      </c>
    </row>
    <row r="42" spans="1:32">
      <c r="A42" s="25">
        <f>IF(D42="","",SUBTOTAL(3,$D$4:D42))</f>
        <v>39</v>
      </c>
      <c r="B42" s="157">
        <v>1014034</v>
      </c>
      <c r="C42" s="157" t="s">
        <v>339</v>
      </c>
      <c r="D42" s="157" t="s">
        <v>13</v>
      </c>
      <c r="E42" s="26">
        <f>IF(D42="","",SUMIF('TK DETHI'!A:A,D42,'TK DETHI'!B:B))</f>
        <v>0</v>
      </c>
      <c r="F42" s="27">
        <f>IF(D42="","",SUMIF('TK DETHI'!C:C,D42,'TK DETHI'!D:D))</f>
        <v>0</v>
      </c>
      <c r="G42" s="27">
        <f>IF(D42="","",SUMIF('TK DETHI'!E:E,D42,'TK DETHI'!F:F))</f>
        <v>0</v>
      </c>
      <c r="H42" s="27">
        <f>IF(D42="","",SUMIF('TK DETHI'!G:G,D42,'TK DETHI'!H:H))</f>
        <v>0</v>
      </c>
      <c r="I42" s="50">
        <f t="shared" si="0"/>
        <v>0</v>
      </c>
      <c r="J42" s="28">
        <f>IF(D42="","",SUMIF('TK COITHI KTHP'!A:A,D42,'TK COITHI KTHP'!C:C)+SUMIF('TK COITHI KTHP'!D:D,D42,'TK COITHI KTHP'!F:F)+SUMIF('TK COITHI KTHP'!G:G,D42,'TK COITHI KTHP'!I:I)+SUMIF('TK COITHI KTHP'!J:J,D42,'TK COITHI KTHP'!L:L))</f>
        <v>13.199999999999998</v>
      </c>
      <c r="K42" s="28">
        <f>IF(D42="","",SUMIF('TK COITHI KTHP'!B:B,D42,'TK COITHI KTHP'!C:C)+SUMIF('TK COITHI KTHP'!E:E,D42,'TK COITHI KTHP'!F:F)+SUMIF('TK COITHI KTHP'!H:H,D42,'TK COITHI KTHP'!I:I)+SUMIF('TK COITHI KTHP'!K:K,D42,'TK COITHI KTHP'!L:L))</f>
        <v>0</v>
      </c>
      <c r="L42" s="28">
        <f>IF(D42="","",SUMIF('TK COI THI TOT NGHIEP'!A:A,D42,'TK COI THI TOT NGHIEP'!C:C)+SUMIF('TK COI THI TOT NGHIEP'!D:D,D42,'TK COI THI TOT NGHIEP'!F:F)+SUMIF('TK COI THI TOT NGHIEP'!G:G,D42,'TK COI THI TOT NGHIEP'!I:I)+SUMIF('TK COI THI TOT NGHIEP'!J:J,D42,'TK COI THI TOT NGHIEP'!L:L))</f>
        <v>0</v>
      </c>
      <c r="M42" s="28">
        <f>IF(D42="","",SUMIF('TK COI THI TOT NGHIEP'!B:B,D42,'TK COI THI TOT NGHIEP'!C:C)+SUMIF('TK COI THI TOT NGHIEP'!E:E,D42,'TK COI THI TOT NGHIEP'!F:F)+SUMIF('TK COI THI TOT NGHIEP'!H:H,D42,'TK COI THI TOT NGHIEP'!I:I)+SUMIF('TK COI THI TOT NGHIEP'!K:K,D42,'TK COI THI TOT NGHIEP'!L:L))</f>
        <v>0</v>
      </c>
      <c r="N42" s="29">
        <f t="shared" si="1"/>
        <v>13.199999999999998</v>
      </c>
      <c r="O42" s="28">
        <f>IF(D42="","",SUMIF('TK CHAMTHI'!A:A,D42,'TK CHAMTHI'!C:C))</f>
        <v>90</v>
      </c>
      <c r="P42" s="28">
        <f>IF(D42="","",SUMIF('TK CHAMTHI'!B:B,D42,'TK CHAMTHI'!C:C))</f>
        <v>95</v>
      </c>
      <c r="Q42" s="29">
        <f t="shared" si="2"/>
        <v>9.25</v>
      </c>
      <c r="R42" s="28">
        <f>IF(D42="","",SUMIF('TK CHAMTHI'!D:D,D42,'TK CHAMTHI'!F:F))</f>
        <v>0</v>
      </c>
      <c r="S42" s="28">
        <f>IF(D42="","",SUMIF('TK CHAMTHI'!E:E,D42,'TK CHAMTHI'!F:F))</f>
        <v>0</v>
      </c>
      <c r="T42" s="29">
        <f t="shared" si="3"/>
        <v>0</v>
      </c>
      <c r="U42" s="28">
        <f>IF(D42="","",SUMIF('TK CHAMTHI'!G:G,D42,'TK CHAMTHI'!I:I))</f>
        <v>0</v>
      </c>
      <c r="V42" s="28">
        <f>IF(D42="","",SUMIF('TK CHAMTHI'!H:H,D42,'TK CHAMTHI'!I:I))</f>
        <v>0</v>
      </c>
      <c r="W42" s="29">
        <f t="shared" si="4"/>
        <v>0</v>
      </c>
      <c r="X42" s="28">
        <f>IF(D42="","",SUMIF('TK CHAMTHI'!J:J,D42,'TK CHAMTHI'!L:L))</f>
        <v>0</v>
      </c>
      <c r="Y42" s="28">
        <f>IF(D42="","",SUMIF('TK CHAMTHI'!K:K,D42,'TK CHAMTHI'!L:L))</f>
        <v>0</v>
      </c>
      <c r="Z42" s="29">
        <f t="shared" si="5"/>
        <v>0</v>
      </c>
      <c r="AA42" s="28">
        <f>IF(D42="","",SUMIF('TK CHAMTHI'!M:M,D42,'TK CHAMTHI'!O:O))</f>
        <v>0</v>
      </c>
      <c r="AB42" s="28">
        <f>IF(D42="","",SUMIF('TK CHAMTHI'!N:N,D42,'TK CHAMTHI'!O:O))</f>
        <v>0</v>
      </c>
      <c r="AC42" s="29">
        <f t="shared" si="6"/>
        <v>0</v>
      </c>
      <c r="AD42" s="29">
        <f>IF(D42="","",ROUND(SUMIF('QL THI'!G:G,D42,'QL THI'!H:H),1))</f>
        <v>0</v>
      </c>
      <c r="AE42" s="29">
        <f>IF(D42="","",ROUND(SUMIF('QL THI'!E:E,D42,'QL THI'!F:F),1))</f>
        <v>0</v>
      </c>
      <c r="AF42" s="51">
        <f t="shared" si="7"/>
        <v>22.5</v>
      </c>
    </row>
    <row r="43" spans="1:32">
      <c r="A43" s="25">
        <f>IF(D43="","",SUBTOTAL(3,$D$4:D43))</f>
        <v>40</v>
      </c>
      <c r="B43" s="157">
        <v>1014025</v>
      </c>
      <c r="C43" s="157" t="s">
        <v>339</v>
      </c>
      <c r="D43" s="157" t="s">
        <v>6</v>
      </c>
      <c r="E43" s="26">
        <f>IF(D43="","",SUMIF('TK DETHI'!A:A,D43,'TK DETHI'!B:B))</f>
        <v>2</v>
      </c>
      <c r="F43" s="27">
        <f>IF(D43="","",SUMIF('TK DETHI'!C:C,D43,'TK DETHI'!D:D))</f>
        <v>0</v>
      </c>
      <c r="G43" s="27">
        <f>IF(D43="","",SUMIF('TK DETHI'!E:E,D43,'TK DETHI'!F:F))</f>
        <v>0</v>
      </c>
      <c r="H43" s="27">
        <f>IF(D43="","",SUMIF('TK DETHI'!G:G,D43,'TK DETHI'!H:H))</f>
        <v>0</v>
      </c>
      <c r="I43" s="50">
        <f t="shared" si="0"/>
        <v>2</v>
      </c>
      <c r="J43" s="28">
        <f>IF(D43="","",SUMIF('TK COITHI KTHP'!A:A,D43,'TK COITHI KTHP'!C:C)+SUMIF('TK COITHI KTHP'!D:D,D43,'TK COITHI KTHP'!F:F)+SUMIF('TK COITHI KTHP'!G:G,D43,'TK COITHI KTHP'!I:I)+SUMIF('TK COITHI KTHP'!J:J,D43,'TK COITHI KTHP'!L:L))</f>
        <v>8.4</v>
      </c>
      <c r="K43" s="28">
        <f>IF(D43="","",SUMIF('TK COITHI KTHP'!B:B,D43,'TK COITHI KTHP'!C:C)+SUMIF('TK COITHI KTHP'!E:E,D43,'TK COITHI KTHP'!F:F)+SUMIF('TK COITHI KTHP'!H:H,D43,'TK COITHI KTHP'!I:I)+SUMIF('TK COITHI KTHP'!K:K,D43,'TK COITHI KTHP'!L:L))</f>
        <v>3.5999999999999996</v>
      </c>
      <c r="L43" s="28">
        <f>IF(D43="","",SUMIF('TK COI THI TOT NGHIEP'!A:A,D43,'TK COI THI TOT NGHIEP'!C:C)+SUMIF('TK COI THI TOT NGHIEP'!D:D,D43,'TK COI THI TOT NGHIEP'!F:F)+SUMIF('TK COI THI TOT NGHIEP'!G:G,D43,'TK COI THI TOT NGHIEP'!I:I)+SUMIF('TK COI THI TOT NGHIEP'!J:J,D43,'TK COI THI TOT NGHIEP'!L:L))</f>
        <v>0</v>
      </c>
      <c r="M43" s="28">
        <f>IF(D43="","",SUMIF('TK COI THI TOT NGHIEP'!B:B,D43,'TK COI THI TOT NGHIEP'!C:C)+SUMIF('TK COI THI TOT NGHIEP'!E:E,D43,'TK COI THI TOT NGHIEP'!F:F)+SUMIF('TK COI THI TOT NGHIEP'!H:H,D43,'TK COI THI TOT NGHIEP'!I:I)+SUMIF('TK COI THI TOT NGHIEP'!K:K,D43,'TK COI THI TOT NGHIEP'!L:L))</f>
        <v>0</v>
      </c>
      <c r="N43" s="29">
        <f t="shared" si="1"/>
        <v>12</v>
      </c>
      <c r="O43" s="28">
        <f>IF(D43="","",SUMIF('TK CHAMTHI'!A:A,D43,'TK CHAMTHI'!C:C))</f>
        <v>231</v>
      </c>
      <c r="P43" s="28">
        <f>IF(D43="","",SUMIF('TK CHAMTHI'!B:B,D43,'TK CHAMTHI'!C:C))</f>
        <v>285</v>
      </c>
      <c r="Q43" s="29">
        <f t="shared" si="2"/>
        <v>25.8</v>
      </c>
      <c r="R43" s="28">
        <f>IF(D43="","",SUMIF('TK CHAMTHI'!D:D,D43,'TK CHAMTHI'!F:F))</f>
        <v>0</v>
      </c>
      <c r="S43" s="28">
        <f>IF(D43="","",SUMIF('TK CHAMTHI'!E:E,D43,'TK CHAMTHI'!F:F))</f>
        <v>0</v>
      </c>
      <c r="T43" s="29">
        <f t="shared" si="3"/>
        <v>0</v>
      </c>
      <c r="U43" s="28">
        <f>IF(D43="","",SUMIF('TK CHAMTHI'!G:G,D43,'TK CHAMTHI'!I:I))</f>
        <v>0</v>
      </c>
      <c r="V43" s="28">
        <f>IF(D43="","",SUMIF('TK CHAMTHI'!H:H,D43,'TK CHAMTHI'!I:I))</f>
        <v>0</v>
      </c>
      <c r="W43" s="29">
        <f t="shared" si="4"/>
        <v>0</v>
      </c>
      <c r="X43" s="28">
        <f>IF(D43="","",SUMIF('TK CHAMTHI'!J:J,D43,'TK CHAMTHI'!L:L))</f>
        <v>0</v>
      </c>
      <c r="Y43" s="28">
        <f>IF(D43="","",SUMIF('TK CHAMTHI'!K:K,D43,'TK CHAMTHI'!L:L))</f>
        <v>0</v>
      </c>
      <c r="Z43" s="29">
        <f t="shared" si="5"/>
        <v>0</v>
      </c>
      <c r="AA43" s="28">
        <f>IF(D43="","",SUMIF('TK CHAMTHI'!M:M,D43,'TK CHAMTHI'!O:O))</f>
        <v>0</v>
      </c>
      <c r="AB43" s="28">
        <f>IF(D43="","",SUMIF('TK CHAMTHI'!N:N,D43,'TK CHAMTHI'!O:O))</f>
        <v>0</v>
      </c>
      <c r="AC43" s="29">
        <f t="shared" si="6"/>
        <v>0</v>
      </c>
      <c r="AD43" s="29">
        <f>IF(D43="","",ROUND(SUMIF('QL THI'!G:G,D43,'QL THI'!H:H),1))</f>
        <v>2.4</v>
      </c>
      <c r="AE43" s="29">
        <f>IF(D43="","",ROUND(SUMIF('QL THI'!E:E,D43,'QL THI'!F:F),1))</f>
        <v>0</v>
      </c>
      <c r="AF43" s="51">
        <f t="shared" si="7"/>
        <v>42.2</v>
      </c>
    </row>
    <row r="44" spans="1:32">
      <c r="A44" s="25">
        <f>IF(D44="","",SUBTOTAL(3,$D$4:D44))</f>
        <v>41</v>
      </c>
      <c r="B44" s="157">
        <v>1014009</v>
      </c>
      <c r="C44" s="157" t="s">
        <v>339</v>
      </c>
      <c r="D44" s="157" t="s">
        <v>319</v>
      </c>
      <c r="E44" s="26">
        <f>IF(D44="","",SUMIF('TK DETHI'!A:A,D44,'TK DETHI'!B:B))</f>
        <v>4</v>
      </c>
      <c r="F44" s="27">
        <f>IF(D44="","",SUMIF('TK DETHI'!C:C,D44,'TK DETHI'!D:D))</f>
        <v>0</v>
      </c>
      <c r="G44" s="27">
        <f>IF(D44="","",SUMIF('TK DETHI'!E:E,D44,'TK DETHI'!F:F))</f>
        <v>0</v>
      </c>
      <c r="H44" s="27">
        <f>IF(D44="","",SUMIF('TK DETHI'!G:G,D44,'TK DETHI'!H:H))</f>
        <v>0</v>
      </c>
      <c r="I44" s="50">
        <f t="shared" si="0"/>
        <v>4</v>
      </c>
      <c r="J44" s="28">
        <f>IF(D44="","",SUMIF('TK COITHI KTHP'!A:A,D44,'TK COITHI KTHP'!C:C)+SUMIF('TK COITHI KTHP'!D:D,D44,'TK COITHI KTHP'!F:F)+SUMIF('TK COITHI KTHP'!G:G,D44,'TK COITHI KTHP'!I:I)+SUMIF('TK COITHI KTHP'!J:J,D44,'TK COITHI KTHP'!L:L))</f>
        <v>12.399999999999999</v>
      </c>
      <c r="K44" s="28">
        <f>IF(D44="","",SUMIF('TK COITHI KTHP'!B:B,D44,'TK COITHI KTHP'!C:C)+SUMIF('TK COITHI KTHP'!E:E,D44,'TK COITHI KTHP'!F:F)+SUMIF('TK COITHI KTHP'!H:H,D44,'TK COITHI KTHP'!I:I)+SUMIF('TK COITHI KTHP'!K:K,D44,'TK COITHI KTHP'!L:L))</f>
        <v>0</v>
      </c>
      <c r="L44" s="28">
        <f>IF(D44="","",SUMIF('TK COI THI TOT NGHIEP'!A:A,D44,'TK COI THI TOT NGHIEP'!C:C)+SUMIF('TK COI THI TOT NGHIEP'!D:D,D44,'TK COI THI TOT NGHIEP'!F:F)+SUMIF('TK COI THI TOT NGHIEP'!G:G,D44,'TK COI THI TOT NGHIEP'!I:I)+SUMIF('TK COI THI TOT NGHIEP'!J:J,D44,'TK COI THI TOT NGHIEP'!L:L))</f>
        <v>0</v>
      </c>
      <c r="M44" s="28">
        <f>IF(D44="","",SUMIF('TK COI THI TOT NGHIEP'!B:B,D44,'TK COI THI TOT NGHIEP'!C:C)+SUMIF('TK COI THI TOT NGHIEP'!E:E,D44,'TK COI THI TOT NGHIEP'!F:F)+SUMIF('TK COI THI TOT NGHIEP'!H:H,D44,'TK COI THI TOT NGHIEP'!I:I)+SUMIF('TK COI THI TOT NGHIEP'!K:K,D44,'TK COI THI TOT NGHIEP'!L:L))</f>
        <v>0</v>
      </c>
      <c r="N44" s="29">
        <f t="shared" si="1"/>
        <v>12.399999999999999</v>
      </c>
      <c r="O44" s="28">
        <f>IF(D44="","",SUMIF('TK CHAMTHI'!A:A,D44,'TK CHAMTHI'!C:C))</f>
        <v>47</v>
      </c>
      <c r="P44" s="28">
        <f>IF(D44="","",SUMIF('TK CHAMTHI'!B:B,D44,'TK CHAMTHI'!C:C))</f>
        <v>38</v>
      </c>
      <c r="Q44" s="29">
        <f t="shared" si="2"/>
        <v>4.25</v>
      </c>
      <c r="R44" s="28">
        <f>IF(D44="","",SUMIF('TK CHAMTHI'!D:D,D44,'TK CHAMTHI'!F:F))</f>
        <v>0</v>
      </c>
      <c r="S44" s="28">
        <f>IF(D44="","",SUMIF('TK CHAMTHI'!E:E,D44,'TK CHAMTHI'!F:F))</f>
        <v>0</v>
      </c>
      <c r="T44" s="29">
        <f t="shared" si="3"/>
        <v>0</v>
      </c>
      <c r="U44" s="28">
        <f>IF(D44="","",SUMIF('TK CHAMTHI'!G:G,D44,'TK CHAMTHI'!I:I))</f>
        <v>0</v>
      </c>
      <c r="V44" s="28">
        <f>IF(D44="","",SUMIF('TK CHAMTHI'!H:H,D44,'TK CHAMTHI'!I:I))</f>
        <v>0</v>
      </c>
      <c r="W44" s="29">
        <f t="shared" si="4"/>
        <v>0</v>
      </c>
      <c r="X44" s="28">
        <f>IF(D44="","",SUMIF('TK CHAMTHI'!J:J,D44,'TK CHAMTHI'!L:L))</f>
        <v>0</v>
      </c>
      <c r="Y44" s="28">
        <f>IF(D44="","",SUMIF('TK CHAMTHI'!K:K,D44,'TK CHAMTHI'!L:L))</f>
        <v>0</v>
      </c>
      <c r="Z44" s="29">
        <f t="shared" si="5"/>
        <v>0</v>
      </c>
      <c r="AA44" s="28">
        <f>IF(D44="","",SUMIF('TK CHAMTHI'!M:M,D44,'TK CHAMTHI'!O:O))</f>
        <v>0</v>
      </c>
      <c r="AB44" s="28">
        <f>IF(D44="","",SUMIF('TK CHAMTHI'!N:N,D44,'TK CHAMTHI'!O:O))</f>
        <v>0</v>
      </c>
      <c r="AC44" s="29">
        <f t="shared" si="6"/>
        <v>0</v>
      </c>
      <c r="AD44" s="29">
        <f>IF(D44="","",ROUND(SUMIF('QL THI'!G:G,D44,'QL THI'!H:H),1))</f>
        <v>0</v>
      </c>
      <c r="AE44" s="29">
        <f>IF(D44="","",ROUND(SUMIF('QL THI'!E:E,D44,'QL THI'!F:F),1))</f>
        <v>0</v>
      </c>
      <c r="AF44" s="51">
        <f t="shared" si="7"/>
        <v>20.7</v>
      </c>
    </row>
    <row r="45" spans="1:32">
      <c r="A45" s="25">
        <f>IF(D45="","",SUBTOTAL(3,$D$4:D45))</f>
        <v>42</v>
      </c>
      <c r="B45" s="157">
        <v>1014002</v>
      </c>
      <c r="C45" s="157" t="s">
        <v>339</v>
      </c>
      <c r="D45" s="157" t="s">
        <v>313</v>
      </c>
      <c r="E45" s="26">
        <f>IF(D45="","",SUMIF('TK DETHI'!A:A,D45,'TK DETHI'!B:B))</f>
        <v>0</v>
      </c>
      <c r="F45" s="27">
        <f>IF(D45="","",SUMIF('TK DETHI'!C:C,D45,'TK DETHI'!D:D))</f>
        <v>0</v>
      </c>
      <c r="G45" s="27">
        <f>IF(D45="","",SUMIF('TK DETHI'!E:E,D45,'TK DETHI'!F:F))</f>
        <v>0</v>
      </c>
      <c r="H45" s="27">
        <f>IF(D45="","",SUMIF('TK DETHI'!G:G,D45,'TK DETHI'!H:H))</f>
        <v>0</v>
      </c>
      <c r="I45" s="50">
        <f t="shared" si="0"/>
        <v>0</v>
      </c>
      <c r="J45" s="28">
        <f>IF(D45="","",SUMIF('TK COITHI KTHP'!A:A,D45,'TK COITHI KTHP'!C:C)+SUMIF('TK COITHI KTHP'!D:D,D45,'TK COITHI KTHP'!F:F)+SUMIF('TK COITHI KTHP'!G:G,D45,'TK COITHI KTHP'!I:I)+SUMIF('TK COITHI KTHP'!J:J,D45,'TK COITHI KTHP'!L:L))</f>
        <v>0</v>
      </c>
      <c r="K45" s="28">
        <f>IF(D45="","",SUMIF('TK COITHI KTHP'!B:B,D45,'TK COITHI KTHP'!C:C)+SUMIF('TK COITHI KTHP'!E:E,D45,'TK COITHI KTHP'!F:F)+SUMIF('TK COITHI KTHP'!H:H,D45,'TK COITHI KTHP'!I:I)+SUMIF('TK COITHI KTHP'!K:K,D45,'TK COITHI KTHP'!L:L))</f>
        <v>0</v>
      </c>
      <c r="L45" s="28">
        <f>IF(D45="","",SUMIF('TK COI THI TOT NGHIEP'!A:A,D45,'TK COI THI TOT NGHIEP'!C:C)+SUMIF('TK COI THI TOT NGHIEP'!D:D,D45,'TK COI THI TOT NGHIEP'!F:F)+SUMIF('TK COI THI TOT NGHIEP'!G:G,D45,'TK COI THI TOT NGHIEP'!I:I)+SUMIF('TK COI THI TOT NGHIEP'!J:J,D45,'TK COI THI TOT NGHIEP'!L:L))</f>
        <v>0</v>
      </c>
      <c r="M45" s="28">
        <f>IF(D45="","",SUMIF('TK COI THI TOT NGHIEP'!B:B,D45,'TK COI THI TOT NGHIEP'!C:C)+SUMIF('TK COI THI TOT NGHIEP'!E:E,D45,'TK COI THI TOT NGHIEP'!F:F)+SUMIF('TK COI THI TOT NGHIEP'!H:H,D45,'TK COI THI TOT NGHIEP'!I:I)+SUMIF('TK COI THI TOT NGHIEP'!K:K,D45,'TK COI THI TOT NGHIEP'!L:L))</f>
        <v>0</v>
      </c>
      <c r="N45" s="29">
        <f t="shared" si="1"/>
        <v>0</v>
      </c>
      <c r="O45" s="28">
        <f>IF(D45="","",SUMIF('TK CHAMTHI'!A:A,D45,'TK CHAMTHI'!C:C))</f>
        <v>55</v>
      </c>
      <c r="P45" s="28">
        <f>IF(D45="","",SUMIF('TK CHAMTHI'!B:B,D45,'TK CHAMTHI'!C:C))</f>
        <v>106</v>
      </c>
      <c r="Q45" s="29">
        <f t="shared" si="2"/>
        <v>8.0500000000000007</v>
      </c>
      <c r="R45" s="28">
        <f>IF(D45="","",SUMIF('TK CHAMTHI'!D:D,D45,'TK CHAMTHI'!F:F))</f>
        <v>103</v>
      </c>
      <c r="S45" s="28">
        <f>IF(D45="","",SUMIF('TK CHAMTHI'!E:E,D45,'TK CHAMTHI'!F:F))</f>
        <v>0</v>
      </c>
      <c r="T45" s="29">
        <f t="shared" si="3"/>
        <v>5.15</v>
      </c>
      <c r="U45" s="28">
        <f>IF(D45="","",SUMIF('TK CHAMTHI'!G:G,D45,'TK CHAMTHI'!I:I))</f>
        <v>0</v>
      </c>
      <c r="V45" s="28">
        <f>IF(D45="","",SUMIF('TK CHAMTHI'!H:H,D45,'TK CHAMTHI'!I:I))</f>
        <v>0</v>
      </c>
      <c r="W45" s="29">
        <f t="shared" si="4"/>
        <v>0</v>
      </c>
      <c r="X45" s="28">
        <f>IF(D45="","",SUMIF('TK CHAMTHI'!J:J,D45,'TK CHAMTHI'!L:L))</f>
        <v>0</v>
      </c>
      <c r="Y45" s="28">
        <f>IF(D45="","",SUMIF('TK CHAMTHI'!K:K,D45,'TK CHAMTHI'!L:L))</f>
        <v>0</v>
      </c>
      <c r="Z45" s="29">
        <f t="shared" si="5"/>
        <v>0</v>
      </c>
      <c r="AA45" s="28">
        <f>IF(D45="","",SUMIF('TK CHAMTHI'!M:M,D45,'TK CHAMTHI'!O:O))</f>
        <v>0</v>
      </c>
      <c r="AB45" s="28">
        <f>IF(D45="","",SUMIF('TK CHAMTHI'!N:N,D45,'TK CHAMTHI'!O:O))</f>
        <v>0</v>
      </c>
      <c r="AC45" s="29">
        <f t="shared" si="6"/>
        <v>0</v>
      </c>
      <c r="AD45" s="29">
        <f>IF(D45="","",ROUND(SUMIF('QL THI'!G:G,D45,'QL THI'!H:H),1))</f>
        <v>0</v>
      </c>
      <c r="AE45" s="29">
        <f>IF(D45="","",ROUND(SUMIF('QL THI'!E:E,D45,'QL THI'!F:F),1))</f>
        <v>6.4</v>
      </c>
      <c r="AF45" s="51">
        <f t="shared" si="7"/>
        <v>19.600000000000001</v>
      </c>
    </row>
    <row r="46" spans="1:32">
      <c r="A46" s="25">
        <f>IF(D46="","",SUBTOTAL(3,$D$4:D46))</f>
        <v>43</v>
      </c>
      <c r="B46" s="157">
        <v>1014015</v>
      </c>
      <c r="C46" s="157" t="s">
        <v>339</v>
      </c>
      <c r="D46" s="157" t="s">
        <v>324</v>
      </c>
      <c r="E46" s="26">
        <f>IF(D46="","",SUMIF('TK DETHI'!A:A,D46,'TK DETHI'!B:B))</f>
        <v>2</v>
      </c>
      <c r="F46" s="27">
        <f>IF(D46="","",SUMIF('TK DETHI'!C:C,D46,'TK DETHI'!D:D))</f>
        <v>0</v>
      </c>
      <c r="G46" s="27">
        <f>IF(D46="","",SUMIF('TK DETHI'!E:E,D46,'TK DETHI'!F:F))</f>
        <v>0</v>
      </c>
      <c r="H46" s="27">
        <f>IF(D46="","",SUMIF('TK DETHI'!G:G,D46,'TK DETHI'!H:H))</f>
        <v>0</v>
      </c>
      <c r="I46" s="50">
        <f t="shared" si="0"/>
        <v>2</v>
      </c>
      <c r="J46" s="28">
        <f>IF(D46="","",SUMIF('TK COITHI KTHP'!A:A,D46,'TK COITHI KTHP'!C:C)+SUMIF('TK COITHI KTHP'!D:D,D46,'TK COITHI KTHP'!F:F)+SUMIF('TK COITHI KTHP'!G:G,D46,'TK COITHI KTHP'!I:I)+SUMIF('TK COITHI KTHP'!J:J,D46,'TK COITHI KTHP'!L:L))</f>
        <v>1.2</v>
      </c>
      <c r="K46" s="28">
        <f>IF(D46="","",SUMIF('TK COITHI KTHP'!B:B,D46,'TK COITHI KTHP'!C:C)+SUMIF('TK COITHI KTHP'!E:E,D46,'TK COITHI KTHP'!F:F)+SUMIF('TK COITHI KTHP'!H:H,D46,'TK COITHI KTHP'!I:I)+SUMIF('TK COITHI KTHP'!K:K,D46,'TK COITHI KTHP'!L:L))</f>
        <v>0</v>
      </c>
      <c r="L46" s="28">
        <f>IF(D46="","",SUMIF('TK COI THI TOT NGHIEP'!A:A,D46,'TK COI THI TOT NGHIEP'!C:C)+SUMIF('TK COI THI TOT NGHIEP'!D:D,D46,'TK COI THI TOT NGHIEP'!F:F)+SUMIF('TK COI THI TOT NGHIEP'!G:G,D46,'TK COI THI TOT NGHIEP'!I:I)+SUMIF('TK COI THI TOT NGHIEP'!J:J,D46,'TK COI THI TOT NGHIEP'!L:L))</f>
        <v>0</v>
      </c>
      <c r="M46" s="28">
        <f>IF(D46="","",SUMIF('TK COI THI TOT NGHIEP'!B:B,D46,'TK COI THI TOT NGHIEP'!C:C)+SUMIF('TK COI THI TOT NGHIEP'!E:E,D46,'TK COI THI TOT NGHIEP'!F:F)+SUMIF('TK COI THI TOT NGHIEP'!H:H,D46,'TK COI THI TOT NGHIEP'!I:I)+SUMIF('TK COI THI TOT NGHIEP'!K:K,D46,'TK COI THI TOT NGHIEP'!L:L))</f>
        <v>0</v>
      </c>
      <c r="N46" s="29">
        <f t="shared" si="1"/>
        <v>1.2</v>
      </c>
      <c r="O46" s="28">
        <f>IF(D46="","",SUMIF('TK CHAMTHI'!A:A,D46,'TK CHAMTHI'!C:C))</f>
        <v>34</v>
      </c>
      <c r="P46" s="28">
        <f>IF(D46="","",SUMIF('TK CHAMTHI'!B:B,D46,'TK CHAMTHI'!C:C))</f>
        <v>0</v>
      </c>
      <c r="Q46" s="29">
        <f t="shared" si="2"/>
        <v>1.7</v>
      </c>
      <c r="R46" s="28">
        <f>IF(D46="","",SUMIF('TK CHAMTHI'!D:D,D46,'TK CHAMTHI'!F:F))</f>
        <v>0</v>
      </c>
      <c r="S46" s="28">
        <f>IF(D46="","",SUMIF('TK CHAMTHI'!E:E,D46,'TK CHAMTHI'!F:F))</f>
        <v>0</v>
      </c>
      <c r="T46" s="29">
        <f t="shared" si="3"/>
        <v>0</v>
      </c>
      <c r="U46" s="28">
        <f>IF(D46="","",SUMIF('TK CHAMTHI'!G:G,D46,'TK CHAMTHI'!I:I))</f>
        <v>0</v>
      </c>
      <c r="V46" s="28">
        <f>IF(D46="","",SUMIF('TK CHAMTHI'!H:H,D46,'TK CHAMTHI'!I:I))</f>
        <v>0</v>
      </c>
      <c r="W46" s="29">
        <f t="shared" si="4"/>
        <v>0</v>
      </c>
      <c r="X46" s="28">
        <f>IF(D46="","",SUMIF('TK CHAMTHI'!J:J,D46,'TK CHAMTHI'!L:L))</f>
        <v>0</v>
      </c>
      <c r="Y46" s="28">
        <f>IF(D46="","",SUMIF('TK CHAMTHI'!K:K,D46,'TK CHAMTHI'!L:L))</f>
        <v>0</v>
      </c>
      <c r="Z46" s="29">
        <f t="shared" si="5"/>
        <v>0</v>
      </c>
      <c r="AA46" s="28">
        <f>IF(D46="","",SUMIF('TK CHAMTHI'!M:M,D46,'TK CHAMTHI'!O:O))</f>
        <v>0</v>
      </c>
      <c r="AB46" s="28">
        <f>IF(D46="","",SUMIF('TK CHAMTHI'!N:N,D46,'TK CHAMTHI'!O:O))</f>
        <v>0</v>
      </c>
      <c r="AC46" s="29">
        <f t="shared" si="6"/>
        <v>0</v>
      </c>
      <c r="AD46" s="29">
        <f>IF(D46="","",ROUND(SUMIF('QL THI'!G:G,D46,'QL THI'!H:H),1))</f>
        <v>0</v>
      </c>
      <c r="AE46" s="29">
        <f>IF(D46="","",ROUND(SUMIF('QL THI'!E:E,D46,'QL THI'!F:F),1))</f>
        <v>0</v>
      </c>
      <c r="AF46" s="51">
        <f t="shared" si="7"/>
        <v>4.9000000000000004</v>
      </c>
    </row>
    <row r="47" spans="1:32">
      <c r="A47" s="25">
        <f>IF(D47="","",SUBTOTAL(3,$D$4:D47))</f>
        <v>44</v>
      </c>
      <c r="B47" s="157">
        <v>1014005</v>
      </c>
      <c r="C47" s="157" t="s">
        <v>339</v>
      </c>
      <c r="D47" s="157" t="s">
        <v>315</v>
      </c>
      <c r="E47" s="26">
        <f>IF(D47="","",SUMIF('TK DETHI'!A:A,D47,'TK DETHI'!B:B))</f>
        <v>4</v>
      </c>
      <c r="F47" s="27">
        <f>IF(D47="","",SUMIF('TK DETHI'!C:C,D47,'TK DETHI'!D:D))</f>
        <v>0</v>
      </c>
      <c r="G47" s="27">
        <f>IF(D47="","",SUMIF('TK DETHI'!E:E,D47,'TK DETHI'!F:F))</f>
        <v>0</v>
      </c>
      <c r="H47" s="27">
        <f>IF(D47="","",SUMIF('TK DETHI'!G:G,D47,'TK DETHI'!H:H))</f>
        <v>0</v>
      </c>
      <c r="I47" s="50">
        <f t="shared" si="0"/>
        <v>4</v>
      </c>
      <c r="J47" s="28">
        <f>IF(D47="","",SUMIF('TK COITHI KTHP'!A:A,D47,'TK COITHI KTHP'!C:C)+SUMIF('TK COITHI KTHP'!D:D,D47,'TK COITHI KTHP'!F:F)+SUMIF('TK COITHI KTHP'!G:G,D47,'TK COITHI KTHP'!I:I)+SUMIF('TK COITHI KTHP'!J:J,D47,'TK COITHI KTHP'!L:L))</f>
        <v>6</v>
      </c>
      <c r="K47" s="28">
        <f>IF(D47="","",SUMIF('TK COITHI KTHP'!B:B,D47,'TK COITHI KTHP'!C:C)+SUMIF('TK COITHI KTHP'!E:E,D47,'TK COITHI KTHP'!F:F)+SUMIF('TK COITHI KTHP'!H:H,D47,'TK COITHI KTHP'!I:I)+SUMIF('TK COITHI KTHP'!K:K,D47,'TK COITHI KTHP'!L:L))</f>
        <v>1.2</v>
      </c>
      <c r="L47" s="28">
        <f>IF(D47="","",SUMIF('TK COI THI TOT NGHIEP'!A:A,D47,'TK COI THI TOT NGHIEP'!C:C)+SUMIF('TK COI THI TOT NGHIEP'!D:D,D47,'TK COI THI TOT NGHIEP'!F:F)+SUMIF('TK COI THI TOT NGHIEP'!G:G,D47,'TK COI THI TOT NGHIEP'!I:I)+SUMIF('TK COI THI TOT NGHIEP'!J:J,D47,'TK COI THI TOT NGHIEP'!L:L))</f>
        <v>0</v>
      </c>
      <c r="M47" s="28">
        <f>IF(D47="","",SUMIF('TK COI THI TOT NGHIEP'!B:B,D47,'TK COI THI TOT NGHIEP'!C:C)+SUMIF('TK COI THI TOT NGHIEP'!E:E,D47,'TK COI THI TOT NGHIEP'!F:F)+SUMIF('TK COI THI TOT NGHIEP'!H:H,D47,'TK COI THI TOT NGHIEP'!I:I)+SUMIF('TK COI THI TOT NGHIEP'!K:K,D47,'TK COI THI TOT NGHIEP'!L:L))</f>
        <v>0</v>
      </c>
      <c r="N47" s="29">
        <f t="shared" si="1"/>
        <v>7.2</v>
      </c>
      <c r="O47" s="28">
        <f>IF(D47="","",SUMIF('TK CHAMTHI'!A:A,D47,'TK CHAMTHI'!C:C))</f>
        <v>115</v>
      </c>
      <c r="P47" s="28">
        <f>IF(D47="","",SUMIF('TK CHAMTHI'!B:B,D47,'TK CHAMTHI'!C:C))</f>
        <v>128</v>
      </c>
      <c r="Q47" s="29">
        <f t="shared" si="2"/>
        <v>12.15</v>
      </c>
      <c r="R47" s="28">
        <f>IF(D47="","",SUMIF('TK CHAMTHI'!D:D,D47,'TK CHAMTHI'!F:F))</f>
        <v>0</v>
      </c>
      <c r="S47" s="28">
        <f>IF(D47="","",SUMIF('TK CHAMTHI'!E:E,D47,'TK CHAMTHI'!F:F))</f>
        <v>0</v>
      </c>
      <c r="T47" s="29">
        <f t="shared" si="3"/>
        <v>0</v>
      </c>
      <c r="U47" s="28">
        <f>IF(D47="","",SUMIF('TK CHAMTHI'!G:G,D47,'TK CHAMTHI'!I:I))</f>
        <v>0</v>
      </c>
      <c r="V47" s="28">
        <f>IF(D47="","",SUMIF('TK CHAMTHI'!H:H,D47,'TK CHAMTHI'!I:I))</f>
        <v>0</v>
      </c>
      <c r="W47" s="29">
        <f t="shared" si="4"/>
        <v>0</v>
      </c>
      <c r="X47" s="28">
        <f>IF(D47="","",SUMIF('TK CHAMTHI'!J:J,D47,'TK CHAMTHI'!L:L))</f>
        <v>0</v>
      </c>
      <c r="Y47" s="28">
        <f>IF(D47="","",SUMIF('TK CHAMTHI'!K:K,D47,'TK CHAMTHI'!L:L))</f>
        <v>0</v>
      </c>
      <c r="Z47" s="29">
        <f t="shared" si="5"/>
        <v>0</v>
      </c>
      <c r="AA47" s="28">
        <f>IF(D47="","",SUMIF('TK CHAMTHI'!M:M,D47,'TK CHAMTHI'!O:O))</f>
        <v>0</v>
      </c>
      <c r="AB47" s="28">
        <f>IF(D47="","",SUMIF('TK CHAMTHI'!N:N,D47,'TK CHAMTHI'!O:O))</f>
        <v>0</v>
      </c>
      <c r="AC47" s="29">
        <f t="shared" si="6"/>
        <v>0</v>
      </c>
      <c r="AD47" s="29">
        <f>IF(D47="","",ROUND(SUMIF('QL THI'!G:G,D47,'QL THI'!H:H),1))</f>
        <v>1.2</v>
      </c>
      <c r="AE47" s="29">
        <f>IF(D47="","",ROUND(SUMIF('QL THI'!E:E,D47,'QL THI'!F:F),1))</f>
        <v>0</v>
      </c>
      <c r="AF47" s="51">
        <f t="shared" si="7"/>
        <v>24.6</v>
      </c>
    </row>
    <row r="48" spans="1:32">
      <c r="A48" s="25">
        <f>IF(D48="","",SUBTOTAL(3,$D$4:D48))</f>
        <v>45</v>
      </c>
      <c r="B48" s="157">
        <v>1014010</v>
      </c>
      <c r="C48" s="157" t="s">
        <v>339</v>
      </c>
      <c r="D48" s="157" t="s">
        <v>320</v>
      </c>
      <c r="E48" s="26">
        <f>IF(D48="","",SUMIF('TK DETHI'!A:A,D48,'TK DETHI'!B:B))</f>
        <v>4</v>
      </c>
      <c r="F48" s="27">
        <f>IF(D48="","",SUMIF('TK DETHI'!C:C,D48,'TK DETHI'!D:D))</f>
        <v>0</v>
      </c>
      <c r="G48" s="27">
        <f>IF(D48="","",SUMIF('TK DETHI'!E:E,D48,'TK DETHI'!F:F))</f>
        <v>0</v>
      </c>
      <c r="H48" s="27">
        <f>IF(D48="","",SUMIF('TK DETHI'!G:G,D48,'TK DETHI'!H:H))</f>
        <v>0</v>
      </c>
      <c r="I48" s="50">
        <f t="shared" si="0"/>
        <v>4</v>
      </c>
      <c r="J48" s="28">
        <f>IF(D48="","",SUMIF('TK COITHI KTHP'!A:A,D48,'TK COITHI KTHP'!C:C)+SUMIF('TK COITHI KTHP'!D:D,D48,'TK COITHI KTHP'!F:F)+SUMIF('TK COITHI KTHP'!G:G,D48,'TK COITHI KTHP'!I:I)+SUMIF('TK COITHI KTHP'!J:J,D48,'TK COITHI KTHP'!L:L))</f>
        <v>7.2</v>
      </c>
      <c r="K48" s="28">
        <f>IF(D48="","",SUMIF('TK COITHI KTHP'!B:B,D48,'TK COITHI KTHP'!C:C)+SUMIF('TK COITHI KTHP'!E:E,D48,'TK COITHI KTHP'!F:F)+SUMIF('TK COITHI KTHP'!H:H,D48,'TK COITHI KTHP'!I:I)+SUMIF('TK COITHI KTHP'!K:K,D48,'TK COITHI KTHP'!L:L))</f>
        <v>0</v>
      </c>
      <c r="L48" s="28">
        <f>IF(D48="","",SUMIF('TK COI THI TOT NGHIEP'!A:A,D48,'TK COI THI TOT NGHIEP'!C:C)+SUMIF('TK COI THI TOT NGHIEP'!D:D,D48,'TK COI THI TOT NGHIEP'!F:F)+SUMIF('TK COI THI TOT NGHIEP'!G:G,D48,'TK COI THI TOT NGHIEP'!I:I)+SUMIF('TK COI THI TOT NGHIEP'!J:J,D48,'TK COI THI TOT NGHIEP'!L:L))</f>
        <v>0</v>
      </c>
      <c r="M48" s="28">
        <f>IF(D48="","",SUMIF('TK COI THI TOT NGHIEP'!B:B,D48,'TK COI THI TOT NGHIEP'!C:C)+SUMIF('TK COI THI TOT NGHIEP'!E:E,D48,'TK COI THI TOT NGHIEP'!F:F)+SUMIF('TK COI THI TOT NGHIEP'!H:H,D48,'TK COI THI TOT NGHIEP'!I:I)+SUMIF('TK COI THI TOT NGHIEP'!K:K,D48,'TK COI THI TOT NGHIEP'!L:L))</f>
        <v>0</v>
      </c>
      <c r="N48" s="29">
        <f t="shared" si="1"/>
        <v>7.2</v>
      </c>
      <c r="O48" s="28">
        <f>IF(D48="","",SUMIF('TK CHAMTHI'!A:A,D48,'TK CHAMTHI'!C:C))</f>
        <v>204</v>
      </c>
      <c r="P48" s="28">
        <f>IF(D48="","",SUMIF('TK CHAMTHI'!B:B,D48,'TK CHAMTHI'!C:C))</f>
        <v>172</v>
      </c>
      <c r="Q48" s="29">
        <f t="shared" si="2"/>
        <v>18.8</v>
      </c>
      <c r="R48" s="28">
        <f>IF(D48="","",SUMIF('TK CHAMTHI'!D:D,D48,'TK CHAMTHI'!F:F))</f>
        <v>0</v>
      </c>
      <c r="S48" s="28">
        <f>IF(D48="","",SUMIF('TK CHAMTHI'!E:E,D48,'TK CHAMTHI'!F:F))</f>
        <v>0</v>
      </c>
      <c r="T48" s="29">
        <f t="shared" si="3"/>
        <v>0</v>
      </c>
      <c r="U48" s="28">
        <f>IF(D48="","",SUMIF('TK CHAMTHI'!G:G,D48,'TK CHAMTHI'!I:I))</f>
        <v>0</v>
      </c>
      <c r="V48" s="28">
        <f>IF(D48="","",SUMIF('TK CHAMTHI'!H:H,D48,'TK CHAMTHI'!I:I))</f>
        <v>0</v>
      </c>
      <c r="W48" s="29">
        <f t="shared" si="4"/>
        <v>0</v>
      </c>
      <c r="X48" s="28">
        <f>IF(D48="","",SUMIF('TK CHAMTHI'!J:J,D48,'TK CHAMTHI'!L:L))</f>
        <v>0</v>
      </c>
      <c r="Y48" s="28">
        <f>IF(D48="","",SUMIF('TK CHAMTHI'!K:K,D48,'TK CHAMTHI'!L:L))</f>
        <v>0</v>
      </c>
      <c r="Z48" s="29">
        <f t="shared" si="5"/>
        <v>0</v>
      </c>
      <c r="AA48" s="28">
        <f>IF(D48="","",SUMIF('TK CHAMTHI'!M:M,D48,'TK CHAMTHI'!O:O))</f>
        <v>0</v>
      </c>
      <c r="AB48" s="28">
        <f>IF(D48="","",SUMIF('TK CHAMTHI'!N:N,D48,'TK CHAMTHI'!O:O))</f>
        <v>0</v>
      </c>
      <c r="AC48" s="29">
        <f t="shared" si="6"/>
        <v>0</v>
      </c>
      <c r="AD48" s="29">
        <f>IF(D48="","",ROUND(SUMIF('QL THI'!G:G,D48,'QL THI'!H:H),1))</f>
        <v>2.4</v>
      </c>
      <c r="AE48" s="29">
        <f>IF(D48="","",ROUND(SUMIF('QL THI'!E:E,D48,'QL THI'!F:F),1))</f>
        <v>0</v>
      </c>
      <c r="AF48" s="51">
        <f t="shared" si="7"/>
        <v>32.4</v>
      </c>
    </row>
    <row r="49" spans="1:32">
      <c r="A49" s="25">
        <f>IF(D49="","",SUBTOTAL(3,$D$4:D49))</f>
        <v>46</v>
      </c>
      <c r="B49" s="157">
        <v>1014014</v>
      </c>
      <c r="C49" s="157" t="s">
        <v>339</v>
      </c>
      <c r="D49" s="157" t="s">
        <v>181</v>
      </c>
      <c r="E49" s="26">
        <f>IF(D49="","",SUMIF('TK DETHI'!A:A,D49,'TK DETHI'!B:B))</f>
        <v>0</v>
      </c>
      <c r="F49" s="27">
        <f>IF(D49="","",SUMIF('TK DETHI'!C:C,D49,'TK DETHI'!D:D))</f>
        <v>0</v>
      </c>
      <c r="G49" s="27">
        <f>IF(D49="","",SUMIF('TK DETHI'!E:E,D49,'TK DETHI'!F:F))</f>
        <v>0</v>
      </c>
      <c r="H49" s="27">
        <f>IF(D49="","",SUMIF('TK DETHI'!G:G,D49,'TK DETHI'!H:H))</f>
        <v>0</v>
      </c>
      <c r="I49" s="50">
        <f t="shared" si="0"/>
        <v>0</v>
      </c>
      <c r="J49" s="28">
        <f>IF(D49="","",SUMIF('TK COITHI KTHP'!A:A,D49,'TK COITHI KTHP'!C:C)+SUMIF('TK COITHI KTHP'!D:D,D49,'TK COITHI KTHP'!F:F)+SUMIF('TK COITHI KTHP'!G:G,D49,'TK COITHI KTHP'!I:I)+SUMIF('TK COITHI KTHP'!J:J,D49,'TK COITHI KTHP'!L:L))</f>
        <v>0</v>
      </c>
      <c r="K49" s="28">
        <f>IF(D49="","",SUMIF('TK COITHI KTHP'!B:B,D49,'TK COITHI KTHP'!C:C)+SUMIF('TK COITHI KTHP'!E:E,D49,'TK COITHI KTHP'!F:F)+SUMIF('TK COITHI KTHP'!H:H,D49,'TK COITHI KTHP'!I:I)+SUMIF('TK COITHI KTHP'!K:K,D49,'TK COITHI KTHP'!L:L))</f>
        <v>0</v>
      </c>
      <c r="L49" s="28">
        <f>IF(D49="","",SUMIF('TK COI THI TOT NGHIEP'!A:A,D49,'TK COI THI TOT NGHIEP'!C:C)+SUMIF('TK COI THI TOT NGHIEP'!D:D,D49,'TK COI THI TOT NGHIEP'!F:F)+SUMIF('TK COI THI TOT NGHIEP'!G:G,D49,'TK COI THI TOT NGHIEP'!I:I)+SUMIF('TK COI THI TOT NGHIEP'!J:J,D49,'TK COI THI TOT NGHIEP'!L:L))</f>
        <v>0</v>
      </c>
      <c r="M49" s="28">
        <f>IF(D49="","",SUMIF('TK COI THI TOT NGHIEP'!B:B,D49,'TK COI THI TOT NGHIEP'!C:C)+SUMIF('TK COI THI TOT NGHIEP'!E:E,D49,'TK COI THI TOT NGHIEP'!F:F)+SUMIF('TK COI THI TOT NGHIEP'!H:H,D49,'TK COI THI TOT NGHIEP'!I:I)+SUMIF('TK COI THI TOT NGHIEP'!K:K,D49,'TK COI THI TOT NGHIEP'!L:L))</f>
        <v>0</v>
      </c>
      <c r="N49" s="29">
        <f t="shared" si="1"/>
        <v>0</v>
      </c>
      <c r="O49" s="28">
        <f>IF(D49="","",SUMIF('TK CHAMTHI'!A:A,D49,'TK CHAMTHI'!C:C))</f>
        <v>0</v>
      </c>
      <c r="P49" s="28">
        <f>IF(D49="","",SUMIF('TK CHAMTHI'!B:B,D49,'TK CHAMTHI'!C:C))</f>
        <v>0</v>
      </c>
      <c r="Q49" s="29">
        <f t="shared" si="2"/>
        <v>0</v>
      </c>
      <c r="R49" s="28">
        <f>IF(D49="","",SUMIF('TK CHAMTHI'!D:D,D49,'TK CHAMTHI'!F:F))</f>
        <v>0</v>
      </c>
      <c r="S49" s="28">
        <f>IF(D49="","",SUMIF('TK CHAMTHI'!E:E,D49,'TK CHAMTHI'!F:F))</f>
        <v>0</v>
      </c>
      <c r="T49" s="29">
        <f t="shared" si="3"/>
        <v>0</v>
      </c>
      <c r="U49" s="28">
        <f>IF(D49="","",SUMIF('TK CHAMTHI'!G:G,D49,'TK CHAMTHI'!I:I))</f>
        <v>0</v>
      </c>
      <c r="V49" s="28">
        <f>IF(D49="","",SUMIF('TK CHAMTHI'!H:H,D49,'TK CHAMTHI'!I:I))</f>
        <v>0</v>
      </c>
      <c r="W49" s="29">
        <f t="shared" si="4"/>
        <v>0</v>
      </c>
      <c r="X49" s="28">
        <f>IF(D49="","",SUMIF('TK CHAMTHI'!J:J,D49,'TK CHAMTHI'!L:L))</f>
        <v>0</v>
      </c>
      <c r="Y49" s="28">
        <f>IF(D49="","",SUMIF('TK CHAMTHI'!K:K,D49,'TK CHAMTHI'!L:L))</f>
        <v>0</v>
      </c>
      <c r="Z49" s="29">
        <f t="shared" si="5"/>
        <v>0</v>
      </c>
      <c r="AA49" s="28">
        <f>IF(D49="","",SUMIF('TK CHAMTHI'!M:M,D49,'TK CHAMTHI'!O:O))</f>
        <v>0</v>
      </c>
      <c r="AB49" s="28">
        <f>IF(D49="","",SUMIF('TK CHAMTHI'!N:N,D49,'TK CHAMTHI'!O:O))</f>
        <v>0</v>
      </c>
      <c r="AC49" s="29">
        <f t="shared" si="6"/>
        <v>0</v>
      </c>
      <c r="AD49" s="29">
        <f>IF(D49="","",ROUND(SUMIF('QL THI'!G:G,D49,'QL THI'!H:H),1))</f>
        <v>0</v>
      </c>
      <c r="AE49" s="29">
        <f>IF(D49="","",ROUND(SUMIF('QL THI'!E:E,D49,'QL THI'!F:F),1))</f>
        <v>0</v>
      </c>
      <c r="AF49" s="51">
        <f t="shared" si="7"/>
        <v>0</v>
      </c>
    </row>
    <row r="50" spans="1:32">
      <c r="A50" s="25">
        <f>IF(D50="","",SUBTOTAL(3,$D$4:D50))</f>
        <v>47</v>
      </c>
      <c r="B50" s="157">
        <v>1014026</v>
      </c>
      <c r="C50" s="157" t="s">
        <v>339</v>
      </c>
      <c r="D50" s="157" t="s">
        <v>7</v>
      </c>
      <c r="E50" s="26">
        <f>IF(D50="","",SUMIF('TK DETHI'!A:A,D50,'TK DETHI'!B:B))</f>
        <v>2</v>
      </c>
      <c r="F50" s="27">
        <f>IF(D50="","",SUMIF('TK DETHI'!C:C,D50,'TK DETHI'!D:D))</f>
        <v>0</v>
      </c>
      <c r="G50" s="27">
        <f>IF(D50="","",SUMIF('TK DETHI'!E:E,D50,'TK DETHI'!F:F))</f>
        <v>0</v>
      </c>
      <c r="H50" s="27">
        <f>IF(D50="","",SUMIF('TK DETHI'!G:G,D50,'TK DETHI'!H:H))</f>
        <v>0</v>
      </c>
      <c r="I50" s="50">
        <f t="shared" si="0"/>
        <v>2</v>
      </c>
      <c r="J50" s="28">
        <f>IF(D50="","",SUMIF('TK COITHI KTHP'!A:A,D50,'TK COITHI KTHP'!C:C)+SUMIF('TK COITHI KTHP'!D:D,D50,'TK COITHI KTHP'!F:F)+SUMIF('TK COITHI KTHP'!G:G,D50,'TK COITHI KTHP'!I:I)+SUMIF('TK COITHI KTHP'!J:J,D50,'TK COITHI KTHP'!L:L))</f>
        <v>8.4</v>
      </c>
      <c r="K50" s="28">
        <f>IF(D50="","",SUMIF('TK COITHI KTHP'!B:B,D50,'TK COITHI KTHP'!C:C)+SUMIF('TK COITHI KTHP'!E:E,D50,'TK COITHI KTHP'!F:F)+SUMIF('TK COITHI KTHP'!H:H,D50,'TK COITHI KTHP'!I:I)+SUMIF('TK COITHI KTHP'!K:K,D50,'TK COITHI KTHP'!L:L))</f>
        <v>3.5999999999999996</v>
      </c>
      <c r="L50" s="28">
        <f>IF(D50="","",SUMIF('TK COI THI TOT NGHIEP'!A:A,D50,'TK COI THI TOT NGHIEP'!C:C)+SUMIF('TK COI THI TOT NGHIEP'!D:D,D50,'TK COI THI TOT NGHIEP'!F:F)+SUMIF('TK COI THI TOT NGHIEP'!G:G,D50,'TK COI THI TOT NGHIEP'!I:I)+SUMIF('TK COI THI TOT NGHIEP'!J:J,D50,'TK COI THI TOT NGHIEP'!L:L))</f>
        <v>0</v>
      </c>
      <c r="M50" s="28">
        <f>IF(D50="","",SUMIF('TK COI THI TOT NGHIEP'!B:B,D50,'TK COI THI TOT NGHIEP'!C:C)+SUMIF('TK COI THI TOT NGHIEP'!E:E,D50,'TK COI THI TOT NGHIEP'!F:F)+SUMIF('TK COI THI TOT NGHIEP'!H:H,D50,'TK COI THI TOT NGHIEP'!I:I)+SUMIF('TK COI THI TOT NGHIEP'!K:K,D50,'TK COI THI TOT NGHIEP'!L:L))</f>
        <v>0</v>
      </c>
      <c r="N50" s="29">
        <f t="shared" si="1"/>
        <v>12</v>
      </c>
      <c r="O50" s="28">
        <f>IF(D50="","",SUMIF('TK CHAMTHI'!A:A,D50,'TK CHAMTHI'!C:C))</f>
        <v>168</v>
      </c>
      <c r="P50" s="28">
        <f>IF(D50="","",SUMIF('TK CHAMTHI'!B:B,D50,'TK CHAMTHI'!C:C))</f>
        <v>124</v>
      </c>
      <c r="Q50" s="29">
        <f t="shared" si="2"/>
        <v>14.6</v>
      </c>
      <c r="R50" s="28">
        <f>IF(D50="","",SUMIF('TK CHAMTHI'!D:D,D50,'TK CHAMTHI'!F:F))</f>
        <v>0</v>
      </c>
      <c r="S50" s="28">
        <f>IF(D50="","",SUMIF('TK CHAMTHI'!E:E,D50,'TK CHAMTHI'!F:F))</f>
        <v>0</v>
      </c>
      <c r="T50" s="29">
        <f t="shared" si="3"/>
        <v>0</v>
      </c>
      <c r="U50" s="28">
        <f>IF(D50="","",SUMIF('TK CHAMTHI'!G:G,D50,'TK CHAMTHI'!I:I))</f>
        <v>0</v>
      </c>
      <c r="V50" s="28">
        <f>IF(D50="","",SUMIF('TK CHAMTHI'!H:H,D50,'TK CHAMTHI'!I:I))</f>
        <v>0</v>
      </c>
      <c r="W50" s="29">
        <f t="shared" si="4"/>
        <v>0</v>
      </c>
      <c r="X50" s="28">
        <f>IF(D50="","",SUMIF('TK CHAMTHI'!J:J,D50,'TK CHAMTHI'!L:L))</f>
        <v>0</v>
      </c>
      <c r="Y50" s="28">
        <f>IF(D50="","",SUMIF('TK CHAMTHI'!K:K,D50,'TK CHAMTHI'!L:L))</f>
        <v>0</v>
      </c>
      <c r="Z50" s="29">
        <f t="shared" si="5"/>
        <v>0</v>
      </c>
      <c r="AA50" s="28">
        <f>IF(D50="","",SUMIF('TK CHAMTHI'!M:M,D50,'TK CHAMTHI'!O:O))</f>
        <v>0</v>
      </c>
      <c r="AB50" s="28">
        <f>IF(D50="","",SUMIF('TK CHAMTHI'!N:N,D50,'TK CHAMTHI'!O:O))</f>
        <v>0</v>
      </c>
      <c r="AC50" s="29">
        <f t="shared" si="6"/>
        <v>0</v>
      </c>
      <c r="AD50" s="29">
        <f>IF(D50="","",ROUND(SUMIF('QL THI'!G:G,D50,'QL THI'!H:H),1))</f>
        <v>0</v>
      </c>
      <c r="AE50" s="29">
        <f>IF(D50="","",ROUND(SUMIF('QL THI'!E:E,D50,'QL THI'!F:F),1))</f>
        <v>0</v>
      </c>
      <c r="AF50" s="51">
        <f t="shared" si="7"/>
        <v>28.6</v>
      </c>
    </row>
    <row r="51" spans="1:32">
      <c r="A51" s="25">
        <f>IF(D51="","",SUBTOTAL(3,$D$4:D51))</f>
        <v>48</v>
      </c>
      <c r="B51" s="157">
        <v>1014001</v>
      </c>
      <c r="C51" s="157" t="s">
        <v>339</v>
      </c>
      <c r="D51" s="157" t="s">
        <v>312</v>
      </c>
      <c r="E51" s="26">
        <f>IF(D51="","",SUMIF('TK DETHI'!A:A,D51,'TK DETHI'!B:B))</f>
        <v>2</v>
      </c>
      <c r="F51" s="27">
        <f>IF(D51="","",SUMIF('TK DETHI'!C:C,D51,'TK DETHI'!D:D))</f>
        <v>0</v>
      </c>
      <c r="G51" s="27">
        <f>IF(D51="","",SUMIF('TK DETHI'!E:E,D51,'TK DETHI'!F:F))</f>
        <v>0</v>
      </c>
      <c r="H51" s="27">
        <f>IF(D51="","",SUMIF('TK DETHI'!G:G,D51,'TK DETHI'!H:H))</f>
        <v>0</v>
      </c>
      <c r="I51" s="50">
        <f t="shared" si="0"/>
        <v>2</v>
      </c>
      <c r="J51" s="28">
        <f>IF(D51="","",SUMIF('TK COITHI KTHP'!A:A,D51,'TK COITHI KTHP'!C:C)+SUMIF('TK COITHI KTHP'!D:D,D51,'TK COITHI KTHP'!F:F)+SUMIF('TK COITHI KTHP'!G:G,D51,'TK COITHI KTHP'!I:I)+SUMIF('TK COITHI KTHP'!J:J,D51,'TK COITHI KTHP'!L:L))</f>
        <v>0</v>
      </c>
      <c r="K51" s="28">
        <f>IF(D51="","",SUMIF('TK COITHI KTHP'!B:B,D51,'TK COITHI KTHP'!C:C)+SUMIF('TK COITHI KTHP'!E:E,D51,'TK COITHI KTHP'!F:F)+SUMIF('TK COITHI KTHP'!H:H,D51,'TK COITHI KTHP'!I:I)+SUMIF('TK COITHI KTHP'!K:K,D51,'TK COITHI KTHP'!L:L))</f>
        <v>0</v>
      </c>
      <c r="L51" s="28">
        <f>IF(D51="","",SUMIF('TK COI THI TOT NGHIEP'!A:A,D51,'TK COI THI TOT NGHIEP'!C:C)+SUMIF('TK COI THI TOT NGHIEP'!D:D,D51,'TK COI THI TOT NGHIEP'!F:F)+SUMIF('TK COI THI TOT NGHIEP'!G:G,D51,'TK COI THI TOT NGHIEP'!I:I)+SUMIF('TK COI THI TOT NGHIEP'!J:J,D51,'TK COI THI TOT NGHIEP'!L:L))</f>
        <v>0</v>
      </c>
      <c r="M51" s="28">
        <f>IF(D51="","",SUMIF('TK COI THI TOT NGHIEP'!B:B,D51,'TK COI THI TOT NGHIEP'!C:C)+SUMIF('TK COI THI TOT NGHIEP'!E:E,D51,'TK COI THI TOT NGHIEP'!F:F)+SUMIF('TK COI THI TOT NGHIEP'!H:H,D51,'TK COI THI TOT NGHIEP'!I:I)+SUMIF('TK COI THI TOT NGHIEP'!K:K,D51,'TK COI THI TOT NGHIEP'!L:L))</f>
        <v>0</v>
      </c>
      <c r="N51" s="29">
        <f t="shared" si="1"/>
        <v>0</v>
      </c>
      <c r="O51" s="28">
        <f>IF(D51="","",SUMIF('TK CHAMTHI'!A:A,D51,'TK CHAMTHI'!C:C))</f>
        <v>179</v>
      </c>
      <c r="P51" s="28">
        <f>IF(D51="","",SUMIF('TK CHAMTHI'!B:B,D51,'TK CHAMTHI'!C:C))</f>
        <v>124</v>
      </c>
      <c r="Q51" s="29">
        <f t="shared" si="2"/>
        <v>15.15</v>
      </c>
      <c r="R51" s="28">
        <f>IF(D51="","",SUMIF('TK CHAMTHI'!D:D,D51,'TK CHAMTHI'!F:F))</f>
        <v>0</v>
      </c>
      <c r="S51" s="28">
        <f>IF(D51="","",SUMIF('TK CHAMTHI'!E:E,D51,'TK CHAMTHI'!F:F))</f>
        <v>0</v>
      </c>
      <c r="T51" s="29">
        <f t="shared" si="3"/>
        <v>0</v>
      </c>
      <c r="U51" s="28">
        <f>IF(D51="","",SUMIF('TK CHAMTHI'!G:G,D51,'TK CHAMTHI'!I:I))</f>
        <v>0</v>
      </c>
      <c r="V51" s="28">
        <f>IF(D51="","",SUMIF('TK CHAMTHI'!H:H,D51,'TK CHAMTHI'!I:I))</f>
        <v>0</v>
      </c>
      <c r="W51" s="29">
        <f t="shared" si="4"/>
        <v>0</v>
      </c>
      <c r="X51" s="28">
        <f>IF(D51="","",SUMIF('TK CHAMTHI'!J:J,D51,'TK CHAMTHI'!L:L))</f>
        <v>0</v>
      </c>
      <c r="Y51" s="28">
        <f>IF(D51="","",SUMIF('TK CHAMTHI'!K:K,D51,'TK CHAMTHI'!L:L))</f>
        <v>0</v>
      </c>
      <c r="Z51" s="29">
        <f t="shared" si="5"/>
        <v>0</v>
      </c>
      <c r="AA51" s="28">
        <f>IF(D51="","",SUMIF('TK CHAMTHI'!M:M,D51,'TK CHAMTHI'!O:O))</f>
        <v>0</v>
      </c>
      <c r="AB51" s="28">
        <f>IF(D51="","",SUMIF('TK CHAMTHI'!N:N,D51,'TK CHAMTHI'!O:O))</f>
        <v>0</v>
      </c>
      <c r="AC51" s="29">
        <f t="shared" si="6"/>
        <v>0</v>
      </c>
      <c r="AD51" s="29">
        <f>IF(D51="","",ROUND(SUMIF('QL THI'!G:G,D51,'QL THI'!H:H),1))</f>
        <v>0</v>
      </c>
      <c r="AE51" s="29">
        <f>IF(D51="","",ROUND(SUMIF('QL THI'!E:E,D51,'QL THI'!F:F),1))</f>
        <v>2.4</v>
      </c>
      <c r="AF51" s="51">
        <f t="shared" si="7"/>
        <v>19.600000000000001</v>
      </c>
    </row>
    <row r="52" spans="1:32">
      <c r="A52" s="25">
        <f>IF(D52="","",SUBTOTAL(3,$D$4:D52))</f>
        <v>49</v>
      </c>
      <c r="B52" s="157">
        <v>1014033</v>
      </c>
      <c r="C52" s="157" t="s">
        <v>339</v>
      </c>
      <c r="D52" s="157" t="s">
        <v>12</v>
      </c>
      <c r="E52" s="26">
        <f>IF(D52="","",SUMIF('TK DETHI'!A:A,D52,'TK DETHI'!B:B))</f>
        <v>0</v>
      </c>
      <c r="F52" s="27">
        <f>IF(D52="","",SUMIF('TK DETHI'!C:C,D52,'TK DETHI'!D:D))</f>
        <v>0</v>
      </c>
      <c r="G52" s="27">
        <f>IF(D52="","",SUMIF('TK DETHI'!E:E,D52,'TK DETHI'!F:F))</f>
        <v>0</v>
      </c>
      <c r="H52" s="27">
        <f>IF(D52="","",SUMIF('TK DETHI'!G:G,D52,'TK DETHI'!H:H))</f>
        <v>0</v>
      </c>
      <c r="I52" s="50">
        <f t="shared" si="0"/>
        <v>0</v>
      </c>
      <c r="J52" s="28">
        <f>IF(D52="","",SUMIF('TK COITHI KTHP'!A:A,D52,'TK COITHI KTHP'!C:C)+SUMIF('TK COITHI KTHP'!D:D,D52,'TK COITHI KTHP'!F:F)+SUMIF('TK COITHI KTHP'!G:G,D52,'TK COITHI KTHP'!I:I)+SUMIF('TK COITHI KTHP'!J:J,D52,'TK COITHI KTHP'!L:L))</f>
        <v>8.4</v>
      </c>
      <c r="K52" s="28">
        <f>IF(D52="","",SUMIF('TK COITHI KTHP'!B:B,D52,'TK COITHI KTHP'!C:C)+SUMIF('TK COITHI KTHP'!E:E,D52,'TK COITHI KTHP'!F:F)+SUMIF('TK COITHI KTHP'!H:H,D52,'TK COITHI KTHP'!I:I)+SUMIF('TK COITHI KTHP'!K:K,D52,'TK COITHI KTHP'!L:L))</f>
        <v>2.4</v>
      </c>
      <c r="L52" s="28">
        <f>IF(D52="","",SUMIF('TK COI THI TOT NGHIEP'!A:A,D52,'TK COI THI TOT NGHIEP'!C:C)+SUMIF('TK COI THI TOT NGHIEP'!D:D,D52,'TK COI THI TOT NGHIEP'!F:F)+SUMIF('TK COI THI TOT NGHIEP'!G:G,D52,'TK COI THI TOT NGHIEP'!I:I)+SUMIF('TK COI THI TOT NGHIEP'!J:J,D52,'TK COI THI TOT NGHIEP'!L:L))</f>
        <v>0</v>
      </c>
      <c r="M52" s="28">
        <f>IF(D52="","",SUMIF('TK COI THI TOT NGHIEP'!B:B,D52,'TK COI THI TOT NGHIEP'!C:C)+SUMIF('TK COI THI TOT NGHIEP'!E:E,D52,'TK COI THI TOT NGHIEP'!F:F)+SUMIF('TK COI THI TOT NGHIEP'!H:H,D52,'TK COI THI TOT NGHIEP'!I:I)+SUMIF('TK COI THI TOT NGHIEP'!K:K,D52,'TK COI THI TOT NGHIEP'!L:L))</f>
        <v>0</v>
      </c>
      <c r="N52" s="29">
        <f t="shared" si="1"/>
        <v>10.8</v>
      </c>
      <c r="O52" s="28">
        <f>IF(D52="","",SUMIF('TK CHAMTHI'!A:A,D52,'TK CHAMTHI'!C:C))</f>
        <v>97</v>
      </c>
      <c r="P52" s="28">
        <f>IF(D52="","",SUMIF('TK CHAMTHI'!B:B,D52,'TK CHAMTHI'!C:C))</f>
        <v>165</v>
      </c>
      <c r="Q52" s="29">
        <f t="shared" si="2"/>
        <v>13.1</v>
      </c>
      <c r="R52" s="28">
        <f>IF(D52="","",SUMIF('TK CHAMTHI'!D:D,D52,'TK CHAMTHI'!F:F))</f>
        <v>0</v>
      </c>
      <c r="S52" s="28">
        <f>IF(D52="","",SUMIF('TK CHAMTHI'!E:E,D52,'TK CHAMTHI'!F:F))</f>
        <v>0</v>
      </c>
      <c r="T52" s="29">
        <f t="shared" si="3"/>
        <v>0</v>
      </c>
      <c r="U52" s="28">
        <f>IF(D52="","",SUMIF('TK CHAMTHI'!G:G,D52,'TK CHAMTHI'!I:I))</f>
        <v>0</v>
      </c>
      <c r="V52" s="28">
        <f>IF(D52="","",SUMIF('TK CHAMTHI'!H:H,D52,'TK CHAMTHI'!I:I))</f>
        <v>0</v>
      </c>
      <c r="W52" s="29">
        <f t="shared" si="4"/>
        <v>0</v>
      </c>
      <c r="X52" s="28">
        <f>IF(D52="","",SUMIF('TK CHAMTHI'!J:J,D52,'TK CHAMTHI'!L:L))</f>
        <v>0</v>
      </c>
      <c r="Y52" s="28">
        <f>IF(D52="","",SUMIF('TK CHAMTHI'!K:K,D52,'TK CHAMTHI'!L:L))</f>
        <v>0</v>
      </c>
      <c r="Z52" s="29">
        <f t="shared" si="5"/>
        <v>0</v>
      </c>
      <c r="AA52" s="28">
        <f>IF(D52="","",SUMIF('TK CHAMTHI'!M:M,D52,'TK CHAMTHI'!O:O))</f>
        <v>0</v>
      </c>
      <c r="AB52" s="28">
        <f>IF(D52="","",SUMIF('TK CHAMTHI'!N:N,D52,'TK CHAMTHI'!O:O))</f>
        <v>0</v>
      </c>
      <c r="AC52" s="29">
        <f t="shared" si="6"/>
        <v>0</v>
      </c>
      <c r="AD52" s="29">
        <f>IF(D52="","",ROUND(SUMIF('QL THI'!G:G,D52,'QL THI'!H:H),1))</f>
        <v>1.2</v>
      </c>
      <c r="AE52" s="29">
        <f>IF(D52="","",ROUND(SUMIF('QL THI'!E:E,D52,'QL THI'!F:F),1))</f>
        <v>0</v>
      </c>
      <c r="AF52" s="51">
        <f t="shared" si="7"/>
        <v>25.1</v>
      </c>
    </row>
    <row r="53" spans="1:32">
      <c r="A53" s="25">
        <f>IF(D53="","",SUBTOTAL(3,$D$4:D53))</f>
        <v>50</v>
      </c>
      <c r="B53" s="157">
        <v>1014021</v>
      </c>
      <c r="C53" s="157" t="s">
        <v>339</v>
      </c>
      <c r="D53" s="157" t="s">
        <v>2</v>
      </c>
      <c r="E53" s="26">
        <f>IF(D53="","",SUMIF('TK DETHI'!A:A,D53,'TK DETHI'!B:B))</f>
        <v>6</v>
      </c>
      <c r="F53" s="27">
        <f>IF(D53="","",SUMIF('TK DETHI'!C:C,D53,'TK DETHI'!D:D))</f>
        <v>0</v>
      </c>
      <c r="G53" s="27">
        <f>IF(D53="","",SUMIF('TK DETHI'!E:E,D53,'TK DETHI'!F:F))</f>
        <v>0</v>
      </c>
      <c r="H53" s="27">
        <f>IF(D53="","",SUMIF('TK DETHI'!G:G,D53,'TK DETHI'!H:H))</f>
        <v>0</v>
      </c>
      <c r="I53" s="50">
        <f t="shared" si="0"/>
        <v>6</v>
      </c>
      <c r="J53" s="28">
        <f>IF(D53="","",SUMIF('TK COITHI KTHP'!A:A,D53,'TK COITHI KTHP'!C:C)+SUMIF('TK COITHI KTHP'!D:D,D53,'TK COITHI KTHP'!F:F)+SUMIF('TK COITHI KTHP'!G:G,D53,'TK COITHI KTHP'!I:I)+SUMIF('TK COITHI KTHP'!J:J,D53,'TK COITHI KTHP'!L:L))</f>
        <v>6</v>
      </c>
      <c r="K53" s="28">
        <f>IF(D53="","",SUMIF('TK COITHI KTHP'!B:B,D53,'TK COITHI KTHP'!C:C)+SUMIF('TK COITHI KTHP'!E:E,D53,'TK COITHI KTHP'!F:F)+SUMIF('TK COITHI KTHP'!H:H,D53,'TK COITHI KTHP'!I:I)+SUMIF('TK COITHI KTHP'!K:K,D53,'TK COITHI KTHP'!L:L))</f>
        <v>0</v>
      </c>
      <c r="L53" s="28">
        <f>IF(D53="","",SUMIF('TK COI THI TOT NGHIEP'!A:A,D53,'TK COI THI TOT NGHIEP'!C:C)+SUMIF('TK COI THI TOT NGHIEP'!D:D,D53,'TK COI THI TOT NGHIEP'!F:F)+SUMIF('TK COI THI TOT NGHIEP'!G:G,D53,'TK COI THI TOT NGHIEP'!I:I)+SUMIF('TK COI THI TOT NGHIEP'!J:J,D53,'TK COI THI TOT NGHIEP'!L:L))</f>
        <v>0</v>
      </c>
      <c r="M53" s="28">
        <f>IF(D53="","",SUMIF('TK COI THI TOT NGHIEP'!B:B,D53,'TK COI THI TOT NGHIEP'!C:C)+SUMIF('TK COI THI TOT NGHIEP'!E:E,D53,'TK COI THI TOT NGHIEP'!F:F)+SUMIF('TK COI THI TOT NGHIEP'!H:H,D53,'TK COI THI TOT NGHIEP'!I:I)+SUMIF('TK COI THI TOT NGHIEP'!K:K,D53,'TK COI THI TOT NGHIEP'!L:L))</f>
        <v>0</v>
      </c>
      <c r="N53" s="29">
        <f t="shared" si="1"/>
        <v>6</v>
      </c>
      <c r="O53" s="28">
        <f>IF(D53="","",SUMIF('TK CHAMTHI'!A:A,D53,'TK CHAMTHI'!C:C))</f>
        <v>245</v>
      </c>
      <c r="P53" s="28">
        <f>IF(D53="","",SUMIF('TK CHAMTHI'!B:B,D53,'TK CHAMTHI'!C:C))</f>
        <v>263</v>
      </c>
      <c r="Q53" s="29">
        <f t="shared" si="2"/>
        <v>25.4</v>
      </c>
      <c r="R53" s="28">
        <f>IF(D53="","",SUMIF('TK CHAMTHI'!D:D,D53,'TK CHAMTHI'!F:F))</f>
        <v>0</v>
      </c>
      <c r="S53" s="28">
        <f>IF(D53="","",SUMIF('TK CHAMTHI'!E:E,D53,'TK CHAMTHI'!F:F))</f>
        <v>0</v>
      </c>
      <c r="T53" s="29">
        <f t="shared" si="3"/>
        <v>0</v>
      </c>
      <c r="U53" s="28">
        <f>IF(D53="","",SUMIF('TK CHAMTHI'!G:G,D53,'TK CHAMTHI'!I:I))</f>
        <v>0</v>
      </c>
      <c r="V53" s="28">
        <f>IF(D53="","",SUMIF('TK CHAMTHI'!H:H,D53,'TK CHAMTHI'!I:I))</f>
        <v>0</v>
      </c>
      <c r="W53" s="29">
        <f t="shared" si="4"/>
        <v>0</v>
      </c>
      <c r="X53" s="28">
        <f>IF(D53="","",SUMIF('TK CHAMTHI'!J:J,D53,'TK CHAMTHI'!L:L))</f>
        <v>0</v>
      </c>
      <c r="Y53" s="28">
        <f>IF(D53="","",SUMIF('TK CHAMTHI'!K:K,D53,'TK CHAMTHI'!L:L))</f>
        <v>0</v>
      </c>
      <c r="Z53" s="29">
        <f t="shared" si="5"/>
        <v>0</v>
      </c>
      <c r="AA53" s="28">
        <f>IF(D53="","",SUMIF('TK CHAMTHI'!M:M,D53,'TK CHAMTHI'!O:O))</f>
        <v>0</v>
      </c>
      <c r="AB53" s="28">
        <f>IF(D53="","",SUMIF('TK CHAMTHI'!N:N,D53,'TK CHAMTHI'!O:O))</f>
        <v>0</v>
      </c>
      <c r="AC53" s="29">
        <f t="shared" si="6"/>
        <v>0</v>
      </c>
      <c r="AD53" s="29">
        <f>IF(D53="","",ROUND(SUMIF('QL THI'!G:G,D53,'QL THI'!H:H),1))</f>
        <v>1.2</v>
      </c>
      <c r="AE53" s="29">
        <f>IF(D53="","",ROUND(SUMIF('QL THI'!E:E,D53,'QL THI'!F:F),1))</f>
        <v>0</v>
      </c>
      <c r="AF53" s="51">
        <f t="shared" si="7"/>
        <v>38.6</v>
      </c>
    </row>
    <row r="54" spans="1:32">
      <c r="A54" s="25">
        <f>IF(D54="","",SUBTOTAL(3,$D$4:D54))</f>
        <v>51</v>
      </c>
      <c r="B54" s="157">
        <v>1014008</v>
      </c>
      <c r="C54" s="157" t="s">
        <v>339</v>
      </c>
      <c r="D54" s="157" t="s">
        <v>318</v>
      </c>
      <c r="E54" s="26">
        <f>IF(D54="","",SUMIF('TK DETHI'!A:A,D54,'TK DETHI'!B:B))</f>
        <v>2</v>
      </c>
      <c r="F54" s="27">
        <f>IF(D54="","",SUMIF('TK DETHI'!C:C,D54,'TK DETHI'!D:D))</f>
        <v>0</v>
      </c>
      <c r="G54" s="27">
        <f>IF(D54="","",SUMIF('TK DETHI'!E:E,D54,'TK DETHI'!F:F))</f>
        <v>0</v>
      </c>
      <c r="H54" s="27">
        <f>IF(D54="","",SUMIF('TK DETHI'!G:G,D54,'TK DETHI'!H:H))</f>
        <v>0</v>
      </c>
      <c r="I54" s="50">
        <f t="shared" si="0"/>
        <v>2</v>
      </c>
      <c r="J54" s="28">
        <f>IF(D54="","",SUMIF('TK COITHI KTHP'!A:A,D54,'TK COITHI KTHP'!C:C)+SUMIF('TK COITHI KTHP'!D:D,D54,'TK COITHI KTHP'!F:F)+SUMIF('TK COITHI KTHP'!G:G,D54,'TK COITHI KTHP'!I:I)+SUMIF('TK COITHI KTHP'!J:J,D54,'TK COITHI KTHP'!L:L))</f>
        <v>11.999999999999998</v>
      </c>
      <c r="K54" s="28">
        <f>IF(D54="","",SUMIF('TK COITHI KTHP'!B:B,D54,'TK COITHI KTHP'!C:C)+SUMIF('TK COITHI KTHP'!E:E,D54,'TK COITHI KTHP'!F:F)+SUMIF('TK COITHI KTHP'!H:H,D54,'TK COITHI KTHP'!I:I)+SUMIF('TK COITHI KTHP'!K:K,D54,'TK COITHI KTHP'!L:L))</f>
        <v>0</v>
      </c>
      <c r="L54" s="28">
        <f>IF(D54="","",SUMIF('TK COI THI TOT NGHIEP'!A:A,D54,'TK COI THI TOT NGHIEP'!C:C)+SUMIF('TK COI THI TOT NGHIEP'!D:D,D54,'TK COI THI TOT NGHIEP'!F:F)+SUMIF('TK COI THI TOT NGHIEP'!G:G,D54,'TK COI THI TOT NGHIEP'!I:I)+SUMIF('TK COI THI TOT NGHIEP'!J:J,D54,'TK COI THI TOT NGHIEP'!L:L))</f>
        <v>0</v>
      </c>
      <c r="M54" s="28">
        <f>IF(D54="","",SUMIF('TK COI THI TOT NGHIEP'!B:B,D54,'TK COI THI TOT NGHIEP'!C:C)+SUMIF('TK COI THI TOT NGHIEP'!E:E,D54,'TK COI THI TOT NGHIEP'!F:F)+SUMIF('TK COI THI TOT NGHIEP'!H:H,D54,'TK COI THI TOT NGHIEP'!I:I)+SUMIF('TK COI THI TOT NGHIEP'!K:K,D54,'TK COI THI TOT NGHIEP'!L:L))</f>
        <v>0</v>
      </c>
      <c r="N54" s="29">
        <f t="shared" si="1"/>
        <v>11.999999999999998</v>
      </c>
      <c r="O54" s="28">
        <f>IF(D54="","",SUMIF('TK CHAMTHI'!A:A,D54,'TK CHAMTHI'!C:C))</f>
        <v>0</v>
      </c>
      <c r="P54" s="28">
        <f>IF(D54="","",SUMIF('TK CHAMTHI'!B:B,D54,'TK CHAMTHI'!C:C))</f>
        <v>0</v>
      </c>
      <c r="Q54" s="29">
        <f t="shared" si="2"/>
        <v>0</v>
      </c>
      <c r="R54" s="28">
        <f>IF(D54="","",SUMIF('TK CHAMTHI'!D:D,D54,'TK CHAMTHI'!F:F))</f>
        <v>0</v>
      </c>
      <c r="S54" s="28">
        <f>IF(D54="","",SUMIF('TK CHAMTHI'!E:E,D54,'TK CHAMTHI'!F:F))</f>
        <v>0</v>
      </c>
      <c r="T54" s="29">
        <f t="shared" si="3"/>
        <v>0</v>
      </c>
      <c r="U54" s="28">
        <f>IF(D54="","",SUMIF('TK CHAMTHI'!G:G,D54,'TK CHAMTHI'!I:I))</f>
        <v>0</v>
      </c>
      <c r="V54" s="28">
        <f>IF(D54="","",SUMIF('TK CHAMTHI'!H:H,D54,'TK CHAMTHI'!I:I))</f>
        <v>0</v>
      </c>
      <c r="W54" s="29">
        <f t="shared" si="4"/>
        <v>0</v>
      </c>
      <c r="X54" s="28">
        <f>IF(D54="","",SUMIF('TK CHAMTHI'!J:J,D54,'TK CHAMTHI'!L:L))</f>
        <v>0</v>
      </c>
      <c r="Y54" s="28">
        <f>IF(D54="","",SUMIF('TK CHAMTHI'!K:K,D54,'TK CHAMTHI'!L:L))</f>
        <v>0</v>
      </c>
      <c r="Z54" s="29">
        <f t="shared" si="5"/>
        <v>0</v>
      </c>
      <c r="AA54" s="28">
        <f>IF(D54="","",SUMIF('TK CHAMTHI'!M:M,D54,'TK CHAMTHI'!O:O))</f>
        <v>0</v>
      </c>
      <c r="AB54" s="28">
        <f>IF(D54="","",SUMIF('TK CHAMTHI'!N:N,D54,'TK CHAMTHI'!O:O))</f>
        <v>0</v>
      </c>
      <c r="AC54" s="29">
        <f t="shared" si="6"/>
        <v>0</v>
      </c>
      <c r="AD54" s="29">
        <f>IF(D54="","",ROUND(SUMIF('QL THI'!G:G,D54,'QL THI'!H:H),1))</f>
        <v>2.4</v>
      </c>
      <c r="AE54" s="29">
        <f>IF(D54="","",ROUND(SUMIF('QL THI'!E:E,D54,'QL THI'!F:F),1))</f>
        <v>1.2</v>
      </c>
      <c r="AF54" s="51">
        <f t="shared" si="7"/>
        <v>17.600000000000001</v>
      </c>
    </row>
    <row r="55" spans="1:32">
      <c r="A55" s="25">
        <f>IF(D55="","",SUBTOTAL(3,$D$4:D55))</f>
        <v>52</v>
      </c>
      <c r="B55" s="157">
        <v>1014019</v>
      </c>
      <c r="C55" s="157" t="s">
        <v>339</v>
      </c>
      <c r="D55" s="157" t="s">
        <v>0</v>
      </c>
      <c r="E55" s="26">
        <f>IF(D55="","",SUMIF('TK DETHI'!A:A,D55,'TK DETHI'!B:B))</f>
        <v>4</v>
      </c>
      <c r="F55" s="27">
        <f>IF(D55="","",SUMIF('TK DETHI'!C:C,D55,'TK DETHI'!D:D))</f>
        <v>0</v>
      </c>
      <c r="G55" s="27">
        <f>IF(D55="","",SUMIF('TK DETHI'!E:E,D55,'TK DETHI'!F:F))</f>
        <v>0</v>
      </c>
      <c r="H55" s="27">
        <f>IF(D55="","",SUMIF('TK DETHI'!G:G,D55,'TK DETHI'!H:H))</f>
        <v>0</v>
      </c>
      <c r="I55" s="50">
        <f t="shared" si="0"/>
        <v>4</v>
      </c>
      <c r="J55" s="28">
        <f>IF(D55="","",SUMIF('TK COITHI KTHP'!A:A,D55,'TK COITHI KTHP'!C:C)+SUMIF('TK COITHI KTHP'!D:D,D55,'TK COITHI KTHP'!F:F)+SUMIF('TK COITHI KTHP'!G:G,D55,'TK COITHI KTHP'!I:I)+SUMIF('TK COITHI KTHP'!J:J,D55,'TK COITHI KTHP'!L:L))</f>
        <v>10</v>
      </c>
      <c r="K55" s="28">
        <f>IF(D55="","",SUMIF('TK COITHI KTHP'!B:B,D55,'TK COITHI KTHP'!C:C)+SUMIF('TK COITHI KTHP'!E:E,D55,'TK COITHI KTHP'!F:F)+SUMIF('TK COITHI KTHP'!H:H,D55,'TK COITHI KTHP'!I:I)+SUMIF('TK COITHI KTHP'!K:K,D55,'TK COITHI KTHP'!L:L))</f>
        <v>1.2</v>
      </c>
      <c r="L55" s="28">
        <f>IF(D55="","",SUMIF('TK COI THI TOT NGHIEP'!A:A,D55,'TK COI THI TOT NGHIEP'!C:C)+SUMIF('TK COI THI TOT NGHIEP'!D:D,D55,'TK COI THI TOT NGHIEP'!F:F)+SUMIF('TK COI THI TOT NGHIEP'!G:G,D55,'TK COI THI TOT NGHIEP'!I:I)+SUMIF('TK COI THI TOT NGHIEP'!J:J,D55,'TK COI THI TOT NGHIEP'!L:L))</f>
        <v>0</v>
      </c>
      <c r="M55" s="28">
        <f>IF(D55="","",SUMIF('TK COI THI TOT NGHIEP'!B:B,D55,'TK COI THI TOT NGHIEP'!C:C)+SUMIF('TK COI THI TOT NGHIEP'!E:E,D55,'TK COI THI TOT NGHIEP'!F:F)+SUMIF('TK COI THI TOT NGHIEP'!H:H,D55,'TK COI THI TOT NGHIEP'!I:I)+SUMIF('TK COI THI TOT NGHIEP'!K:K,D55,'TK COI THI TOT NGHIEP'!L:L))</f>
        <v>0</v>
      </c>
      <c r="N55" s="29">
        <f t="shared" si="1"/>
        <v>11.2</v>
      </c>
      <c r="O55" s="28">
        <f>IF(D55="","",SUMIF('TK CHAMTHI'!A:A,D55,'TK CHAMTHI'!C:C))</f>
        <v>100</v>
      </c>
      <c r="P55" s="28">
        <f>IF(D55="","",SUMIF('TK CHAMTHI'!B:B,D55,'TK CHAMTHI'!C:C))</f>
        <v>62</v>
      </c>
      <c r="Q55" s="29">
        <f t="shared" si="2"/>
        <v>8.1</v>
      </c>
      <c r="R55" s="28">
        <f>IF(D55="","",SUMIF('TK CHAMTHI'!D:D,D55,'TK CHAMTHI'!F:F))</f>
        <v>0</v>
      </c>
      <c r="S55" s="28">
        <f>IF(D55="","",SUMIF('TK CHAMTHI'!E:E,D55,'TK CHAMTHI'!F:F))</f>
        <v>0</v>
      </c>
      <c r="T55" s="29">
        <f t="shared" si="3"/>
        <v>0</v>
      </c>
      <c r="U55" s="28">
        <f>IF(D55="","",SUMIF('TK CHAMTHI'!G:G,D55,'TK CHAMTHI'!I:I))</f>
        <v>0</v>
      </c>
      <c r="V55" s="28">
        <f>IF(D55="","",SUMIF('TK CHAMTHI'!H:H,D55,'TK CHAMTHI'!I:I))</f>
        <v>0</v>
      </c>
      <c r="W55" s="29">
        <f t="shared" si="4"/>
        <v>0</v>
      </c>
      <c r="X55" s="28">
        <f>IF(D55="","",SUMIF('TK CHAMTHI'!J:J,D55,'TK CHAMTHI'!L:L))</f>
        <v>0</v>
      </c>
      <c r="Y55" s="28">
        <f>IF(D55="","",SUMIF('TK CHAMTHI'!K:K,D55,'TK CHAMTHI'!L:L))</f>
        <v>0</v>
      </c>
      <c r="Z55" s="29">
        <f t="shared" si="5"/>
        <v>0</v>
      </c>
      <c r="AA55" s="28">
        <f>IF(D55="","",SUMIF('TK CHAMTHI'!M:M,D55,'TK CHAMTHI'!O:O))</f>
        <v>0</v>
      </c>
      <c r="AB55" s="28">
        <f>IF(D55="","",SUMIF('TK CHAMTHI'!N:N,D55,'TK CHAMTHI'!O:O))</f>
        <v>0</v>
      </c>
      <c r="AC55" s="29">
        <f t="shared" si="6"/>
        <v>0</v>
      </c>
      <c r="AD55" s="29">
        <f>IF(D55="","",ROUND(SUMIF('QL THI'!G:G,D55,'QL THI'!H:H),1))</f>
        <v>0</v>
      </c>
      <c r="AE55" s="29">
        <f>IF(D55="","",ROUND(SUMIF('QL THI'!E:E,D55,'QL THI'!F:F),1))</f>
        <v>0</v>
      </c>
      <c r="AF55" s="51">
        <f t="shared" si="7"/>
        <v>23.3</v>
      </c>
    </row>
    <row r="56" spans="1:32">
      <c r="A56" s="25">
        <f>IF(D56="","",SUBTOTAL(3,$D$4:D56))</f>
        <v>53</v>
      </c>
      <c r="B56" s="157">
        <v>1014030</v>
      </c>
      <c r="C56" s="157" t="s">
        <v>339</v>
      </c>
      <c r="D56" s="157" t="s">
        <v>10</v>
      </c>
      <c r="E56" s="26">
        <f>IF(D56="","",SUMIF('TK DETHI'!A:A,D56,'TK DETHI'!B:B))</f>
        <v>0</v>
      </c>
      <c r="F56" s="27">
        <f>IF(D56="","",SUMIF('TK DETHI'!C:C,D56,'TK DETHI'!D:D))</f>
        <v>0</v>
      </c>
      <c r="G56" s="27">
        <f>IF(D56="","",SUMIF('TK DETHI'!E:E,D56,'TK DETHI'!F:F))</f>
        <v>0</v>
      </c>
      <c r="H56" s="27">
        <f>IF(D56="","",SUMIF('TK DETHI'!G:G,D56,'TK DETHI'!H:H))</f>
        <v>0</v>
      </c>
      <c r="I56" s="50">
        <f t="shared" si="0"/>
        <v>0</v>
      </c>
      <c r="J56" s="28">
        <f>IF(D56="","",SUMIF('TK COITHI KTHP'!A:A,D56,'TK COITHI KTHP'!C:C)+SUMIF('TK COITHI KTHP'!D:D,D56,'TK COITHI KTHP'!F:F)+SUMIF('TK COITHI KTHP'!G:G,D56,'TK COITHI KTHP'!I:I)+SUMIF('TK COITHI KTHP'!J:J,D56,'TK COITHI KTHP'!L:L))</f>
        <v>10</v>
      </c>
      <c r="K56" s="28">
        <f>IF(D56="","",SUMIF('TK COITHI KTHP'!B:B,D56,'TK COITHI KTHP'!C:C)+SUMIF('TK COITHI KTHP'!E:E,D56,'TK COITHI KTHP'!F:F)+SUMIF('TK COITHI KTHP'!H:H,D56,'TK COITHI KTHP'!I:I)+SUMIF('TK COITHI KTHP'!K:K,D56,'TK COITHI KTHP'!L:L))</f>
        <v>0</v>
      </c>
      <c r="L56" s="28">
        <f>IF(D56="","",SUMIF('TK COI THI TOT NGHIEP'!A:A,D56,'TK COI THI TOT NGHIEP'!C:C)+SUMIF('TK COI THI TOT NGHIEP'!D:D,D56,'TK COI THI TOT NGHIEP'!F:F)+SUMIF('TK COI THI TOT NGHIEP'!G:G,D56,'TK COI THI TOT NGHIEP'!I:I)+SUMIF('TK COI THI TOT NGHIEP'!J:J,D56,'TK COI THI TOT NGHIEP'!L:L))</f>
        <v>0</v>
      </c>
      <c r="M56" s="28">
        <f>IF(D56="","",SUMIF('TK COI THI TOT NGHIEP'!B:B,D56,'TK COI THI TOT NGHIEP'!C:C)+SUMIF('TK COI THI TOT NGHIEP'!E:E,D56,'TK COI THI TOT NGHIEP'!F:F)+SUMIF('TK COI THI TOT NGHIEP'!H:H,D56,'TK COI THI TOT NGHIEP'!I:I)+SUMIF('TK COI THI TOT NGHIEP'!K:K,D56,'TK COI THI TOT NGHIEP'!L:L))</f>
        <v>0</v>
      </c>
      <c r="N56" s="29">
        <f t="shared" si="1"/>
        <v>10</v>
      </c>
      <c r="O56" s="28">
        <f>IF(D56="","",SUMIF('TK CHAMTHI'!A:A,D56,'TK CHAMTHI'!C:C))</f>
        <v>174</v>
      </c>
      <c r="P56" s="28">
        <f>IF(D56="","",SUMIF('TK CHAMTHI'!B:B,D56,'TK CHAMTHI'!C:C))</f>
        <v>114</v>
      </c>
      <c r="Q56" s="29">
        <f t="shared" si="2"/>
        <v>14.4</v>
      </c>
      <c r="R56" s="28">
        <f>IF(D56="","",SUMIF('TK CHAMTHI'!D:D,D56,'TK CHAMTHI'!F:F))</f>
        <v>0</v>
      </c>
      <c r="S56" s="28">
        <f>IF(D56="","",SUMIF('TK CHAMTHI'!E:E,D56,'TK CHAMTHI'!F:F))</f>
        <v>0</v>
      </c>
      <c r="T56" s="29">
        <f t="shared" si="3"/>
        <v>0</v>
      </c>
      <c r="U56" s="28">
        <f>IF(D56="","",SUMIF('TK CHAMTHI'!G:G,D56,'TK CHAMTHI'!I:I))</f>
        <v>0</v>
      </c>
      <c r="V56" s="28">
        <f>IF(D56="","",SUMIF('TK CHAMTHI'!H:H,D56,'TK CHAMTHI'!I:I))</f>
        <v>0</v>
      </c>
      <c r="W56" s="29">
        <f t="shared" si="4"/>
        <v>0</v>
      </c>
      <c r="X56" s="28">
        <f>IF(D56="","",SUMIF('TK CHAMTHI'!J:J,D56,'TK CHAMTHI'!L:L))</f>
        <v>0</v>
      </c>
      <c r="Y56" s="28">
        <f>IF(D56="","",SUMIF('TK CHAMTHI'!K:K,D56,'TK CHAMTHI'!L:L))</f>
        <v>0</v>
      </c>
      <c r="Z56" s="29">
        <f t="shared" si="5"/>
        <v>0</v>
      </c>
      <c r="AA56" s="28">
        <f>IF(D56="","",SUMIF('TK CHAMTHI'!M:M,D56,'TK CHAMTHI'!O:O))</f>
        <v>0</v>
      </c>
      <c r="AB56" s="28">
        <f>IF(D56="","",SUMIF('TK CHAMTHI'!N:N,D56,'TK CHAMTHI'!O:O))</f>
        <v>0</v>
      </c>
      <c r="AC56" s="29">
        <f t="shared" si="6"/>
        <v>0</v>
      </c>
      <c r="AD56" s="29">
        <f>IF(D56="","",ROUND(SUMIF('QL THI'!G:G,D56,'QL THI'!H:H),1))</f>
        <v>1.2</v>
      </c>
      <c r="AE56" s="29">
        <f>IF(D56="","",ROUND(SUMIF('QL THI'!E:E,D56,'QL THI'!F:F),1))</f>
        <v>0</v>
      </c>
      <c r="AF56" s="51">
        <f t="shared" si="7"/>
        <v>25.6</v>
      </c>
    </row>
    <row r="57" spans="1:32">
      <c r="A57" s="25">
        <f>IF(D57="","",SUBTOTAL(3,$D$4:D57))</f>
        <v>54</v>
      </c>
      <c r="B57" s="157">
        <v>1014016</v>
      </c>
      <c r="C57" s="157" t="s">
        <v>339</v>
      </c>
      <c r="D57" s="157" t="s">
        <v>325</v>
      </c>
      <c r="E57" s="26">
        <f>IF(D57="","",SUMIF('TK DETHI'!A:A,D57,'TK DETHI'!B:B))</f>
        <v>4</v>
      </c>
      <c r="F57" s="27">
        <f>IF(D57="","",SUMIF('TK DETHI'!C:C,D57,'TK DETHI'!D:D))</f>
        <v>0</v>
      </c>
      <c r="G57" s="27">
        <f>IF(D57="","",SUMIF('TK DETHI'!E:E,D57,'TK DETHI'!F:F))</f>
        <v>0</v>
      </c>
      <c r="H57" s="27">
        <f>IF(D57="","",SUMIF('TK DETHI'!G:G,D57,'TK DETHI'!H:H))</f>
        <v>0</v>
      </c>
      <c r="I57" s="50">
        <f t="shared" si="0"/>
        <v>4</v>
      </c>
      <c r="J57" s="28">
        <f>IF(D57="","",SUMIF('TK COITHI KTHP'!A:A,D57,'TK COITHI KTHP'!C:C)+SUMIF('TK COITHI KTHP'!D:D,D57,'TK COITHI KTHP'!F:F)+SUMIF('TK COITHI KTHP'!G:G,D57,'TK COITHI KTHP'!I:I)+SUMIF('TK COITHI KTHP'!J:J,D57,'TK COITHI KTHP'!L:L))</f>
        <v>3.5999999999999996</v>
      </c>
      <c r="K57" s="28">
        <f>IF(D57="","",SUMIF('TK COITHI KTHP'!B:B,D57,'TK COITHI KTHP'!C:C)+SUMIF('TK COITHI KTHP'!E:E,D57,'TK COITHI KTHP'!F:F)+SUMIF('TK COITHI KTHP'!H:H,D57,'TK COITHI KTHP'!I:I)+SUMIF('TK COITHI KTHP'!K:K,D57,'TK COITHI KTHP'!L:L))</f>
        <v>0</v>
      </c>
      <c r="L57" s="28">
        <f>IF(D57="","",SUMIF('TK COI THI TOT NGHIEP'!A:A,D57,'TK COI THI TOT NGHIEP'!C:C)+SUMIF('TK COI THI TOT NGHIEP'!D:D,D57,'TK COI THI TOT NGHIEP'!F:F)+SUMIF('TK COI THI TOT NGHIEP'!G:G,D57,'TK COI THI TOT NGHIEP'!I:I)+SUMIF('TK COI THI TOT NGHIEP'!J:J,D57,'TK COI THI TOT NGHIEP'!L:L))</f>
        <v>0</v>
      </c>
      <c r="M57" s="28">
        <f>IF(D57="","",SUMIF('TK COI THI TOT NGHIEP'!B:B,D57,'TK COI THI TOT NGHIEP'!C:C)+SUMIF('TK COI THI TOT NGHIEP'!E:E,D57,'TK COI THI TOT NGHIEP'!F:F)+SUMIF('TK COI THI TOT NGHIEP'!H:H,D57,'TK COI THI TOT NGHIEP'!I:I)+SUMIF('TK COI THI TOT NGHIEP'!K:K,D57,'TK COI THI TOT NGHIEP'!L:L))</f>
        <v>0</v>
      </c>
      <c r="N57" s="29">
        <f t="shared" si="1"/>
        <v>3.5999999999999996</v>
      </c>
      <c r="O57" s="28">
        <f>IF(D57="","",SUMIF('TK CHAMTHI'!A:A,D57,'TK CHAMTHI'!C:C))</f>
        <v>143</v>
      </c>
      <c r="P57" s="28">
        <f>IF(D57="","",SUMIF('TK CHAMTHI'!B:B,D57,'TK CHAMTHI'!C:C))</f>
        <v>114</v>
      </c>
      <c r="Q57" s="29">
        <f t="shared" si="2"/>
        <v>12.85</v>
      </c>
      <c r="R57" s="28">
        <f>IF(D57="","",SUMIF('TK CHAMTHI'!D:D,D57,'TK CHAMTHI'!F:F))</f>
        <v>0</v>
      </c>
      <c r="S57" s="28">
        <f>IF(D57="","",SUMIF('TK CHAMTHI'!E:E,D57,'TK CHAMTHI'!F:F))</f>
        <v>0</v>
      </c>
      <c r="T57" s="29">
        <f t="shared" si="3"/>
        <v>0</v>
      </c>
      <c r="U57" s="28">
        <f>IF(D57="","",SUMIF('TK CHAMTHI'!G:G,D57,'TK CHAMTHI'!I:I))</f>
        <v>0</v>
      </c>
      <c r="V57" s="28">
        <f>IF(D57="","",SUMIF('TK CHAMTHI'!H:H,D57,'TK CHAMTHI'!I:I))</f>
        <v>0</v>
      </c>
      <c r="W57" s="29">
        <f t="shared" si="4"/>
        <v>0</v>
      </c>
      <c r="X57" s="28">
        <f>IF(D57="","",SUMIF('TK CHAMTHI'!J:J,D57,'TK CHAMTHI'!L:L))</f>
        <v>0</v>
      </c>
      <c r="Y57" s="28">
        <f>IF(D57="","",SUMIF('TK CHAMTHI'!K:K,D57,'TK CHAMTHI'!L:L))</f>
        <v>0</v>
      </c>
      <c r="Z57" s="29">
        <f t="shared" si="5"/>
        <v>0</v>
      </c>
      <c r="AA57" s="28">
        <f>IF(D57="","",SUMIF('TK CHAMTHI'!M:M,D57,'TK CHAMTHI'!O:O))</f>
        <v>0</v>
      </c>
      <c r="AB57" s="28">
        <f>IF(D57="","",SUMIF('TK CHAMTHI'!N:N,D57,'TK CHAMTHI'!O:O))</f>
        <v>0</v>
      </c>
      <c r="AC57" s="29">
        <f t="shared" si="6"/>
        <v>0</v>
      </c>
      <c r="AD57" s="29">
        <f>IF(D57="","",ROUND(SUMIF('QL THI'!G:G,D57,'QL THI'!H:H),1))</f>
        <v>1.2</v>
      </c>
      <c r="AE57" s="29">
        <f>IF(D57="","",ROUND(SUMIF('QL THI'!E:E,D57,'QL THI'!F:F),1))</f>
        <v>0</v>
      </c>
      <c r="AF57" s="51">
        <f t="shared" si="7"/>
        <v>21.7</v>
      </c>
    </row>
    <row r="58" spans="1:32">
      <c r="A58" s="25">
        <f>IF(D58="","",SUBTOTAL(3,$D$4:D58))</f>
        <v>55</v>
      </c>
      <c r="B58" s="157">
        <v>1014007</v>
      </c>
      <c r="C58" s="157" t="s">
        <v>339</v>
      </c>
      <c r="D58" s="157" t="s">
        <v>317</v>
      </c>
      <c r="E58" s="26">
        <f>IF(D58="","",SUMIF('TK DETHI'!A:A,D58,'TK DETHI'!B:B))</f>
        <v>0</v>
      </c>
      <c r="F58" s="27">
        <f>IF(D58="","",SUMIF('TK DETHI'!C:C,D58,'TK DETHI'!D:D))</f>
        <v>0</v>
      </c>
      <c r="G58" s="27">
        <f>IF(D58="","",SUMIF('TK DETHI'!E:E,D58,'TK DETHI'!F:F))</f>
        <v>0</v>
      </c>
      <c r="H58" s="27">
        <f>IF(D58="","",SUMIF('TK DETHI'!G:G,D58,'TK DETHI'!H:H))</f>
        <v>0</v>
      </c>
      <c r="I58" s="50">
        <f t="shared" si="0"/>
        <v>0</v>
      </c>
      <c r="J58" s="28">
        <f>IF(D58="","",SUMIF('TK COITHI KTHP'!A:A,D58,'TK COITHI KTHP'!C:C)+SUMIF('TK COITHI KTHP'!D:D,D58,'TK COITHI KTHP'!F:F)+SUMIF('TK COITHI KTHP'!G:G,D58,'TK COITHI KTHP'!I:I)+SUMIF('TK COITHI KTHP'!J:J,D58,'TK COITHI KTHP'!L:L))</f>
        <v>11.6</v>
      </c>
      <c r="K58" s="28">
        <f>IF(D58="","",SUMIF('TK COITHI KTHP'!B:B,D58,'TK COITHI KTHP'!C:C)+SUMIF('TK COITHI KTHP'!E:E,D58,'TK COITHI KTHP'!F:F)+SUMIF('TK COITHI KTHP'!H:H,D58,'TK COITHI KTHP'!I:I)+SUMIF('TK COITHI KTHP'!K:K,D58,'TK COITHI KTHP'!L:L))</f>
        <v>0</v>
      </c>
      <c r="L58" s="28">
        <f>IF(D58="","",SUMIF('TK COI THI TOT NGHIEP'!A:A,D58,'TK COI THI TOT NGHIEP'!C:C)+SUMIF('TK COI THI TOT NGHIEP'!D:D,D58,'TK COI THI TOT NGHIEP'!F:F)+SUMIF('TK COI THI TOT NGHIEP'!G:G,D58,'TK COI THI TOT NGHIEP'!I:I)+SUMIF('TK COI THI TOT NGHIEP'!J:J,D58,'TK COI THI TOT NGHIEP'!L:L))</f>
        <v>0</v>
      </c>
      <c r="M58" s="28">
        <f>IF(D58="","",SUMIF('TK COI THI TOT NGHIEP'!B:B,D58,'TK COI THI TOT NGHIEP'!C:C)+SUMIF('TK COI THI TOT NGHIEP'!E:E,D58,'TK COI THI TOT NGHIEP'!F:F)+SUMIF('TK COI THI TOT NGHIEP'!H:H,D58,'TK COI THI TOT NGHIEP'!I:I)+SUMIF('TK COI THI TOT NGHIEP'!K:K,D58,'TK COI THI TOT NGHIEP'!L:L))</f>
        <v>0</v>
      </c>
      <c r="N58" s="29">
        <f t="shared" si="1"/>
        <v>11.6</v>
      </c>
      <c r="O58" s="28">
        <f>IF(D58="","",SUMIF('TK CHAMTHI'!A:A,D58,'TK CHAMTHI'!C:C))</f>
        <v>0</v>
      </c>
      <c r="P58" s="28">
        <f>IF(D58="","",SUMIF('TK CHAMTHI'!B:B,D58,'TK CHAMTHI'!C:C))</f>
        <v>80</v>
      </c>
      <c r="Q58" s="29">
        <f t="shared" si="2"/>
        <v>4</v>
      </c>
      <c r="R58" s="28">
        <f>IF(D58="","",SUMIF('TK CHAMTHI'!D:D,D58,'TK CHAMTHI'!F:F))</f>
        <v>0</v>
      </c>
      <c r="S58" s="28">
        <f>IF(D58="","",SUMIF('TK CHAMTHI'!E:E,D58,'TK CHAMTHI'!F:F))</f>
        <v>0</v>
      </c>
      <c r="T58" s="29">
        <f t="shared" si="3"/>
        <v>0</v>
      </c>
      <c r="U58" s="28">
        <f>IF(D58="","",SUMIF('TK CHAMTHI'!G:G,D58,'TK CHAMTHI'!I:I))</f>
        <v>0</v>
      </c>
      <c r="V58" s="28">
        <f>IF(D58="","",SUMIF('TK CHAMTHI'!H:H,D58,'TK CHAMTHI'!I:I))</f>
        <v>0</v>
      </c>
      <c r="W58" s="29">
        <f t="shared" si="4"/>
        <v>0</v>
      </c>
      <c r="X58" s="28">
        <f>IF(D58="","",SUMIF('TK CHAMTHI'!J:J,D58,'TK CHAMTHI'!L:L))</f>
        <v>0</v>
      </c>
      <c r="Y58" s="28">
        <f>IF(D58="","",SUMIF('TK CHAMTHI'!K:K,D58,'TK CHAMTHI'!L:L))</f>
        <v>0</v>
      </c>
      <c r="Z58" s="29">
        <f t="shared" si="5"/>
        <v>0</v>
      </c>
      <c r="AA58" s="28">
        <f>IF(D58="","",SUMIF('TK CHAMTHI'!M:M,D58,'TK CHAMTHI'!O:O))</f>
        <v>0</v>
      </c>
      <c r="AB58" s="28">
        <f>IF(D58="","",SUMIF('TK CHAMTHI'!N:N,D58,'TK CHAMTHI'!O:O))</f>
        <v>0</v>
      </c>
      <c r="AC58" s="29">
        <f t="shared" si="6"/>
        <v>0</v>
      </c>
      <c r="AD58" s="29">
        <f>IF(D58="","",ROUND(SUMIF('QL THI'!G:G,D58,'QL THI'!H:H),1))</f>
        <v>0</v>
      </c>
      <c r="AE58" s="29">
        <f>IF(D58="","",ROUND(SUMIF('QL THI'!E:E,D58,'QL THI'!F:F),1))</f>
        <v>0</v>
      </c>
      <c r="AF58" s="51">
        <f t="shared" si="7"/>
        <v>15.6</v>
      </c>
    </row>
    <row r="59" spans="1:32">
      <c r="A59" s="25">
        <f>IF(D59="","",SUBTOTAL(3,$D$4:D59))</f>
        <v>56</v>
      </c>
      <c r="B59" s="157">
        <v>1014020</v>
      </c>
      <c r="C59" s="157" t="s">
        <v>339</v>
      </c>
      <c r="D59" s="157" t="s">
        <v>1</v>
      </c>
      <c r="E59" s="26">
        <f>IF(D59="","",SUMIF('TK DETHI'!A:A,D59,'TK DETHI'!B:B))</f>
        <v>0</v>
      </c>
      <c r="F59" s="27">
        <f>IF(D59="","",SUMIF('TK DETHI'!C:C,D59,'TK DETHI'!D:D))</f>
        <v>0</v>
      </c>
      <c r="G59" s="27">
        <f>IF(D59="","",SUMIF('TK DETHI'!E:E,D59,'TK DETHI'!F:F))</f>
        <v>0</v>
      </c>
      <c r="H59" s="27">
        <f>IF(D59="","",SUMIF('TK DETHI'!G:G,D59,'TK DETHI'!H:H))</f>
        <v>0</v>
      </c>
      <c r="I59" s="50">
        <f t="shared" si="0"/>
        <v>0</v>
      </c>
      <c r="J59" s="28">
        <f>IF(D59="","",SUMIF('TK COITHI KTHP'!A:A,D59,'TK COITHI KTHP'!C:C)+SUMIF('TK COITHI KTHP'!D:D,D59,'TK COITHI KTHP'!F:F)+SUMIF('TK COITHI KTHP'!G:G,D59,'TK COITHI KTHP'!I:I)+SUMIF('TK COITHI KTHP'!J:J,D59,'TK COITHI KTHP'!L:L))</f>
        <v>10.799999999999999</v>
      </c>
      <c r="K59" s="28">
        <f>IF(D59="","",SUMIF('TK COITHI KTHP'!B:B,D59,'TK COITHI KTHP'!C:C)+SUMIF('TK COITHI KTHP'!E:E,D59,'TK COITHI KTHP'!F:F)+SUMIF('TK COITHI KTHP'!H:H,D59,'TK COITHI KTHP'!I:I)+SUMIF('TK COITHI KTHP'!K:K,D59,'TK COITHI KTHP'!L:L))</f>
        <v>3.5999999999999996</v>
      </c>
      <c r="L59" s="28">
        <f>IF(D59="","",SUMIF('TK COI THI TOT NGHIEP'!A:A,D59,'TK COI THI TOT NGHIEP'!C:C)+SUMIF('TK COI THI TOT NGHIEP'!D:D,D59,'TK COI THI TOT NGHIEP'!F:F)+SUMIF('TK COI THI TOT NGHIEP'!G:G,D59,'TK COI THI TOT NGHIEP'!I:I)+SUMIF('TK COI THI TOT NGHIEP'!J:J,D59,'TK COI THI TOT NGHIEP'!L:L))</f>
        <v>0</v>
      </c>
      <c r="M59" s="28">
        <f>IF(D59="","",SUMIF('TK COI THI TOT NGHIEP'!B:B,D59,'TK COI THI TOT NGHIEP'!C:C)+SUMIF('TK COI THI TOT NGHIEP'!E:E,D59,'TK COI THI TOT NGHIEP'!F:F)+SUMIF('TK COI THI TOT NGHIEP'!H:H,D59,'TK COI THI TOT NGHIEP'!I:I)+SUMIF('TK COI THI TOT NGHIEP'!K:K,D59,'TK COI THI TOT NGHIEP'!L:L))</f>
        <v>0</v>
      </c>
      <c r="N59" s="29">
        <f t="shared" si="1"/>
        <v>14.399999999999999</v>
      </c>
      <c r="O59" s="28">
        <f>IF(D59="","",SUMIF('TK CHAMTHI'!A:A,D59,'TK CHAMTHI'!C:C))</f>
        <v>0</v>
      </c>
      <c r="P59" s="28">
        <f>IF(D59="","",SUMIF('TK CHAMTHI'!B:B,D59,'TK CHAMTHI'!C:C))</f>
        <v>89</v>
      </c>
      <c r="Q59" s="29">
        <f t="shared" si="2"/>
        <v>4.45</v>
      </c>
      <c r="R59" s="28">
        <f>IF(D59="","",SUMIF('TK CHAMTHI'!D:D,D59,'TK CHAMTHI'!F:F))</f>
        <v>0</v>
      </c>
      <c r="S59" s="28">
        <f>IF(D59="","",SUMIF('TK CHAMTHI'!E:E,D59,'TK CHAMTHI'!F:F))</f>
        <v>0</v>
      </c>
      <c r="T59" s="29">
        <f t="shared" si="3"/>
        <v>0</v>
      </c>
      <c r="U59" s="28">
        <f>IF(D59="","",SUMIF('TK CHAMTHI'!G:G,D59,'TK CHAMTHI'!I:I))</f>
        <v>0</v>
      </c>
      <c r="V59" s="28">
        <f>IF(D59="","",SUMIF('TK CHAMTHI'!H:H,D59,'TK CHAMTHI'!I:I))</f>
        <v>0</v>
      </c>
      <c r="W59" s="29">
        <f t="shared" si="4"/>
        <v>0</v>
      </c>
      <c r="X59" s="28">
        <f>IF(D59="","",SUMIF('TK CHAMTHI'!J:J,D59,'TK CHAMTHI'!L:L))</f>
        <v>0</v>
      </c>
      <c r="Y59" s="28">
        <f>IF(D59="","",SUMIF('TK CHAMTHI'!K:K,D59,'TK CHAMTHI'!L:L))</f>
        <v>0</v>
      </c>
      <c r="Z59" s="29">
        <f t="shared" si="5"/>
        <v>0</v>
      </c>
      <c r="AA59" s="28">
        <f>IF(D59="","",SUMIF('TK CHAMTHI'!M:M,D59,'TK CHAMTHI'!O:O))</f>
        <v>0</v>
      </c>
      <c r="AB59" s="28">
        <f>IF(D59="","",SUMIF('TK CHAMTHI'!N:N,D59,'TK CHAMTHI'!O:O))</f>
        <v>0</v>
      </c>
      <c r="AC59" s="29">
        <f t="shared" si="6"/>
        <v>0</v>
      </c>
      <c r="AD59" s="29">
        <f>IF(D59="","",ROUND(SUMIF('QL THI'!G:G,D59,'QL THI'!H:H),1))</f>
        <v>1.2</v>
      </c>
      <c r="AE59" s="29">
        <f>IF(D59="","",ROUND(SUMIF('QL THI'!E:E,D59,'QL THI'!F:F),1))</f>
        <v>2.4</v>
      </c>
      <c r="AF59" s="51">
        <f t="shared" si="7"/>
        <v>22.5</v>
      </c>
    </row>
    <row r="60" spans="1:32">
      <c r="A60" s="25">
        <f>IF(D60="","",SUBTOTAL(3,$D$4:D60))</f>
        <v>57</v>
      </c>
      <c r="B60" s="157">
        <v>1014028</v>
      </c>
      <c r="C60" s="157" t="s">
        <v>339</v>
      </c>
      <c r="D60" s="157" t="s">
        <v>8</v>
      </c>
      <c r="E60" s="26">
        <f>IF(D60="","",SUMIF('TK DETHI'!A:A,D60,'TK DETHI'!B:B))</f>
        <v>4</v>
      </c>
      <c r="F60" s="27">
        <f>IF(D60="","",SUMIF('TK DETHI'!C:C,D60,'TK DETHI'!D:D))</f>
        <v>0</v>
      </c>
      <c r="G60" s="27">
        <f>IF(D60="","",SUMIF('TK DETHI'!E:E,D60,'TK DETHI'!F:F))</f>
        <v>0</v>
      </c>
      <c r="H60" s="27">
        <f>IF(D60="","",SUMIF('TK DETHI'!G:G,D60,'TK DETHI'!H:H))</f>
        <v>0</v>
      </c>
      <c r="I60" s="50">
        <f t="shared" si="0"/>
        <v>4</v>
      </c>
      <c r="J60" s="28">
        <f>IF(D60="","",SUMIF('TK COITHI KTHP'!A:A,D60,'TK COITHI KTHP'!C:C)+SUMIF('TK COITHI KTHP'!D:D,D60,'TK COITHI KTHP'!F:F)+SUMIF('TK COITHI KTHP'!G:G,D60,'TK COITHI KTHP'!I:I)+SUMIF('TK COITHI KTHP'!J:J,D60,'TK COITHI KTHP'!L:L))</f>
        <v>6</v>
      </c>
      <c r="K60" s="28">
        <f>IF(D60="","",SUMIF('TK COITHI KTHP'!B:B,D60,'TK COITHI KTHP'!C:C)+SUMIF('TK COITHI KTHP'!E:E,D60,'TK COITHI KTHP'!F:F)+SUMIF('TK COITHI KTHP'!H:H,D60,'TK COITHI KTHP'!I:I)+SUMIF('TK COITHI KTHP'!K:K,D60,'TK COITHI KTHP'!L:L))</f>
        <v>2.4</v>
      </c>
      <c r="L60" s="28">
        <f>IF(D60="","",SUMIF('TK COI THI TOT NGHIEP'!A:A,D60,'TK COI THI TOT NGHIEP'!C:C)+SUMIF('TK COI THI TOT NGHIEP'!D:D,D60,'TK COI THI TOT NGHIEP'!F:F)+SUMIF('TK COI THI TOT NGHIEP'!G:G,D60,'TK COI THI TOT NGHIEP'!I:I)+SUMIF('TK COI THI TOT NGHIEP'!J:J,D60,'TK COI THI TOT NGHIEP'!L:L))</f>
        <v>0</v>
      </c>
      <c r="M60" s="28">
        <f>IF(D60="","",SUMIF('TK COI THI TOT NGHIEP'!B:B,D60,'TK COI THI TOT NGHIEP'!C:C)+SUMIF('TK COI THI TOT NGHIEP'!E:E,D60,'TK COI THI TOT NGHIEP'!F:F)+SUMIF('TK COI THI TOT NGHIEP'!H:H,D60,'TK COI THI TOT NGHIEP'!I:I)+SUMIF('TK COI THI TOT NGHIEP'!K:K,D60,'TK COI THI TOT NGHIEP'!L:L))</f>
        <v>0</v>
      </c>
      <c r="N60" s="29">
        <f t="shared" si="1"/>
        <v>8.4</v>
      </c>
      <c r="O60" s="28">
        <f>IF(D60="","",SUMIF('TK CHAMTHI'!A:A,D60,'TK CHAMTHI'!C:C))</f>
        <v>49</v>
      </c>
      <c r="P60" s="28">
        <f>IF(D60="","",SUMIF('TK CHAMTHI'!B:B,D60,'TK CHAMTHI'!C:C))</f>
        <v>7</v>
      </c>
      <c r="Q60" s="29">
        <f t="shared" si="2"/>
        <v>2.8</v>
      </c>
      <c r="R60" s="28">
        <f>IF(D60="","",SUMIF('TK CHAMTHI'!D:D,D60,'TK CHAMTHI'!F:F))</f>
        <v>0</v>
      </c>
      <c r="S60" s="28">
        <f>IF(D60="","",SUMIF('TK CHAMTHI'!E:E,D60,'TK CHAMTHI'!F:F))</f>
        <v>0</v>
      </c>
      <c r="T60" s="29">
        <f t="shared" si="3"/>
        <v>0</v>
      </c>
      <c r="U60" s="28">
        <f>IF(D60="","",SUMIF('TK CHAMTHI'!G:G,D60,'TK CHAMTHI'!I:I))</f>
        <v>0</v>
      </c>
      <c r="V60" s="28">
        <f>IF(D60="","",SUMIF('TK CHAMTHI'!H:H,D60,'TK CHAMTHI'!I:I))</f>
        <v>0</v>
      </c>
      <c r="W60" s="29">
        <f t="shared" si="4"/>
        <v>0</v>
      </c>
      <c r="X60" s="28">
        <f>IF(D60="","",SUMIF('TK CHAMTHI'!J:J,D60,'TK CHAMTHI'!L:L))</f>
        <v>0</v>
      </c>
      <c r="Y60" s="28">
        <f>IF(D60="","",SUMIF('TK CHAMTHI'!K:K,D60,'TK CHAMTHI'!L:L))</f>
        <v>0</v>
      </c>
      <c r="Z60" s="29">
        <f t="shared" si="5"/>
        <v>0</v>
      </c>
      <c r="AA60" s="28">
        <f>IF(D60="","",SUMIF('TK CHAMTHI'!M:M,D60,'TK CHAMTHI'!O:O))</f>
        <v>0</v>
      </c>
      <c r="AB60" s="28">
        <f>IF(D60="","",SUMIF('TK CHAMTHI'!N:N,D60,'TK CHAMTHI'!O:O))</f>
        <v>0</v>
      </c>
      <c r="AC60" s="29">
        <f t="shared" si="6"/>
        <v>0</v>
      </c>
      <c r="AD60" s="29">
        <f>IF(D60="","",ROUND(SUMIF('QL THI'!G:G,D60,'QL THI'!H:H),1))</f>
        <v>0</v>
      </c>
      <c r="AE60" s="29">
        <f>IF(D60="","",ROUND(SUMIF('QL THI'!E:E,D60,'QL THI'!F:F),1))</f>
        <v>2.4</v>
      </c>
      <c r="AF60" s="51">
        <f t="shared" si="7"/>
        <v>17.600000000000001</v>
      </c>
    </row>
    <row r="61" spans="1:32">
      <c r="A61" s="25">
        <f>IF(D61="","",SUBTOTAL(3,$D$4:D61))</f>
        <v>58</v>
      </c>
      <c r="B61" s="157">
        <v>1014024</v>
      </c>
      <c r="C61" s="157" t="s">
        <v>339</v>
      </c>
      <c r="D61" s="157" t="s">
        <v>5</v>
      </c>
      <c r="E61" s="26">
        <f>IF(D61="","",SUMIF('TK DETHI'!A:A,D61,'TK DETHI'!B:B))</f>
        <v>2</v>
      </c>
      <c r="F61" s="27">
        <f>IF(D61="","",SUMIF('TK DETHI'!C:C,D61,'TK DETHI'!D:D))</f>
        <v>0</v>
      </c>
      <c r="G61" s="27">
        <f>IF(D61="","",SUMIF('TK DETHI'!E:E,D61,'TK DETHI'!F:F))</f>
        <v>0</v>
      </c>
      <c r="H61" s="27">
        <f>IF(D61="","",SUMIF('TK DETHI'!G:G,D61,'TK DETHI'!H:H))</f>
        <v>0</v>
      </c>
      <c r="I61" s="50">
        <f t="shared" si="0"/>
        <v>2</v>
      </c>
      <c r="J61" s="28">
        <f>IF(D61="","",SUMIF('TK COITHI KTHP'!A:A,D61,'TK COITHI KTHP'!C:C)+SUMIF('TK COITHI KTHP'!D:D,D61,'TK COITHI KTHP'!F:F)+SUMIF('TK COITHI KTHP'!G:G,D61,'TK COITHI KTHP'!I:I)+SUMIF('TK COITHI KTHP'!J:J,D61,'TK COITHI KTHP'!L:L))</f>
        <v>13.199999999999998</v>
      </c>
      <c r="K61" s="28">
        <f>IF(D61="","",SUMIF('TK COITHI KTHP'!B:B,D61,'TK COITHI KTHP'!C:C)+SUMIF('TK COITHI KTHP'!E:E,D61,'TK COITHI KTHP'!F:F)+SUMIF('TK COITHI KTHP'!H:H,D61,'TK COITHI KTHP'!I:I)+SUMIF('TK COITHI KTHP'!K:K,D61,'TK COITHI KTHP'!L:L))</f>
        <v>0</v>
      </c>
      <c r="L61" s="28">
        <f>IF(D61="","",SUMIF('TK COI THI TOT NGHIEP'!A:A,D61,'TK COI THI TOT NGHIEP'!C:C)+SUMIF('TK COI THI TOT NGHIEP'!D:D,D61,'TK COI THI TOT NGHIEP'!F:F)+SUMIF('TK COI THI TOT NGHIEP'!G:G,D61,'TK COI THI TOT NGHIEP'!I:I)+SUMIF('TK COI THI TOT NGHIEP'!J:J,D61,'TK COI THI TOT NGHIEP'!L:L))</f>
        <v>0</v>
      </c>
      <c r="M61" s="28">
        <f>IF(D61="","",SUMIF('TK COI THI TOT NGHIEP'!B:B,D61,'TK COI THI TOT NGHIEP'!C:C)+SUMIF('TK COI THI TOT NGHIEP'!E:E,D61,'TK COI THI TOT NGHIEP'!F:F)+SUMIF('TK COI THI TOT NGHIEP'!H:H,D61,'TK COI THI TOT NGHIEP'!I:I)+SUMIF('TK COI THI TOT NGHIEP'!K:K,D61,'TK COI THI TOT NGHIEP'!L:L))</f>
        <v>0</v>
      </c>
      <c r="N61" s="29">
        <f t="shared" si="1"/>
        <v>13.199999999999998</v>
      </c>
      <c r="O61" s="28">
        <f>IF(D61="","",SUMIF('TK CHAMTHI'!A:A,D61,'TK CHAMTHI'!C:C))</f>
        <v>84</v>
      </c>
      <c r="P61" s="28">
        <f>IF(D61="","",SUMIF('TK CHAMTHI'!B:B,D61,'TK CHAMTHI'!C:C))</f>
        <v>60</v>
      </c>
      <c r="Q61" s="29">
        <f t="shared" si="2"/>
        <v>7.2</v>
      </c>
      <c r="R61" s="28">
        <f>IF(D61="","",SUMIF('TK CHAMTHI'!D:D,D61,'TK CHAMTHI'!F:F))</f>
        <v>0</v>
      </c>
      <c r="S61" s="28">
        <f>IF(D61="","",SUMIF('TK CHAMTHI'!E:E,D61,'TK CHAMTHI'!F:F))</f>
        <v>0</v>
      </c>
      <c r="T61" s="29">
        <f t="shared" si="3"/>
        <v>0</v>
      </c>
      <c r="U61" s="28">
        <f>IF(D61="","",SUMIF('TK CHAMTHI'!G:G,D61,'TK CHAMTHI'!I:I))</f>
        <v>0</v>
      </c>
      <c r="V61" s="28">
        <f>IF(D61="","",SUMIF('TK CHAMTHI'!H:H,D61,'TK CHAMTHI'!I:I))</f>
        <v>0</v>
      </c>
      <c r="W61" s="29">
        <f t="shared" si="4"/>
        <v>0</v>
      </c>
      <c r="X61" s="28">
        <f>IF(D61="","",SUMIF('TK CHAMTHI'!J:J,D61,'TK CHAMTHI'!L:L))</f>
        <v>0</v>
      </c>
      <c r="Y61" s="28">
        <f>IF(D61="","",SUMIF('TK CHAMTHI'!K:K,D61,'TK CHAMTHI'!L:L))</f>
        <v>0</v>
      </c>
      <c r="Z61" s="29">
        <f t="shared" si="5"/>
        <v>0</v>
      </c>
      <c r="AA61" s="28">
        <f>IF(D61="","",SUMIF('TK CHAMTHI'!M:M,D61,'TK CHAMTHI'!O:O))</f>
        <v>0</v>
      </c>
      <c r="AB61" s="28">
        <f>IF(D61="","",SUMIF('TK CHAMTHI'!N:N,D61,'TK CHAMTHI'!O:O))</f>
        <v>0</v>
      </c>
      <c r="AC61" s="29">
        <f t="shared" si="6"/>
        <v>0</v>
      </c>
      <c r="AD61" s="29">
        <f>IF(D61="","",ROUND(SUMIF('QL THI'!G:G,D61,'QL THI'!H:H),1))</f>
        <v>0</v>
      </c>
      <c r="AE61" s="29">
        <f>IF(D61="","",ROUND(SUMIF('QL THI'!E:E,D61,'QL THI'!F:F),1))</f>
        <v>0</v>
      </c>
      <c r="AF61" s="51">
        <f t="shared" si="7"/>
        <v>22.4</v>
      </c>
    </row>
    <row r="62" spans="1:32">
      <c r="A62" s="25">
        <f>IF(D62="","",SUBTOTAL(3,$D$4:D62))</f>
        <v>59</v>
      </c>
      <c r="B62" s="157">
        <v>1014004</v>
      </c>
      <c r="C62" s="157" t="s">
        <v>339</v>
      </c>
      <c r="D62" s="157" t="s">
        <v>314</v>
      </c>
      <c r="E62" s="26">
        <f>IF(D62="","",SUMIF('TK DETHI'!A:A,D62,'TK DETHI'!B:B))</f>
        <v>4</v>
      </c>
      <c r="F62" s="27">
        <f>IF(D62="","",SUMIF('TK DETHI'!C:C,D62,'TK DETHI'!D:D))</f>
        <v>0</v>
      </c>
      <c r="G62" s="27">
        <f>IF(D62="","",SUMIF('TK DETHI'!E:E,D62,'TK DETHI'!F:F))</f>
        <v>0</v>
      </c>
      <c r="H62" s="27">
        <f>IF(D62="","",SUMIF('TK DETHI'!G:G,D62,'TK DETHI'!H:H))</f>
        <v>0</v>
      </c>
      <c r="I62" s="50">
        <f t="shared" si="0"/>
        <v>4</v>
      </c>
      <c r="J62" s="28">
        <f>IF(D62="","",SUMIF('TK COITHI KTHP'!A:A,D62,'TK COITHI KTHP'!C:C)+SUMIF('TK COITHI KTHP'!D:D,D62,'TK COITHI KTHP'!F:F)+SUMIF('TK COITHI KTHP'!G:G,D62,'TK COITHI KTHP'!I:I)+SUMIF('TK COITHI KTHP'!J:J,D62,'TK COITHI KTHP'!L:L))</f>
        <v>4.8</v>
      </c>
      <c r="K62" s="28">
        <f>IF(D62="","",SUMIF('TK COITHI KTHP'!B:B,D62,'TK COITHI KTHP'!C:C)+SUMIF('TK COITHI KTHP'!E:E,D62,'TK COITHI KTHP'!F:F)+SUMIF('TK COITHI KTHP'!H:H,D62,'TK COITHI KTHP'!I:I)+SUMIF('TK COITHI KTHP'!K:K,D62,'TK COITHI KTHP'!L:L))</f>
        <v>0</v>
      </c>
      <c r="L62" s="28">
        <f>IF(D62="","",SUMIF('TK COI THI TOT NGHIEP'!A:A,D62,'TK COI THI TOT NGHIEP'!C:C)+SUMIF('TK COI THI TOT NGHIEP'!D:D,D62,'TK COI THI TOT NGHIEP'!F:F)+SUMIF('TK COI THI TOT NGHIEP'!G:G,D62,'TK COI THI TOT NGHIEP'!I:I)+SUMIF('TK COI THI TOT NGHIEP'!J:J,D62,'TK COI THI TOT NGHIEP'!L:L))</f>
        <v>0</v>
      </c>
      <c r="M62" s="28">
        <f>IF(D62="","",SUMIF('TK COI THI TOT NGHIEP'!B:B,D62,'TK COI THI TOT NGHIEP'!C:C)+SUMIF('TK COI THI TOT NGHIEP'!E:E,D62,'TK COI THI TOT NGHIEP'!F:F)+SUMIF('TK COI THI TOT NGHIEP'!H:H,D62,'TK COI THI TOT NGHIEP'!I:I)+SUMIF('TK COI THI TOT NGHIEP'!K:K,D62,'TK COI THI TOT NGHIEP'!L:L))</f>
        <v>0</v>
      </c>
      <c r="N62" s="29">
        <f t="shared" si="1"/>
        <v>4.8</v>
      </c>
      <c r="O62" s="28">
        <f>IF(D62="","",SUMIF('TK CHAMTHI'!A:A,D62,'TK CHAMTHI'!C:C))</f>
        <v>54</v>
      </c>
      <c r="P62" s="28">
        <f>IF(D62="","",SUMIF('TK CHAMTHI'!B:B,D62,'TK CHAMTHI'!C:C))</f>
        <v>96</v>
      </c>
      <c r="Q62" s="29">
        <f t="shared" si="2"/>
        <v>7.5</v>
      </c>
      <c r="R62" s="28">
        <f>IF(D62="","",SUMIF('TK CHAMTHI'!D:D,D62,'TK CHAMTHI'!F:F))</f>
        <v>0</v>
      </c>
      <c r="S62" s="28">
        <f>IF(D62="","",SUMIF('TK CHAMTHI'!E:E,D62,'TK CHAMTHI'!F:F))</f>
        <v>0</v>
      </c>
      <c r="T62" s="29">
        <f t="shared" si="3"/>
        <v>0</v>
      </c>
      <c r="U62" s="28">
        <f>IF(D62="","",SUMIF('TK CHAMTHI'!G:G,D62,'TK CHAMTHI'!I:I))</f>
        <v>0</v>
      </c>
      <c r="V62" s="28">
        <f>IF(D62="","",SUMIF('TK CHAMTHI'!H:H,D62,'TK CHAMTHI'!I:I))</f>
        <v>0</v>
      </c>
      <c r="W62" s="29">
        <f t="shared" si="4"/>
        <v>0</v>
      </c>
      <c r="X62" s="28">
        <f>IF(D62="","",SUMIF('TK CHAMTHI'!J:J,D62,'TK CHAMTHI'!L:L))</f>
        <v>0</v>
      </c>
      <c r="Y62" s="28">
        <f>IF(D62="","",SUMIF('TK CHAMTHI'!K:K,D62,'TK CHAMTHI'!L:L))</f>
        <v>0</v>
      </c>
      <c r="Z62" s="29">
        <f t="shared" si="5"/>
        <v>0</v>
      </c>
      <c r="AA62" s="28">
        <f>IF(D62="","",SUMIF('TK CHAMTHI'!M:M,D62,'TK CHAMTHI'!O:O))</f>
        <v>0</v>
      </c>
      <c r="AB62" s="28">
        <f>IF(D62="","",SUMIF('TK CHAMTHI'!N:N,D62,'TK CHAMTHI'!O:O))</f>
        <v>0</v>
      </c>
      <c r="AC62" s="29">
        <f t="shared" si="6"/>
        <v>0</v>
      </c>
      <c r="AD62" s="29">
        <f>IF(D62="","",ROUND(SUMIF('QL THI'!G:G,D62,'QL THI'!H:H),1))</f>
        <v>1.2</v>
      </c>
      <c r="AE62" s="29">
        <f>IF(D62="","",ROUND(SUMIF('QL THI'!E:E,D62,'QL THI'!F:F),1))</f>
        <v>10.8</v>
      </c>
      <c r="AF62" s="51">
        <f t="shared" si="7"/>
        <v>28.3</v>
      </c>
    </row>
    <row r="63" spans="1:32">
      <c r="A63" s="25">
        <f>IF(D63="","",SUBTOTAL(3,$D$4:D63))</f>
        <v>60</v>
      </c>
      <c r="B63" s="157">
        <v>1014023</v>
      </c>
      <c r="C63" s="157" t="s">
        <v>339</v>
      </c>
      <c r="D63" s="157" t="s">
        <v>4</v>
      </c>
      <c r="E63" s="26">
        <f>IF(D63="","",SUMIF('TK DETHI'!A:A,D63,'TK DETHI'!B:B))</f>
        <v>0</v>
      </c>
      <c r="F63" s="27">
        <f>IF(D63="","",SUMIF('TK DETHI'!C:C,D63,'TK DETHI'!D:D))</f>
        <v>0</v>
      </c>
      <c r="G63" s="27">
        <f>IF(D63="","",SUMIF('TK DETHI'!E:E,D63,'TK DETHI'!F:F))</f>
        <v>0</v>
      </c>
      <c r="H63" s="27">
        <f>IF(D63="","",SUMIF('TK DETHI'!G:G,D63,'TK DETHI'!H:H))</f>
        <v>0</v>
      </c>
      <c r="I63" s="50">
        <f t="shared" si="0"/>
        <v>0</v>
      </c>
      <c r="J63" s="28">
        <f>IF(D63="","",SUMIF('TK COITHI KTHP'!A:A,D63,'TK COITHI KTHP'!C:C)+SUMIF('TK COITHI KTHP'!D:D,D63,'TK COITHI KTHP'!F:F)+SUMIF('TK COITHI KTHP'!G:G,D63,'TK COITHI KTHP'!I:I)+SUMIF('TK COITHI KTHP'!J:J,D63,'TK COITHI KTHP'!L:L))</f>
        <v>11.999999999999998</v>
      </c>
      <c r="K63" s="28">
        <f>IF(D63="","",SUMIF('TK COITHI KTHP'!B:B,D63,'TK COITHI KTHP'!C:C)+SUMIF('TK COITHI KTHP'!E:E,D63,'TK COITHI KTHP'!F:F)+SUMIF('TK COITHI KTHP'!H:H,D63,'TK COITHI KTHP'!I:I)+SUMIF('TK COITHI KTHP'!K:K,D63,'TK COITHI KTHP'!L:L))</f>
        <v>0</v>
      </c>
      <c r="L63" s="28">
        <f>IF(D63="","",SUMIF('TK COI THI TOT NGHIEP'!A:A,D63,'TK COI THI TOT NGHIEP'!C:C)+SUMIF('TK COI THI TOT NGHIEP'!D:D,D63,'TK COI THI TOT NGHIEP'!F:F)+SUMIF('TK COI THI TOT NGHIEP'!G:G,D63,'TK COI THI TOT NGHIEP'!I:I)+SUMIF('TK COI THI TOT NGHIEP'!J:J,D63,'TK COI THI TOT NGHIEP'!L:L))</f>
        <v>0</v>
      </c>
      <c r="M63" s="28">
        <f>IF(D63="","",SUMIF('TK COI THI TOT NGHIEP'!B:B,D63,'TK COI THI TOT NGHIEP'!C:C)+SUMIF('TK COI THI TOT NGHIEP'!E:E,D63,'TK COI THI TOT NGHIEP'!F:F)+SUMIF('TK COI THI TOT NGHIEP'!H:H,D63,'TK COI THI TOT NGHIEP'!I:I)+SUMIF('TK COI THI TOT NGHIEP'!K:K,D63,'TK COI THI TOT NGHIEP'!L:L))</f>
        <v>0</v>
      </c>
      <c r="N63" s="29">
        <f t="shared" si="1"/>
        <v>11.999999999999998</v>
      </c>
      <c r="O63" s="28">
        <f>IF(D63="","",SUMIF('TK CHAMTHI'!A:A,D63,'TK CHAMTHI'!C:C))</f>
        <v>91</v>
      </c>
      <c r="P63" s="28">
        <f>IF(D63="","",SUMIF('TK CHAMTHI'!B:B,D63,'TK CHAMTHI'!C:C))</f>
        <v>84</v>
      </c>
      <c r="Q63" s="29">
        <f t="shared" si="2"/>
        <v>8.75</v>
      </c>
      <c r="R63" s="28">
        <f>IF(D63="","",SUMIF('TK CHAMTHI'!D:D,D63,'TK CHAMTHI'!F:F))</f>
        <v>0</v>
      </c>
      <c r="S63" s="28">
        <f>IF(D63="","",SUMIF('TK CHAMTHI'!E:E,D63,'TK CHAMTHI'!F:F))</f>
        <v>0</v>
      </c>
      <c r="T63" s="29">
        <f t="shared" si="3"/>
        <v>0</v>
      </c>
      <c r="U63" s="28">
        <f>IF(D63="","",SUMIF('TK CHAMTHI'!G:G,D63,'TK CHAMTHI'!I:I))</f>
        <v>0</v>
      </c>
      <c r="V63" s="28">
        <f>IF(D63="","",SUMIF('TK CHAMTHI'!H:H,D63,'TK CHAMTHI'!I:I))</f>
        <v>0</v>
      </c>
      <c r="W63" s="29">
        <f t="shared" si="4"/>
        <v>0</v>
      </c>
      <c r="X63" s="28">
        <f>IF(D63="","",SUMIF('TK CHAMTHI'!J:J,D63,'TK CHAMTHI'!L:L))</f>
        <v>0</v>
      </c>
      <c r="Y63" s="28">
        <f>IF(D63="","",SUMIF('TK CHAMTHI'!K:K,D63,'TK CHAMTHI'!L:L))</f>
        <v>0</v>
      </c>
      <c r="Z63" s="29">
        <f t="shared" si="5"/>
        <v>0</v>
      </c>
      <c r="AA63" s="28">
        <f>IF(D63="","",SUMIF('TK CHAMTHI'!M:M,D63,'TK CHAMTHI'!O:O))</f>
        <v>0</v>
      </c>
      <c r="AB63" s="28">
        <f>IF(D63="","",SUMIF('TK CHAMTHI'!N:N,D63,'TK CHAMTHI'!O:O))</f>
        <v>0</v>
      </c>
      <c r="AC63" s="29">
        <f t="shared" si="6"/>
        <v>0</v>
      </c>
      <c r="AD63" s="29">
        <f>IF(D63="","",ROUND(SUMIF('QL THI'!G:G,D63,'QL THI'!H:H),1))</f>
        <v>0</v>
      </c>
      <c r="AE63" s="29">
        <f>IF(D63="","",ROUND(SUMIF('QL THI'!E:E,D63,'QL THI'!F:F),1))</f>
        <v>0</v>
      </c>
      <c r="AF63" s="51">
        <f t="shared" si="7"/>
        <v>20.8</v>
      </c>
    </row>
    <row r="64" spans="1:32">
      <c r="A64" s="25">
        <f>IF(D64="","",SUBTOTAL(3,$D$4:D64))</f>
        <v>61</v>
      </c>
      <c r="B64" s="157">
        <v>1014018</v>
      </c>
      <c r="C64" s="157" t="s">
        <v>339</v>
      </c>
      <c r="D64" s="157" t="s">
        <v>326</v>
      </c>
      <c r="E64" s="26">
        <f>IF(D64="","",SUMIF('TK DETHI'!A:A,D64,'TK DETHI'!B:B))</f>
        <v>2</v>
      </c>
      <c r="F64" s="27">
        <f>IF(D64="","",SUMIF('TK DETHI'!C:C,D64,'TK DETHI'!D:D))</f>
        <v>0</v>
      </c>
      <c r="G64" s="27">
        <f>IF(D64="","",SUMIF('TK DETHI'!E:E,D64,'TK DETHI'!F:F))</f>
        <v>0</v>
      </c>
      <c r="H64" s="27">
        <f>IF(D64="","",SUMIF('TK DETHI'!G:G,D64,'TK DETHI'!H:H))</f>
        <v>0</v>
      </c>
      <c r="I64" s="50">
        <f t="shared" si="0"/>
        <v>2</v>
      </c>
      <c r="J64" s="28">
        <f>IF(D64="","",SUMIF('TK COITHI KTHP'!A:A,D64,'TK COITHI KTHP'!C:C)+SUMIF('TK COITHI KTHP'!D:D,D64,'TK COITHI KTHP'!F:F)+SUMIF('TK COITHI KTHP'!G:G,D64,'TK COITHI KTHP'!I:I)+SUMIF('TK COITHI KTHP'!J:J,D64,'TK COITHI KTHP'!L:L))</f>
        <v>0</v>
      </c>
      <c r="K64" s="28">
        <f>IF(D64="","",SUMIF('TK COITHI KTHP'!B:B,D64,'TK COITHI KTHP'!C:C)+SUMIF('TK COITHI KTHP'!E:E,D64,'TK COITHI KTHP'!F:F)+SUMIF('TK COITHI KTHP'!H:H,D64,'TK COITHI KTHP'!I:I)+SUMIF('TK COITHI KTHP'!K:K,D64,'TK COITHI KTHP'!L:L))</f>
        <v>12.399999999999999</v>
      </c>
      <c r="L64" s="28">
        <f>IF(D64="","",SUMIF('TK COI THI TOT NGHIEP'!A:A,D64,'TK COI THI TOT NGHIEP'!C:C)+SUMIF('TK COI THI TOT NGHIEP'!D:D,D64,'TK COI THI TOT NGHIEP'!F:F)+SUMIF('TK COI THI TOT NGHIEP'!G:G,D64,'TK COI THI TOT NGHIEP'!I:I)+SUMIF('TK COI THI TOT NGHIEP'!J:J,D64,'TK COI THI TOT NGHIEP'!L:L))</f>
        <v>0</v>
      </c>
      <c r="M64" s="28">
        <f>IF(D64="","",SUMIF('TK COI THI TOT NGHIEP'!B:B,D64,'TK COI THI TOT NGHIEP'!C:C)+SUMIF('TK COI THI TOT NGHIEP'!E:E,D64,'TK COI THI TOT NGHIEP'!F:F)+SUMIF('TK COI THI TOT NGHIEP'!H:H,D64,'TK COI THI TOT NGHIEP'!I:I)+SUMIF('TK COI THI TOT NGHIEP'!K:K,D64,'TK COI THI TOT NGHIEP'!L:L))</f>
        <v>0</v>
      </c>
      <c r="N64" s="29">
        <f t="shared" si="1"/>
        <v>12.399999999999999</v>
      </c>
      <c r="O64" s="28">
        <f>IF(D64="","",SUMIF('TK CHAMTHI'!A:A,D64,'TK CHAMTHI'!C:C))</f>
        <v>91</v>
      </c>
      <c r="P64" s="28">
        <f>IF(D64="","",SUMIF('TK CHAMTHI'!B:B,D64,'TK CHAMTHI'!C:C))</f>
        <v>54</v>
      </c>
      <c r="Q64" s="29">
        <f t="shared" si="2"/>
        <v>7.25</v>
      </c>
      <c r="R64" s="28">
        <f>IF(D64="","",SUMIF('TK CHAMTHI'!D:D,D64,'TK CHAMTHI'!F:F))</f>
        <v>0</v>
      </c>
      <c r="S64" s="28">
        <f>IF(D64="","",SUMIF('TK CHAMTHI'!E:E,D64,'TK CHAMTHI'!F:F))</f>
        <v>0</v>
      </c>
      <c r="T64" s="29">
        <f t="shared" si="3"/>
        <v>0</v>
      </c>
      <c r="U64" s="28">
        <f>IF(D64="","",SUMIF('TK CHAMTHI'!G:G,D64,'TK CHAMTHI'!I:I))</f>
        <v>0</v>
      </c>
      <c r="V64" s="28">
        <f>IF(D64="","",SUMIF('TK CHAMTHI'!H:H,D64,'TK CHAMTHI'!I:I))</f>
        <v>0</v>
      </c>
      <c r="W64" s="29">
        <f t="shared" si="4"/>
        <v>0</v>
      </c>
      <c r="X64" s="28">
        <f>IF(D64="","",SUMIF('TK CHAMTHI'!J:J,D64,'TK CHAMTHI'!L:L))</f>
        <v>0</v>
      </c>
      <c r="Y64" s="28">
        <f>IF(D64="","",SUMIF('TK CHAMTHI'!K:K,D64,'TK CHAMTHI'!L:L))</f>
        <v>0</v>
      </c>
      <c r="Z64" s="29">
        <f t="shared" si="5"/>
        <v>0</v>
      </c>
      <c r="AA64" s="28">
        <f>IF(D64="","",SUMIF('TK CHAMTHI'!M:M,D64,'TK CHAMTHI'!O:O))</f>
        <v>0</v>
      </c>
      <c r="AB64" s="28">
        <f>IF(D64="","",SUMIF('TK CHAMTHI'!N:N,D64,'TK CHAMTHI'!O:O))</f>
        <v>0</v>
      </c>
      <c r="AC64" s="29">
        <f t="shared" si="6"/>
        <v>0</v>
      </c>
      <c r="AD64" s="29">
        <f>IF(D64="","",ROUND(SUMIF('QL THI'!G:G,D64,'QL THI'!H:H),1))</f>
        <v>0</v>
      </c>
      <c r="AE64" s="29">
        <f>IF(D64="","",ROUND(SUMIF('QL THI'!E:E,D64,'QL THI'!F:F),1))</f>
        <v>0</v>
      </c>
      <c r="AF64" s="51">
        <f t="shared" si="7"/>
        <v>21.7</v>
      </c>
    </row>
    <row r="65" spans="1:32">
      <c r="A65" s="25">
        <f>IF(D65="","",SUBTOTAL(3,$D$4:D65))</f>
        <v>62</v>
      </c>
      <c r="B65" s="157">
        <v>1014022</v>
      </c>
      <c r="C65" s="157" t="s">
        <v>339</v>
      </c>
      <c r="D65" s="157" t="s">
        <v>3</v>
      </c>
      <c r="E65" s="26">
        <f>IF(D65="","",SUMIF('TK DETHI'!A:A,D65,'TK DETHI'!B:B))</f>
        <v>0</v>
      </c>
      <c r="F65" s="27">
        <f>IF(D65="","",SUMIF('TK DETHI'!C:C,D65,'TK DETHI'!D:D))</f>
        <v>0</v>
      </c>
      <c r="G65" s="27">
        <f>IF(D65="","",SUMIF('TK DETHI'!E:E,D65,'TK DETHI'!F:F))</f>
        <v>0</v>
      </c>
      <c r="H65" s="27">
        <f>IF(D65="","",SUMIF('TK DETHI'!G:G,D65,'TK DETHI'!H:H))</f>
        <v>0</v>
      </c>
      <c r="I65" s="50">
        <f t="shared" si="0"/>
        <v>0</v>
      </c>
      <c r="J65" s="28">
        <f>IF(D65="","",SUMIF('TK COITHI KTHP'!A:A,D65,'TK COITHI KTHP'!C:C)+SUMIF('TK COITHI KTHP'!D:D,D65,'TK COITHI KTHP'!F:F)+SUMIF('TK COITHI KTHP'!G:G,D65,'TK COITHI KTHP'!I:I)+SUMIF('TK COITHI KTHP'!J:J,D65,'TK COITHI KTHP'!L:L))</f>
        <v>7.2</v>
      </c>
      <c r="K65" s="28">
        <f>IF(D65="","",SUMIF('TK COITHI KTHP'!B:B,D65,'TK COITHI KTHP'!C:C)+SUMIF('TK COITHI KTHP'!E:E,D65,'TK COITHI KTHP'!F:F)+SUMIF('TK COITHI KTHP'!H:H,D65,'TK COITHI KTHP'!I:I)+SUMIF('TK COITHI KTHP'!K:K,D65,'TK COITHI KTHP'!L:L))</f>
        <v>2.4</v>
      </c>
      <c r="L65" s="28">
        <f>IF(D65="","",SUMIF('TK COI THI TOT NGHIEP'!A:A,D65,'TK COI THI TOT NGHIEP'!C:C)+SUMIF('TK COI THI TOT NGHIEP'!D:D,D65,'TK COI THI TOT NGHIEP'!F:F)+SUMIF('TK COI THI TOT NGHIEP'!G:G,D65,'TK COI THI TOT NGHIEP'!I:I)+SUMIF('TK COI THI TOT NGHIEP'!J:J,D65,'TK COI THI TOT NGHIEP'!L:L))</f>
        <v>0</v>
      </c>
      <c r="M65" s="28">
        <f>IF(D65="","",SUMIF('TK COI THI TOT NGHIEP'!B:B,D65,'TK COI THI TOT NGHIEP'!C:C)+SUMIF('TK COI THI TOT NGHIEP'!E:E,D65,'TK COI THI TOT NGHIEP'!F:F)+SUMIF('TK COI THI TOT NGHIEP'!H:H,D65,'TK COI THI TOT NGHIEP'!I:I)+SUMIF('TK COI THI TOT NGHIEP'!K:K,D65,'TK COI THI TOT NGHIEP'!L:L))</f>
        <v>0</v>
      </c>
      <c r="N65" s="29">
        <f t="shared" si="1"/>
        <v>9.6</v>
      </c>
      <c r="O65" s="28">
        <f>IF(D65="","",SUMIF('TK CHAMTHI'!A:A,D65,'TK CHAMTHI'!C:C))</f>
        <v>108</v>
      </c>
      <c r="P65" s="28">
        <f>IF(D65="","",SUMIF('TK CHAMTHI'!B:B,D65,'TK CHAMTHI'!C:C))</f>
        <v>145</v>
      </c>
      <c r="Q65" s="29">
        <f t="shared" si="2"/>
        <v>12.65</v>
      </c>
      <c r="R65" s="28">
        <f>IF(D65="","",SUMIF('TK CHAMTHI'!D:D,D65,'TK CHAMTHI'!F:F))</f>
        <v>0</v>
      </c>
      <c r="S65" s="28">
        <f>IF(D65="","",SUMIF('TK CHAMTHI'!E:E,D65,'TK CHAMTHI'!F:F))</f>
        <v>0</v>
      </c>
      <c r="T65" s="29">
        <f t="shared" si="3"/>
        <v>0</v>
      </c>
      <c r="U65" s="28">
        <f>IF(D65="","",SUMIF('TK CHAMTHI'!G:G,D65,'TK CHAMTHI'!I:I))</f>
        <v>0</v>
      </c>
      <c r="V65" s="28">
        <f>IF(D65="","",SUMIF('TK CHAMTHI'!H:H,D65,'TK CHAMTHI'!I:I))</f>
        <v>0</v>
      </c>
      <c r="W65" s="29">
        <f t="shared" si="4"/>
        <v>0</v>
      </c>
      <c r="X65" s="28">
        <f>IF(D65="","",SUMIF('TK CHAMTHI'!J:J,D65,'TK CHAMTHI'!L:L))</f>
        <v>0</v>
      </c>
      <c r="Y65" s="28">
        <f>IF(D65="","",SUMIF('TK CHAMTHI'!K:K,D65,'TK CHAMTHI'!L:L))</f>
        <v>0</v>
      </c>
      <c r="Z65" s="29">
        <f t="shared" si="5"/>
        <v>0</v>
      </c>
      <c r="AA65" s="28">
        <f>IF(D65="","",SUMIF('TK CHAMTHI'!M:M,D65,'TK CHAMTHI'!O:O))</f>
        <v>0</v>
      </c>
      <c r="AB65" s="28">
        <f>IF(D65="","",SUMIF('TK CHAMTHI'!N:N,D65,'TK CHAMTHI'!O:O))</f>
        <v>0</v>
      </c>
      <c r="AC65" s="29">
        <f t="shared" si="6"/>
        <v>0</v>
      </c>
      <c r="AD65" s="29">
        <f>IF(D65="","",ROUND(SUMIF('QL THI'!G:G,D65,'QL THI'!H:H),1))</f>
        <v>0</v>
      </c>
      <c r="AE65" s="29">
        <f>IF(D65="","",ROUND(SUMIF('QL THI'!E:E,D65,'QL THI'!F:F),1))</f>
        <v>0</v>
      </c>
      <c r="AF65" s="51">
        <f t="shared" si="7"/>
        <v>22.3</v>
      </c>
    </row>
    <row r="66" spans="1:32">
      <c r="A66" s="25">
        <f>IF(D66="","",SUBTOTAL(3,$D$4:D66))</f>
        <v>63</v>
      </c>
      <c r="B66" s="157">
        <v>1014011</v>
      </c>
      <c r="C66" s="157" t="s">
        <v>339</v>
      </c>
      <c r="D66" s="157" t="s">
        <v>321</v>
      </c>
      <c r="E66" s="26">
        <f>IF(D66="","",SUMIF('TK DETHI'!A:A,D66,'TK DETHI'!B:B))</f>
        <v>0</v>
      </c>
      <c r="F66" s="27">
        <f>IF(D66="","",SUMIF('TK DETHI'!C:C,D66,'TK DETHI'!D:D))</f>
        <v>0</v>
      </c>
      <c r="G66" s="27">
        <f>IF(D66="","",SUMIF('TK DETHI'!E:E,D66,'TK DETHI'!F:F))</f>
        <v>0</v>
      </c>
      <c r="H66" s="27">
        <f>IF(D66="","",SUMIF('TK DETHI'!G:G,D66,'TK DETHI'!H:H))</f>
        <v>0</v>
      </c>
      <c r="I66" s="50">
        <f t="shared" si="0"/>
        <v>0</v>
      </c>
      <c r="J66" s="28">
        <f>IF(D66="","",SUMIF('TK COITHI KTHP'!A:A,D66,'TK COITHI KTHP'!C:C)+SUMIF('TK COITHI KTHP'!D:D,D66,'TK COITHI KTHP'!F:F)+SUMIF('TK COITHI KTHP'!G:G,D66,'TK COITHI KTHP'!I:I)+SUMIF('TK COITHI KTHP'!J:J,D66,'TK COITHI KTHP'!L:L))</f>
        <v>11.999999999999998</v>
      </c>
      <c r="K66" s="28">
        <f>IF(D66="","",SUMIF('TK COITHI KTHP'!B:B,D66,'TK COITHI KTHP'!C:C)+SUMIF('TK COITHI KTHP'!E:E,D66,'TK COITHI KTHP'!F:F)+SUMIF('TK COITHI KTHP'!H:H,D66,'TK COITHI KTHP'!I:I)+SUMIF('TK COITHI KTHP'!K:K,D66,'TK COITHI KTHP'!L:L))</f>
        <v>0</v>
      </c>
      <c r="L66" s="28">
        <f>IF(D66="","",SUMIF('TK COI THI TOT NGHIEP'!A:A,D66,'TK COI THI TOT NGHIEP'!C:C)+SUMIF('TK COI THI TOT NGHIEP'!D:D,D66,'TK COI THI TOT NGHIEP'!F:F)+SUMIF('TK COI THI TOT NGHIEP'!G:G,D66,'TK COI THI TOT NGHIEP'!I:I)+SUMIF('TK COI THI TOT NGHIEP'!J:J,D66,'TK COI THI TOT NGHIEP'!L:L))</f>
        <v>0</v>
      </c>
      <c r="M66" s="28">
        <f>IF(D66="","",SUMIF('TK COI THI TOT NGHIEP'!B:B,D66,'TK COI THI TOT NGHIEP'!C:C)+SUMIF('TK COI THI TOT NGHIEP'!E:E,D66,'TK COI THI TOT NGHIEP'!F:F)+SUMIF('TK COI THI TOT NGHIEP'!H:H,D66,'TK COI THI TOT NGHIEP'!I:I)+SUMIF('TK COI THI TOT NGHIEP'!K:K,D66,'TK COI THI TOT NGHIEP'!L:L))</f>
        <v>0</v>
      </c>
      <c r="N66" s="29">
        <f t="shared" si="1"/>
        <v>11.999999999999998</v>
      </c>
      <c r="O66" s="28">
        <f>IF(D66="","",SUMIF('TK CHAMTHI'!A:A,D66,'TK CHAMTHI'!C:C))</f>
        <v>60</v>
      </c>
      <c r="P66" s="28">
        <f>IF(D66="","",SUMIF('TK CHAMTHI'!B:B,D66,'TK CHAMTHI'!C:C))</f>
        <v>91</v>
      </c>
      <c r="Q66" s="29">
        <f t="shared" si="2"/>
        <v>7.55</v>
      </c>
      <c r="R66" s="28">
        <f>IF(D66="","",SUMIF('TK CHAMTHI'!D:D,D66,'TK CHAMTHI'!F:F))</f>
        <v>0</v>
      </c>
      <c r="S66" s="28">
        <f>IF(D66="","",SUMIF('TK CHAMTHI'!E:E,D66,'TK CHAMTHI'!F:F))</f>
        <v>0</v>
      </c>
      <c r="T66" s="29">
        <f t="shared" si="3"/>
        <v>0</v>
      </c>
      <c r="U66" s="28">
        <f>IF(D66="","",SUMIF('TK CHAMTHI'!G:G,D66,'TK CHAMTHI'!I:I))</f>
        <v>0</v>
      </c>
      <c r="V66" s="28">
        <f>IF(D66="","",SUMIF('TK CHAMTHI'!H:H,D66,'TK CHAMTHI'!I:I))</f>
        <v>0</v>
      </c>
      <c r="W66" s="29">
        <f t="shared" si="4"/>
        <v>0</v>
      </c>
      <c r="X66" s="28">
        <f>IF(D66="","",SUMIF('TK CHAMTHI'!J:J,D66,'TK CHAMTHI'!L:L))</f>
        <v>0</v>
      </c>
      <c r="Y66" s="28">
        <f>IF(D66="","",SUMIF('TK CHAMTHI'!K:K,D66,'TK CHAMTHI'!L:L))</f>
        <v>0</v>
      </c>
      <c r="Z66" s="29">
        <f t="shared" si="5"/>
        <v>0</v>
      </c>
      <c r="AA66" s="28">
        <f>IF(D66="","",SUMIF('TK CHAMTHI'!M:M,D66,'TK CHAMTHI'!O:O))</f>
        <v>0</v>
      </c>
      <c r="AB66" s="28">
        <f>IF(D66="","",SUMIF('TK CHAMTHI'!N:N,D66,'TK CHAMTHI'!O:O))</f>
        <v>0</v>
      </c>
      <c r="AC66" s="29">
        <f t="shared" si="6"/>
        <v>0</v>
      </c>
      <c r="AD66" s="29">
        <f>IF(D66="","",ROUND(SUMIF('QL THI'!G:G,D66,'QL THI'!H:H),1))</f>
        <v>0</v>
      </c>
      <c r="AE66" s="29">
        <f>IF(D66="","",ROUND(SUMIF('QL THI'!E:E,D66,'QL THI'!F:F),1))</f>
        <v>0</v>
      </c>
      <c r="AF66" s="51">
        <f t="shared" si="7"/>
        <v>19.600000000000001</v>
      </c>
    </row>
    <row r="67" spans="1:32">
      <c r="A67" s="25">
        <f>IF(D67="","",SUBTOTAL(3,$D$4:D67))</f>
        <v>64</v>
      </c>
      <c r="B67" s="157">
        <v>1014012</v>
      </c>
      <c r="C67" s="157" t="s">
        <v>339</v>
      </c>
      <c r="D67" s="157" t="s">
        <v>322</v>
      </c>
      <c r="E67" s="26">
        <f>IF(D67="","",SUMIF('TK DETHI'!A:A,D67,'TK DETHI'!B:B))</f>
        <v>6</v>
      </c>
      <c r="F67" s="27">
        <f>IF(D67="","",SUMIF('TK DETHI'!C:C,D67,'TK DETHI'!D:D))</f>
        <v>0</v>
      </c>
      <c r="G67" s="27">
        <f>IF(D67="","",SUMIF('TK DETHI'!E:E,D67,'TK DETHI'!F:F))</f>
        <v>0</v>
      </c>
      <c r="H67" s="27">
        <f>IF(D67="","",SUMIF('TK DETHI'!G:G,D67,'TK DETHI'!H:H))</f>
        <v>0</v>
      </c>
      <c r="I67" s="50">
        <f t="shared" si="0"/>
        <v>6</v>
      </c>
      <c r="J67" s="28">
        <f>IF(D67="","",SUMIF('TK COITHI KTHP'!A:A,D67,'TK COITHI KTHP'!C:C)+SUMIF('TK COITHI KTHP'!D:D,D67,'TK COITHI KTHP'!F:F)+SUMIF('TK COITHI KTHP'!G:G,D67,'TK COITHI KTHP'!I:I)+SUMIF('TK COITHI KTHP'!J:J,D67,'TK COITHI KTHP'!L:L))</f>
        <v>8.4</v>
      </c>
      <c r="K67" s="28">
        <f>IF(D67="","",SUMIF('TK COITHI KTHP'!B:B,D67,'TK COITHI KTHP'!C:C)+SUMIF('TK COITHI KTHP'!E:E,D67,'TK COITHI KTHP'!F:F)+SUMIF('TK COITHI KTHP'!H:H,D67,'TK COITHI KTHP'!I:I)+SUMIF('TK COITHI KTHP'!K:K,D67,'TK COITHI KTHP'!L:L))</f>
        <v>6</v>
      </c>
      <c r="L67" s="28">
        <f>IF(D67="","",SUMIF('TK COI THI TOT NGHIEP'!A:A,D67,'TK COI THI TOT NGHIEP'!C:C)+SUMIF('TK COI THI TOT NGHIEP'!D:D,D67,'TK COI THI TOT NGHIEP'!F:F)+SUMIF('TK COI THI TOT NGHIEP'!G:G,D67,'TK COI THI TOT NGHIEP'!I:I)+SUMIF('TK COI THI TOT NGHIEP'!J:J,D67,'TK COI THI TOT NGHIEP'!L:L))</f>
        <v>0</v>
      </c>
      <c r="M67" s="28">
        <f>IF(D67="","",SUMIF('TK COI THI TOT NGHIEP'!B:B,D67,'TK COI THI TOT NGHIEP'!C:C)+SUMIF('TK COI THI TOT NGHIEP'!E:E,D67,'TK COI THI TOT NGHIEP'!F:F)+SUMIF('TK COI THI TOT NGHIEP'!H:H,D67,'TK COI THI TOT NGHIEP'!I:I)+SUMIF('TK COI THI TOT NGHIEP'!K:K,D67,'TK COI THI TOT NGHIEP'!L:L))</f>
        <v>0</v>
      </c>
      <c r="N67" s="29">
        <f t="shared" si="1"/>
        <v>14.4</v>
      </c>
      <c r="O67" s="28">
        <f>IF(D67="","",SUMIF('TK CHAMTHI'!A:A,D67,'TK CHAMTHI'!C:C))</f>
        <v>306</v>
      </c>
      <c r="P67" s="28">
        <f>IF(D67="","",SUMIF('TK CHAMTHI'!B:B,D67,'TK CHAMTHI'!C:C))</f>
        <v>230</v>
      </c>
      <c r="Q67" s="29">
        <f t="shared" si="2"/>
        <v>26.8</v>
      </c>
      <c r="R67" s="28">
        <f>IF(D67="","",SUMIF('TK CHAMTHI'!D:D,D67,'TK CHAMTHI'!F:F))</f>
        <v>0</v>
      </c>
      <c r="S67" s="28">
        <f>IF(D67="","",SUMIF('TK CHAMTHI'!E:E,D67,'TK CHAMTHI'!F:F))</f>
        <v>0</v>
      </c>
      <c r="T67" s="29">
        <f t="shared" si="3"/>
        <v>0</v>
      </c>
      <c r="U67" s="28">
        <f>IF(D67="","",SUMIF('TK CHAMTHI'!G:G,D67,'TK CHAMTHI'!I:I))</f>
        <v>0</v>
      </c>
      <c r="V67" s="28">
        <f>IF(D67="","",SUMIF('TK CHAMTHI'!H:H,D67,'TK CHAMTHI'!I:I))</f>
        <v>0</v>
      </c>
      <c r="W67" s="29">
        <f t="shared" si="4"/>
        <v>0</v>
      </c>
      <c r="X67" s="28">
        <f>IF(D67="","",SUMIF('TK CHAMTHI'!J:J,D67,'TK CHAMTHI'!L:L))</f>
        <v>0</v>
      </c>
      <c r="Y67" s="28">
        <f>IF(D67="","",SUMIF('TK CHAMTHI'!K:K,D67,'TK CHAMTHI'!L:L))</f>
        <v>0</v>
      </c>
      <c r="Z67" s="29">
        <f t="shared" si="5"/>
        <v>0</v>
      </c>
      <c r="AA67" s="28">
        <f>IF(D67="","",SUMIF('TK CHAMTHI'!M:M,D67,'TK CHAMTHI'!O:O))</f>
        <v>0</v>
      </c>
      <c r="AB67" s="28">
        <f>IF(D67="","",SUMIF('TK CHAMTHI'!N:N,D67,'TK CHAMTHI'!O:O))</f>
        <v>0</v>
      </c>
      <c r="AC67" s="29">
        <f t="shared" si="6"/>
        <v>0</v>
      </c>
      <c r="AD67" s="29">
        <f>IF(D67="","",ROUND(SUMIF('QL THI'!G:G,D67,'QL THI'!H:H),1))</f>
        <v>2.4</v>
      </c>
      <c r="AE67" s="29">
        <f>IF(D67="","",ROUND(SUMIF('QL THI'!E:E,D67,'QL THI'!F:F),1))</f>
        <v>0</v>
      </c>
      <c r="AF67" s="51">
        <f t="shared" si="7"/>
        <v>49.6</v>
      </c>
    </row>
    <row r="68" spans="1:32">
      <c r="A68" s="25">
        <f>IF(D68="","",SUBTOTAL(3,$D$4:D68))</f>
        <v>65</v>
      </c>
      <c r="B68" s="157">
        <v>1014038</v>
      </c>
      <c r="C68" s="157" t="s">
        <v>339</v>
      </c>
      <c r="D68" s="157" t="s">
        <v>145</v>
      </c>
      <c r="E68" s="26">
        <f>IF(D68="","",SUMIF('TK DETHI'!A:A,D68,'TK DETHI'!B:B))</f>
        <v>0</v>
      </c>
      <c r="F68" s="27">
        <f>IF(D68="","",SUMIF('TK DETHI'!C:C,D68,'TK DETHI'!D:D))</f>
        <v>0</v>
      </c>
      <c r="G68" s="27">
        <f>IF(D68="","",SUMIF('TK DETHI'!E:E,D68,'TK DETHI'!F:F))</f>
        <v>0</v>
      </c>
      <c r="H68" s="27">
        <f>IF(D68="","",SUMIF('TK DETHI'!G:G,D68,'TK DETHI'!H:H))</f>
        <v>0</v>
      </c>
      <c r="I68" s="50">
        <f t="shared" si="0"/>
        <v>0</v>
      </c>
      <c r="J68" s="28">
        <f>IF(D68="","",SUMIF('TK COITHI KTHP'!A:A,D68,'TK COITHI KTHP'!C:C)+SUMIF('TK COITHI KTHP'!D:D,D68,'TK COITHI KTHP'!F:F)+SUMIF('TK COITHI KTHP'!G:G,D68,'TK COITHI KTHP'!I:I)+SUMIF('TK COITHI KTHP'!J:J,D68,'TK COITHI KTHP'!L:L))</f>
        <v>0</v>
      </c>
      <c r="K68" s="28">
        <f>IF(D68="","",SUMIF('TK COITHI KTHP'!B:B,D68,'TK COITHI KTHP'!C:C)+SUMIF('TK COITHI KTHP'!E:E,D68,'TK COITHI KTHP'!F:F)+SUMIF('TK COITHI KTHP'!H:H,D68,'TK COITHI KTHP'!I:I)+SUMIF('TK COITHI KTHP'!K:K,D68,'TK COITHI KTHP'!L:L))</f>
        <v>13.199999999999998</v>
      </c>
      <c r="L68" s="28">
        <f>IF(D68="","",SUMIF('TK COI THI TOT NGHIEP'!A:A,D68,'TK COI THI TOT NGHIEP'!C:C)+SUMIF('TK COI THI TOT NGHIEP'!D:D,D68,'TK COI THI TOT NGHIEP'!F:F)+SUMIF('TK COI THI TOT NGHIEP'!G:G,D68,'TK COI THI TOT NGHIEP'!I:I)+SUMIF('TK COI THI TOT NGHIEP'!J:J,D68,'TK COI THI TOT NGHIEP'!L:L))</f>
        <v>0</v>
      </c>
      <c r="M68" s="28">
        <f>IF(D68="","",SUMIF('TK COI THI TOT NGHIEP'!B:B,D68,'TK COI THI TOT NGHIEP'!C:C)+SUMIF('TK COI THI TOT NGHIEP'!E:E,D68,'TK COI THI TOT NGHIEP'!F:F)+SUMIF('TK COI THI TOT NGHIEP'!H:H,D68,'TK COI THI TOT NGHIEP'!I:I)+SUMIF('TK COI THI TOT NGHIEP'!K:K,D68,'TK COI THI TOT NGHIEP'!L:L))</f>
        <v>0</v>
      </c>
      <c r="N68" s="29">
        <f t="shared" si="1"/>
        <v>13.199999999999998</v>
      </c>
      <c r="O68" s="28">
        <f>IF(D68="","",SUMIF('TK CHAMTHI'!A:A,D68,'TK CHAMTHI'!C:C))</f>
        <v>82</v>
      </c>
      <c r="P68" s="28">
        <f>IF(D68="","",SUMIF('TK CHAMTHI'!B:B,D68,'TK CHAMTHI'!C:C))</f>
        <v>134</v>
      </c>
      <c r="Q68" s="29">
        <f t="shared" si="2"/>
        <v>10.8</v>
      </c>
      <c r="R68" s="28">
        <f>IF(D68="","",SUMIF('TK CHAMTHI'!D:D,D68,'TK CHAMTHI'!F:F))</f>
        <v>0</v>
      </c>
      <c r="S68" s="28">
        <f>IF(D68="","",SUMIF('TK CHAMTHI'!E:E,D68,'TK CHAMTHI'!F:F))</f>
        <v>0</v>
      </c>
      <c r="T68" s="29">
        <f t="shared" si="3"/>
        <v>0</v>
      </c>
      <c r="U68" s="28">
        <f>IF(D68="","",SUMIF('TK CHAMTHI'!G:G,D68,'TK CHAMTHI'!I:I))</f>
        <v>0</v>
      </c>
      <c r="V68" s="28">
        <f>IF(D68="","",SUMIF('TK CHAMTHI'!H:H,D68,'TK CHAMTHI'!I:I))</f>
        <v>0</v>
      </c>
      <c r="W68" s="29">
        <f t="shared" si="4"/>
        <v>0</v>
      </c>
      <c r="X68" s="28">
        <f>IF(D68="","",SUMIF('TK CHAMTHI'!J:J,D68,'TK CHAMTHI'!L:L))</f>
        <v>0</v>
      </c>
      <c r="Y68" s="28">
        <f>IF(D68="","",SUMIF('TK CHAMTHI'!K:K,D68,'TK CHAMTHI'!L:L))</f>
        <v>0</v>
      </c>
      <c r="Z68" s="29">
        <f t="shared" si="5"/>
        <v>0</v>
      </c>
      <c r="AA68" s="28">
        <f>IF(D68="","",SUMIF('TK CHAMTHI'!M:M,D68,'TK CHAMTHI'!O:O))</f>
        <v>0</v>
      </c>
      <c r="AB68" s="28">
        <f>IF(D68="","",SUMIF('TK CHAMTHI'!N:N,D68,'TK CHAMTHI'!O:O))</f>
        <v>0</v>
      </c>
      <c r="AC68" s="29">
        <f t="shared" si="6"/>
        <v>0</v>
      </c>
      <c r="AD68" s="29">
        <f>IF(D68="","",ROUND(SUMIF('QL THI'!G:G,D68,'QL THI'!H:H),1))</f>
        <v>0</v>
      </c>
      <c r="AE68" s="29">
        <f>IF(D68="","",ROUND(SUMIF('QL THI'!E:E,D68,'QL THI'!F:F),1))</f>
        <v>0</v>
      </c>
      <c r="AF68" s="51">
        <f t="shared" si="7"/>
        <v>24</v>
      </c>
    </row>
    <row r="69" spans="1:32">
      <c r="A69" s="25">
        <f>IF(D69="","",SUBTOTAL(3,$D$4:D69))</f>
        <v>66</v>
      </c>
      <c r="B69" s="157">
        <v>1014037</v>
      </c>
      <c r="C69" s="157" t="s">
        <v>339</v>
      </c>
      <c r="D69" s="157" t="s">
        <v>144</v>
      </c>
      <c r="E69" s="26">
        <f>IF(D69="","",SUMIF('TK DETHI'!A:A,D69,'TK DETHI'!B:B))</f>
        <v>2</v>
      </c>
      <c r="F69" s="27">
        <f>IF(D69="","",SUMIF('TK DETHI'!C:C,D69,'TK DETHI'!D:D))</f>
        <v>0</v>
      </c>
      <c r="G69" s="27">
        <f>IF(D69="","",SUMIF('TK DETHI'!E:E,D69,'TK DETHI'!F:F))</f>
        <v>0</v>
      </c>
      <c r="H69" s="27">
        <f>IF(D69="","",SUMIF('TK DETHI'!G:G,D69,'TK DETHI'!H:H))</f>
        <v>0</v>
      </c>
      <c r="I69" s="50">
        <f t="shared" ref="I69:I132" si="8">IF(D69="","",(E69+F69*2+G69*3+H69*2))</f>
        <v>2</v>
      </c>
      <c r="J69" s="28">
        <f>IF(D69="","",SUMIF('TK COITHI KTHP'!A:A,D69,'TK COITHI KTHP'!C:C)+SUMIF('TK COITHI KTHP'!D:D,D69,'TK COITHI KTHP'!F:F)+SUMIF('TK COITHI KTHP'!G:G,D69,'TK COITHI KTHP'!I:I)+SUMIF('TK COITHI KTHP'!J:J,D69,'TK COITHI KTHP'!L:L))</f>
        <v>0</v>
      </c>
      <c r="K69" s="28">
        <f>IF(D69="","",SUMIF('TK COITHI KTHP'!B:B,D69,'TK COITHI KTHP'!C:C)+SUMIF('TK COITHI KTHP'!E:E,D69,'TK COITHI KTHP'!F:F)+SUMIF('TK COITHI KTHP'!H:H,D69,'TK COITHI KTHP'!I:I)+SUMIF('TK COITHI KTHP'!K:K,D69,'TK COITHI KTHP'!L:L))</f>
        <v>0</v>
      </c>
      <c r="L69" s="28">
        <f>IF(D69="","",SUMIF('TK COI THI TOT NGHIEP'!A:A,D69,'TK COI THI TOT NGHIEP'!C:C)+SUMIF('TK COI THI TOT NGHIEP'!D:D,D69,'TK COI THI TOT NGHIEP'!F:F)+SUMIF('TK COI THI TOT NGHIEP'!G:G,D69,'TK COI THI TOT NGHIEP'!I:I)+SUMIF('TK COI THI TOT NGHIEP'!J:J,D69,'TK COI THI TOT NGHIEP'!L:L))</f>
        <v>0</v>
      </c>
      <c r="M69" s="28">
        <f>IF(D69="","",SUMIF('TK COI THI TOT NGHIEP'!B:B,D69,'TK COI THI TOT NGHIEP'!C:C)+SUMIF('TK COI THI TOT NGHIEP'!E:E,D69,'TK COI THI TOT NGHIEP'!F:F)+SUMIF('TK COI THI TOT NGHIEP'!H:H,D69,'TK COI THI TOT NGHIEP'!I:I)+SUMIF('TK COI THI TOT NGHIEP'!K:K,D69,'TK COI THI TOT NGHIEP'!L:L))</f>
        <v>0</v>
      </c>
      <c r="N69" s="29">
        <f t="shared" ref="N69:N132" si="9">IF(D69="","",SUM(J69:M69))</f>
        <v>0</v>
      </c>
      <c r="O69" s="28">
        <f>IF(D69="","",SUMIF('TK CHAMTHI'!A:A,D69,'TK CHAMTHI'!C:C))</f>
        <v>90</v>
      </c>
      <c r="P69" s="28">
        <f>IF(D69="","",SUMIF('TK CHAMTHI'!B:B,D69,'TK CHAMTHI'!C:C))</f>
        <v>129</v>
      </c>
      <c r="Q69" s="29">
        <f t="shared" ref="Q69:Q132" si="10">IF(D69="","",SUM(O69:P69)/20)</f>
        <v>10.95</v>
      </c>
      <c r="R69" s="28">
        <f>IF(D69="","",SUMIF('TK CHAMTHI'!D:D,D69,'TK CHAMTHI'!F:F))</f>
        <v>0</v>
      </c>
      <c r="S69" s="28">
        <f>IF(D69="","",SUMIF('TK CHAMTHI'!E:E,D69,'TK CHAMTHI'!F:F))</f>
        <v>0</v>
      </c>
      <c r="T69" s="29">
        <f t="shared" ref="T69:T132" si="11">IF(D69="","",SUM(R69:S69)/20)</f>
        <v>0</v>
      </c>
      <c r="U69" s="28">
        <f>IF(D69="","",SUMIF('TK CHAMTHI'!G:G,D69,'TK CHAMTHI'!I:I))</f>
        <v>0</v>
      </c>
      <c r="V69" s="28">
        <f>IF(D69="","",SUMIF('TK CHAMTHI'!H:H,D69,'TK CHAMTHI'!I:I))</f>
        <v>0</v>
      </c>
      <c r="W69" s="29">
        <f t="shared" ref="W69:W132" si="12">IF(D69="","",SUM(U69:V69)/14)</f>
        <v>0</v>
      </c>
      <c r="X69" s="28">
        <f>IF(D69="","",SUMIF('TK CHAMTHI'!J:J,D69,'TK CHAMTHI'!L:L))</f>
        <v>0</v>
      </c>
      <c r="Y69" s="28">
        <f>IF(D69="","",SUMIF('TK CHAMTHI'!K:K,D69,'TK CHAMTHI'!L:L))</f>
        <v>0</v>
      </c>
      <c r="Z69" s="29">
        <f t="shared" ref="Z69:Z132" si="13">IF(D69="","",SUM(X69:Y69)/10)</f>
        <v>0</v>
      </c>
      <c r="AA69" s="28">
        <f>IF(D69="","",SUMIF('TK CHAMTHI'!M:M,D69,'TK CHAMTHI'!O:O))</f>
        <v>0</v>
      </c>
      <c r="AB69" s="28">
        <f>IF(D69="","",SUMIF('TK CHAMTHI'!N:N,D69,'TK CHAMTHI'!O:O))</f>
        <v>0</v>
      </c>
      <c r="AC69" s="29">
        <f t="shared" ref="AC69:AC132" si="14">IF(D69="","",SUM(AA69:AB69)/20)</f>
        <v>0</v>
      </c>
      <c r="AD69" s="29">
        <f>IF(D69="","",ROUND(SUMIF('QL THI'!G:G,D69,'QL THI'!H:H),1))</f>
        <v>0</v>
      </c>
      <c r="AE69" s="29">
        <f>IF(D69="","",ROUND(SUMIF('QL THI'!E:E,D69,'QL THI'!F:F),1))</f>
        <v>0</v>
      </c>
      <c r="AF69" s="51">
        <f t="shared" ref="AF69:AF132" si="15">IF(D69="","",ROUND(I69+N69+Q69+T69+W69+Z69+AC69+SUM(AD69:AE69),1))</f>
        <v>13</v>
      </c>
    </row>
    <row r="70" spans="1:32">
      <c r="A70" s="25">
        <f>IF(D70="","",SUBTOTAL(3,$D$4:D70))</f>
        <v>67</v>
      </c>
      <c r="B70" s="157">
        <v>1013016</v>
      </c>
      <c r="C70" s="157" t="s">
        <v>340</v>
      </c>
      <c r="D70" s="157" t="s">
        <v>232</v>
      </c>
      <c r="E70" s="26">
        <f>IF(D70="","",SUMIF('TK DETHI'!A:A,D70,'TK DETHI'!B:B))</f>
        <v>6</v>
      </c>
      <c r="F70" s="27">
        <f>IF(D70="","",SUMIF('TK DETHI'!C:C,D70,'TK DETHI'!D:D))</f>
        <v>0</v>
      </c>
      <c r="G70" s="27">
        <f>IF(D70="","",SUMIF('TK DETHI'!E:E,D70,'TK DETHI'!F:F))</f>
        <v>0</v>
      </c>
      <c r="H70" s="27">
        <f>IF(D70="","",SUMIF('TK DETHI'!G:G,D70,'TK DETHI'!H:H))</f>
        <v>0</v>
      </c>
      <c r="I70" s="50">
        <f t="shared" si="8"/>
        <v>6</v>
      </c>
      <c r="J70" s="28">
        <f>IF(D70="","",SUMIF('TK COITHI KTHP'!A:A,D70,'TK COITHI KTHP'!C:C)+SUMIF('TK COITHI KTHP'!D:D,D70,'TK COITHI KTHP'!F:F)+SUMIF('TK COITHI KTHP'!G:G,D70,'TK COITHI KTHP'!I:I)+SUMIF('TK COITHI KTHP'!J:J,D70,'TK COITHI KTHP'!L:L))</f>
        <v>10.799999999999999</v>
      </c>
      <c r="K70" s="28">
        <f>IF(D70="","",SUMIF('TK COITHI KTHP'!B:B,D70,'TK COITHI KTHP'!C:C)+SUMIF('TK COITHI KTHP'!E:E,D70,'TK COITHI KTHP'!F:F)+SUMIF('TK COITHI KTHP'!H:H,D70,'TK COITHI KTHP'!I:I)+SUMIF('TK COITHI KTHP'!K:K,D70,'TK COITHI KTHP'!L:L))</f>
        <v>4.8</v>
      </c>
      <c r="L70" s="28">
        <f>IF(D70="","",SUMIF('TK COI THI TOT NGHIEP'!A:A,D70,'TK COI THI TOT NGHIEP'!C:C)+SUMIF('TK COI THI TOT NGHIEP'!D:D,D70,'TK COI THI TOT NGHIEP'!F:F)+SUMIF('TK COI THI TOT NGHIEP'!G:G,D70,'TK COI THI TOT NGHIEP'!I:I)+SUMIF('TK COI THI TOT NGHIEP'!J:J,D70,'TK COI THI TOT NGHIEP'!L:L))</f>
        <v>0</v>
      </c>
      <c r="M70" s="28">
        <f>IF(D70="","",SUMIF('TK COI THI TOT NGHIEP'!B:B,D70,'TK COI THI TOT NGHIEP'!C:C)+SUMIF('TK COI THI TOT NGHIEP'!E:E,D70,'TK COI THI TOT NGHIEP'!F:F)+SUMIF('TK COI THI TOT NGHIEP'!H:H,D70,'TK COI THI TOT NGHIEP'!I:I)+SUMIF('TK COI THI TOT NGHIEP'!K:K,D70,'TK COI THI TOT NGHIEP'!L:L))</f>
        <v>0</v>
      </c>
      <c r="N70" s="29">
        <f t="shared" si="9"/>
        <v>15.599999999999998</v>
      </c>
      <c r="O70" s="28">
        <f>IF(D70="","",SUMIF('TK CHAMTHI'!A:A,D70,'TK CHAMTHI'!C:C))</f>
        <v>66</v>
      </c>
      <c r="P70" s="28">
        <f>IF(D70="","",SUMIF('TK CHAMTHI'!B:B,D70,'TK CHAMTHI'!C:C))</f>
        <v>104</v>
      </c>
      <c r="Q70" s="29">
        <f t="shared" si="10"/>
        <v>8.5</v>
      </c>
      <c r="R70" s="28">
        <f>IF(D70="","",SUMIF('TK CHAMTHI'!D:D,D70,'TK CHAMTHI'!F:F))</f>
        <v>0</v>
      </c>
      <c r="S70" s="28">
        <f>IF(D70="","",SUMIF('TK CHAMTHI'!E:E,D70,'TK CHAMTHI'!F:F))</f>
        <v>0</v>
      </c>
      <c r="T70" s="29">
        <f t="shared" si="11"/>
        <v>0</v>
      </c>
      <c r="U70" s="28">
        <f>IF(D70="","",SUMIF('TK CHAMTHI'!G:G,D70,'TK CHAMTHI'!I:I))</f>
        <v>0</v>
      </c>
      <c r="V70" s="28">
        <f>IF(D70="","",SUMIF('TK CHAMTHI'!H:H,D70,'TK CHAMTHI'!I:I))</f>
        <v>0</v>
      </c>
      <c r="W70" s="29">
        <f t="shared" si="12"/>
        <v>0</v>
      </c>
      <c r="X70" s="28">
        <f>IF(D70="","",SUMIF('TK CHAMTHI'!J:J,D70,'TK CHAMTHI'!L:L))</f>
        <v>0</v>
      </c>
      <c r="Y70" s="28">
        <f>IF(D70="","",SUMIF('TK CHAMTHI'!K:K,D70,'TK CHAMTHI'!L:L))</f>
        <v>0</v>
      </c>
      <c r="Z70" s="29">
        <f t="shared" si="13"/>
        <v>0</v>
      </c>
      <c r="AA70" s="28">
        <f>IF(D70="","",SUMIF('TK CHAMTHI'!M:M,D70,'TK CHAMTHI'!O:O))</f>
        <v>0</v>
      </c>
      <c r="AB70" s="28">
        <f>IF(D70="","",SUMIF('TK CHAMTHI'!N:N,D70,'TK CHAMTHI'!O:O))</f>
        <v>0</v>
      </c>
      <c r="AC70" s="29">
        <f t="shared" si="14"/>
        <v>0</v>
      </c>
      <c r="AD70" s="29">
        <f>IF(D70="","",ROUND(SUMIF('QL THI'!G:G,D70,'QL THI'!H:H),1))</f>
        <v>1.2</v>
      </c>
      <c r="AE70" s="29">
        <f>IF(D70="","",ROUND(SUMIF('QL THI'!E:E,D70,'QL THI'!F:F),1))</f>
        <v>0</v>
      </c>
      <c r="AF70" s="51">
        <f t="shared" si="15"/>
        <v>31.3</v>
      </c>
    </row>
    <row r="71" spans="1:32">
      <c r="A71" s="25">
        <f>IF(D71="","",SUBTOTAL(3,$D$4:D71))</f>
        <v>68</v>
      </c>
      <c r="B71" s="157">
        <v>1013021</v>
      </c>
      <c r="C71" s="157" t="s">
        <v>340</v>
      </c>
      <c r="D71" s="157" t="s">
        <v>237</v>
      </c>
      <c r="E71" s="26">
        <f>IF(D71="","",SUMIF('TK DETHI'!A:A,D71,'TK DETHI'!B:B))</f>
        <v>2</v>
      </c>
      <c r="F71" s="27">
        <f>IF(D71="","",SUMIF('TK DETHI'!C:C,D71,'TK DETHI'!D:D))</f>
        <v>0</v>
      </c>
      <c r="G71" s="27">
        <f>IF(D71="","",SUMIF('TK DETHI'!E:E,D71,'TK DETHI'!F:F))</f>
        <v>0</v>
      </c>
      <c r="H71" s="27">
        <f>IF(D71="","",SUMIF('TK DETHI'!G:G,D71,'TK DETHI'!H:H))</f>
        <v>0</v>
      </c>
      <c r="I71" s="50">
        <f t="shared" si="8"/>
        <v>2</v>
      </c>
      <c r="J71" s="28">
        <f>IF(D71="","",SUMIF('TK COITHI KTHP'!A:A,D71,'TK COITHI KTHP'!C:C)+SUMIF('TK COITHI KTHP'!D:D,D71,'TK COITHI KTHP'!F:F)+SUMIF('TK COITHI KTHP'!G:G,D71,'TK COITHI KTHP'!I:I)+SUMIF('TK COITHI KTHP'!J:J,D71,'TK COITHI KTHP'!L:L))</f>
        <v>6</v>
      </c>
      <c r="K71" s="28">
        <f>IF(D71="","",SUMIF('TK COITHI KTHP'!B:B,D71,'TK COITHI KTHP'!C:C)+SUMIF('TK COITHI KTHP'!E:E,D71,'TK COITHI KTHP'!F:F)+SUMIF('TK COITHI KTHP'!H:H,D71,'TK COITHI KTHP'!I:I)+SUMIF('TK COITHI KTHP'!K:K,D71,'TK COITHI KTHP'!L:L))</f>
        <v>4.8</v>
      </c>
      <c r="L71" s="28">
        <f>IF(D71="","",SUMIF('TK COI THI TOT NGHIEP'!A:A,D71,'TK COI THI TOT NGHIEP'!C:C)+SUMIF('TK COI THI TOT NGHIEP'!D:D,D71,'TK COI THI TOT NGHIEP'!F:F)+SUMIF('TK COI THI TOT NGHIEP'!G:G,D71,'TK COI THI TOT NGHIEP'!I:I)+SUMIF('TK COI THI TOT NGHIEP'!J:J,D71,'TK COI THI TOT NGHIEP'!L:L))</f>
        <v>0</v>
      </c>
      <c r="M71" s="28">
        <f>IF(D71="","",SUMIF('TK COI THI TOT NGHIEP'!B:B,D71,'TK COI THI TOT NGHIEP'!C:C)+SUMIF('TK COI THI TOT NGHIEP'!E:E,D71,'TK COI THI TOT NGHIEP'!F:F)+SUMIF('TK COI THI TOT NGHIEP'!H:H,D71,'TK COI THI TOT NGHIEP'!I:I)+SUMIF('TK COI THI TOT NGHIEP'!K:K,D71,'TK COI THI TOT NGHIEP'!L:L))</f>
        <v>0</v>
      </c>
      <c r="N71" s="29">
        <f t="shared" si="9"/>
        <v>10.8</v>
      </c>
      <c r="O71" s="28">
        <f>IF(D71="","",SUMIF('TK CHAMTHI'!A:A,D71,'TK CHAMTHI'!C:C))</f>
        <v>257</v>
      </c>
      <c r="P71" s="28">
        <f>IF(D71="","",SUMIF('TK CHAMTHI'!B:B,D71,'TK CHAMTHI'!C:C))</f>
        <v>259</v>
      </c>
      <c r="Q71" s="29">
        <f t="shared" si="10"/>
        <v>25.8</v>
      </c>
      <c r="R71" s="28">
        <f>IF(D71="","",SUMIF('TK CHAMTHI'!D:D,D71,'TK CHAMTHI'!F:F))</f>
        <v>45</v>
      </c>
      <c r="S71" s="28">
        <f>IF(D71="","",SUMIF('TK CHAMTHI'!E:E,D71,'TK CHAMTHI'!F:F))</f>
        <v>0</v>
      </c>
      <c r="T71" s="29">
        <f t="shared" si="11"/>
        <v>2.25</v>
      </c>
      <c r="U71" s="28">
        <f>IF(D71="","",SUMIF('TK CHAMTHI'!G:G,D71,'TK CHAMTHI'!I:I))</f>
        <v>0</v>
      </c>
      <c r="V71" s="28">
        <f>IF(D71="","",SUMIF('TK CHAMTHI'!H:H,D71,'TK CHAMTHI'!I:I))</f>
        <v>0</v>
      </c>
      <c r="W71" s="29">
        <f t="shared" si="12"/>
        <v>0</v>
      </c>
      <c r="X71" s="28">
        <f>IF(D71="","",SUMIF('TK CHAMTHI'!J:J,D71,'TK CHAMTHI'!L:L))</f>
        <v>0</v>
      </c>
      <c r="Y71" s="28">
        <f>IF(D71="","",SUMIF('TK CHAMTHI'!K:K,D71,'TK CHAMTHI'!L:L))</f>
        <v>0</v>
      </c>
      <c r="Z71" s="29">
        <f t="shared" si="13"/>
        <v>0</v>
      </c>
      <c r="AA71" s="28">
        <f>IF(D71="","",SUMIF('TK CHAMTHI'!M:M,D71,'TK CHAMTHI'!O:O))</f>
        <v>0</v>
      </c>
      <c r="AB71" s="28">
        <f>IF(D71="","",SUMIF('TK CHAMTHI'!N:N,D71,'TK CHAMTHI'!O:O))</f>
        <v>0</v>
      </c>
      <c r="AC71" s="29">
        <f t="shared" si="14"/>
        <v>0</v>
      </c>
      <c r="AD71" s="29">
        <f>IF(D71="","",ROUND(SUMIF('QL THI'!G:G,D71,'QL THI'!H:H),1))</f>
        <v>0</v>
      </c>
      <c r="AE71" s="29">
        <f>IF(D71="","",ROUND(SUMIF('QL THI'!E:E,D71,'QL THI'!F:F),1))</f>
        <v>1.2</v>
      </c>
      <c r="AF71" s="51">
        <f t="shared" si="15"/>
        <v>42.1</v>
      </c>
    </row>
    <row r="72" spans="1:32">
      <c r="A72" s="25">
        <f>IF(D72="","",SUBTOTAL(3,$D$4:D72))</f>
        <v>69</v>
      </c>
      <c r="B72" s="157">
        <v>1013018</v>
      </c>
      <c r="C72" s="157" t="s">
        <v>340</v>
      </c>
      <c r="D72" s="157" t="s">
        <v>234</v>
      </c>
      <c r="E72" s="26">
        <f>IF(D72="","",SUMIF('TK DETHI'!A:A,D72,'TK DETHI'!B:B))</f>
        <v>0</v>
      </c>
      <c r="F72" s="27">
        <f>IF(D72="","",SUMIF('TK DETHI'!C:C,D72,'TK DETHI'!D:D))</f>
        <v>0</v>
      </c>
      <c r="G72" s="27">
        <f>IF(D72="","",SUMIF('TK DETHI'!E:E,D72,'TK DETHI'!F:F))</f>
        <v>0</v>
      </c>
      <c r="H72" s="27">
        <f>IF(D72="","",SUMIF('TK DETHI'!G:G,D72,'TK DETHI'!H:H))</f>
        <v>0</v>
      </c>
      <c r="I72" s="50">
        <f t="shared" si="8"/>
        <v>0</v>
      </c>
      <c r="J72" s="28">
        <f>IF(D72="","",SUMIF('TK COITHI KTHP'!A:A,D72,'TK COITHI KTHP'!C:C)+SUMIF('TK COITHI KTHP'!D:D,D72,'TK COITHI KTHP'!F:F)+SUMIF('TK COITHI KTHP'!G:G,D72,'TK COITHI KTHP'!I:I)+SUMIF('TK COITHI KTHP'!J:J,D72,'TK COITHI KTHP'!L:L))</f>
        <v>8.4</v>
      </c>
      <c r="K72" s="28">
        <f>IF(D72="","",SUMIF('TK COITHI KTHP'!B:B,D72,'TK COITHI KTHP'!C:C)+SUMIF('TK COITHI KTHP'!E:E,D72,'TK COITHI KTHP'!F:F)+SUMIF('TK COITHI KTHP'!H:H,D72,'TK COITHI KTHP'!I:I)+SUMIF('TK COITHI KTHP'!K:K,D72,'TK COITHI KTHP'!L:L))</f>
        <v>1.6</v>
      </c>
      <c r="L72" s="28">
        <f>IF(D72="","",SUMIF('TK COI THI TOT NGHIEP'!A:A,D72,'TK COI THI TOT NGHIEP'!C:C)+SUMIF('TK COI THI TOT NGHIEP'!D:D,D72,'TK COI THI TOT NGHIEP'!F:F)+SUMIF('TK COI THI TOT NGHIEP'!G:G,D72,'TK COI THI TOT NGHIEP'!I:I)+SUMIF('TK COI THI TOT NGHIEP'!J:J,D72,'TK COI THI TOT NGHIEP'!L:L))</f>
        <v>0</v>
      </c>
      <c r="M72" s="28">
        <f>IF(D72="","",SUMIF('TK COI THI TOT NGHIEP'!B:B,D72,'TK COI THI TOT NGHIEP'!C:C)+SUMIF('TK COI THI TOT NGHIEP'!E:E,D72,'TK COI THI TOT NGHIEP'!F:F)+SUMIF('TK COI THI TOT NGHIEP'!H:H,D72,'TK COI THI TOT NGHIEP'!I:I)+SUMIF('TK COI THI TOT NGHIEP'!K:K,D72,'TK COI THI TOT NGHIEP'!L:L))</f>
        <v>0</v>
      </c>
      <c r="N72" s="29">
        <f t="shared" si="9"/>
        <v>10</v>
      </c>
      <c r="O72" s="28">
        <f>IF(D72="","",SUMIF('TK CHAMTHI'!A:A,D72,'TK CHAMTHI'!C:C))</f>
        <v>0</v>
      </c>
      <c r="P72" s="28">
        <f>IF(D72="","",SUMIF('TK CHAMTHI'!B:B,D72,'TK CHAMTHI'!C:C))</f>
        <v>132</v>
      </c>
      <c r="Q72" s="29">
        <f t="shared" si="10"/>
        <v>6.6</v>
      </c>
      <c r="R72" s="28">
        <f>IF(D72="","",SUMIF('TK CHAMTHI'!D:D,D72,'TK CHAMTHI'!F:F))</f>
        <v>0</v>
      </c>
      <c r="S72" s="28">
        <f>IF(D72="","",SUMIF('TK CHAMTHI'!E:E,D72,'TK CHAMTHI'!F:F))</f>
        <v>0</v>
      </c>
      <c r="T72" s="29">
        <f t="shared" si="11"/>
        <v>0</v>
      </c>
      <c r="U72" s="28">
        <f>IF(D72="","",SUMIF('TK CHAMTHI'!G:G,D72,'TK CHAMTHI'!I:I))</f>
        <v>0</v>
      </c>
      <c r="V72" s="28">
        <f>IF(D72="","",SUMIF('TK CHAMTHI'!H:H,D72,'TK CHAMTHI'!I:I))</f>
        <v>0</v>
      </c>
      <c r="W72" s="29">
        <f t="shared" si="12"/>
        <v>0</v>
      </c>
      <c r="X72" s="28">
        <f>IF(D72="","",SUMIF('TK CHAMTHI'!J:J,D72,'TK CHAMTHI'!L:L))</f>
        <v>0</v>
      </c>
      <c r="Y72" s="28">
        <f>IF(D72="","",SUMIF('TK CHAMTHI'!K:K,D72,'TK CHAMTHI'!L:L))</f>
        <v>0</v>
      </c>
      <c r="Z72" s="29">
        <f t="shared" si="13"/>
        <v>0</v>
      </c>
      <c r="AA72" s="28">
        <f>IF(D72="","",SUMIF('TK CHAMTHI'!M:M,D72,'TK CHAMTHI'!O:O))</f>
        <v>0</v>
      </c>
      <c r="AB72" s="28">
        <f>IF(D72="","",SUMIF('TK CHAMTHI'!N:N,D72,'TK CHAMTHI'!O:O))</f>
        <v>0</v>
      </c>
      <c r="AC72" s="29">
        <f t="shared" si="14"/>
        <v>0</v>
      </c>
      <c r="AD72" s="29">
        <f>IF(D72="","",ROUND(SUMIF('QL THI'!G:G,D72,'QL THI'!H:H),1))</f>
        <v>1.2</v>
      </c>
      <c r="AE72" s="29">
        <f>IF(D72="","",ROUND(SUMIF('QL THI'!E:E,D72,'QL THI'!F:F),1))</f>
        <v>0</v>
      </c>
      <c r="AF72" s="51">
        <f t="shared" si="15"/>
        <v>17.8</v>
      </c>
    </row>
    <row r="73" spans="1:32">
      <c r="A73" s="25">
        <f>IF(D73="","",SUBTOTAL(3,$D$4:D73))</f>
        <v>70</v>
      </c>
      <c r="B73" s="157">
        <v>1013025</v>
      </c>
      <c r="C73" s="157" t="s">
        <v>340</v>
      </c>
      <c r="D73" s="157" t="s">
        <v>241</v>
      </c>
      <c r="E73" s="26">
        <f>IF(D73="","",SUMIF('TK DETHI'!A:A,D73,'TK DETHI'!B:B))</f>
        <v>4</v>
      </c>
      <c r="F73" s="27">
        <f>IF(D73="","",SUMIF('TK DETHI'!C:C,D73,'TK DETHI'!D:D))</f>
        <v>0</v>
      </c>
      <c r="G73" s="27">
        <f>IF(D73="","",SUMIF('TK DETHI'!E:E,D73,'TK DETHI'!F:F))</f>
        <v>0</v>
      </c>
      <c r="H73" s="27">
        <f>IF(D73="","",SUMIF('TK DETHI'!G:G,D73,'TK DETHI'!H:H))</f>
        <v>0</v>
      </c>
      <c r="I73" s="50">
        <f t="shared" si="8"/>
        <v>4</v>
      </c>
      <c r="J73" s="28">
        <f>IF(D73="","",SUMIF('TK COITHI KTHP'!A:A,D73,'TK COITHI KTHP'!C:C)+SUMIF('TK COITHI KTHP'!D:D,D73,'TK COITHI KTHP'!F:F)+SUMIF('TK COITHI KTHP'!G:G,D73,'TK COITHI KTHP'!I:I)+SUMIF('TK COITHI KTHP'!J:J,D73,'TK COITHI KTHP'!L:L))</f>
        <v>7.2</v>
      </c>
      <c r="K73" s="28">
        <f>IF(D73="","",SUMIF('TK COITHI KTHP'!B:B,D73,'TK COITHI KTHP'!C:C)+SUMIF('TK COITHI KTHP'!E:E,D73,'TK COITHI KTHP'!F:F)+SUMIF('TK COITHI KTHP'!H:H,D73,'TK COITHI KTHP'!I:I)+SUMIF('TK COITHI KTHP'!K:K,D73,'TK COITHI KTHP'!L:L))</f>
        <v>4.8</v>
      </c>
      <c r="L73" s="28">
        <f>IF(D73="","",SUMIF('TK COI THI TOT NGHIEP'!A:A,D73,'TK COI THI TOT NGHIEP'!C:C)+SUMIF('TK COI THI TOT NGHIEP'!D:D,D73,'TK COI THI TOT NGHIEP'!F:F)+SUMIF('TK COI THI TOT NGHIEP'!G:G,D73,'TK COI THI TOT NGHIEP'!I:I)+SUMIF('TK COI THI TOT NGHIEP'!J:J,D73,'TK COI THI TOT NGHIEP'!L:L))</f>
        <v>0</v>
      </c>
      <c r="M73" s="28">
        <f>IF(D73="","",SUMIF('TK COI THI TOT NGHIEP'!B:B,D73,'TK COI THI TOT NGHIEP'!C:C)+SUMIF('TK COI THI TOT NGHIEP'!E:E,D73,'TK COI THI TOT NGHIEP'!F:F)+SUMIF('TK COI THI TOT NGHIEP'!H:H,D73,'TK COI THI TOT NGHIEP'!I:I)+SUMIF('TK COI THI TOT NGHIEP'!K:K,D73,'TK COI THI TOT NGHIEP'!L:L))</f>
        <v>0</v>
      </c>
      <c r="N73" s="29">
        <f t="shared" si="9"/>
        <v>12</v>
      </c>
      <c r="O73" s="28">
        <f>IF(D73="","",SUMIF('TK CHAMTHI'!A:A,D73,'TK CHAMTHI'!C:C))</f>
        <v>248</v>
      </c>
      <c r="P73" s="28">
        <f>IF(D73="","",SUMIF('TK CHAMTHI'!B:B,D73,'TK CHAMTHI'!C:C))</f>
        <v>76</v>
      </c>
      <c r="Q73" s="29">
        <f t="shared" si="10"/>
        <v>16.2</v>
      </c>
      <c r="R73" s="28">
        <f>IF(D73="","",SUMIF('TK CHAMTHI'!D:D,D73,'TK CHAMTHI'!F:F))</f>
        <v>0</v>
      </c>
      <c r="S73" s="28">
        <f>IF(D73="","",SUMIF('TK CHAMTHI'!E:E,D73,'TK CHAMTHI'!F:F))</f>
        <v>0</v>
      </c>
      <c r="T73" s="29">
        <f t="shared" si="11"/>
        <v>0</v>
      </c>
      <c r="U73" s="28">
        <f>IF(D73="","",SUMIF('TK CHAMTHI'!G:G,D73,'TK CHAMTHI'!I:I))</f>
        <v>0</v>
      </c>
      <c r="V73" s="28">
        <f>IF(D73="","",SUMIF('TK CHAMTHI'!H:H,D73,'TK CHAMTHI'!I:I))</f>
        <v>0</v>
      </c>
      <c r="W73" s="29">
        <f t="shared" si="12"/>
        <v>0</v>
      </c>
      <c r="X73" s="28">
        <f>IF(D73="","",SUMIF('TK CHAMTHI'!J:J,D73,'TK CHAMTHI'!L:L))</f>
        <v>0</v>
      </c>
      <c r="Y73" s="28">
        <f>IF(D73="","",SUMIF('TK CHAMTHI'!K:K,D73,'TK CHAMTHI'!L:L))</f>
        <v>0</v>
      </c>
      <c r="Z73" s="29">
        <f t="shared" si="13"/>
        <v>0</v>
      </c>
      <c r="AA73" s="28">
        <f>IF(D73="","",SUMIF('TK CHAMTHI'!M:M,D73,'TK CHAMTHI'!O:O))</f>
        <v>0</v>
      </c>
      <c r="AB73" s="28">
        <f>IF(D73="","",SUMIF('TK CHAMTHI'!N:N,D73,'TK CHAMTHI'!O:O))</f>
        <v>0</v>
      </c>
      <c r="AC73" s="29">
        <f t="shared" si="14"/>
        <v>0</v>
      </c>
      <c r="AD73" s="29">
        <f>IF(D73="","",ROUND(SUMIF('QL THI'!G:G,D73,'QL THI'!H:H),1))</f>
        <v>0</v>
      </c>
      <c r="AE73" s="29">
        <f>IF(D73="","",ROUND(SUMIF('QL THI'!E:E,D73,'QL THI'!F:F),1))</f>
        <v>0</v>
      </c>
      <c r="AF73" s="51">
        <f t="shared" si="15"/>
        <v>32.200000000000003</v>
      </c>
    </row>
    <row r="74" spans="1:32">
      <c r="A74" s="25">
        <f>IF(D74="","",SUBTOTAL(3,$D$4:D74))</f>
        <v>71</v>
      </c>
      <c r="B74" s="157">
        <v>1013003</v>
      </c>
      <c r="C74" s="157" t="s">
        <v>340</v>
      </c>
      <c r="D74" s="157" t="s">
        <v>16</v>
      </c>
      <c r="E74" s="26">
        <f>IF(D74="","",SUMIF('TK DETHI'!A:A,D74,'TK DETHI'!B:B))</f>
        <v>0</v>
      </c>
      <c r="F74" s="27">
        <f>IF(D74="","",SUMIF('TK DETHI'!C:C,D74,'TK DETHI'!D:D))</f>
        <v>0</v>
      </c>
      <c r="G74" s="27">
        <f>IF(D74="","",SUMIF('TK DETHI'!E:E,D74,'TK DETHI'!F:F))</f>
        <v>0</v>
      </c>
      <c r="H74" s="27">
        <f>IF(D74="","",SUMIF('TK DETHI'!G:G,D74,'TK DETHI'!H:H))</f>
        <v>0</v>
      </c>
      <c r="I74" s="50">
        <f t="shared" si="8"/>
        <v>0</v>
      </c>
      <c r="J74" s="28">
        <f>IF(D74="","",SUMIF('TK COITHI KTHP'!A:A,D74,'TK COITHI KTHP'!C:C)+SUMIF('TK COITHI KTHP'!D:D,D74,'TK COITHI KTHP'!F:F)+SUMIF('TK COITHI KTHP'!G:G,D74,'TK COITHI KTHP'!I:I)+SUMIF('TK COITHI KTHP'!J:J,D74,'TK COITHI KTHP'!L:L))</f>
        <v>0</v>
      </c>
      <c r="K74" s="28">
        <f>IF(D74="","",SUMIF('TK COITHI KTHP'!B:B,D74,'TK COITHI KTHP'!C:C)+SUMIF('TK COITHI KTHP'!E:E,D74,'TK COITHI KTHP'!F:F)+SUMIF('TK COITHI KTHP'!H:H,D74,'TK COITHI KTHP'!I:I)+SUMIF('TK COITHI KTHP'!K:K,D74,'TK COITHI KTHP'!L:L))</f>
        <v>0</v>
      </c>
      <c r="L74" s="28">
        <f>IF(D74="","",SUMIF('TK COI THI TOT NGHIEP'!A:A,D74,'TK COI THI TOT NGHIEP'!C:C)+SUMIF('TK COI THI TOT NGHIEP'!D:D,D74,'TK COI THI TOT NGHIEP'!F:F)+SUMIF('TK COI THI TOT NGHIEP'!G:G,D74,'TK COI THI TOT NGHIEP'!I:I)+SUMIF('TK COI THI TOT NGHIEP'!J:J,D74,'TK COI THI TOT NGHIEP'!L:L))</f>
        <v>0</v>
      </c>
      <c r="M74" s="28">
        <f>IF(D74="","",SUMIF('TK COI THI TOT NGHIEP'!B:B,D74,'TK COI THI TOT NGHIEP'!C:C)+SUMIF('TK COI THI TOT NGHIEP'!E:E,D74,'TK COI THI TOT NGHIEP'!F:F)+SUMIF('TK COI THI TOT NGHIEP'!H:H,D74,'TK COI THI TOT NGHIEP'!I:I)+SUMIF('TK COI THI TOT NGHIEP'!K:K,D74,'TK COI THI TOT NGHIEP'!L:L))</f>
        <v>0</v>
      </c>
      <c r="N74" s="29">
        <f t="shared" si="9"/>
        <v>0</v>
      </c>
      <c r="O74" s="28">
        <f>IF(D74="","",SUMIF('TK CHAMTHI'!A:A,D74,'TK CHAMTHI'!C:C))</f>
        <v>0</v>
      </c>
      <c r="P74" s="28">
        <f>IF(D74="","",SUMIF('TK CHAMTHI'!B:B,D74,'TK CHAMTHI'!C:C))</f>
        <v>25</v>
      </c>
      <c r="Q74" s="29">
        <f t="shared" si="10"/>
        <v>1.25</v>
      </c>
      <c r="R74" s="28">
        <f>IF(D74="","",SUMIF('TK CHAMTHI'!D:D,D74,'TK CHAMTHI'!F:F))</f>
        <v>0</v>
      </c>
      <c r="S74" s="28">
        <f>IF(D74="","",SUMIF('TK CHAMTHI'!E:E,D74,'TK CHAMTHI'!F:F))</f>
        <v>0</v>
      </c>
      <c r="T74" s="29">
        <f t="shared" si="11"/>
        <v>0</v>
      </c>
      <c r="U74" s="28">
        <f>IF(D74="","",SUMIF('TK CHAMTHI'!G:G,D74,'TK CHAMTHI'!I:I))</f>
        <v>0</v>
      </c>
      <c r="V74" s="28">
        <f>IF(D74="","",SUMIF('TK CHAMTHI'!H:H,D74,'TK CHAMTHI'!I:I))</f>
        <v>0</v>
      </c>
      <c r="W74" s="29">
        <f t="shared" si="12"/>
        <v>0</v>
      </c>
      <c r="X74" s="28">
        <f>IF(D74="","",SUMIF('TK CHAMTHI'!J:J,D74,'TK CHAMTHI'!L:L))</f>
        <v>0</v>
      </c>
      <c r="Y74" s="28">
        <f>IF(D74="","",SUMIF('TK CHAMTHI'!K:K,D74,'TK CHAMTHI'!L:L))</f>
        <v>0</v>
      </c>
      <c r="Z74" s="29">
        <f t="shared" si="13"/>
        <v>0</v>
      </c>
      <c r="AA74" s="28">
        <f>IF(D74="","",SUMIF('TK CHAMTHI'!M:M,D74,'TK CHAMTHI'!O:O))</f>
        <v>0</v>
      </c>
      <c r="AB74" s="28">
        <f>IF(D74="","",SUMIF('TK CHAMTHI'!N:N,D74,'TK CHAMTHI'!O:O))</f>
        <v>0</v>
      </c>
      <c r="AC74" s="29">
        <f t="shared" si="14"/>
        <v>0</v>
      </c>
      <c r="AD74" s="29">
        <f>IF(D74="","",ROUND(SUMIF('QL THI'!G:G,D74,'QL THI'!H:H),1))</f>
        <v>0</v>
      </c>
      <c r="AE74" s="29">
        <f>IF(D74="","",ROUND(SUMIF('QL THI'!E:E,D74,'QL THI'!F:F),1))</f>
        <v>5.2</v>
      </c>
      <c r="AF74" s="51">
        <f t="shared" si="15"/>
        <v>6.5</v>
      </c>
    </row>
    <row r="75" spans="1:32">
      <c r="A75" s="25">
        <f>IF(D75="","",SUBTOTAL(3,$D$4:D75))</f>
        <v>72</v>
      </c>
      <c r="B75" s="157">
        <v>1013019</v>
      </c>
      <c r="C75" s="157" t="s">
        <v>340</v>
      </c>
      <c r="D75" s="157" t="s">
        <v>235</v>
      </c>
      <c r="E75" s="26">
        <f>IF(D75="","",SUMIF('TK DETHI'!A:A,D75,'TK DETHI'!B:B))</f>
        <v>0</v>
      </c>
      <c r="F75" s="27">
        <f>IF(D75="","",SUMIF('TK DETHI'!C:C,D75,'TK DETHI'!D:D))</f>
        <v>0</v>
      </c>
      <c r="G75" s="27">
        <f>IF(D75="","",SUMIF('TK DETHI'!E:E,D75,'TK DETHI'!F:F))</f>
        <v>0</v>
      </c>
      <c r="H75" s="27">
        <f>IF(D75="","",SUMIF('TK DETHI'!G:G,D75,'TK DETHI'!H:H))</f>
        <v>0</v>
      </c>
      <c r="I75" s="50">
        <f t="shared" si="8"/>
        <v>0</v>
      </c>
      <c r="J75" s="28">
        <f>IF(D75="","",SUMIF('TK COITHI KTHP'!A:A,D75,'TK COITHI KTHP'!C:C)+SUMIF('TK COITHI KTHP'!D:D,D75,'TK COITHI KTHP'!F:F)+SUMIF('TK COITHI KTHP'!G:G,D75,'TK COITHI KTHP'!I:I)+SUMIF('TK COITHI KTHP'!J:J,D75,'TK COITHI KTHP'!L:L))</f>
        <v>9.6</v>
      </c>
      <c r="K75" s="28">
        <f>IF(D75="","",SUMIF('TK COITHI KTHP'!B:B,D75,'TK COITHI KTHP'!C:C)+SUMIF('TK COITHI KTHP'!E:E,D75,'TK COITHI KTHP'!F:F)+SUMIF('TK COITHI KTHP'!H:H,D75,'TK COITHI KTHP'!I:I)+SUMIF('TK COITHI KTHP'!K:K,D75,'TK COITHI KTHP'!L:L))</f>
        <v>3.5999999999999996</v>
      </c>
      <c r="L75" s="28">
        <f>IF(D75="","",SUMIF('TK COI THI TOT NGHIEP'!A:A,D75,'TK COI THI TOT NGHIEP'!C:C)+SUMIF('TK COI THI TOT NGHIEP'!D:D,D75,'TK COI THI TOT NGHIEP'!F:F)+SUMIF('TK COI THI TOT NGHIEP'!G:G,D75,'TK COI THI TOT NGHIEP'!I:I)+SUMIF('TK COI THI TOT NGHIEP'!J:J,D75,'TK COI THI TOT NGHIEP'!L:L))</f>
        <v>0</v>
      </c>
      <c r="M75" s="28">
        <f>IF(D75="","",SUMIF('TK COI THI TOT NGHIEP'!B:B,D75,'TK COI THI TOT NGHIEP'!C:C)+SUMIF('TK COI THI TOT NGHIEP'!E:E,D75,'TK COI THI TOT NGHIEP'!F:F)+SUMIF('TK COI THI TOT NGHIEP'!H:H,D75,'TK COI THI TOT NGHIEP'!I:I)+SUMIF('TK COI THI TOT NGHIEP'!K:K,D75,'TK COI THI TOT NGHIEP'!L:L))</f>
        <v>0</v>
      </c>
      <c r="N75" s="29">
        <f t="shared" si="9"/>
        <v>13.2</v>
      </c>
      <c r="O75" s="28">
        <f>IF(D75="","",SUMIF('TK CHAMTHI'!A:A,D75,'TK CHAMTHI'!C:C))</f>
        <v>0</v>
      </c>
      <c r="P75" s="28">
        <f>IF(D75="","",SUMIF('TK CHAMTHI'!B:B,D75,'TK CHAMTHI'!C:C))</f>
        <v>28</v>
      </c>
      <c r="Q75" s="29">
        <f t="shared" si="10"/>
        <v>1.4</v>
      </c>
      <c r="R75" s="28">
        <f>IF(D75="","",SUMIF('TK CHAMTHI'!D:D,D75,'TK CHAMTHI'!F:F))</f>
        <v>115</v>
      </c>
      <c r="S75" s="28">
        <f>IF(D75="","",SUMIF('TK CHAMTHI'!E:E,D75,'TK CHAMTHI'!F:F))</f>
        <v>58</v>
      </c>
      <c r="T75" s="29">
        <f t="shared" si="11"/>
        <v>8.65</v>
      </c>
      <c r="U75" s="28">
        <f>IF(D75="","",SUMIF('TK CHAMTHI'!G:G,D75,'TK CHAMTHI'!I:I))</f>
        <v>0</v>
      </c>
      <c r="V75" s="28">
        <f>IF(D75="","",SUMIF('TK CHAMTHI'!H:H,D75,'TK CHAMTHI'!I:I))</f>
        <v>0</v>
      </c>
      <c r="W75" s="29">
        <f t="shared" si="12"/>
        <v>0</v>
      </c>
      <c r="X75" s="28">
        <f>IF(D75="","",SUMIF('TK CHAMTHI'!J:J,D75,'TK CHAMTHI'!L:L))</f>
        <v>0</v>
      </c>
      <c r="Y75" s="28">
        <f>IF(D75="","",SUMIF('TK CHAMTHI'!K:K,D75,'TK CHAMTHI'!L:L))</f>
        <v>0</v>
      </c>
      <c r="Z75" s="29">
        <f t="shared" si="13"/>
        <v>0</v>
      </c>
      <c r="AA75" s="28">
        <f>IF(D75="","",SUMIF('TK CHAMTHI'!M:M,D75,'TK CHAMTHI'!O:O))</f>
        <v>0</v>
      </c>
      <c r="AB75" s="28">
        <f>IF(D75="","",SUMIF('TK CHAMTHI'!N:N,D75,'TK CHAMTHI'!O:O))</f>
        <v>0</v>
      </c>
      <c r="AC75" s="29">
        <f t="shared" si="14"/>
        <v>0</v>
      </c>
      <c r="AD75" s="29">
        <f>IF(D75="","",ROUND(SUMIF('QL THI'!G:G,D75,'QL THI'!H:H),1))</f>
        <v>0</v>
      </c>
      <c r="AE75" s="29">
        <f>IF(D75="","",ROUND(SUMIF('QL THI'!E:E,D75,'QL THI'!F:F),1))</f>
        <v>0</v>
      </c>
      <c r="AF75" s="51">
        <f t="shared" si="15"/>
        <v>23.3</v>
      </c>
    </row>
    <row r="76" spans="1:32">
      <c r="A76" s="25">
        <f>IF(D76="","",SUBTOTAL(3,$D$4:D76))</f>
        <v>73</v>
      </c>
      <c r="B76" s="157">
        <v>1013024</v>
      </c>
      <c r="C76" s="157" t="s">
        <v>340</v>
      </c>
      <c r="D76" s="157" t="s">
        <v>240</v>
      </c>
      <c r="E76" s="26">
        <f>IF(D76="","",SUMIF('TK DETHI'!A:A,D76,'TK DETHI'!B:B))</f>
        <v>2</v>
      </c>
      <c r="F76" s="27">
        <f>IF(D76="","",SUMIF('TK DETHI'!C:C,D76,'TK DETHI'!D:D))</f>
        <v>0</v>
      </c>
      <c r="G76" s="27">
        <f>IF(D76="","",SUMIF('TK DETHI'!E:E,D76,'TK DETHI'!F:F))</f>
        <v>0</v>
      </c>
      <c r="H76" s="27">
        <f>IF(D76="","",SUMIF('TK DETHI'!G:G,D76,'TK DETHI'!H:H))</f>
        <v>0</v>
      </c>
      <c r="I76" s="50">
        <f t="shared" si="8"/>
        <v>2</v>
      </c>
      <c r="J76" s="28">
        <f>IF(D76="","",SUMIF('TK COITHI KTHP'!A:A,D76,'TK COITHI KTHP'!C:C)+SUMIF('TK COITHI KTHP'!D:D,D76,'TK COITHI KTHP'!F:F)+SUMIF('TK COITHI KTHP'!G:G,D76,'TK COITHI KTHP'!I:I)+SUMIF('TK COITHI KTHP'!J:J,D76,'TK COITHI KTHP'!L:L))</f>
        <v>11.6</v>
      </c>
      <c r="K76" s="28">
        <f>IF(D76="","",SUMIF('TK COITHI KTHP'!B:B,D76,'TK COITHI KTHP'!C:C)+SUMIF('TK COITHI KTHP'!E:E,D76,'TK COITHI KTHP'!F:F)+SUMIF('TK COITHI KTHP'!H:H,D76,'TK COITHI KTHP'!I:I)+SUMIF('TK COITHI KTHP'!K:K,D76,'TK COITHI KTHP'!L:L))</f>
        <v>0</v>
      </c>
      <c r="L76" s="28">
        <f>IF(D76="","",SUMIF('TK COI THI TOT NGHIEP'!A:A,D76,'TK COI THI TOT NGHIEP'!C:C)+SUMIF('TK COI THI TOT NGHIEP'!D:D,D76,'TK COI THI TOT NGHIEP'!F:F)+SUMIF('TK COI THI TOT NGHIEP'!G:G,D76,'TK COI THI TOT NGHIEP'!I:I)+SUMIF('TK COI THI TOT NGHIEP'!J:J,D76,'TK COI THI TOT NGHIEP'!L:L))</f>
        <v>0</v>
      </c>
      <c r="M76" s="28">
        <f>IF(D76="","",SUMIF('TK COI THI TOT NGHIEP'!B:B,D76,'TK COI THI TOT NGHIEP'!C:C)+SUMIF('TK COI THI TOT NGHIEP'!E:E,D76,'TK COI THI TOT NGHIEP'!F:F)+SUMIF('TK COI THI TOT NGHIEP'!H:H,D76,'TK COI THI TOT NGHIEP'!I:I)+SUMIF('TK COI THI TOT NGHIEP'!K:K,D76,'TK COI THI TOT NGHIEP'!L:L))</f>
        <v>0</v>
      </c>
      <c r="N76" s="29">
        <f t="shared" si="9"/>
        <v>11.6</v>
      </c>
      <c r="O76" s="28">
        <f>IF(D76="","",SUMIF('TK CHAMTHI'!A:A,D76,'TK CHAMTHI'!C:C))</f>
        <v>53</v>
      </c>
      <c r="P76" s="28">
        <f>IF(D76="","",SUMIF('TK CHAMTHI'!B:B,D76,'TK CHAMTHI'!C:C))</f>
        <v>76</v>
      </c>
      <c r="Q76" s="29">
        <f t="shared" si="10"/>
        <v>6.45</v>
      </c>
      <c r="R76" s="28">
        <f>IF(D76="","",SUMIF('TK CHAMTHI'!D:D,D76,'TK CHAMTHI'!F:F))</f>
        <v>0</v>
      </c>
      <c r="S76" s="28">
        <f>IF(D76="","",SUMIF('TK CHAMTHI'!E:E,D76,'TK CHAMTHI'!F:F))</f>
        <v>0</v>
      </c>
      <c r="T76" s="29">
        <f t="shared" si="11"/>
        <v>0</v>
      </c>
      <c r="U76" s="28">
        <f>IF(D76="","",SUMIF('TK CHAMTHI'!G:G,D76,'TK CHAMTHI'!I:I))</f>
        <v>0</v>
      </c>
      <c r="V76" s="28">
        <f>IF(D76="","",SUMIF('TK CHAMTHI'!H:H,D76,'TK CHAMTHI'!I:I))</f>
        <v>0</v>
      </c>
      <c r="W76" s="29">
        <f t="shared" si="12"/>
        <v>0</v>
      </c>
      <c r="X76" s="28">
        <f>IF(D76="","",SUMIF('TK CHAMTHI'!J:J,D76,'TK CHAMTHI'!L:L))</f>
        <v>0</v>
      </c>
      <c r="Y76" s="28">
        <f>IF(D76="","",SUMIF('TK CHAMTHI'!K:K,D76,'TK CHAMTHI'!L:L))</f>
        <v>0</v>
      </c>
      <c r="Z76" s="29">
        <f t="shared" si="13"/>
        <v>0</v>
      </c>
      <c r="AA76" s="28">
        <f>IF(D76="","",SUMIF('TK CHAMTHI'!M:M,D76,'TK CHAMTHI'!O:O))</f>
        <v>0</v>
      </c>
      <c r="AB76" s="28">
        <f>IF(D76="","",SUMIF('TK CHAMTHI'!N:N,D76,'TK CHAMTHI'!O:O))</f>
        <v>0</v>
      </c>
      <c r="AC76" s="29">
        <f t="shared" si="14"/>
        <v>0</v>
      </c>
      <c r="AD76" s="29">
        <f>IF(D76="","",ROUND(SUMIF('QL THI'!G:G,D76,'QL THI'!H:H),1))</f>
        <v>0</v>
      </c>
      <c r="AE76" s="29">
        <f>IF(D76="","",ROUND(SUMIF('QL THI'!E:E,D76,'QL THI'!F:F),1))</f>
        <v>0</v>
      </c>
      <c r="AF76" s="51">
        <f t="shared" si="15"/>
        <v>20.100000000000001</v>
      </c>
    </row>
    <row r="77" spans="1:32">
      <c r="A77" s="25">
        <f>IF(D77="","",SUBTOTAL(3,$D$4:D77))</f>
        <v>74</v>
      </c>
      <c r="B77" s="157">
        <v>1013005</v>
      </c>
      <c r="C77" s="157" t="s">
        <v>340</v>
      </c>
      <c r="D77" s="157" t="s">
        <v>18</v>
      </c>
      <c r="E77" s="26">
        <f>IF(D77="","",SUMIF('TK DETHI'!A:A,D77,'TK DETHI'!B:B))</f>
        <v>0</v>
      </c>
      <c r="F77" s="27">
        <f>IF(D77="","",SUMIF('TK DETHI'!C:C,D77,'TK DETHI'!D:D))</f>
        <v>0</v>
      </c>
      <c r="G77" s="27">
        <f>IF(D77="","",SUMIF('TK DETHI'!E:E,D77,'TK DETHI'!F:F))</f>
        <v>0</v>
      </c>
      <c r="H77" s="27">
        <f>IF(D77="","",SUMIF('TK DETHI'!G:G,D77,'TK DETHI'!H:H))</f>
        <v>0</v>
      </c>
      <c r="I77" s="50">
        <f t="shared" si="8"/>
        <v>0</v>
      </c>
      <c r="J77" s="28">
        <f>IF(D77="","",SUMIF('TK COITHI KTHP'!A:A,D77,'TK COITHI KTHP'!C:C)+SUMIF('TK COITHI KTHP'!D:D,D77,'TK COITHI KTHP'!F:F)+SUMIF('TK COITHI KTHP'!G:G,D77,'TK COITHI KTHP'!I:I)+SUMIF('TK COITHI KTHP'!J:J,D77,'TK COITHI KTHP'!L:L))</f>
        <v>6.4</v>
      </c>
      <c r="K77" s="28">
        <f>IF(D77="","",SUMIF('TK COITHI KTHP'!B:B,D77,'TK COITHI KTHP'!C:C)+SUMIF('TK COITHI KTHP'!E:E,D77,'TK COITHI KTHP'!F:F)+SUMIF('TK COITHI KTHP'!H:H,D77,'TK COITHI KTHP'!I:I)+SUMIF('TK COITHI KTHP'!K:K,D77,'TK COITHI KTHP'!L:L))</f>
        <v>0</v>
      </c>
      <c r="L77" s="28">
        <f>IF(D77="","",SUMIF('TK COI THI TOT NGHIEP'!A:A,D77,'TK COI THI TOT NGHIEP'!C:C)+SUMIF('TK COI THI TOT NGHIEP'!D:D,D77,'TK COI THI TOT NGHIEP'!F:F)+SUMIF('TK COI THI TOT NGHIEP'!G:G,D77,'TK COI THI TOT NGHIEP'!I:I)+SUMIF('TK COI THI TOT NGHIEP'!J:J,D77,'TK COI THI TOT NGHIEP'!L:L))</f>
        <v>0</v>
      </c>
      <c r="M77" s="28">
        <f>IF(D77="","",SUMIF('TK COI THI TOT NGHIEP'!B:B,D77,'TK COI THI TOT NGHIEP'!C:C)+SUMIF('TK COI THI TOT NGHIEP'!E:E,D77,'TK COI THI TOT NGHIEP'!F:F)+SUMIF('TK COI THI TOT NGHIEP'!H:H,D77,'TK COI THI TOT NGHIEP'!I:I)+SUMIF('TK COI THI TOT NGHIEP'!K:K,D77,'TK COI THI TOT NGHIEP'!L:L))</f>
        <v>0</v>
      </c>
      <c r="N77" s="29">
        <f t="shared" si="9"/>
        <v>6.4</v>
      </c>
      <c r="O77" s="28">
        <f>IF(D77="","",SUMIF('TK CHAMTHI'!A:A,D77,'TK CHAMTHI'!C:C))</f>
        <v>0</v>
      </c>
      <c r="P77" s="28">
        <f>IF(D77="","",SUMIF('TK CHAMTHI'!B:B,D77,'TK CHAMTHI'!C:C))</f>
        <v>48</v>
      </c>
      <c r="Q77" s="29">
        <f t="shared" si="10"/>
        <v>2.4</v>
      </c>
      <c r="R77" s="28">
        <f>IF(D77="","",SUMIF('TK CHAMTHI'!D:D,D77,'TK CHAMTHI'!F:F))</f>
        <v>0</v>
      </c>
      <c r="S77" s="28">
        <f>IF(D77="","",SUMIF('TK CHAMTHI'!E:E,D77,'TK CHAMTHI'!F:F))</f>
        <v>0</v>
      </c>
      <c r="T77" s="29">
        <f t="shared" si="11"/>
        <v>0</v>
      </c>
      <c r="U77" s="28">
        <f>IF(D77="","",SUMIF('TK CHAMTHI'!G:G,D77,'TK CHAMTHI'!I:I))</f>
        <v>0</v>
      </c>
      <c r="V77" s="28">
        <f>IF(D77="","",SUMIF('TK CHAMTHI'!H:H,D77,'TK CHAMTHI'!I:I))</f>
        <v>0</v>
      </c>
      <c r="W77" s="29">
        <f t="shared" si="12"/>
        <v>0</v>
      </c>
      <c r="X77" s="28">
        <f>IF(D77="","",SUMIF('TK CHAMTHI'!J:J,D77,'TK CHAMTHI'!L:L))</f>
        <v>0</v>
      </c>
      <c r="Y77" s="28">
        <f>IF(D77="","",SUMIF('TK CHAMTHI'!K:K,D77,'TK CHAMTHI'!L:L))</f>
        <v>0</v>
      </c>
      <c r="Z77" s="29">
        <f t="shared" si="13"/>
        <v>0</v>
      </c>
      <c r="AA77" s="28">
        <f>IF(D77="","",SUMIF('TK CHAMTHI'!M:M,D77,'TK CHAMTHI'!O:O))</f>
        <v>0</v>
      </c>
      <c r="AB77" s="28">
        <f>IF(D77="","",SUMIF('TK CHAMTHI'!N:N,D77,'TK CHAMTHI'!O:O))</f>
        <v>0</v>
      </c>
      <c r="AC77" s="29">
        <f t="shared" si="14"/>
        <v>0</v>
      </c>
      <c r="AD77" s="29">
        <f>IF(D77="","",ROUND(SUMIF('QL THI'!G:G,D77,'QL THI'!H:H),1))</f>
        <v>0</v>
      </c>
      <c r="AE77" s="29">
        <f>IF(D77="","",ROUND(SUMIF('QL THI'!E:E,D77,'QL THI'!F:F),1))</f>
        <v>2.4</v>
      </c>
      <c r="AF77" s="51">
        <f t="shared" si="15"/>
        <v>11.2</v>
      </c>
    </row>
    <row r="78" spans="1:32">
      <c r="A78" s="25">
        <f>IF(D78="","",SUBTOTAL(3,$D$4:D78))</f>
        <v>75</v>
      </c>
      <c r="B78" s="157">
        <v>1013026</v>
      </c>
      <c r="C78" s="157" t="s">
        <v>340</v>
      </c>
      <c r="D78" s="157" t="s">
        <v>242</v>
      </c>
      <c r="E78" s="26">
        <f>IF(D78="","",SUMIF('TK DETHI'!A:A,D78,'TK DETHI'!B:B))</f>
        <v>2</v>
      </c>
      <c r="F78" s="27">
        <f>IF(D78="","",SUMIF('TK DETHI'!C:C,D78,'TK DETHI'!D:D))</f>
        <v>0</v>
      </c>
      <c r="G78" s="27">
        <f>IF(D78="","",SUMIF('TK DETHI'!E:E,D78,'TK DETHI'!F:F))</f>
        <v>0</v>
      </c>
      <c r="H78" s="27">
        <f>IF(D78="","",SUMIF('TK DETHI'!G:G,D78,'TK DETHI'!H:H))</f>
        <v>0</v>
      </c>
      <c r="I78" s="50">
        <f t="shared" si="8"/>
        <v>2</v>
      </c>
      <c r="J78" s="28">
        <f>IF(D78="","",SUMIF('TK COITHI KTHP'!A:A,D78,'TK COITHI KTHP'!C:C)+SUMIF('TK COITHI KTHP'!D:D,D78,'TK COITHI KTHP'!F:F)+SUMIF('TK COITHI KTHP'!G:G,D78,'TK COITHI KTHP'!I:I)+SUMIF('TK COITHI KTHP'!J:J,D78,'TK COITHI KTHP'!L:L))</f>
        <v>8.4</v>
      </c>
      <c r="K78" s="28">
        <f>IF(D78="","",SUMIF('TK COITHI KTHP'!B:B,D78,'TK COITHI KTHP'!C:C)+SUMIF('TK COITHI KTHP'!E:E,D78,'TK COITHI KTHP'!F:F)+SUMIF('TK COITHI KTHP'!H:H,D78,'TK COITHI KTHP'!I:I)+SUMIF('TK COITHI KTHP'!K:K,D78,'TK COITHI KTHP'!L:L))</f>
        <v>3.5999999999999996</v>
      </c>
      <c r="L78" s="28">
        <f>IF(D78="","",SUMIF('TK COI THI TOT NGHIEP'!A:A,D78,'TK COI THI TOT NGHIEP'!C:C)+SUMIF('TK COI THI TOT NGHIEP'!D:D,D78,'TK COI THI TOT NGHIEP'!F:F)+SUMIF('TK COI THI TOT NGHIEP'!G:G,D78,'TK COI THI TOT NGHIEP'!I:I)+SUMIF('TK COI THI TOT NGHIEP'!J:J,D78,'TK COI THI TOT NGHIEP'!L:L))</f>
        <v>0</v>
      </c>
      <c r="M78" s="28">
        <f>IF(D78="","",SUMIF('TK COI THI TOT NGHIEP'!B:B,D78,'TK COI THI TOT NGHIEP'!C:C)+SUMIF('TK COI THI TOT NGHIEP'!E:E,D78,'TK COI THI TOT NGHIEP'!F:F)+SUMIF('TK COI THI TOT NGHIEP'!H:H,D78,'TK COI THI TOT NGHIEP'!I:I)+SUMIF('TK COI THI TOT NGHIEP'!K:K,D78,'TK COI THI TOT NGHIEP'!L:L))</f>
        <v>0</v>
      </c>
      <c r="N78" s="29">
        <f t="shared" si="9"/>
        <v>12</v>
      </c>
      <c r="O78" s="28">
        <f>IF(D78="","",SUMIF('TK CHAMTHI'!A:A,D78,'TK CHAMTHI'!C:C))</f>
        <v>48</v>
      </c>
      <c r="P78" s="28">
        <f>IF(D78="","",SUMIF('TK CHAMTHI'!B:B,D78,'TK CHAMTHI'!C:C))</f>
        <v>21</v>
      </c>
      <c r="Q78" s="29">
        <f t="shared" si="10"/>
        <v>3.45</v>
      </c>
      <c r="R78" s="28">
        <f>IF(D78="","",SUMIF('TK CHAMTHI'!D:D,D78,'TK CHAMTHI'!F:F))</f>
        <v>0</v>
      </c>
      <c r="S78" s="28">
        <f>IF(D78="","",SUMIF('TK CHAMTHI'!E:E,D78,'TK CHAMTHI'!F:F))</f>
        <v>0</v>
      </c>
      <c r="T78" s="29">
        <f t="shared" si="11"/>
        <v>0</v>
      </c>
      <c r="U78" s="28">
        <f>IF(D78="","",SUMIF('TK CHAMTHI'!G:G,D78,'TK CHAMTHI'!I:I))</f>
        <v>0</v>
      </c>
      <c r="V78" s="28">
        <f>IF(D78="","",SUMIF('TK CHAMTHI'!H:H,D78,'TK CHAMTHI'!I:I))</f>
        <v>0</v>
      </c>
      <c r="W78" s="29">
        <f t="shared" si="12"/>
        <v>0</v>
      </c>
      <c r="X78" s="28">
        <f>IF(D78="","",SUMIF('TK CHAMTHI'!J:J,D78,'TK CHAMTHI'!L:L))</f>
        <v>0</v>
      </c>
      <c r="Y78" s="28">
        <f>IF(D78="","",SUMIF('TK CHAMTHI'!K:K,D78,'TK CHAMTHI'!L:L))</f>
        <v>0</v>
      </c>
      <c r="Z78" s="29">
        <f t="shared" si="13"/>
        <v>0</v>
      </c>
      <c r="AA78" s="28">
        <f>IF(D78="","",SUMIF('TK CHAMTHI'!M:M,D78,'TK CHAMTHI'!O:O))</f>
        <v>0</v>
      </c>
      <c r="AB78" s="28">
        <f>IF(D78="","",SUMIF('TK CHAMTHI'!N:N,D78,'TK CHAMTHI'!O:O))</f>
        <v>0</v>
      </c>
      <c r="AC78" s="29">
        <f t="shared" si="14"/>
        <v>0</v>
      </c>
      <c r="AD78" s="29">
        <f>IF(D78="","",ROUND(SUMIF('QL THI'!G:G,D78,'QL THI'!H:H),1))</f>
        <v>1.2</v>
      </c>
      <c r="AE78" s="29">
        <f>IF(D78="","",ROUND(SUMIF('QL THI'!E:E,D78,'QL THI'!F:F),1))</f>
        <v>0</v>
      </c>
      <c r="AF78" s="51">
        <f t="shared" si="15"/>
        <v>18.7</v>
      </c>
    </row>
    <row r="79" spans="1:32">
      <c r="A79" s="25">
        <f>IF(D79="","",SUBTOTAL(3,$D$4:D79))</f>
        <v>76</v>
      </c>
      <c r="B79" s="157">
        <v>1013001</v>
      </c>
      <c r="C79" s="157" t="s">
        <v>340</v>
      </c>
      <c r="D79" s="157" t="s">
        <v>14</v>
      </c>
      <c r="E79" s="26">
        <f>IF(D79="","",SUMIF('TK DETHI'!A:A,D79,'TK DETHI'!B:B))</f>
        <v>0</v>
      </c>
      <c r="F79" s="27">
        <f>IF(D79="","",SUMIF('TK DETHI'!C:C,D79,'TK DETHI'!D:D))</f>
        <v>0</v>
      </c>
      <c r="G79" s="27">
        <f>IF(D79="","",SUMIF('TK DETHI'!E:E,D79,'TK DETHI'!F:F))</f>
        <v>0</v>
      </c>
      <c r="H79" s="27">
        <f>IF(D79="","",SUMIF('TK DETHI'!G:G,D79,'TK DETHI'!H:H))</f>
        <v>0</v>
      </c>
      <c r="I79" s="50">
        <f t="shared" si="8"/>
        <v>0</v>
      </c>
      <c r="J79" s="28">
        <f>IF(D79="","",SUMIF('TK COITHI KTHP'!A:A,D79,'TK COITHI KTHP'!C:C)+SUMIF('TK COITHI KTHP'!D:D,D79,'TK COITHI KTHP'!F:F)+SUMIF('TK COITHI KTHP'!G:G,D79,'TK COITHI KTHP'!I:I)+SUMIF('TK COITHI KTHP'!J:J,D79,'TK COITHI KTHP'!L:L))</f>
        <v>0</v>
      </c>
      <c r="K79" s="28">
        <f>IF(D79="","",SUMIF('TK COITHI KTHP'!B:B,D79,'TK COITHI KTHP'!C:C)+SUMIF('TK COITHI KTHP'!E:E,D79,'TK COITHI KTHP'!F:F)+SUMIF('TK COITHI KTHP'!H:H,D79,'TK COITHI KTHP'!I:I)+SUMIF('TK COITHI KTHP'!K:K,D79,'TK COITHI KTHP'!L:L))</f>
        <v>0</v>
      </c>
      <c r="L79" s="28">
        <f>IF(D79="","",SUMIF('TK COI THI TOT NGHIEP'!A:A,D79,'TK COI THI TOT NGHIEP'!C:C)+SUMIF('TK COI THI TOT NGHIEP'!D:D,D79,'TK COI THI TOT NGHIEP'!F:F)+SUMIF('TK COI THI TOT NGHIEP'!G:G,D79,'TK COI THI TOT NGHIEP'!I:I)+SUMIF('TK COI THI TOT NGHIEP'!J:J,D79,'TK COI THI TOT NGHIEP'!L:L))</f>
        <v>0</v>
      </c>
      <c r="M79" s="28">
        <f>IF(D79="","",SUMIF('TK COI THI TOT NGHIEP'!B:B,D79,'TK COI THI TOT NGHIEP'!C:C)+SUMIF('TK COI THI TOT NGHIEP'!E:E,D79,'TK COI THI TOT NGHIEP'!F:F)+SUMIF('TK COI THI TOT NGHIEP'!H:H,D79,'TK COI THI TOT NGHIEP'!I:I)+SUMIF('TK COI THI TOT NGHIEP'!K:K,D79,'TK COI THI TOT NGHIEP'!L:L))</f>
        <v>0</v>
      </c>
      <c r="N79" s="29">
        <f t="shared" si="9"/>
        <v>0</v>
      </c>
      <c r="O79" s="28">
        <f>IF(D79="","",SUMIF('TK CHAMTHI'!A:A,D79,'TK CHAMTHI'!C:C))</f>
        <v>0</v>
      </c>
      <c r="P79" s="28">
        <f>IF(D79="","",SUMIF('TK CHAMTHI'!B:B,D79,'TK CHAMTHI'!C:C))</f>
        <v>0</v>
      </c>
      <c r="Q79" s="29">
        <f t="shared" si="10"/>
        <v>0</v>
      </c>
      <c r="R79" s="28">
        <f>IF(D79="","",SUMIF('TK CHAMTHI'!D:D,D79,'TK CHAMTHI'!F:F))</f>
        <v>183</v>
      </c>
      <c r="S79" s="28">
        <f>IF(D79="","",SUMIF('TK CHAMTHI'!E:E,D79,'TK CHAMTHI'!F:F))</f>
        <v>0</v>
      </c>
      <c r="T79" s="29">
        <f t="shared" si="11"/>
        <v>9.15</v>
      </c>
      <c r="U79" s="28">
        <f>IF(D79="","",SUMIF('TK CHAMTHI'!G:G,D79,'TK CHAMTHI'!I:I))</f>
        <v>0</v>
      </c>
      <c r="V79" s="28">
        <f>IF(D79="","",SUMIF('TK CHAMTHI'!H:H,D79,'TK CHAMTHI'!I:I))</f>
        <v>0</v>
      </c>
      <c r="W79" s="29">
        <f t="shared" si="12"/>
        <v>0</v>
      </c>
      <c r="X79" s="28">
        <f>IF(D79="","",SUMIF('TK CHAMTHI'!J:J,D79,'TK CHAMTHI'!L:L))</f>
        <v>0</v>
      </c>
      <c r="Y79" s="28">
        <f>IF(D79="","",SUMIF('TK CHAMTHI'!K:K,D79,'TK CHAMTHI'!L:L))</f>
        <v>0</v>
      </c>
      <c r="Z79" s="29">
        <f t="shared" si="13"/>
        <v>0</v>
      </c>
      <c r="AA79" s="28">
        <f>IF(D79="","",SUMIF('TK CHAMTHI'!M:M,D79,'TK CHAMTHI'!O:O))</f>
        <v>0</v>
      </c>
      <c r="AB79" s="28">
        <f>IF(D79="","",SUMIF('TK CHAMTHI'!N:N,D79,'TK CHAMTHI'!O:O))</f>
        <v>0</v>
      </c>
      <c r="AC79" s="29">
        <f t="shared" si="14"/>
        <v>0</v>
      </c>
      <c r="AD79" s="29">
        <f>IF(D79="","",ROUND(SUMIF('QL THI'!G:G,D79,'QL THI'!H:H),1))</f>
        <v>0</v>
      </c>
      <c r="AE79" s="29">
        <f>IF(D79="","",ROUND(SUMIF('QL THI'!E:E,D79,'QL THI'!F:F),1))</f>
        <v>3.6</v>
      </c>
      <c r="AF79" s="51">
        <f t="shared" si="15"/>
        <v>12.8</v>
      </c>
    </row>
    <row r="80" spans="1:32">
      <c r="A80" s="25">
        <f>IF(D80="","",SUBTOTAL(3,$D$4:D80))</f>
        <v>77</v>
      </c>
      <c r="B80" s="157">
        <v>1013022</v>
      </c>
      <c r="C80" s="157" t="s">
        <v>340</v>
      </c>
      <c r="D80" s="157" t="s">
        <v>238</v>
      </c>
      <c r="E80" s="26">
        <f>IF(D80="","",SUMIF('TK DETHI'!A:A,D80,'TK DETHI'!B:B))</f>
        <v>0</v>
      </c>
      <c r="F80" s="27">
        <f>IF(D80="","",SUMIF('TK DETHI'!C:C,D80,'TK DETHI'!D:D))</f>
        <v>0</v>
      </c>
      <c r="G80" s="27">
        <f>IF(D80="","",SUMIF('TK DETHI'!E:E,D80,'TK DETHI'!F:F))</f>
        <v>0</v>
      </c>
      <c r="H80" s="27">
        <f>IF(D80="","",SUMIF('TK DETHI'!G:G,D80,'TK DETHI'!H:H))</f>
        <v>0</v>
      </c>
      <c r="I80" s="50">
        <f t="shared" si="8"/>
        <v>0</v>
      </c>
      <c r="J80" s="28">
        <f>IF(D80="","",SUMIF('TK COITHI KTHP'!A:A,D80,'TK COITHI KTHP'!C:C)+SUMIF('TK COITHI KTHP'!D:D,D80,'TK COITHI KTHP'!F:F)+SUMIF('TK COITHI KTHP'!G:G,D80,'TK COITHI KTHP'!I:I)+SUMIF('TK COITHI KTHP'!J:J,D80,'TK COITHI KTHP'!L:L))</f>
        <v>0</v>
      </c>
      <c r="K80" s="28">
        <f>IF(D80="","",SUMIF('TK COITHI KTHP'!B:B,D80,'TK COITHI KTHP'!C:C)+SUMIF('TK COITHI KTHP'!E:E,D80,'TK COITHI KTHP'!F:F)+SUMIF('TK COITHI KTHP'!H:H,D80,'TK COITHI KTHP'!I:I)+SUMIF('TK COITHI KTHP'!K:K,D80,'TK COITHI KTHP'!L:L))</f>
        <v>8.4</v>
      </c>
      <c r="L80" s="28">
        <f>IF(D80="","",SUMIF('TK COI THI TOT NGHIEP'!A:A,D80,'TK COI THI TOT NGHIEP'!C:C)+SUMIF('TK COI THI TOT NGHIEP'!D:D,D80,'TK COI THI TOT NGHIEP'!F:F)+SUMIF('TK COI THI TOT NGHIEP'!G:G,D80,'TK COI THI TOT NGHIEP'!I:I)+SUMIF('TK COI THI TOT NGHIEP'!J:J,D80,'TK COI THI TOT NGHIEP'!L:L))</f>
        <v>0</v>
      </c>
      <c r="M80" s="28">
        <f>IF(D80="","",SUMIF('TK COI THI TOT NGHIEP'!B:B,D80,'TK COI THI TOT NGHIEP'!C:C)+SUMIF('TK COI THI TOT NGHIEP'!E:E,D80,'TK COI THI TOT NGHIEP'!F:F)+SUMIF('TK COI THI TOT NGHIEP'!H:H,D80,'TK COI THI TOT NGHIEP'!I:I)+SUMIF('TK COI THI TOT NGHIEP'!K:K,D80,'TK COI THI TOT NGHIEP'!L:L))</f>
        <v>0</v>
      </c>
      <c r="N80" s="29">
        <f t="shared" si="9"/>
        <v>8.4</v>
      </c>
      <c r="O80" s="28">
        <f>IF(D80="","",SUMIF('TK CHAMTHI'!A:A,D80,'TK CHAMTHI'!C:C))</f>
        <v>0</v>
      </c>
      <c r="P80" s="28">
        <f>IF(D80="","",SUMIF('TK CHAMTHI'!B:B,D80,'TK CHAMTHI'!C:C))</f>
        <v>0</v>
      </c>
      <c r="Q80" s="29">
        <f t="shared" si="10"/>
        <v>0</v>
      </c>
      <c r="R80" s="28">
        <f>IF(D80="","",SUMIF('TK CHAMTHI'!D:D,D80,'TK CHAMTHI'!F:F))</f>
        <v>71</v>
      </c>
      <c r="S80" s="28">
        <f>IF(D80="","",SUMIF('TK CHAMTHI'!E:E,D80,'TK CHAMTHI'!F:F))</f>
        <v>0</v>
      </c>
      <c r="T80" s="29">
        <f t="shared" si="11"/>
        <v>3.55</v>
      </c>
      <c r="U80" s="28">
        <f>IF(D80="","",SUMIF('TK CHAMTHI'!G:G,D80,'TK CHAMTHI'!I:I))</f>
        <v>0</v>
      </c>
      <c r="V80" s="28">
        <f>IF(D80="","",SUMIF('TK CHAMTHI'!H:H,D80,'TK CHAMTHI'!I:I))</f>
        <v>0</v>
      </c>
      <c r="W80" s="29">
        <f t="shared" si="12"/>
        <v>0</v>
      </c>
      <c r="X80" s="28">
        <f>IF(D80="","",SUMIF('TK CHAMTHI'!J:J,D80,'TK CHAMTHI'!L:L))</f>
        <v>0</v>
      </c>
      <c r="Y80" s="28">
        <f>IF(D80="","",SUMIF('TK CHAMTHI'!K:K,D80,'TK CHAMTHI'!L:L))</f>
        <v>0</v>
      </c>
      <c r="Z80" s="29">
        <f t="shared" si="13"/>
        <v>0</v>
      </c>
      <c r="AA80" s="28">
        <f>IF(D80="","",SUMIF('TK CHAMTHI'!M:M,D80,'TK CHAMTHI'!O:O))</f>
        <v>0</v>
      </c>
      <c r="AB80" s="28">
        <f>IF(D80="","",SUMIF('TK CHAMTHI'!N:N,D80,'TK CHAMTHI'!O:O))</f>
        <v>0</v>
      </c>
      <c r="AC80" s="29">
        <f t="shared" si="14"/>
        <v>0</v>
      </c>
      <c r="AD80" s="29">
        <f>IF(D80="","",ROUND(SUMIF('QL THI'!G:G,D80,'QL THI'!H:H),1))</f>
        <v>1.2</v>
      </c>
      <c r="AE80" s="29">
        <f>IF(D80="","",ROUND(SUMIF('QL THI'!E:E,D80,'QL THI'!F:F),1))</f>
        <v>0</v>
      </c>
      <c r="AF80" s="51">
        <f t="shared" si="15"/>
        <v>13.2</v>
      </c>
    </row>
    <row r="81" spans="1:32">
      <c r="A81" s="25">
        <f>IF(D81="","",SUBTOTAL(3,$D$4:D81))</f>
        <v>78</v>
      </c>
      <c r="B81" s="157">
        <v>1013027</v>
      </c>
      <c r="C81" s="157" t="s">
        <v>340</v>
      </c>
      <c r="D81" s="157" t="s">
        <v>243</v>
      </c>
      <c r="E81" s="26">
        <f>IF(D81="","",SUMIF('TK DETHI'!A:A,D81,'TK DETHI'!B:B))</f>
        <v>0</v>
      </c>
      <c r="F81" s="27">
        <f>IF(D81="","",SUMIF('TK DETHI'!C:C,D81,'TK DETHI'!D:D))</f>
        <v>0</v>
      </c>
      <c r="G81" s="27">
        <f>IF(D81="","",SUMIF('TK DETHI'!E:E,D81,'TK DETHI'!F:F))</f>
        <v>0</v>
      </c>
      <c r="H81" s="27">
        <f>IF(D81="","",SUMIF('TK DETHI'!G:G,D81,'TK DETHI'!H:H))</f>
        <v>0</v>
      </c>
      <c r="I81" s="50">
        <f t="shared" si="8"/>
        <v>0</v>
      </c>
      <c r="J81" s="28">
        <f>IF(D81="","",SUMIF('TK COITHI KTHP'!A:A,D81,'TK COITHI KTHP'!C:C)+SUMIF('TK COITHI KTHP'!D:D,D81,'TK COITHI KTHP'!F:F)+SUMIF('TK COITHI KTHP'!G:G,D81,'TK COITHI KTHP'!I:I)+SUMIF('TK COITHI KTHP'!J:J,D81,'TK COITHI KTHP'!L:L))</f>
        <v>1.2</v>
      </c>
      <c r="K81" s="28">
        <f>IF(D81="","",SUMIF('TK COITHI KTHP'!B:B,D81,'TK COITHI KTHP'!C:C)+SUMIF('TK COITHI KTHP'!E:E,D81,'TK COITHI KTHP'!F:F)+SUMIF('TK COITHI KTHP'!H:H,D81,'TK COITHI KTHP'!I:I)+SUMIF('TK COITHI KTHP'!K:K,D81,'TK COITHI KTHP'!L:L))</f>
        <v>6</v>
      </c>
      <c r="L81" s="28">
        <f>IF(D81="","",SUMIF('TK COI THI TOT NGHIEP'!A:A,D81,'TK COI THI TOT NGHIEP'!C:C)+SUMIF('TK COI THI TOT NGHIEP'!D:D,D81,'TK COI THI TOT NGHIEP'!F:F)+SUMIF('TK COI THI TOT NGHIEP'!G:G,D81,'TK COI THI TOT NGHIEP'!I:I)+SUMIF('TK COI THI TOT NGHIEP'!J:J,D81,'TK COI THI TOT NGHIEP'!L:L))</f>
        <v>0</v>
      </c>
      <c r="M81" s="28">
        <f>IF(D81="","",SUMIF('TK COI THI TOT NGHIEP'!B:B,D81,'TK COI THI TOT NGHIEP'!C:C)+SUMIF('TK COI THI TOT NGHIEP'!E:E,D81,'TK COI THI TOT NGHIEP'!F:F)+SUMIF('TK COI THI TOT NGHIEP'!H:H,D81,'TK COI THI TOT NGHIEP'!I:I)+SUMIF('TK COI THI TOT NGHIEP'!K:K,D81,'TK COI THI TOT NGHIEP'!L:L))</f>
        <v>0</v>
      </c>
      <c r="N81" s="29">
        <f t="shared" si="9"/>
        <v>7.2</v>
      </c>
      <c r="O81" s="28">
        <f>IF(D81="","",SUMIF('TK CHAMTHI'!A:A,D81,'TK CHAMTHI'!C:C))</f>
        <v>58</v>
      </c>
      <c r="P81" s="28">
        <f>IF(D81="","",SUMIF('TK CHAMTHI'!B:B,D81,'TK CHAMTHI'!C:C))</f>
        <v>114</v>
      </c>
      <c r="Q81" s="29">
        <f t="shared" si="10"/>
        <v>8.6</v>
      </c>
      <c r="R81" s="28">
        <f>IF(D81="","",SUMIF('TK CHAMTHI'!D:D,D81,'TK CHAMTHI'!F:F))</f>
        <v>0</v>
      </c>
      <c r="S81" s="28">
        <f>IF(D81="","",SUMIF('TK CHAMTHI'!E:E,D81,'TK CHAMTHI'!F:F))</f>
        <v>0</v>
      </c>
      <c r="T81" s="29">
        <f t="shared" si="11"/>
        <v>0</v>
      </c>
      <c r="U81" s="28">
        <f>IF(D81="","",SUMIF('TK CHAMTHI'!G:G,D81,'TK CHAMTHI'!I:I))</f>
        <v>0</v>
      </c>
      <c r="V81" s="28">
        <f>IF(D81="","",SUMIF('TK CHAMTHI'!H:H,D81,'TK CHAMTHI'!I:I))</f>
        <v>0</v>
      </c>
      <c r="W81" s="29">
        <f t="shared" si="12"/>
        <v>0</v>
      </c>
      <c r="X81" s="28">
        <f>IF(D81="","",SUMIF('TK CHAMTHI'!J:J,D81,'TK CHAMTHI'!L:L))</f>
        <v>0</v>
      </c>
      <c r="Y81" s="28">
        <f>IF(D81="","",SUMIF('TK CHAMTHI'!K:K,D81,'TK CHAMTHI'!L:L))</f>
        <v>0</v>
      </c>
      <c r="Z81" s="29">
        <f t="shared" si="13"/>
        <v>0</v>
      </c>
      <c r="AA81" s="28">
        <f>IF(D81="","",SUMIF('TK CHAMTHI'!M:M,D81,'TK CHAMTHI'!O:O))</f>
        <v>0</v>
      </c>
      <c r="AB81" s="28">
        <f>IF(D81="","",SUMIF('TK CHAMTHI'!N:N,D81,'TK CHAMTHI'!O:O))</f>
        <v>0</v>
      </c>
      <c r="AC81" s="29">
        <f t="shared" si="14"/>
        <v>0</v>
      </c>
      <c r="AD81" s="29">
        <f>IF(D81="","",ROUND(SUMIF('QL THI'!G:G,D81,'QL THI'!H:H),1))</f>
        <v>1.2</v>
      </c>
      <c r="AE81" s="29">
        <f>IF(D81="","",ROUND(SUMIF('QL THI'!E:E,D81,'QL THI'!F:F),1))</f>
        <v>0</v>
      </c>
      <c r="AF81" s="51">
        <f t="shared" si="15"/>
        <v>17</v>
      </c>
    </row>
    <row r="82" spans="1:32">
      <c r="A82" s="25">
        <f>IF(D82="","",SUBTOTAL(3,$D$4:D82))</f>
        <v>79</v>
      </c>
      <c r="B82" s="157">
        <v>1013006</v>
      </c>
      <c r="C82" s="157" t="s">
        <v>340</v>
      </c>
      <c r="D82" s="157" t="s">
        <v>19</v>
      </c>
      <c r="E82" s="26">
        <f>IF(D82="","",SUMIF('TK DETHI'!A:A,D82,'TK DETHI'!B:B))</f>
        <v>0</v>
      </c>
      <c r="F82" s="27">
        <f>IF(D82="","",SUMIF('TK DETHI'!C:C,D82,'TK DETHI'!D:D))</f>
        <v>0</v>
      </c>
      <c r="G82" s="27">
        <f>IF(D82="","",SUMIF('TK DETHI'!E:E,D82,'TK DETHI'!F:F))</f>
        <v>0</v>
      </c>
      <c r="H82" s="27">
        <f>IF(D82="","",SUMIF('TK DETHI'!G:G,D82,'TK DETHI'!H:H))</f>
        <v>0</v>
      </c>
      <c r="I82" s="50">
        <f t="shared" si="8"/>
        <v>0</v>
      </c>
      <c r="J82" s="28">
        <f>IF(D82="","",SUMIF('TK COITHI KTHP'!A:A,D82,'TK COITHI KTHP'!C:C)+SUMIF('TK COITHI KTHP'!D:D,D82,'TK COITHI KTHP'!F:F)+SUMIF('TK COITHI KTHP'!G:G,D82,'TK COITHI KTHP'!I:I)+SUMIF('TK COITHI KTHP'!J:J,D82,'TK COITHI KTHP'!L:L))</f>
        <v>7.6</v>
      </c>
      <c r="K82" s="28">
        <f>IF(D82="","",SUMIF('TK COITHI KTHP'!B:B,D82,'TK COITHI KTHP'!C:C)+SUMIF('TK COITHI KTHP'!E:E,D82,'TK COITHI KTHP'!F:F)+SUMIF('TK COITHI KTHP'!H:H,D82,'TK COITHI KTHP'!I:I)+SUMIF('TK COITHI KTHP'!K:K,D82,'TK COITHI KTHP'!L:L))</f>
        <v>0</v>
      </c>
      <c r="L82" s="28">
        <f>IF(D82="","",SUMIF('TK COI THI TOT NGHIEP'!A:A,D82,'TK COI THI TOT NGHIEP'!C:C)+SUMIF('TK COI THI TOT NGHIEP'!D:D,D82,'TK COI THI TOT NGHIEP'!F:F)+SUMIF('TK COI THI TOT NGHIEP'!G:G,D82,'TK COI THI TOT NGHIEP'!I:I)+SUMIF('TK COI THI TOT NGHIEP'!J:J,D82,'TK COI THI TOT NGHIEP'!L:L))</f>
        <v>0</v>
      </c>
      <c r="M82" s="28">
        <f>IF(D82="","",SUMIF('TK COI THI TOT NGHIEP'!B:B,D82,'TK COI THI TOT NGHIEP'!C:C)+SUMIF('TK COI THI TOT NGHIEP'!E:E,D82,'TK COI THI TOT NGHIEP'!F:F)+SUMIF('TK COI THI TOT NGHIEP'!H:H,D82,'TK COI THI TOT NGHIEP'!I:I)+SUMIF('TK COI THI TOT NGHIEP'!K:K,D82,'TK COI THI TOT NGHIEP'!L:L))</f>
        <v>0</v>
      </c>
      <c r="N82" s="29">
        <f t="shared" si="9"/>
        <v>7.6</v>
      </c>
      <c r="O82" s="28">
        <f>IF(D82="","",SUMIF('TK CHAMTHI'!A:A,D82,'TK CHAMTHI'!C:C))</f>
        <v>50</v>
      </c>
      <c r="P82" s="28">
        <f>IF(D82="","",SUMIF('TK CHAMTHI'!B:B,D82,'TK CHAMTHI'!C:C))</f>
        <v>54</v>
      </c>
      <c r="Q82" s="29">
        <f t="shared" si="10"/>
        <v>5.2</v>
      </c>
      <c r="R82" s="28">
        <f>IF(D82="","",SUMIF('TK CHAMTHI'!D:D,D82,'TK CHAMTHI'!F:F))</f>
        <v>58</v>
      </c>
      <c r="S82" s="28">
        <f>IF(D82="","",SUMIF('TK CHAMTHI'!E:E,D82,'TK CHAMTHI'!F:F))</f>
        <v>115</v>
      </c>
      <c r="T82" s="29">
        <f t="shared" si="11"/>
        <v>8.65</v>
      </c>
      <c r="U82" s="28">
        <f>IF(D82="","",SUMIF('TK CHAMTHI'!G:G,D82,'TK CHAMTHI'!I:I))</f>
        <v>0</v>
      </c>
      <c r="V82" s="28">
        <f>IF(D82="","",SUMIF('TK CHAMTHI'!H:H,D82,'TK CHAMTHI'!I:I))</f>
        <v>0</v>
      </c>
      <c r="W82" s="29">
        <f t="shared" si="12"/>
        <v>0</v>
      </c>
      <c r="X82" s="28">
        <f>IF(D82="","",SUMIF('TK CHAMTHI'!J:J,D82,'TK CHAMTHI'!L:L))</f>
        <v>0</v>
      </c>
      <c r="Y82" s="28">
        <f>IF(D82="","",SUMIF('TK CHAMTHI'!K:K,D82,'TK CHAMTHI'!L:L))</f>
        <v>0</v>
      </c>
      <c r="Z82" s="29">
        <f t="shared" si="13"/>
        <v>0</v>
      </c>
      <c r="AA82" s="28">
        <f>IF(D82="","",SUMIF('TK CHAMTHI'!M:M,D82,'TK CHAMTHI'!O:O))</f>
        <v>0</v>
      </c>
      <c r="AB82" s="28">
        <f>IF(D82="","",SUMIF('TK CHAMTHI'!N:N,D82,'TK CHAMTHI'!O:O))</f>
        <v>0</v>
      </c>
      <c r="AC82" s="29">
        <f t="shared" si="14"/>
        <v>0</v>
      </c>
      <c r="AD82" s="29">
        <f>IF(D82="","",ROUND(SUMIF('QL THI'!G:G,D82,'QL THI'!H:H),1))</f>
        <v>0</v>
      </c>
      <c r="AE82" s="29">
        <f>IF(D82="","",ROUND(SUMIF('QL THI'!E:E,D82,'QL THI'!F:F),1))</f>
        <v>6</v>
      </c>
      <c r="AF82" s="51">
        <f t="shared" si="15"/>
        <v>27.5</v>
      </c>
    </row>
    <row r="83" spans="1:32">
      <c r="A83" s="25">
        <f>IF(D83="","",SUBTOTAL(3,$D$4:D83))</f>
        <v>80</v>
      </c>
      <c r="B83" s="157">
        <v>1013002</v>
      </c>
      <c r="C83" s="157" t="s">
        <v>340</v>
      </c>
      <c r="D83" s="157" t="s">
        <v>15</v>
      </c>
      <c r="E83" s="26">
        <f>IF(D83="","",SUMIF('TK DETHI'!A:A,D83,'TK DETHI'!B:B))</f>
        <v>0</v>
      </c>
      <c r="F83" s="27">
        <f>IF(D83="","",SUMIF('TK DETHI'!C:C,D83,'TK DETHI'!D:D))</f>
        <v>0</v>
      </c>
      <c r="G83" s="27">
        <f>IF(D83="","",SUMIF('TK DETHI'!E:E,D83,'TK DETHI'!F:F))</f>
        <v>0</v>
      </c>
      <c r="H83" s="27">
        <f>IF(D83="","",SUMIF('TK DETHI'!G:G,D83,'TK DETHI'!H:H))</f>
        <v>0</v>
      </c>
      <c r="I83" s="50">
        <f t="shared" si="8"/>
        <v>0</v>
      </c>
      <c r="J83" s="28">
        <f>IF(D83="","",SUMIF('TK COITHI KTHP'!A:A,D83,'TK COITHI KTHP'!C:C)+SUMIF('TK COITHI KTHP'!D:D,D83,'TK COITHI KTHP'!F:F)+SUMIF('TK COITHI KTHP'!G:G,D83,'TK COITHI KTHP'!I:I)+SUMIF('TK COITHI KTHP'!J:J,D83,'TK COITHI KTHP'!L:L))</f>
        <v>2.4</v>
      </c>
      <c r="K83" s="28">
        <f>IF(D83="","",SUMIF('TK COITHI KTHP'!B:B,D83,'TK COITHI KTHP'!C:C)+SUMIF('TK COITHI KTHP'!E:E,D83,'TK COITHI KTHP'!F:F)+SUMIF('TK COITHI KTHP'!H:H,D83,'TK COITHI KTHP'!I:I)+SUMIF('TK COITHI KTHP'!K:K,D83,'TK COITHI KTHP'!L:L))</f>
        <v>0</v>
      </c>
      <c r="L83" s="28">
        <f>IF(D83="","",SUMIF('TK COI THI TOT NGHIEP'!A:A,D83,'TK COI THI TOT NGHIEP'!C:C)+SUMIF('TK COI THI TOT NGHIEP'!D:D,D83,'TK COI THI TOT NGHIEP'!F:F)+SUMIF('TK COI THI TOT NGHIEP'!G:G,D83,'TK COI THI TOT NGHIEP'!I:I)+SUMIF('TK COI THI TOT NGHIEP'!J:J,D83,'TK COI THI TOT NGHIEP'!L:L))</f>
        <v>0</v>
      </c>
      <c r="M83" s="28">
        <f>IF(D83="","",SUMIF('TK COI THI TOT NGHIEP'!B:B,D83,'TK COI THI TOT NGHIEP'!C:C)+SUMIF('TK COI THI TOT NGHIEP'!E:E,D83,'TK COI THI TOT NGHIEP'!F:F)+SUMIF('TK COI THI TOT NGHIEP'!H:H,D83,'TK COI THI TOT NGHIEP'!I:I)+SUMIF('TK COI THI TOT NGHIEP'!K:K,D83,'TK COI THI TOT NGHIEP'!L:L))</f>
        <v>0</v>
      </c>
      <c r="N83" s="29">
        <f t="shared" si="9"/>
        <v>2.4</v>
      </c>
      <c r="O83" s="28">
        <f>IF(D83="","",SUMIF('TK CHAMTHI'!A:A,D83,'TK CHAMTHI'!C:C))</f>
        <v>56</v>
      </c>
      <c r="P83" s="28">
        <f>IF(D83="","",SUMIF('TK CHAMTHI'!B:B,D83,'TK CHAMTHI'!C:C))</f>
        <v>28</v>
      </c>
      <c r="Q83" s="29">
        <f t="shared" si="10"/>
        <v>4.2</v>
      </c>
      <c r="R83" s="28">
        <f>IF(D83="","",SUMIF('TK CHAMTHI'!D:D,D83,'TK CHAMTHI'!F:F))</f>
        <v>0</v>
      </c>
      <c r="S83" s="28">
        <f>IF(D83="","",SUMIF('TK CHAMTHI'!E:E,D83,'TK CHAMTHI'!F:F))</f>
        <v>0</v>
      </c>
      <c r="T83" s="29">
        <f t="shared" si="11"/>
        <v>0</v>
      </c>
      <c r="U83" s="28">
        <f>IF(D83="","",SUMIF('TK CHAMTHI'!G:G,D83,'TK CHAMTHI'!I:I))</f>
        <v>0</v>
      </c>
      <c r="V83" s="28">
        <f>IF(D83="","",SUMIF('TK CHAMTHI'!H:H,D83,'TK CHAMTHI'!I:I))</f>
        <v>0</v>
      </c>
      <c r="W83" s="29">
        <f t="shared" si="12"/>
        <v>0</v>
      </c>
      <c r="X83" s="28">
        <f>IF(D83="","",SUMIF('TK CHAMTHI'!J:J,D83,'TK CHAMTHI'!L:L))</f>
        <v>0</v>
      </c>
      <c r="Y83" s="28">
        <f>IF(D83="","",SUMIF('TK CHAMTHI'!K:K,D83,'TK CHAMTHI'!L:L))</f>
        <v>0</v>
      </c>
      <c r="Z83" s="29">
        <f t="shared" si="13"/>
        <v>0</v>
      </c>
      <c r="AA83" s="28">
        <f>IF(D83="","",SUMIF('TK CHAMTHI'!M:M,D83,'TK CHAMTHI'!O:O))</f>
        <v>0</v>
      </c>
      <c r="AB83" s="28">
        <f>IF(D83="","",SUMIF('TK CHAMTHI'!N:N,D83,'TK CHAMTHI'!O:O))</f>
        <v>0</v>
      </c>
      <c r="AC83" s="29">
        <f t="shared" si="14"/>
        <v>0</v>
      </c>
      <c r="AD83" s="29">
        <f>IF(D83="","",ROUND(SUMIF('QL THI'!G:G,D83,'QL THI'!H:H),1))</f>
        <v>1.2</v>
      </c>
      <c r="AE83" s="29">
        <f>IF(D83="","",ROUND(SUMIF('QL THI'!E:E,D83,'QL THI'!F:F),1))</f>
        <v>7.2</v>
      </c>
      <c r="AF83" s="51">
        <f t="shared" si="15"/>
        <v>15</v>
      </c>
    </row>
    <row r="84" spans="1:32">
      <c r="A84" s="25">
        <f>IF(D84="","",SUBTOTAL(3,$D$4:D84))</f>
        <v>81</v>
      </c>
      <c r="B84" s="157">
        <v>1013029</v>
      </c>
      <c r="C84" s="157" t="s">
        <v>340</v>
      </c>
      <c r="D84" s="157" t="s">
        <v>245</v>
      </c>
      <c r="E84" s="26">
        <f>IF(D84="","",SUMIF('TK DETHI'!A:A,D84,'TK DETHI'!B:B))</f>
        <v>6</v>
      </c>
      <c r="F84" s="27">
        <f>IF(D84="","",SUMIF('TK DETHI'!C:C,D84,'TK DETHI'!D:D))</f>
        <v>0</v>
      </c>
      <c r="G84" s="27">
        <f>IF(D84="","",SUMIF('TK DETHI'!E:E,D84,'TK DETHI'!F:F))</f>
        <v>0</v>
      </c>
      <c r="H84" s="27">
        <f>IF(D84="","",SUMIF('TK DETHI'!G:G,D84,'TK DETHI'!H:H))</f>
        <v>0</v>
      </c>
      <c r="I84" s="50">
        <f t="shared" si="8"/>
        <v>6</v>
      </c>
      <c r="J84" s="28">
        <f>IF(D84="","",SUMIF('TK COITHI KTHP'!A:A,D84,'TK COITHI KTHP'!C:C)+SUMIF('TK COITHI KTHP'!D:D,D84,'TK COITHI KTHP'!F:F)+SUMIF('TK COITHI KTHP'!G:G,D84,'TK COITHI KTHP'!I:I)+SUMIF('TK COITHI KTHP'!J:J,D84,'TK COITHI KTHP'!L:L))</f>
        <v>4.8</v>
      </c>
      <c r="K84" s="28">
        <f>IF(D84="","",SUMIF('TK COITHI KTHP'!B:B,D84,'TK COITHI KTHP'!C:C)+SUMIF('TK COITHI KTHP'!E:E,D84,'TK COITHI KTHP'!F:F)+SUMIF('TK COITHI KTHP'!H:H,D84,'TK COITHI KTHP'!I:I)+SUMIF('TK COITHI KTHP'!K:K,D84,'TK COITHI KTHP'!L:L))</f>
        <v>14.399999999999997</v>
      </c>
      <c r="L84" s="28">
        <f>IF(D84="","",SUMIF('TK COI THI TOT NGHIEP'!A:A,D84,'TK COI THI TOT NGHIEP'!C:C)+SUMIF('TK COI THI TOT NGHIEP'!D:D,D84,'TK COI THI TOT NGHIEP'!F:F)+SUMIF('TK COI THI TOT NGHIEP'!G:G,D84,'TK COI THI TOT NGHIEP'!I:I)+SUMIF('TK COI THI TOT NGHIEP'!J:J,D84,'TK COI THI TOT NGHIEP'!L:L))</f>
        <v>0</v>
      </c>
      <c r="M84" s="28">
        <f>IF(D84="","",SUMIF('TK COI THI TOT NGHIEP'!B:B,D84,'TK COI THI TOT NGHIEP'!C:C)+SUMIF('TK COI THI TOT NGHIEP'!E:E,D84,'TK COI THI TOT NGHIEP'!F:F)+SUMIF('TK COI THI TOT NGHIEP'!H:H,D84,'TK COI THI TOT NGHIEP'!I:I)+SUMIF('TK COI THI TOT NGHIEP'!K:K,D84,'TK COI THI TOT NGHIEP'!L:L))</f>
        <v>0</v>
      </c>
      <c r="N84" s="29">
        <f t="shared" si="9"/>
        <v>19.199999999999996</v>
      </c>
      <c r="O84" s="28">
        <f>IF(D84="","",SUMIF('TK CHAMTHI'!A:A,D84,'TK CHAMTHI'!C:C))</f>
        <v>75</v>
      </c>
      <c r="P84" s="28">
        <f>IF(D84="","",SUMIF('TK CHAMTHI'!B:B,D84,'TK CHAMTHI'!C:C))</f>
        <v>56</v>
      </c>
      <c r="Q84" s="29">
        <f t="shared" si="10"/>
        <v>6.55</v>
      </c>
      <c r="R84" s="28">
        <f>IF(D84="","",SUMIF('TK CHAMTHI'!D:D,D84,'TK CHAMTHI'!F:F))</f>
        <v>0</v>
      </c>
      <c r="S84" s="28">
        <f>IF(D84="","",SUMIF('TK CHAMTHI'!E:E,D84,'TK CHAMTHI'!F:F))</f>
        <v>0</v>
      </c>
      <c r="T84" s="29">
        <f t="shared" si="11"/>
        <v>0</v>
      </c>
      <c r="U84" s="28">
        <f>IF(D84="","",SUMIF('TK CHAMTHI'!G:G,D84,'TK CHAMTHI'!I:I))</f>
        <v>0</v>
      </c>
      <c r="V84" s="28">
        <f>IF(D84="","",SUMIF('TK CHAMTHI'!H:H,D84,'TK CHAMTHI'!I:I))</f>
        <v>0</v>
      </c>
      <c r="W84" s="29">
        <f t="shared" si="12"/>
        <v>0</v>
      </c>
      <c r="X84" s="28">
        <f>IF(D84="","",SUMIF('TK CHAMTHI'!J:J,D84,'TK CHAMTHI'!L:L))</f>
        <v>0</v>
      </c>
      <c r="Y84" s="28">
        <f>IF(D84="","",SUMIF('TK CHAMTHI'!K:K,D84,'TK CHAMTHI'!L:L))</f>
        <v>0</v>
      </c>
      <c r="Z84" s="29">
        <f t="shared" si="13"/>
        <v>0</v>
      </c>
      <c r="AA84" s="28">
        <f>IF(D84="","",SUMIF('TK CHAMTHI'!M:M,D84,'TK CHAMTHI'!O:O))</f>
        <v>0</v>
      </c>
      <c r="AB84" s="28">
        <f>IF(D84="","",SUMIF('TK CHAMTHI'!N:N,D84,'TK CHAMTHI'!O:O))</f>
        <v>0</v>
      </c>
      <c r="AC84" s="29">
        <f t="shared" si="14"/>
        <v>0</v>
      </c>
      <c r="AD84" s="29">
        <f>IF(D84="","",ROUND(SUMIF('QL THI'!G:G,D84,'QL THI'!H:H),1))</f>
        <v>1.2</v>
      </c>
      <c r="AE84" s="29">
        <f>IF(D84="","",ROUND(SUMIF('QL THI'!E:E,D84,'QL THI'!F:F),1))</f>
        <v>0</v>
      </c>
      <c r="AF84" s="51">
        <f t="shared" si="15"/>
        <v>33</v>
      </c>
    </row>
    <row r="85" spans="1:32">
      <c r="A85" s="25">
        <f>IF(D85="","",SUBTOTAL(3,$D$4:D85))</f>
        <v>82</v>
      </c>
      <c r="B85" s="157">
        <v>1013004</v>
      </c>
      <c r="C85" s="157" t="s">
        <v>340</v>
      </c>
      <c r="D85" s="157" t="s">
        <v>17</v>
      </c>
      <c r="E85" s="26">
        <f>IF(D85="","",SUMIF('TK DETHI'!A:A,D85,'TK DETHI'!B:B))</f>
        <v>2</v>
      </c>
      <c r="F85" s="27">
        <f>IF(D85="","",SUMIF('TK DETHI'!C:C,D85,'TK DETHI'!D:D))</f>
        <v>0</v>
      </c>
      <c r="G85" s="27">
        <f>IF(D85="","",SUMIF('TK DETHI'!E:E,D85,'TK DETHI'!F:F))</f>
        <v>0</v>
      </c>
      <c r="H85" s="27">
        <f>IF(D85="","",SUMIF('TK DETHI'!G:G,D85,'TK DETHI'!H:H))</f>
        <v>0</v>
      </c>
      <c r="I85" s="50">
        <f t="shared" si="8"/>
        <v>2</v>
      </c>
      <c r="J85" s="28">
        <f>IF(D85="","",SUMIF('TK COITHI KTHP'!A:A,D85,'TK COITHI KTHP'!C:C)+SUMIF('TK COITHI KTHP'!D:D,D85,'TK COITHI KTHP'!F:F)+SUMIF('TK COITHI KTHP'!G:G,D85,'TK COITHI KTHP'!I:I)+SUMIF('TK COITHI KTHP'!J:J,D85,'TK COITHI KTHP'!L:L))</f>
        <v>2.4</v>
      </c>
      <c r="K85" s="28">
        <f>IF(D85="","",SUMIF('TK COITHI KTHP'!B:B,D85,'TK COITHI KTHP'!C:C)+SUMIF('TK COITHI KTHP'!E:E,D85,'TK COITHI KTHP'!F:F)+SUMIF('TK COITHI KTHP'!H:H,D85,'TK COITHI KTHP'!I:I)+SUMIF('TK COITHI KTHP'!K:K,D85,'TK COITHI KTHP'!L:L))</f>
        <v>0</v>
      </c>
      <c r="L85" s="28">
        <f>IF(D85="","",SUMIF('TK COI THI TOT NGHIEP'!A:A,D85,'TK COI THI TOT NGHIEP'!C:C)+SUMIF('TK COI THI TOT NGHIEP'!D:D,D85,'TK COI THI TOT NGHIEP'!F:F)+SUMIF('TK COI THI TOT NGHIEP'!G:G,D85,'TK COI THI TOT NGHIEP'!I:I)+SUMIF('TK COI THI TOT NGHIEP'!J:J,D85,'TK COI THI TOT NGHIEP'!L:L))</f>
        <v>0</v>
      </c>
      <c r="M85" s="28">
        <f>IF(D85="","",SUMIF('TK COI THI TOT NGHIEP'!B:B,D85,'TK COI THI TOT NGHIEP'!C:C)+SUMIF('TK COI THI TOT NGHIEP'!E:E,D85,'TK COI THI TOT NGHIEP'!F:F)+SUMIF('TK COI THI TOT NGHIEP'!H:H,D85,'TK COI THI TOT NGHIEP'!I:I)+SUMIF('TK COI THI TOT NGHIEP'!K:K,D85,'TK COI THI TOT NGHIEP'!L:L))</f>
        <v>0</v>
      </c>
      <c r="N85" s="29">
        <f t="shared" si="9"/>
        <v>2.4</v>
      </c>
      <c r="O85" s="28">
        <f>IF(D85="","",SUMIF('TK CHAMTHI'!A:A,D85,'TK CHAMTHI'!C:C))</f>
        <v>57</v>
      </c>
      <c r="P85" s="28">
        <f>IF(D85="","",SUMIF('TK CHAMTHI'!B:B,D85,'TK CHAMTHI'!C:C))</f>
        <v>58</v>
      </c>
      <c r="Q85" s="29">
        <f t="shared" si="10"/>
        <v>5.75</v>
      </c>
      <c r="R85" s="28">
        <f>IF(D85="","",SUMIF('TK CHAMTHI'!D:D,D85,'TK CHAMTHI'!F:F))</f>
        <v>0</v>
      </c>
      <c r="S85" s="28">
        <f>IF(D85="","",SUMIF('TK CHAMTHI'!E:E,D85,'TK CHAMTHI'!F:F))</f>
        <v>0</v>
      </c>
      <c r="T85" s="29">
        <f t="shared" si="11"/>
        <v>0</v>
      </c>
      <c r="U85" s="28">
        <f>IF(D85="","",SUMIF('TK CHAMTHI'!G:G,D85,'TK CHAMTHI'!I:I))</f>
        <v>0</v>
      </c>
      <c r="V85" s="28">
        <f>IF(D85="","",SUMIF('TK CHAMTHI'!H:H,D85,'TK CHAMTHI'!I:I))</f>
        <v>0</v>
      </c>
      <c r="W85" s="29">
        <f t="shared" si="12"/>
        <v>0</v>
      </c>
      <c r="X85" s="28">
        <f>IF(D85="","",SUMIF('TK CHAMTHI'!J:J,D85,'TK CHAMTHI'!L:L))</f>
        <v>0</v>
      </c>
      <c r="Y85" s="28">
        <f>IF(D85="","",SUMIF('TK CHAMTHI'!K:K,D85,'TK CHAMTHI'!L:L))</f>
        <v>0</v>
      </c>
      <c r="Z85" s="29">
        <f t="shared" si="13"/>
        <v>0</v>
      </c>
      <c r="AA85" s="28">
        <f>IF(D85="","",SUMIF('TK CHAMTHI'!M:M,D85,'TK CHAMTHI'!O:O))</f>
        <v>0</v>
      </c>
      <c r="AB85" s="28">
        <f>IF(D85="","",SUMIF('TK CHAMTHI'!N:N,D85,'TK CHAMTHI'!O:O))</f>
        <v>0</v>
      </c>
      <c r="AC85" s="29">
        <f t="shared" si="14"/>
        <v>0</v>
      </c>
      <c r="AD85" s="29">
        <f>IF(D85="","",ROUND(SUMIF('QL THI'!G:G,D85,'QL THI'!H:H),1))</f>
        <v>0</v>
      </c>
      <c r="AE85" s="29">
        <f>IF(D85="","",ROUND(SUMIF('QL THI'!E:E,D85,'QL THI'!F:F),1))</f>
        <v>2.4</v>
      </c>
      <c r="AF85" s="51">
        <f t="shared" si="15"/>
        <v>12.6</v>
      </c>
    </row>
    <row r="86" spans="1:32">
      <c r="A86" s="25">
        <f>IF(D86="","",SUBTOTAL(3,$D$4:D86))</f>
        <v>83</v>
      </c>
      <c r="B86" s="157">
        <v>1013014</v>
      </c>
      <c r="C86" s="157" t="s">
        <v>340</v>
      </c>
      <c r="D86" s="157" t="s">
        <v>230</v>
      </c>
      <c r="E86" s="26">
        <f>IF(D86="","",SUMIF('TK DETHI'!A:A,D86,'TK DETHI'!B:B))</f>
        <v>0</v>
      </c>
      <c r="F86" s="27">
        <f>IF(D86="","",SUMIF('TK DETHI'!C:C,D86,'TK DETHI'!D:D))</f>
        <v>0</v>
      </c>
      <c r="G86" s="27">
        <f>IF(D86="","",SUMIF('TK DETHI'!E:E,D86,'TK DETHI'!F:F))</f>
        <v>0</v>
      </c>
      <c r="H86" s="27">
        <f>IF(D86="","",SUMIF('TK DETHI'!G:G,D86,'TK DETHI'!H:H))</f>
        <v>0</v>
      </c>
      <c r="I86" s="50">
        <f t="shared" si="8"/>
        <v>0</v>
      </c>
      <c r="J86" s="28">
        <f>IF(D86="","",SUMIF('TK COITHI KTHP'!A:A,D86,'TK COITHI KTHP'!C:C)+SUMIF('TK COITHI KTHP'!D:D,D86,'TK COITHI KTHP'!F:F)+SUMIF('TK COITHI KTHP'!G:G,D86,'TK COITHI KTHP'!I:I)+SUMIF('TK COITHI KTHP'!J:J,D86,'TK COITHI KTHP'!L:L))</f>
        <v>11.600000000000001</v>
      </c>
      <c r="K86" s="28">
        <f>IF(D86="","",SUMIF('TK COITHI KTHP'!B:B,D86,'TK COITHI KTHP'!C:C)+SUMIF('TK COITHI KTHP'!E:E,D86,'TK COITHI KTHP'!F:F)+SUMIF('TK COITHI KTHP'!H:H,D86,'TK COITHI KTHP'!I:I)+SUMIF('TK COITHI KTHP'!K:K,D86,'TK COITHI KTHP'!L:L))</f>
        <v>0</v>
      </c>
      <c r="L86" s="28">
        <f>IF(D86="","",SUMIF('TK COI THI TOT NGHIEP'!A:A,D86,'TK COI THI TOT NGHIEP'!C:C)+SUMIF('TK COI THI TOT NGHIEP'!D:D,D86,'TK COI THI TOT NGHIEP'!F:F)+SUMIF('TK COI THI TOT NGHIEP'!G:G,D86,'TK COI THI TOT NGHIEP'!I:I)+SUMIF('TK COI THI TOT NGHIEP'!J:J,D86,'TK COI THI TOT NGHIEP'!L:L))</f>
        <v>0</v>
      </c>
      <c r="M86" s="28">
        <f>IF(D86="","",SUMIF('TK COI THI TOT NGHIEP'!B:B,D86,'TK COI THI TOT NGHIEP'!C:C)+SUMIF('TK COI THI TOT NGHIEP'!E:E,D86,'TK COI THI TOT NGHIEP'!F:F)+SUMIF('TK COI THI TOT NGHIEP'!H:H,D86,'TK COI THI TOT NGHIEP'!I:I)+SUMIF('TK COI THI TOT NGHIEP'!K:K,D86,'TK COI THI TOT NGHIEP'!L:L))</f>
        <v>0</v>
      </c>
      <c r="N86" s="29">
        <f t="shared" si="9"/>
        <v>11.600000000000001</v>
      </c>
      <c r="O86" s="28">
        <f>IF(D86="","",SUMIF('TK CHAMTHI'!A:A,D86,'TK CHAMTHI'!C:C))</f>
        <v>57</v>
      </c>
      <c r="P86" s="28">
        <f>IF(D86="","",SUMIF('TK CHAMTHI'!B:B,D86,'TK CHAMTHI'!C:C))</f>
        <v>0</v>
      </c>
      <c r="Q86" s="29">
        <f t="shared" si="10"/>
        <v>2.85</v>
      </c>
      <c r="R86" s="28">
        <f>IF(D86="","",SUMIF('TK CHAMTHI'!D:D,D86,'TK CHAMTHI'!F:F))</f>
        <v>97</v>
      </c>
      <c r="S86" s="28">
        <f>IF(D86="","",SUMIF('TK CHAMTHI'!E:E,D86,'TK CHAMTHI'!F:F))</f>
        <v>0</v>
      </c>
      <c r="T86" s="29">
        <f t="shared" si="11"/>
        <v>4.8499999999999996</v>
      </c>
      <c r="U86" s="28">
        <f>IF(D86="","",SUMIF('TK CHAMTHI'!G:G,D86,'TK CHAMTHI'!I:I))</f>
        <v>0</v>
      </c>
      <c r="V86" s="28">
        <f>IF(D86="","",SUMIF('TK CHAMTHI'!H:H,D86,'TK CHAMTHI'!I:I))</f>
        <v>0</v>
      </c>
      <c r="W86" s="29">
        <f t="shared" si="12"/>
        <v>0</v>
      </c>
      <c r="X86" s="28">
        <f>IF(D86="","",SUMIF('TK CHAMTHI'!J:J,D86,'TK CHAMTHI'!L:L))</f>
        <v>0</v>
      </c>
      <c r="Y86" s="28">
        <f>IF(D86="","",SUMIF('TK CHAMTHI'!K:K,D86,'TK CHAMTHI'!L:L))</f>
        <v>0</v>
      </c>
      <c r="Z86" s="29">
        <f t="shared" si="13"/>
        <v>0</v>
      </c>
      <c r="AA86" s="28">
        <f>IF(D86="","",SUMIF('TK CHAMTHI'!M:M,D86,'TK CHAMTHI'!O:O))</f>
        <v>0</v>
      </c>
      <c r="AB86" s="28">
        <f>IF(D86="","",SUMIF('TK CHAMTHI'!N:N,D86,'TK CHAMTHI'!O:O))</f>
        <v>0</v>
      </c>
      <c r="AC86" s="29">
        <f t="shared" si="14"/>
        <v>0</v>
      </c>
      <c r="AD86" s="29">
        <f>IF(D86="","",ROUND(SUMIF('QL THI'!G:G,D86,'QL THI'!H:H),1))</f>
        <v>0</v>
      </c>
      <c r="AE86" s="29">
        <f>IF(D86="","",ROUND(SUMIF('QL THI'!E:E,D86,'QL THI'!F:F),1))</f>
        <v>0</v>
      </c>
      <c r="AF86" s="51">
        <f t="shared" si="15"/>
        <v>19.3</v>
      </c>
    </row>
    <row r="87" spans="1:32">
      <c r="A87" s="25">
        <f>IF(D87="","",SUBTOTAL(3,$D$4:D87))</f>
        <v>84</v>
      </c>
      <c r="B87" s="157">
        <v>1013017</v>
      </c>
      <c r="C87" s="157" t="s">
        <v>340</v>
      </c>
      <c r="D87" s="157" t="s">
        <v>233</v>
      </c>
      <c r="E87" s="26">
        <f>IF(D87="","",SUMIF('TK DETHI'!A:A,D87,'TK DETHI'!B:B))</f>
        <v>0</v>
      </c>
      <c r="F87" s="27">
        <f>IF(D87="","",SUMIF('TK DETHI'!C:C,D87,'TK DETHI'!D:D))</f>
        <v>0</v>
      </c>
      <c r="G87" s="27">
        <f>IF(D87="","",SUMIF('TK DETHI'!E:E,D87,'TK DETHI'!F:F))</f>
        <v>0</v>
      </c>
      <c r="H87" s="27">
        <f>IF(D87="","",SUMIF('TK DETHI'!G:G,D87,'TK DETHI'!H:H))</f>
        <v>0</v>
      </c>
      <c r="I87" s="50">
        <f t="shared" si="8"/>
        <v>0</v>
      </c>
      <c r="J87" s="28">
        <f>IF(D87="","",SUMIF('TK COITHI KTHP'!A:A,D87,'TK COITHI KTHP'!C:C)+SUMIF('TK COITHI KTHP'!D:D,D87,'TK COITHI KTHP'!F:F)+SUMIF('TK COITHI KTHP'!G:G,D87,'TK COITHI KTHP'!I:I)+SUMIF('TK COITHI KTHP'!J:J,D87,'TK COITHI KTHP'!L:L))</f>
        <v>2</v>
      </c>
      <c r="K87" s="28">
        <f>IF(D87="","",SUMIF('TK COITHI KTHP'!B:B,D87,'TK COITHI KTHP'!C:C)+SUMIF('TK COITHI KTHP'!E:E,D87,'TK COITHI KTHP'!F:F)+SUMIF('TK COITHI KTHP'!H:H,D87,'TK COITHI KTHP'!I:I)+SUMIF('TK COITHI KTHP'!K:K,D87,'TK COITHI KTHP'!L:L))</f>
        <v>7.2</v>
      </c>
      <c r="L87" s="28">
        <f>IF(D87="","",SUMIF('TK COI THI TOT NGHIEP'!A:A,D87,'TK COI THI TOT NGHIEP'!C:C)+SUMIF('TK COI THI TOT NGHIEP'!D:D,D87,'TK COI THI TOT NGHIEP'!F:F)+SUMIF('TK COI THI TOT NGHIEP'!G:G,D87,'TK COI THI TOT NGHIEP'!I:I)+SUMIF('TK COI THI TOT NGHIEP'!J:J,D87,'TK COI THI TOT NGHIEP'!L:L))</f>
        <v>0</v>
      </c>
      <c r="M87" s="28">
        <f>IF(D87="","",SUMIF('TK COI THI TOT NGHIEP'!B:B,D87,'TK COI THI TOT NGHIEP'!C:C)+SUMIF('TK COI THI TOT NGHIEP'!E:E,D87,'TK COI THI TOT NGHIEP'!F:F)+SUMIF('TK COI THI TOT NGHIEP'!H:H,D87,'TK COI THI TOT NGHIEP'!I:I)+SUMIF('TK COI THI TOT NGHIEP'!K:K,D87,'TK COI THI TOT NGHIEP'!L:L))</f>
        <v>0</v>
      </c>
      <c r="N87" s="29">
        <f t="shared" si="9"/>
        <v>9.1999999999999993</v>
      </c>
      <c r="O87" s="28">
        <f>IF(D87="","",SUMIF('TK CHAMTHI'!A:A,D87,'TK CHAMTHI'!C:C))</f>
        <v>0</v>
      </c>
      <c r="P87" s="28">
        <f>IF(D87="","",SUMIF('TK CHAMTHI'!B:B,D87,'TK CHAMTHI'!C:C))</f>
        <v>0</v>
      </c>
      <c r="Q87" s="29">
        <f t="shared" si="10"/>
        <v>0</v>
      </c>
      <c r="R87" s="28">
        <f>IF(D87="","",SUMIF('TK CHAMTHI'!D:D,D87,'TK CHAMTHI'!F:F))</f>
        <v>157</v>
      </c>
      <c r="S87" s="28">
        <f>IF(D87="","",SUMIF('TK CHAMTHI'!E:E,D87,'TK CHAMTHI'!F:F))</f>
        <v>0</v>
      </c>
      <c r="T87" s="29">
        <f t="shared" si="11"/>
        <v>7.85</v>
      </c>
      <c r="U87" s="28">
        <f>IF(D87="","",SUMIF('TK CHAMTHI'!G:G,D87,'TK CHAMTHI'!I:I))</f>
        <v>0</v>
      </c>
      <c r="V87" s="28">
        <f>IF(D87="","",SUMIF('TK CHAMTHI'!H:H,D87,'TK CHAMTHI'!I:I))</f>
        <v>0</v>
      </c>
      <c r="W87" s="29">
        <f t="shared" si="12"/>
        <v>0</v>
      </c>
      <c r="X87" s="28">
        <f>IF(D87="","",SUMIF('TK CHAMTHI'!J:J,D87,'TK CHAMTHI'!L:L))</f>
        <v>0</v>
      </c>
      <c r="Y87" s="28">
        <f>IF(D87="","",SUMIF('TK CHAMTHI'!K:K,D87,'TK CHAMTHI'!L:L))</f>
        <v>0</v>
      </c>
      <c r="Z87" s="29">
        <f t="shared" si="13"/>
        <v>0</v>
      </c>
      <c r="AA87" s="28">
        <f>IF(D87="","",SUMIF('TK CHAMTHI'!M:M,D87,'TK CHAMTHI'!O:O))</f>
        <v>0</v>
      </c>
      <c r="AB87" s="28">
        <f>IF(D87="","",SUMIF('TK CHAMTHI'!N:N,D87,'TK CHAMTHI'!O:O))</f>
        <v>0</v>
      </c>
      <c r="AC87" s="29">
        <f t="shared" si="14"/>
        <v>0</v>
      </c>
      <c r="AD87" s="29">
        <f>IF(D87="","",ROUND(SUMIF('QL THI'!G:G,D87,'QL THI'!H:H),1))</f>
        <v>0</v>
      </c>
      <c r="AE87" s="29">
        <f>IF(D87="","",ROUND(SUMIF('QL THI'!E:E,D87,'QL THI'!F:F),1))</f>
        <v>0</v>
      </c>
      <c r="AF87" s="51">
        <f t="shared" si="15"/>
        <v>17.100000000000001</v>
      </c>
    </row>
    <row r="88" spans="1:32">
      <c r="A88" s="25">
        <f>IF(D88="","",SUBTOTAL(3,$D$4:D88))</f>
        <v>85</v>
      </c>
      <c r="B88" s="157">
        <v>1013028</v>
      </c>
      <c r="C88" s="157" t="s">
        <v>340</v>
      </c>
      <c r="D88" s="157" t="s">
        <v>244</v>
      </c>
      <c r="E88" s="26">
        <f>IF(D88="","",SUMIF('TK DETHI'!A:A,D88,'TK DETHI'!B:B))</f>
        <v>0</v>
      </c>
      <c r="F88" s="27">
        <f>IF(D88="","",SUMIF('TK DETHI'!C:C,D88,'TK DETHI'!D:D))</f>
        <v>0</v>
      </c>
      <c r="G88" s="27">
        <f>IF(D88="","",SUMIF('TK DETHI'!E:E,D88,'TK DETHI'!F:F))</f>
        <v>0</v>
      </c>
      <c r="H88" s="27">
        <f>IF(D88="","",SUMIF('TK DETHI'!G:G,D88,'TK DETHI'!H:H))</f>
        <v>0</v>
      </c>
      <c r="I88" s="50">
        <f t="shared" si="8"/>
        <v>0</v>
      </c>
      <c r="J88" s="28">
        <f>IF(D88="","",SUMIF('TK COITHI KTHP'!A:A,D88,'TK COITHI KTHP'!C:C)+SUMIF('TK COITHI KTHP'!D:D,D88,'TK COITHI KTHP'!F:F)+SUMIF('TK COITHI KTHP'!G:G,D88,'TK COITHI KTHP'!I:I)+SUMIF('TK COITHI KTHP'!J:J,D88,'TK COITHI KTHP'!L:L))</f>
        <v>6</v>
      </c>
      <c r="K88" s="28">
        <f>IF(D88="","",SUMIF('TK COITHI KTHP'!B:B,D88,'TK COITHI KTHP'!C:C)+SUMIF('TK COITHI KTHP'!E:E,D88,'TK COITHI KTHP'!F:F)+SUMIF('TK COITHI KTHP'!H:H,D88,'TK COITHI KTHP'!I:I)+SUMIF('TK COITHI KTHP'!K:K,D88,'TK COITHI KTHP'!L:L))</f>
        <v>11.999999999999998</v>
      </c>
      <c r="L88" s="28">
        <f>IF(D88="","",SUMIF('TK COI THI TOT NGHIEP'!A:A,D88,'TK COI THI TOT NGHIEP'!C:C)+SUMIF('TK COI THI TOT NGHIEP'!D:D,D88,'TK COI THI TOT NGHIEP'!F:F)+SUMIF('TK COI THI TOT NGHIEP'!G:G,D88,'TK COI THI TOT NGHIEP'!I:I)+SUMIF('TK COI THI TOT NGHIEP'!J:J,D88,'TK COI THI TOT NGHIEP'!L:L))</f>
        <v>0</v>
      </c>
      <c r="M88" s="28">
        <f>IF(D88="","",SUMIF('TK COI THI TOT NGHIEP'!B:B,D88,'TK COI THI TOT NGHIEP'!C:C)+SUMIF('TK COI THI TOT NGHIEP'!E:E,D88,'TK COI THI TOT NGHIEP'!F:F)+SUMIF('TK COI THI TOT NGHIEP'!H:H,D88,'TK COI THI TOT NGHIEP'!I:I)+SUMIF('TK COI THI TOT NGHIEP'!K:K,D88,'TK COI THI TOT NGHIEP'!L:L))</f>
        <v>0</v>
      </c>
      <c r="N88" s="29">
        <f t="shared" si="9"/>
        <v>18</v>
      </c>
      <c r="O88" s="28">
        <f>IF(D88="","",SUMIF('TK CHAMTHI'!A:A,D88,'TK CHAMTHI'!C:C))</f>
        <v>54</v>
      </c>
      <c r="P88" s="28">
        <f>IF(D88="","",SUMIF('TK CHAMTHI'!B:B,D88,'TK CHAMTHI'!C:C))</f>
        <v>0</v>
      </c>
      <c r="Q88" s="29">
        <f t="shared" si="10"/>
        <v>2.7</v>
      </c>
      <c r="R88" s="28">
        <f>IF(D88="","",SUMIF('TK CHAMTHI'!D:D,D88,'TK CHAMTHI'!F:F))</f>
        <v>0</v>
      </c>
      <c r="S88" s="28">
        <f>IF(D88="","",SUMIF('TK CHAMTHI'!E:E,D88,'TK CHAMTHI'!F:F))</f>
        <v>0</v>
      </c>
      <c r="T88" s="29">
        <f t="shared" si="11"/>
        <v>0</v>
      </c>
      <c r="U88" s="28">
        <f>IF(D88="","",SUMIF('TK CHAMTHI'!G:G,D88,'TK CHAMTHI'!I:I))</f>
        <v>0</v>
      </c>
      <c r="V88" s="28">
        <f>IF(D88="","",SUMIF('TK CHAMTHI'!H:H,D88,'TK CHAMTHI'!I:I))</f>
        <v>0</v>
      </c>
      <c r="W88" s="29">
        <f t="shared" si="12"/>
        <v>0</v>
      </c>
      <c r="X88" s="28">
        <f>IF(D88="","",SUMIF('TK CHAMTHI'!J:J,D88,'TK CHAMTHI'!L:L))</f>
        <v>0</v>
      </c>
      <c r="Y88" s="28">
        <f>IF(D88="","",SUMIF('TK CHAMTHI'!K:K,D88,'TK CHAMTHI'!L:L))</f>
        <v>0</v>
      </c>
      <c r="Z88" s="29">
        <f t="shared" si="13"/>
        <v>0</v>
      </c>
      <c r="AA88" s="28">
        <f>IF(D88="","",SUMIF('TK CHAMTHI'!M:M,D88,'TK CHAMTHI'!O:O))</f>
        <v>0</v>
      </c>
      <c r="AB88" s="28">
        <f>IF(D88="","",SUMIF('TK CHAMTHI'!N:N,D88,'TK CHAMTHI'!O:O))</f>
        <v>0</v>
      </c>
      <c r="AC88" s="29">
        <f t="shared" si="14"/>
        <v>0</v>
      </c>
      <c r="AD88" s="29">
        <f>IF(D88="","",ROUND(SUMIF('QL THI'!G:G,D88,'QL THI'!H:H),1))</f>
        <v>0</v>
      </c>
      <c r="AE88" s="29">
        <f>IF(D88="","",ROUND(SUMIF('QL THI'!E:E,D88,'QL THI'!F:F),1))</f>
        <v>0</v>
      </c>
      <c r="AF88" s="51">
        <f t="shared" si="15"/>
        <v>20.7</v>
      </c>
    </row>
    <row r="89" spans="1:32">
      <c r="A89" s="25">
        <f>IF(D89="","",SUBTOTAL(3,$D$4:D89))</f>
        <v>86</v>
      </c>
      <c r="B89" s="157">
        <v>1013030</v>
      </c>
      <c r="C89" s="157" t="s">
        <v>340</v>
      </c>
      <c r="D89" s="157" t="s">
        <v>246</v>
      </c>
      <c r="E89" s="26">
        <f>IF(D89="","",SUMIF('TK DETHI'!A:A,D89,'TK DETHI'!B:B))</f>
        <v>0</v>
      </c>
      <c r="F89" s="27">
        <f>IF(D89="","",SUMIF('TK DETHI'!C:C,D89,'TK DETHI'!D:D))</f>
        <v>0</v>
      </c>
      <c r="G89" s="27">
        <f>IF(D89="","",SUMIF('TK DETHI'!E:E,D89,'TK DETHI'!F:F))</f>
        <v>0</v>
      </c>
      <c r="H89" s="27">
        <f>IF(D89="","",SUMIF('TK DETHI'!G:G,D89,'TK DETHI'!H:H))</f>
        <v>0</v>
      </c>
      <c r="I89" s="50">
        <f t="shared" si="8"/>
        <v>0</v>
      </c>
      <c r="J89" s="28">
        <f>IF(D89="","",SUMIF('TK COITHI KTHP'!A:A,D89,'TK COITHI KTHP'!C:C)+SUMIF('TK COITHI KTHP'!D:D,D89,'TK COITHI KTHP'!F:F)+SUMIF('TK COITHI KTHP'!G:G,D89,'TK COITHI KTHP'!I:I)+SUMIF('TK COITHI KTHP'!J:J,D89,'TK COITHI KTHP'!L:L))</f>
        <v>0</v>
      </c>
      <c r="K89" s="28">
        <f>IF(D89="","",SUMIF('TK COITHI KTHP'!B:B,D89,'TK COITHI KTHP'!C:C)+SUMIF('TK COITHI KTHP'!E:E,D89,'TK COITHI KTHP'!F:F)+SUMIF('TK COITHI KTHP'!H:H,D89,'TK COITHI KTHP'!I:I)+SUMIF('TK COITHI KTHP'!K:K,D89,'TK COITHI KTHP'!L:L))</f>
        <v>0</v>
      </c>
      <c r="L89" s="28">
        <f>IF(D89="","",SUMIF('TK COI THI TOT NGHIEP'!A:A,D89,'TK COI THI TOT NGHIEP'!C:C)+SUMIF('TK COI THI TOT NGHIEP'!D:D,D89,'TK COI THI TOT NGHIEP'!F:F)+SUMIF('TK COI THI TOT NGHIEP'!G:G,D89,'TK COI THI TOT NGHIEP'!I:I)+SUMIF('TK COI THI TOT NGHIEP'!J:J,D89,'TK COI THI TOT NGHIEP'!L:L))</f>
        <v>0</v>
      </c>
      <c r="M89" s="28">
        <f>IF(D89="","",SUMIF('TK COI THI TOT NGHIEP'!B:B,D89,'TK COI THI TOT NGHIEP'!C:C)+SUMIF('TK COI THI TOT NGHIEP'!E:E,D89,'TK COI THI TOT NGHIEP'!F:F)+SUMIF('TK COI THI TOT NGHIEP'!H:H,D89,'TK COI THI TOT NGHIEP'!I:I)+SUMIF('TK COI THI TOT NGHIEP'!K:K,D89,'TK COI THI TOT NGHIEP'!L:L))</f>
        <v>0</v>
      </c>
      <c r="N89" s="29">
        <f t="shared" si="9"/>
        <v>0</v>
      </c>
      <c r="O89" s="28">
        <f>IF(D89="","",SUMIF('TK CHAMTHI'!A:A,D89,'TK CHAMTHI'!C:C))</f>
        <v>0</v>
      </c>
      <c r="P89" s="28">
        <f>IF(D89="","",SUMIF('TK CHAMTHI'!B:B,D89,'TK CHAMTHI'!C:C))</f>
        <v>0</v>
      </c>
      <c r="Q89" s="29">
        <f t="shared" si="10"/>
        <v>0</v>
      </c>
      <c r="R89" s="28">
        <f>IF(D89="","",SUMIF('TK CHAMTHI'!D:D,D89,'TK CHAMTHI'!F:F))</f>
        <v>0</v>
      </c>
      <c r="S89" s="28">
        <f>IF(D89="","",SUMIF('TK CHAMTHI'!E:E,D89,'TK CHAMTHI'!F:F))</f>
        <v>0</v>
      </c>
      <c r="T89" s="29">
        <f t="shared" si="11"/>
        <v>0</v>
      </c>
      <c r="U89" s="28">
        <f>IF(D89="","",SUMIF('TK CHAMTHI'!G:G,D89,'TK CHAMTHI'!I:I))</f>
        <v>0</v>
      </c>
      <c r="V89" s="28">
        <f>IF(D89="","",SUMIF('TK CHAMTHI'!H:H,D89,'TK CHAMTHI'!I:I))</f>
        <v>0</v>
      </c>
      <c r="W89" s="29">
        <f t="shared" si="12"/>
        <v>0</v>
      </c>
      <c r="X89" s="28">
        <f>IF(D89="","",SUMIF('TK CHAMTHI'!J:J,D89,'TK CHAMTHI'!L:L))</f>
        <v>0</v>
      </c>
      <c r="Y89" s="28">
        <f>IF(D89="","",SUMIF('TK CHAMTHI'!K:K,D89,'TK CHAMTHI'!L:L))</f>
        <v>0</v>
      </c>
      <c r="Z89" s="29">
        <f t="shared" si="13"/>
        <v>0</v>
      </c>
      <c r="AA89" s="28">
        <f>IF(D89="","",SUMIF('TK CHAMTHI'!M:M,D89,'TK CHAMTHI'!O:O))</f>
        <v>0</v>
      </c>
      <c r="AB89" s="28">
        <f>IF(D89="","",SUMIF('TK CHAMTHI'!N:N,D89,'TK CHAMTHI'!O:O))</f>
        <v>0</v>
      </c>
      <c r="AC89" s="29">
        <f t="shared" si="14"/>
        <v>0</v>
      </c>
      <c r="AD89" s="29">
        <f>IF(D89="","",ROUND(SUMIF('QL THI'!G:G,D89,'QL THI'!H:H),1))</f>
        <v>0</v>
      </c>
      <c r="AE89" s="29">
        <f>IF(D89="","",ROUND(SUMIF('QL THI'!E:E,D89,'QL THI'!F:F),1))</f>
        <v>0</v>
      </c>
      <c r="AF89" s="51">
        <f t="shared" si="15"/>
        <v>0</v>
      </c>
    </row>
    <row r="90" spans="1:32">
      <c r="A90" s="25">
        <f>IF(D90="","",SUBTOTAL(3,$D$4:D90))</f>
        <v>87</v>
      </c>
      <c r="B90" s="157">
        <v>1013031</v>
      </c>
      <c r="C90" s="157" t="s">
        <v>340</v>
      </c>
      <c r="D90" s="157" t="s">
        <v>194</v>
      </c>
      <c r="E90" s="26">
        <f>IF(D90="","",SUMIF('TK DETHI'!A:A,D90,'TK DETHI'!B:B))</f>
        <v>0</v>
      </c>
      <c r="F90" s="27">
        <f>IF(D90="","",SUMIF('TK DETHI'!C:C,D90,'TK DETHI'!D:D))</f>
        <v>0</v>
      </c>
      <c r="G90" s="27">
        <f>IF(D90="","",SUMIF('TK DETHI'!E:E,D90,'TK DETHI'!F:F))</f>
        <v>0</v>
      </c>
      <c r="H90" s="27">
        <f>IF(D90="","",SUMIF('TK DETHI'!G:G,D90,'TK DETHI'!H:H))</f>
        <v>0</v>
      </c>
      <c r="I90" s="50">
        <f t="shared" si="8"/>
        <v>0</v>
      </c>
      <c r="J90" s="28">
        <f>IF(D90="","",SUMIF('TK COITHI KTHP'!A:A,D90,'TK COITHI KTHP'!C:C)+SUMIF('TK COITHI KTHP'!D:D,D90,'TK COITHI KTHP'!F:F)+SUMIF('TK COITHI KTHP'!G:G,D90,'TK COITHI KTHP'!I:I)+SUMIF('TK COITHI KTHP'!J:J,D90,'TK COITHI KTHP'!L:L))</f>
        <v>0</v>
      </c>
      <c r="K90" s="28">
        <f>IF(D90="","",SUMIF('TK COITHI KTHP'!B:B,D90,'TK COITHI KTHP'!C:C)+SUMIF('TK COITHI KTHP'!E:E,D90,'TK COITHI KTHP'!F:F)+SUMIF('TK COITHI KTHP'!H:H,D90,'TK COITHI KTHP'!I:I)+SUMIF('TK COITHI KTHP'!K:K,D90,'TK COITHI KTHP'!L:L))</f>
        <v>0</v>
      </c>
      <c r="L90" s="28">
        <f>IF(D90="","",SUMIF('TK COI THI TOT NGHIEP'!A:A,D90,'TK COI THI TOT NGHIEP'!C:C)+SUMIF('TK COI THI TOT NGHIEP'!D:D,D90,'TK COI THI TOT NGHIEP'!F:F)+SUMIF('TK COI THI TOT NGHIEP'!G:G,D90,'TK COI THI TOT NGHIEP'!I:I)+SUMIF('TK COI THI TOT NGHIEP'!J:J,D90,'TK COI THI TOT NGHIEP'!L:L))</f>
        <v>0</v>
      </c>
      <c r="M90" s="28">
        <f>IF(D90="","",SUMIF('TK COI THI TOT NGHIEP'!B:B,D90,'TK COI THI TOT NGHIEP'!C:C)+SUMIF('TK COI THI TOT NGHIEP'!E:E,D90,'TK COI THI TOT NGHIEP'!F:F)+SUMIF('TK COI THI TOT NGHIEP'!H:H,D90,'TK COI THI TOT NGHIEP'!I:I)+SUMIF('TK COI THI TOT NGHIEP'!K:K,D90,'TK COI THI TOT NGHIEP'!L:L))</f>
        <v>0</v>
      </c>
      <c r="N90" s="29">
        <f t="shared" si="9"/>
        <v>0</v>
      </c>
      <c r="O90" s="28">
        <f>IF(D90="","",SUMIF('TK CHAMTHI'!A:A,D90,'TK CHAMTHI'!C:C))</f>
        <v>0</v>
      </c>
      <c r="P90" s="28">
        <f>IF(D90="","",SUMIF('TK CHAMTHI'!B:B,D90,'TK CHAMTHI'!C:C))</f>
        <v>0</v>
      </c>
      <c r="Q90" s="29">
        <f t="shared" si="10"/>
        <v>0</v>
      </c>
      <c r="R90" s="28">
        <f>IF(D90="","",SUMIF('TK CHAMTHI'!D:D,D90,'TK CHAMTHI'!F:F))</f>
        <v>0</v>
      </c>
      <c r="S90" s="28">
        <f>IF(D90="","",SUMIF('TK CHAMTHI'!E:E,D90,'TK CHAMTHI'!F:F))</f>
        <v>0</v>
      </c>
      <c r="T90" s="29">
        <f t="shared" si="11"/>
        <v>0</v>
      </c>
      <c r="U90" s="28">
        <f>IF(D90="","",SUMIF('TK CHAMTHI'!G:G,D90,'TK CHAMTHI'!I:I))</f>
        <v>0</v>
      </c>
      <c r="V90" s="28">
        <f>IF(D90="","",SUMIF('TK CHAMTHI'!H:H,D90,'TK CHAMTHI'!I:I))</f>
        <v>0</v>
      </c>
      <c r="W90" s="29">
        <f t="shared" si="12"/>
        <v>0</v>
      </c>
      <c r="X90" s="28">
        <f>IF(D90="","",SUMIF('TK CHAMTHI'!J:J,D90,'TK CHAMTHI'!L:L))</f>
        <v>0</v>
      </c>
      <c r="Y90" s="28">
        <f>IF(D90="","",SUMIF('TK CHAMTHI'!K:K,D90,'TK CHAMTHI'!L:L))</f>
        <v>0</v>
      </c>
      <c r="Z90" s="29">
        <f t="shared" si="13"/>
        <v>0</v>
      </c>
      <c r="AA90" s="28">
        <f>IF(D90="","",SUMIF('TK CHAMTHI'!M:M,D90,'TK CHAMTHI'!O:O))</f>
        <v>0</v>
      </c>
      <c r="AB90" s="28">
        <f>IF(D90="","",SUMIF('TK CHAMTHI'!N:N,D90,'TK CHAMTHI'!O:O))</f>
        <v>0</v>
      </c>
      <c r="AC90" s="29">
        <f t="shared" si="14"/>
        <v>0</v>
      </c>
      <c r="AD90" s="29">
        <f>IF(D90="","",ROUND(SUMIF('QL THI'!G:G,D90,'QL THI'!H:H),1))</f>
        <v>0</v>
      </c>
      <c r="AE90" s="29">
        <f>IF(D90="","",ROUND(SUMIF('QL THI'!E:E,D90,'QL THI'!F:F),1))</f>
        <v>0</v>
      </c>
      <c r="AF90" s="51">
        <f t="shared" si="15"/>
        <v>0</v>
      </c>
    </row>
    <row r="91" spans="1:32">
      <c r="A91" s="25">
        <f>IF(D91="","",SUBTOTAL(3,$D$4:D91))</f>
        <v>88</v>
      </c>
      <c r="B91" s="157">
        <v>1022061</v>
      </c>
      <c r="C91" s="157" t="s">
        <v>340</v>
      </c>
      <c r="D91" s="157" t="s">
        <v>942</v>
      </c>
      <c r="E91" s="26">
        <f>IF(D91="","",SUMIF('TK DETHI'!A:A,D91,'TK DETHI'!B:B))</f>
        <v>0</v>
      </c>
      <c r="F91" s="27">
        <f>IF(D91="","",SUMIF('TK DETHI'!C:C,D91,'TK DETHI'!D:D))</f>
        <v>0</v>
      </c>
      <c r="G91" s="27">
        <f>IF(D91="","",SUMIF('TK DETHI'!E:E,D91,'TK DETHI'!F:F))</f>
        <v>0</v>
      </c>
      <c r="H91" s="27">
        <f>IF(D91="","",SUMIF('TK DETHI'!G:G,D91,'TK DETHI'!H:H))</f>
        <v>0</v>
      </c>
      <c r="I91" s="50">
        <f t="shared" si="8"/>
        <v>0</v>
      </c>
      <c r="J91" s="28">
        <f>IF(D91="","",SUMIF('TK COITHI KTHP'!A:A,D91,'TK COITHI KTHP'!C:C)+SUMIF('TK COITHI KTHP'!D:D,D91,'TK COITHI KTHP'!F:F)+SUMIF('TK COITHI KTHP'!G:G,D91,'TK COITHI KTHP'!I:I)+SUMIF('TK COITHI KTHP'!J:J,D91,'TK COITHI KTHP'!L:L))</f>
        <v>0</v>
      </c>
      <c r="K91" s="28">
        <f>IF(D91="","",SUMIF('TK COITHI KTHP'!B:B,D91,'TK COITHI KTHP'!C:C)+SUMIF('TK COITHI KTHP'!E:E,D91,'TK COITHI KTHP'!F:F)+SUMIF('TK COITHI KTHP'!H:H,D91,'TK COITHI KTHP'!I:I)+SUMIF('TK COITHI KTHP'!K:K,D91,'TK COITHI KTHP'!L:L))</f>
        <v>0</v>
      </c>
      <c r="L91" s="28">
        <f>IF(D91="","",SUMIF('TK COI THI TOT NGHIEP'!A:A,D91,'TK COI THI TOT NGHIEP'!C:C)+SUMIF('TK COI THI TOT NGHIEP'!D:D,D91,'TK COI THI TOT NGHIEP'!F:F)+SUMIF('TK COI THI TOT NGHIEP'!G:G,D91,'TK COI THI TOT NGHIEP'!I:I)+SUMIF('TK COI THI TOT NGHIEP'!J:J,D91,'TK COI THI TOT NGHIEP'!L:L))</f>
        <v>0</v>
      </c>
      <c r="M91" s="28">
        <f>IF(D91="","",SUMIF('TK COI THI TOT NGHIEP'!B:B,D91,'TK COI THI TOT NGHIEP'!C:C)+SUMIF('TK COI THI TOT NGHIEP'!E:E,D91,'TK COI THI TOT NGHIEP'!F:F)+SUMIF('TK COI THI TOT NGHIEP'!H:H,D91,'TK COI THI TOT NGHIEP'!I:I)+SUMIF('TK COI THI TOT NGHIEP'!K:K,D91,'TK COI THI TOT NGHIEP'!L:L))</f>
        <v>0</v>
      </c>
      <c r="N91" s="29">
        <f t="shared" si="9"/>
        <v>0</v>
      </c>
      <c r="O91" s="28">
        <f>IF(D91="","",SUMIF('TK CHAMTHI'!A:A,D91,'TK CHAMTHI'!C:C))</f>
        <v>0</v>
      </c>
      <c r="P91" s="28">
        <f>IF(D91="","",SUMIF('TK CHAMTHI'!B:B,D91,'TK CHAMTHI'!C:C))</f>
        <v>0</v>
      </c>
      <c r="Q91" s="29">
        <f t="shared" si="10"/>
        <v>0</v>
      </c>
      <c r="R91" s="28">
        <f>IF(D91="","",SUMIF('TK CHAMTHI'!D:D,D91,'TK CHAMTHI'!F:F))</f>
        <v>0</v>
      </c>
      <c r="S91" s="28">
        <f>IF(D91="","",SUMIF('TK CHAMTHI'!E:E,D91,'TK CHAMTHI'!F:F))</f>
        <v>0</v>
      </c>
      <c r="T91" s="29">
        <f t="shared" si="11"/>
        <v>0</v>
      </c>
      <c r="U91" s="28">
        <f>IF(D91="","",SUMIF('TK CHAMTHI'!G:G,D91,'TK CHAMTHI'!I:I))</f>
        <v>0</v>
      </c>
      <c r="V91" s="28">
        <f>IF(D91="","",SUMIF('TK CHAMTHI'!H:H,D91,'TK CHAMTHI'!I:I))</f>
        <v>0</v>
      </c>
      <c r="W91" s="29">
        <f t="shared" si="12"/>
        <v>0</v>
      </c>
      <c r="X91" s="28">
        <f>IF(D91="","",SUMIF('TK CHAMTHI'!J:J,D91,'TK CHAMTHI'!L:L))</f>
        <v>0</v>
      </c>
      <c r="Y91" s="28">
        <f>IF(D91="","",SUMIF('TK CHAMTHI'!K:K,D91,'TK CHAMTHI'!L:L))</f>
        <v>0</v>
      </c>
      <c r="Z91" s="29">
        <f t="shared" si="13"/>
        <v>0</v>
      </c>
      <c r="AA91" s="28">
        <f>IF(D91="","",SUMIF('TK CHAMTHI'!M:M,D91,'TK CHAMTHI'!O:O))</f>
        <v>0</v>
      </c>
      <c r="AB91" s="28">
        <f>IF(D91="","",SUMIF('TK CHAMTHI'!N:N,D91,'TK CHAMTHI'!O:O))</f>
        <v>0</v>
      </c>
      <c r="AC91" s="29">
        <f t="shared" si="14"/>
        <v>0</v>
      </c>
      <c r="AD91" s="29">
        <f>IF(D91="","",ROUND(SUMIF('QL THI'!G:G,D91,'QL THI'!H:H),1))</f>
        <v>0</v>
      </c>
      <c r="AE91" s="29">
        <f>IF(D91="","",ROUND(SUMIF('QL THI'!E:E,D91,'QL THI'!F:F),1))</f>
        <v>0</v>
      </c>
      <c r="AF91" s="51">
        <f t="shared" si="15"/>
        <v>0</v>
      </c>
    </row>
    <row r="92" spans="1:32">
      <c r="A92" s="25">
        <f>IF(D92="","",SUBTOTAL(3,$D$4:D92))</f>
        <v>89</v>
      </c>
      <c r="B92" s="157">
        <v>1016005</v>
      </c>
      <c r="C92" s="157" t="s">
        <v>341</v>
      </c>
      <c r="D92" s="157" t="s">
        <v>76</v>
      </c>
      <c r="E92" s="26">
        <f>IF(D92="","",SUMIF('TK DETHI'!A:A,D92,'TK DETHI'!B:B))</f>
        <v>4</v>
      </c>
      <c r="F92" s="27">
        <f>IF(D92="","",SUMIF('TK DETHI'!C:C,D92,'TK DETHI'!D:D))</f>
        <v>0</v>
      </c>
      <c r="G92" s="27">
        <f>IF(D92="","",SUMIF('TK DETHI'!E:E,D92,'TK DETHI'!F:F))</f>
        <v>0</v>
      </c>
      <c r="H92" s="27">
        <f>IF(D92="","",SUMIF('TK DETHI'!G:G,D92,'TK DETHI'!H:H))</f>
        <v>0</v>
      </c>
      <c r="I92" s="50">
        <f t="shared" si="8"/>
        <v>4</v>
      </c>
      <c r="J92" s="28">
        <f>IF(D92="","",SUMIF('TK COITHI KTHP'!A:A,D92,'TK COITHI KTHP'!C:C)+SUMIF('TK COITHI KTHP'!D:D,D92,'TK COITHI KTHP'!F:F)+SUMIF('TK COITHI KTHP'!G:G,D92,'TK COITHI KTHP'!I:I)+SUMIF('TK COITHI KTHP'!J:J,D92,'TK COITHI KTHP'!L:L))</f>
        <v>3.5999999999999996</v>
      </c>
      <c r="K92" s="28">
        <f>IF(D92="","",SUMIF('TK COITHI KTHP'!B:B,D92,'TK COITHI KTHP'!C:C)+SUMIF('TK COITHI KTHP'!E:E,D92,'TK COITHI KTHP'!F:F)+SUMIF('TK COITHI KTHP'!H:H,D92,'TK COITHI KTHP'!I:I)+SUMIF('TK COITHI KTHP'!K:K,D92,'TK COITHI KTHP'!L:L))</f>
        <v>22.799999999999994</v>
      </c>
      <c r="L92" s="28">
        <f>IF(D92="","",SUMIF('TK COI THI TOT NGHIEP'!A:A,D92,'TK COI THI TOT NGHIEP'!C:C)+SUMIF('TK COI THI TOT NGHIEP'!D:D,D92,'TK COI THI TOT NGHIEP'!F:F)+SUMIF('TK COI THI TOT NGHIEP'!G:G,D92,'TK COI THI TOT NGHIEP'!I:I)+SUMIF('TK COI THI TOT NGHIEP'!J:J,D92,'TK COI THI TOT NGHIEP'!L:L))</f>
        <v>0</v>
      </c>
      <c r="M92" s="28">
        <f>IF(D92="","",SUMIF('TK COI THI TOT NGHIEP'!B:B,D92,'TK COI THI TOT NGHIEP'!C:C)+SUMIF('TK COI THI TOT NGHIEP'!E:E,D92,'TK COI THI TOT NGHIEP'!F:F)+SUMIF('TK COI THI TOT NGHIEP'!H:H,D92,'TK COI THI TOT NGHIEP'!I:I)+SUMIF('TK COI THI TOT NGHIEP'!K:K,D92,'TK COI THI TOT NGHIEP'!L:L))</f>
        <v>0</v>
      </c>
      <c r="N92" s="29">
        <f t="shared" si="9"/>
        <v>26.399999999999991</v>
      </c>
      <c r="O92" s="28">
        <f>IF(D92="","",SUMIF('TK CHAMTHI'!A:A,D92,'TK CHAMTHI'!C:C))</f>
        <v>83</v>
      </c>
      <c r="P92" s="28">
        <f>IF(D92="","",SUMIF('TK CHAMTHI'!B:B,D92,'TK CHAMTHI'!C:C))</f>
        <v>83</v>
      </c>
      <c r="Q92" s="29">
        <f t="shared" si="10"/>
        <v>8.3000000000000007</v>
      </c>
      <c r="R92" s="28">
        <f>IF(D92="","",SUMIF('TK CHAMTHI'!D:D,D92,'TK CHAMTHI'!F:F))</f>
        <v>0</v>
      </c>
      <c r="S92" s="28">
        <f>IF(D92="","",SUMIF('TK CHAMTHI'!E:E,D92,'TK CHAMTHI'!F:F))</f>
        <v>0</v>
      </c>
      <c r="T92" s="29">
        <f t="shared" si="11"/>
        <v>0</v>
      </c>
      <c r="U92" s="28">
        <f>IF(D92="","",SUMIF('TK CHAMTHI'!G:G,D92,'TK CHAMTHI'!I:I))</f>
        <v>0</v>
      </c>
      <c r="V92" s="28">
        <f>IF(D92="","",SUMIF('TK CHAMTHI'!H:H,D92,'TK CHAMTHI'!I:I))</f>
        <v>0</v>
      </c>
      <c r="W92" s="29">
        <f t="shared" si="12"/>
        <v>0</v>
      </c>
      <c r="X92" s="28">
        <f>IF(D92="","",SUMIF('TK CHAMTHI'!J:J,D92,'TK CHAMTHI'!L:L))</f>
        <v>0</v>
      </c>
      <c r="Y92" s="28">
        <f>IF(D92="","",SUMIF('TK CHAMTHI'!K:K,D92,'TK CHAMTHI'!L:L))</f>
        <v>0</v>
      </c>
      <c r="Z92" s="29">
        <f t="shared" si="13"/>
        <v>0</v>
      </c>
      <c r="AA92" s="28">
        <f>IF(D92="","",SUMIF('TK CHAMTHI'!M:M,D92,'TK CHAMTHI'!O:O))</f>
        <v>0</v>
      </c>
      <c r="AB92" s="28">
        <f>IF(D92="","",SUMIF('TK CHAMTHI'!N:N,D92,'TK CHAMTHI'!O:O))</f>
        <v>0</v>
      </c>
      <c r="AC92" s="29">
        <f t="shared" si="14"/>
        <v>0</v>
      </c>
      <c r="AD92" s="29">
        <f>IF(D92="","",ROUND(SUMIF('QL THI'!G:G,D92,'QL THI'!H:H),1))</f>
        <v>1.2</v>
      </c>
      <c r="AE92" s="29">
        <f>IF(D92="","",ROUND(SUMIF('QL THI'!E:E,D92,'QL THI'!F:F),1))</f>
        <v>0</v>
      </c>
      <c r="AF92" s="51">
        <f t="shared" si="15"/>
        <v>39.9</v>
      </c>
    </row>
    <row r="93" spans="1:32">
      <c r="A93" s="25">
        <f>IF(D93="","",SUBTOTAL(3,$D$4:D93))</f>
        <v>90</v>
      </c>
      <c r="B93" s="157">
        <v>1016004</v>
      </c>
      <c r="C93" s="157" t="s">
        <v>341</v>
      </c>
      <c r="D93" s="157" t="s">
        <v>75</v>
      </c>
      <c r="E93" s="26">
        <f>IF(D93="","",SUMIF('TK DETHI'!A:A,D93,'TK DETHI'!B:B))</f>
        <v>2</v>
      </c>
      <c r="F93" s="27">
        <f>IF(D93="","",SUMIF('TK DETHI'!C:C,D93,'TK DETHI'!D:D))</f>
        <v>6</v>
      </c>
      <c r="G93" s="27">
        <f>IF(D93="","",SUMIF('TK DETHI'!E:E,D93,'TK DETHI'!F:F))</f>
        <v>0</v>
      </c>
      <c r="H93" s="27">
        <f>IF(D93="","",SUMIF('TK DETHI'!G:G,D93,'TK DETHI'!H:H))</f>
        <v>0</v>
      </c>
      <c r="I93" s="50">
        <f t="shared" si="8"/>
        <v>14</v>
      </c>
      <c r="J93" s="28">
        <f>IF(D93="","",SUMIF('TK COITHI KTHP'!A:A,D93,'TK COITHI KTHP'!C:C)+SUMIF('TK COITHI KTHP'!D:D,D93,'TK COITHI KTHP'!F:F)+SUMIF('TK COITHI KTHP'!G:G,D93,'TK COITHI KTHP'!I:I)+SUMIF('TK COITHI KTHP'!J:J,D93,'TK COITHI KTHP'!L:L))</f>
        <v>1.2</v>
      </c>
      <c r="K93" s="28">
        <f>IF(D93="","",SUMIF('TK COITHI KTHP'!B:B,D93,'TK COITHI KTHP'!C:C)+SUMIF('TK COITHI KTHP'!E:E,D93,'TK COITHI KTHP'!F:F)+SUMIF('TK COITHI KTHP'!H:H,D93,'TK COITHI KTHP'!I:I)+SUMIF('TK COITHI KTHP'!K:K,D93,'TK COITHI KTHP'!L:L))</f>
        <v>16.399999999999999</v>
      </c>
      <c r="L93" s="28">
        <f>IF(D93="","",SUMIF('TK COI THI TOT NGHIEP'!A:A,D93,'TK COI THI TOT NGHIEP'!C:C)+SUMIF('TK COI THI TOT NGHIEP'!D:D,D93,'TK COI THI TOT NGHIEP'!F:F)+SUMIF('TK COI THI TOT NGHIEP'!G:G,D93,'TK COI THI TOT NGHIEP'!I:I)+SUMIF('TK COI THI TOT NGHIEP'!J:J,D93,'TK COI THI TOT NGHIEP'!L:L))</f>
        <v>0</v>
      </c>
      <c r="M93" s="28">
        <f>IF(D93="","",SUMIF('TK COI THI TOT NGHIEP'!B:B,D93,'TK COI THI TOT NGHIEP'!C:C)+SUMIF('TK COI THI TOT NGHIEP'!E:E,D93,'TK COI THI TOT NGHIEP'!F:F)+SUMIF('TK COI THI TOT NGHIEP'!H:H,D93,'TK COI THI TOT NGHIEP'!I:I)+SUMIF('TK COI THI TOT NGHIEP'!K:K,D93,'TK COI THI TOT NGHIEP'!L:L))</f>
        <v>0</v>
      </c>
      <c r="N93" s="29">
        <f t="shared" si="9"/>
        <v>17.599999999999998</v>
      </c>
      <c r="O93" s="28">
        <f>IF(D93="","",SUMIF('TK CHAMTHI'!A:A,D93,'TK CHAMTHI'!C:C))</f>
        <v>51</v>
      </c>
      <c r="P93" s="28">
        <f>IF(D93="","",SUMIF('TK CHAMTHI'!B:B,D93,'TK CHAMTHI'!C:C))</f>
        <v>147</v>
      </c>
      <c r="Q93" s="29">
        <f t="shared" si="10"/>
        <v>9.9</v>
      </c>
      <c r="R93" s="28">
        <f>IF(D93="","",SUMIF('TK CHAMTHI'!D:D,D93,'TK CHAMTHI'!F:F))</f>
        <v>0</v>
      </c>
      <c r="S93" s="28">
        <f>IF(D93="","",SUMIF('TK CHAMTHI'!E:E,D93,'TK CHAMTHI'!F:F))</f>
        <v>0</v>
      </c>
      <c r="T93" s="29">
        <f t="shared" si="11"/>
        <v>0</v>
      </c>
      <c r="U93" s="28">
        <f>IF(D93="","",SUMIF('TK CHAMTHI'!G:G,D93,'TK CHAMTHI'!I:I))</f>
        <v>0</v>
      </c>
      <c r="V93" s="28">
        <f>IF(D93="","",SUMIF('TK CHAMTHI'!H:H,D93,'TK CHAMTHI'!I:I))</f>
        <v>0</v>
      </c>
      <c r="W93" s="29">
        <f t="shared" si="12"/>
        <v>0</v>
      </c>
      <c r="X93" s="28">
        <f>IF(D93="","",SUMIF('TK CHAMTHI'!J:J,D93,'TK CHAMTHI'!L:L))</f>
        <v>0</v>
      </c>
      <c r="Y93" s="28">
        <f>IF(D93="","",SUMIF('TK CHAMTHI'!K:K,D93,'TK CHAMTHI'!L:L))</f>
        <v>0</v>
      </c>
      <c r="Z93" s="29">
        <f t="shared" si="13"/>
        <v>0</v>
      </c>
      <c r="AA93" s="28">
        <f>IF(D93="","",SUMIF('TK CHAMTHI'!M:M,D93,'TK CHAMTHI'!O:O))</f>
        <v>0</v>
      </c>
      <c r="AB93" s="28">
        <f>IF(D93="","",SUMIF('TK CHAMTHI'!N:N,D93,'TK CHAMTHI'!O:O))</f>
        <v>0</v>
      </c>
      <c r="AC93" s="29">
        <f t="shared" si="14"/>
        <v>0</v>
      </c>
      <c r="AD93" s="29">
        <f>IF(D93="","",ROUND(SUMIF('QL THI'!G:G,D93,'QL THI'!H:H),1))</f>
        <v>2.4</v>
      </c>
      <c r="AE93" s="29">
        <f>IF(D93="","",ROUND(SUMIF('QL THI'!E:E,D93,'QL THI'!F:F),1))</f>
        <v>0</v>
      </c>
      <c r="AF93" s="51">
        <f t="shared" si="15"/>
        <v>43.9</v>
      </c>
    </row>
    <row r="94" spans="1:32">
      <c r="A94" s="25">
        <f>IF(D94="","",SUBTOTAL(3,$D$4:D94))</f>
        <v>91</v>
      </c>
      <c r="B94" s="157">
        <v>1016007</v>
      </c>
      <c r="C94" s="157" t="s">
        <v>341</v>
      </c>
      <c r="D94" s="157" t="s">
        <v>78</v>
      </c>
      <c r="E94" s="26">
        <f>IF(D94="","",SUMIF('TK DETHI'!A:A,D94,'TK DETHI'!B:B))</f>
        <v>6</v>
      </c>
      <c r="F94" s="27">
        <f>IF(D94="","",SUMIF('TK DETHI'!C:C,D94,'TK DETHI'!D:D))</f>
        <v>0</v>
      </c>
      <c r="G94" s="27">
        <f>IF(D94="","",SUMIF('TK DETHI'!E:E,D94,'TK DETHI'!F:F))</f>
        <v>0</v>
      </c>
      <c r="H94" s="27">
        <f>IF(D94="","",SUMIF('TK DETHI'!G:G,D94,'TK DETHI'!H:H))</f>
        <v>0</v>
      </c>
      <c r="I94" s="50">
        <f t="shared" si="8"/>
        <v>6</v>
      </c>
      <c r="J94" s="28">
        <f>IF(D94="","",SUMIF('TK COITHI KTHP'!A:A,D94,'TK COITHI KTHP'!C:C)+SUMIF('TK COITHI KTHP'!D:D,D94,'TK COITHI KTHP'!F:F)+SUMIF('TK COITHI KTHP'!G:G,D94,'TK COITHI KTHP'!I:I)+SUMIF('TK COITHI KTHP'!J:J,D94,'TK COITHI KTHP'!L:L))</f>
        <v>6</v>
      </c>
      <c r="K94" s="28">
        <f>IF(D94="","",SUMIF('TK COITHI KTHP'!B:B,D94,'TK COITHI KTHP'!C:C)+SUMIF('TK COITHI KTHP'!E:E,D94,'TK COITHI KTHP'!F:F)+SUMIF('TK COITHI KTHP'!H:H,D94,'TK COITHI KTHP'!I:I)+SUMIF('TK COITHI KTHP'!K:K,D94,'TK COITHI KTHP'!L:L))</f>
        <v>14.799999999999997</v>
      </c>
      <c r="L94" s="28">
        <f>IF(D94="","",SUMIF('TK COI THI TOT NGHIEP'!A:A,D94,'TK COI THI TOT NGHIEP'!C:C)+SUMIF('TK COI THI TOT NGHIEP'!D:D,D94,'TK COI THI TOT NGHIEP'!F:F)+SUMIF('TK COI THI TOT NGHIEP'!G:G,D94,'TK COI THI TOT NGHIEP'!I:I)+SUMIF('TK COI THI TOT NGHIEP'!J:J,D94,'TK COI THI TOT NGHIEP'!L:L))</f>
        <v>0</v>
      </c>
      <c r="M94" s="28">
        <f>IF(D94="","",SUMIF('TK COI THI TOT NGHIEP'!B:B,D94,'TK COI THI TOT NGHIEP'!C:C)+SUMIF('TK COI THI TOT NGHIEP'!E:E,D94,'TK COI THI TOT NGHIEP'!F:F)+SUMIF('TK COI THI TOT NGHIEP'!H:H,D94,'TK COI THI TOT NGHIEP'!I:I)+SUMIF('TK COI THI TOT NGHIEP'!K:K,D94,'TK COI THI TOT NGHIEP'!L:L))</f>
        <v>0</v>
      </c>
      <c r="N94" s="29">
        <f t="shared" si="9"/>
        <v>20.799999999999997</v>
      </c>
      <c r="O94" s="28">
        <f>IF(D94="","",SUMIF('TK CHAMTHI'!A:A,D94,'TK CHAMTHI'!C:C))</f>
        <v>118</v>
      </c>
      <c r="P94" s="28">
        <f>IF(D94="","",SUMIF('TK CHAMTHI'!B:B,D94,'TK CHAMTHI'!C:C))</f>
        <v>27</v>
      </c>
      <c r="Q94" s="29">
        <f t="shared" si="10"/>
        <v>7.25</v>
      </c>
      <c r="R94" s="28">
        <f>IF(D94="","",SUMIF('TK CHAMTHI'!D:D,D94,'TK CHAMTHI'!F:F))</f>
        <v>0</v>
      </c>
      <c r="S94" s="28">
        <f>IF(D94="","",SUMIF('TK CHAMTHI'!E:E,D94,'TK CHAMTHI'!F:F))</f>
        <v>0</v>
      </c>
      <c r="T94" s="29">
        <f t="shared" si="11"/>
        <v>0</v>
      </c>
      <c r="U94" s="28">
        <f>IF(D94="","",SUMIF('TK CHAMTHI'!G:G,D94,'TK CHAMTHI'!I:I))</f>
        <v>0</v>
      </c>
      <c r="V94" s="28">
        <f>IF(D94="","",SUMIF('TK CHAMTHI'!H:H,D94,'TK CHAMTHI'!I:I))</f>
        <v>0</v>
      </c>
      <c r="W94" s="29">
        <f t="shared" si="12"/>
        <v>0</v>
      </c>
      <c r="X94" s="28">
        <f>IF(D94="","",SUMIF('TK CHAMTHI'!J:J,D94,'TK CHAMTHI'!L:L))</f>
        <v>0</v>
      </c>
      <c r="Y94" s="28">
        <f>IF(D94="","",SUMIF('TK CHAMTHI'!K:K,D94,'TK CHAMTHI'!L:L))</f>
        <v>0</v>
      </c>
      <c r="Z94" s="29">
        <f t="shared" si="13"/>
        <v>0</v>
      </c>
      <c r="AA94" s="28">
        <f>IF(D94="","",SUMIF('TK CHAMTHI'!M:M,D94,'TK CHAMTHI'!O:O))</f>
        <v>0</v>
      </c>
      <c r="AB94" s="28">
        <f>IF(D94="","",SUMIF('TK CHAMTHI'!N:N,D94,'TK CHAMTHI'!O:O))</f>
        <v>0</v>
      </c>
      <c r="AC94" s="29">
        <f t="shared" si="14"/>
        <v>0</v>
      </c>
      <c r="AD94" s="29">
        <f>IF(D94="","",ROUND(SUMIF('QL THI'!G:G,D94,'QL THI'!H:H),1))</f>
        <v>1.6</v>
      </c>
      <c r="AE94" s="29">
        <f>IF(D94="","",ROUND(SUMIF('QL THI'!E:E,D94,'QL THI'!F:F),1))</f>
        <v>0</v>
      </c>
      <c r="AF94" s="51">
        <f t="shared" si="15"/>
        <v>35.700000000000003</v>
      </c>
    </row>
    <row r="95" spans="1:32">
      <c r="A95" s="25">
        <f>IF(D95="","",SUBTOTAL(3,$D$4:D95))</f>
        <v>92</v>
      </c>
      <c r="B95" s="157">
        <v>1016002</v>
      </c>
      <c r="C95" s="157" t="s">
        <v>341</v>
      </c>
      <c r="D95" s="157" t="s">
        <v>74</v>
      </c>
      <c r="E95" s="26">
        <f>IF(D95="","",SUMIF('TK DETHI'!A:A,D95,'TK DETHI'!B:B))</f>
        <v>7</v>
      </c>
      <c r="F95" s="27">
        <f>IF(D95="","",SUMIF('TK DETHI'!C:C,D95,'TK DETHI'!D:D))</f>
        <v>0</v>
      </c>
      <c r="G95" s="27">
        <f>IF(D95="","",SUMIF('TK DETHI'!E:E,D95,'TK DETHI'!F:F))</f>
        <v>0</v>
      </c>
      <c r="H95" s="27">
        <f>IF(D95="","",SUMIF('TK DETHI'!G:G,D95,'TK DETHI'!H:H))</f>
        <v>0</v>
      </c>
      <c r="I95" s="50">
        <f t="shared" si="8"/>
        <v>7</v>
      </c>
      <c r="J95" s="28">
        <f>IF(D95="","",SUMIF('TK COITHI KTHP'!A:A,D95,'TK COITHI KTHP'!C:C)+SUMIF('TK COITHI KTHP'!D:D,D95,'TK COITHI KTHP'!F:F)+SUMIF('TK COITHI KTHP'!G:G,D95,'TK COITHI KTHP'!I:I)+SUMIF('TK COITHI KTHP'!J:J,D95,'TK COITHI KTHP'!L:L))</f>
        <v>1.2</v>
      </c>
      <c r="K95" s="28">
        <f>IF(D95="","",SUMIF('TK COITHI KTHP'!B:B,D95,'TK COITHI KTHP'!C:C)+SUMIF('TK COITHI KTHP'!E:E,D95,'TK COITHI KTHP'!F:F)+SUMIF('TK COITHI KTHP'!H:H,D95,'TK COITHI KTHP'!I:I)+SUMIF('TK COITHI KTHP'!K:K,D95,'TK COITHI KTHP'!L:L))</f>
        <v>13.599999999999998</v>
      </c>
      <c r="L95" s="28">
        <f>IF(D95="","",SUMIF('TK COI THI TOT NGHIEP'!A:A,D95,'TK COI THI TOT NGHIEP'!C:C)+SUMIF('TK COI THI TOT NGHIEP'!D:D,D95,'TK COI THI TOT NGHIEP'!F:F)+SUMIF('TK COI THI TOT NGHIEP'!G:G,D95,'TK COI THI TOT NGHIEP'!I:I)+SUMIF('TK COI THI TOT NGHIEP'!J:J,D95,'TK COI THI TOT NGHIEP'!L:L))</f>
        <v>0</v>
      </c>
      <c r="M95" s="28">
        <f>IF(D95="","",SUMIF('TK COI THI TOT NGHIEP'!B:B,D95,'TK COI THI TOT NGHIEP'!C:C)+SUMIF('TK COI THI TOT NGHIEP'!E:E,D95,'TK COI THI TOT NGHIEP'!F:F)+SUMIF('TK COI THI TOT NGHIEP'!H:H,D95,'TK COI THI TOT NGHIEP'!I:I)+SUMIF('TK COI THI TOT NGHIEP'!K:K,D95,'TK COI THI TOT NGHIEP'!L:L))</f>
        <v>0</v>
      </c>
      <c r="N95" s="29">
        <f t="shared" si="9"/>
        <v>14.799999999999997</v>
      </c>
      <c r="O95" s="28">
        <f>IF(D95="","",SUMIF('TK CHAMTHI'!A:A,D95,'TK CHAMTHI'!C:C))</f>
        <v>175</v>
      </c>
      <c r="P95" s="28">
        <f>IF(D95="","",SUMIF('TK CHAMTHI'!B:B,D95,'TK CHAMTHI'!C:C))</f>
        <v>119</v>
      </c>
      <c r="Q95" s="29">
        <f t="shared" si="10"/>
        <v>14.7</v>
      </c>
      <c r="R95" s="28">
        <f>IF(D95="","",SUMIF('TK CHAMTHI'!D:D,D95,'TK CHAMTHI'!F:F))</f>
        <v>0</v>
      </c>
      <c r="S95" s="28">
        <f>IF(D95="","",SUMIF('TK CHAMTHI'!E:E,D95,'TK CHAMTHI'!F:F))</f>
        <v>0</v>
      </c>
      <c r="T95" s="29">
        <f t="shared" si="11"/>
        <v>0</v>
      </c>
      <c r="U95" s="28">
        <f>IF(D95="","",SUMIF('TK CHAMTHI'!G:G,D95,'TK CHAMTHI'!I:I))</f>
        <v>0</v>
      </c>
      <c r="V95" s="28">
        <f>IF(D95="","",SUMIF('TK CHAMTHI'!H:H,D95,'TK CHAMTHI'!I:I))</f>
        <v>0</v>
      </c>
      <c r="W95" s="29">
        <f t="shared" si="12"/>
        <v>0</v>
      </c>
      <c r="X95" s="28">
        <f>IF(D95="","",SUMIF('TK CHAMTHI'!J:J,D95,'TK CHAMTHI'!L:L))</f>
        <v>0</v>
      </c>
      <c r="Y95" s="28">
        <f>IF(D95="","",SUMIF('TK CHAMTHI'!K:K,D95,'TK CHAMTHI'!L:L))</f>
        <v>0</v>
      </c>
      <c r="Z95" s="29">
        <f t="shared" si="13"/>
        <v>0</v>
      </c>
      <c r="AA95" s="28">
        <f>IF(D95="","",SUMIF('TK CHAMTHI'!M:M,D95,'TK CHAMTHI'!O:O))</f>
        <v>0</v>
      </c>
      <c r="AB95" s="28">
        <f>IF(D95="","",SUMIF('TK CHAMTHI'!N:N,D95,'TK CHAMTHI'!O:O))</f>
        <v>0</v>
      </c>
      <c r="AC95" s="29">
        <f t="shared" si="14"/>
        <v>0</v>
      </c>
      <c r="AD95" s="29">
        <f>IF(D95="","",ROUND(SUMIF('QL THI'!G:G,D95,'QL THI'!H:H),1))</f>
        <v>0</v>
      </c>
      <c r="AE95" s="29">
        <f>IF(D95="","",ROUND(SUMIF('QL THI'!E:E,D95,'QL THI'!F:F),1))</f>
        <v>0</v>
      </c>
      <c r="AF95" s="51">
        <f t="shared" si="15"/>
        <v>36.5</v>
      </c>
    </row>
    <row r="96" spans="1:32">
      <c r="A96" s="25">
        <f>IF(D96="","",SUBTOTAL(3,$D$4:D96))</f>
        <v>93</v>
      </c>
      <c r="B96" s="157">
        <v>1016008</v>
      </c>
      <c r="C96" s="157" t="s">
        <v>341</v>
      </c>
      <c r="D96" s="157" t="s">
        <v>79</v>
      </c>
      <c r="E96" s="26">
        <f>IF(D96="","",SUMIF('TK DETHI'!A:A,D96,'TK DETHI'!B:B))</f>
        <v>6</v>
      </c>
      <c r="F96" s="27">
        <f>IF(D96="","",SUMIF('TK DETHI'!C:C,D96,'TK DETHI'!D:D))</f>
        <v>0</v>
      </c>
      <c r="G96" s="27">
        <f>IF(D96="","",SUMIF('TK DETHI'!E:E,D96,'TK DETHI'!F:F))</f>
        <v>0</v>
      </c>
      <c r="H96" s="27">
        <f>IF(D96="","",SUMIF('TK DETHI'!G:G,D96,'TK DETHI'!H:H))</f>
        <v>0</v>
      </c>
      <c r="I96" s="50">
        <f t="shared" si="8"/>
        <v>6</v>
      </c>
      <c r="J96" s="28">
        <f>IF(D96="","",SUMIF('TK COITHI KTHP'!A:A,D96,'TK COITHI KTHP'!C:C)+SUMIF('TK COITHI KTHP'!D:D,D96,'TK COITHI KTHP'!F:F)+SUMIF('TK COITHI KTHP'!G:G,D96,'TK COITHI KTHP'!I:I)+SUMIF('TK COITHI KTHP'!J:J,D96,'TK COITHI KTHP'!L:L))</f>
        <v>4.8</v>
      </c>
      <c r="K96" s="28">
        <f>IF(D96="","",SUMIF('TK COITHI KTHP'!B:B,D96,'TK COITHI KTHP'!C:C)+SUMIF('TK COITHI KTHP'!E:E,D96,'TK COITHI KTHP'!F:F)+SUMIF('TK COITHI KTHP'!H:H,D96,'TK COITHI KTHP'!I:I)+SUMIF('TK COITHI KTHP'!K:K,D96,'TK COITHI KTHP'!L:L))</f>
        <v>6.8</v>
      </c>
      <c r="L96" s="28">
        <f>IF(D96="","",SUMIF('TK COI THI TOT NGHIEP'!A:A,D96,'TK COI THI TOT NGHIEP'!C:C)+SUMIF('TK COI THI TOT NGHIEP'!D:D,D96,'TK COI THI TOT NGHIEP'!F:F)+SUMIF('TK COI THI TOT NGHIEP'!G:G,D96,'TK COI THI TOT NGHIEP'!I:I)+SUMIF('TK COI THI TOT NGHIEP'!J:J,D96,'TK COI THI TOT NGHIEP'!L:L))</f>
        <v>0</v>
      </c>
      <c r="M96" s="28">
        <f>IF(D96="","",SUMIF('TK COI THI TOT NGHIEP'!B:B,D96,'TK COI THI TOT NGHIEP'!C:C)+SUMIF('TK COI THI TOT NGHIEP'!E:E,D96,'TK COI THI TOT NGHIEP'!F:F)+SUMIF('TK COI THI TOT NGHIEP'!H:H,D96,'TK COI THI TOT NGHIEP'!I:I)+SUMIF('TK COI THI TOT NGHIEP'!K:K,D96,'TK COI THI TOT NGHIEP'!L:L))</f>
        <v>0</v>
      </c>
      <c r="N96" s="29">
        <f t="shared" si="9"/>
        <v>11.6</v>
      </c>
      <c r="O96" s="28">
        <f>IF(D96="","",SUMIF('TK CHAMTHI'!A:A,D96,'TK CHAMTHI'!C:C))</f>
        <v>63</v>
      </c>
      <c r="P96" s="28">
        <f>IF(D96="","",SUMIF('TK CHAMTHI'!B:B,D96,'TK CHAMTHI'!C:C))</f>
        <v>91</v>
      </c>
      <c r="Q96" s="29">
        <f t="shared" si="10"/>
        <v>7.7</v>
      </c>
      <c r="R96" s="28">
        <f>IF(D96="","",SUMIF('TK CHAMTHI'!D:D,D96,'TK CHAMTHI'!F:F))</f>
        <v>0</v>
      </c>
      <c r="S96" s="28">
        <f>IF(D96="","",SUMIF('TK CHAMTHI'!E:E,D96,'TK CHAMTHI'!F:F))</f>
        <v>0</v>
      </c>
      <c r="T96" s="29">
        <f t="shared" si="11"/>
        <v>0</v>
      </c>
      <c r="U96" s="28">
        <f>IF(D96="","",SUMIF('TK CHAMTHI'!G:G,D96,'TK CHAMTHI'!I:I))</f>
        <v>0</v>
      </c>
      <c r="V96" s="28">
        <f>IF(D96="","",SUMIF('TK CHAMTHI'!H:H,D96,'TK CHAMTHI'!I:I))</f>
        <v>0</v>
      </c>
      <c r="W96" s="29">
        <f t="shared" si="12"/>
        <v>0</v>
      </c>
      <c r="X96" s="28">
        <f>IF(D96="","",SUMIF('TK CHAMTHI'!J:J,D96,'TK CHAMTHI'!L:L))</f>
        <v>0</v>
      </c>
      <c r="Y96" s="28">
        <f>IF(D96="","",SUMIF('TK CHAMTHI'!K:K,D96,'TK CHAMTHI'!L:L))</f>
        <v>0</v>
      </c>
      <c r="Z96" s="29">
        <f t="shared" si="13"/>
        <v>0</v>
      </c>
      <c r="AA96" s="28">
        <f>IF(D96="","",SUMIF('TK CHAMTHI'!M:M,D96,'TK CHAMTHI'!O:O))</f>
        <v>0</v>
      </c>
      <c r="AB96" s="28">
        <f>IF(D96="","",SUMIF('TK CHAMTHI'!N:N,D96,'TK CHAMTHI'!O:O))</f>
        <v>0</v>
      </c>
      <c r="AC96" s="29">
        <f t="shared" si="14"/>
        <v>0</v>
      </c>
      <c r="AD96" s="29">
        <f>IF(D96="","",ROUND(SUMIF('QL THI'!G:G,D96,'QL THI'!H:H),1))</f>
        <v>2.4</v>
      </c>
      <c r="AE96" s="29">
        <f>IF(D96="","",ROUND(SUMIF('QL THI'!E:E,D96,'QL THI'!F:F),1))</f>
        <v>0</v>
      </c>
      <c r="AF96" s="51">
        <f t="shared" si="15"/>
        <v>27.7</v>
      </c>
    </row>
    <row r="97" spans="1:32">
      <c r="A97" s="25">
        <f>IF(D97="","",SUBTOTAL(3,$D$4:D97))</f>
        <v>94</v>
      </c>
      <c r="B97" s="157">
        <v>1016006</v>
      </c>
      <c r="C97" s="157" t="s">
        <v>341</v>
      </c>
      <c r="D97" s="157" t="s">
        <v>77</v>
      </c>
      <c r="E97" s="26">
        <f>IF(D97="","",SUMIF('TK DETHI'!A:A,D97,'TK DETHI'!B:B))</f>
        <v>5</v>
      </c>
      <c r="F97" s="27">
        <f>IF(D97="","",SUMIF('TK DETHI'!C:C,D97,'TK DETHI'!D:D))</f>
        <v>2</v>
      </c>
      <c r="G97" s="27">
        <f>IF(D97="","",SUMIF('TK DETHI'!E:E,D97,'TK DETHI'!F:F))</f>
        <v>0</v>
      </c>
      <c r="H97" s="27">
        <f>IF(D97="","",SUMIF('TK DETHI'!G:G,D97,'TK DETHI'!H:H))</f>
        <v>0</v>
      </c>
      <c r="I97" s="50">
        <f t="shared" si="8"/>
        <v>9</v>
      </c>
      <c r="J97" s="28">
        <f>IF(D97="","",SUMIF('TK COITHI KTHP'!A:A,D97,'TK COITHI KTHP'!C:C)+SUMIF('TK COITHI KTHP'!D:D,D97,'TK COITHI KTHP'!F:F)+SUMIF('TK COITHI KTHP'!G:G,D97,'TK COITHI KTHP'!I:I)+SUMIF('TK COITHI KTHP'!J:J,D97,'TK COITHI KTHP'!L:L))</f>
        <v>7.2</v>
      </c>
      <c r="K97" s="28">
        <f>IF(D97="","",SUMIF('TK COITHI KTHP'!B:B,D97,'TK COITHI KTHP'!C:C)+SUMIF('TK COITHI KTHP'!E:E,D97,'TK COITHI KTHP'!F:F)+SUMIF('TK COITHI KTHP'!H:H,D97,'TK COITHI KTHP'!I:I)+SUMIF('TK COITHI KTHP'!K:K,D97,'TK COITHI KTHP'!L:L))</f>
        <v>16.799999999999997</v>
      </c>
      <c r="L97" s="28">
        <f>IF(D97="","",SUMIF('TK COI THI TOT NGHIEP'!A:A,D97,'TK COI THI TOT NGHIEP'!C:C)+SUMIF('TK COI THI TOT NGHIEP'!D:D,D97,'TK COI THI TOT NGHIEP'!F:F)+SUMIF('TK COI THI TOT NGHIEP'!G:G,D97,'TK COI THI TOT NGHIEP'!I:I)+SUMIF('TK COI THI TOT NGHIEP'!J:J,D97,'TK COI THI TOT NGHIEP'!L:L))</f>
        <v>0</v>
      </c>
      <c r="M97" s="28">
        <f>IF(D97="","",SUMIF('TK COI THI TOT NGHIEP'!B:B,D97,'TK COI THI TOT NGHIEP'!C:C)+SUMIF('TK COI THI TOT NGHIEP'!E:E,D97,'TK COI THI TOT NGHIEP'!F:F)+SUMIF('TK COI THI TOT NGHIEP'!H:H,D97,'TK COI THI TOT NGHIEP'!I:I)+SUMIF('TK COI THI TOT NGHIEP'!K:K,D97,'TK COI THI TOT NGHIEP'!L:L))</f>
        <v>0</v>
      </c>
      <c r="N97" s="29">
        <f t="shared" si="9"/>
        <v>23.999999999999996</v>
      </c>
      <c r="O97" s="28">
        <f>IF(D97="","",SUMIF('TK CHAMTHI'!A:A,D97,'TK CHAMTHI'!C:C))</f>
        <v>146</v>
      </c>
      <c r="P97" s="28">
        <f>IF(D97="","",SUMIF('TK CHAMTHI'!B:B,D97,'TK CHAMTHI'!C:C))</f>
        <v>133</v>
      </c>
      <c r="Q97" s="29">
        <f t="shared" si="10"/>
        <v>13.95</v>
      </c>
      <c r="R97" s="28">
        <f>IF(D97="","",SUMIF('TK CHAMTHI'!D:D,D97,'TK CHAMTHI'!F:F))</f>
        <v>0</v>
      </c>
      <c r="S97" s="28">
        <f>IF(D97="","",SUMIF('TK CHAMTHI'!E:E,D97,'TK CHAMTHI'!F:F))</f>
        <v>0</v>
      </c>
      <c r="T97" s="29">
        <f t="shared" si="11"/>
        <v>0</v>
      </c>
      <c r="U97" s="28">
        <f>IF(D97="","",SUMIF('TK CHAMTHI'!G:G,D97,'TK CHAMTHI'!I:I))</f>
        <v>0</v>
      </c>
      <c r="V97" s="28">
        <f>IF(D97="","",SUMIF('TK CHAMTHI'!H:H,D97,'TK CHAMTHI'!I:I))</f>
        <v>0</v>
      </c>
      <c r="W97" s="29">
        <f t="shared" si="12"/>
        <v>0</v>
      </c>
      <c r="X97" s="28">
        <f>IF(D97="","",SUMIF('TK CHAMTHI'!J:J,D97,'TK CHAMTHI'!L:L))</f>
        <v>0</v>
      </c>
      <c r="Y97" s="28">
        <f>IF(D97="","",SUMIF('TK CHAMTHI'!K:K,D97,'TK CHAMTHI'!L:L))</f>
        <v>0</v>
      </c>
      <c r="Z97" s="29">
        <f t="shared" si="13"/>
        <v>0</v>
      </c>
      <c r="AA97" s="28">
        <f>IF(D97="","",SUMIF('TK CHAMTHI'!M:M,D97,'TK CHAMTHI'!O:O))</f>
        <v>0</v>
      </c>
      <c r="AB97" s="28">
        <f>IF(D97="","",SUMIF('TK CHAMTHI'!N:N,D97,'TK CHAMTHI'!O:O))</f>
        <v>0</v>
      </c>
      <c r="AC97" s="29">
        <f t="shared" si="14"/>
        <v>0</v>
      </c>
      <c r="AD97" s="29">
        <f>IF(D97="","",ROUND(SUMIF('QL THI'!G:G,D97,'QL THI'!H:H),1))</f>
        <v>1.6</v>
      </c>
      <c r="AE97" s="29">
        <f>IF(D97="","",ROUND(SUMIF('QL THI'!E:E,D97,'QL THI'!F:F),1))</f>
        <v>0</v>
      </c>
      <c r="AF97" s="51">
        <f t="shared" si="15"/>
        <v>48.6</v>
      </c>
    </row>
    <row r="98" spans="1:32">
      <c r="A98" s="25">
        <f>IF(D98="","",SUBTOTAL(3,$D$4:D98))</f>
        <v>95</v>
      </c>
      <c r="B98" s="157">
        <v>1016003</v>
      </c>
      <c r="C98" s="157" t="s">
        <v>341</v>
      </c>
      <c r="D98" s="157" t="s">
        <v>148</v>
      </c>
      <c r="E98" s="26">
        <f>IF(D98="","",SUMIF('TK DETHI'!A:A,D98,'TK DETHI'!B:B))</f>
        <v>4</v>
      </c>
      <c r="F98" s="27">
        <f>IF(D98="","",SUMIF('TK DETHI'!C:C,D98,'TK DETHI'!D:D))</f>
        <v>2</v>
      </c>
      <c r="G98" s="27">
        <f>IF(D98="","",SUMIF('TK DETHI'!E:E,D98,'TK DETHI'!F:F))</f>
        <v>0</v>
      </c>
      <c r="H98" s="27">
        <f>IF(D98="","",SUMIF('TK DETHI'!G:G,D98,'TK DETHI'!H:H))</f>
        <v>0</v>
      </c>
      <c r="I98" s="50">
        <f t="shared" si="8"/>
        <v>8</v>
      </c>
      <c r="J98" s="28">
        <f>IF(D98="","",SUMIF('TK COITHI KTHP'!A:A,D98,'TK COITHI KTHP'!C:C)+SUMIF('TK COITHI KTHP'!D:D,D98,'TK COITHI KTHP'!F:F)+SUMIF('TK COITHI KTHP'!G:G,D98,'TK COITHI KTHP'!I:I)+SUMIF('TK COITHI KTHP'!J:J,D98,'TK COITHI KTHP'!L:L))</f>
        <v>6</v>
      </c>
      <c r="K98" s="28">
        <f>IF(D98="","",SUMIF('TK COITHI KTHP'!B:B,D98,'TK COITHI KTHP'!C:C)+SUMIF('TK COITHI KTHP'!E:E,D98,'TK COITHI KTHP'!F:F)+SUMIF('TK COITHI KTHP'!H:H,D98,'TK COITHI KTHP'!I:I)+SUMIF('TK COITHI KTHP'!K:K,D98,'TK COITHI KTHP'!L:L))</f>
        <v>6</v>
      </c>
      <c r="L98" s="28">
        <f>IF(D98="","",SUMIF('TK COI THI TOT NGHIEP'!A:A,D98,'TK COI THI TOT NGHIEP'!C:C)+SUMIF('TK COI THI TOT NGHIEP'!D:D,D98,'TK COI THI TOT NGHIEP'!F:F)+SUMIF('TK COI THI TOT NGHIEP'!G:G,D98,'TK COI THI TOT NGHIEP'!I:I)+SUMIF('TK COI THI TOT NGHIEP'!J:J,D98,'TK COI THI TOT NGHIEP'!L:L))</f>
        <v>0</v>
      </c>
      <c r="M98" s="28">
        <f>IF(D98="","",SUMIF('TK COI THI TOT NGHIEP'!B:B,D98,'TK COI THI TOT NGHIEP'!C:C)+SUMIF('TK COI THI TOT NGHIEP'!E:E,D98,'TK COI THI TOT NGHIEP'!F:F)+SUMIF('TK COI THI TOT NGHIEP'!H:H,D98,'TK COI THI TOT NGHIEP'!I:I)+SUMIF('TK COI THI TOT NGHIEP'!K:K,D98,'TK COI THI TOT NGHIEP'!L:L))</f>
        <v>0</v>
      </c>
      <c r="N98" s="29">
        <f t="shared" si="9"/>
        <v>12</v>
      </c>
      <c r="O98" s="28">
        <f>IF(D98="","",SUMIF('TK CHAMTHI'!A:A,D98,'TK CHAMTHI'!C:C))</f>
        <v>61</v>
      </c>
      <c r="P98" s="28">
        <f>IF(D98="","",SUMIF('TK CHAMTHI'!B:B,D98,'TK CHAMTHI'!C:C))</f>
        <v>97</v>
      </c>
      <c r="Q98" s="29">
        <f t="shared" si="10"/>
        <v>7.9</v>
      </c>
      <c r="R98" s="28">
        <f>IF(D98="","",SUMIF('TK CHAMTHI'!D:D,D98,'TK CHAMTHI'!F:F))</f>
        <v>0</v>
      </c>
      <c r="S98" s="28">
        <f>IF(D98="","",SUMIF('TK CHAMTHI'!E:E,D98,'TK CHAMTHI'!F:F))</f>
        <v>0</v>
      </c>
      <c r="T98" s="29">
        <f t="shared" si="11"/>
        <v>0</v>
      </c>
      <c r="U98" s="28">
        <f>IF(D98="","",SUMIF('TK CHAMTHI'!G:G,D98,'TK CHAMTHI'!I:I))</f>
        <v>0</v>
      </c>
      <c r="V98" s="28">
        <f>IF(D98="","",SUMIF('TK CHAMTHI'!H:H,D98,'TK CHAMTHI'!I:I))</f>
        <v>0</v>
      </c>
      <c r="W98" s="29">
        <f t="shared" si="12"/>
        <v>0</v>
      </c>
      <c r="X98" s="28">
        <f>IF(D98="","",SUMIF('TK CHAMTHI'!J:J,D98,'TK CHAMTHI'!L:L))</f>
        <v>0</v>
      </c>
      <c r="Y98" s="28">
        <f>IF(D98="","",SUMIF('TK CHAMTHI'!K:K,D98,'TK CHAMTHI'!L:L))</f>
        <v>0</v>
      </c>
      <c r="Z98" s="29">
        <f t="shared" si="13"/>
        <v>0</v>
      </c>
      <c r="AA98" s="28">
        <f>IF(D98="","",SUMIF('TK CHAMTHI'!M:M,D98,'TK CHAMTHI'!O:O))</f>
        <v>0</v>
      </c>
      <c r="AB98" s="28">
        <f>IF(D98="","",SUMIF('TK CHAMTHI'!N:N,D98,'TK CHAMTHI'!O:O))</f>
        <v>0</v>
      </c>
      <c r="AC98" s="29">
        <f t="shared" si="14"/>
        <v>0</v>
      </c>
      <c r="AD98" s="29">
        <f>IF(D98="","",ROUND(SUMIF('QL THI'!G:G,D98,'QL THI'!H:H),1))</f>
        <v>1.6</v>
      </c>
      <c r="AE98" s="29">
        <f>IF(D98="","",ROUND(SUMIF('QL THI'!E:E,D98,'QL THI'!F:F),1))</f>
        <v>6</v>
      </c>
      <c r="AF98" s="51">
        <f t="shared" si="15"/>
        <v>35.5</v>
      </c>
    </row>
    <row r="99" spans="1:32">
      <c r="A99" s="25">
        <f>IF(D99="","",SUBTOTAL(3,$D$4:D99))</f>
        <v>96</v>
      </c>
      <c r="B99" s="157">
        <v>1010038</v>
      </c>
      <c r="C99" s="157" t="s">
        <v>341</v>
      </c>
      <c r="D99" s="157" t="s">
        <v>196</v>
      </c>
      <c r="E99" s="26">
        <f>IF(D99="","",SUMIF('TK DETHI'!A:A,D99,'TK DETHI'!B:B))</f>
        <v>0</v>
      </c>
      <c r="F99" s="27">
        <f>IF(D99="","",SUMIF('TK DETHI'!C:C,D99,'TK DETHI'!D:D))</f>
        <v>0</v>
      </c>
      <c r="G99" s="27">
        <f>IF(D99="","",SUMIF('TK DETHI'!E:E,D99,'TK DETHI'!F:F))</f>
        <v>0</v>
      </c>
      <c r="H99" s="27">
        <f>IF(D99="","",SUMIF('TK DETHI'!G:G,D99,'TK DETHI'!H:H))</f>
        <v>0</v>
      </c>
      <c r="I99" s="50">
        <f t="shared" si="8"/>
        <v>0</v>
      </c>
      <c r="J99" s="28">
        <f>IF(D99="","",SUMIF('TK COITHI KTHP'!A:A,D99,'TK COITHI KTHP'!C:C)+SUMIF('TK COITHI KTHP'!D:D,D99,'TK COITHI KTHP'!F:F)+SUMIF('TK COITHI KTHP'!G:G,D99,'TK COITHI KTHP'!I:I)+SUMIF('TK COITHI KTHP'!J:J,D99,'TK COITHI KTHP'!L:L))</f>
        <v>0</v>
      </c>
      <c r="K99" s="28">
        <f>IF(D99="","",SUMIF('TK COITHI KTHP'!B:B,D99,'TK COITHI KTHP'!C:C)+SUMIF('TK COITHI KTHP'!E:E,D99,'TK COITHI KTHP'!F:F)+SUMIF('TK COITHI KTHP'!H:H,D99,'TK COITHI KTHP'!I:I)+SUMIF('TK COITHI KTHP'!K:K,D99,'TK COITHI KTHP'!L:L))</f>
        <v>4.8</v>
      </c>
      <c r="L99" s="28">
        <f>IF(D99="","",SUMIF('TK COI THI TOT NGHIEP'!A:A,D99,'TK COI THI TOT NGHIEP'!C:C)+SUMIF('TK COI THI TOT NGHIEP'!D:D,D99,'TK COI THI TOT NGHIEP'!F:F)+SUMIF('TK COI THI TOT NGHIEP'!G:G,D99,'TK COI THI TOT NGHIEP'!I:I)+SUMIF('TK COI THI TOT NGHIEP'!J:J,D99,'TK COI THI TOT NGHIEP'!L:L))</f>
        <v>0</v>
      </c>
      <c r="M99" s="28">
        <f>IF(D99="","",SUMIF('TK COI THI TOT NGHIEP'!B:B,D99,'TK COI THI TOT NGHIEP'!C:C)+SUMIF('TK COI THI TOT NGHIEP'!E:E,D99,'TK COI THI TOT NGHIEP'!F:F)+SUMIF('TK COI THI TOT NGHIEP'!H:H,D99,'TK COI THI TOT NGHIEP'!I:I)+SUMIF('TK COI THI TOT NGHIEP'!K:K,D99,'TK COI THI TOT NGHIEP'!L:L))</f>
        <v>0</v>
      </c>
      <c r="N99" s="29">
        <f t="shared" si="9"/>
        <v>4.8</v>
      </c>
      <c r="O99" s="28">
        <f>IF(D99="","",SUMIF('TK CHAMTHI'!A:A,D99,'TK CHAMTHI'!C:C))</f>
        <v>0</v>
      </c>
      <c r="P99" s="28">
        <f>IF(D99="","",SUMIF('TK CHAMTHI'!B:B,D99,'TK CHAMTHI'!C:C))</f>
        <v>0</v>
      </c>
      <c r="Q99" s="29">
        <f t="shared" si="10"/>
        <v>0</v>
      </c>
      <c r="R99" s="28">
        <f>IF(D99="","",SUMIF('TK CHAMTHI'!D:D,D99,'TK CHAMTHI'!F:F))</f>
        <v>0</v>
      </c>
      <c r="S99" s="28">
        <f>IF(D99="","",SUMIF('TK CHAMTHI'!E:E,D99,'TK CHAMTHI'!F:F))</f>
        <v>0</v>
      </c>
      <c r="T99" s="29">
        <f t="shared" si="11"/>
        <v>0</v>
      </c>
      <c r="U99" s="28">
        <f>IF(D99="","",SUMIF('TK CHAMTHI'!G:G,D99,'TK CHAMTHI'!I:I))</f>
        <v>0</v>
      </c>
      <c r="V99" s="28">
        <f>IF(D99="","",SUMIF('TK CHAMTHI'!H:H,D99,'TK CHAMTHI'!I:I))</f>
        <v>0</v>
      </c>
      <c r="W99" s="29">
        <f t="shared" si="12"/>
        <v>0</v>
      </c>
      <c r="X99" s="28">
        <f>IF(D99="","",SUMIF('TK CHAMTHI'!J:J,D99,'TK CHAMTHI'!L:L))</f>
        <v>0</v>
      </c>
      <c r="Y99" s="28">
        <f>IF(D99="","",SUMIF('TK CHAMTHI'!K:K,D99,'TK CHAMTHI'!L:L))</f>
        <v>0</v>
      </c>
      <c r="Z99" s="29">
        <f t="shared" si="13"/>
        <v>0</v>
      </c>
      <c r="AA99" s="28">
        <f>IF(D99="","",SUMIF('TK CHAMTHI'!M:M,D99,'TK CHAMTHI'!O:O))</f>
        <v>0</v>
      </c>
      <c r="AB99" s="28">
        <f>IF(D99="","",SUMIF('TK CHAMTHI'!N:N,D99,'TK CHAMTHI'!O:O))</f>
        <v>0</v>
      </c>
      <c r="AC99" s="29">
        <f t="shared" si="14"/>
        <v>0</v>
      </c>
      <c r="AD99" s="29">
        <f>IF(D99="","",ROUND(SUMIF('QL THI'!G:G,D99,'QL THI'!H:H),1))</f>
        <v>2.4</v>
      </c>
      <c r="AE99" s="29">
        <f>IF(D99="","",ROUND(SUMIF('QL THI'!E:E,D99,'QL THI'!F:F),1))</f>
        <v>0</v>
      </c>
      <c r="AF99" s="51">
        <f t="shared" si="15"/>
        <v>7.2</v>
      </c>
    </row>
    <row r="100" spans="1:32">
      <c r="A100" s="25">
        <f>IF(D100="","",SUBTOTAL(3,$D$4:D100))</f>
        <v>97</v>
      </c>
      <c r="B100" s="157">
        <v>1016001</v>
      </c>
      <c r="C100" s="157" t="s">
        <v>341</v>
      </c>
      <c r="D100" s="157" t="s">
        <v>73</v>
      </c>
      <c r="E100" s="26">
        <f>IF(D100="","",SUMIF('TK DETHI'!A:A,D100,'TK DETHI'!B:B))</f>
        <v>0</v>
      </c>
      <c r="F100" s="27">
        <f>IF(D100="","",SUMIF('TK DETHI'!C:C,D100,'TK DETHI'!D:D))</f>
        <v>0</v>
      </c>
      <c r="G100" s="27">
        <f>IF(D100="","",SUMIF('TK DETHI'!E:E,D100,'TK DETHI'!F:F))</f>
        <v>0</v>
      </c>
      <c r="H100" s="27">
        <f>IF(D100="","",SUMIF('TK DETHI'!G:G,D100,'TK DETHI'!H:H))</f>
        <v>0</v>
      </c>
      <c r="I100" s="50">
        <f t="shared" si="8"/>
        <v>0</v>
      </c>
      <c r="J100" s="28">
        <f>IF(D100="","",SUMIF('TK COITHI KTHP'!A:A,D100,'TK COITHI KTHP'!C:C)+SUMIF('TK COITHI KTHP'!D:D,D100,'TK COITHI KTHP'!F:F)+SUMIF('TK COITHI KTHP'!G:G,D100,'TK COITHI KTHP'!I:I)+SUMIF('TK COITHI KTHP'!J:J,D100,'TK COITHI KTHP'!L:L))</f>
        <v>0</v>
      </c>
      <c r="K100" s="28">
        <f>IF(D100="","",SUMIF('TK COITHI KTHP'!B:B,D100,'TK COITHI KTHP'!C:C)+SUMIF('TK COITHI KTHP'!E:E,D100,'TK COITHI KTHP'!F:F)+SUMIF('TK COITHI KTHP'!H:H,D100,'TK COITHI KTHP'!I:I)+SUMIF('TK COITHI KTHP'!K:K,D100,'TK COITHI KTHP'!L:L))</f>
        <v>0</v>
      </c>
      <c r="L100" s="28">
        <f>IF(D100="","",SUMIF('TK COI THI TOT NGHIEP'!A:A,D100,'TK COI THI TOT NGHIEP'!C:C)+SUMIF('TK COI THI TOT NGHIEP'!D:D,D100,'TK COI THI TOT NGHIEP'!F:F)+SUMIF('TK COI THI TOT NGHIEP'!G:G,D100,'TK COI THI TOT NGHIEP'!I:I)+SUMIF('TK COI THI TOT NGHIEP'!J:J,D100,'TK COI THI TOT NGHIEP'!L:L))</f>
        <v>0</v>
      </c>
      <c r="M100" s="28">
        <f>IF(D100="","",SUMIF('TK COI THI TOT NGHIEP'!B:B,D100,'TK COI THI TOT NGHIEP'!C:C)+SUMIF('TK COI THI TOT NGHIEP'!E:E,D100,'TK COI THI TOT NGHIEP'!F:F)+SUMIF('TK COI THI TOT NGHIEP'!H:H,D100,'TK COI THI TOT NGHIEP'!I:I)+SUMIF('TK COI THI TOT NGHIEP'!K:K,D100,'TK COI THI TOT NGHIEP'!L:L))</f>
        <v>0</v>
      </c>
      <c r="N100" s="29">
        <f t="shared" si="9"/>
        <v>0</v>
      </c>
      <c r="O100" s="28">
        <f>IF(D100="","",SUMIF('TK CHAMTHI'!A:A,D100,'TK CHAMTHI'!C:C))</f>
        <v>0</v>
      </c>
      <c r="P100" s="28">
        <f>IF(D100="","",SUMIF('TK CHAMTHI'!B:B,D100,'TK CHAMTHI'!C:C))</f>
        <v>0</v>
      </c>
      <c r="Q100" s="29">
        <f t="shared" si="10"/>
        <v>0</v>
      </c>
      <c r="R100" s="28">
        <f>IF(D100="","",SUMIF('TK CHAMTHI'!D:D,D100,'TK CHAMTHI'!F:F))</f>
        <v>0</v>
      </c>
      <c r="S100" s="28">
        <f>IF(D100="","",SUMIF('TK CHAMTHI'!E:E,D100,'TK CHAMTHI'!F:F))</f>
        <v>0</v>
      </c>
      <c r="T100" s="29">
        <f t="shared" si="11"/>
        <v>0</v>
      </c>
      <c r="U100" s="28">
        <f>IF(D100="","",SUMIF('TK CHAMTHI'!G:G,D100,'TK CHAMTHI'!I:I))</f>
        <v>0</v>
      </c>
      <c r="V100" s="28">
        <f>IF(D100="","",SUMIF('TK CHAMTHI'!H:H,D100,'TK CHAMTHI'!I:I))</f>
        <v>0</v>
      </c>
      <c r="W100" s="29">
        <f t="shared" si="12"/>
        <v>0</v>
      </c>
      <c r="X100" s="28">
        <f>IF(D100="","",SUMIF('TK CHAMTHI'!J:J,D100,'TK CHAMTHI'!L:L))</f>
        <v>0</v>
      </c>
      <c r="Y100" s="28">
        <f>IF(D100="","",SUMIF('TK CHAMTHI'!K:K,D100,'TK CHAMTHI'!L:L))</f>
        <v>0</v>
      </c>
      <c r="Z100" s="29">
        <f t="shared" si="13"/>
        <v>0</v>
      </c>
      <c r="AA100" s="28">
        <f>IF(D100="","",SUMIF('TK CHAMTHI'!M:M,D100,'TK CHAMTHI'!O:O))</f>
        <v>0</v>
      </c>
      <c r="AB100" s="28">
        <f>IF(D100="","",SUMIF('TK CHAMTHI'!N:N,D100,'TK CHAMTHI'!O:O))</f>
        <v>0</v>
      </c>
      <c r="AC100" s="29">
        <f t="shared" si="14"/>
        <v>0</v>
      </c>
      <c r="AD100" s="29">
        <f>IF(D100="","",ROUND(SUMIF('QL THI'!G:G,D100,'QL THI'!H:H),1))</f>
        <v>0</v>
      </c>
      <c r="AE100" s="29">
        <f>IF(D100="","",ROUND(SUMIF('QL THI'!E:E,D100,'QL THI'!F:F),1))</f>
        <v>0</v>
      </c>
      <c r="AF100" s="51">
        <f t="shared" si="15"/>
        <v>0</v>
      </c>
    </row>
    <row r="101" spans="1:32">
      <c r="A101" s="25">
        <f>IF(D101="","",SUBTOTAL(3,$D$4:D101))</f>
        <v>98</v>
      </c>
      <c r="B101" s="157">
        <v>1013033</v>
      </c>
      <c r="C101" s="157" t="s">
        <v>342</v>
      </c>
      <c r="D101" s="157" t="s">
        <v>195</v>
      </c>
      <c r="E101" s="26">
        <f>IF(D101="","",SUMIF('TK DETHI'!A:A,D101,'TK DETHI'!B:B))</f>
        <v>0</v>
      </c>
      <c r="F101" s="27">
        <f>IF(D101="","",SUMIF('TK DETHI'!C:C,D101,'TK DETHI'!D:D))</f>
        <v>0</v>
      </c>
      <c r="G101" s="27">
        <f>IF(D101="","",SUMIF('TK DETHI'!E:E,D101,'TK DETHI'!F:F))</f>
        <v>0</v>
      </c>
      <c r="H101" s="27">
        <f>IF(D101="","",SUMIF('TK DETHI'!G:G,D101,'TK DETHI'!H:H))</f>
        <v>0</v>
      </c>
      <c r="I101" s="50">
        <f t="shared" si="8"/>
        <v>0</v>
      </c>
      <c r="J101" s="28">
        <f>IF(D101="","",SUMIF('TK COITHI KTHP'!A:A,D101,'TK COITHI KTHP'!C:C)+SUMIF('TK COITHI KTHP'!D:D,D101,'TK COITHI KTHP'!F:F)+SUMIF('TK COITHI KTHP'!G:G,D101,'TK COITHI KTHP'!I:I)+SUMIF('TK COITHI KTHP'!J:J,D101,'TK COITHI KTHP'!L:L))</f>
        <v>0</v>
      </c>
      <c r="K101" s="28">
        <f>IF(D101="","",SUMIF('TK COITHI KTHP'!B:B,D101,'TK COITHI KTHP'!C:C)+SUMIF('TK COITHI KTHP'!E:E,D101,'TK COITHI KTHP'!F:F)+SUMIF('TK COITHI KTHP'!H:H,D101,'TK COITHI KTHP'!I:I)+SUMIF('TK COITHI KTHP'!K:K,D101,'TK COITHI KTHP'!L:L))</f>
        <v>0</v>
      </c>
      <c r="L101" s="28">
        <f>IF(D101="","",SUMIF('TK COI THI TOT NGHIEP'!A:A,D101,'TK COI THI TOT NGHIEP'!C:C)+SUMIF('TK COI THI TOT NGHIEP'!D:D,D101,'TK COI THI TOT NGHIEP'!F:F)+SUMIF('TK COI THI TOT NGHIEP'!G:G,D101,'TK COI THI TOT NGHIEP'!I:I)+SUMIF('TK COI THI TOT NGHIEP'!J:J,D101,'TK COI THI TOT NGHIEP'!L:L))</f>
        <v>0</v>
      </c>
      <c r="M101" s="28">
        <f>IF(D101="","",SUMIF('TK COI THI TOT NGHIEP'!B:B,D101,'TK COI THI TOT NGHIEP'!C:C)+SUMIF('TK COI THI TOT NGHIEP'!E:E,D101,'TK COI THI TOT NGHIEP'!F:F)+SUMIF('TK COI THI TOT NGHIEP'!H:H,D101,'TK COI THI TOT NGHIEP'!I:I)+SUMIF('TK COI THI TOT NGHIEP'!K:K,D101,'TK COI THI TOT NGHIEP'!L:L))</f>
        <v>0</v>
      </c>
      <c r="N101" s="29">
        <f t="shared" si="9"/>
        <v>0</v>
      </c>
      <c r="O101" s="28">
        <f>IF(D101="","",SUMIF('TK CHAMTHI'!A:A,D101,'TK CHAMTHI'!C:C))</f>
        <v>0</v>
      </c>
      <c r="P101" s="28">
        <f>IF(D101="","",SUMIF('TK CHAMTHI'!B:B,D101,'TK CHAMTHI'!C:C))</f>
        <v>0</v>
      </c>
      <c r="Q101" s="29">
        <f t="shared" si="10"/>
        <v>0</v>
      </c>
      <c r="R101" s="28">
        <f>IF(D101="","",SUMIF('TK CHAMTHI'!D:D,D101,'TK CHAMTHI'!F:F))</f>
        <v>0</v>
      </c>
      <c r="S101" s="28">
        <f>IF(D101="","",SUMIF('TK CHAMTHI'!E:E,D101,'TK CHAMTHI'!F:F))</f>
        <v>0</v>
      </c>
      <c r="T101" s="29">
        <f t="shared" si="11"/>
        <v>0</v>
      </c>
      <c r="U101" s="28">
        <f>IF(D101="","",SUMIF('TK CHAMTHI'!G:G,D101,'TK CHAMTHI'!I:I))</f>
        <v>0</v>
      </c>
      <c r="V101" s="28">
        <f>IF(D101="","",SUMIF('TK CHAMTHI'!H:H,D101,'TK CHAMTHI'!I:I))</f>
        <v>0</v>
      </c>
      <c r="W101" s="29">
        <f t="shared" si="12"/>
        <v>0</v>
      </c>
      <c r="X101" s="28">
        <f>IF(D101="","",SUMIF('TK CHAMTHI'!J:J,D101,'TK CHAMTHI'!L:L))</f>
        <v>0</v>
      </c>
      <c r="Y101" s="28">
        <f>IF(D101="","",SUMIF('TK CHAMTHI'!K:K,D101,'TK CHAMTHI'!L:L))</f>
        <v>0</v>
      </c>
      <c r="Z101" s="29">
        <f t="shared" si="13"/>
        <v>0</v>
      </c>
      <c r="AA101" s="28">
        <f>IF(D101="","",SUMIF('TK CHAMTHI'!M:M,D101,'TK CHAMTHI'!O:O))</f>
        <v>0</v>
      </c>
      <c r="AB101" s="28">
        <f>IF(D101="","",SUMIF('TK CHAMTHI'!N:N,D101,'TK CHAMTHI'!O:O))</f>
        <v>0</v>
      </c>
      <c r="AC101" s="29">
        <f t="shared" si="14"/>
        <v>0</v>
      </c>
      <c r="AD101" s="29">
        <f>IF(D101="","",ROUND(SUMIF('QL THI'!G:G,D101,'QL THI'!H:H),1))</f>
        <v>0</v>
      </c>
      <c r="AE101" s="29">
        <f>IF(D101="","",ROUND(SUMIF('QL THI'!E:E,D101,'QL THI'!F:F),1))</f>
        <v>0</v>
      </c>
      <c r="AF101" s="51">
        <f t="shared" si="15"/>
        <v>0</v>
      </c>
    </row>
    <row r="102" spans="1:32">
      <c r="A102" s="25">
        <f>IF(D102="","",SUBTOTAL(3,$D$4:D102))</f>
        <v>99</v>
      </c>
      <c r="B102" s="157">
        <v>1013008</v>
      </c>
      <c r="C102" s="157" t="s">
        <v>342</v>
      </c>
      <c r="D102" s="157" t="s">
        <v>21</v>
      </c>
      <c r="E102" s="26">
        <f>IF(D102="","",SUMIF('TK DETHI'!A:A,D102,'TK DETHI'!B:B))</f>
        <v>0</v>
      </c>
      <c r="F102" s="27">
        <f>IF(D102="","",SUMIF('TK DETHI'!C:C,D102,'TK DETHI'!D:D))</f>
        <v>2</v>
      </c>
      <c r="G102" s="27">
        <f>IF(D102="","",SUMIF('TK DETHI'!E:E,D102,'TK DETHI'!F:F))</f>
        <v>0</v>
      </c>
      <c r="H102" s="27">
        <f>IF(D102="","",SUMIF('TK DETHI'!G:G,D102,'TK DETHI'!H:H))</f>
        <v>0</v>
      </c>
      <c r="I102" s="50">
        <f t="shared" si="8"/>
        <v>4</v>
      </c>
      <c r="J102" s="28">
        <f>IF(D102="","",SUMIF('TK COITHI KTHP'!A:A,D102,'TK COITHI KTHP'!C:C)+SUMIF('TK COITHI KTHP'!D:D,D102,'TK COITHI KTHP'!F:F)+SUMIF('TK COITHI KTHP'!G:G,D102,'TK COITHI KTHP'!I:I)+SUMIF('TK COITHI KTHP'!J:J,D102,'TK COITHI KTHP'!L:L))</f>
        <v>3.5999999999999996</v>
      </c>
      <c r="K102" s="28">
        <f>IF(D102="","",SUMIF('TK COITHI KTHP'!B:B,D102,'TK COITHI KTHP'!C:C)+SUMIF('TK COITHI KTHP'!E:E,D102,'TK COITHI KTHP'!F:F)+SUMIF('TK COITHI KTHP'!H:H,D102,'TK COITHI KTHP'!I:I)+SUMIF('TK COITHI KTHP'!K:K,D102,'TK COITHI KTHP'!L:L))</f>
        <v>0</v>
      </c>
      <c r="L102" s="28">
        <f>IF(D102="","",SUMIF('TK COI THI TOT NGHIEP'!A:A,D102,'TK COI THI TOT NGHIEP'!C:C)+SUMIF('TK COI THI TOT NGHIEP'!D:D,D102,'TK COI THI TOT NGHIEP'!F:F)+SUMIF('TK COI THI TOT NGHIEP'!G:G,D102,'TK COI THI TOT NGHIEP'!I:I)+SUMIF('TK COI THI TOT NGHIEP'!J:J,D102,'TK COI THI TOT NGHIEP'!L:L))</f>
        <v>0</v>
      </c>
      <c r="M102" s="28">
        <f>IF(D102="","",SUMIF('TK COI THI TOT NGHIEP'!B:B,D102,'TK COI THI TOT NGHIEP'!C:C)+SUMIF('TK COI THI TOT NGHIEP'!E:E,D102,'TK COI THI TOT NGHIEP'!F:F)+SUMIF('TK COI THI TOT NGHIEP'!H:H,D102,'TK COI THI TOT NGHIEP'!I:I)+SUMIF('TK COI THI TOT NGHIEP'!K:K,D102,'TK COI THI TOT NGHIEP'!L:L))</f>
        <v>0</v>
      </c>
      <c r="N102" s="29">
        <f t="shared" si="9"/>
        <v>3.5999999999999996</v>
      </c>
      <c r="O102" s="28">
        <f>IF(D102="","",SUMIF('TK CHAMTHI'!A:A,D102,'TK CHAMTHI'!C:C))</f>
        <v>0</v>
      </c>
      <c r="P102" s="28">
        <f>IF(D102="","",SUMIF('TK CHAMTHI'!B:B,D102,'TK CHAMTHI'!C:C))</f>
        <v>49</v>
      </c>
      <c r="Q102" s="29">
        <f t="shared" si="10"/>
        <v>2.4500000000000002</v>
      </c>
      <c r="R102" s="28">
        <f>IF(D102="","",SUMIF('TK CHAMTHI'!D:D,D102,'TK CHAMTHI'!F:F))</f>
        <v>0</v>
      </c>
      <c r="S102" s="28">
        <f>IF(D102="","",SUMIF('TK CHAMTHI'!E:E,D102,'TK CHAMTHI'!F:F))</f>
        <v>0</v>
      </c>
      <c r="T102" s="29">
        <f t="shared" si="11"/>
        <v>0</v>
      </c>
      <c r="U102" s="28">
        <f>IF(D102="","",SUMIF('TK CHAMTHI'!G:G,D102,'TK CHAMTHI'!I:I))</f>
        <v>0</v>
      </c>
      <c r="V102" s="28">
        <f>IF(D102="","",SUMIF('TK CHAMTHI'!H:H,D102,'TK CHAMTHI'!I:I))</f>
        <v>0</v>
      </c>
      <c r="W102" s="29">
        <f t="shared" si="12"/>
        <v>0</v>
      </c>
      <c r="X102" s="28">
        <f>IF(D102="","",SUMIF('TK CHAMTHI'!J:J,D102,'TK CHAMTHI'!L:L))</f>
        <v>0</v>
      </c>
      <c r="Y102" s="28">
        <f>IF(D102="","",SUMIF('TK CHAMTHI'!K:K,D102,'TK CHAMTHI'!L:L))</f>
        <v>0</v>
      </c>
      <c r="Z102" s="29">
        <f t="shared" si="13"/>
        <v>0</v>
      </c>
      <c r="AA102" s="28">
        <f>IF(D102="","",SUMIF('TK CHAMTHI'!M:M,D102,'TK CHAMTHI'!O:O))</f>
        <v>0</v>
      </c>
      <c r="AB102" s="28">
        <f>IF(D102="","",SUMIF('TK CHAMTHI'!N:N,D102,'TK CHAMTHI'!O:O))</f>
        <v>0</v>
      </c>
      <c r="AC102" s="29">
        <f t="shared" si="14"/>
        <v>0</v>
      </c>
      <c r="AD102" s="29">
        <f>IF(D102="","",ROUND(SUMIF('QL THI'!G:G,D102,'QL THI'!H:H),1))</f>
        <v>0</v>
      </c>
      <c r="AE102" s="29">
        <f>IF(D102="","",ROUND(SUMIF('QL THI'!E:E,D102,'QL THI'!F:F),1))</f>
        <v>4.8</v>
      </c>
      <c r="AF102" s="51">
        <f t="shared" si="15"/>
        <v>14.9</v>
      </c>
    </row>
    <row r="103" spans="1:32">
      <c r="A103" s="25">
        <f>IF(D103="","",SUBTOTAL(3,$D$4:D103))</f>
        <v>100</v>
      </c>
      <c r="B103" s="157">
        <v>1013015</v>
      </c>
      <c r="C103" s="157" t="s">
        <v>342</v>
      </c>
      <c r="D103" s="157" t="s">
        <v>231</v>
      </c>
      <c r="E103" s="26">
        <f>IF(D103="","",SUMIF('TK DETHI'!A:A,D103,'TK DETHI'!B:B))</f>
        <v>2</v>
      </c>
      <c r="F103" s="27">
        <f>IF(D103="","",SUMIF('TK DETHI'!C:C,D103,'TK DETHI'!D:D))</f>
        <v>0</v>
      </c>
      <c r="G103" s="27">
        <f>IF(D103="","",SUMIF('TK DETHI'!E:E,D103,'TK DETHI'!F:F))</f>
        <v>0</v>
      </c>
      <c r="H103" s="27">
        <f>IF(D103="","",SUMIF('TK DETHI'!G:G,D103,'TK DETHI'!H:H))</f>
        <v>0</v>
      </c>
      <c r="I103" s="50">
        <f t="shared" si="8"/>
        <v>2</v>
      </c>
      <c r="J103" s="28">
        <f>IF(D103="","",SUMIF('TK COITHI KTHP'!A:A,D103,'TK COITHI KTHP'!C:C)+SUMIF('TK COITHI KTHP'!D:D,D103,'TK COITHI KTHP'!F:F)+SUMIF('TK COITHI KTHP'!G:G,D103,'TK COITHI KTHP'!I:I)+SUMIF('TK COITHI KTHP'!J:J,D103,'TK COITHI KTHP'!L:L))</f>
        <v>4.8</v>
      </c>
      <c r="K103" s="28">
        <f>IF(D103="","",SUMIF('TK COITHI KTHP'!B:B,D103,'TK COITHI KTHP'!C:C)+SUMIF('TK COITHI KTHP'!E:E,D103,'TK COITHI KTHP'!F:F)+SUMIF('TK COITHI KTHP'!H:H,D103,'TK COITHI KTHP'!I:I)+SUMIF('TK COITHI KTHP'!K:K,D103,'TK COITHI KTHP'!L:L))</f>
        <v>13.599999999999998</v>
      </c>
      <c r="L103" s="28">
        <f>IF(D103="","",SUMIF('TK COI THI TOT NGHIEP'!A:A,D103,'TK COI THI TOT NGHIEP'!C:C)+SUMIF('TK COI THI TOT NGHIEP'!D:D,D103,'TK COI THI TOT NGHIEP'!F:F)+SUMIF('TK COI THI TOT NGHIEP'!G:G,D103,'TK COI THI TOT NGHIEP'!I:I)+SUMIF('TK COI THI TOT NGHIEP'!J:J,D103,'TK COI THI TOT NGHIEP'!L:L))</f>
        <v>0</v>
      </c>
      <c r="M103" s="28">
        <f>IF(D103="","",SUMIF('TK COI THI TOT NGHIEP'!B:B,D103,'TK COI THI TOT NGHIEP'!C:C)+SUMIF('TK COI THI TOT NGHIEP'!E:E,D103,'TK COI THI TOT NGHIEP'!F:F)+SUMIF('TK COI THI TOT NGHIEP'!H:H,D103,'TK COI THI TOT NGHIEP'!I:I)+SUMIF('TK COI THI TOT NGHIEP'!K:K,D103,'TK COI THI TOT NGHIEP'!L:L))</f>
        <v>0</v>
      </c>
      <c r="N103" s="29">
        <f t="shared" si="9"/>
        <v>18.399999999999999</v>
      </c>
      <c r="O103" s="28">
        <f>IF(D103="","",SUMIF('TK CHAMTHI'!A:A,D103,'TK CHAMTHI'!C:C))</f>
        <v>47</v>
      </c>
      <c r="P103" s="28">
        <f>IF(D103="","",SUMIF('TK CHAMTHI'!B:B,D103,'TK CHAMTHI'!C:C))</f>
        <v>0</v>
      </c>
      <c r="Q103" s="29">
        <f t="shared" si="10"/>
        <v>2.35</v>
      </c>
      <c r="R103" s="28">
        <f>IF(D103="","",SUMIF('TK CHAMTHI'!D:D,D103,'TK CHAMTHI'!F:F))</f>
        <v>0</v>
      </c>
      <c r="S103" s="28">
        <f>IF(D103="","",SUMIF('TK CHAMTHI'!E:E,D103,'TK CHAMTHI'!F:F))</f>
        <v>0</v>
      </c>
      <c r="T103" s="29">
        <f t="shared" si="11"/>
        <v>0</v>
      </c>
      <c r="U103" s="28">
        <f>IF(D103="","",SUMIF('TK CHAMTHI'!G:G,D103,'TK CHAMTHI'!I:I))</f>
        <v>0</v>
      </c>
      <c r="V103" s="28">
        <f>IF(D103="","",SUMIF('TK CHAMTHI'!H:H,D103,'TK CHAMTHI'!I:I))</f>
        <v>0</v>
      </c>
      <c r="W103" s="29">
        <f t="shared" si="12"/>
        <v>0</v>
      </c>
      <c r="X103" s="28">
        <f>IF(D103="","",SUMIF('TK CHAMTHI'!J:J,D103,'TK CHAMTHI'!L:L))</f>
        <v>0</v>
      </c>
      <c r="Y103" s="28">
        <f>IF(D103="","",SUMIF('TK CHAMTHI'!K:K,D103,'TK CHAMTHI'!L:L))</f>
        <v>0</v>
      </c>
      <c r="Z103" s="29">
        <f t="shared" si="13"/>
        <v>0</v>
      </c>
      <c r="AA103" s="28">
        <f>IF(D103="","",SUMIF('TK CHAMTHI'!M:M,D103,'TK CHAMTHI'!O:O))</f>
        <v>0</v>
      </c>
      <c r="AB103" s="28">
        <f>IF(D103="","",SUMIF('TK CHAMTHI'!N:N,D103,'TK CHAMTHI'!O:O))</f>
        <v>0</v>
      </c>
      <c r="AC103" s="29">
        <f t="shared" si="14"/>
        <v>0</v>
      </c>
      <c r="AD103" s="29">
        <f>IF(D103="","",ROUND(SUMIF('QL THI'!G:G,D103,'QL THI'!H:H),1))</f>
        <v>1.2</v>
      </c>
      <c r="AE103" s="29">
        <f>IF(D103="","",ROUND(SUMIF('QL THI'!E:E,D103,'QL THI'!F:F),1))</f>
        <v>0</v>
      </c>
      <c r="AF103" s="51">
        <f t="shared" si="15"/>
        <v>24</v>
      </c>
    </row>
    <row r="104" spans="1:32">
      <c r="A104" s="25">
        <f>IF(D104="","",SUBTOTAL(3,$D$4:D104))</f>
        <v>101</v>
      </c>
      <c r="B104" s="157">
        <v>1013023</v>
      </c>
      <c r="C104" s="157" t="s">
        <v>342</v>
      </c>
      <c r="D104" s="157" t="s">
        <v>239</v>
      </c>
      <c r="E104" s="26">
        <f>IF(D104="","",SUMIF('TK DETHI'!A:A,D104,'TK DETHI'!B:B))</f>
        <v>2</v>
      </c>
      <c r="F104" s="27">
        <f>IF(D104="","",SUMIF('TK DETHI'!C:C,D104,'TK DETHI'!D:D))</f>
        <v>2</v>
      </c>
      <c r="G104" s="27">
        <f>IF(D104="","",SUMIF('TK DETHI'!E:E,D104,'TK DETHI'!F:F))</f>
        <v>0</v>
      </c>
      <c r="H104" s="27">
        <f>IF(D104="","",SUMIF('TK DETHI'!G:G,D104,'TK DETHI'!H:H))</f>
        <v>0</v>
      </c>
      <c r="I104" s="50">
        <f t="shared" si="8"/>
        <v>6</v>
      </c>
      <c r="J104" s="28">
        <f>IF(D104="","",SUMIF('TK COITHI KTHP'!A:A,D104,'TK COITHI KTHP'!C:C)+SUMIF('TK COITHI KTHP'!D:D,D104,'TK COITHI KTHP'!F:F)+SUMIF('TK COITHI KTHP'!G:G,D104,'TK COITHI KTHP'!I:I)+SUMIF('TK COITHI KTHP'!J:J,D104,'TK COITHI KTHP'!L:L))</f>
        <v>10</v>
      </c>
      <c r="K104" s="28">
        <f>IF(D104="","",SUMIF('TK COITHI KTHP'!B:B,D104,'TK COITHI KTHP'!C:C)+SUMIF('TK COITHI KTHP'!E:E,D104,'TK COITHI KTHP'!F:F)+SUMIF('TK COITHI KTHP'!H:H,D104,'TK COITHI KTHP'!I:I)+SUMIF('TK COITHI KTHP'!K:K,D104,'TK COITHI KTHP'!L:L))</f>
        <v>2.4</v>
      </c>
      <c r="L104" s="28">
        <f>IF(D104="","",SUMIF('TK COI THI TOT NGHIEP'!A:A,D104,'TK COI THI TOT NGHIEP'!C:C)+SUMIF('TK COI THI TOT NGHIEP'!D:D,D104,'TK COI THI TOT NGHIEP'!F:F)+SUMIF('TK COI THI TOT NGHIEP'!G:G,D104,'TK COI THI TOT NGHIEP'!I:I)+SUMIF('TK COI THI TOT NGHIEP'!J:J,D104,'TK COI THI TOT NGHIEP'!L:L))</f>
        <v>0</v>
      </c>
      <c r="M104" s="28">
        <f>IF(D104="","",SUMIF('TK COI THI TOT NGHIEP'!B:B,D104,'TK COI THI TOT NGHIEP'!C:C)+SUMIF('TK COI THI TOT NGHIEP'!E:E,D104,'TK COI THI TOT NGHIEP'!F:F)+SUMIF('TK COI THI TOT NGHIEP'!H:H,D104,'TK COI THI TOT NGHIEP'!I:I)+SUMIF('TK COI THI TOT NGHIEP'!K:K,D104,'TK COI THI TOT NGHIEP'!L:L))</f>
        <v>0</v>
      </c>
      <c r="N104" s="29">
        <f t="shared" si="9"/>
        <v>12.4</v>
      </c>
      <c r="O104" s="28">
        <f>IF(D104="","",SUMIF('TK CHAMTHI'!A:A,D104,'TK CHAMTHI'!C:C))</f>
        <v>122</v>
      </c>
      <c r="P104" s="28">
        <f>IF(D104="","",SUMIF('TK CHAMTHI'!B:B,D104,'TK CHAMTHI'!C:C))</f>
        <v>277</v>
      </c>
      <c r="Q104" s="29">
        <f t="shared" si="10"/>
        <v>19.95</v>
      </c>
      <c r="R104" s="28">
        <f>IF(D104="","",SUMIF('TK CHAMTHI'!D:D,D104,'TK CHAMTHI'!F:F))</f>
        <v>0</v>
      </c>
      <c r="S104" s="28">
        <f>IF(D104="","",SUMIF('TK CHAMTHI'!E:E,D104,'TK CHAMTHI'!F:F))</f>
        <v>0</v>
      </c>
      <c r="T104" s="29">
        <f t="shared" si="11"/>
        <v>0</v>
      </c>
      <c r="U104" s="28">
        <f>IF(D104="","",SUMIF('TK CHAMTHI'!G:G,D104,'TK CHAMTHI'!I:I))</f>
        <v>0</v>
      </c>
      <c r="V104" s="28">
        <f>IF(D104="","",SUMIF('TK CHAMTHI'!H:H,D104,'TK CHAMTHI'!I:I))</f>
        <v>0</v>
      </c>
      <c r="W104" s="29">
        <f t="shared" si="12"/>
        <v>0</v>
      </c>
      <c r="X104" s="28">
        <f>IF(D104="","",SUMIF('TK CHAMTHI'!J:J,D104,'TK CHAMTHI'!L:L))</f>
        <v>0</v>
      </c>
      <c r="Y104" s="28">
        <f>IF(D104="","",SUMIF('TK CHAMTHI'!K:K,D104,'TK CHAMTHI'!L:L))</f>
        <v>0</v>
      </c>
      <c r="Z104" s="29">
        <f t="shared" si="13"/>
        <v>0</v>
      </c>
      <c r="AA104" s="28">
        <f>IF(D104="","",SUMIF('TK CHAMTHI'!M:M,D104,'TK CHAMTHI'!O:O))</f>
        <v>0</v>
      </c>
      <c r="AB104" s="28">
        <f>IF(D104="","",SUMIF('TK CHAMTHI'!N:N,D104,'TK CHAMTHI'!O:O))</f>
        <v>0</v>
      </c>
      <c r="AC104" s="29">
        <f t="shared" si="14"/>
        <v>0</v>
      </c>
      <c r="AD104" s="29">
        <f>IF(D104="","",ROUND(SUMIF('QL THI'!G:G,D104,'QL THI'!H:H),1))</f>
        <v>1.2</v>
      </c>
      <c r="AE104" s="29">
        <f>IF(D104="","",ROUND(SUMIF('QL THI'!E:E,D104,'QL THI'!F:F),1))</f>
        <v>0</v>
      </c>
      <c r="AF104" s="51">
        <f t="shared" si="15"/>
        <v>39.6</v>
      </c>
    </row>
    <row r="105" spans="1:32">
      <c r="A105" s="25">
        <f>IF(D105="","",SUBTOTAL(3,$D$4:D105))</f>
        <v>102</v>
      </c>
      <c r="B105" s="157">
        <v>1013010</v>
      </c>
      <c r="C105" s="157" t="s">
        <v>342</v>
      </c>
      <c r="D105" s="157" t="s">
        <v>226</v>
      </c>
      <c r="E105" s="26">
        <f>IF(D105="","",SUMIF('TK DETHI'!A:A,D105,'TK DETHI'!B:B))</f>
        <v>4</v>
      </c>
      <c r="F105" s="27">
        <f>IF(D105="","",SUMIF('TK DETHI'!C:C,D105,'TK DETHI'!D:D))</f>
        <v>2</v>
      </c>
      <c r="G105" s="27">
        <f>IF(D105="","",SUMIF('TK DETHI'!E:E,D105,'TK DETHI'!F:F))</f>
        <v>0</v>
      </c>
      <c r="H105" s="27">
        <f>IF(D105="","",SUMIF('TK DETHI'!G:G,D105,'TK DETHI'!H:H))</f>
        <v>0</v>
      </c>
      <c r="I105" s="50">
        <f t="shared" si="8"/>
        <v>8</v>
      </c>
      <c r="J105" s="28">
        <f>IF(D105="","",SUMIF('TK COITHI KTHP'!A:A,D105,'TK COITHI KTHP'!C:C)+SUMIF('TK COITHI KTHP'!D:D,D105,'TK COITHI KTHP'!F:F)+SUMIF('TK COITHI KTHP'!G:G,D105,'TK COITHI KTHP'!I:I)+SUMIF('TK COITHI KTHP'!J:J,D105,'TK COITHI KTHP'!L:L))</f>
        <v>21.199999999999996</v>
      </c>
      <c r="K105" s="28">
        <f>IF(D105="","",SUMIF('TK COITHI KTHP'!B:B,D105,'TK COITHI KTHP'!C:C)+SUMIF('TK COITHI KTHP'!E:E,D105,'TK COITHI KTHP'!F:F)+SUMIF('TK COITHI KTHP'!H:H,D105,'TK COITHI KTHP'!I:I)+SUMIF('TK COITHI KTHP'!K:K,D105,'TK COITHI KTHP'!L:L))</f>
        <v>3.5999999999999996</v>
      </c>
      <c r="L105" s="28">
        <f>IF(D105="","",SUMIF('TK COI THI TOT NGHIEP'!A:A,D105,'TK COI THI TOT NGHIEP'!C:C)+SUMIF('TK COI THI TOT NGHIEP'!D:D,D105,'TK COI THI TOT NGHIEP'!F:F)+SUMIF('TK COI THI TOT NGHIEP'!G:G,D105,'TK COI THI TOT NGHIEP'!I:I)+SUMIF('TK COI THI TOT NGHIEP'!J:J,D105,'TK COI THI TOT NGHIEP'!L:L))</f>
        <v>0</v>
      </c>
      <c r="M105" s="28">
        <f>IF(D105="","",SUMIF('TK COI THI TOT NGHIEP'!B:B,D105,'TK COI THI TOT NGHIEP'!C:C)+SUMIF('TK COI THI TOT NGHIEP'!E:E,D105,'TK COI THI TOT NGHIEP'!F:F)+SUMIF('TK COI THI TOT NGHIEP'!H:H,D105,'TK COI THI TOT NGHIEP'!I:I)+SUMIF('TK COI THI TOT NGHIEP'!K:K,D105,'TK COI THI TOT NGHIEP'!L:L))</f>
        <v>0</v>
      </c>
      <c r="N105" s="29">
        <f t="shared" si="9"/>
        <v>24.799999999999997</v>
      </c>
      <c r="O105" s="28">
        <f>IF(D105="","",SUMIF('TK CHAMTHI'!A:A,D105,'TK CHAMTHI'!C:C))</f>
        <v>81</v>
      </c>
      <c r="P105" s="28">
        <f>IF(D105="","",SUMIF('TK CHAMTHI'!B:B,D105,'TK CHAMTHI'!C:C))</f>
        <v>0</v>
      </c>
      <c r="Q105" s="29">
        <f t="shared" si="10"/>
        <v>4.05</v>
      </c>
      <c r="R105" s="28">
        <f>IF(D105="","",SUMIF('TK CHAMTHI'!D:D,D105,'TK CHAMTHI'!F:F))</f>
        <v>0</v>
      </c>
      <c r="S105" s="28">
        <f>IF(D105="","",SUMIF('TK CHAMTHI'!E:E,D105,'TK CHAMTHI'!F:F))</f>
        <v>0</v>
      </c>
      <c r="T105" s="29">
        <f t="shared" si="11"/>
        <v>0</v>
      </c>
      <c r="U105" s="28">
        <f>IF(D105="","",SUMIF('TK CHAMTHI'!G:G,D105,'TK CHAMTHI'!I:I))</f>
        <v>0</v>
      </c>
      <c r="V105" s="28">
        <f>IF(D105="","",SUMIF('TK CHAMTHI'!H:H,D105,'TK CHAMTHI'!I:I))</f>
        <v>0</v>
      </c>
      <c r="W105" s="29">
        <f t="shared" si="12"/>
        <v>0</v>
      </c>
      <c r="X105" s="28">
        <f>IF(D105="","",SUMIF('TK CHAMTHI'!J:J,D105,'TK CHAMTHI'!L:L))</f>
        <v>0</v>
      </c>
      <c r="Y105" s="28">
        <f>IF(D105="","",SUMIF('TK CHAMTHI'!K:K,D105,'TK CHAMTHI'!L:L))</f>
        <v>0</v>
      </c>
      <c r="Z105" s="29">
        <f t="shared" si="13"/>
        <v>0</v>
      </c>
      <c r="AA105" s="28">
        <f>IF(D105="","",SUMIF('TK CHAMTHI'!M:M,D105,'TK CHAMTHI'!O:O))</f>
        <v>0</v>
      </c>
      <c r="AB105" s="28">
        <f>IF(D105="","",SUMIF('TK CHAMTHI'!N:N,D105,'TK CHAMTHI'!O:O))</f>
        <v>0</v>
      </c>
      <c r="AC105" s="29">
        <f t="shared" si="14"/>
        <v>0</v>
      </c>
      <c r="AD105" s="29">
        <f>IF(D105="","",ROUND(SUMIF('QL THI'!G:G,D105,'QL THI'!H:H),1))</f>
        <v>0</v>
      </c>
      <c r="AE105" s="29">
        <f>IF(D105="","",ROUND(SUMIF('QL THI'!E:E,D105,'QL THI'!F:F),1))</f>
        <v>0</v>
      </c>
      <c r="AF105" s="51">
        <f t="shared" si="15"/>
        <v>36.9</v>
      </c>
    </row>
    <row r="106" spans="1:32">
      <c r="A106" s="25">
        <f>IF(D106="","",SUBTOTAL(3,$D$4:D106))</f>
        <v>103</v>
      </c>
      <c r="B106" s="157">
        <v>1013020</v>
      </c>
      <c r="C106" s="157" t="s">
        <v>342</v>
      </c>
      <c r="D106" s="157" t="s">
        <v>236</v>
      </c>
      <c r="E106" s="26">
        <f>IF(D106="","",SUMIF('TK DETHI'!A:A,D106,'TK DETHI'!B:B))</f>
        <v>4</v>
      </c>
      <c r="F106" s="27">
        <f>IF(D106="","",SUMIF('TK DETHI'!C:C,D106,'TK DETHI'!D:D))</f>
        <v>0</v>
      </c>
      <c r="G106" s="27">
        <f>IF(D106="","",SUMIF('TK DETHI'!E:E,D106,'TK DETHI'!F:F))</f>
        <v>0</v>
      </c>
      <c r="H106" s="27">
        <f>IF(D106="","",SUMIF('TK DETHI'!G:G,D106,'TK DETHI'!H:H))</f>
        <v>0</v>
      </c>
      <c r="I106" s="50">
        <f t="shared" si="8"/>
        <v>4</v>
      </c>
      <c r="J106" s="28">
        <f>IF(D106="","",SUMIF('TK COITHI KTHP'!A:A,D106,'TK COITHI KTHP'!C:C)+SUMIF('TK COITHI KTHP'!D:D,D106,'TK COITHI KTHP'!F:F)+SUMIF('TK COITHI KTHP'!G:G,D106,'TK COITHI KTHP'!I:I)+SUMIF('TK COITHI KTHP'!J:J,D106,'TK COITHI KTHP'!L:L))</f>
        <v>2.4</v>
      </c>
      <c r="K106" s="28">
        <f>IF(D106="","",SUMIF('TK COITHI KTHP'!B:B,D106,'TK COITHI KTHP'!C:C)+SUMIF('TK COITHI KTHP'!E:E,D106,'TK COITHI KTHP'!F:F)+SUMIF('TK COITHI KTHP'!H:H,D106,'TK COITHI KTHP'!I:I)+SUMIF('TK COITHI KTHP'!K:K,D106,'TK COITHI KTHP'!L:L))</f>
        <v>0</v>
      </c>
      <c r="L106" s="28">
        <f>IF(D106="","",SUMIF('TK COI THI TOT NGHIEP'!A:A,D106,'TK COI THI TOT NGHIEP'!C:C)+SUMIF('TK COI THI TOT NGHIEP'!D:D,D106,'TK COI THI TOT NGHIEP'!F:F)+SUMIF('TK COI THI TOT NGHIEP'!G:G,D106,'TK COI THI TOT NGHIEP'!I:I)+SUMIF('TK COI THI TOT NGHIEP'!J:J,D106,'TK COI THI TOT NGHIEP'!L:L))</f>
        <v>0</v>
      </c>
      <c r="M106" s="28">
        <f>IF(D106="","",SUMIF('TK COI THI TOT NGHIEP'!B:B,D106,'TK COI THI TOT NGHIEP'!C:C)+SUMIF('TK COI THI TOT NGHIEP'!E:E,D106,'TK COI THI TOT NGHIEP'!F:F)+SUMIF('TK COI THI TOT NGHIEP'!H:H,D106,'TK COI THI TOT NGHIEP'!I:I)+SUMIF('TK COI THI TOT NGHIEP'!K:K,D106,'TK COI THI TOT NGHIEP'!L:L))</f>
        <v>0</v>
      </c>
      <c r="N106" s="29">
        <f t="shared" si="9"/>
        <v>2.4</v>
      </c>
      <c r="O106" s="28">
        <f>IF(D106="","",SUMIF('TK CHAMTHI'!A:A,D106,'TK CHAMTHI'!C:C))</f>
        <v>96</v>
      </c>
      <c r="P106" s="28">
        <f>IF(D106="","",SUMIF('TK CHAMTHI'!B:B,D106,'TK CHAMTHI'!C:C))</f>
        <v>0</v>
      </c>
      <c r="Q106" s="29">
        <f t="shared" si="10"/>
        <v>4.8</v>
      </c>
      <c r="R106" s="28">
        <f>IF(D106="","",SUMIF('TK CHAMTHI'!D:D,D106,'TK CHAMTHI'!F:F))</f>
        <v>0</v>
      </c>
      <c r="S106" s="28">
        <f>IF(D106="","",SUMIF('TK CHAMTHI'!E:E,D106,'TK CHAMTHI'!F:F))</f>
        <v>0</v>
      </c>
      <c r="T106" s="29">
        <f t="shared" si="11"/>
        <v>0</v>
      </c>
      <c r="U106" s="28">
        <f>IF(D106="","",SUMIF('TK CHAMTHI'!G:G,D106,'TK CHAMTHI'!I:I))</f>
        <v>0</v>
      </c>
      <c r="V106" s="28">
        <f>IF(D106="","",SUMIF('TK CHAMTHI'!H:H,D106,'TK CHAMTHI'!I:I))</f>
        <v>0</v>
      </c>
      <c r="W106" s="29">
        <f t="shared" si="12"/>
        <v>0</v>
      </c>
      <c r="X106" s="28">
        <f>IF(D106="","",SUMIF('TK CHAMTHI'!J:J,D106,'TK CHAMTHI'!L:L))</f>
        <v>0</v>
      </c>
      <c r="Y106" s="28">
        <f>IF(D106="","",SUMIF('TK CHAMTHI'!K:K,D106,'TK CHAMTHI'!L:L))</f>
        <v>0</v>
      </c>
      <c r="Z106" s="29">
        <f t="shared" si="13"/>
        <v>0</v>
      </c>
      <c r="AA106" s="28">
        <f>IF(D106="","",SUMIF('TK CHAMTHI'!M:M,D106,'TK CHAMTHI'!O:O))</f>
        <v>0</v>
      </c>
      <c r="AB106" s="28">
        <f>IF(D106="","",SUMIF('TK CHAMTHI'!N:N,D106,'TK CHAMTHI'!O:O))</f>
        <v>0</v>
      </c>
      <c r="AC106" s="29">
        <f t="shared" si="14"/>
        <v>0</v>
      </c>
      <c r="AD106" s="29">
        <f>IF(D106="","",ROUND(SUMIF('QL THI'!G:G,D106,'QL THI'!H:H),1))</f>
        <v>0</v>
      </c>
      <c r="AE106" s="29">
        <f>IF(D106="","",ROUND(SUMIF('QL THI'!E:E,D106,'QL THI'!F:F),1))</f>
        <v>9.6</v>
      </c>
      <c r="AF106" s="51">
        <f t="shared" si="15"/>
        <v>20.8</v>
      </c>
    </row>
    <row r="107" spans="1:32">
      <c r="A107" s="25">
        <f>IF(D107="","",SUBTOTAL(3,$D$4:D107))</f>
        <v>104</v>
      </c>
      <c r="B107" s="157">
        <v>1013013</v>
      </c>
      <c r="C107" s="157" t="s">
        <v>342</v>
      </c>
      <c r="D107" s="157" t="s">
        <v>229</v>
      </c>
      <c r="E107" s="26">
        <f>IF(D107="","",SUMIF('TK DETHI'!A:A,D107,'TK DETHI'!B:B))</f>
        <v>8</v>
      </c>
      <c r="F107" s="27">
        <f>IF(D107="","",SUMIF('TK DETHI'!C:C,D107,'TK DETHI'!D:D))</f>
        <v>0</v>
      </c>
      <c r="G107" s="27">
        <f>IF(D107="","",SUMIF('TK DETHI'!E:E,D107,'TK DETHI'!F:F))</f>
        <v>0</v>
      </c>
      <c r="H107" s="27">
        <f>IF(D107="","",SUMIF('TK DETHI'!G:G,D107,'TK DETHI'!H:H))</f>
        <v>0</v>
      </c>
      <c r="I107" s="50">
        <f t="shared" si="8"/>
        <v>8</v>
      </c>
      <c r="J107" s="28">
        <f>IF(D107="","",SUMIF('TK COITHI KTHP'!A:A,D107,'TK COITHI KTHP'!C:C)+SUMIF('TK COITHI KTHP'!D:D,D107,'TK COITHI KTHP'!F:F)+SUMIF('TK COITHI KTHP'!G:G,D107,'TK COITHI KTHP'!I:I)+SUMIF('TK COITHI KTHP'!J:J,D107,'TK COITHI KTHP'!L:L))</f>
        <v>1.2</v>
      </c>
      <c r="K107" s="28">
        <f>IF(D107="","",SUMIF('TK COITHI KTHP'!B:B,D107,'TK COITHI KTHP'!C:C)+SUMIF('TK COITHI KTHP'!E:E,D107,'TK COITHI KTHP'!F:F)+SUMIF('TK COITHI KTHP'!H:H,D107,'TK COITHI KTHP'!I:I)+SUMIF('TK COITHI KTHP'!K:K,D107,'TK COITHI KTHP'!L:L))</f>
        <v>1.2</v>
      </c>
      <c r="L107" s="28">
        <f>IF(D107="","",SUMIF('TK COI THI TOT NGHIEP'!A:A,D107,'TK COI THI TOT NGHIEP'!C:C)+SUMIF('TK COI THI TOT NGHIEP'!D:D,D107,'TK COI THI TOT NGHIEP'!F:F)+SUMIF('TK COI THI TOT NGHIEP'!G:G,D107,'TK COI THI TOT NGHIEP'!I:I)+SUMIF('TK COI THI TOT NGHIEP'!J:J,D107,'TK COI THI TOT NGHIEP'!L:L))</f>
        <v>0</v>
      </c>
      <c r="M107" s="28">
        <f>IF(D107="","",SUMIF('TK COI THI TOT NGHIEP'!B:B,D107,'TK COI THI TOT NGHIEP'!C:C)+SUMIF('TK COI THI TOT NGHIEP'!E:E,D107,'TK COI THI TOT NGHIEP'!F:F)+SUMIF('TK COI THI TOT NGHIEP'!H:H,D107,'TK COI THI TOT NGHIEP'!I:I)+SUMIF('TK COI THI TOT NGHIEP'!K:K,D107,'TK COI THI TOT NGHIEP'!L:L))</f>
        <v>0</v>
      </c>
      <c r="N107" s="29">
        <f t="shared" si="9"/>
        <v>2.4</v>
      </c>
      <c r="O107" s="28">
        <f>IF(D107="","",SUMIF('TK CHAMTHI'!A:A,D107,'TK CHAMTHI'!C:C))</f>
        <v>147</v>
      </c>
      <c r="P107" s="28">
        <f>IF(D107="","",SUMIF('TK CHAMTHI'!B:B,D107,'TK CHAMTHI'!C:C))</f>
        <v>37</v>
      </c>
      <c r="Q107" s="29">
        <f t="shared" si="10"/>
        <v>9.1999999999999993</v>
      </c>
      <c r="R107" s="28">
        <f>IF(D107="","",SUMIF('TK CHAMTHI'!D:D,D107,'TK CHAMTHI'!F:F))</f>
        <v>0</v>
      </c>
      <c r="S107" s="28">
        <f>IF(D107="","",SUMIF('TK CHAMTHI'!E:E,D107,'TK CHAMTHI'!F:F))</f>
        <v>0</v>
      </c>
      <c r="T107" s="29">
        <f t="shared" si="11"/>
        <v>0</v>
      </c>
      <c r="U107" s="28">
        <f>IF(D107="","",SUMIF('TK CHAMTHI'!G:G,D107,'TK CHAMTHI'!I:I))</f>
        <v>0</v>
      </c>
      <c r="V107" s="28">
        <f>IF(D107="","",SUMIF('TK CHAMTHI'!H:H,D107,'TK CHAMTHI'!I:I))</f>
        <v>0</v>
      </c>
      <c r="W107" s="29">
        <f t="shared" si="12"/>
        <v>0</v>
      </c>
      <c r="X107" s="28">
        <f>IF(D107="","",SUMIF('TK CHAMTHI'!J:J,D107,'TK CHAMTHI'!L:L))</f>
        <v>0</v>
      </c>
      <c r="Y107" s="28">
        <f>IF(D107="","",SUMIF('TK CHAMTHI'!K:K,D107,'TK CHAMTHI'!L:L))</f>
        <v>0</v>
      </c>
      <c r="Z107" s="29">
        <f t="shared" si="13"/>
        <v>0</v>
      </c>
      <c r="AA107" s="28">
        <f>IF(D107="","",SUMIF('TK CHAMTHI'!M:M,D107,'TK CHAMTHI'!O:O))</f>
        <v>0</v>
      </c>
      <c r="AB107" s="28">
        <f>IF(D107="","",SUMIF('TK CHAMTHI'!N:N,D107,'TK CHAMTHI'!O:O))</f>
        <v>0</v>
      </c>
      <c r="AC107" s="29">
        <f t="shared" si="14"/>
        <v>0</v>
      </c>
      <c r="AD107" s="29">
        <f>IF(D107="","",ROUND(SUMIF('QL THI'!G:G,D107,'QL THI'!H:H),1))</f>
        <v>1.2</v>
      </c>
      <c r="AE107" s="29">
        <f>IF(D107="","",ROUND(SUMIF('QL THI'!E:E,D107,'QL THI'!F:F),1))</f>
        <v>7.2</v>
      </c>
      <c r="AF107" s="51">
        <f t="shared" si="15"/>
        <v>28</v>
      </c>
    </row>
    <row r="108" spans="1:32">
      <c r="A108" s="25">
        <f>IF(D108="","",SUBTOTAL(3,$D$4:D108))</f>
        <v>105</v>
      </c>
      <c r="B108" s="157">
        <v>1013009</v>
      </c>
      <c r="C108" s="157" t="s">
        <v>342</v>
      </c>
      <c r="D108" s="157" t="s">
        <v>225</v>
      </c>
      <c r="E108" s="26">
        <f>IF(D108="","",SUMIF('TK DETHI'!A:A,D108,'TK DETHI'!B:B))</f>
        <v>0</v>
      </c>
      <c r="F108" s="27">
        <f>IF(D108="","",SUMIF('TK DETHI'!C:C,D108,'TK DETHI'!D:D))</f>
        <v>0</v>
      </c>
      <c r="G108" s="27">
        <f>IF(D108="","",SUMIF('TK DETHI'!E:E,D108,'TK DETHI'!F:F))</f>
        <v>0</v>
      </c>
      <c r="H108" s="27">
        <f>IF(D108="","",SUMIF('TK DETHI'!G:G,D108,'TK DETHI'!H:H))</f>
        <v>0</v>
      </c>
      <c r="I108" s="50">
        <f t="shared" si="8"/>
        <v>0</v>
      </c>
      <c r="J108" s="28">
        <f>IF(D108="","",SUMIF('TK COITHI KTHP'!A:A,D108,'TK COITHI KTHP'!C:C)+SUMIF('TK COITHI KTHP'!D:D,D108,'TK COITHI KTHP'!F:F)+SUMIF('TK COITHI KTHP'!G:G,D108,'TK COITHI KTHP'!I:I)+SUMIF('TK COITHI KTHP'!J:J,D108,'TK COITHI KTHP'!L:L))</f>
        <v>15.599999999999996</v>
      </c>
      <c r="K108" s="28">
        <f>IF(D108="","",SUMIF('TK COITHI KTHP'!B:B,D108,'TK COITHI KTHP'!C:C)+SUMIF('TK COITHI KTHP'!E:E,D108,'TK COITHI KTHP'!F:F)+SUMIF('TK COITHI KTHP'!H:H,D108,'TK COITHI KTHP'!I:I)+SUMIF('TK COITHI KTHP'!K:K,D108,'TK COITHI KTHP'!L:L))</f>
        <v>1.2</v>
      </c>
      <c r="L108" s="28">
        <f>IF(D108="","",SUMIF('TK COI THI TOT NGHIEP'!A:A,D108,'TK COI THI TOT NGHIEP'!C:C)+SUMIF('TK COI THI TOT NGHIEP'!D:D,D108,'TK COI THI TOT NGHIEP'!F:F)+SUMIF('TK COI THI TOT NGHIEP'!G:G,D108,'TK COI THI TOT NGHIEP'!I:I)+SUMIF('TK COI THI TOT NGHIEP'!J:J,D108,'TK COI THI TOT NGHIEP'!L:L))</f>
        <v>0</v>
      </c>
      <c r="M108" s="28">
        <f>IF(D108="","",SUMIF('TK COI THI TOT NGHIEP'!B:B,D108,'TK COI THI TOT NGHIEP'!C:C)+SUMIF('TK COI THI TOT NGHIEP'!E:E,D108,'TK COI THI TOT NGHIEP'!F:F)+SUMIF('TK COI THI TOT NGHIEP'!H:H,D108,'TK COI THI TOT NGHIEP'!I:I)+SUMIF('TK COI THI TOT NGHIEP'!K:K,D108,'TK COI THI TOT NGHIEP'!L:L))</f>
        <v>0</v>
      </c>
      <c r="N108" s="29">
        <f t="shared" si="9"/>
        <v>16.799999999999997</v>
      </c>
      <c r="O108" s="28">
        <f>IF(D108="","",SUMIF('TK CHAMTHI'!A:A,D108,'TK CHAMTHI'!C:C))</f>
        <v>0</v>
      </c>
      <c r="P108" s="28">
        <f>IF(D108="","",SUMIF('TK CHAMTHI'!B:B,D108,'TK CHAMTHI'!C:C))</f>
        <v>47</v>
      </c>
      <c r="Q108" s="29">
        <f t="shared" si="10"/>
        <v>2.35</v>
      </c>
      <c r="R108" s="28">
        <f>IF(D108="","",SUMIF('TK CHAMTHI'!D:D,D108,'TK CHAMTHI'!F:F))</f>
        <v>0</v>
      </c>
      <c r="S108" s="28">
        <f>IF(D108="","",SUMIF('TK CHAMTHI'!E:E,D108,'TK CHAMTHI'!F:F))</f>
        <v>0</v>
      </c>
      <c r="T108" s="29">
        <f t="shared" si="11"/>
        <v>0</v>
      </c>
      <c r="U108" s="28">
        <f>IF(D108="","",SUMIF('TK CHAMTHI'!G:G,D108,'TK CHAMTHI'!I:I))</f>
        <v>0</v>
      </c>
      <c r="V108" s="28">
        <f>IF(D108="","",SUMIF('TK CHAMTHI'!H:H,D108,'TK CHAMTHI'!I:I))</f>
        <v>0</v>
      </c>
      <c r="W108" s="29">
        <f t="shared" si="12"/>
        <v>0</v>
      </c>
      <c r="X108" s="28">
        <f>IF(D108="","",SUMIF('TK CHAMTHI'!J:J,D108,'TK CHAMTHI'!L:L))</f>
        <v>0</v>
      </c>
      <c r="Y108" s="28">
        <f>IF(D108="","",SUMIF('TK CHAMTHI'!K:K,D108,'TK CHAMTHI'!L:L))</f>
        <v>0</v>
      </c>
      <c r="Z108" s="29">
        <f t="shared" si="13"/>
        <v>0</v>
      </c>
      <c r="AA108" s="28">
        <f>IF(D108="","",SUMIF('TK CHAMTHI'!M:M,D108,'TK CHAMTHI'!O:O))</f>
        <v>0</v>
      </c>
      <c r="AB108" s="28">
        <f>IF(D108="","",SUMIF('TK CHAMTHI'!N:N,D108,'TK CHAMTHI'!O:O))</f>
        <v>0</v>
      </c>
      <c r="AC108" s="29">
        <f t="shared" si="14"/>
        <v>0</v>
      </c>
      <c r="AD108" s="29">
        <f>IF(D108="","",ROUND(SUMIF('QL THI'!G:G,D108,'QL THI'!H:H),1))</f>
        <v>0</v>
      </c>
      <c r="AE108" s="29">
        <f>IF(D108="","",ROUND(SUMIF('QL THI'!E:E,D108,'QL THI'!F:F),1))</f>
        <v>0</v>
      </c>
      <c r="AF108" s="51">
        <f t="shared" si="15"/>
        <v>19.2</v>
      </c>
    </row>
    <row r="109" spans="1:32">
      <c r="A109" s="25">
        <f>IF(D109="","",SUBTOTAL(3,$D$4:D109))</f>
        <v>106</v>
      </c>
      <c r="B109" s="157">
        <v>1013011</v>
      </c>
      <c r="C109" s="157" t="s">
        <v>342</v>
      </c>
      <c r="D109" s="157" t="s">
        <v>227</v>
      </c>
      <c r="E109" s="26">
        <f>IF(D109="","",SUMIF('TK DETHI'!A:A,D109,'TK DETHI'!B:B))</f>
        <v>6</v>
      </c>
      <c r="F109" s="27">
        <f>IF(D109="","",SUMIF('TK DETHI'!C:C,D109,'TK DETHI'!D:D))</f>
        <v>0</v>
      </c>
      <c r="G109" s="27">
        <f>IF(D109="","",SUMIF('TK DETHI'!E:E,D109,'TK DETHI'!F:F))</f>
        <v>0</v>
      </c>
      <c r="H109" s="27">
        <f>IF(D109="","",SUMIF('TK DETHI'!G:G,D109,'TK DETHI'!H:H))</f>
        <v>0</v>
      </c>
      <c r="I109" s="50">
        <f t="shared" si="8"/>
        <v>6</v>
      </c>
      <c r="J109" s="28">
        <f>IF(D109="","",SUMIF('TK COITHI KTHP'!A:A,D109,'TK COITHI KTHP'!C:C)+SUMIF('TK COITHI KTHP'!D:D,D109,'TK COITHI KTHP'!F:F)+SUMIF('TK COITHI KTHP'!G:G,D109,'TK COITHI KTHP'!I:I)+SUMIF('TK COITHI KTHP'!J:J,D109,'TK COITHI KTHP'!L:L))</f>
        <v>15.2</v>
      </c>
      <c r="K109" s="28">
        <f>IF(D109="","",SUMIF('TK COITHI KTHP'!B:B,D109,'TK COITHI KTHP'!C:C)+SUMIF('TK COITHI KTHP'!E:E,D109,'TK COITHI KTHP'!F:F)+SUMIF('TK COITHI KTHP'!H:H,D109,'TK COITHI KTHP'!I:I)+SUMIF('TK COITHI KTHP'!K:K,D109,'TK COITHI KTHP'!L:L))</f>
        <v>1.2</v>
      </c>
      <c r="L109" s="28">
        <f>IF(D109="","",SUMIF('TK COI THI TOT NGHIEP'!A:A,D109,'TK COI THI TOT NGHIEP'!C:C)+SUMIF('TK COI THI TOT NGHIEP'!D:D,D109,'TK COI THI TOT NGHIEP'!F:F)+SUMIF('TK COI THI TOT NGHIEP'!G:G,D109,'TK COI THI TOT NGHIEP'!I:I)+SUMIF('TK COI THI TOT NGHIEP'!J:J,D109,'TK COI THI TOT NGHIEP'!L:L))</f>
        <v>0</v>
      </c>
      <c r="M109" s="28">
        <f>IF(D109="","",SUMIF('TK COI THI TOT NGHIEP'!B:B,D109,'TK COI THI TOT NGHIEP'!C:C)+SUMIF('TK COI THI TOT NGHIEP'!E:E,D109,'TK COI THI TOT NGHIEP'!F:F)+SUMIF('TK COI THI TOT NGHIEP'!H:H,D109,'TK COI THI TOT NGHIEP'!I:I)+SUMIF('TK COI THI TOT NGHIEP'!K:K,D109,'TK COI THI TOT NGHIEP'!L:L))</f>
        <v>0</v>
      </c>
      <c r="N109" s="29">
        <f t="shared" si="9"/>
        <v>16.399999999999999</v>
      </c>
      <c r="O109" s="28">
        <f>IF(D109="","",SUMIF('TK CHAMTHI'!A:A,D109,'TK CHAMTHI'!C:C))</f>
        <v>97</v>
      </c>
      <c r="P109" s="28">
        <f>IF(D109="","",SUMIF('TK CHAMTHI'!B:B,D109,'TK CHAMTHI'!C:C))</f>
        <v>85</v>
      </c>
      <c r="Q109" s="29">
        <f t="shared" si="10"/>
        <v>9.1</v>
      </c>
      <c r="R109" s="28">
        <f>IF(D109="","",SUMIF('TK CHAMTHI'!D:D,D109,'TK CHAMTHI'!F:F))</f>
        <v>0</v>
      </c>
      <c r="S109" s="28">
        <f>IF(D109="","",SUMIF('TK CHAMTHI'!E:E,D109,'TK CHAMTHI'!F:F))</f>
        <v>0</v>
      </c>
      <c r="T109" s="29">
        <f t="shared" si="11"/>
        <v>0</v>
      </c>
      <c r="U109" s="28">
        <f>IF(D109="","",SUMIF('TK CHAMTHI'!G:G,D109,'TK CHAMTHI'!I:I))</f>
        <v>0</v>
      </c>
      <c r="V109" s="28">
        <f>IF(D109="","",SUMIF('TK CHAMTHI'!H:H,D109,'TK CHAMTHI'!I:I))</f>
        <v>0</v>
      </c>
      <c r="W109" s="29">
        <f t="shared" si="12"/>
        <v>0</v>
      </c>
      <c r="X109" s="28">
        <f>IF(D109="","",SUMIF('TK CHAMTHI'!J:J,D109,'TK CHAMTHI'!L:L))</f>
        <v>0</v>
      </c>
      <c r="Y109" s="28">
        <f>IF(D109="","",SUMIF('TK CHAMTHI'!K:K,D109,'TK CHAMTHI'!L:L))</f>
        <v>0</v>
      </c>
      <c r="Z109" s="29">
        <f t="shared" si="13"/>
        <v>0</v>
      </c>
      <c r="AA109" s="28">
        <f>IF(D109="","",SUMIF('TK CHAMTHI'!M:M,D109,'TK CHAMTHI'!O:O))</f>
        <v>0</v>
      </c>
      <c r="AB109" s="28">
        <f>IF(D109="","",SUMIF('TK CHAMTHI'!N:N,D109,'TK CHAMTHI'!O:O))</f>
        <v>0</v>
      </c>
      <c r="AC109" s="29">
        <f t="shared" si="14"/>
        <v>0</v>
      </c>
      <c r="AD109" s="29">
        <f>IF(D109="","",ROUND(SUMIF('QL THI'!G:G,D109,'QL THI'!H:H),1))</f>
        <v>0</v>
      </c>
      <c r="AE109" s="29">
        <f>IF(D109="","",ROUND(SUMIF('QL THI'!E:E,D109,'QL THI'!F:F),1))</f>
        <v>0</v>
      </c>
      <c r="AF109" s="51">
        <f t="shared" si="15"/>
        <v>31.5</v>
      </c>
    </row>
    <row r="110" spans="1:32">
      <c r="A110" s="25">
        <f>IF(D110="","",SUBTOTAL(3,$D$4:D110))</f>
        <v>107</v>
      </c>
      <c r="B110" s="157">
        <v>1013007</v>
      </c>
      <c r="C110" s="157" t="s">
        <v>342</v>
      </c>
      <c r="D110" s="157" t="s">
        <v>20</v>
      </c>
      <c r="E110" s="26">
        <f>IF(D110="","",SUMIF('TK DETHI'!A:A,D110,'TK DETHI'!B:B))</f>
        <v>0</v>
      </c>
      <c r="F110" s="27">
        <f>IF(D110="","",SUMIF('TK DETHI'!C:C,D110,'TK DETHI'!D:D))</f>
        <v>2</v>
      </c>
      <c r="G110" s="27">
        <f>IF(D110="","",SUMIF('TK DETHI'!E:E,D110,'TK DETHI'!F:F))</f>
        <v>0</v>
      </c>
      <c r="H110" s="27">
        <f>IF(D110="","",SUMIF('TK DETHI'!G:G,D110,'TK DETHI'!H:H))</f>
        <v>0</v>
      </c>
      <c r="I110" s="50">
        <f t="shared" si="8"/>
        <v>4</v>
      </c>
      <c r="J110" s="28">
        <f>IF(D110="","",SUMIF('TK COITHI KTHP'!A:A,D110,'TK COITHI KTHP'!C:C)+SUMIF('TK COITHI KTHP'!D:D,D110,'TK COITHI KTHP'!F:F)+SUMIF('TK COITHI KTHP'!G:G,D110,'TK COITHI KTHP'!I:I)+SUMIF('TK COITHI KTHP'!J:J,D110,'TK COITHI KTHP'!L:L))</f>
        <v>1.2</v>
      </c>
      <c r="K110" s="28">
        <f>IF(D110="","",SUMIF('TK COITHI KTHP'!B:B,D110,'TK COITHI KTHP'!C:C)+SUMIF('TK COITHI KTHP'!E:E,D110,'TK COITHI KTHP'!F:F)+SUMIF('TK COITHI KTHP'!H:H,D110,'TK COITHI KTHP'!I:I)+SUMIF('TK COITHI KTHP'!K:K,D110,'TK COITHI KTHP'!L:L))</f>
        <v>10.799999999999999</v>
      </c>
      <c r="L110" s="28">
        <f>IF(D110="","",SUMIF('TK COI THI TOT NGHIEP'!A:A,D110,'TK COI THI TOT NGHIEP'!C:C)+SUMIF('TK COI THI TOT NGHIEP'!D:D,D110,'TK COI THI TOT NGHIEP'!F:F)+SUMIF('TK COI THI TOT NGHIEP'!G:G,D110,'TK COI THI TOT NGHIEP'!I:I)+SUMIF('TK COI THI TOT NGHIEP'!J:J,D110,'TK COI THI TOT NGHIEP'!L:L))</f>
        <v>0</v>
      </c>
      <c r="M110" s="28">
        <f>IF(D110="","",SUMIF('TK COI THI TOT NGHIEP'!B:B,D110,'TK COI THI TOT NGHIEP'!C:C)+SUMIF('TK COI THI TOT NGHIEP'!E:E,D110,'TK COI THI TOT NGHIEP'!F:F)+SUMIF('TK COI THI TOT NGHIEP'!H:H,D110,'TK COI THI TOT NGHIEP'!I:I)+SUMIF('TK COI THI TOT NGHIEP'!K:K,D110,'TK COI THI TOT NGHIEP'!L:L))</f>
        <v>0</v>
      </c>
      <c r="N110" s="29">
        <f t="shared" si="9"/>
        <v>11.999999999999998</v>
      </c>
      <c r="O110" s="28">
        <f>IF(D110="","",SUMIF('TK CHAMTHI'!A:A,D110,'TK CHAMTHI'!C:C))</f>
        <v>0</v>
      </c>
      <c r="P110" s="28">
        <f>IF(D110="","",SUMIF('TK CHAMTHI'!B:B,D110,'TK CHAMTHI'!C:C))</f>
        <v>47</v>
      </c>
      <c r="Q110" s="29">
        <f t="shared" si="10"/>
        <v>2.35</v>
      </c>
      <c r="R110" s="28">
        <f>IF(D110="","",SUMIF('TK CHAMTHI'!D:D,D110,'TK CHAMTHI'!F:F))</f>
        <v>0</v>
      </c>
      <c r="S110" s="28">
        <f>IF(D110="","",SUMIF('TK CHAMTHI'!E:E,D110,'TK CHAMTHI'!F:F))</f>
        <v>0</v>
      </c>
      <c r="T110" s="29">
        <f t="shared" si="11"/>
        <v>0</v>
      </c>
      <c r="U110" s="28">
        <f>IF(D110="","",SUMIF('TK CHAMTHI'!G:G,D110,'TK CHAMTHI'!I:I))</f>
        <v>0</v>
      </c>
      <c r="V110" s="28">
        <f>IF(D110="","",SUMIF('TK CHAMTHI'!H:H,D110,'TK CHAMTHI'!I:I))</f>
        <v>0</v>
      </c>
      <c r="W110" s="29">
        <f t="shared" si="12"/>
        <v>0</v>
      </c>
      <c r="X110" s="28">
        <f>IF(D110="","",SUMIF('TK CHAMTHI'!J:J,D110,'TK CHAMTHI'!L:L))</f>
        <v>0</v>
      </c>
      <c r="Y110" s="28">
        <f>IF(D110="","",SUMIF('TK CHAMTHI'!K:K,D110,'TK CHAMTHI'!L:L))</f>
        <v>0</v>
      </c>
      <c r="Z110" s="29">
        <f t="shared" si="13"/>
        <v>0</v>
      </c>
      <c r="AA110" s="28">
        <f>IF(D110="","",SUMIF('TK CHAMTHI'!M:M,D110,'TK CHAMTHI'!O:O))</f>
        <v>0</v>
      </c>
      <c r="AB110" s="28">
        <f>IF(D110="","",SUMIF('TK CHAMTHI'!N:N,D110,'TK CHAMTHI'!O:O))</f>
        <v>0</v>
      </c>
      <c r="AC110" s="29">
        <f t="shared" si="14"/>
        <v>0</v>
      </c>
      <c r="AD110" s="29">
        <f>IF(D110="","",ROUND(SUMIF('QL THI'!G:G,D110,'QL THI'!H:H),1))</f>
        <v>1.2</v>
      </c>
      <c r="AE110" s="29">
        <f>IF(D110="","",ROUND(SUMIF('QL THI'!E:E,D110,'QL THI'!F:F),1))</f>
        <v>0</v>
      </c>
      <c r="AF110" s="51">
        <f t="shared" si="15"/>
        <v>19.600000000000001</v>
      </c>
    </row>
    <row r="111" spans="1:32">
      <c r="A111" s="25">
        <f>IF(D111="","",SUBTOTAL(3,$D$4:D111))</f>
        <v>108</v>
      </c>
      <c r="B111" s="157">
        <v>1013012</v>
      </c>
      <c r="C111" s="157" t="s">
        <v>342</v>
      </c>
      <c r="D111" s="157" t="s">
        <v>228</v>
      </c>
      <c r="E111" s="26">
        <f>IF(D111="","",SUMIF('TK DETHI'!A:A,D111,'TK DETHI'!B:B))</f>
        <v>0</v>
      </c>
      <c r="F111" s="27">
        <f>IF(D111="","",SUMIF('TK DETHI'!C:C,D111,'TK DETHI'!D:D))</f>
        <v>4</v>
      </c>
      <c r="G111" s="27">
        <f>IF(D111="","",SUMIF('TK DETHI'!E:E,D111,'TK DETHI'!F:F))</f>
        <v>0</v>
      </c>
      <c r="H111" s="27">
        <f>IF(D111="","",SUMIF('TK DETHI'!G:G,D111,'TK DETHI'!H:H))</f>
        <v>0</v>
      </c>
      <c r="I111" s="50">
        <f t="shared" si="8"/>
        <v>8</v>
      </c>
      <c r="J111" s="28">
        <f>IF(D111="","",SUMIF('TK COITHI KTHP'!A:A,D111,'TK COITHI KTHP'!C:C)+SUMIF('TK COITHI KTHP'!D:D,D111,'TK COITHI KTHP'!F:F)+SUMIF('TK COITHI KTHP'!G:G,D111,'TK COITHI KTHP'!I:I)+SUMIF('TK COITHI KTHP'!J:J,D111,'TK COITHI KTHP'!L:L))</f>
        <v>15.999999999999996</v>
      </c>
      <c r="K111" s="28">
        <f>IF(D111="","",SUMIF('TK COITHI KTHP'!B:B,D111,'TK COITHI KTHP'!C:C)+SUMIF('TK COITHI KTHP'!E:E,D111,'TK COITHI KTHP'!F:F)+SUMIF('TK COITHI KTHP'!H:H,D111,'TK COITHI KTHP'!I:I)+SUMIF('TK COITHI KTHP'!K:K,D111,'TK COITHI KTHP'!L:L))</f>
        <v>3.5999999999999996</v>
      </c>
      <c r="L111" s="28">
        <f>IF(D111="","",SUMIF('TK COI THI TOT NGHIEP'!A:A,D111,'TK COI THI TOT NGHIEP'!C:C)+SUMIF('TK COI THI TOT NGHIEP'!D:D,D111,'TK COI THI TOT NGHIEP'!F:F)+SUMIF('TK COI THI TOT NGHIEP'!G:G,D111,'TK COI THI TOT NGHIEP'!I:I)+SUMIF('TK COI THI TOT NGHIEP'!J:J,D111,'TK COI THI TOT NGHIEP'!L:L))</f>
        <v>0</v>
      </c>
      <c r="M111" s="28">
        <f>IF(D111="","",SUMIF('TK COI THI TOT NGHIEP'!B:B,D111,'TK COI THI TOT NGHIEP'!C:C)+SUMIF('TK COI THI TOT NGHIEP'!E:E,D111,'TK COI THI TOT NGHIEP'!F:F)+SUMIF('TK COI THI TOT NGHIEP'!H:H,D111,'TK COI THI TOT NGHIEP'!I:I)+SUMIF('TK COI THI TOT NGHIEP'!K:K,D111,'TK COI THI TOT NGHIEP'!L:L))</f>
        <v>0</v>
      </c>
      <c r="N111" s="29">
        <f t="shared" si="9"/>
        <v>19.599999999999994</v>
      </c>
      <c r="O111" s="28">
        <f>IF(D111="","",SUMIF('TK CHAMTHI'!A:A,D111,'TK CHAMTHI'!C:C))</f>
        <v>0</v>
      </c>
      <c r="P111" s="28">
        <f>IF(D111="","",SUMIF('TK CHAMTHI'!B:B,D111,'TK CHAMTHI'!C:C))</f>
        <v>81</v>
      </c>
      <c r="Q111" s="29">
        <f t="shared" si="10"/>
        <v>4.05</v>
      </c>
      <c r="R111" s="28">
        <f>IF(D111="","",SUMIF('TK CHAMTHI'!D:D,D111,'TK CHAMTHI'!F:F))</f>
        <v>0</v>
      </c>
      <c r="S111" s="28">
        <f>IF(D111="","",SUMIF('TK CHAMTHI'!E:E,D111,'TK CHAMTHI'!F:F))</f>
        <v>0</v>
      </c>
      <c r="T111" s="29">
        <f t="shared" si="11"/>
        <v>0</v>
      </c>
      <c r="U111" s="28">
        <f>IF(D111="","",SUMIF('TK CHAMTHI'!G:G,D111,'TK CHAMTHI'!I:I))</f>
        <v>0</v>
      </c>
      <c r="V111" s="28">
        <f>IF(D111="","",SUMIF('TK CHAMTHI'!H:H,D111,'TK CHAMTHI'!I:I))</f>
        <v>0</v>
      </c>
      <c r="W111" s="29">
        <f t="shared" si="12"/>
        <v>0</v>
      </c>
      <c r="X111" s="28">
        <f>IF(D111="","",SUMIF('TK CHAMTHI'!J:J,D111,'TK CHAMTHI'!L:L))</f>
        <v>0</v>
      </c>
      <c r="Y111" s="28">
        <f>IF(D111="","",SUMIF('TK CHAMTHI'!K:K,D111,'TK CHAMTHI'!L:L))</f>
        <v>0</v>
      </c>
      <c r="Z111" s="29">
        <f t="shared" si="13"/>
        <v>0</v>
      </c>
      <c r="AA111" s="28">
        <f>IF(D111="","",SUMIF('TK CHAMTHI'!M:M,D111,'TK CHAMTHI'!O:O))</f>
        <v>0</v>
      </c>
      <c r="AB111" s="28">
        <f>IF(D111="","",SUMIF('TK CHAMTHI'!N:N,D111,'TK CHAMTHI'!O:O))</f>
        <v>0</v>
      </c>
      <c r="AC111" s="29">
        <f t="shared" si="14"/>
        <v>0</v>
      </c>
      <c r="AD111" s="29">
        <f>IF(D111="","",ROUND(SUMIF('QL THI'!G:G,D111,'QL THI'!H:H),1))</f>
        <v>0</v>
      </c>
      <c r="AE111" s="29">
        <f>IF(D111="","",ROUND(SUMIF('QL THI'!E:E,D111,'QL THI'!F:F),1))</f>
        <v>0</v>
      </c>
      <c r="AF111" s="51">
        <f t="shared" si="15"/>
        <v>31.7</v>
      </c>
    </row>
    <row r="112" spans="1:32">
      <c r="A112" s="25">
        <f>IF(D112="","",SUBTOTAL(3,$D$4:D112))</f>
        <v>109</v>
      </c>
      <c r="B112" s="157">
        <v>1029001</v>
      </c>
      <c r="C112" s="157" t="s">
        <v>342</v>
      </c>
      <c r="D112" s="157" t="s">
        <v>454</v>
      </c>
      <c r="E112" s="26">
        <f>IF(D112="","",SUMIF('TK DETHI'!A:A,D112,'TK DETHI'!B:B))</f>
        <v>0</v>
      </c>
      <c r="F112" s="27">
        <f>IF(D112="","",SUMIF('TK DETHI'!C:C,D112,'TK DETHI'!D:D))</f>
        <v>0</v>
      </c>
      <c r="G112" s="27">
        <f>IF(D112="","",SUMIF('TK DETHI'!E:E,D112,'TK DETHI'!F:F))</f>
        <v>0</v>
      </c>
      <c r="H112" s="27">
        <f>IF(D112="","",SUMIF('TK DETHI'!G:G,D112,'TK DETHI'!H:H))</f>
        <v>0</v>
      </c>
      <c r="I112" s="50">
        <f t="shared" si="8"/>
        <v>0</v>
      </c>
      <c r="J112" s="28">
        <f>IF(D112="","",SUMIF('TK COITHI KTHP'!A:A,D112,'TK COITHI KTHP'!C:C)+SUMIF('TK COITHI KTHP'!D:D,D112,'TK COITHI KTHP'!F:F)+SUMIF('TK COITHI KTHP'!G:G,D112,'TK COITHI KTHP'!I:I)+SUMIF('TK COITHI KTHP'!J:J,D112,'TK COITHI KTHP'!L:L))</f>
        <v>0</v>
      </c>
      <c r="K112" s="28">
        <f>IF(D112="","",SUMIF('TK COITHI KTHP'!B:B,D112,'TK COITHI KTHP'!C:C)+SUMIF('TK COITHI KTHP'!E:E,D112,'TK COITHI KTHP'!F:F)+SUMIF('TK COITHI KTHP'!H:H,D112,'TK COITHI KTHP'!I:I)+SUMIF('TK COITHI KTHP'!K:K,D112,'TK COITHI KTHP'!L:L))</f>
        <v>9.1999999999999993</v>
      </c>
      <c r="L112" s="28">
        <f>IF(D112="","",SUMIF('TK COI THI TOT NGHIEP'!A:A,D112,'TK COI THI TOT NGHIEP'!C:C)+SUMIF('TK COI THI TOT NGHIEP'!D:D,D112,'TK COI THI TOT NGHIEP'!F:F)+SUMIF('TK COI THI TOT NGHIEP'!G:G,D112,'TK COI THI TOT NGHIEP'!I:I)+SUMIF('TK COI THI TOT NGHIEP'!J:J,D112,'TK COI THI TOT NGHIEP'!L:L))</f>
        <v>0</v>
      </c>
      <c r="M112" s="28">
        <f>IF(D112="","",SUMIF('TK COI THI TOT NGHIEP'!B:B,D112,'TK COI THI TOT NGHIEP'!C:C)+SUMIF('TK COI THI TOT NGHIEP'!E:E,D112,'TK COI THI TOT NGHIEP'!F:F)+SUMIF('TK COI THI TOT NGHIEP'!H:H,D112,'TK COI THI TOT NGHIEP'!I:I)+SUMIF('TK COI THI TOT NGHIEP'!K:K,D112,'TK COI THI TOT NGHIEP'!L:L))</f>
        <v>0</v>
      </c>
      <c r="N112" s="29">
        <f t="shared" si="9"/>
        <v>9.1999999999999993</v>
      </c>
      <c r="O112" s="28">
        <f>IF(D112="","",SUMIF('TK CHAMTHI'!A:A,D112,'TK CHAMTHI'!C:C))</f>
        <v>0</v>
      </c>
      <c r="P112" s="28">
        <f>IF(D112="","",SUMIF('TK CHAMTHI'!B:B,D112,'TK CHAMTHI'!C:C))</f>
        <v>0</v>
      </c>
      <c r="Q112" s="29">
        <f t="shared" si="10"/>
        <v>0</v>
      </c>
      <c r="R112" s="28">
        <f>IF(D112="","",SUMIF('TK CHAMTHI'!D:D,D112,'TK CHAMTHI'!F:F))</f>
        <v>0</v>
      </c>
      <c r="S112" s="28">
        <f>IF(D112="","",SUMIF('TK CHAMTHI'!E:E,D112,'TK CHAMTHI'!F:F))</f>
        <v>0</v>
      </c>
      <c r="T112" s="29">
        <f t="shared" si="11"/>
        <v>0</v>
      </c>
      <c r="U112" s="28">
        <f>IF(D112="","",SUMIF('TK CHAMTHI'!G:G,D112,'TK CHAMTHI'!I:I))</f>
        <v>0</v>
      </c>
      <c r="V112" s="28">
        <f>IF(D112="","",SUMIF('TK CHAMTHI'!H:H,D112,'TK CHAMTHI'!I:I))</f>
        <v>0</v>
      </c>
      <c r="W112" s="29">
        <f t="shared" si="12"/>
        <v>0</v>
      </c>
      <c r="X112" s="28">
        <f>IF(D112="","",SUMIF('TK CHAMTHI'!J:J,D112,'TK CHAMTHI'!L:L))</f>
        <v>0</v>
      </c>
      <c r="Y112" s="28">
        <f>IF(D112="","",SUMIF('TK CHAMTHI'!K:K,D112,'TK CHAMTHI'!L:L))</f>
        <v>0</v>
      </c>
      <c r="Z112" s="29">
        <f t="shared" si="13"/>
        <v>0</v>
      </c>
      <c r="AA112" s="28">
        <f>IF(D112="","",SUMIF('TK CHAMTHI'!M:M,D112,'TK CHAMTHI'!O:O))</f>
        <v>0</v>
      </c>
      <c r="AB112" s="28">
        <f>IF(D112="","",SUMIF('TK CHAMTHI'!N:N,D112,'TK CHAMTHI'!O:O))</f>
        <v>0</v>
      </c>
      <c r="AC112" s="29">
        <f t="shared" si="14"/>
        <v>0</v>
      </c>
      <c r="AD112" s="29">
        <f>IF(D112="","",ROUND(SUMIF('QL THI'!G:G,D112,'QL THI'!H:H),1))</f>
        <v>1.2</v>
      </c>
      <c r="AE112" s="29">
        <f>IF(D112="","",ROUND(SUMIF('QL THI'!E:E,D112,'QL THI'!F:F),1))</f>
        <v>0</v>
      </c>
      <c r="AF112" s="51">
        <f t="shared" si="15"/>
        <v>10.4</v>
      </c>
    </row>
    <row r="113" spans="1:32">
      <c r="A113" s="25">
        <f>IF(D113="","",SUBTOTAL(3,$D$4:D113))</f>
        <v>110</v>
      </c>
      <c r="B113" s="157">
        <v>1012026</v>
      </c>
      <c r="C113" s="157" t="s">
        <v>343</v>
      </c>
      <c r="D113" s="157" t="s">
        <v>192</v>
      </c>
      <c r="E113" s="26">
        <f>IF(D113="","",SUMIF('TK DETHI'!A:A,D113,'TK DETHI'!B:B))</f>
        <v>0</v>
      </c>
      <c r="F113" s="27">
        <f>IF(D113="","",SUMIF('TK DETHI'!C:C,D113,'TK DETHI'!D:D))</f>
        <v>0</v>
      </c>
      <c r="G113" s="27">
        <f>IF(D113="","",SUMIF('TK DETHI'!E:E,D113,'TK DETHI'!F:F))</f>
        <v>0</v>
      </c>
      <c r="H113" s="27">
        <f>IF(D113="","",SUMIF('TK DETHI'!G:G,D113,'TK DETHI'!H:H))</f>
        <v>0</v>
      </c>
      <c r="I113" s="50">
        <f t="shared" si="8"/>
        <v>0</v>
      </c>
      <c r="J113" s="28">
        <f>IF(D113="","",SUMIF('TK COITHI KTHP'!A:A,D113,'TK COITHI KTHP'!C:C)+SUMIF('TK COITHI KTHP'!D:D,D113,'TK COITHI KTHP'!F:F)+SUMIF('TK COITHI KTHP'!G:G,D113,'TK COITHI KTHP'!I:I)+SUMIF('TK COITHI KTHP'!J:J,D113,'TK COITHI KTHP'!L:L))</f>
        <v>0</v>
      </c>
      <c r="K113" s="28">
        <f>IF(D113="","",SUMIF('TK COITHI KTHP'!B:B,D113,'TK COITHI KTHP'!C:C)+SUMIF('TK COITHI KTHP'!E:E,D113,'TK COITHI KTHP'!F:F)+SUMIF('TK COITHI KTHP'!H:H,D113,'TK COITHI KTHP'!I:I)+SUMIF('TK COITHI KTHP'!K:K,D113,'TK COITHI KTHP'!L:L))</f>
        <v>0</v>
      </c>
      <c r="L113" s="28">
        <f>IF(D113="","",SUMIF('TK COI THI TOT NGHIEP'!A:A,D113,'TK COI THI TOT NGHIEP'!C:C)+SUMIF('TK COI THI TOT NGHIEP'!D:D,D113,'TK COI THI TOT NGHIEP'!F:F)+SUMIF('TK COI THI TOT NGHIEP'!G:G,D113,'TK COI THI TOT NGHIEP'!I:I)+SUMIF('TK COI THI TOT NGHIEP'!J:J,D113,'TK COI THI TOT NGHIEP'!L:L))</f>
        <v>0</v>
      </c>
      <c r="M113" s="28">
        <f>IF(D113="","",SUMIF('TK COI THI TOT NGHIEP'!B:B,D113,'TK COI THI TOT NGHIEP'!C:C)+SUMIF('TK COI THI TOT NGHIEP'!E:E,D113,'TK COI THI TOT NGHIEP'!F:F)+SUMIF('TK COI THI TOT NGHIEP'!H:H,D113,'TK COI THI TOT NGHIEP'!I:I)+SUMIF('TK COI THI TOT NGHIEP'!K:K,D113,'TK COI THI TOT NGHIEP'!L:L))</f>
        <v>0</v>
      </c>
      <c r="N113" s="29">
        <f t="shared" si="9"/>
        <v>0</v>
      </c>
      <c r="O113" s="28">
        <f>IF(D113="","",SUMIF('TK CHAMTHI'!A:A,D113,'TK CHAMTHI'!C:C))</f>
        <v>0</v>
      </c>
      <c r="P113" s="28">
        <f>IF(D113="","",SUMIF('TK CHAMTHI'!B:B,D113,'TK CHAMTHI'!C:C))</f>
        <v>0</v>
      </c>
      <c r="Q113" s="29">
        <f t="shared" si="10"/>
        <v>0</v>
      </c>
      <c r="R113" s="28">
        <f>IF(D113="","",SUMIF('TK CHAMTHI'!D:D,D113,'TK CHAMTHI'!F:F))</f>
        <v>0</v>
      </c>
      <c r="S113" s="28">
        <f>IF(D113="","",SUMIF('TK CHAMTHI'!E:E,D113,'TK CHAMTHI'!F:F))</f>
        <v>0</v>
      </c>
      <c r="T113" s="29">
        <f t="shared" si="11"/>
        <v>0</v>
      </c>
      <c r="U113" s="28">
        <f>IF(D113="","",SUMIF('TK CHAMTHI'!G:G,D113,'TK CHAMTHI'!I:I))</f>
        <v>0</v>
      </c>
      <c r="V113" s="28">
        <f>IF(D113="","",SUMIF('TK CHAMTHI'!H:H,D113,'TK CHAMTHI'!I:I))</f>
        <v>0</v>
      </c>
      <c r="W113" s="29">
        <f t="shared" si="12"/>
        <v>0</v>
      </c>
      <c r="X113" s="28">
        <f>IF(D113="","",SUMIF('TK CHAMTHI'!J:J,D113,'TK CHAMTHI'!L:L))</f>
        <v>0</v>
      </c>
      <c r="Y113" s="28">
        <f>IF(D113="","",SUMIF('TK CHAMTHI'!K:K,D113,'TK CHAMTHI'!L:L))</f>
        <v>0</v>
      </c>
      <c r="Z113" s="29">
        <f t="shared" si="13"/>
        <v>0</v>
      </c>
      <c r="AA113" s="28">
        <f>IF(D113="","",SUMIF('TK CHAMTHI'!M:M,D113,'TK CHAMTHI'!O:O))</f>
        <v>0</v>
      </c>
      <c r="AB113" s="28">
        <f>IF(D113="","",SUMIF('TK CHAMTHI'!N:N,D113,'TK CHAMTHI'!O:O))</f>
        <v>0</v>
      </c>
      <c r="AC113" s="29">
        <f t="shared" si="14"/>
        <v>0</v>
      </c>
      <c r="AD113" s="29">
        <f>IF(D113="","",ROUND(SUMIF('QL THI'!G:G,D113,'QL THI'!H:H),1))</f>
        <v>0</v>
      </c>
      <c r="AE113" s="29">
        <f>IF(D113="","",ROUND(SUMIF('QL THI'!E:E,D113,'QL THI'!F:F),1))</f>
        <v>0</v>
      </c>
      <c r="AF113" s="51">
        <f t="shared" si="15"/>
        <v>0</v>
      </c>
    </row>
    <row r="114" spans="1:32">
      <c r="A114" s="25">
        <f>IF(D114="","",SUBTOTAL(3,$D$4:D114))</f>
        <v>111</v>
      </c>
      <c r="B114" s="157">
        <v>1015021</v>
      </c>
      <c r="C114" s="157" t="s">
        <v>343</v>
      </c>
      <c r="D114" s="157" t="s">
        <v>97</v>
      </c>
      <c r="E114" s="26">
        <f>IF(D114="","",SUMIF('TK DETHI'!A:A,D114,'TK DETHI'!B:B))</f>
        <v>2</v>
      </c>
      <c r="F114" s="27">
        <f>IF(D114="","",SUMIF('TK DETHI'!C:C,D114,'TK DETHI'!D:D))</f>
        <v>0</v>
      </c>
      <c r="G114" s="27">
        <f>IF(D114="","",SUMIF('TK DETHI'!E:E,D114,'TK DETHI'!F:F))</f>
        <v>0</v>
      </c>
      <c r="H114" s="27">
        <f>IF(D114="","",SUMIF('TK DETHI'!G:G,D114,'TK DETHI'!H:H))</f>
        <v>0</v>
      </c>
      <c r="I114" s="50">
        <f t="shared" si="8"/>
        <v>2</v>
      </c>
      <c r="J114" s="28">
        <f>IF(D114="","",SUMIF('TK COITHI KTHP'!A:A,D114,'TK COITHI KTHP'!C:C)+SUMIF('TK COITHI KTHP'!D:D,D114,'TK COITHI KTHP'!F:F)+SUMIF('TK COITHI KTHP'!G:G,D114,'TK COITHI KTHP'!I:I)+SUMIF('TK COITHI KTHP'!J:J,D114,'TK COITHI KTHP'!L:L))</f>
        <v>4.8</v>
      </c>
      <c r="K114" s="28">
        <f>IF(D114="","",SUMIF('TK COITHI KTHP'!B:B,D114,'TK COITHI KTHP'!C:C)+SUMIF('TK COITHI KTHP'!E:E,D114,'TK COITHI KTHP'!F:F)+SUMIF('TK COITHI KTHP'!H:H,D114,'TK COITHI KTHP'!I:I)+SUMIF('TK COITHI KTHP'!K:K,D114,'TK COITHI KTHP'!L:L))</f>
        <v>7.2</v>
      </c>
      <c r="L114" s="28">
        <f>IF(D114="","",SUMIF('TK COI THI TOT NGHIEP'!A:A,D114,'TK COI THI TOT NGHIEP'!C:C)+SUMIF('TK COI THI TOT NGHIEP'!D:D,D114,'TK COI THI TOT NGHIEP'!F:F)+SUMIF('TK COI THI TOT NGHIEP'!G:G,D114,'TK COI THI TOT NGHIEP'!I:I)+SUMIF('TK COI THI TOT NGHIEP'!J:J,D114,'TK COI THI TOT NGHIEP'!L:L))</f>
        <v>0</v>
      </c>
      <c r="M114" s="28">
        <f>IF(D114="","",SUMIF('TK COI THI TOT NGHIEP'!B:B,D114,'TK COI THI TOT NGHIEP'!C:C)+SUMIF('TK COI THI TOT NGHIEP'!E:E,D114,'TK COI THI TOT NGHIEP'!F:F)+SUMIF('TK COI THI TOT NGHIEP'!H:H,D114,'TK COI THI TOT NGHIEP'!I:I)+SUMIF('TK COI THI TOT NGHIEP'!K:K,D114,'TK COI THI TOT NGHIEP'!L:L))</f>
        <v>0</v>
      </c>
      <c r="N114" s="29">
        <f t="shared" si="9"/>
        <v>12</v>
      </c>
      <c r="O114" s="28">
        <f>IF(D114="","",SUMIF('TK CHAMTHI'!A:A,D114,'TK CHAMTHI'!C:C))</f>
        <v>125</v>
      </c>
      <c r="P114" s="28">
        <f>IF(D114="","",SUMIF('TK CHAMTHI'!B:B,D114,'TK CHAMTHI'!C:C))</f>
        <v>93</v>
      </c>
      <c r="Q114" s="29">
        <f t="shared" si="10"/>
        <v>10.9</v>
      </c>
      <c r="R114" s="28">
        <f>IF(D114="","",SUMIF('TK CHAMTHI'!D:D,D114,'TK CHAMTHI'!F:F))</f>
        <v>0</v>
      </c>
      <c r="S114" s="28">
        <f>IF(D114="","",SUMIF('TK CHAMTHI'!E:E,D114,'TK CHAMTHI'!F:F))</f>
        <v>0</v>
      </c>
      <c r="T114" s="29">
        <f t="shared" si="11"/>
        <v>0</v>
      </c>
      <c r="U114" s="28">
        <f>IF(D114="","",SUMIF('TK CHAMTHI'!G:G,D114,'TK CHAMTHI'!I:I))</f>
        <v>0</v>
      </c>
      <c r="V114" s="28">
        <f>IF(D114="","",SUMIF('TK CHAMTHI'!H:H,D114,'TK CHAMTHI'!I:I))</f>
        <v>0</v>
      </c>
      <c r="W114" s="29">
        <f t="shared" si="12"/>
        <v>0</v>
      </c>
      <c r="X114" s="28">
        <f>IF(D114="","",SUMIF('TK CHAMTHI'!J:J,D114,'TK CHAMTHI'!L:L))</f>
        <v>0</v>
      </c>
      <c r="Y114" s="28">
        <f>IF(D114="","",SUMIF('TK CHAMTHI'!K:K,D114,'TK CHAMTHI'!L:L))</f>
        <v>0</v>
      </c>
      <c r="Z114" s="29">
        <f t="shared" si="13"/>
        <v>0</v>
      </c>
      <c r="AA114" s="28">
        <f>IF(D114="","",SUMIF('TK CHAMTHI'!M:M,D114,'TK CHAMTHI'!O:O))</f>
        <v>0</v>
      </c>
      <c r="AB114" s="28">
        <f>IF(D114="","",SUMIF('TK CHAMTHI'!N:N,D114,'TK CHAMTHI'!O:O))</f>
        <v>0</v>
      </c>
      <c r="AC114" s="29">
        <f t="shared" si="14"/>
        <v>0</v>
      </c>
      <c r="AD114" s="29">
        <f>IF(D114="","",ROUND(SUMIF('QL THI'!G:G,D114,'QL THI'!H:H),1))</f>
        <v>0</v>
      </c>
      <c r="AE114" s="29">
        <f>IF(D114="","",ROUND(SUMIF('QL THI'!E:E,D114,'QL THI'!F:F),1))</f>
        <v>0</v>
      </c>
      <c r="AF114" s="51">
        <f t="shared" si="15"/>
        <v>24.9</v>
      </c>
    </row>
    <row r="115" spans="1:32">
      <c r="A115" s="25">
        <f>IF(D115="","",SUBTOTAL(3,$D$4:D115))</f>
        <v>112</v>
      </c>
      <c r="B115" s="157">
        <v>1015024</v>
      </c>
      <c r="C115" s="157" t="s">
        <v>343</v>
      </c>
      <c r="D115" s="157" t="s">
        <v>100</v>
      </c>
      <c r="E115" s="26">
        <f>IF(D115="","",SUMIF('TK DETHI'!A:A,D115,'TK DETHI'!B:B))</f>
        <v>4</v>
      </c>
      <c r="F115" s="27">
        <f>IF(D115="","",SUMIF('TK DETHI'!C:C,D115,'TK DETHI'!D:D))</f>
        <v>0</v>
      </c>
      <c r="G115" s="27">
        <f>IF(D115="","",SUMIF('TK DETHI'!E:E,D115,'TK DETHI'!F:F))</f>
        <v>0</v>
      </c>
      <c r="H115" s="27">
        <f>IF(D115="","",SUMIF('TK DETHI'!G:G,D115,'TK DETHI'!H:H))</f>
        <v>0</v>
      </c>
      <c r="I115" s="50">
        <f t="shared" si="8"/>
        <v>4</v>
      </c>
      <c r="J115" s="28">
        <f>IF(D115="","",SUMIF('TK COITHI KTHP'!A:A,D115,'TK COITHI KTHP'!C:C)+SUMIF('TK COITHI KTHP'!D:D,D115,'TK COITHI KTHP'!F:F)+SUMIF('TK COITHI KTHP'!G:G,D115,'TK COITHI KTHP'!I:I)+SUMIF('TK COITHI KTHP'!J:J,D115,'TK COITHI KTHP'!L:L))</f>
        <v>7.6</v>
      </c>
      <c r="K115" s="28">
        <f>IF(D115="","",SUMIF('TK COITHI KTHP'!B:B,D115,'TK COITHI KTHP'!C:C)+SUMIF('TK COITHI KTHP'!E:E,D115,'TK COITHI KTHP'!F:F)+SUMIF('TK COITHI KTHP'!H:H,D115,'TK COITHI KTHP'!I:I)+SUMIF('TK COITHI KTHP'!K:K,D115,'TK COITHI KTHP'!L:L))</f>
        <v>0</v>
      </c>
      <c r="L115" s="28">
        <f>IF(D115="","",SUMIF('TK COI THI TOT NGHIEP'!A:A,D115,'TK COI THI TOT NGHIEP'!C:C)+SUMIF('TK COI THI TOT NGHIEP'!D:D,D115,'TK COI THI TOT NGHIEP'!F:F)+SUMIF('TK COI THI TOT NGHIEP'!G:G,D115,'TK COI THI TOT NGHIEP'!I:I)+SUMIF('TK COI THI TOT NGHIEP'!J:J,D115,'TK COI THI TOT NGHIEP'!L:L))</f>
        <v>0</v>
      </c>
      <c r="M115" s="28">
        <f>IF(D115="","",SUMIF('TK COI THI TOT NGHIEP'!B:B,D115,'TK COI THI TOT NGHIEP'!C:C)+SUMIF('TK COI THI TOT NGHIEP'!E:E,D115,'TK COI THI TOT NGHIEP'!F:F)+SUMIF('TK COI THI TOT NGHIEP'!H:H,D115,'TK COI THI TOT NGHIEP'!I:I)+SUMIF('TK COI THI TOT NGHIEP'!K:K,D115,'TK COI THI TOT NGHIEP'!L:L))</f>
        <v>0</v>
      </c>
      <c r="N115" s="29">
        <f t="shared" si="9"/>
        <v>7.6</v>
      </c>
      <c r="O115" s="28">
        <f>IF(D115="","",SUMIF('TK CHAMTHI'!A:A,D115,'TK CHAMTHI'!C:C))</f>
        <v>152</v>
      </c>
      <c r="P115" s="28">
        <f>IF(D115="","",SUMIF('TK CHAMTHI'!B:B,D115,'TK CHAMTHI'!C:C))</f>
        <v>205</v>
      </c>
      <c r="Q115" s="29">
        <f t="shared" si="10"/>
        <v>17.850000000000001</v>
      </c>
      <c r="R115" s="28">
        <f>IF(D115="","",SUMIF('TK CHAMTHI'!D:D,D115,'TK CHAMTHI'!F:F))</f>
        <v>20</v>
      </c>
      <c r="S115" s="28">
        <f>IF(D115="","",SUMIF('TK CHAMTHI'!E:E,D115,'TK CHAMTHI'!F:F))</f>
        <v>17</v>
      </c>
      <c r="T115" s="29">
        <f t="shared" si="11"/>
        <v>1.85</v>
      </c>
      <c r="U115" s="28">
        <f>IF(D115="","",SUMIF('TK CHAMTHI'!G:G,D115,'TK CHAMTHI'!I:I))</f>
        <v>0</v>
      </c>
      <c r="V115" s="28">
        <f>IF(D115="","",SUMIF('TK CHAMTHI'!H:H,D115,'TK CHAMTHI'!I:I))</f>
        <v>0</v>
      </c>
      <c r="W115" s="29">
        <f t="shared" si="12"/>
        <v>0</v>
      </c>
      <c r="X115" s="28">
        <f>IF(D115="","",SUMIF('TK CHAMTHI'!J:J,D115,'TK CHAMTHI'!L:L))</f>
        <v>0</v>
      </c>
      <c r="Y115" s="28">
        <f>IF(D115="","",SUMIF('TK CHAMTHI'!K:K,D115,'TK CHAMTHI'!L:L))</f>
        <v>0</v>
      </c>
      <c r="Z115" s="29">
        <f t="shared" si="13"/>
        <v>0</v>
      </c>
      <c r="AA115" s="28">
        <f>IF(D115="","",SUMIF('TK CHAMTHI'!M:M,D115,'TK CHAMTHI'!O:O))</f>
        <v>0</v>
      </c>
      <c r="AB115" s="28">
        <f>IF(D115="","",SUMIF('TK CHAMTHI'!N:N,D115,'TK CHAMTHI'!O:O))</f>
        <v>0</v>
      </c>
      <c r="AC115" s="29">
        <f t="shared" si="14"/>
        <v>0</v>
      </c>
      <c r="AD115" s="29">
        <f>IF(D115="","",ROUND(SUMIF('QL THI'!G:G,D115,'QL THI'!H:H),1))</f>
        <v>0</v>
      </c>
      <c r="AE115" s="29">
        <f>IF(D115="","",ROUND(SUMIF('QL THI'!E:E,D115,'QL THI'!F:F),1))</f>
        <v>0</v>
      </c>
      <c r="AF115" s="51">
        <f t="shared" si="15"/>
        <v>31.3</v>
      </c>
    </row>
    <row r="116" spans="1:32">
      <c r="A116" s="25">
        <f>IF(D116="","",SUBTOTAL(3,$D$4:D116))</f>
        <v>113</v>
      </c>
      <c r="B116" s="157">
        <v>1015010</v>
      </c>
      <c r="C116" s="157" t="s">
        <v>343</v>
      </c>
      <c r="D116" s="157" t="s">
        <v>86</v>
      </c>
      <c r="E116" s="26">
        <f>IF(D116="","",SUMIF('TK DETHI'!A:A,D116,'TK DETHI'!B:B))</f>
        <v>3</v>
      </c>
      <c r="F116" s="27">
        <f>IF(D116="","",SUMIF('TK DETHI'!C:C,D116,'TK DETHI'!D:D))</f>
        <v>0</v>
      </c>
      <c r="G116" s="27">
        <f>IF(D116="","",SUMIF('TK DETHI'!E:E,D116,'TK DETHI'!F:F))</f>
        <v>0</v>
      </c>
      <c r="H116" s="27">
        <f>IF(D116="","",SUMIF('TK DETHI'!G:G,D116,'TK DETHI'!H:H))</f>
        <v>0</v>
      </c>
      <c r="I116" s="50">
        <f t="shared" si="8"/>
        <v>3</v>
      </c>
      <c r="J116" s="28">
        <f>IF(D116="","",SUMIF('TK COITHI KTHP'!A:A,D116,'TK COITHI KTHP'!C:C)+SUMIF('TK COITHI KTHP'!D:D,D116,'TK COITHI KTHP'!F:F)+SUMIF('TK COITHI KTHP'!G:G,D116,'TK COITHI KTHP'!I:I)+SUMIF('TK COITHI KTHP'!J:J,D116,'TK COITHI KTHP'!L:L))</f>
        <v>7.2</v>
      </c>
      <c r="K116" s="28">
        <f>IF(D116="","",SUMIF('TK COITHI KTHP'!B:B,D116,'TK COITHI KTHP'!C:C)+SUMIF('TK COITHI KTHP'!E:E,D116,'TK COITHI KTHP'!F:F)+SUMIF('TK COITHI KTHP'!H:H,D116,'TK COITHI KTHP'!I:I)+SUMIF('TK COITHI KTHP'!K:K,D116,'TK COITHI KTHP'!L:L))</f>
        <v>12</v>
      </c>
      <c r="L116" s="28">
        <f>IF(D116="","",SUMIF('TK COI THI TOT NGHIEP'!A:A,D116,'TK COI THI TOT NGHIEP'!C:C)+SUMIF('TK COI THI TOT NGHIEP'!D:D,D116,'TK COI THI TOT NGHIEP'!F:F)+SUMIF('TK COI THI TOT NGHIEP'!G:G,D116,'TK COI THI TOT NGHIEP'!I:I)+SUMIF('TK COI THI TOT NGHIEP'!J:J,D116,'TK COI THI TOT NGHIEP'!L:L))</f>
        <v>0</v>
      </c>
      <c r="M116" s="28">
        <f>IF(D116="","",SUMIF('TK COI THI TOT NGHIEP'!B:B,D116,'TK COI THI TOT NGHIEP'!C:C)+SUMIF('TK COI THI TOT NGHIEP'!E:E,D116,'TK COI THI TOT NGHIEP'!F:F)+SUMIF('TK COI THI TOT NGHIEP'!H:H,D116,'TK COI THI TOT NGHIEP'!I:I)+SUMIF('TK COI THI TOT NGHIEP'!K:K,D116,'TK COI THI TOT NGHIEP'!L:L))</f>
        <v>0</v>
      </c>
      <c r="N116" s="29">
        <f t="shared" si="9"/>
        <v>19.2</v>
      </c>
      <c r="O116" s="28">
        <f>IF(D116="","",SUMIF('TK CHAMTHI'!A:A,D116,'TK CHAMTHI'!C:C))</f>
        <v>146</v>
      </c>
      <c r="P116" s="28">
        <f>IF(D116="","",SUMIF('TK CHAMTHI'!B:B,D116,'TK CHAMTHI'!C:C))</f>
        <v>186</v>
      </c>
      <c r="Q116" s="29">
        <f t="shared" si="10"/>
        <v>16.600000000000001</v>
      </c>
      <c r="R116" s="28">
        <f>IF(D116="","",SUMIF('TK CHAMTHI'!D:D,D116,'TK CHAMTHI'!F:F))</f>
        <v>0</v>
      </c>
      <c r="S116" s="28">
        <f>IF(D116="","",SUMIF('TK CHAMTHI'!E:E,D116,'TK CHAMTHI'!F:F))</f>
        <v>0</v>
      </c>
      <c r="T116" s="29">
        <f t="shared" si="11"/>
        <v>0</v>
      </c>
      <c r="U116" s="28">
        <f>IF(D116="","",SUMIF('TK CHAMTHI'!G:G,D116,'TK CHAMTHI'!I:I))</f>
        <v>0</v>
      </c>
      <c r="V116" s="28">
        <f>IF(D116="","",SUMIF('TK CHAMTHI'!H:H,D116,'TK CHAMTHI'!I:I))</f>
        <v>0</v>
      </c>
      <c r="W116" s="29">
        <f t="shared" si="12"/>
        <v>0</v>
      </c>
      <c r="X116" s="28">
        <f>IF(D116="","",SUMIF('TK CHAMTHI'!J:J,D116,'TK CHAMTHI'!L:L))</f>
        <v>0</v>
      </c>
      <c r="Y116" s="28">
        <f>IF(D116="","",SUMIF('TK CHAMTHI'!K:K,D116,'TK CHAMTHI'!L:L))</f>
        <v>0</v>
      </c>
      <c r="Z116" s="29">
        <f t="shared" si="13"/>
        <v>0</v>
      </c>
      <c r="AA116" s="28">
        <f>IF(D116="","",SUMIF('TK CHAMTHI'!M:M,D116,'TK CHAMTHI'!O:O))</f>
        <v>0</v>
      </c>
      <c r="AB116" s="28">
        <f>IF(D116="","",SUMIF('TK CHAMTHI'!N:N,D116,'TK CHAMTHI'!O:O))</f>
        <v>0</v>
      </c>
      <c r="AC116" s="29">
        <f t="shared" si="14"/>
        <v>0</v>
      </c>
      <c r="AD116" s="29">
        <f>IF(D116="","",ROUND(SUMIF('QL THI'!G:G,D116,'QL THI'!H:H),1))</f>
        <v>0</v>
      </c>
      <c r="AE116" s="29">
        <f>IF(D116="","",ROUND(SUMIF('QL THI'!E:E,D116,'QL THI'!F:F),1))</f>
        <v>0</v>
      </c>
      <c r="AF116" s="51">
        <f t="shared" si="15"/>
        <v>38.799999999999997</v>
      </c>
    </row>
    <row r="117" spans="1:32">
      <c r="A117" s="25">
        <f>IF(D117="","",SUBTOTAL(3,$D$4:D117))</f>
        <v>114</v>
      </c>
      <c r="B117" s="157">
        <v>1015005</v>
      </c>
      <c r="C117" s="157" t="s">
        <v>343</v>
      </c>
      <c r="D117" s="157" t="s">
        <v>82</v>
      </c>
      <c r="E117" s="26">
        <f>IF(D117="","",SUMIF('TK DETHI'!A:A,D117,'TK DETHI'!B:B))</f>
        <v>3</v>
      </c>
      <c r="F117" s="27">
        <f>IF(D117="","",SUMIF('TK DETHI'!C:C,D117,'TK DETHI'!D:D))</f>
        <v>0</v>
      </c>
      <c r="G117" s="27">
        <f>IF(D117="","",SUMIF('TK DETHI'!E:E,D117,'TK DETHI'!F:F))</f>
        <v>0</v>
      </c>
      <c r="H117" s="27">
        <f>IF(D117="","",SUMIF('TK DETHI'!G:G,D117,'TK DETHI'!H:H))</f>
        <v>0</v>
      </c>
      <c r="I117" s="50">
        <f t="shared" si="8"/>
        <v>3</v>
      </c>
      <c r="J117" s="28">
        <f>IF(D117="","",SUMIF('TK COITHI KTHP'!A:A,D117,'TK COITHI KTHP'!C:C)+SUMIF('TK COITHI KTHP'!D:D,D117,'TK COITHI KTHP'!F:F)+SUMIF('TK COITHI KTHP'!G:G,D117,'TK COITHI KTHP'!I:I)+SUMIF('TK COITHI KTHP'!J:J,D117,'TK COITHI KTHP'!L:L))</f>
        <v>9.6000000000000014</v>
      </c>
      <c r="K117" s="28">
        <f>IF(D117="","",SUMIF('TK COITHI KTHP'!B:B,D117,'TK COITHI KTHP'!C:C)+SUMIF('TK COITHI KTHP'!E:E,D117,'TK COITHI KTHP'!F:F)+SUMIF('TK COITHI KTHP'!H:H,D117,'TK COITHI KTHP'!I:I)+SUMIF('TK COITHI KTHP'!K:K,D117,'TK COITHI KTHP'!L:L))</f>
        <v>2.4</v>
      </c>
      <c r="L117" s="28">
        <f>IF(D117="","",SUMIF('TK COI THI TOT NGHIEP'!A:A,D117,'TK COI THI TOT NGHIEP'!C:C)+SUMIF('TK COI THI TOT NGHIEP'!D:D,D117,'TK COI THI TOT NGHIEP'!F:F)+SUMIF('TK COI THI TOT NGHIEP'!G:G,D117,'TK COI THI TOT NGHIEP'!I:I)+SUMIF('TK COI THI TOT NGHIEP'!J:J,D117,'TK COI THI TOT NGHIEP'!L:L))</f>
        <v>0</v>
      </c>
      <c r="M117" s="28">
        <f>IF(D117="","",SUMIF('TK COI THI TOT NGHIEP'!B:B,D117,'TK COI THI TOT NGHIEP'!C:C)+SUMIF('TK COI THI TOT NGHIEP'!E:E,D117,'TK COI THI TOT NGHIEP'!F:F)+SUMIF('TK COI THI TOT NGHIEP'!H:H,D117,'TK COI THI TOT NGHIEP'!I:I)+SUMIF('TK COI THI TOT NGHIEP'!K:K,D117,'TK COI THI TOT NGHIEP'!L:L))</f>
        <v>0</v>
      </c>
      <c r="N117" s="29">
        <f t="shared" si="9"/>
        <v>12.000000000000002</v>
      </c>
      <c r="O117" s="28">
        <f>IF(D117="","",SUMIF('TK CHAMTHI'!A:A,D117,'TK CHAMTHI'!C:C))</f>
        <v>70</v>
      </c>
      <c r="P117" s="28">
        <f>IF(D117="","",SUMIF('TK CHAMTHI'!B:B,D117,'TK CHAMTHI'!C:C))</f>
        <v>61</v>
      </c>
      <c r="Q117" s="29">
        <f t="shared" si="10"/>
        <v>6.55</v>
      </c>
      <c r="R117" s="28">
        <f>IF(D117="","",SUMIF('TK CHAMTHI'!D:D,D117,'TK CHAMTHI'!F:F))</f>
        <v>0</v>
      </c>
      <c r="S117" s="28">
        <f>IF(D117="","",SUMIF('TK CHAMTHI'!E:E,D117,'TK CHAMTHI'!F:F))</f>
        <v>0</v>
      </c>
      <c r="T117" s="29">
        <f t="shared" si="11"/>
        <v>0</v>
      </c>
      <c r="U117" s="28">
        <f>IF(D117="","",SUMIF('TK CHAMTHI'!G:G,D117,'TK CHAMTHI'!I:I))</f>
        <v>0</v>
      </c>
      <c r="V117" s="28">
        <f>IF(D117="","",SUMIF('TK CHAMTHI'!H:H,D117,'TK CHAMTHI'!I:I))</f>
        <v>0</v>
      </c>
      <c r="W117" s="29">
        <f t="shared" si="12"/>
        <v>0</v>
      </c>
      <c r="X117" s="28">
        <f>IF(D117="","",SUMIF('TK CHAMTHI'!J:J,D117,'TK CHAMTHI'!L:L))</f>
        <v>0</v>
      </c>
      <c r="Y117" s="28">
        <f>IF(D117="","",SUMIF('TK CHAMTHI'!K:K,D117,'TK CHAMTHI'!L:L))</f>
        <v>0</v>
      </c>
      <c r="Z117" s="29">
        <f t="shared" si="13"/>
        <v>0</v>
      </c>
      <c r="AA117" s="28">
        <f>IF(D117="","",SUMIF('TK CHAMTHI'!M:M,D117,'TK CHAMTHI'!O:O))</f>
        <v>0</v>
      </c>
      <c r="AB117" s="28">
        <f>IF(D117="","",SUMIF('TK CHAMTHI'!N:N,D117,'TK CHAMTHI'!O:O))</f>
        <v>0</v>
      </c>
      <c r="AC117" s="29">
        <f t="shared" si="14"/>
        <v>0</v>
      </c>
      <c r="AD117" s="29">
        <f>IF(D117="","",ROUND(SUMIF('QL THI'!G:G,D117,'QL THI'!H:H),1))</f>
        <v>0</v>
      </c>
      <c r="AE117" s="29">
        <f>IF(D117="","",ROUND(SUMIF('QL THI'!E:E,D117,'QL THI'!F:F),1))</f>
        <v>0</v>
      </c>
      <c r="AF117" s="51">
        <f t="shared" si="15"/>
        <v>21.6</v>
      </c>
    </row>
    <row r="118" spans="1:32">
      <c r="A118" s="25">
        <f>IF(D118="","",SUBTOTAL(3,$D$4:D118))</f>
        <v>115</v>
      </c>
      <c r="B118" s="157">
        <v>1015019</v>
      </c>
      <c r="C118" s="157" t="s">
        <v>343</v>
      </c>
      <c r="D118" s="157" t="s">
        <v>95</v>
      </c>
      <c r="E118" s="26">
        <f>IF(D118="","",SUMIF('TK DETHI'!A:A,D118,'TK DETHI'!B:B))</f>
        <v>0</v>
      </c>
      <c r="F118" s="27">
        <f>IF(D118="","",SUMIF('TK DETHI'!C:C,D118,'TK DETHI'!D:D))</f>
        <v>0</v>
      </c>
      <c r="G118" s="27">
        <f>IF(D118="","",SUMIF('TK DETHI'!E:E,D118,'TK DETHI'!F:F))</f>
        <v>0</v>
      </c>
      <c r="H118" s="27">
        <f>IF(D118="","",SUMIF('TK DETHI'!G:G,D118,'TK DETHI'!H:H))</f>
        <v>0</v>
      </c>
      <c r="I118" s="50">
        <f t="shared" si="8"/>
        <v>0</v>
      </c>
      <c r="J118" s="28">
        <f>IF(D118="","",SUMIF('TK COITHI KTHP'!A:A,D118,'TK COITHI KTHP'!C:C)+SUMIF('TK COITHI KTHP'!D:D,D118,'TK COITHI KTHP'!F:F)+SUMIF('TK COITHI KTHP'!G:G,D118,'TK COITHI KTHP'!I:I)+SUMIF('TK COITHI KTHP'!J:J,D118,'TK COITHI KTHP'!L:L))</f>
        <v>7.2000000000000011</v>
      </c>
      <c r="K118" s="28">
        <f>IF(D118="","",SUMIF('TK COITHI KTHP'!B:B,D118,'TK COITHI KTHP'!C:C)+SUMIF('TK COITHI KTHP'!E:E,D118,'TK COITHI KTHP'!F:F)+SUMIF('TK COITHI KTHP'!H:H,D118,'TK COITHI KTHP'!I:I)+SUMIF('TK COITHI KTHP'!K:K,D118,'TK COITHI KTHP'!L:L))</f>
        <v>5.6</v>
      </c>
      <c r="L118" s="28">
        <f>IF(D118="","",SUMIF('TK COI THI TOT NGHIEP'!A:A,D118,'TK COI THI TOT NGHIEP'!C:C)+SUMIF('TK COI THI TOT NGHIEP'!D:D,D118,'TK COI THI TOT NGHIEP'!F:F)+SUMIF('TK COI THI TOT NGHIEP'!G:G,D118,'TK COI THI TOT NGHIEP'!I:I)+SUMIF('TK COI THI TOT NGHIEP'!J:J,D118,'TK COI THI TOT NGHIEP'!L:L))</f>
        <v>0</v>
      </c>
      <c r="M118" s="28">
        <f>IF(D118="","",SUMIF('TK COI THI TOT NGHIEP'!B:B,D118,'TK COI THI TOT NGHIEP'!C:C)+SUMIF('TK COI THI TOT NGHIEP'!E:E,D118,'TK COI THI TOT NGHIEP'!F:F)+SUMIF('TK COI THI TOT NGHIEP'!H:H,D118,'TK COI THI TOT NGHIEP'!I:I)+SUMIF('TK COI THI TOT NGHIEP'!K:K,D118,'TK COI THI TOT NGHIEP'!L:L))</f>
        <v>0</v>
      </c>
      <c r="N118" s="29">
        <f t="shared" si="9"/>
        <v>12.8</v>
      </c>
      <c r="O118" s="28">
        <f>IF(D118="","",SUMIF('TK CHAMTHI'!A:A,D118,'TK CHAMTHI'!C:C))</f>
        <v>14</v>
      </c>
      <c r="P118" s="28">
        <f>IF(D118="","",SUMIF('TK CHAMTHI'!B:B,D118,'TK CHAMTHI'!C:C))</f>
        <v>71</v>
      </c>
      <c r="Q118" s="29">
        <f t="shared" si="10"/>
        <v>4.25</v>
      </c>
      <c r="R118" s="28">
        <f>IF(D118="","",SUMIF('TK CHAMTHI'!D:D,D118,'TK CHAMTHI'!F:F))</f>
        <v>34</v>
      </c>
      <c r="S118" s="28">
        <f>IF(D118="","",SUMIF('TK CHAMTHI'!E:E,D118,'TK CHAMTHI'!F:F))</f>
        <v>56</v>
      </c>
      <c r="T118" s="29">
        <f t="shared" si="11"/>
        <v>4.5</v>
      </c>
      <c r="U118" s="28">
        <f>IF(D118="","",SUMIF('TK CHAMTHI'!G:G,D118,'TK CHAMTHI'!I:I))</f>
        <v>0</v>
      </c>
      <c r="V118" s="28">
        <f>IF(D118="","",SUMIF('TK CHAMTHI'!H:H,D118,'TK CHAMTHI'!I:I))</f>
        <v>0</v>
      </c>
      <c r="W118" s="29">
        <f t="shared" si="12"/>
        <v>0</v>
      </c>
      <c r="X118" s="28">
        <f>IF(D118="","",SUMIF('TK CHAMTHI'!J:J,D118,'TK CHAMTHI'!L:L))</f>
        <v>0</v>
      </c>
      <c r="Y118" s="28">
        <f>IF(D118="","",SUMIF('TK CHAMTHI'!K:K,D118,'TK CHAMTHI'!L:L))</f>
        <v>0</v>
      </c>
      <c r="Z118" s="29">
        <f t="shared" si="13"/>
        <v>0</v>
      </c>
      <c r="AA118" s="28">
        <f>IF(D118="","",SUMIF('TK CHAMTHI'!M:M,D118,'TK CHAMTHI'!O:O))</f>
        <v>0</v>
      </c>
      <c r="AB118" s="28">
        <f>IF(D118="","",SUMIF('TK CHAMTHI'!N:N,D118,'TK CHAMTHI'!O:O))</f>
        <v>0</v>
      </c>
      <c r="AC118" s="29">
        <f t="shared" si="14"/>
        <v>0</v>
      </c>
      <c r="AD118" s="29">
        <f>IF(D118="","",ROUND(SUMIF('QL THI'!G:G,D118,'QL THI'!H:H),1))</f>
        <v>0</v>
      </c>
      <c r="AE118" s="29">
        <f>IF(D118="","",ROUND(SUMIF('QL THI'!E:E,D118,'QL THI'!F:F),1))</f>
        <v>0</v>
      </c>
      <c r="AF118" s="51">
        <f t="shared" si="15"/>
        <v>21.6</v>
      </c>
    </row>
    <row r="119" spans="1:32">
      <c r="A119" s="25">
        <f>IF(D119="","",SUBTOTAL(3,$D$4:D119))</f>
        <v>116</v>
      </c>
      <c r="B119" s="157">
        <v>1015008</v>
      </c>
      <c r="C119" s="157" t="s">
        <v>343</v>
      </c>
      <c r="D119" s="157" t="s">
        <v>84</v>
      </c>
      <c r="E119" s="26">
        <f>IF(D119="","",SUMIF('TK DETHI'!A:A,D119,'TK DETHI'!B:B))</f>
        <v>3</v>
      </c>
      <c r="F119" s="27">
        <f>IF(D119="","",SUMIF('TK DETHI'!C:C,D119,'TK DETHI'!D:D))</f>
        <v>0</v>
      </c>
      <c r="G119" s="27">
        <f>IF(D119="","",SUMIF('TK DETHI'!E:E,D119,'TK DETHI'!F:F))</f>
        <v>0</v>
      </c>
      <c r="H119" s="27">
        <f>IF(D119="","",SUMIF('TK DETHI'!G:G,D119,'TK DETHI'!H:H))</f>
        <v>0</v>
      </c>
      <c r="I119" s="50">
        <f t="shared" si="8"/>
        <v>3</v>
      </c>
      <c r="J119" s="28">
        <f>IF(D119="","",SUMIF('TK COITHI KTHP'!A:A,D119,'TK COITHI KTHP'!C:C)+SUMIF('TK COITHI KTHP'!D:D,D119,'TK COITHI KTHP'!F:F)+SUMIF('TK COITHI KTHP'!G:G,D119,'TK COITHI KTHP'!I:I)+SUMIF('TK COITHI KTHP'!J:J,D119,'TK COITHI KTHP'!L:L))</f>
        <v>12.8</v>
      </c>
      <c r="K119" s="28">
        <f>IF(D119="","",SUMIF('TK COITHI KTHP'!B:B,D119,'TK COITHI KTHP'!C:C)+SUMIF('TK COITHI KTHP'!E:E,D119,'TK COITHI KTHP'!F:F)+SUMIF('TK COITHI KTHP'!H:H,D119,'TK COITHI KTHP'!I:I)+SUMIF('TK COITHI KTHP'!K:K,D119,'TK COITHI KTHP'!L:L))</f>
        <v>8.8000000000000007</v>
      </c>
      <c r="L119" s="28">
        <f>IF(D119="","",SUMIF('TK COI THI TOT NGHIEP'!A:A,D119,'TK COI THI TOT NGHIEP'!C:C)+SUMIF('TK COI THI TOT NGHIEP'!D:D,D119,'TK COI THI TOT NGHIEP'!F:F)+SUMIF('TK COI THI TOT NGHIEP'!G:G,D119,'TK COI THI TOT NGHIEP'!I:I)+SUMIF('TK COI THI TOT NGHIEP'!J:J,D119,'TK COI THI TOT NGHIEP'!L:L))</f>
        <v>0</v>
      </c>
      <c r="M119" s="28">
        <f>IF(D119="","",SUMIF('TK COI THI TOT NGHIEP'!B:B,D119,'TK COI THI TOT NGHIEP'!C:C)+SUMIF('TK COI THI TOT NGHIEP'!E:E,D119,'TK COI THI TOT NGHIEP'!F:F)+SUMIF('TK COI THI TOT NGHIEP'!H:H,D119,'TK COI THI TOT NGHIEP'!I:I)+SUMIF('TK COI THI TOT NGHIEP'!K:K,D119,'TK COI THI TOT NGHIEP'!L:L))</f>
        <v>0</v>
      </c>
      <c r="N119" s="29">
        <f t="shared" si="9"/>
        <v>21.6</v>
      </c>
      <c r="O119" s="28">
        <f>IF(D119="","",SUMIF('TK CHAMTHI'!A:A,D119,'TK CHAMTHI'!C:C))</f>
        <v>81</v>
      </c>
      <c r="P119" s="28">
        <f>IF(D119="","",SUMIF('TK CHAMTHI'!B:B,D119,'TK CHAMTHI'!C:C))</f>
        <v>52</v>
      </c>
      <c r="Q119" s="29">
        <f t="shared" si="10"/>
        <v>6.65</v>
      </c>
      <c r="R119" s="28">
        <f>IF(D119="","",SUMIF('TK CHAMTHI'!D:D,D119,'TK CHAMTHI'!F:F))</f>
        <v>0</v>
      </c>
      <c r="S119" s="28">
        <f>IF(D119="","",SUMIF('TK CHAMTHI'!E:E,D119,'TK CHAMTHI'!F:F))</f>
        <v>0</v>
      </c>
      <c r="T119" s="29">
        <f t="shared" si="11"/>
        <v>0</v>
      </c>
      <c r="U119" s="28">
        <f>IF(D119="","",SUMIF('TK CHAMTHI'!G:G,D119,'TK CHAMTHI'!I:I))</f>
        <v>0</v>
      </c>
      <c r="V119" s="28">
        <f>IF(D119="","",SUMIF('TK CHAMTHI'!H:H,D119,'TK CHAMTHI'!I:I))</f>
        <v>0</v>
      </c>
      <c r="W119" s="29">
        <f t="shared" si="12"/>
        <v>0</v>
      </c>
      <c r="X119" s="28">
        <f>IF(D119="","",SUMIF('TK CHAMTHI'!J:J,D119,'TK CHAMTHI'!L:L))</f>
        <v>0</v>
      </c>
      <c r="Y119" s="28">
        <f>IF(D119="","",SUMIF('TK CHAMTHI'!K:K,D119,'TK CHAMTHI'!L:L))</f>
        <v>0</v>
      </c>
      <c r="Z119" s="29">
        <f t="shared" si="13"/>
        <v>0</v>
      </c>
      <c r="AA119" s="28">
        <f>IF(D119="","",SUMIF('TK CHAMTHI'!M:M,D119,'TK CHAMTHI'!O:O))</f>
        <v>0</v>
      </c>
      <c r="AB119" s="28">
        <f>IF(D119="","",SUMIF('TK CHAMTHI'!N:N,D119,'TK CHAMTHI'!O:O))</f>
        <v>0</v>
      </c>
      <c r="AC119" s="29">
        <f t="shared" si="14"/>
        <v>0</v>
      </c>
      <c r="AD119" s="29">
        <f>IF(D119="","",ROUND(SUMIF('QL THI'!G:G,D119,'QL THI'!H:H),1))</f>
        <v>0</v>
      </c>
      <c r="AE119" s="29">
        <f>IF(D119="","",ROUND(SUMIF('QL THI'!E:E,D119,'QL THI'!F:F),1))</f>
        <v>0</v>
      </c>
      <c r="AF119" s="51">
        <f t="shared" si="15"/>
        <v>31.3</v>
      </c>
    </row>
    <row r="120" spans="1:32">
      <c r="A120" s="25">
        <f>IF(D120="","",SUBTOTAL(3,$D$4:D120))</f>
        <v>117</v>
      </c>
      <c r="B120" s="157">
        <v>1015009</v>
      </c>
      <c r="C120" s="157" t="s">
        <v>343</v>
      </c>
      <c r="D120" s="157" t="s">
        <v>85</v>
      </c>
      <c r="E120" s="26">
        <f>IF(D120="","",SUMIF('TK DETHI'!A:A,D120,'TK DETHI'!B:B))</f>
        <v>0</v>
      </c>
      <c r="F120" s="27">
        <f>IF(D120="","",SUMIF('TK DETHI'!C:C,D120,'TK DETHI'!D:D))</f>
        <v>0</v>
      </c>
      <c r="G120" s="27">
        <f>IF(D120="","",SUMIF('TK DETHI'!E:E,D120,'TK DETHI'!F:F))</f>
        <v>0</v>
      </c>
      <c r="H120" s="27">
        <f>IF(D120="","",SUMIF('TK DETHI'!G:G,D120,'TK DETHI'!H:H))</f>
        <v>0</v>
      </c>
      <c r="I120" s="50">
        <f t="shared" si="8"/>
        <v>0</v>
      </c>
      <c r="J120" s="28">
        <f>IF(D120="","",SUMIF('TK COITHI KTHP'!A:A,D120,'TK COITHI KTHP'!C:C)+SUMIF('TK COITHI KTHP'!D:D,D120,'TK COITHI KTHP'!F:F)+SUMIF('TK COITHI KTHP'!G:G,D120,'TK COITHI KTHP'!I:I)+SUMIF('TK COITHI KTHP'!J:J,D120,'TK COITHI KTHP'!L:L))</f>
        <v>4</v>
      </c>
      <c r="K120" s="28">
        <f>IF(D120="","",SUMIF('TK COITHI KTHP'!B:B,D120,'TK COITHI KTHP'!C:C)+SUMIF('TK COITHI KTHP'!E:E,D120,'TK COITHI KTHP'!F:F)+SUMIF('TK COITHI KTHP'!H:H,D120,'TK COITHI KTHP'!I:I)+SUMIF('TK COITHI KTHP'!K:K,D120,'TK COITHI KTHP'!L:L))</f>
        <v>2.8</v>
      </c>
      <c r="L120" s="28">
        <f>IF(D120="","",SUMIF('TK COI THI TOT NGHIEP'!A:A,D120,'TK COI THI TOT NGHIEP'!C:C)+SUMIF('TK COI THI TOT NGHIEP'!D:D,D120,'TK COI THI TOT NGHIEP'!F:F)+SUMIF('TK COI THI TOT NGHIEP'!G:G,D120,'TK COI THI TOT NGHIEP'!I:I)+SUMIF('TK COI THI TOT NGHIEP'!J:J,D120,'TK COI THI TOT NGHIEP'!L:L))</f>
        <v>0</v>
      </c>
      <c r="M120" s="28">
        <f>IF(D120="","",SUMIF('TK COI THI TOT NGHIEP'!B:B,D120,'TK COI THI TOT NGHIEP'!C:C)+SUMIF('TK COI THI TOT NGHIEP'!E:E,D120,'TK COI THI TOT NGHIEP'!F:F)+SUMIF('TK COI THI TOT NGHIEP'!H:H,D120,'TK COI THI TOT NGHIEP'!I:I)+SUMIF('TK COI THI TOT NGHIEP'!K:K,D120,'TK COI THI TOT NGHIEP'!L:L))</f>
        <v>0</v>
      </c>
      <c r="N120" s="29">
        <f t="shared" si="9"/>
        <v>6.8</v>
      </c>
      <c r="O120" s="28">
        <f>IF(D120="","",SUMIF('TK CHAMTHI'!A:A,D120,'TK CHAMTHI'!C:C))</f>
        <v>61</v>
      </c>
      <c r="P120" s="28">
        <f>IF(D120="","",SUMIF('TK CHAMTHI'!B:B,D120,'TK CHAMTHI'!C:C))</f>
        <v>69</v>
      </c>
      <c r="Q120" s="29">
        <f t="shared" si="10"/>
        <v>6.5</v>
      </c>
      <c r="R120" s="28">
        <f>IF(D120="","",SUMIF('TK CHAMTHI'!D:D,D120,'TK CHAMTHI'!F:F))</f>
        <v>36</v>
      </c>
      <c r="S120" s="28">
        <f>IF(D120="","",SUMIF('TK CHAMTHI'!E:E,D120,'TK CHAMTHI'!F:F))</f>
        <v>17</v>
      </c>
      <c r="T120" s="29">
        <f t="shared" si="11"/>
        <v>2.65</v>
      </c>
      <c r="U120" s="28">
        <f>IF(D120="","",SUMIF('TK CHAMTHI'!G:G,D120,'TK CHAMTHI'!I:I))</f>
        <v>0</v>
      </c>
      <c r="V120" s="28">
        <f>IF(D120="","",SUMIF('TK CHAMTHI'!H:H,D120,'TK CHAMTHI'!I:I))</f>
        <v>0</v>
      </c>
      <c r="W120" s="29">
        <f t="shared" si="12"/>
        <v>0</v>
      </c>
      <c r="X120" s="28">
        <f>IF(D120="","",SUMIF('TK CHAMTHI'!J:J,D120,'TK CHAMTHI'!L:L))</f>
        <v>0</v>
      </c>
      <c r="Y120" s="28">
        <f>IF(D120="","",SUMIF('TK CHAMTHI'!K:K,D120,'TK CHAMTHI'!L:L))</f>
        <v>0</v>
      </c>
      <c r="Z120" s="29">
        <f t="shared" si="13"/>
        <v>0</v>
      </c>
      <c r="AA120" s="28">
        <f>IF(D120="","",SUMIF('TK CHAMTHI'!M:M,D120,'TK CHAMTHI'!O:O))</f>
        <v>0</v>
      </c>
      <c r="AB120" s="28">
        <f>IF(D120="","",SUMIF('TK CHAMTHI'!N:N,D120,'TK CHAMTHI'!O:O))</f>
        <v>0</v>
      </c>
      <c r="AC120" s="29">
        <f t="shared" si="14"/>
        <v>0</v>
      </c>
      <c r="AD120" s="29">
        <f>IF(D120="","",ROUND(SUMIF('QL THI'!G:G,D120,'QL THI'!H:H),1))</f>
        <v>1.2</v>
      </c>
      <c r="AE120" s="29">
        <f>IF(D120="","",ROUND(SUMIF('QL THI'!E:E,D120,'QL THI'!F:F),1))</f>
        <v>0</v>
      </c>
      <c r="AF120" s="51">
        <f t="shared" si="15"/>
        <v>17.2</v>
      </c>
    </row>
    <row r="121" spans="1:32">
      <c r="A121" s="25">
        <f>IF(D121="","",SUBTOTAL(3,$D$4:D121))</f>
        <v>118</v>
      </c>
      <c r="B121" s="157">
        <v>1015022</v>
      </c>
      <c r="C121" s="157" t="s">
        <v>343</v>
      </c>
      <c r="D121" s="157" t="s">
        <v>98</v>
      </c>
      <c r="E121" s="26">
        <f>IF(D121="","",SUMIF('TK DETHI'!A:A,D121,'TK DETHI'!B:B))</f>
        <v>0</v>
      </c>
      <c r="F121" s="27">
        <f>IF(D121="","",SUMIF('TK DETHI'!C:C,D121,'TK DETHI'!D:D))</f>
        <v>0</v>
      </c>
      <c r="G121" s="27">
        <f>IF(D121="","",SUMIF('TK DETHI'!E:E,D121,'TK DETHI'!F:F))</f>
        <v>0</v>
      </c>
      <c r="H121" s="27">
        <f>IF(D121="","",SUMIF('TK DETHI'!G:G,D121,'TK DETHI'!H:H))</f>
        <v>0</v>
      </c>
      <c r="I121" s="50">
        <f t="shared" si="8"/>
        <v>0</v>
      </c>
      <c r="J121" s="28">
        <f>IF(D121="","",SUMIF('TK COITHI KTHP'!A:A,D121,'TK COITHI KTHP'!C:C)+SUMIF('TK COITHI KTHP'!D:D,D121,'TK COITHI KTHP'!F:F)+SUMIF('TK COITHI KTHP'!G:G,D121,'TK COITHI KTHP'!I:I)+SUMIF('TK COITHI KTHP'!J:J,D121,'TK COITHI KTHP'!L:L))</f>
        <v>2.4</v>
      </c>
      <c r="K121" s="28">
        <f>IF(D121="","",SUMIF('TK COITHI KTHP'!B:B,D121,'TK COITHI KTHP'!C:C)+SUMIF('TK COITHI KTHP'!E:E,D121,'TK COITHI KTHP'!F:F)+SUMIF('TK COITHI KTHP'!H:H,D121,'TK COITHI KTHP'!I:I)+SUMIF('TK COITHI KTHP'!K:K,D121,'TK COITHI KTHP'!L:L))</f>
        <v>0</v>
      </c>
      <c r="L121" s="28">
        <f>IF(D121="","",SUMIF('TK COI THI TOT NGHIEP'!A:A,D121,'TK COI THI TOT NGHIEP'!C:C)+SUMIF('TK COI THI TOT NGHIEP'!D:D,D121,'TK COI THI TOT NGHIEP'!F:F)+SUMIF('TK COI THI TOT NGHIEP'!G:G,D121,'TK COI THI TOT NGHIEP'!I:I)+SUMIF('TK COI THI TOT NGHIEP'!J:J,D121,'TK COI THI TOT NGHIEP'!L:L))</f>
        <v>0</v>
      </c>
      <c r="M121" s="28">
        <f>IF(D121="","",SUMIF('TK COI THI TOT NGHIEP'!B:B,D121,'TK COI THI TOT NGHIEP'!C:C)+SUMIF('TK COI THI TOT NGHIEP'!E:E,D121,'TK COI THI TOT NGHIEP'!F:F)+SUMIF('TK COI THI TOT NGHIEP'!H:H,D121,'TK COI THI TOT NGHIEP'!I:I)+SUMIF('TK COI THI TOT NGHIEP'!K:K,D121,'TK COI THI TOT NGHIEP'!L:L))</f>
        <v>0</v>
      </c>
      <c r="N121" s="29">
        <f t="shared" si="9"/>
        <v>2.4</v>
      </c>
      <c r="O121" s="28">
        <f>IF(D121="","",SUMIF('TK CHAMTHI'!A:A,D121,'TK CHAMTHI'!C:C))</f>
        <v>145</v>
      </c>
      <c r="P121" s="28">
        <f>IF(D121="","",SUMIF('TK CHAMTHI'!B:B,D121,'TK CHAMTHI'!C:C))</f>
        <v>152</v>
      </c>
      <c r="Q121" s="29">
        <f t="shared" si="10"/>
        <v>14.85</v>
      </c>
      <c r="R121" s="28">
        <f>IF(D121="","",SUMIF('TK CHAMTHI'!D:D,D121,'TK CHAMTHI'!F:F))</f>
        <v>60</v>
      </c>
      <c r="S121" s="28">
        <f>IF(D121="","",SUMIF('TK CHAMTHI'!E:E,D121,'TK CHAMTHI'!F:F))</f>
        <v>30</v>
      </c>
      <c r="T121" s="29">
        <f t="shared" si="11"/>
        <v>4.5</v>
      </c>
      <c r="U121" s="28">
        <f>IF(D121="","",SUMIF('TK CHAMTHI'!G:G,D121,'TK CHAMTHI'!I:I))</f>
        <v>0</v>
      </c>
      <c r="V121" s="28">
        <f>IF(D121="","",SUMIF('TK CHAMTHI'!H:H,D121,'TK CHAMTHI'!I:I))</f>
        <v>0</v>
      </c>
      <c r="W121" s="29">
        <f t="shared" si="12"/>
        <v>0</v>
      </c>
      <c r="X121" s="28">
        <f>IF(D121="","",SUMIF('TK CHAMTHI'!J:J,D121,'TK CHAMTHI'!L:L))</f>
        <v>0</v>
      </c>
      <c r="Y121" s="28">
        <f>IF(D121="","",SUMIF('TK CHAMTHI'!K:K,D121,'TK CHAMTHI'!L:L))</f>
        <v>0</v>
      </c>
      <c r="Z121" s="29">
        <f t="shared" si="13"/>
        <v>0</v>
      </c>
      <c r="AA121" s="28">
        <f>IF(D121="","",SUMIF('TK CHAMTHI'!M:M,D121,'TK CHAMTHI'!O:O))</f>
        <v>0</v>
      </c>
      <c r="AB121" s="28">
        <f>IF(D121="","",SUMIF('TK CHAMTHI'!N:N,D121,'TK CHAMTHI'!O:O))</f>
        <v>0</v>
      </c>
      <c r="AC121" s="29">
        <f t="shared" si="14"/>
        <v>0</v>
      </c>
      <c r="AD121" s="29">
        <f>IF(D121="","",ROUND(SUMIF('QL THI'!G:G,D121,'QL THI'!H:H),1))</f>
        <v>0</v>
      </c>
      <c r="AE121" s="29">
        <f>IF(D121="","",ROUND(SUMIF('QL THI'!E:E,D121,'QL THI'!F:F),1))</f>
        <v>0</v>
      </c>
      <c r="AF121" s="51">
        <f t="shared" si="15"/>
        <v>21.8</v>
      </c>
    </row>
    <row r="122" spans="1:32">
      <c r="A122" s="25">
        <f>IF(D122="","",SUBTOTAL(3,$D$4:D122))</f>
        <v>119</v>
      </c>
      <c r="B122" s="157">
        <v>1015013</v>
      </c>
      <c r="C122" s="157" t="s">
        <v>343</v>
      </c>
      <c r="D122" s="157" t="s">
        <v>89</v>
      </c>
      <c r="E122" s="26">
        <f>IF(D122="","",SUMIF('TK DETHI'!A:A,D122,'TK DETHI'!B:B))</f>
        <v>0</v>
      </c>
      <c r="F122" s="27">
        <f>IF(D122="","",SUMIF('TK DETHI'!C:C,D122,'TK DETHI'!D:D))</f>
        <v>0</v>
      </c>
      <c r="G122" s="27">
        <f>IF(D122="","",SUMIF('TK DETHI'!E:E,D122,'TK DETHI'!F:F))</f>
        <v>0</v>
      </c>
      <c r="H122" s="27">
        <f>IF(D122="","",SUMIF('TK DETHI'!G:G,D122,'TK DETHI'!H:H))</f>
        <v>0</v>
      </c>
      <c r="I122" s="50">
        <f t="shared" si="8"/>
        <v>0</v>
      </c>
      <c r="J122" s="28">
        <f>IF(D122="","",SUMIF('TK COITHI KTHP'!A:A,D122,'TK COITHI KTHP'!C:C)+SUMIF('TK COITHI KTHP'!D:D,D122,'TK COITHI KTHP'!F:F)+SUMIF('TK COITHI KTHP'!G:G,D122,'TK COITHI KTHP'!I:I)+SUMIF('TK COITHI KTHP'!J:J,D122,'TK COITHI KTHP'!L:L))</f>
        <v>3.5999999999999996</v>
      </c>
      <c r="K122" s="28">
        <f>IF(D122="","",SUMIF('TK COITHI KTHP'!B:B,D122,'TK COITHI KTHP'!C:C)+SUMIF('TK COITHI KTHP'!E:E,D122,'TK COITHI KTHP'!F:F)+SUMIF('TK COITHI KTHP'!H:H,D122,'TK COITHI KTHP'!I:I)+SUMIF('TK COITHI KTHP'!K:K,D122,'TK COITHI KTHP'!L:L))</f>
        <v>7.2</v>
      </c>
      <c r="L122" s="28">
        <f>IF(D122="","",SUMIF('TK COI THI TOT NGHIEP'!A:A,D122,'TK COI THI TOT NGHIEP'!C:C)+SUMIF('TK COI THI TOT NGHIEP'!D:D,D122,'TK COI THI TOT NGHIEP'!F:F)+SUMIF('TK COI THI TOT NGHIEP'!G:G,D122,'TK COI THI TOT NGHIEP'!I:I)+SUMIF('TK COI THI TOT NGHIEP'!J:J,D122,'TK COI THI TOT NGHIEP'!L:L))</f>
        <v>0</v>
      </c>
      <c r="M122" s="28">
        <f>IF(D122="","",SUMIF('TK COI THI TOT NGHIEP'!B:B,D122,'TK COI THI TOT NGHIEP'!C:C)+SUMIF('TK COI THI TOT NGHIEP'!E:E,D122,'TK COI THI TOT NGHIEP'!F:F)+SUMIF('TK COI THI TOT NGHIEP'!H:H,D122,'TK COI THI TOT NGHIEP'!I:I)+SUMIF('TK COI THI TOT NGHIEP'!K:K,D122,'TK COI THI TOT NGHIEP'!L:L))</f>
        <v>0</v>
      </c>
      <c r="N122" s="29">
        <f t="shared" si="9"/>
        <v>10.8</v>
      </c>
      <c r="O122" s="28">
        <f>IF(D122="","",SUMIF('TK CHAMTHI'!A:A,D122,'TK CHAMTHI'!C:C))</f>
        <v>0</v>
      </c>
      <c r="P122" s="28">
        <f>IF(D122="","",SUMIF('TK CHAMTHI'!B:B,D122,'TK CHAMTHI'!C:C))</f>
        <v>0</v>
      </c>
      <c r="Q122" s="29">
        <f t="shared" si="10"/>
        <v>0</v>
      </c>
      <c r="R122" s="28">
        <f>IF(D122="","",SUMIF('TK CHAMTHI'!D:D,D122,'TK CHAMTHI'!F:F))</f>
        <v>0</v>
      </c>
      <c r="S122" s="28">
        <f>IF(D122="","",SUMIF('TK CHAMTHI'!E:E,D122,'TK CHAMTHI'!F:F))</f>
        <v>0</v>
      </c>
      <c r="T122" s="29">
        <f t="shared" si="11"/>
        <v>0</v>
      </c>
      <c r="U122" s="28">
        <f>IF(D122="","",SUMIF('TK CHAMTHI'!G:G,D122,'TK CHAMTHI'!I:I))</f>
        <v>0</v>
      </c>
      <c r="V122" s="28">
        <f>IF(D122="","",SUMIF('TK CHAMTHI'!H:H,D122,'TK CHAMTHI'!I:I))</f>
        <v>0</v>
      </c>
      <c r="W122" s="29">
        <f t="shared" si="12"/>
        <v>0</v>
      </c>
      <c r="X122" s="28">
        <f>IF(D122="","",SUMIF('TK CHAMTHI'!J:J,D122,'TK CHAMTHI'!L:L))</f>
        <v>0</v>
      </c>
      <c r="Y122" s="28">
        <f>IF(D122="","",SUMIF('TK CHAMTHI'!K:K,D122,'TK CHAMTHI'!L:L))</f>
        <v>0</v>
      </c>
      <c r="Z122" s="29">
        <f t="shared" si="13"/>
        <v>0</v>
      </c>
      <c r="AA122" s="28">
        <f>IF(D122="","",SUMIF('TK CHAMTHI'!M:M,D122,'TK CHAMTHI'!O:O))</f>
        <v>0</v>
      </c>
      <c r="AB122" s="28">
        <f>IF(D122="","",SUMIF('TK CHAMTHI'!N:N,D122,'TK CHAMTHI'!O:O))</f>
        <v>0</v>
      </c>
      <c r="AC122" s="29">
        <f t="shared" si="14"/>
        <v>0</v>
      </c>
      <c r="AD122" s="29">
        <f>IF(D122="","",ROUND(SUMIF('QL THI'!G:G,D122,'QL THI'!H:H),1))</f>
        <v>0</v>
      </c>
      <c r="AE122" s="29">
        <f>IF(D122="","",ROUND(SUMIF('QL THI'!E:E,D122,'QL THI'!F:F),1))</f>
        <v>2.4</v>
      </c>
      <c r="AF122" s="51">
        <f t="shared" si="15"/>
        <v>13.2</v>
      </c>
    </row>
    <row r="123" spans="1:32">
      <c r="A123" s="25">
        <f>IF(D123="","",SUBTOTAL(3,$D$4:D123))</f>
        <v>120</v>
      </c>
      <c r="B123" s="157">
        <v>1015001</v>
      </c>
      <c r="C123" s="157" t="s">
        <v>343</v>
      </c>
      <c r="D123" s="157" t="s">
        <v>80</v>
      </c>
      <c r="E123" s="26">
        <f>IF(D123="","",SUMIF('TK DETHI'!A:A,D123,'TK DETHI'!B:B))</f>
        <v>2</v>
      </c>
      <c r="F123" s="27">
        <f>IF(D123="","",SUMIF('TK DETHI'!C:C,D123,'TK DETHI'!D:D))</f>
        <v>0</v>
      </c>
      <c r="G123" s="27">
        <f>IF(D123="","",SUMIF('TK DETHI'!E:E,D123,'TK DETHI'!F:F))</f>
        <v>0</v>
      </c>
      <c r="H123" s="27">
        <f>IF(D123="","",SUMIF('TK DETHI'!G:G,D123,'TK DETHI'!H:H))</f>
        <v>0</v>
      </c>
      <c r="I123" s="50">
        <f t="shared" si="8"/>
        <v>2</v>
      </c>
      <c r="J123" s="28">
        <f>IF(D123="","",SUMIF('TK COITHI KTHP'!A:A,D123,'TK COITHI KTHP'!C:C)+SUMIF('TK COITHI KTHP'!D:D,D123,'TK COITHI KTHP'!F:F)+SUMIF('TK COITHI KTHP'!G:G,D123,'TK COITHI KTHP'!I:I)+SUMIF('TK COITHI KTHP'!J:J,D123,'TK COITHI KTHP'!L:L))</f>
        <v>1.2</v>
      </c>
      <c r="K123" s="28">
        <f>IF(D123="","",SUMIF('TK COITHI KTHP'!B:B,D123,'TK COITHI KTHP'!C:C)+SUMIF('TK COITHI KTHP'!E:E,D123,'TK COITHI KTHP'!F:F)+SUMIF('TK COITHI KTHP'!H:H,D123,'TK COITHI KTHP'!I:I)+SUMIF('TK COITHI KTHP'!K:K,D123,'TK COITHI KTHP'!L:L))</f>
        <v>1.2</v>
      </c>
      <c r="L123" s="28">
        <f>IF(D123="","",SUMIF('TK COI THI TOT NGHIEP'!A:A,D123,'TK COI THI TOT NGHIEP'!C:C)+SUMIF('TK COI THI TOT NGHIEP'!D:D,D123,'TK COI THI TOT NGHIEP'!F:F)+SUMIF('TK COI THI TOT NGHIEP'!G:G,D123,'TK COI THI TOT NGHIEP'!I:I)+SUMIF('TK COI THI TOT NGHIEP'!J:J,D123,'TK COI THI TOT NGHIEP'!L:L))</f>
        <v>0</v>
      </c>
      <c r="M123" s="28">
        <f>IF(D123="","",SUMIF('TK COI THI TOT NGHIEP'!B:B,D123,'TK COI THI TOT NGHIEP'!C:C)+SUMIF('TK COI THI TOT NGHIEP'!E:E,D123,'TK COI THI TOT NGHIEP'!F:F)+SUMIF('TK COI THI TOT NGHIEP'!H:H,D123,'TK COI THI TOT NGHIEP'!I:I)+SUMIF('TK COI THI TOT NGHIEP'!K:K,D123,'TK COI THI TOT NGHIEP'!L:L))</f>
        <v>0</v>
      </c>
      <c r="N123" s="29">
        <f t="shared" si="9"/>
        <v>2.4</v>
      </c>
      <c r="O123" s="28">
        <f>IF(D123="","",SUMIF('TK CHAMTHI'!A:A,D123,'TK CHAMTHI'!C:C))</f>
        <v>98</v>
      </c>
      <c r="P123" s="28">
        <f>IF(D123="","",SUMIF('TK CHAMTHI'!B:B,D123,'TK CHAMTHI'!C:C))</f>
        <v>0</v>
      </c>
      <c r="Q123" s="29">
        <f t="shared" si="10"/>
        <v>4.9000000000000004</v>
      </c>
      <c r="R123" s="28">
        <f>IF(D123="","",SUMIF('TK CHAMTHI'!D:D,D123,'TK CHAMTHI'!F:F))</f>
        <v>0</v>
      </c>
      <c r="S123" s="28">
        <f>IF(D123="","",SUMIF('TK CHAMTHI'!E:E,D123,'TK CHAMTHI'!F:F))</f>
        <v>0</v>
      </c>
      <c r="T123" s="29">
        <f t="shared" si="11"/>
        <v>0</v>
      </c>
      <c r="U123" s="28">
        <f>IF(D123="","",SUMIF('TK CHAMTHI'!G:G,D123,'TK CHAMTHI'!I:I))</f>
        <v>0</v>
      </c>
      <c r="V123" s="28">
        <f>IF(D123="","",SUMIF('TK CHAMTHI'!H:H,D123,'TK CHAMTHI'!I:I))</f>
        <v>0</v>
      </c>
      <c r="W123" s="29">
        <f t="shared" si="12"/>
        <v>0</v>
      </c>
      <c r="X123" s="28">
        <f>IF(D123="","",SUMIF('TK CHAMTHI'!J:J,D123,'TK CHAMTHI'!L:L))</f>
        <v>0</v>
      </c>
      <c r="Y123" s="28">
        <f>IF(D123="","",SUMIF('TK CHAMTHI'!K:K,D123,'TK CHAMTHI'!L:L))</f>
        <v>0</v>
      </c>
      <c r="Z123" s="29">
        <f t="shared" si="13"/>
        <v>0</v>
      </c>
      <c r="AA123" s="28">
        <f>IF(D123="","",SUMIF('TK CHAMTHI'!M:M,D123,'TK CHAMTHI'!O:O))</f>
        <v>0</v>
      </c>
      <c r="AB123" s="28">
        <f>IF(D123="","",SUMIF('TK CHAMTHI'!N:N,D123,'TK CHAMTHI'!O:O))</f>
        <v>0</v>
      </c>
      <c r="AC123" s="29">
        <f t="shared" si="14"/>
        <v>0</v>
      </c>
      <c r="AD123" s="29">
        <f>IF(D123="","",ROUND(SUMIF('QL THI'!G:G,D123,'QL THI'!H:H),1))</f>
        <v>2.4</v>
      </c>
      <c r="AE123" s="29">
        <f>IF(D123="","",ROUND(SUMIF('QL THI'!E:E,D123,'QL THI'!F:F),1))</f>
        <v>4</v>
      </c>
      <c r="AF123" s="51">
        <f t="shared" si="15"/>
        <v>15.7</v>
      </c>
    </row>
    <row r="124" spans="1:32">
      <c r="A124" s="25">
        <f>IF(D124="","",SUBTOTAL(3,$D$4:D124))</f>
        <v>121</v>
      </c>
      <c r="B124" s="157">
        <v>1015020</v>
      </c>
      <c r="C124" s="157" t="s">
        <v>343</v>
      </c>
      <c r="D124" s="157" t="s">
        <v>96</v>
      </c>
      <c r="E124" s="26">
        <f>IF(D124="","",SUMIF('TK DETHI'!A:A,D124,'TK DETHI'!B:B))</f>
        <v>1</v>
      </c>
      <c r="F124" s="27">
        <f>IF(D124="","",SUMIF('TK DETHI'!C:C,D124,'TK DETHI'!D:D))</f>
        <v>0</v>
      </c>
      <c r="G124" s="27">
        <f>IF(D124="","",SUMIF('TK DETHI'!E:E,D124,'TK DETHI'!F:F))</f>
        <v>0</v>
      </c>
      <c r="H124" s="27">
        <f>IF(D124="","",SUMIF('TK DETHI'!G:G,D124,'TK DETHI'!H:H))</f>
        <v>0</v>
      </c>
      <c r="I124" s="50">
        <f t="shared" si="8"/>
        <v>1</v>
      </c>
      <c r="J124" s="28">
        <f>IF(D124="","",SUMIF('TK COITHI KTHP'!A:A,D124,'TK COITHI KTHP'!C:C)+SUMIF('TK COITHI KTHP'!D:D,D124,'TK COITHI KTHP'!F:F)+SUMIF('TK COITHI KTHP'!G:G,D124,'TK COITHI KTHP'!I:I)+SUMIF('TK COITHI KTHP'!J:J,D124,'TK COITHI KTHP'!L:L))</f>
        <v>7.2</v>
      </c>
      <c r="K124" s="28">
        <f>IF(D124="","",SUMIF('TK COITHI KTHP'!B:B,D124,'TK COITHI KTHP'!C:C)+SUMIF('TK COITHI KTHP'!E:E,D124,'TK COITHI KTHP'!F:F)+SUMIF('TK COITHI KTHP'!H:H,D124,'TK COITHI KTHP'!I:I)+SUMIF('TK COITHI KTHP'!K:K,D124,'TK COITHI KTHP'!L:L))</f>
        <v>1.6</v>
      </c>
      <c r="L124" s="28">
        <f>IF(D124="","",SUMIF('TK COI THI TOT NGHIEP'!A:A,D124,'TK COI THI TOT NGHIEP'!C:C)+SUMIF('TK COI THI TOT NGHIEP'!D:D,D124,'TK COI THI TOT NGHIEP'!F:F)+SUMIF('TK COI THI TOT NGHIEP'!G:G,D124,'TK COI THI TOT NGHIEP'!I:I)+SUMIF('TK COI THI TOT NGHIEP'!J:J,D124,'TK COI THI TOT NGHIEP'!L:L))</f>
        <v>0</v>
      </c>
      <c r="M124" s="28">
        <f>IF(D124="","",SUMIF('TK COI THI TOT NGHIEP'!B:B,D124,'TK COI THI TOT NGHIEP'!C:C)+SUMIF('TK COI THI TOT NGHIEP'!E:E,D124,'TK COI THI TOT NGHIEP'!F:F)+SUMIF('TK COI THI TOT NGHIEP'!H:H,D124,'TK COI THI TOT NGHIEP'!I:I)+SUMIF('TK COI THI TOT NGHIEP'!K:K,D124,'TK COI THI TOT NGHIEP'!L:L))</f>
        <v>0</v>
      </c>
      <c r="N124" s="29">
        <f t="shared" si="9"/>
        <v>8.8000000000000007</v>
      </c>
      <c r="O124" s="28">
        <f>IF(D124="","",SUMIF('TK CHAMTHI'!A:A,D124,'TK CHAMTHI'!C:C))</f>
        <v>20</v>
      </c>
      <c r="P124" s="28">
        <f>IF(D124="","",SUMIF('TK CHAMTHI'!B:B,D124,'TK CHAMTHI'!C:C))</f>
        <v>80</v>
      </c>
      <c r="Q124" s="29">
        <f t="shared" si="10"/>
        <v>5</v>
      </c>
      <c r="R124" s="28">
        <f>IF(D124="","",SUMIF('TK CHAMTHI'!D:D,D124,'TK CHAMTHI'!F:F))</f>
        <v>0</v>
      </c>
      <c r="S124" s="28">
        <f>IF(D124="","",SUMIF('TK CHAMTHI'!E:E,D124,'TK CHAMTHI'!F:F))</f>
        <v>0</v>
      </c>
      <c r="T124" s="29">
        <f t="shared" si="11"/>
        <v>0</v>
      </c>
      <c r="U124" s="28">
        <f>IF(D124="","",SUMIF('TK CHAMTHI'!G:G,D124,'TK CHAMTHI'!I:I))</f>
        <v>0</v>
      </c>
      <c r="V124" s="28">
        <f>IF(D124="","",SUMIF('TK CHAMTHI'!H:H,D124,'TK CHAMTHI'!I:I))</f>
        <v>0</v>
      </c>
      <c r="W124" s="29">
        <f t="shared" si="12"/>
        <v>0</v>
      </c>
      <c r="X124" s="28">
        <f>IF(D124="","",SUMIF('TK CHAMTHI'!J:J,D124,'TK CHAMTHI'!L:L))</f>
        <v>0</v>
      </c>
      <c r="Y124" s="28">
        <f>IF(D124="","",SUMIF('TK CHAMTHI'!K:K,D124,'TK CHAMTHI'!L:L))</f>
        <v>0</v>
      </c>
      <c r="Z124" s="29">
        <f t="shared" si="13"/>
        <v>0</v>
      </c>
      <c r="AA124" s="28">
        <f>IF(D124="","",SUMIF('TK CHAMTHI'!M:M,D124,'TK CHAMTHI'!O:O))</f>
        <v>0</v>
      </c>
      <c r="AB124" s="28">
        <f>IF(D124="","",SUMIF('TK CHAMTHI'!N:N,D124,'TK CHAMTHI'!O:O))</f>
        <v>0</v>
      </c>
      <c r="AC124" s="29">
        <f t="shared" si="14"/>
        <v>0</v>
      </c>
      <c r="AD124" s="29">
        <f>IF(D124="","",ROUND(SUMIF('QL THI'!G:G,D124,'QL THI'!H:H),1))</f>
        <v>0</v>
      </c>
      <c r="AE124" s="29">
        <f>IF(D124="","",ROUND(SUMIF('QL THI'!E:E,D124,'QL THI'!F:F),1))</f>
        <v>0</v>
      </c>
      <c r="AF124" s="51">
        <f t="shared" si="15"/>
        <v>14.8</v>
      </c>
    </row>
    <row r="125" spans="1:32">
      <c r="A125" s="25">
        <f>IF(D125="","",SUBTOTAL(3,$D$4:D125))</f>
        <v>122</v>
      </c>
      <c r="B125" s="157">
        <v>1015018</v>
      </c>
      <c r="C125" s="157" t="s">
        <v>343</v>
      </c>
      <c r="D125" s="157" t="s">
        <v>94</v>
      </c>
      <c r="E125" s="26">
        <f>IF(D125="","",SUMIF('TK DETHI'!A:A,D125,'TK DETHI'!B:B))</f>
        <v>3</v>
      </c>
      <c r="F125" s="27">
        <f>IF(D125="","",SUMIF('TK DETHI'!C:C,D125,'TK DETHI'!D:D))</f>
        <v>0</v>
      </c>
      <c r="G125" s="27">
        <f>IF(D125="","",SUMIF('TK DETHI'!E:E,D125,'TK DETHI'!F:F))</f>
        <v>0</v>
      </c>
      <c r="H125" s="27">
        <f>IF(D125="","",SUMIF('TK DETHI'!G:G,D125,'TK DETHI'!H:H))</f>
        <v>0</v>
      </c>
      <c r="I125" s="50">
        <f t="shared" si="8"/>
        <v>3</v>
      </c>
      <c r="J125" s="28">
        <f>IF(D125="","",SUMIF('TK COITHI KTHP'!A:A,D125,'TK COITHI KTHP'!C:C)+SUMIF('TK COITHI KTHP'!D:D,D125,'TK COITHI KTHP'!F:F)+SUMIF('TK COITHI KTHP'!G:G,D125,'TK COITHI KTHP'!I:I)+SUMIF('TK COITHI KTHP'!J:J,D125,'TK COITHI KTHP'!L:L))</f>
        <v>6</v>
      </c>
      <c r="K125" s="28">
        <f>IF(D125="","",SUMIF('TK COITHI KTHP'!B:B,D125,'TK COITHI KTHP'!C:C)+SUMIF('TK COITHI KTHP'!E:E,D125,'TK COITHI KTHP'!F:F)+SUMIF('TK COITHI KTHP'!H:H,D125,'TK COITHI KTHP'!I:I)+SUMIF('TK COITHI KTHP'!K:K,D125,'TK COITHI KTHP'!L:L))</f>
        <v>14</v>
      </c>
      <c r="L125" s="28">
        <f>IF(D125="","",SUMIF('TK COI THI TOT NGHIEP'!A:A,D125,'TK COI THI TOT NGHIEP'!C:C)+SUMIF('TK COI THI TOT NGHIEP'!D:D,D125,'TK COI THI TOT NGHIEP'!F:F)+SUMIF('TK COI THI TOT NGHIEP'!G:G,D125,'TK COI THI TOT NGHIEP'!I:I)+SUMIF('TK COI THI TOT NGHIEP'!J:J,D125,'TK COI THI TOT NGHIEP'!L:L))</f>
        <v>0</v>
      </c>
      <c r="M125" s="28">
        <f>IF(D125="","",SUMIF('TK COI THI TOT NGHIEP'!B:B,D125,'TK COI THI TOT NGHIEP'!C:C)+SUMIF('TK COI THI TOT NGHIEP'!E:E,D125,'TK COI THI TOT NGHIEP'!F:F)+SUMIF('TK COI THI TOT NGHIEP'!H:H,D125,'TK COI THI TOT NGHIEP'!I:I)+SUMIF('TK COI THI TOT NGHIEP'!K:K,D125,'TK COI THI TOT NGHIEP'!L:L))</f>
        <v>0</v>
      </c>
      <c r="N125" s="29">
        <f t="shared" si="9"/>
        <v>20</v>
      </c>
      <c r="O125" s="28">
        <f>IF(D125="","",SUMIF('TK CHAMTHI'!A:A,D125,'TK CHAMTHI'!C:C))</f>
        <v>135</v>
      </c>
      <c r="P125" s="28">
        <f>IF(D125="","",SUMIF('TK CHAMTHI'!B:B,D125,'TK CHAMTHI'!C:C))</f>
        <v>210</v>
      </c>
      <c r="Q125" s="29">
        <f t="shared" si="10"/>
        <v>17.25</v>
      </c>
      <c r="R125" s="28">
        <f>IF(D125="","",SUMIF('TK CHAMTHI'!D:D,D125,'TK CHAMTHI'!F:F))</f>
        <v>0</v>
      </c>
      <c r="S125" s="28">
        <f>IF(D125="","",SUMIF('TK CHAMTHI'!E:E,D125,'TK CHAMTHI'!F:F))</f>
        <v>0</v>
      </c>
      <c r="T125" s="29">
        <f t="shared" si="11"/>
        <v>0</v>
      </c>
      <c r="U125" s="28">
        <f>IF(D125="","",SUMIF('TK CHAMTHI'!G:G,D125,'TK CHAMTHI'!I:I))</f>
        <v>0</v>
      </c>
      <c r="V125" s="28">
        <f>IF(D125="","",SUMIF('TK CHAMTHI'!H:H,D125,'TK CHAMTHI'!I:I))</f>
        <v>0</v>
      </c>
      <c r="W125" s="29">
        <f t="shared" si="12"/>
        <v>0</v>
      </c>
      <c r="X125" s="28">
        <f>IF(D125="","",SUMIF('TK CHAMTHI'!J:J,D125,'TK CHAMTHI'!L:L))</f>
        <v>0</v>
      </c>
      <c r="Y125" s="28">
        <f>IF(D125="","",SUMIF('TK CHAMTHI'!K:K,D125,'TK CHAMTHI'!L:L))</f>
        <v>0</v>
      </c>
      <c r="Z125" s="29">
        <f t="shared" si="13"/>
        <v>0</v>
      </c>
      <c r="AA125" s="28">
        <f>IF(D125="","",SUMIF('TK CHAMTHI'!M:M,D125,'TK CHAMTHI'!O:O))</f>
        <v>0</v>
      </c>
      <c r="AB125" s="28">
        <f>IF(D125="","",SUMIF('TK CHAMTHI'!N:N,D125,'TK CHAMTHI'!O:O))</f>
        <v>0</v>
      </c>
      <c r="AC125" s="29">
        <f t="shared" si="14"/>
        <v>0</v>
      </c>
      <c r="AD125" s="29">
        <f>IF(D125="","",ROUND(SUMIF('QL THI'!G:G,D125,'QL THI'!H:H),1))</f>
        <v>0</v>
      </c>
      <c r="AE125" s="29">
        <f>IF(D125="","",ROUND(SUMIF('QL THI'!E:E,D125,'QL THI'!F:F),1))</f>
        <v>0</v>
      </c>
      <c r="AF125" s="51">
        <f t="shared" si="15"/>
        <v>40.299999999999997</v>
      </c>
    </row>
    <row r="126" spans="1:32">
      <c r="A126" s="25">
        <f>IF(D126="","",SUBTOTAL(3,$D$4:D126))</f>
        <v>123</v>
      </c>
      <c r="B126" s="157">
        <v>1015012</v>
      </c>
      <c r="C126" s="157" t="s">
        <v>343</v>
      </c>
      <c r="D126" s="157" t="s">
        <v>88</v>
      </c>
      <c r="E126" s="26">
        <f>IF(D126="","",SUMIF('TK DETHI'!A:A,D126,'TK DETHI'!B:B))</f>
        <v>3</v>
      </c>
      <c r="F126" s="27">
        <f>IF(D126="","",SUMIF('TK DETHI'!C:C,D126,'TK DETHI'!D:D))</f>
        <v>0</v>
      </c>
      <c r="G126" s="27">
        <f>IF(D126="","",SUMIF('TK DETHI'!E:E,D126,'TK DETHI'!F:F))</f>
        <v>0</v>
      </c>
      <c r="H126" s="27">
        <f>IF(D126="","",SUMIF('TK DETHI'!G:G,D126,'TK DETHI'!H:H))</f>
        <v>0</v>
      </c>
      <c r="I126" s="50">
        <f t="shared" si="8"/>
        <v>3</v>
      </c>
      <c r="J126" s="28">
        <f>IF(D126="","",SUMIF('TK COITHI KTHP'!A:A,D126,'TK COITHI KTHP'!C:C)+SUMIF('TK COITHI KTHP'!D:D,D126,'TK COITHI KTHP'!F:F)+SUMIF('TK COITHI KTHP'!G:G,D126,'TK COITHI KTHP'!I:I)+SUMIF('TK COITHI KTHP'!J:J,D126,'TK COITHI KTHP'!L:L))</f>
        <v>12.399999999999999</v>
      </c>
      <c r="K126" s="28">
        <f>IF(D126="","",SUMIF('TK COITHI KTHP'!B:B,D126,'TK COITHI KTHP'!C:C)+SUMIF('TK COITHI KTHP'!E:E,D126,'TK COITHI KTHP'!F:F)+SUMIF('TK COITHI KTHP'!H:H,D126,'TK COITHI KTHP'!I:I)+SUMIF('TK COITHI KTHP'!K:K,D126,'TK COITHI KTHP'!L:L))</f>
        <v>7.2</v>
      </c>
      <c r="L126" s="28">
        <f>IF(D126="","",SUMIF('TK COI THI TOT NGHIEP'!A:A,D126,'TK COI THI TOT NGHIEP'!C:C)+SUMIF('TK COI THI TOT NGHIEP'!D:D,D126,'TK COI THI TOT NGHIEP'!F:F)+SUMIF('TK COI THI TOT NGHIEP'!G:G,D126,'TK COI THI TOT NGHIEP'!I:I)+SUMIF('TK COI THI TOT NGHIEP'!J:J,D126,'TK COI THI TOT NGHIEP'!L:L))</f>
        <v>0</v>
      </c>
      <c r="M126" s="28">
        <f>IF(D126="","",SUMIF('TK COI THI TOT NGHIEP'!B:B,D126,'TK COI THI TOT NGHIEP'!C:C)+SUMIF('TK COI THI TOT NGHIEP'!E:E,D126,'TK COI THI TOT NGHIEP'!F:F)+SUMIF('TK COI THI TOT NGHIEP'!H:H,D126,'TK COI THI TOT NGHIEP'!I:I)+SUMIF('TK COI THI TOT NGHIEP'!K:K,D126,'TK COI THI TOT NGHIEP'!L:L))</f>
        <v>0</v>
      </c>
      <c r="N126" s="29">
        <f t="shared" si="9"/>
        <v>19.599999999999998</v>
      </c>
      <c r="O126" s="28">
        <f>IF(D126="","",SUMIF('TK CHAMTHI'!A:A,D126,'TK CHAMTHI'!C:C))</f>
        <v>284</v>
      </c>
      <c r="P126" s="28">
        <f>IF(D126="","",SUMIF('TK CHAMTHI'!B:B,D126,'TK CHAMTHI'!C:C))</f>
        <v>150</v>
      </c>
      <c r="Q126" s="29">
        <f t="shared" si="10"/>
        <v>21.7</v>
      </c>
      <c r="R126" s="28">
        <f>IF(D126="","",SUMIF('TK CHAMTHI'!D:D,D126,'TK CHAMTHI'!F:F))</f>
        <v>0</v>
      </c>
      <c r="S126" s="28">
        <f>IF(D126="","",SUMIF('TK CHAMTHI'!E:E,D126,'TK CHAMTHI'!F:F))</f>
        <v>0</v>
      </c>
      <c r="T126" s="29">
        <f t="shared" si="11"/>
        <v>0</v>
      </c>
      <c r="U126" s="28">
        <f>IF(D126="","",SUMIF('TK CHAMTHI'!G:G,D126,'TK CHAMTHI'!I:I))</f>
        <v>0</v>
      </c>
      <c r="V126" s="28">
        <f>IF(D126="","",SUMIF('TK CHAMTHI'!H:H,D126,'TK CHAMTHI'!I:I))</f>
        <v>0</v>
      </c>
      <c r="W126" s="29">
        <f t="shared" si="12"/>
        <v>0</v>
      </c>
      <c r="X126" s="28">
        <f>IF(D126="","",SUMIF('TK CHAMTHI'!J:J,D126,'TK CHAMTHI'!L:L))</f>
        <v>0</v>
      </c>
      <c r="Y126" s="28">
        <f>IF(D126="","",SUMIF('TK CHAMTHI'!K:K,D126,'TK CHAMTHI'!L:L))</f>
        <v>0</v>
      </c>
      <c r="Z126" s="29">
        <f t="shared" si="13"/>
        <v>0</v>
      </c>
      <c r="AA126" s="28">
        <f>IF(D126="","",SUMIF('TK CHAMTHI'!M:M,D126,'TK CHAMTHI'!O:O))</f>
        <v>0</v>
      </c>
      <c r="AB126" s="28">
        <f>IF(D126="","",SUMIF('TK CHAMTHI'!N:N,D126,'TK CHAMTHI'!O:O))</f>
        <v>0</v>
      </c>
      <c r="AC126" s="29">
        <f t="shared" si="14"/>
        <v>0</v>
      </c>
      <c r="AD126" s="29">
        <f>IF(D126="","",ROUND(SUMIF('QL THI'!G:G,D126,'QL THI'!H:H),1))</f>
        <v>0</v>
      </c>
      <c r="AE126" s="29">
        <f>IF(D126="","",ROUND(SUMIF('QL THI'!E:E,D126,'QL THI'!F:F),1))</f>
        <v>0</v>
      </c>
      <c r="AF126" s="51">
        <f t="shared" si="15"/>
        <v>44.3</v>
      </c>
    </row>
    <row r="127" spans="1:32">
      <c r="A127" s="25">
        <f>IF(D127="","",SUBTOTAL(3,$D$4:D127))</f>
        <v>124</v>
      </c>
      <c r="B127" s="157">
        <v>1015014</v>
      </c>
      <c r="C127" s="157" t="s">
        <v>343</v>
      </c>
      <c r="D127" s="157" t="s">
        <v>90</v>
      </c>
      <c r="E127" s="26">
        <f>IF(D127="","",SUMIF('TK DETHI'!A:A,D127,'TK DETHI'!B:B))</f>
        <v>2</v>
      </c>
      <c r="F127" s="27">
        <f>IF(D127="","",SUMIF('TK DETHI'!C:C,D127,'TK DETHI'!D:D))</f>
        <v>0</v>
      </c>
      <c r="G127" s="27">
        <f>IF(D127="","",SUMIF('TK DETHI'!E:E,D127,'TK DETHI'!F:F))</f>
        <v>0</v>
      </c>
      <c r="H127" s="27">
        <f>IF(D127="","",SUMIF('TK DETHI'!G:G,D127,'TK DETHI'!H:H))</f>
        <v>0</v>
      </c>
      <c r="I127" s="50">
        <f t="shared" si="8"/>
        <v>2</v>
      </c>
      <c r="J127" s="28">
        <f>IF(D127="","",SUMIF('TK COITHI KTHP'!A:A,D127,'TK COITHI KTHP'!C:C)+SUMIF('TK COITHI KTHP'!D:D,D127,'TK COITHI KTHP'!F:F)+SUMIF('TK COITHI KTHP'!G:G,D127,'TK COITHI KTHP'!I:I)+SUMIF('TK COITHI KTHP'!J:J,D127,'TK COITHI KTHP'!L:L))</f>
        <v>1.2</v>
      </c>
      <c r="K127" s="28">
        <f>IF(D127="","",SUMIF('TK COITHI KTHP'!B:B,D127,'TK COITHI KTHP'!C:C)+SUMIF('TK COITHI KTHP'!E:E,D127,'TK COITHI KTHP'!F:F)+SUMIF('TK COITHI KTHP'!H:H,D127,'TK COITHI KTHP'!I:I)+SUMIF('TK COITHI KTHP'!K:K,D127,'TK COITHI KTHP'!L:L))</f>
        <v>8.8000000000000007</v>
      </c>
      <c r="L127" s="28">
        <f>IF(D127="","",SUMIF('TK COI THI TOT NGHIEP'!A:A,D127,'TK COI THI TOT NGHIEP'!C:C)+SUMIF('TK COI THI TOT NGHIEP'!D:D,D127,'TK COI THI TOT NGHIEP'!F:F)+SUMIF('TK COI THI TOT NGHIEP'!G:G,D127,'TK COI THI TOT NGHIEP'!I:I)+SUMIF('TK COI THI TOT NGHIEP'!J:J,D127,'TK COI THI TOT NGHIEP'!L:L))</f>
        <v>0</v>
      </c>
      <c r="M127" s="28">
        <f>IF(D127="","",SUMIF('TK COI THI TOT NGHIEP'!B:B,D127,'TK COI THI TOT NGHIEP'!C:C)+SUMIF('TK COI THI TOT NGHIEP'!E:E,D127,'TK COI THI TOT NGHIEP'!F:F)+SUMIF('TK COI THI TOT NGHIEP'!H:H,D127,'TK COI THI TOT NGHIEP'!I:I)+SUMIF('TK COI THI TOT NGHIEP'!K:K,D127,'TK COI THI TOT NGHIEP'!L:L))</f>
        <v>0</v>
      </c>
      <c r="N127" s="29">
        <f t="shared" si="9"/>
        <v>10</v>
      </c>
      <c r="O127" s="28">
        <f>IF(D127="","",SUMIF('TK CHAMTHI'!A:A,D127,'TK CHAMTHI'!C:C))</f>
        <v>90</v>
      </c>
      <c r="P127" s="28">
        <f>IF(D127="","",SUMIF('TK CHAMTHI'!B:B,D127,'TK CHAMTHI'!C:C))</f>
        <v>121</v>
      </c>
      <c r="Q127" s="29">
        <f t="shared" si="10"/>
        <v>10.55</v>
      </c>
      <c r="R127" s="28">
        <f>IF(D127="","",SUMIF('TK CHAMTHI'!D:D,D127,'TK CHAMTHI'!F:F))</f>
        <v>0</v>
      </c>
      <c r="S127" s="28">
        <f>IF(D127="","",SUMIF('TK CHAMTHI'!E:E,D127,'TK CHAMTHI'!F:F))</f>
        <v>0</v>
      </c>
      <c r="T127" s="29">
        <f t="shared" si="11"/>
        <v>0</v>
      </c>
      <c r="U127" s="28">
        <f>IF(D127="","",SUMIF('TK CHAMTHI'!G:G,D127,'TK CHAMTHI'!I:I))</f>
        <v>0</v>
      </c>
      <c r="V127" s="28">
        <f>IF(D127="","",SUMIF('TK CHAMTHI'!H:H,D127,'TK CHAMTHI'!I:I))</f>
        <v>0</v>
      </c>
      <c r="W127" s="29">
        <f t="shared" si="12"/>
        <v>0</v>
      </c>
      <c r="X127" s="28">
        <f>IF(D127="","",SUMIF('TK CHAMTHI'!J:J,D127,'TK CHAMTHI'!L:L))</f>
        <v>0</v>
      </c>
      <c r="Y127" s="28">
        <f>IF(D127="","",SUMIF('TK CHAMTHI'!K:K,D127,'TK CHAMTHI'!L:L))</f>
        <v>0</v>
      </c>
      <c r="Z127" s="29">
        <f t="shared" si="13"/>
        <v>0</v>
      </c>
      <c r="AA127" s="28">
        <f>IF(D127="","",SUMIF('TK CHAMTHI'!M:M,D127,'TK CHAMTHI'!O:O))</f>
        <v>0</v>
      </c>
      <c r="AB127" s="28">
        <f>IF(D127="","",SUMIF('TK CHAMTHI'!N:N,D127,'TK CHAMTHI'!O:O))</f>
        <v>0</v>
      </c>
      <c r="AC127" s="29">
        <f t="shared" si="14"/>
        <v>0</v>
      </c>
      <c r="AD127" s="29">
        <f>IF(D127="","",ROUND(SUMIF('QL THI'!G:G,D127,'QL THI'!H:H),1))</f>
        <v>0</v>
      </c>
      <c r="AE127" s="29">
        <f>IF(D127="","",ROUND(SUMIF('QL THI'!E:E,D127,'QL THI'!F:F),1))</f>
        <v>0</v>
      </c>
      <c r="AF127" s="51">
        <f t="shared" si="15"/>
        <v>22.6</v>
      </c>
    </row>
    <row r="128" spans="1:32">
      <c r="A128" s="25">
        <f>IF(D128="","",SUBTOTAL(3,$D$4:D128))</f>
        <v>125</v>
      </c>
      <c r="B128" s="157">
        <v>1015004</v>
      </c>
      <c r="C128" s="157" t="s">
        <v>343</v>
      </c>
      <c r="D128" s="157" t="s">
        <v>81</v>
      </c>
      <c r="E128" s="26">
        <f>IF(D128="","",SUMIF('TK DETHI'!A:A,D128,'TK DETHI'!B:B))</f>
        <v>1</v>
      </c>
      <c r="F128" s="27">
        <f>IF(D128="","",SUMIF('TK DETHI'!C:C,D128,'TK DETHI'!D:D))</f>
        <v>0</v>
      </c>
      <c r="G128" s="27">
        <f>IF(D128="","",SUMIF('TK DETHI'!E:E,D128,'TK DETHI'!F:F))</f>
        <v>0</v>
      </c>
      <c r="H128" s="27">
        <f>IF(D128="","",SUMIF('TK DETHI'!G:G,D128,'TK DETHI'!H:H))</f>
        <v>0</v>
      </c>
      <c r="I128" s="50">
        <f t="shared" si="8"/>
        <v>1</v>
      </c>
      <c r="J128" s="28">
        <f>IF(D128="","",SUMIF('TK COITHI KTHP'!A:A,D128,'TK COITHI KTHP'!C:C)+SUMIF('TK COITHI KTHP'!D:D,D128,'TK COITHI KTHP'!F:F)+SUMIF('TK COITHI KTHP'!G:G,D128,'TK COITHI KTHP'!I:I)+SUMIF('TK COITHI KTHP'!J:J,D128,'TK COITHI KTHP'!L:L))</f>
        <v>8.8000000000000007</v>
      </c>
      <c r="K128" s="28">
        <f>IF(D128="","",SUMIF('TK COITHI KTHP'!B:B,D128,'TK COITHI KTHP'!C:C)+SUMIF('TK COITHI KTHP'!E:E,D128,'TK COITHI KTHP'!F:F)+SUMIF('TK COITHI KTHP'!H:H,D128,'TK COITHI KTHP'!I:I)+SUMIF('TK COITHI KTHP'!K:K,D128,'TK COITHI KTHP'!L:L))</f>
        <v>0</v>
      </c>
      <c r="L128" s="28">
        <f>IF(D128="","",SUMIF('TK COI THI TOT NGHIEP'!A:A,D128,'TK COI THI TOT NGHIEP'!C:C)+SUMIF('TK COI THI TOT NGHIEP'!D:D,D128,'TK COI THI TOT NGHIEP'!F:F)+SUMIF('TK COI THI TOT NGHIEP'!G:G,D128,'TK COI THI TOT NGHIEP'!I:I)+SUMIF('TK COI THI TOT NGHIEP'!J:J,D128,'TK COI THI TOT NGHIEP'!L:L))</f>
        <v>0</v>
      </c>
      <c r="M128" s="28">
        <f>IF(D128="","",SUMIF('TK COI THI TOT NGHIEP'!B:B,D128,'TK COI THI TOT NGHIEP'!C:C)+SUMIF('TK COI THI TOT NGHIEP'!E:E,D128,'TK COI THI TOT NGHIEP'!F:F)+SUMIF('TK COI THI TOT NGHIEP'!H:H,D128,'TK COI THI TOT NGHIEP'!I:I)+SUMIF('TK COI THI TOT NGHIEP'!K:K,D128,'TK COI THI TOT NGHIEP'!L:L))</f>
        <v>0</v>
      </c>
      <c r="N128" s="29">
        <f t="shared" si="9"/>
        <v>8.8000000000000007</v>
      </c>
      <c r="O128" s="28">
        <f>IF(D128="","",SUMIF('TK CHAMTHI'!A:A,D128,'TK CHAMTHI'!C:C))</f>
        <v>28</v>
      </c>
      <c r="P128" s="28">
        <f>IF(D128="","",SUMIF('TK CHAMTHI'!B:B,D128,'TK CHAMTHI'!C:C))</f>
        <v>34</v>
      </c>
      <c r="Q128" s="29">
        <f t="shared" si="10"/>
        <v>3.1</v>
      </c>
      <c r="R128" s="28">
        <f>IF(D128="","",SUMIF('TK CHAMTHI'!D:D,D128,'TK CHAMTHI'!F:F))</f>
        <v>0</v>
      </c>
      <c r="S128" s="28">
        <f>IF(D128="","",SUMIF('TK CHAMTHI'!E:E,D128,'TK CHAMTHI'!F:F))</f>
        <v>0</v>
      </c>
      <c r="T128" s="29">
        <f t="shared" si="11"/>
        <v>0</v>
      </c>
      <c r="U128" s="28">
        <f>IF(D128="","",SUMIF('TK CHAMTHI'!G:G,D128,'TK CHAMTHI'!I:I))</f>
        <v>0</v>
      </c>
      <c r="V128" s="28">
        <f>IF(D128="","",SUMIF('TK CHAMTHI'!H:H,D128,'TK CHAMTHI'!I:I))</f>
        <v>0</v>
      </c>
      <c r="W128" s="29">
        <f t="shared" si="12"/>
        <v>0</v>
      </c>
      <c r="X128" s="28">
        <f>IF(D128="","",SUMIF('TK CHAMTHI'!J:J,D128,'TK CHAMTHI'!L:L))</f>
        <v>0</v>
      </c>
      <c r="Y128" s="28">
        <f>IF(D128="","",SUMIF('TK CHAMTHI'!K:K,D128,'TK CHAMTHI'!L:L))</f>
        <v>0</v>
      </c>
      <c r="Z128" s="29">
        <f t="shared" si="13"/>
        <v>0</v>
      </c>
      <c r="AA128" s="28">
        <f>IF(D128="","",SUMIF('TK CHAMTHI'!M:M,D128,'TK CHAMTHI'!O:O))</f>
        <v>0</v>
      </c>
      <c r="AB128" s="28">
        <f>IF(D128="","",SUMIF('TK CHAMTHI'!N:N,D128,'TK CHAMTHI'!O:O))</f>
        <v>0</v>
      </c>
      <c r="AC128" s="29">
        <f t="shared" si="14"/>
        <v>0</v>
      </c>
      <c r="AD128" s="29">
        <f>IF(D128="","",ROUND(SUMIF('QL THI'!G:G,D128,'QL THI'!H:H),1))</f>
        <v>0</v>
      </c>
      <c r="AE128" s="29">
        <f>IF(D128="","",ROUND(SUMIF('QL THI'!E:E,D128,'QL THI'!F:F),1))</f>
        <v>2.4</v>
      </c>
      <c r="AF128" s="51">
        <f t="shared" si="15"/>
        <v>15.3</v>
      </c>
    </row>
    <row r="129" spans="1:32">
      <c r="A129" s="25">
        <f>IF(D129="","",SUBTOTAL(3,$D$4:D129))</f>
        <v>126</v>
      </c>
      <c r="B129" s="157">
        <v>1015011</v>
      </c>
      <c r="C129" s="157" t="s">
        <v>343</v>
      </c>
      <c r="D129" s="157" t="s">
        <v>87</v>
      </c>
      <c r="E129" s="26">
        <f>IF(D129="","",SUMIF('TK DETHI'!A:A,D129,'TK DETHI'!B:B))</f>
        <v>4</v>
      </c>
      <c r="F129" s="27">
        <f>IF(D129="","",SUMIF('TK DETHI'!C:C,D129,'TK DETHI'!D:D))</f>
        <v>0</v>
      </c>
      <c r="G129" s="27">
        <f>IF(D129="","",SUMIF('TK DETHI'!E:E,D129,'TK DETHI'!F:F))</f>
        <v>0</v>
      </c>
      <c r="H129" s="27">
        <f>IF(D129="","",SUMIF('TK DETHI'!G:G,D129,'TK DETHI'!H:H))</f>
        <v>0</v>
      </c>
      <c r="I129" s="50">
        <f t="shared" si="8"/>
        <v>4</v>
      </c>
      <c r="J129" s="28">
        <f>IF(D129="","",SUMIF('TK COITHI KTHP'!A:A,D129,'TK COITHI KTHP'!C:C)+SUMIF('TK COITHI KTHP'!D:D,D129,'TK COITHI KTHP'!F:F)+SUMIF('TK COITHI KTHP'!G:G,D129,'TK COITHI KTHP'!I:I)+SUMIF('TK COITHI KTHP'!J:J,D129,'TK COITHI KTHP'!L:L))</f>
        <v>4</v>
      </c>
      <c r="K129" s="28">
        <f>IF(D129="","",SUMIF('TK COITHI KTHP'!B:B,D129,'TK COITHI KTHP'!C:C)+SUMIF('TK COITHI KTHP'!E:E,D129,'TK COITHI KTHP'!F:F)+SUMIF('TK COITHI KTHP'!H:H,D129,'TK COITHI KTHP'!I:I)+SUMIF('TK COITHI KTHP'!K:K,D129,'TK COITHI KTHP'!L:L))</f>
        <v>6</v>
      </c>
      <c r="L129" s="28">
        <f>IF(D129="","",SUMIF('TK COI THI TOT NGHIEP'!A:A,D129,'TK COI THI TOT NGHIEP'!C:C)+SUMIF('TK COI THI TOT NGHIEP'!D:D,D129,'TK COI THI TOT NGHIEP'!F:F)+SUMIF('TK COI THI TOT NGHIEP'!G:G,D129,'TK COI THI TOT NGHIEP'!I:I)+SUMIF('TK COI THI TOT NGHIEP'!J:J,D129,'TK COI THI TOT NGHIEP'!L:L))</f>
        <v>0</v>
      </c>
      <c r="M129" s="28">
        <f>IF(D129="","",SUMIF('TK COI THI TOT NGHIEP'!B:B,D129,'TK COI THI TOT NGHIEP'!C:C)+SUMIF('TK COI THI TOT NGHIEP'!E:E,D129,'TK COI THI TOT NGHIEP'!F:F)+SUMIF('TK COI THI TOT NGHIEP'!H:H,D129,'TK COI THI TOT NGHIEP'!I:I)+SUMIF('TK COI THI TOT NGHIEP'!K:K,D129,'TK COI THI TOT NGHIEP'!L:L))</f>
        <v>0</v>
      </c>
      <c r="N129" s="29">
        <f t="shared" si="9"/>
        <v>10</v>
      </c>
      <c r="O129" s="28">
        <f>IF(D129="","",SUMIF('TK CHAMTHI'!A:A,D129,'TK CHAMTHI'!C:C))</f>
        <v>165</v>
      </c>
      <c r="P129" s="28">
        <f>IF(D129="","",SUMIF('TK CHAMTHI'!B:B,D129,'TK CHAMTHI'!C:C))</f>
        <v>167</v>
      </c>
      <c r="Q129" s="29">
        <f t="shared" si="10"/>
        <v>16.600000000000001</v>
      </c>
      <c r="R129" s="28">
        <f>IF(D129="","",SUMIF('TK CHAMTHI'!D:D,D129,'TK CHAMTHI'!F:F))</f>
        <v>0</v>
      </c>
      <c r="S129" s="28">
        <f>IF(D129="","",SUMIF('TK CHAMTHI'!E:E,D129,'TK CHAMTHI'!F:F))</f>
        <v>0</v>
      </c>
      <c r="T129" s="29">
        <f t="shared" si="11"/>
        <v>0</v>
      </c>
      <c r="U129" s="28">
        <f>IF(D129="","",SUMIF('TK CHAMTHI'!G:G,D129,'TK CHAMTHI'!I:I))</f>
        <v>0</v>
      </c>
      <c r="V129" s="28">
        <f>IF(D129="","",SUMIF('TK CHAMTHI'!H:H,D129,'TK CHAMTHI'!I:I))</f>
        <v>0</v>
      </c>
      <c r="W129" s="29">
        <f t="shared" si="12"/>
        <v>0</v>
      </c>
      <c r="X129" s="28">
        <f>IF(D129="","",SUMIF('TK CHAMTHI'!J:J,D129,'TK CHAMTHI'!L:L))</f>
        <v>0</v>
      </c>
      <c r="Y129" s="28">
        <f>IF(D129="","",SUMIF('TK CHAMTHI'!K:K,D129,'TK CHAMTHI'!L:L))</f>
        <v>0</v>
      </c>
      <c r="Z129" s="29">
        <f t="shared" si="13"/>
        <v>0</v>
      </c>
      <c r="AA129" s="28">
        <f>IF(D129="","",SUMIF('TK CHAMTHI'!M:M,D129,'TK CHAMTHI'!O:O))</f>
        <v>0</v>
      </c>
      <c r="AB129" s="28">
        <f>IF(D129="","",SUMIF('TK CHAMTHI'!N:N,D129,'TK CHAMTHI'!O:O))</f>
        <v>0</v>
      </c>
      <c r="AC129" s="29">
        <f t="shared" si="14"/>
        <v>0</v>
      </c>
      <c r="AD129" s="29">
        <f>IF(D129="","",ROUND(SUMIF('QL THI'!G:G,D129,'QL THI'!H:H),1))</f>
        <v>0</v>
      </c>
      <c r="AE129" s="29">
        <f>IF(D129="","",ROUND(SUMIF('QL THI'!E:E,D129,'QL THI'!F:F),1))</f>
        <v>0</v>
      </c>
      <c r="AF129" s="51">
        <f t="shared" si="15"/>
        <v>30.6</v>
      </c>
    </row>
    <row r="130" spans="1:32">
      <c r="A130" s="25">
        <f>IF(D130="","",SUBTOTAL(3,$D$4:D130))</f>
        <v>127</v>
      </c>
      <c r="B130" s="157">
        <v>1015025</v>
      </c>
      <c r="C130" s="157" t="s">
        <v>343</v>
      </c>
      <c r="D130" s="157" t="s">
        <v>101</v>
      </c>
      <c r="E130" s="26">
        <f>IF(D130="","",SUMIF('TK DETHI'!A:A,D130,'TK DETHI'!B:B))</f>
        <v>1</v>
      </c>
      <c r="F130" s="27">
        <f>IF(D130="","",SUMIF('TK DETHI'!C:C,D130,'TK DETHI'!D:D))</f>
        <v>0</v>
      </c>
      <c r="G130" s="27">
        <f>IF(D130="","",SUMIF('TK DETHI'!E:E,D130,'TK DETHI'!F:F))</f>
        <v>0</v>
      </c>
      <c r="H130" s="27">
        <f>IF(D130="","",SUMIF('TK DETHI'!G:G,D130,'TK DETHI'!H:H))</f>
        <v>0</v>
      </c>
      <c r="I130" s="50">
        <f t="shared" si="8"/>
        <v>1</v>
      </c>
      <c r="J130" s="28">
        <f>IF(D130="","",SUMIF('TK COITHI KTHP'!A:A,D130,'TK COITHI KTHP'!C:C)+SUMIF('TK COITHI KTHP'!D:D,D130,'TK COITHI KTHP'!F:F)+SUMIF('TK COITHI KTHP'!G:G,D130,'TK COITHI KTHP'!I:I)+SUMIF('TK COITHI KTHP'!J:J,D130,'TK COITHI KTHP'!L:L))</f>
        <v>0</v>
      </c>
      <c r="K130" s="28">
        <f>IF(D130="","",SUMIF('TK COITHI KTHP'!B:B,D130,'TK COITHI KTHP'!C:C)+SUMIF('TK COITHI KTHP'!E:E,D130,'TK COITHI KTHP'!F:F)+SUMIF('TK COITHI KTHP'!H:H,D130,'TK COITHI KTHP'!I:I)+SUMIF('TK COITHI KTHP'!K:K,D130,'TK COITHI KTHP'!L:L))</f>
        <v>0</v>
      </c>
      <c r="L130" s="28">
        <f>IF(D130="","",SUMIF('TK COI THI TOT NGHIEP'!A:A,D130,'TK COI THI TOT NGHIEP'!C:C)+SUMIF('TK COI THI TOT NGHIEP'!D:D,D130,'TK COI THI TOT NGHIEP'!F:F)+SUMIF('TK COI THI TOT NGHIEP'!G:G,D130,'TK COI THI TOT NGHIEP'!I:I)+SUMIF('TK COI THI TOT NGHIEP'!J:J,D130,'TK COI THI TOT NGHIEP'!L:L))</f>
        <v>0</v>
      </c>
      <c r="M130" s="28">
        <f>IF(D130="","",SUMIF('TK COI THI TOT NGHIEP'!B:B,D130,'TK COI THI TOT NGHIEP'!C:C)+SUMIF('TK COI THI TOT NGHIEP'!E:E,D130,'TK COI THI TOT NGHIEP'!F:F)+SUMIF('TK COI THI TOT NGHIEP'!H:H,D130,'TK COI THI TOT NGHIEP'!I:I)+SUMIF('TK COI THI TOT NGHIEP'!K:K,D130,'TK COI THI TOT NGHIEP'!L:L))</f>
        <v>0</v>
      </c>
      <c r="N130" s="29">
        <f t="shared" si="9"/>
        <v>0</v>
      </c>
      <c r="O130" s="28">
        <f>IF(D130="","",SUMIF('TK CHAMTHI'!A:A,D130,'TK CHAMTHI'!C:C))</f>
        <v>0</v>
      </c>
      <c r="P130" s="28">
        <f>IF(D130="","",SUMIF('TK CHAMTHI'!B:B,D130,'TK CHAMTHI'!C:C))</f>
        <v>157</v>
      </c>
      <c r="Q130" s="29">
        <f t="shared" si="10"/>
        <v>7.85</v>
      </c>
      <c r="R130" s="28">
        <f>IF(D130="","",SUMIF('TK CHAMTHI'!D:D,D130,'TK CHAMTHI'!F:F))</f>
        <v>0</v>
      </c>
      <c r="S130" s="28">
        <f>IF(D130="","",SUMIF('TK CHAMTHI'!E:E,D130,'TK CHAMTHI'!F:F))</f>
        <v>0</v>
      </c>
      <c r="T130" s="29">
        <f t="shared" si="11"/>
        <v>0</v>
      </c>
      <c r="U130" s="28">
        <f>IF(D130="","",SUMIF('TK CHAMTHI'!G:G,D130,'TK CHAMTHI'!I:I))</f>
        <v>0</v>
      </c>
      <c r="V130" s="28">
        <f>IF(D130="","",SUMIF('TK CHAMTHI'!H:H,D130,'TK CHAMTHI'!I:I))</f>
        <v>0</v>
      </c>
      <c r="W130" s="29">
        <f t="shared" si="12"/>
        <v>0</v>
      </c>
      <c r="X130" s="28">
        <f>IF(D130="","",SUMIF('TK CHAMTHI'!J:J,D130,'TK CHAMTHI'!L:L))</f>
        <v>0</v>
      </c>
      <c r="Y130" s="28">
        <f>IF(D130="","",SUMIF('TK CHAMTHI'!K:K,D130,'TK CHAMTHI'!L:L))</f>
        <v>0</v>
      </c>
      <c r="Z130" s="29">
        <f t="shared" si="13"/>
        <v>0</v>
      </c>
      <c r="AA130" s="28">
        <f>IF(D130="","",SUMIF('TK CHAMTHI'!M:M,D130,'TK CHAMTHI'!O:O))</f>
        <v>0</v>
      </c>
      <c r="AB130" s="28">
        <f>IF(D130="","",SUMIF('TK CHAMTHI'!N:N,D130,'TK CHAMTHI'!O:O))</f>
        <v>0</v>
      </c>
      <c r="AC130" s="29">
        <f t="shared" si="14"/>
        <v>0</v>
      </c>
      <c r="AD130" s="29">
        <f>IF(D130="","",ROUND(SUMIF('QL THI'!G:G,D130,'QL THI'!H:H),1))</f>
        <v>0</v>
      </c>
      <c r="AE130" s="29">
        <f>IF(D130="","",ROUND(SUMIF('QL THI'!E:E,D130,'QL THI'!F:F),1))</f>
        <v>0</v>
      </c>
      <c r="AF130" s="51">
        <f t="shared" si="15"/>
        <v>8.9</v>
      </c>
    </row>
    <row r="131" spans="1:32">
      <c r="A131" s="25">
        <f>IF(D131="","",SUBTOTAL(3,$D$4:D131))</f>
        <v>128</v>
      </c>
      <c r="B131" s="157">
        <v>1015023</v>
      </c>
      <c r="C131" s="157" t="s">
        <v>343</v>
      </c>
      <c r="D131" s="157" t="s">
        <v>99</v>
      </c>
      <c r="E131" s="26">
        <f>IF(D131="","",SUMIF('TK DETHI'!A:A,D131,'TK DETHI'!B:B))</f>
        <v>3</v>
      </c>
      <c r="F131" s="27">
        <f>IF(D131="","",SUMIF('TK DETHI'!C:C,D131,'TK DETHI'!D:D))</f>
        <v>0</v>
      </c>
      <c r="G131" s="27">
        <f>IF(D131="","",SUMIF('TK DETHI'!E:E,D131,'TK DETHI'!F:F))</f>
        <v>0</v>
      </c>
      <c r="H131" s="27">
        <f>IF(D131="","",SUMIF('TK DETHI'!G:G,D131,'TK DETHI'!H:H))</f>
        <v>0</v>
      </c>
      <c r="I131" s="50">
        <f t="shared" si="8"/>
        <v>3</v>
      </c>
      <c r="J131" s="28">
        <f>IF(D131="","",SUMIF('TK COITHI KTHP'!A:A,D131,'TK COITHI KTHP'!C:C)+SUMIF('TK COITHI KTHP'!D:D,D131,'TK COITHI KTHP'!F:F)+SUMIF('TK COITHI KTHP'!G:G,D131,'TK COITHI KTHP'!I:I)+SUMIF('TK COITHI KTHP'!J:J,D131,'TK COITHI KTHP'!L:L))</f>
        <v>8.8000000000000007</v>
      </c>
      <c r="K131" s="28">
        <f>IF(D131="","",SUMIF('TK COITHI KTHP'!B:B,D131,'TK COITHI KTHP'!C:C)+SUMIF('TK COITHI KTHP'!E:E,D131,'TK COITHI KTHP'!F:F)+SUMIF('TK COITHI KTHP'!H:H,D131,'TK COITHI KTHP'!I:I)+SUMIF('TK COITHI KTHP'!K:K,D131,'TK COITHI KTHP'!L:L))</f>
        <v>0</v>
      </c>
      <c r="L131" s="28">
        <f>IF(D131="","",SUMIF('TK COI THI TOT NGHIEP'!A:A,D131,'TK COI THI TOT NGHIEP'!C:C)+SUMIF('TK COI THI TOT NGHIEP'!D:D,D131,'TK COI THI TOT NGHIEP'!F:F)+SUMIF('TK COI THI TOT NGHIEP'!G:G,D131,'TK COI THI TOT NGHIEP'!I:I)+SUMIF('TK COI THI TOT NGHIEP'!J:J,D131,'TK COI THI TOT NGHIEP'!L:L))</f>
        <v>0</v>
      </c>
      <c r="M131" s="28">
        <f>IF(D131="","",SUMIF('TK COI THI TOT NGHIEP'!B:B,D131,'TK COI THI TOT NGHIEP'!C:C)+SUMIF('TK COI THI TOT NGHIEP'!E:E,D131,'TK COI THI TOT NGHIEP'!F:F)+SUMIF('TK COI THI TOT NGHIEP'!H:H,D131,'TK COI THI TOT NGHIEP'!I:I)+SUMIF('TK COI THI TOT NGHIEP'!K:K,D131,'TK COI THI TOT NGHIEP'!L:L))</f>
        <v>0</v>
      </c>
      <c r="N131" s="29">
        <f t="shared" si="9"/>
        <v>8.8000000000000007</v>
      </c>
      <c r="O131" s="28">
        <f>IF(D131="","",SUMIF('TK CHAMTHI'!A:A,D131,'TK CHAMTHI'!C:C))</f>
        <v>167</v>
      </c>
      <c r="P131" s="28">
        <f>IF(D131="","",SUMIF('TK CHAMTHI'!B:B,D131,'TK CHAMTHI'!C:C))</f>
        <v>88</v>
      </c>
      <c r="Q131" s="29">
        <f t="shared" si="10"/>
        <v>12.75</v>
      </c>
      <c r="R131" s="28">
        <f>IF(D131="","",SUMIF('TK CHAMTHI'!D:D,D131,'TK CHAMTHI'!F:F))</f>
        <v>0</v>
      </c>
      <c r="S131" s="28">
        <f>IF(D131="","",SUMIF('TK CHAMTHI'!E:E,D131,'TK CHAMTHI'!F:F))</f>
        <v>0</v>
      </c>
      <c r="T131" s="29">
        <f t="shared" si="11"/>
        <v>0</v>
      </c>
      <c r="U131" s="28">
        <f>IF(D131="","",SUMIF('TK CHAMTHI'!G:G,D131,'TK CHAMTHI'!I:I))</f>
        <v>0</v>
      </c>
      <c r="V131" s="28">
        <f>IF(D131="","",SUMIF('TK CHAMTHI'!H:H,D131,'TK CHAMTHI'!I:I))</f>
        <v>0</v>
      </c>
      <c r="W131" s="29">
        <f t="shared" si="12"/>
        <v>0</v>
      </c>
      <c r="X131" s="28">
        <f>IF(D131="","",SUMIF('TK CHAMTHI'!J:J,D131,'TK CHAMTHI'!L:L))</f>
        <v>0</v>
      </c>
      <c r="Y131" s="28">
        <f>IF(D131="","",SUMIF('TK CHAMTHI'!K:K,D131,'TK CHAMTHI'!L:L))</f>
        <v>0</v>
      </c>
      <c r="Z131" s="29">
        <f t="shared" si="13"/>
        <v>0</v>
      </c>
      <c r="AA131" s="28">
        <f>IF(D131="","",SUMIF('TK CHAMTHI'!M:M,D131,'TK CHAMTHI'!O:O))</f>
        <v>0</v>
      </c>
      <c r="AB131" s="28">
        <f>IF(D131="","",SUMIF('TK CHAMTHI'!N:N,D131,'TK CHAMTHI'!O:O))</f>
        <v>0</v>
      </c>
      <c r="AC131" s="29">
        <f t="shared" si="14"/>
        <v>0</v>
      </c>
      <c r="AD131" s="29">
        <f>IF(D131="","",ROUND(SUMIF('QL THI'!G:G,D131,'QL THI'!H:H),1))</f>
        <v>0</v>
      </c>
      <c r="AE131" s="29">
        <f>IF(D131="","",ROUND(SUMIF('QL THI'!E:E,D131,'QL THI'!F:F),1))</f>
        <v>2.4</v>
      </c>
      <c r="AF131" s="51">
        <f t="shared" si="15"/>
        <v>27</v>
      </c>
    </row>
    <row r="132" spans="1:32">
      <c r="A132" s="25">
        <f>IF(D132="","",SUBTOTAL(3,$D$4:D132))</f>
        <v>129</v>
      </c>
      <c r="B132" s="157">
        <v>1015017</v>
      </c>
      <c r="C132" s="157" t="s">
        <v>343</v>
      </c>
      <c r="D132" s="157" t="s">
        <v>93</v>
      </c>
      <c r="E132" s="26">
        <f>IF(D132="","",SUMIF('TK DETHI'!A:A,D132,'TK DETHI'!B:B))</f>
        <v>0</v>
      </c>
      <c r="F132" s="27">
        <f>IF(D132="","",SUMIF('TK DETHI'!C:C,D132,'TK DETHI'!D:D))</f>
        <v>0</v>
      </c>
      <c r="G132" s="27">
        <f>IF(D132="","",SUMIF('TK DETHI'!E:E,D132,'TK DETHI'!F:F))</f>
        <v>0</v>
      </c>
      <c r="H132" s="27">
        <f>IF(D132="","",SUMIF('TK DETHI'!G:G,D132,'TK DETHI'!H:H))</f>
        <v>0</v>
      </c>
      <c r="I132" s="50">
        <f t="shared" si="8"/>
        <v>0</v>
      </c>
      <c r="J132" s="28">
        <f>IF(D132="","",SUMIF('TK COITHI KTHP'!A:A,D132,'TK COITHI KTHP'!C:C)+SUMIF('TK COITHI KTHP'!D:D,D132,'TK COITHI KTHP'!F:F)+SUMIF('TK COITHI KTHP'!G:G,D132,'TK COITHI KTHP'!I:I)+SUMIF('TK COITHI KTHP'!J:J,D132,'TK COITHI KTHP'!L:L))</f>
        <v>6</v>
      </c>
      <c r="K132" s="28">
        <f>IF(D132="","",SUMIF('TK COITHI KTHP'!B:B,D132,'TK COITHI KTHP'!C:C)+SUMIF('TK COITHI KTHP'!E:E,D132,'TK COITHI KTHP'!F:F)+SUMIF('TK COITHI KTHP'!H:H,D132,'TK COITHI KTHP'!I:I)+SUMIF('TK COITHI KTHP'!K:K,D132,'TK COITHI KTHP'!L:L))</f>
        <v>6.8</v>
      </c>
      <c r="L132" s="28">
        <f>IF(D132="","",SUMIF('TK COI THI TOT NGHIEP'!A:A,D132,'TK COI THI TOT NGHIEP'!C:C)+SUMIF('TK COI THI TOT NGHIEP'!D:D,D132,'TK COI THI TOT NGHIEP'!F:F)+SUMIF('TK COI THI TOT NGHIEP'!G:G,D132,'TK COI THI TOT NGHIEP'!I:I)+SUMIF('TK COI THI TOT NGHIEP'!J:J,D132,'TK COI THI TOT NGHIEP'!L:L))</f>
        <v>0</v>
      </c>
      <c r="M132" s="28">
        <f>IF(D132="","",SUMIF('TK COI THI TOT NGHIEP'!B:B,D132,'TK COI THI TOT NGHIEP'!C:C)+SUMIF('TK COI THI TOT NGHIEP'!E:E,D132,'TK COI THI TOT NGHIEP'!F:F)+SUMIF('TK COI THI TOT NGHIEP'!H:H,D132,'TK COI THI TOT NGHIEP'!I:I)+SUMIF('TK COI THI TOT NGHIEP'!K:K,D132,'TK COI THI TOT NGHIEP'!L:L))</f>
        <v>0</v>
      </c>
      <c r="N132" s="29">
        <f t="shared" si="9"/>
        <v>12.8</v>
      </c>
      <c r="O132" s="28">
        <f>IF(D132="","",SUMIF('TK CHAMTHI'!A:A,D132,'TK CHAMTHI'!C:C))</f>
        <v>44</v>
      </c>
      <c r="P132" s="28">
        <f>IF(D132="","",SUMIF('TK CHAMTHI'!B:B,D132,'TK CHAMTHI'!C:C))</f>
        <v>40</v>
      </c>
      <c r="Q132" s="29">
        <f t="shared" si="10"/>
        <v>4.2</v>
      </c>
      <c r="R132" s="28">
        <f>IF(D132="","",SUMIF('TK CHAMTHI'!D:D,D132,'TK CHAMTHI'!F:F))</f>
        <v>30</v>
      </c>
      <c r="S132" s="28">
        <f>IF(D132="","",SUMIF('TK CHAMTHI'!E:E,D132,'TK CHAMTHI'!F:F))</f>
        <v>60</v>
      </c>
      <c r="T132" s="29">
        <f t="shared" si="11"/>
        <v>4.5</v>
      </c>
      <c r="U132" s="28">
        <f>IF(D132="","",SUMIF('TK CHAMTHI'!G:G,D132,'TK CHAMTHI'!I:I))</f>
        <v>0</v>
      </c>
      <c r="V132" s="28">
        <f>IF(D132="","",SUMIF('TK CHAMTHI'!H:H,D132,'TK CHAMTHI'!I:I))</f>
        <v>0</v>
      </c>
      <c r="W132" s="29">
        <f t="shared" si="12"/>
        <v>0</v>
      </c>
      <c r="X132" s="28">
        <f>IF(D132="","",SUMIF('TK CHAMTHI'!J:J,D132,'TK CHAMTHI'!L:L))</f>
        <v>0</v>
      </c>
      <c r="Y132" s="28">
        <f>IF(D132="","",SUMIF('TK CHAMTHI'!K:K,D132,'TK CHAMTHI'!L:L))</f>
        <v>0</v>
      </c>
      <c r="Z132" s="29">
        <f t="shared" si="13"/>
        <v>0</v>
      </c>
      <c r="AA132" s="28">
        <f>IF(D132="","",SUMIF('TK CHAMTHI'!M:M,D132,'TK CHAMTHI'!O:O))</f>
        <v>0</v>
      </c>
      <c r="AB132" s="28">
        <f>IF(D132="","",SUMIF('TK CHAMTHI'!N:N,D132,'TK CHAMTHI'!O:O))</f>
        <v>0</v>
      </c>
      <c r="AC132" s="29">
        <f t="shared" si="14"/>
        <v>0</v>
      </c>
      <c r="AD132" s="29">
        <f>IF(D132="","",ROUND(SUMIF('QL THI'!G:G,D132,'QL THI'!H:H),1))</f>
        <v>0</v>
      </c>
      <c r="AE132" s="29">
        <f>IF(D132="","",ROUND(SUMIF('QL THI'!E:E,D132,'QL THI'!F:F),1))</f>
        <v>0</v>
      </c>
      <c r="AF132" s="51">
        <f t="shared" si="15"/>
        <v>21.5</v>
      </c>
    </row>
    <row r="133" spans="1:32">
      <c r="A133" s="25">
        <f>IF(D133="","",SUBTOTAL(3,$D$4:D133))</f>
        <v>130</v>
      </c>
      <c r="B133" s="157">
        <v>1015016</v>
      </c>
      <c r="C133" s="157" t="s">
        <v>343</v>
      </c>
      <c r="D133" s="157" t="s">
        <v>92</v>
      </c>
      <c r="E133" s="26">
        <f>IF(D133="","",SUMIF('TK DETHI'!A:A,D133,'TK DETHI'!B:B))</f>
        <v>1</v>
      </c>
      <c r="F133" s="27">
        <f>IF(D133="","",SUMIF('TK DETHI'!C:C,D133,'TK DETHI'!D:D))</f>
        <v>0</v>
      </c>
      <c r="G133" s="27">
        <f>IF(D133="","",SUMIF('TK DETHI'!E:E,D133,'TK DETHI'!F:F))</f>
        <v>0</v>
      </c>
      <c r="H133" s="27">
        <f>IF(D133="","",SUMIF('TK DETHI'!G:G,D133,'TK DETHI'!H:H))</f>
        <v>0</v>
      </c>
      <c r="I133" s="50">
        <f t="shared" ref="I133:I196" si="16">IF(D133="","",(E133+F133*2+G133*3+H133*2))</f>
        <v>1</v>
      </c>
      <c r="J133" s="28">
        <f>IF(D133="","",SUMIF('TK COITHI KTHP'!A:A,D133,'TK COITHI KTHP'!C:C)+SUMIF('TK COITHI KTHP'!D:D,D133,'TK COITHI KTHP'!F:F)+SUMIF('TK COITHI KTHP'!G:G,D133,'TK COITHI KTHP'!I:I)+SUMIF('TK COITHI KTHP'!J:J,D133,'TK COITHI KTHP'!L:L))</f>
        <v>10.799999999999999</v>
      </c>
      <c r="K133" s="28">
        <f>IF(D133="","",SUMIF('TK COITHI KTHP'!B:B,D133,'TK COITHI KTHP'!C:C)+SUMIF('TK COITHI KTHP'!E:E,D133,'TK COITHI KTHP'!F:F)+SUMIF('TK COITHI KTHP'!H:H,D133,'TK COITHI KTHP'!I:I)+SUMIF('TK COITHI KTHP'!K:K,D133,'TK COITHI KTHP'!L:L))</f>
        <v>11.2</v>
      </c>
      <c r="L133" s="28">
        <f>IF(D133="","",SUMIF('TK COI THI TOT NGHIEP'!A:A,D133,'TK COI THI TOT NGHIEP'!C:C)+SUMIF('TK COI THI TOT NGHIEP'!D:D,D133,'TK COI THI TOT NGHIEP'!F:F)+SUMIF('TK COI THI TOT NGHIEP'!G:G,D133,'TK COI THI TOT NGHIEP'!I:I)+SUMIF('TK COI THI TOT NGHIEP'!J:J,D133,'TK COI THI TOT NGHIEP'!L:L))</f>
        <v>0</v>
      </c>
      <c r="M133" s="28">
        <f>IF(D133="","",SUMIF('TK COI THI TOT NGHIEP'!B:B,D133,'TK COI THI TOT NGHIEP'!C:C)+SUMIF('TK COI THI TOT NGHIEP'!E:E,D133,'TK COI THI TOT NGHIEP'!F:F)+SUMIF('TK COI THI TOT NGHIEP'!H:H,D133,'TK COI THI TOT NGHIEP'!I:I)+SUMIF('TK COI THI TOT NGHIEP'!K:K,D133,'TK COI THI TOT NGHIEP'!L:L))</f>
        <v>0</v>
      </c>
      <c r="N133" s="29">
        <f t="shared" ref="N133:N196" si="17">IF(D133="","",SUM(J133:M133))</f>
        <v>22</v>
      </c>
      <c r="O133" s="28">
        <f>IF(D133="","",SUMIF('TK CHAMTHI'!A:A,D133,'TK CHAMTHI'!C:C))</f>
        <v>196</v>
      </c>
      <c r="P133" s="28">
        <f>IF(D133="","",SUMIF('TK CHAMTHI'!B:B,D133,'TK CHAMTHI'!C:C))</f>
        <v>163</v>
      </c>
      <c r="Q133" s="29">
        <f t="shared" ref="Q133:Q196" si="18">IF(D133="","",SUM(O133:P133)/20)</f>
        <v>17.95</v>
      </c>
      <c r="R133" s="28">
        <f>IF(D133="","",SUMIF('TK CHAMTHI'!D:D,D133,'TK CHAMTHI'!F:F))</f>
        <v>0</v>
      </c>
      <c r="S133" s="28">
        <f>IF(D133="","",SUMIF('TK CHAMTHI'!E:E,D133,'TK CHAMTHI'!F:F))</f>
        <v>0</v>
      </c>
      <c r="T133" s="29">
        <f t="shared" ref="T133:T196" si="19">IF(D133="","",SUM(R133:S133)/20)</f>
        <v>0</v>
      </c>
      <c r="U133" s="28">
        <f>IF(D133="","",SUMIF('TK CHAMTHI'!G:G,D133,'TK CHAMTHI'!I:I))</f>
        <v>0</v>
      </c>
      <c r="V133" s="28">
        <f>IF(D133="","",SUMIF('TK CHAMTHI'!H:H,D133,'TK CHAMTHI'!I:I))</f>
        <v>0</v>
      </c>
      <c r="W133" s="29">
        <f t="shared" ref="W133:W196" si="20">IF(D133="","",SUM(U133:V133)/14)</f>
        <v>0</v>
      </c>
      <c r="X133" s="28">
        <f>IF(D133="","",SUMIF('TK CHAMTHI'!J:J,D133,'TK CHAMTHI'!L:L))</f>
        <v>0</v>
      </c>
      <c r="Y133" s="28">
        <f>IF(D133="","",SUMIF('TK CHAMTHI'!K:K,D133,'TK CHAMTHI'!L:L))</f>
        <v>0</v>
      </c>
      <c r="Z133" s="29">
        <f t="shared" ref="Z133:Z196" si="21">IF(D133="","",SUM(X133:Y133)/10)</f>
        <v>0</v>
      </c>
      <c r="AA133" s="28">
        <f>IF(D133="","",SUMIF('TK CHAMTHI'!M:M,D133,'TK CHAMTHI'!O:O))</f>
        <v>0</v>
      </c>
      <c r="AB133" s="28">
        <f>IF(D133="","",SUMIF('TK CHAMTHI'!N:N,D133,'TK CHAMTHI'!O:O))</f>
        <v>0</v>
      </c>
      <c r="AC133" s="29">
        <f t="shared" ref="AC133:AC196" si="22">IF(D133="","",SUM(AA133:AB133)/20)</f>
        <v>0</v>
      </c>
      <c r="AD133" s="29">
        <f>IF(D133="","",ROUND(SUMIF('QL THI'!G:G,D133,'QL THI'!H:H),1))</f>
        <v>0</v>
      </c>
      <c r="AE133" s="29">
        <f>IF(D133="","",ROUND(SUMIF('QL THI'!E:E,D133,'QL THI'!F:F),1))</f>
        <v>0</v>
      </c>
      <c r="AF133" s="51">
        <f t="shared" ref="AF133:AF196" si="23">IF(D133="","",ROUND(I133+N133+Q133+T133+W133+Z133+AC133+SUM(AD133:AE133),1))</f>
        <v>41</v>
      </c>
    </row>
    <row r="134" spans="1:32">
      <c r="A134" s="25">
        <f>IF(D134="","",SUBTOTAL(3,$D$4:D134))</f>
        <v>131</v>
      </c>
      <c r="B134" s="157">
        <v>1015015</v>
      </c>
      <c r="C134" s="157" t="s">
        <v>343</v>
      </c>
      <c r="D134" s="157" t="s">
        <v>91</v>
      </c>
      <c r="E134" s="26">
        <f>IF(D134="","",SUMIF('TK DETHI'!A:A,D134,'TK DETHI'!B:B))</f>
        <v>3</v>
      </c>
      <c r="F134" s="27">
        <f>IF(D134="","",SUMIF('TK DETHI'!C:C,D134,'TK DETHI'!D:D))</f>
        <v>0</v>
      </c>
      <c r="G134" s="27">
        <f>IF(D134="","",SUMIF('TK DETHI'!E:E,D134,'TK DETHI'!F:F))</f>
        <v>0</v>
      </c>
      <c r="H134" s="27">
        <f>IF(D134="","",SUMIF('TK DETHI'!G:G,D134,'TK DETHI'!H:H))</f>
        <v>0</v>
      </c>
      <c r="I134" s="50">
        <f t="shared" si="16"/>
        <v>3</v>
      </c>
      <c r="J134" s="28">
        <f>IF(D134="","",SUMIF('TK COITHI KTHP'!A:A,D134,'TK COITHI KTHP'!C:C)+SUMIF('TK COITHI KTHP'!D:D,D134,'TK COITHI KTHP'!F:F)+SUMIF('TK COITHI KTHP'!G:G,D134,'TK COITHI KTHP'!I:I)+SUMIF('TK COITHI KTHP'!J:J,D134,'TK COITHI KTHP'!L:L))</f>
        <v>2.4</v>
      </c>
      <c r="K134" s="28">
        <f>IF(D134="","",SUMIF('TK COITHI KTHP'!B:B,D134,'TK COITHI KTHP'!C:C)+SUMIF('TK COITHI KTHP'!E:E,D134,'TK COITHI KTHP'!F:F)+SUMIF('TK COITHI KTHP'!H:H,D134,'TK COITHI KTHP'!I:I)+SUMIF('TK COITHI KTHP'!K:K,D134,'TK COITHI KTHP'!L:L))</f>
        <v>9.6</v>
      </c>
      <c r="L134" s="28">
        <f>IF(D134="","",SUMIF('TK COI THI TOT NGHIEP'!A:A,D134,'TK COI THI TOT NGHIEP'!C:C)+SUMIF('TK COI THI TOT NGHIEP'!D:D,D134,'TK COI THI TOT NGHIEP'!F:F)+SUMIF('TK COI THI TOT NGHIEP'!G:G,D134,'TK COI THI TOT NGHIEP'!I:I)+SUMIF('TK COI THI TOT NGHIEP'!J:J,D134,'TK COI THI TOT NGHIEP'!L:L))</f>
        <v>0</v>
      </c>
      <c r="M134" s="28">
        <f>IF(D134="","",SUMIF('TK COI THI TOT NGHIEP'!B:B,D134,'TK COI THI TOT NGHIEP'!C:C)+SUMIF('TK COI THI TOT NGHIEP'!E:E,D134,'TK COI THI TOT NGHIEP'!F:F)+SUMIF('TK COI THI TOT NGHIEP'!H:H,D134,'TK COI THI TOT NGHIEP'!I:I)+SUMIF('TK COI THI TOT NGHIEP'!K:K,D134,'TK COI THI TOT NGHIEP'!L:L))</f>
        <v>0</v>
      </c>
      <c r="N134" s="29">
        <f t="shared" si="17"/>
        <v>12</v>
      </c>
      <c r="O134" s="28">
        <f>IF(D134="","",SUMIF('TK CHAMTHI'!A:A,D134,'TK CHAMTHI'!C:C))</f>
        <v>143</v>
      </c>
      <c r="P134" s="28">
        <f>IF(D134="","",SUMIF('TK CHAMTHI'!B:B,D134,'TK CHAMTHI'!C:C))</f>
        <v>87</v>
      </c>
      <c r="Q134" s="29">
        <f t="shared" si="18"/>
        <v>11.5</v>
      </c>
      <c r="R134" s="28">
        <f>IF(D134="","",SUMIF('TK CHAMTHI'!D:D,D134,'TK CHAMTHI'!F:F))</f>
        <v>0</v>
      </c>
      <c r="S134" s="28">
        <f>IF(D134="","",SUMIF('TK CHAMTHI'!E:E,D134,'TK CHAMTHI'!F:F))</f>
        <v>0</v>
      </c>
      <c r="T134" s="29">
        <f t="shared" si="19"/>
        <v>0</v>
      </c>
      <c r="U134" s="28">
        <f>IF(D134="","",SUMIF('TK CHAMTHI'!G:G,D134,'TK CHAMTHI'!I:I))</f>
        <v>0</v>
      </c>
      <c r="V134" s="28">
        <f>IF(D134="","",SUMIF('TK CHAMTHI'!H:H,D134,'TK CHAMTHI'!I:I))</f>
        <v>0</v>
      </c>
      <c r="W134" s="29">
        <f t="shared" si="20"/>
        <v>0</v>
      </c>
      <c r="X134" s="28">
        <f>IF(D134="","",SUMIF('TK CHAMTHI'!J:J,D134,'TK CHAMTHI'!L:L))</f>
        <v>0</v>
      </c>
      <c r="Y134" s="28">
        <f>IF(D134="","",SUMIF('TK CHAMTHI'!K:K,D134,'TK CHAMTHI'!L:L))</f>
        <v>0</v>
      </c>
      <c r="Z134" s="29">
        <f t="shared" si="21"/>
        <v>0</v>
      </c>
      <c r="AA134" s="28">
        <f>IF(D134="","",SUMIF('TK CHAMTHI'!M:M,D134,'TK CHAMTHI'!O:O))</f>
        <v>0</v>
      </c>
      <c r="AB134" s="28">
        <f>IF(D134="","",SUMIF('TK CHAMTHI'!N:N,D134,'TK CHAMTHI'!O:O))</f>
        <v>0</v>
      </c>
      <c r="AC134" s="29">
        <f t="shared" si="22"/>
        <v>0</v>
      </c>
      <c r="AD134" s="29">
        <f>IF(D134="","",ROUND(SUMIF('QL THI'!G:G,D134,'QL THI'!H:H),1))</f>
        <v>0</v>
      </c>
      <c r="AE134" s="29">
        <f>IF(D134="","",ROUND(SUMIF('QL THI'!E:E,D134,'QL THI'!F:F),1))</f>
        <v>0</v>
      </c>
      <c r="AF134" s="51">
        <f t="shared" si="23"/>
        <v>26.5</v>
      </c>
    </row>
    <row r="135" spans="1:32">
      <c r="A135" s="25">
        <f>IF(D135="","",SUBTOTAL(3,$D$4:D135))</f>
        <v>132</v>
      </c>
      <c r="B135" s="157">
        <v>1015002</v>
      </c>
      <c r="C135" s="157" t="s">
        <v>343</v>
      </c>
      <c r="D135" s="157" t="s">
        <v>182</v>
      </c>
      <c r="E135" s="26">
        <f>IF(D135="","",SUMIF('TK DETHI'!A:A,D135,'TK DETHI'!B:B))</f>
        <v>5</v>
      </c>
      <c r="F135" s="27">
        <f>IF(D135="","",SUMIF('TK DETHI'!C:C,D135,'TK DETHI'!D:D))</f>
        <v>0</v>
      </c>
      <c r="G135" s="27">
        <f>IF(D135="","",SUMIF('TK DETHI'!E:E,D135,'TK DETHI'!F:F))</f>
        <v>0</v>
      </c>
      <c r="H135" s="27">
        <f>IF(D135="","",SUMIF('TK DETHI'!G:G,D135,'TK DETHI'!H:H))</f>
        <v>0</v>
      </c>
      <c r="I135" s="50">
        <f t="shared" si="16"/>
        <v>5</v>
      </c>
      <c r="J135" s="28">
        <f>IF(D135="","",SUMIF('TK COITHI KTHP'!A:A,D135,'TK COITHI KTHP'!C:C)+SUMIF('TK COITHI KTHP'!D:D,D135,'TK COITHI KTHP'!F:F)+SUMIF('TK COITHI KTHP'!G:G,D135,'TK COITHI KTHP'!I:I)+SUMIF('TK COITHI KTHP'!J:J,D135,'TK COITHI KTHP'!L:L))</f>
        <v>7.2</v>
      </c>
      <c r="K135" s="28">
        <f>IF(D135="","",SUMIF('TK COITHI KTHP'!B:B,D135,'TK COITHI KTHP'!C:C)+SUMIF('TK COITHI KTHP'!E:E,D135,'TK COITHI KTHP'!F:F)+SUMIF('TK COITHI KTHP'!H:H,D135,'TK COITHI KTHP'!I:I)+SUMIF('TK COITHI KTHP'!K:K,D135,'TK COITHI KTHP'!L:L))</f>
        <v>2.8</v>
      </c>
      <c r="L135" s="28">
        <f>IF(D135="","",SUMIF('TK COI THI TOT NGHIEP'!A:A,D135,'TK COI THI TOT NGHIEP'!C:C)+SUMIF('TK COI THI TOT NGHIEP'!D:D,D135,'TK COI THI TOT NGHIEP'!F:F)+SUMIF('TK COI THI TOT NGHIEP'!G:G,D135,'TK COI THI TOT NGHIEP'!I:I)+SUMIF('TK COI THI TOT NGHIEP'!J:J,D135,'TK COI THI TOT NGHIEP'!L:L))</f>
        <v>0</v>
      </c>
      <c r="M135" s="28">
        <f>IF(D135="","",SUMIF('TK COI THI TOT NGHIEP'!B:B,D135,'TK COI THI TOT NGHIEP'!C:C)+SUMIF('TK COI THI TOT NGHIEP'!E:E,D135,'TK COI THI TOT NGHIEP'!F:F)+SUMIF('TK COI THI TOT NGHIEP'!H:H,D135,'TK COI THI TOT NGHIEP'!I:I)+SUMIF('TK COI THI TOT NGHIEP'!K:K,D135,'TK COI THI TOT NGHIEP'!L:L))</f>
        <v>0</v>
      </c>
      <c r="N135" s="29">
        <f t="shared" si="17"/>
        <v>10</v>
      </c>
      <c r="O135" s="28">
        <f>IF(D135="","",SUMIF('TK CHAMTHI'!A:A,D135,'TK CHAMTHI'!C:C))</f>
        <v>222</v>
      </c>
      <c r="P135" s="28">
        <f>IF(D135="","",SUMIF('TK CHAMTHI'!B:B,D135,'TK CHAMTHI'!C:C))</f>
        <v>177</v>
      </c>
      <c r="Q135" s="29">
        <f t="shared" si="18"/>
        <v>19.95</v>
      </c>
      <c r="R135" s="28">
        <f>IF(D135="","",SUMIF('TK CHAMTHI'!D:D,D135,'TK CHAMTHI'!F:F))</f>
        <v>0</v>
      </c>
      <c r="S135" s="28">
        <f>IF(D135="","",SUMIF('TK CHAMTHI'!E:E,D135,'TK CHAMTHI'!F:F))</f>
        <v>0</v>
      </c>
      <c r="T135" s="29">
        <f t="shared" si="19"/>
        <v>0</v>
      </c>
      <c r="U135" s="28">
        <f>IF(D135="","",SUMIF('TK CHAMTHI'!G:G,D135,'TK CHAMTHI'!I:I))</f>
        <v>0</v>
      </c>
      <c r="V135" s="28">
        <f>IF(D135="","",SUMIF('TK CHAMTHI'!H:H,D135,'TK CHAMTHI'!I:I))</f>
        <v>0</v>
      </c>
      <c r="W135" s="29">
        <f t="shared" si="20"/>
        <v>0</v>
      </c>
      <c r="X135" s="28">
        <f>IF(D135="","",SUMIF('TK CHAMTHI'!J:J,D135,'TK CHAMTHI'!L:L))</f>
        <v>0</v>
      </c>
      <c r="Y135" s="28">
        <f>IF(D135="","",SUMIF('TK CHAMTHI'!K:K,D135,'TK CHAMTHI'!L:L))</f>
        <v>0</v>
      </c>
      <c r="Z135" s="29">
        <f t="shared" si="21"/>
        <v>0</v>
      </c>
      <c r="AA135" s="28">
        <f>IF(D135="","",SUMIF('TK CHAMTHI'!M:M,D135,'TK CHAMTHI'!O:O))</f>
        <v>0</v>
      </c>
      <c r="AB135" s="28">
        <f>IF(D135="","",SUMIF('TK CHAMTHI'!N:N,D135,'TK CHAMTHI'!O:O))</f>
        <v>0</v>
      </c>
      <c r="AC135" s="29">
        <f t="shared" si="22"/>
        <v>0</v>
      </c>
      <c r="AD135" s="29">
        <f>IF(D135="","",ROUND(SUMIF('QL THI'!G:G,D135,'QL THI'!H:H),1))</f>
        <v>0</v>
      </c>
      <c r="AE135" s="29">
        <f>IF(D135="","",ROUND(SUMIF('QL THI'!E:E,D135,'QL THI'!F:F),1))</f>
        <v>11.6</v>
      </c>
      <c r="AF135" s="51">
        <f t="shared" si="23"/>
        <v>46.6</v>
      </c>
    </row>
    <row r="136" spans="1:32">
      <c r="A136" s="25">
        <f>IF(D136="","",SUBTOTAL(3,$D$4:D136))</f>
        <v>133</v>
      </c>
      <c r="B136" s="157">
        <v>1015007</v>
      </c>
      <c r="C136" s="157" t="s">
        <v>343</v>
      </c>
      <c r="D136" s="157" t="s">
        <v>83</v>
      </c>
      <c r="E136" s="26">
        <f>IF(D136="","",SUMIF('TK DETHI'!A:A,D136,'TK DETHI'!B:B))</f>
        <v>0</v>
      </c>
      <c r="F136" s="27">
        <f>IF(D136="","",SUMIF('TK DETHI'!C:C,D136,'TK DETHI'!D:D))</f>
        <v>0</v>
      </c>
      <c r="G136" s="27">
        <f>IF(D136="","",SUMIF('TK DETHI'!E:E,D136,'TK DETHI'!F:F))</f>
        <v>0</v>
      </c>
      <c r="H136" s="27">
        <f>IF(D136="","",SUMIF('TK DETHI'!G:G,D136,'TK DETHI'!H:H))</f>
        <v>0</v>
      </c>
      <c r="I136" s="50">
        <f t="shared" si="16"/>
        <v>0</v>
      </c>
      <c r="J136" s="28">
        <f>IF(D136="","",SUMIF('TK COITHI KTHP'!A:A,D136,'TK COITHI KTHP'!C:C)+SUMIF('TK COITHI KTHP'!D:D,D136,'TK COITHI KTHP'!F:F)+SUMIF('TK COITHI KTHP'!G:G,D136,'TK COITHI KTHP'!I:I)+SUMIF('TK COITHI KTHP'!J:J,D136,'TK COITHI KTHP'!L:L))</f>
        <v>0</v>
      </c>
      <c r="K136" s="28">
        <f>IF(D136="","",SUMIF('TK COITHI KTHP'!B:B,D136,'TK COITHI KTHP'!C:C)+SUMIF('TK COITHI KTHP'!E:E,D136,'TK COITHI KTHP'!F:F)+SUMIF('TK COITHI KTHP'!H:H,D136,'TK COITHI KTHP'!I:I)+SUMIF('TK COITHI KTHP'!K:K,D136,'TK COITHI KTHP'!L:L))</f>
        <v>0</v>
      </c>
      <c r="L136" s="28">
        <f>IF(D136="","",SUMIF('TK COI THI TOT NGHIEP'!A:A,D136,'TK COI THI TOT NGHIEP'!C:C)+SUMIF('TK COI THI TOT NGHIEP'!D:D,D136,'TK COI THI TOT NGHIEP'!F:F)+SUMIF('TK COI THI TOT NGHIEP'!G:G,D136,'TK COI THI TOT NGHIEP'!I:I)+SUMIF('TK COI THI TOT NGHIEP'!J:J,D136,'TK COI THI TOT NGHIEP'!L:L))</f>
        <v>0</v>
      </c>
      <c r="M136" s="28">
        <f>IF(D136="","",SUMIF('TK COI THI TOT NGHIEP'!B:B,D136,'TK COI THI TOT NGHIEP'!C:C)+SUMIF('TK COI THI TOT NGHIEP'!E:E,D136,'TK COI THI TOT NGHIEP'!F:F)+SUMIF('TK COI THI TOT NGHIEP'!H:H,D136,'TK COI THI TOT NGHIEP'!I:I)+SUMIF('TK COI THI TOT NGHIEP'!K:K,D136,'TK COI THI TOT NGHIEP'!L:L))</f>
        <v>0</v>
      </c>
      <c r="N136" s="29">
        <f t="shared" si="17"/>
        <v>0</v>
      </c>
      <c r="O136" s="28">
        <f>IF(D136="","",SUMIF('TK CHAMTHI'!A:A,D136,'TK CHAMTHI'!C:C))</f>
        <v>0</v>
      </c>
      <c r="P136" s="28">
        <f>IF(D136="","",SUMIF('TK CHAMTHI'!B:B,D136,'TK CHAMTHI'!C:C))</f>
        <v>0</v>
      </c>
      <c r="Q136" s="29">
        <f t="shared" si="18"/>
        <v>0</v>
      </c>
      <c r="R136" s="28">
        <f>IF(D136="","",SUMIF('TK CHAMTHI'!D:D,D136,'TK CHAMTHI'!F:F))</f>
        <v>0</v>
      </c>
      <c r="S136" s="28">
        <f>IF(D136="","",SUMIF('TK CHAMTHI'!E:E,D136,'TK CHAMTHI'!F:F))</f>
        <v>0</v>
      </c>
      <c r="T136" s="29">
        <f t="shared" si="19"/>
        <v>0</v>
      </c>
      <c r="U136" s="28">
        <f>IF(D136="","",SUMIF('TK CHAMTHI'!G:G,D136,'TK CHAMTHI'!I:I))</f>
        <v>0</v>
      </c>
      <c r="V136" s="28">
        <f>IF(D136="","",SUMIF('TK CHAMTHI'!H:H,D136,'TK CHAMTHI'!I:I))</f>
        <v>0</v>
      </c>
      <c r="W136" s="29">
        <f t="shared" si="20"/>
        <v>0</v>
      </c>
      <c r="X136" s="28">
        <f>IF(D136="","",SUMIF('TK CHAMTHI'!J:J,D136,'TK CHAMTHI'!L:L))</f>
        <v>0</v>
      </c>
      <c r="Y136" s="28">
        <f>IF(D136="","",SUMIF('TK CHAMTHI'!K:K,D136,'TK CHAMTHI'!L:L))</f>
        <v>0</v>
      </c>
      <c r="Z136" s="29">
        <f t="shared" si="21"/>
        <v>0</v>
      </c>
      <c r="AA136" s="28">
        <f>IF(D136="","",SUMIF('TK CHAMTHI'!M:M,D136,'TK CHAMTHI'!O:O))</f>
        <v>0</v>
      </c>
      <c r="AB136" s="28">
        <f>IF(D136="","",SUMIF('TK CHAMTHI'!N:N,D136,'TK CHAMTHI'!O:O))</f>
        <v>0</v>
      </c>
      <c r="AC136" s="29">
        <f t="shared" si="22"/>
        <v>0</v>
      </c>
      <c r="AD136" s="29">
        <f>IF(D136="","",ROUND(SUMIF('QL THI'!G:G,D136,'QL THI'!H:H),1))</f>
        <v>0</v>
      </c>
      <c r="AE136" s="29">
        <f>IF(D136="","",ROUND(SUMIF('QL THI'!E:E,D136,'QL THI'!F:F),1))</f>
        <v>0</v>
      </c>
      <c r="AF136" s="51">
        <f t="shared" si="23"/>
        <v>0</v>
      </c>
    </row>
    <row r="137" spans="1:32">
      <c r="A137" s="25">
        <f>IF(D137="","",SUBTOTAL(3,$D$4:D137))</f>
        <v>134</v>
      </c>
      <c r="B137" s="157">
        <v>1015031</v>
      </c>
      <c r="C137" s="157" t="s">
        <v>343</v>
      </c>
      <c r="D137" s="157" t="s">
        <v>146</v>
      </c>
      <c r="E137" s="26">
        <f>IF(D137="","",SUMIF('TK DETHI'!A:A,D137,'TK DETHI'!B:B))</f>
        <v>1</v>
      </c>
      <c r="F137" s="27">
        <f>IF(D137="","",SUMIF('TK DETHI'!C:C,D137,'TK DETHI'!D:D))</f>
        <v>0</v>
      </c>
      <c r="G137" s="27">
        <f>IF(D137="","",SUMIF('TK DETHI'!E:E,D137,'TK DETHI'!F:F))</f>
        <v>0</v>
      </c>
      <c r="H137" s="27">
        <f>IF(D137="","",SUMIF('TK DETHI'!G:G,D137,'TK DETHI'!H:H))</f>
        <v>0</v>
      </c>
      <c r="I137" s="50">
        <f t="shared" si="16"/>
        <v>1</v>
      </c>
      <c r="J137" s="28">
        <f>IF(D137="","",SUMIF('TK COITHI KTHP'!A:A,D137,'TK COITHI KTHP'!C:C)+SUMIF('TK COITHI KTHP'!D:D,D137,'TK COITHI KTHP'!F:F)+SUMIF('TK COITHI KTHP'!G:G,D137,'TK COITHI KTHP'!I:I)+SUMIF('TK COITHI KTHP'!J:J,D137,'TK COITHI KTHP'!L:L))</f>
        <v>2.4</v>
      </c>
      <c r="K137" s="28">
        <f>IF(D137="","",SUMIF('TK COITHI KTHP'!B:B,D137,'TK COITHI KTHP'!C:C)+SUMIF('TK COITHI KTHP'!E:E,D137,'TK COITHI KTHP'!F:F)+SUMIF('TK COITHI KTHP'!H:H,D137,'TK COITHI KTHP'!I:I)+SUMIF('TK COITHI KTHP'!K:K,D137,'TK COITHI KTHP'!L:L))</f>
        <v>11.999999999999998</v>
      </c>
      <c r="L137" s="28">
        <f>IF(D137="","",SUMIF('TK COI THI TOT NGHIEP'!A:A,D137,'TK COI THI TOT NGHIEP'!C:C)+SUMIF('TK COI THI TOT NGHIEP'!D:D,D137,'TK COI THI TOT NGHIEP'!F:F)+SUMIF('TK COI THI TOT NGHIEP'!G:G,D137,'TK COI THI TOT NGHIEP'!I:I)+SUMIF('TK COI THI TOT NGHIEP'!J:J,D137,'TK COI THI TOT NGHIEP'!L:L))</f>
        <v>0</v>
      </c>
      <c r="M137" s="28">
        <f>IF(D137="","",SUMIF('TK COI THI TOT NGHIEP'!B:B,D137,'TK COI THI TOT NGHIEP'!C:C)+SUMIF('TK COI THI TOT NGHIEP'!E:E,D137,'TK COI THI TOT NGHIEP'!F:F)+SUMIF('TK COI THI TOT NGHIEP'!H:H,D137,'TK COI THI TOT NGHIEP'!I:I)+SUMIF('TK COI THI TOT NGHIEP'!K:K,D137,'TK COI THI TOT NGHIEP'!L:L))</f>
        <v>0</v>
      </c>
      <c r="N137" s="29">
        <f t="shared" si="17"/>
        <v>14.399999999999999</v>
      </c>
      <c r="O137" s="28">
        <f>IF(D137="","",SUMIF('TK CHAMTHI'!A:A,D137,'TK CHAMTHI'!C:C))</f>
        <v>148</v>
      </c>
      <c r="P137" s="28">
        <f>IF(D137="","",SUMIF('TK CHAMTHI'!B:B,D137,'TK CHAMTHI'!C:C))</f>
        <v>101</v>
      </c>
      <c r="Q137" s="29">
        <f t="shared" si="18"/>
        <v>12.45</v>
      </c>
      <c r="R137" s="28">
        <f>IF(D137="","",SUMIF('TK CHAMTHI'!D:D,D137,'TK CHAMTHI'!F:F))</f>
        <v>0</v>
      </c>
      <c r="S137" s="28">
        <f>IF(D137="","",SUMIF('TK CHAMTHI'!E:E,D137,'TK CHAMTHI'!F:F))</f>
        <v>0</v>
      </c>
      <c r="T137" s="29">
        <f t="shared" si="19"/>
        <v>0</v>
      </c>
      <c r="U137" s="28">
        <f>IF(D137="","",SUMIF('TK CHAMTHI'!G:G,D137,'TK CHAMTHI'!I:I))</f>
        <v>0</v>
      </c>
      <c r="V137" s="28">
        <f>IF(D137="","",SUMIF('TK CHAMTHI'!H:H,D137,'TK CHAMTHI'!I:I))</f>
        <v>0</v>
      </c>
      <c r="W137" s="29">
        <f t="shared" si="20"/>
        <v>0</v>
      </c>
      <c r="X137" s="28">
        <f>IF(D137="","",SUMIF('TK CHAMTHI'!J:J,D137,'TK CHAMTHI'!L:L))</f>
        <v>0</v>
      </c>
      <c r="Y137" s="28">
        <f>IF(D137="","",SUMIF('TK CHAMTHI'!K:K,D137,'TK CHAMTHI'!L:L))</f>
        <v>0</v>
      </c>
      <c r="Z137" s="29">
        <f t="shared" si="21"/>
        <v>0</v>
      </c>
      <c r="AA137" s="28">
        <f>IF(D137="","",SUMIF('TK CHAMTHI'!M:M,D137,'TK CHAMTHI'!O:O))</f>
        <v>0</v>
      </c>
      <c r="AB137" s="28">
        <f>IF(D137="","",SUMIF('TK CHAMTHI'!N:N,D137,'TK CHAMTHI'!O:O))</f>
        <v>0</v>
      </c>
      <c r="AC137" s="29">
        <f t="shared" si="22"/>
        <v>0</v>
      </c>
      <c r="AD137" s="29">
        <f>IF(D137="","",ROUND(SUMIF('QL THI'!G:G,D137,'QL THI'!H:H),1))</f>
        <v>0</v>
      </c>
      <c r="AE137" s="29">
        <f>IF(D137="","",ROUND(SUMIF('QL THI'!E:E,D137,'QL THI'!F:F),1))</f>
        <v>0</v>
      </c>
      <c r="AF137" s="51">
        <f t="shared" si="23"/>
        <v>27.9</v>
      </c>
    </row>
    <row r="138" spans="1:32">
      <c r="A138" s="25">
        <f>IF(D138="","",SUBTOTAL(3,$D$4:D138))</f>
        <v>135</v>
      </c>
      <c r="B138" s="157">
        <v>1018001</v>
      </c>
      <c r="C138" s="157" t="s">
        <v>343</v>
      </c>
      <c r="D138" s="157" t="s">
        <v>27</v>
      </c>
      <c r="E138" s="26">
        <f>IF(D138="","",SUMIF('TK DETHI'!A:A,D138,'TK DETHI'!B:B))</f>
        <v>2</v>
      </c>
      <c r="F138" s="27">
        <f>IF(D138="","",SUMIF('TK DETHI'!C:C,D138,'TK DETHI'!D:D))</f>
        <v>0</v>
      </c>
      <c r="G138" s="27">
        <f>IF(D138="","",SUMIF('TK DETHI'!E:E,D138,'TK DETHI'!F:F))</f>
        <v>0</v>
      </c>
      <c r="H138" s="27">
        <f>IF(D138="","",SUMIF('TK DETHI'!G:G,D138,'TK DETHI'!H:H))</f>
        <v>0</v>
      </c>
      <c r="I138" s="50">
        <f t="shared" si="16"/>
        <v>2</v>
      </c>
      <c r="J138" s="28">
        <f>IF(D138="","",SUMIF('TK COITHI KTHP'!A:A,D138,'TK COITHI KTHP'!C:C)+SUMIF('TK COITHI KTHP'!D:D,D138,'TK COITHI KTHP'!F:F)+SUMIF('TK COITHI KTHP'!G:G,D138,'TK COITHI KTHP'!I:I)+SUMIF('TK COITHI KTHP'!J:J,D138,'TK COITHI KTHP'!L:L))</f>
        <v>4.8</v>
      </c>
      <c r="K138" s="28">
        <f>IF(D138="","",SUMIF('TK COITHI KTHP'!B:B,D138,'TK COITHI KTHP'!C:C)+SUMIF('TK COITHI KTHP'!E:E,D138,'TK COITHI KTHP'!F:F)+SUMIF('TK COITHI KTHP'!H:H,D138,'TK COITHI KTHP'!I:I)+SUMIF('TK COITHI KTHP'!K:K,D138,'TK COITHI KTHP'!L:L))</f>
        <v>7.2000000000000011</v>
      </c>
      <c r="L138" s="28">
        <f>IF(D138="","",SUMIF('TK COI THI TOT NGHIEP'!A:A,D138,'TK COI THI TOT NGHIEP'!C:C)+SUMIF('TK COI THI TOT NGHIEP'!D:D,D138,'TK COI THI TOT NGHIEP'!F:F)+SUMIF('TK COI THI TOT NGHIEP'!G:G,D138,'TK COI THI TOT NGHIEP'!I:I)+SUMIF('TK COI THI TOT NGHIEP'!J:J,D138,'TK COI THI TOT NGHIEP'!L:L))</f>
        <v>0</v>
      </c>
      <c r="M138" s="28">
        <f>IF(D138="","",SUMIF('TK COI THI TOT NGHIEP'!B:B,D138,'TK COI THI TOT NGHIEP'!C:C)+SUMIF('TK COI THI TOT NGHIEP'!E:E,D138,'TK COI THI TOT NGHIEP'!F:F)+SUMIF('TK COI THI TOT NGHIEP'!H:H,D138,'TK COI THI TOT NGHIEP'!I:I)+SUMIF('TK COI THI TOT NGHIEP'!K:K,D138,'TK COI THI TOT NGHIEP'!L:L))</f>
        <v>0</v>
      </c>
      <c r="N138" s="29">
        <f t="shared" si="17"/>
        <v>12</v>
      </c>
      <c r="O138" s="28">
        <f>IF(D138="","",SUMIF('TK CHAMTHI'!A:A,D138,'TK CHAMTHI'!C:C))</f>
        <v>90</v>
      </c>
      <c r="P138" s="28">
        <f>IF(D138="","",SUMIF('TK CHAMTHI'!B:B,D138,'TK CHAMTHI'!C:C))</f>
        <v>49</v>
      </c>
      <c r="Q138" s="29">
        <f t="shared" si="18"/>
        <v>6.95</v>
      </c>
      <c r="R138" s="28">
        <f>IF(D138="","",SUMIF('TK CHAMTHI'!D:D,D138,'TK CHAMTHI'!F:F))</f>
        <v>0</v>
      </c>
      <c r="S138" s="28">
        <f>IF(D138="","",SUMIF('TK CHAMTHI'!E:E,D138,'TK CHAMTHI'!F:F))</f>
        <v>0</v>
      </c>
      <c r="T138" s="29">
        <f t="shared" si="19"/>
        <v>0</v>
      </c>
      <c r="U138" s="28">
        <f>IF(D138="","",SUMIF('TK CHAMTHI'!G:G,D138,'TK CHAMTHI'!I:I))</f>
        <v>0</v>
      </c>
      <c r="V138" s="28">
        <f>IF(D138="","",SUMIF('TK CHAMTHI'!H:H,D138,'TK CHAMTHI'!I:I))</f>
        <v>0</v>
      </c>
      <c r="W138" s="29">
        <f t="shared" si="20"/>
        <v>0</v>
      </c>
      <c r="X138" s="28">
        <f>IF(D138="","",SUMIF('TK CHAMTHI'!J:J,D138,'TK CHAMTHI'!L:L))</f>
        <v>0</v>
      </c>
      <c r="Y138" s="28">
        <f>IF(D138="","",SUMIF('TK CHAMTHI'!K:K,D138,'TK CHAMTHI'!L:L))</f>
        <v>0</v>
      </c>
      <c r="Z138" s="29">
        <f t="shared" si="21"/>
        <v>0</v>
      </c>
      <c r="AA138" s="28">
        <f>IF(D138="","",SUMIF('TK CHAMTHI'!M:M,D138,'TK CHAMTHI'!O:O))</f>
        <v>0</v>
      </c>
      <c r="AB138" s="28">
        <f>IF(D138="","",SUMIF('TK CHAMTHI'!N:N,D138,'TK CHAMTHI'!O:O))</f>
        <v>0</v>
      </c>
      <c r="AC138" s="29">
        <f t="shared" si="22"/>
        <v>0</v>
      </c>
      <c r="AD138" s="29">
        <f>IF(D138="","",ROUND(SUMIF('QL THI'!G:G,D138,'QL THI'!H:H),1))</f>
        <v>0</v>
      </c>
      <c r="AE138" s="29">
        <f>IF(D138="","",ROUND(SUMIF('QL THI'!E:E,D138,'QL THI'!F:F),1))</f>
        <v>2.4</v>
      </c>
      <c r="AF138" s="51">
        <f t="shared" si="23"/>
        <v>23.4</v>
      </c>
    </row>
    <row r="139" spans="1:32">
      <c r="A139" s="25">
        <f>IF(D139="","",SUBTOTAL(3,$D$4:D139))</f>
        <v>136</v>
      </c>
      <c r="B139" s="157">
        <v>1015032</v>
      </c>
      <c r="C139" s="157" t="s">
        <v>343</v>
      </c>
      <c r="D139" s="157" t="s">
        <v>147</v>
      </c>
      <c r="E139" s="26">
        <f>IF(D139="","",SUMIF('TK DETHI'!A:A,D139,'TK DETHI'!B:B))</f>
        <v>2</v>
      </c>
      <c r="F139" s="27">
        <f>IF(D139="","",SUMIF('TK DETHI'!C:C,D139,'TK DETHI'!D:D))</f>
        <v>0</v>
      </c>
      <c r="G139" s="27">
        <f>IF(D139="","",SUMIF('TK DETHI'!E:E,D139,'TK DETHI'!F:F))</f>
        <v>0</v>
      </c>
      <c r="H139" s="27">
        <f>IF(D139="","",SUMIF('TK DETHI'!G:G,D139,'TK DETHI'!H:H))</f>
        <v>0</v>
      </c>
      <c r="I139" s="50">
        <f t="shared" si="16"/>
        <v>2</v>
      </c>
      <c r="J139" s="28">
        <f>IF(D139="","",SUMIF('TK COITHI KTHP'!A:A,D139,'TK COITHI KTHP'!C:C)+SUMIF('TK COITHI KTHP'!D:D,D139,'TK COITHI KTHP'!F:F)+SUMIF('TK COITHI KTHP'!G:G,D139,'TK COITHI KTHP'!I:I)+SUMIF('TK COITHI KTHP'!J:J,D139,'TK COITHI KTHP'!L:L))</f>
        <v>0</v>
      </c>
      <c r="K139" s="28">
        <f>IF(D139="","",SUMIF('TK COITHI KTHP'!B:B,D139,'TK COITHI KTHP'!C:C)+SUMIF('TK COITHI KTHP'!E:E,D139,'TK COITHI KTHP'!F:F)+SUMIF('TK COITHI KTHP'!H:H,D139,'TK COITHI KTHP'!I:I)+SUMIF('TK COITHI KTHP'!K:K,D139,'TK COITHI KTHP'!L:L))</f>
        <v>8.8000000000000007</v>
      </c>
      <c r="L139" s="28">
        <f>IF(D139="","",SUMIF('TK COI THI TOT NGHIEP'!A:A,D139,'TK COI THI TOT NGHIEP'!C:C)+SUMIF('TK COI THI TOT NGHIEP'!D:D,D139,'TK COI THI TOT NGHIEP'!F:F)+SUMIF('TK COI THI TOT NGHIEP'!G:G,D139,'TK COI THI TOT NGHIEP'!I:I)+SUMIF('TK COI THI TOT NGHIEP'!J:J,D139,'TK COI THI TOT NGHIEP'!L:L))</f>
        <v>0</v>
      </c>
      <c r="M139" s="28">
        <f>IF(D139="","",SUMIF('TK COI THI TOT NGHIEP'!B:B,D139,'TK COI THI TOT NGHIEP'!C:C)+SUMIF('TK COI THI TOT NGHIEP'!E:E,D139,'TK COI THI TOT NGHIEP'!F:F)+SUMIF('TK COI THI TOT NGHIEP'!H:H,D139,'TK COI THI TOT NGHIEP'!I:I)+SUMIF('TK COI THI TOT NGHIEP'!K:K,D139,'TK COI THI TOT NGHIEP'!L:L))</f>
        <v>0</v>
      </c>
      <c r="N139" s="29">
        <f t="shared" si="17"/>
        <v>8.8000000000000007</v>
      </c>
      <c r="O139" s="28">
        <f>IF(D139="","",SUMIF('TK CHAMTHI'!A:A,D139,'TK CHAMTHI'!C:C))</f>
        <v>128</v>
      </c>
      <c r="P139" s="28">
        <f>IF(D139="","",SUMIF('TK CHAMTHI'!B:B,D139,'TK CHAMTHI'!C:C))</f>
        <v>100</v>
      </c>
      <c r="Q139" s="29">
        <f t="shared" si="18"/>
        <v>11.4</v>
      </c>
      <c r="R139" s="28">
        <f>IF(D139="","",SUMIF('TK CHAMTHI'!D:D,D139,'TK CHAMTHI'!F:F))</f>
        <v>0</v>
      </c>
      <c r="S139" s="28">
        <f>IF(D139="","",SUMIF('TK CHAMTHI'!E:E,D139,'TK CHAMTHI'!F:F))</f>
        <v>0</v>
      </c>
      <c r="T139" s="29">
        <f t="shared" si="19"/>
        <v>0</v>
      </c>
      <c r="U139" s="28">
        <f>IF(D139="","",SUMIF('TK CHAMTHI'!G:G,D139,'TK CHAMTHI'!I:I))</f>
        <v>0</v>
      </c>
      <c r="V139" s="28">
        <f>IF(D139="","",SUMIF('TK CHAMTHI'!H:H,D139,'TK CHAMTHI'!I:I))</f>
        <v>0</v>
      </c>
      <c r="W139" s="29">
        <f t="shared" si="20"/>
        <v>0</v>
      </c>
      <c r="X139" s="28">
        <f>IF(D139="","",SUMIF('TK CHAMTHI'!J:J,D139,'TK CHAMTHI'!L:L))</f>
        <v>0</v>
      </c>
      <c r="Y139" s="28">
        <f>IF(D139="","",SUMIF('TK CHAMTHI'!K:K,D139,'TK CHAMTHI'!L:L))</f>
        <v>0</v>
      </c>
      <c r="Z139" s="29">
        <f t="shared" si="21"/>
        <v>0</v>
      </c>
      <c r="AA139" s="28">
        <f>IF(D139="","",SUMIF('TK CHAMTHI'!M:M,D139,'TK CHAMTHI'!O:O))</f>
        <v>0</v>
      </c>
      <c r="AB139" s="28">
        <f>IF(D139="","",SUMIF('TK CHAMTHI'!N:N,D139,'TK CHAMTHI'!O:O))</f>
        <v>0</v>
      </c>
      <c r="AC139" s="29">
        <f t="shared" si="22"/>
        <v>0</v>
      </c>
      <c r="AD139" s="29">
        <f>IF(D139="","",ROUND(SUMIF('QL THI'!G:G,D139,'QL THI'!H:H),1))</f>
        <v>0</v>
      </c>
      <c r="AE139" s="29">
        <f>IF(D139="","",ROUND(SUMIF('QL THI'!E:E,D139,'QL THI'!F:F),1))</f>
        <v>0</v>
      </c>
      <c r="AF139" s="51">
        <f t="shared" si="23"/>
        <v>22.2</v>
      </c>
    </row>
    <row r="140" spans="1:32">
      <c r="A140" s="25">
        <f>IF(D140="","",SUBTOTAL(3,$D$4:D140))</f>
        <v>137</v>
      </c>
      <c r="B140" s="157">
        <v>1015003</v>
      </c>
      <c r="C140" s="157" t="s">
        <v>343</v>
      </c>
      <c r="D140" s="157" t="s">
        <v>933</v>
      </c>
      <c r="E140" s="26">
        <f>IF(D140="","",SUMIF('TK DETHI'!A:A,D140,'TK DETHI'!B:B))</f>
        <v>1</v>
      </c>
      <c r="F140" s="27">
        <f>IF(D140="","",SUMIF('TK DETHI'!C:C,D140,'TK DETHI'!D:D))</f>
        <v>0</v>
      </c>
      <c r="G140" s="27">
        <f>IF(D140="","",SUMIF('TK DETHI'!E:E,D140,'TK DETHI'!F:F))</f>
        <v>0</v>
      </c>
      <c r="H140" s="27">
        <f>IF(D140="","",SUMIF('TK DETHI'!G:G,D140,'TK DETHI'!H:H))</f>
        <v>0</v>
      </c>
      <c r="I140" s="50">
        <f t="shared" si="16"/>
        <v>1</v>
      </c>
      <c r="J140" s="28">
        <f>IF(D140="","",SUMIF('TK COITHI KTHP'!A:A,D140,'TK COITHI KTHP'!C:C)+SUMIF('TK COITHI KTHP'!D:D,D140,'TK COITHI KTHP'!F:F)+SUMIF('TK COITHI KTHP'!G:G,D140,'TK COITHI KTHP'!I:I)+SUMIF('TK COITHI KTHP'!J:J,D140,'TK COITHI KTHP'!L:L))</f>
        <v>9.6000000000000014</v>
      </c>
      <c r="K140" s="28">
        <f>IF(D140="","",SUMIF('TK COITHI KTHP'!B:B,D140,'TK COITHI KTHP'!C:C)+SUMIF('TK COITHI KTHP'!E:E,D140,'TK COITHI KTHP'!F:F)+SUMIF('TK COITHI KTHP'!H:H,D140,'TK COITHI KTHP'!I:I)+SUMIF('TK COITHI KTHP'!K:K,D140,'TK COITHI KTHP'!L:L))</f>
        <v>0</v>
      </c>
      <c r="L140" s="28">
        <f>IF(D140="","",SUMIF('TK COI THI TOT NGHIEP'!A:A,D140,'TK COI THI TOT NGHIEP'!C:C)+SUMIF('TK COI THI TOT NGHIEP'!D:D,D140,'TK COI THI TOT NGHIEP'!F:F)+SUMIF('TK COI THI TOT NGHIEP'!G:G,D140,'TK COI THI TOT NGHIEP'!I:I)+SUMIF('TK COI THI TOT NGHIEP'!J:J,D140,'TK COI THI TOT NGHIEP'!L:L))</f>
        <v>0</v>
      </c>
      <c r="M140" s="28">
        <f>IF(D140="","",SUMIF('TK COI THI TOT NGHIEP'!B:B,D140,'TK COI THI TOT NGHIEP'!C:C)+SUMIF('TK COI THI TOT NGHIEP'!E:E,D140,'TK COI THI TOT NGHIEP'!F:F)+SUMIF('TK COI THI TOT NGHIEP'!H:H,D140,'TK COI THI TOT NGHIEP'!I:I)+SUMIF('TK COI THI TOT NGHIEP'!K:K,D140,'TK COI THI TOT NGHIEP'!L:L))</f>
        <v>0</v>
      </c>
      <c r="N140" s="29">
        <f t="shared" si="17"/>
        <v>9.6000000000000014</v>
      </c>
      <c r="O140" s="28">
        <f>IF(D140="","",SUMIF('TK CHAMTHI'!A:A,D140,'TK CHAMTHI'!C:C))</f>
        <v>84</v>
      </c>
      <c r="P140" s="28">
        <f>IF(D140="","",SUMIF('TK CHAMTHI'!B:B,D140,'TK CHAMTHI'!C:C))</f>
        <v>137</v>
      </c>
      <c r="Q140" s="29">
        <f t="shared" si="18"/>
        <v>11.05</v>
      </c>
      <c r="R140" s="28">
        <f>IF(D140="","",SUMIF('TK CHAMTHI'!D:D,D140,'TK CHAMTHI'!F:F))</f>
        <v>0</v>
      </c>
      <c r="S140" s="28">
        <f>IF(D140="","",SUMIF('TK CHAMTHI'!E:E,D140,'TK CHAMTHI'!F:F))</f>
        <v>0</v>
      </c>
      <c r="T140" s="29">
        <f t="shared" si="19"/>
        <v>0</v>
      </c>
      <c r="U140" s="28">
        <f>IF(D140="","",SUMIF('TK CHAMTHI'!G:G,D140,'TK CHAMTHI'!I:I))</f>
        <v>0</v>
      </c>
      <c r="V140" s="28">
        <f>IF(D140="","",SUMIF('TK CHAMTHI'!H:H,D140,'TK CHAMTHI'!I:I))</f>
        <v>0</v>
      </c>
      <c r="W140" s="29">
        <f t="shared" si="20"/>
        <v>0</v>
      </c>
      <c r="X140" s="28">
        <f>IF(D140="","",SUMIF('TK CHAMTHI'!J:J,D140,'TK CHAMTHI'!L:L))</f>
        <v>0</v>
      </c>
      <c r="Y140" s="28">
        <f>IF(D140="","",SUMIF('TK CHAMTHI'!K:K,D140,'TK CHAMTHI'!L:L))</f>
        <v>0</v>
      </c>
      <c r="Z140" s="29">
        <f t="shared" si="21"/>
        <v>0</v>
      </c>
      <c r="AA140" s="28">
        <f>IF(D140="","",SUMIF('TK CHAMTHI'!M:M,D140,'TK CHAMTHI'!O:O))</f>
        <v>0</v>
      </c>
      <c r="AB140" s="28">
        <f>IF(D140="","",SUMIF('TK CHAMTHI'!N:N,D140,'TK CHAMTHI'!O:O))</f>
        <v>0</v>
      </c>
      <c r="AC140" s="29">
        <f t="shared" si="22"/>
        <v>0</v>
      </c>
      <c r="AD140" s="29">
        <f>IF(D140="","",ROUND(SUMIF('QL THI'!G:G,D140,'QL THI'!H:H),1))</f>
        <v>0</v>
      </c>
      <c r="AE140" s="29">
        <f>IF(D140="","",ROUND(SUMIF('QL THI'!E:E,D140,'QL THI'!F:F),1))</f>
        <v>0</v>
      </c>
      <c r="AF140" s="51">
        <f t="shared" si="23"/>
        <v>21.7</v>
      </c>
    </row>
    <row r="141" spans="1:32">
      <c r="A141" s="25">
        <f>IF(D141="","",SUBTOTAL(3,$D$4:D141))</f>
        <v>138</v>
      </c>
      <c r="B141" s="157">
        <v>1015006</v>
      </c>
      <c r="C141" s="157" t="s">
        <v>343</v>
      </c>
      <c r="D141" s="157" t="s">
        <v>934</v>
      </c>
      <c r="E141" s="26">
        <f>IF(D141="","",SUMIF('TK DETHI'!A:A,D141,'TK DETHI'!B:B))</f>
        <v>2</v>
      </c>
      <c r="F141" s="27">
        <f>IF(D141="","",SUMIF('TK DETHI'!C:C,D141,'TK DETHI'!D:D))</f>
        <v>0</v>
      </c>
      <c r="G141" s="27">
        <f>IF(D141="","",SUMIF('TK DETHI'!E:E,D141,'TK DETHI'!F:F))</f>
        <v>0</v>
      </c>
      <c r="H141" s="27">
        <f>IF(D141="","",SUMIF('TK DETHI'!G:G,D141,'TK DETHI'!H:H))</f>
        <v>0</v>
      </c>
      <c r="I141" s="50">
        <f t="shared" si="16"/>
        <v>2</v>
      </c>
      <c r="J141" s="28">
        <f>IF(D141="","",SUMIF('TK COITHI KTHP'!A:A,D141,'TK COITHI KTHP'!C:C)+SUMIF('TK COITHI KTHP'!D:D,D141,'TK COITHI KTHP'!F:F)+SUMIF('TK COITHI KTHP'!G:G,D141,'TK COITHI KTHP'!I:I)+SUMIF('TK COITHI KTHP'!J:J,D141,'TK COITHI KTHP'!L:L))</f>
        <v>0</v>
      </c>
      <c r="K141" s="28">
        <f>IF(D141="","",SUMIF('TK COITHI KTHP'!B:B,D141,'TK COITHI KTHP'!C:C)+SUMIF('TK COITHI KTHP'!E:E,D141,'TK COITHI KTHP'!F:F)+SUMIF('TK COITHI KTHP'!H:H,D141,'TK COITHI KTHP'!I:I)+SUMIF('TK COITHI KTHP'!K:K,D141,'TK COITHI KTHP'!L:L))</f>
        <v>0</v>
      </c>
      <c r="L141" s="28">
        <f>IF(D141="","",SUMIF('TK COI THI TOT NGHIEP'!A:A,D141,'TK COI THI TOT NGHIEP'!C:C)+SUMIF('TK COI THI TOT NGHIEP'!D:D,D141,'TK COI THI TOT NGHIEP'!F:F)+SUMIF('TK COI THI TOT NGHIEP'!G:G,D141,'TK COI THI TOT NGHIEP'!I:I)+SUMIF('TK COI THI TOT NGHIEP'!J:J,D141,'TK COI THI TOT NGHIEP'!L:L))</f>
        <v>0</v>
      </c>
      <c r="M141" s="28">
        <f>IF(D141="","",SUMIF('TK COI THI TOT NGHIEP'!B:B,D141,'TK COI THI TOT NGHIEP'!C:C)+SUMIF('TK COI THI TOT NGHIEP'!E:E,D141,'TK COI THI TOT NGHIEP'!F:F)+SUMIF('TK COI THI TOT NGHIEP'!H:H,D141,'TK COI THI TOT NGHIEP'!I:I)+SUMIF('TK COI THI TOT NGHIEP'!K:K,D141,'TK COI THI TOT NGHIEP'!L:L))</f>
        <v>0</v>
      </c>
      <c r="N141" s="29">
        <f t="shared" si="17"/>
        <v>0</v>
      </c>
      <c r="O141" s="28">
        <f>IF(D141="","",SUMIF('TK CHAMTHI'!A:A,D141,'TK CHAMTHI'!C:C))</f>
        <v>167</v>
      </c>
      <c r="P141" s="28">
        <f>IF(D141="","",SUMIF('TK CHAMTHI'!B:B,D141,'TK CHAMTHI'!C:C))</f>
        <v>246</v>
      </c>
      <c r="Q141" s="29">
        <f t="shared" si="18"/>
        <v>20.65</v>
      </c>
      <c r="R141" s="28">
        <f>IF(D141="","",SUMIF('TK CHAMTHI'!D:D,D141,'TK CHAMTHI'!F:F))</f>
        <v>0</v>
      </c>
      <c r="S141" s="28">
        <f>IF(D141="","",SUMIF('TK CHAMTHI'!E:E,D141,'TK CHAMTHI'!F:F))</f>
        <v>0</v>
      </c>
      <c r="T141" s="29">
        <f t="shared" si="19"/>
        <v>0</v>
      </c>
      <c r="U141" s="28">
        <f>IF(D141="","",SUMIF('TK CHAMTHI'!G:G,D141,'TK CHAMTHI'!I:I))</f>
        <v>0</v>
      </c>
      <c r="V141" s="28">
        <f>IF(D141="","",SUMIF('TK CHAMTHI'!H:H,D141,'TK CHAMTHI'!I:I))</f>
        <v>0</v>
      </c>
      <c r="W141" s="29">
        <f t="shared" si="20"/>
        <v>0</v>
      </c>
      <c r="X141" s="28">
        <f>IF(D141="","",SUMIF('TK CHAMTHI'!J:J,D141,'TK CHAMTHI'!L:L))</f>
        <v>0</v>
      </c>
      <c r="Y141" s="28">
        <f>IF(D141="","",SUMIF('TK CHAMTHI'!K:K,D141,'TK CHAMTHI'!L:L))</f>
        <v>0</v>
      </c>
      <c r="Z141" s="29">
        <f t="shared" si="21"/>
        <v>0</v>
      </c>
      <c r="AA141" s="28">
        <f>IF(D141="","",SUMIF('TK CHAMTHI'!M:M,D141,'TK CHAMTHI'!O:O))</f>
        <v>0</v>
      </c>
      <c r="AB141" s="28">
        <f>IF(D141="","",SUMIF('TK CHAMTHI'!N:N,D141,'TK CHAMTHI'!O:O))</f>
        <v>0</v>
      </c>
      <c r="AC141" s="29">
        <f t="shared" si="22"/>
        <v>0</v>
      </c>
      <c r="AD141" s="29">
        <f>IF(D141="","",ROUND(SUMIF('QL THI'!G:G,D141,'QL THI'!H:H),1))</f>
        <v>0</v>
      </c>
      <c r="AE141" s="29">
        <f>IF(D141="","",ROUND(SUMIF('QL THI'!E:E,D141,'QL THI'!F:F),1))</f>
        <v>12</v>
      </c>
      <c r="AF141" s="51">
        <f t="shared" si="23"/>
        <v>34.700000000000003</v>
      </c>
    </row>
    <row r="142" spans="1:32">
      <c r="A142" s="25">
        <f>IF(D142="","",SUBTOTAL(3,$D$4:D142))</f>
        <v>139</v>
      </c>
      <c r="B142" s="157">
        <v>1015028</v>
      </c>
      <c r="C142" s="157" t="s">
        <v>343</v>
      </c>
      <c r="D142" s="157" t="s">
        <v>943</v>
      </c>
      <c r="E142" s="26">
        <f>IF(D142="","",SUMIF('TK DETHI'!A:A,D142,'TK DETHI'!B:B))</f>
        <v>0</v>
      </c>
      <c r="F142" s="27">
        <f>IF(D142="","",SUMIF('TK DETHI'!C:C,D142,'TK DETHI'!D:D))</f>
        <v>0</v>
      </c>
      <c r="G142" s="27">
        <f>IF(D142="","",SUMIF('TK DETHI'!E:E,D142,'TK DETHI'!F:F))</f>
        <v>0</v>
      </c>
      <c r="H142" s="27">
        <f>IF(D142="","",SUMIF('TK DETHI'!G:G,D142,'TK DETHI'!H:H))</f>
        <v>0</v>
      </c>
      <c r="I142" s="50">
        <f t="shared" si="16"/>
        <v>0</v>
      </c>
      <c r="J142" s="28">
        <f>IF(D142="","",SUMIF('TK COITHI KTHP'!A:A,D142,'TK COITHI KTHP'!C:C)+SUMIF('TK COITHI KTHP'!D:D,D142,'TK COITHI KTHP'!F:F)+SUMIF('TK COITHI KTHP'!G:G,D142,'TK COITHI KTHP'!I:I)+SUMIF('TK COITHI KTHP'!J:J,D142,'TK COITHI KTHP'!L:L))</f>
        <v>0</v>
      </c>
      <c r="K142" s="28">
        <f>IF(D142="","",SUMIF('TK COITHI KTHP'!B:B,D142,'TK COITHI KTHP'!C:C)+SUMIF('TK COITHI KTHP'!E:E,D142,'TK COITHI KTHP'!F:F)+SUMIF('TK COITHI KTHP'!H:H,D142,'TK COITHI KTHP'!I:I)+SUMIF('TK COITHI KTHP'!K:K,D142,'TK COITHI KTHP'!L:L))</f>
        <v>0</v>
      </c>
      <c r="L142" s="28">
        <f>IF(D142="","",SUMIF('TK COI THI TOT NGHIEP'!A:A,D142,'TK COI THI TOT NGHIEP'!C:C)+SUMIF('TK COI THI TOT NGHIEP'!D:D,D142,'TK COI THI TOT NGHIEP'!F:F)+SUMIF('TK COI THI TOT NGHIEP'!G:G,D142,'TK COI THI TOT NGHIEP'!I:I)+SUMIF('TK COI THI TOT NGHIEP'!J:J,D142,'TK COI THI TOT NGHIEP'!L:L))</f>
        <v>0</v>
      </c>
      <c r="M142" s="28">
        <f>IF(D142="","",SUMIF('TK COI THI TOT NGHIEP'!B:B,D142,'TK COI THI TOT NGHIEP'!C:C)+SUMIF('TK COI THI TOT NGHIEP'!E:E,D142,'TK COI THI TOT NGHIEP'!F:F)+SUMIF('TK COI THI TOT NGHIEP'!H:H,D142,'TK COI THI TOT NGHIEP'!I:I)+SUMIF('TK COI THI TOT NGHIEP'!K:K,D142,'TK COI THI TOT NGHIEP'!L:L))</f>
        <v>0</v>
      </c>
      <c r="N142" s="29">
        <f t="shared" si="17"/>
        <v>0</v>
      </c>
      <c r="O142" s="28">
        <f>IF(D142="","",SUMIF('TK CHAMTHI'!A:A,D142,'TK CHAMTHI'!C:C))</f>
        <v>0</v>
      </c>
      <c r="P142" s="28">
        <f>IF(D142="","",SUMIF('TK CHAMTHI'!B:B,D142,'TK CHAMTHI'!C:C))</f>
        <v>0</v>
      </c>
      <c r="Q142" s="29">
        <f t="shared" si="18"/>
        <v>0</v>
      </c>
      <c r="R142" s="28">
        <f>IF(D142="","",SUMIF('TK CHAMTHI'!D:D,D142,'TK CHAMTHI'!F:F))</f>
        <v>0</v>
      </c>
      <c r="S142" s="28">
        <f>IF(D142="","",SUMIF('TK CHAMTHI'!E:E,D142,'TK CHAMTHI'!F:F))</f>
        <v>0</v>
      </c>
      <c r="T142" s="29">
        <f t="shared" si="19"/>
        <v>0</v>
      </c>
      <c r="U142" s="28">
        <f>IF(D142="","",SUMIF('TK CHAMTHI'!G:G,D142,'TK CHAMTHI'!I:I))</f>
        <v>0</v>
      </c>
      <c r="V142" s="28">
        <f>IF(D142="","",SUMIF('TK CHAMTHI'!H:H,D142,'TK CHAMTHI'!I:I))</f>
        <v>0</v>
      </c>
      <c r="W142" s="29">
        <f t="shared" si="20"/>
        <v>0</v>
      </c>
      <c r="X142" s="28">
        <f>IF(D142="","",SUMIF('TK CHAMTHI'!J:J,D142,'TK CHAMTHI'!L:L))</f>
        <v>0</v>
      </c>
      <c r="Y142" s="28">
        <f>IF(D142="","",SUMIF('TK CHAMTHI'!K:K,D142,'TK CHAMTHI'!L:L))</f>
        <v>0</v>
      </c>
      <c r="Z142" s="29">
        <f t="shared" si="21"/>
        <v>0</v>
      </c>
      <c r="AA142" s="28">
        <f>IF(D142="","",SUMIF('TK CHAMTHI'!M:M,D142,'TK CHAMTHI'!O:O))</f>
        <v>0</v>
      </c>
      <c r="AB142" s="28">
        <f>IF(D142="","",SUMIF('TK CHAMTHI'!N:N,D142,'TK CHAMTHI'!O:O))</f>
        <v>0</v>
      </c>
      <c r="AC142" s="29">
        <f t="shared" si="22"/>
        <v>0</v>
      </c>
      <c r="AD142" s="29">
        <f>IF(D142="","",ROUND(SUMIF('QL THI'!G:G,D142,'QL THI'!H:H),1))</f>
        <v>0</v>
      </c>
      <c r="AE142" s="29">
        <f>IF(D142="","",ROUND(SUMIF('QL THI'!E:E,D142,'QL THI'!F:F),1))</f>
        <v>0</v>
      </c>
      <c r="AF142" s="51">
        <f t="shared" si="23"/>
        <v>0</v>
      </c>
    </row>
    <row r="143" spans="1:32">
      <c r="A143" s="25">
        <f>IF(D143="","",SUBTOTAL(3,$D$4:D143))</f>
        <v>140</v>
      </c>
      <c r="B143" s="157">
        <v>1015027</v>
      </c>
      <c r="C143" s="157" t="s">
        <v>343</v>
      </c>
      <c r="D143" s="157" t="s">
        <v>944</v>
      </c>
      <c r="E143" s="26">
        <f>IF(D143="","",SUMIF('TK DETHI'!A:A,D143,'TK DETHI'!B:B))</f>
        <v>0</v>
      </c>
      <c r="F143" s="27">
        <f>IF(D143="","",SUMIF('TK DETHI'!C:C,D143,'TK DETHI'!D:D))</f>
        <v>0</v>
      </c>
      <c r="G143" s="27">
        <f>IF(D143="","",SUMIF('TK DETHI'!E:E,D143,'TK DETHI'!F:F))</f>
        <v>0</v>
      </c>
      <c r="H143" s="27">
        <f>IF(D143="","",SUMIF('TK DETHI'!G:G,D143,'TK DETHI'!H:H))</f>
        <v>0</v>
      </c>
      <c r="I143" s="50">
        <f t="shared" si="16"/>
        <v>0</v>
      </c>
      <c r="J143" s="28">
        <f>IF(D143="","",SUMIF('TK COITHI KTHP'!A:A,D143,'TK COITHI KTHP'!C:C)+SUMIF('TK COITHI KTHP'!D:D,D143,'TK COITHI KTHP'!F:F)+SUMIF('TK COITHI KTHP'!G:G,D143,'TK COITHI KTHP'!I:I)+SUMIF('TK COITHI KTHP'!J:J,D143,'TK COITHI KTHP'!L:L))</f>
        <v>0</v>
      </c>
      <c r="K143" s="28">
        <f>IF(D143="","",SUMIF('TK COITHI KTHP'!B:B,D143,'TK COITHI KTHP'!C:C)+SUMIF('TK COITHI KTHP'!E:E,D143,'TK COITHI KTHP'!F:F)+SUMIF('TK COITHI KTHP'!H:H,D143,'TK COITHI KTHP'!I:I)+SUMIF('TK COITHI KTHP'!K:K,D143,'TK COITHI KTHP'!L:L))</f>
        <v>0</v>
      </c>
      <c r="L143" s="28">
        <f>IF(D143="","",SUMIF('TK COI THI TOT NGHIEP'!A:A,D143,'TK COI THI TOT NGHIEP'!C:C)+SUMIF('TK COI THI TOT NGHIEP'!D:D,D143,'TK COI THI TOT NGHIEP'!F:F)+SUMIF('TK COI THI TOT NGHIEP'!G:G,D143,'TK COI THI TOT NGHIEP'!I:I)+SUMIF('TK COI THI TOT NGHIEP'!J:J,D143,'TK COI THI TOT NGHIEP'!L:L))</f>
        <v>0</v>
      </c>
      <c r="M143" s="28">
        <f>IF(D143="","",SUMIF('TK COI THI TOT NGHIEP'!B:B,D143,'TK COI THI TOT NGHIEP'!C:C)+SUMIF('TK COI THI TOT NGHIEP'!E:E,D143,'TK COI THI TOT NGHIEP'!F:F)+SUMIF('TK COI THI TOT NGHIEP'!H:H,D143,'TK COI THI TOT NGHIEP'!I:I)+SUMIF('TK COI THI TOT NGHIEP'!K:K,D143,'TK COI THI TOT NGHIEP'!L:L))</f>
        <v>0</v>
      </c>
      <c r="N143" s="29">
        <f t="shared" si="17"/>
        <v>0</v>
      </c>
      <c r="O143" s="28">
        <f>IF(D143="","",SUMIF('TK CHAMTHI'!A:A,D143,'TK CHAMTHI'!C:C))</f>
        <v>0</v>
      </c>
      <c r="P143" s="28">
        <f>IF(D143="","",SUMIF('TK CHAMTHI'!B:B,D143,'TK CHAMTHI'!C:C))</f>
        <v>0</v>
      </c>
      <c r="Q143" s="29">
        <f t="shared" si="18"/>
        <v>0</v>
      </c>
      <c r="R143" s="28">
        <f>IF(D143="","",SUMIF('TK CHAMTHI'!D:D,D143,'TK CHAMTHI'!F:F))</f>
        <v>0</v>
      </c>
      <c r="S143" s="28">
        <f>IF(D143="","",SUMIF('TK CHAMTHI'!E:E,D143,'TK CHAMTHI'!F:F))</f>
        <v>0</v>
      </c>
      <c r="T143" s="29">
        <f t="shared" si="19"/>
        <v>0</v>
      </c>
      <c r="U143" s="28">
        <f>IF(D143="","",SUMIF('TK CHAMTHI'!G:G,D143,'TK CHAMTHI'!I:I))</f>
        <v>0</v>
      </c>
      <c r="V143" s="28">
        <f>IF(D143="","",SUMIF('TK CHAMTHI'!H:H,D143,'TK CHAMTHI'!I:I))</f>
        <v>0</v>
      </c>
      <c r="W143" s="29">
        <f t="shared" si="20"/>
        <v>0</v>
      </c>
      <c r="X143" s="28">
        <f>IF(D143="","",SUMIF('TK CHAMTHI'!J:J,D143,'TK CHAMTHI'!L:L))</f>
        <v>0</v>
      </c>
      <c r="Y143" s="28">
        <f>IF(D143="","",SUMIF('TK CHAMTHI'!K:K,D143,'TK CHAMTHI'!L:L))</f>
        <v>0</v>
      </c>
      <c r="Z143" s="29">
        <f t="shared" si="21"/>
        <v>0</v>
      </c>
      <c r="AA143" s="28">
        <f>IF(D143="","",SUMIF('TK CHAMTHI'!M:M,D143,'TK CHAMTHI'!O:O))</f>
        <v>0</v>
      </c>
      <c r="AB143" s="28">
        <f>IF(D143="","",SUMIF('TK CHAMTHI'!N:N,D143,'TK CHAMTHI'!O:O))</f>
        <v>0</v>
      </c>
      <c r="AC143" s="29">
        <f t="shared" si="22"/>
        <v>0</v>
      </c>
      <c r="AD143" s="29">
        <f>IF(D143="","",ROUND(SUMIF('QL THI'!G:G,D143,'QL THI'!H:H),1))</f>
        <v>0</v>
      </c>
      <c r="AE143" s="29">
        <f>IF(D143="","",ROUND(SUMIF('QL THI'!E:E,D143,'QL THI'!F:F),1))</f>
        <v>0</v>
      </c>
      <c r="AF143" s="51">
        <f t="shared" si="23"/>
        <v>0</v>
      </c>
    </row>
    <row r="144" spans="1:32">
      <c r="A144" s="25">
        <f>IF(D144="","",SUBTOTAL(3,$D$4:D144))</f>
        <v>141</v>
      </c>
      <c r="B144" s="157">
        <v>1015026</v>
      </c>
      <c r="C144" s="157" t="s">
        <v>343</v>
      </c>
      <c r="D144" s="157" t="s">
        <v>945</v>
      </c>
      <c r="E144" s="26">
        <f>IF(D144="","",SUMIF('TK DETHI'!A:A,D144,'TK DETHI'!B:B))</f>
        <v>0</v>
      </c>
      <c r="F144" s="27">
        <f>IF(D144="","",SUMIF('TK DETHI'!C:C,D144,'TK DETHI'!D:D))</f>
        <v>0</v>
      </c>
      <c r="G144" s="27">
        <f>IF(D144="","",SUMIF('TK DETHI'!E:E,D144,'TK DETHI'!F:F))</f>
        <v>0</v>
      </c>
      <c r="H144" s="27">
        <f>IF(D144="","",SUMIF('TK DETHI'!G:G,D144,'TK DETHI'!H:H))</f>
        <v>0</v>
      </c>
      <c r="I144" s="50">
        <f t="shared" si="16"/>
        <v>0</v>
      </c>
      <c r="J144" s="28">
        <f>IF(D144="","",SUMIF('TK COITHI KTHP'!A:A,D144,'TK COITHI KTHP'!C:C)+SUMIF('TK COITHI KTHP'!D:D,D144,'TK COITHI KTHP'!F:F)+SUMIF('TK COITHI KTHP'!G:G,D144,'TK COITHI KTHP'!I:I)+SUMIF('TK COITHI KTHP'!J:J,D144,'TK COITHI KTHP'!L:L))</f>
        <v>0</v>
      </c>
      <c r="K144" s="28">
        <f>IF(D144="","",SUMIF('TK COITHI KTHP'!B:B,D144,'TK COITHI KTHP'!C:C)+SUMIF('TK COITHI KTHP'!E:E,D144,'TK COITHI KTHP'!F:F)+SUMIF('TK COITHI KTHP'!H:H,D144,'TK COITHI KTHP'!I:I)+SUMIF('TK COITHI KTHP'!K:K,D144,'TK COITHI KTHP'!L:L))</f>
        <v>0</v>
      </c>
      <c r="L144" s="28">
        <f>IF(D144="","",SUMIF('TK COI THI TOT NGHIEP'!A:A,D144,'TK COI THI TOT NGHIEP'!C:C)+SUMIF('TK COI THI TOT NGHIEP'!D:D,D144,'TK COI THI TOT NGHIEP'!F:F)+SUMIF('TK COI THI TOT NGHIEP'!G:G,D144,'TK COI THI TOT NGHIEP'!I:I)+SUMIF('TK COI THI TOT NGHIEP'!J:J,D144,'TK COI THI TOT NGHIEP'!L:L))</f>
        <v>0</v>
      </c>
      <c r="M144" s="28">
        <f>IF(D144="","",SUMIF('TK COI THI TOT NGHIEP'!B:B,D144,'TK COI THI TOT NGHIEP'!C:C)+SUMIF('TK COI THI TOT NGHIEP'!E:E,D144,'TK COI THI TOT NGHIEP'!F:F)+SUMIF('TK COI THI TOT NGHIEP'!H:H,D144,'TK COI THI TOT NGHIEP'!I:I)+SUMIF('TK COI THI TOT NGHIEP'!K:K,D144,'TK COI THI TOT NGHIEP'!L:L))</f>
        <v>0</v>
      </c>
      <c r="N144" s="29">
        <f t="shared" si="17"/>
        <v>0</v>
      </c>
      <c r="O144" s="28">
        <f>IF(D144="","",SUMIF('TK CHAMTHI'!A:A,D144,'TK CHAMTHI'!C:C))</f>
        <v>0</v>
      </c>
      <c r="P144" s="28">
        <f>IF(D144="","",SUMIF('TK CHAMTHI'!B:B,D144,'TK CHAMTHI'!C:C))</f>
        <v>0</v>
      </c>
      <c r="Q144" s="29">
        <f t="shared" si="18"/>
        <v>0</v>
      </c>
      <c r="R144" s="28">
        <f>IF(D144="","",SUMIF('TK CHAMTHI'!D:D,D144,'TK CHAMTHI'!F:F))</f>
        <v>0</v>
      </c>
      <c r="S144" s="28">
        <f>IF(D144="","",SUMIF('TK CHAMTHI'!E:E,D144,'TK CHAMTHI'!F:F))</f>
        <v>0</v>
      </c>
      <c r="T144" s="29">
        <f t="shared" si="19"/>
        <v>0</v>
      </c>
      <c r="U144" s="28">
        <f>IF(D144="","",SUMIF('TK CHAMTHI'!G:G,D144,'TK CHAMTHI'!I:I))</f>
        <v>0</v>
      </c>
      <c r="V144" s="28">
        <f>IF(D144="","",SUMIF('TK CHAMTHI'!H:H,D144,'TK CHAMTHI'!I:I))</f>
        <v>0</v>
      </c>
      <c r="W144" s="29">
        <f t="shared" si="20"/>
        <v>0</v>
      </c>
      <c r="X144" s="28">
        <f>IF(D144="","",SUMIF('TK CHAMTHI'!J:J,D144,'TK CHAMTHI'!L:L))</f>
        <v>0</v>
      </c>
      <c r="Y144" s="28">
        <f>IF(D144="","",SUMIF('TK CHAMTHI'!K:K,D144,'TK CHAMTHI'!L:L))</f>
        <v>0</v>
      </c>
      <c r="Z144" s="29">
        <f t="shared" si="21"/>
        <v>0</v>
      </c>
      <c r="AA144" s="28">
        <f>IF(D144="","",SUMIF('TK CHAMTHI'!M:M,D144,'TK CHAMTHI'!O:O))</f>
        <v>0</v>
      </c>
      <c r="AB144" s="28">
        <f>IF(D144="","",SUMIF('TK CHAMTHI'!N:N,D144,'TK CHAMTHI'!O:O))</f>
        <v>0</v>
      </c>
      <c r="AC144" s="29">
        <f t="shared" si="22"/>
        <v>0</v>
      </c>
      <c r="AD144" s="29">
        <f>IF(D144="","",ROUND(SUMIF('QL THI'!G:G,D144,'QL THI'!H:H),1))</f>
        <v>0</v>
      </c>
      <c r="AE144" s="29">
        <f>IF(D144="","",ROUND(SUMIF('QL THI'!E:E,D144,'QL THI'!F:F),1))</f>
        <v>0</v>
      </c>
      <c r="AF144" s="51">
        <f t="shared" si="23"/>
        <v>0</v>
      </c>
    </row>
    <row r="145" spans="1:32">
      <c r="A145" s="25">
        <f>IF(D145="","",SUBTOTAL(3,$D$4:D145))</f>
        <v>142</v>
      </c>
      <c r="B145" s="157">
        <v>1010034</v>
      </c>
      <c r="C145" s="157" t="s">
        <v>166</v>
      </c>
      <c r="D145" s="157" t="s">
        <v>279</v>
      </c>
      <c r="E145" s="26">
        <f>IF(D145="","",SUMIF('TK DETHI'!A:A,D145,'TK DETHI'!B:B))</f>
        <v>0</v>
      </c>
      <c r="F145" s="27">
        <f>IF(D145="","",SUMIF('TK DETHI'!C:C,D145,'TK DETHI'!D:D))</f>
        <v>6</v>
      </c>
      <c r="G145" s="27">
        <f>IF(D145="","",SUMIF('TK DETHI'!E:E,D145,'TK DETHI'!F:F))</f>
        <v>0</v>
      </c>
      <c r="H145" s="27">
        <f>IF(D145="","",SUMIF('TK DETHI'!G:G,D145,'TK DETHI'!H:H))</f>
        <v>0</v>
      </c>
      <c r="I145" s="50">
        <f t="shared" si="16"/>
        <v>12</v>
      </c>
      <c r="J145" s="28">
        <f>IF(D145="","",SUMIF('TK COITHI KTHP'!A:A,D145,'TK COITHI KTHP'!C:C)+SUMIF('TK COITHI KTHP'!D:D,D145,'TK COITHI KTHP'!F:F)+SUMIF('TK COITHI KTHP'!G:G,D145,'TK COITHI KTHP'!I:I)+SUMIF('TK COITHI KTHP'!J:J,D145,'TK COITHI KTHP'!L:L))</f>
        <v>0</v>
      </c>
      <c r="K145" s="28">
        <f>IF(D145="","",SUMIF('TK COITHI KTHP'!B:B,D145,'TK COITHI KTHP'!C:C)+SUMIF('TK COITHI KTHP'!E:E,D145,'TK COITHI KTHP'!F:F)+SUMIF('TK COITHI KTHP'!H:H,D145,'TK COITHI KTHP'!I:I)+SUMIF('TK COITHI KTHP'!K:K,D145,'TK COITHI KTHP'!L:L))</f>
        <v>19.599999999999998</v>
      </c>
      <c r="L145" s="28">
        <f>IF(D145="","",SUMIF('TK COI THI TOT NGHIEP'!A:A,D145,'TK COI THI TOT NGHIEP'!C:C)+SUMIF('TK COI THI TOT NGHIEP'!D:D,D145,'TK COI THI TOT NGHIEP'!F:F)+SUMIF('TK COI THI TOT NGHIEP'!G:G,D145,'TK COI THI TOT NGHIEP'!I:I)+SUMIF('TK COI THI TOT NGHIEP'!J:J,D145,'TK COI THI TOT NGHIEP'!L:L))</f>
        <v>0</v>
      </c>
      <c r="M145" s="28">
        <f>IF(D145="","",SUMIF('TK COI THI TOT NGHIEP'!B:B,D145,'TK COI THI TOT NGHIEP'!C:C)+SUMIF('TK COI THI TOT NGHIEP'!E:E,D145,'TK COI THI TOT NGHIEP'!F:F)+SUMIF('TK COI THI TOT NGHIEP'!H:H,D145,'TK COI THI TOT NGHIEP'!I:I)+SUMIF('TK COI THI TOT NGHIEP'!K:K,D145,'TK COI THI TOT NGHIEP'!L:L))</f>
        <v>0</v>
      </c>
      <c r="N145" s="29">
        <f t="shared" si="17"/>
        <v>19.599999999999998</v>
      </c>
      <c r="O145" s="28">
        <f>IF(D145="","",SUMIF('TK CHAMTHI'!A:A,D145,'TK CHAMTHI'!C:C))</f>
        <v>0</v>
      </c>
      <c r="P145" s="28">
        <f>IF(D145="","",SUMIF('TK CHAMTHI'!B:B,D145,'TK CHAMTHI'!C:C))</f>
        <v>0</v>
      </c>
      <c r="Q145" s="29">
        <f t="shared" si="18"/>
        <v>0</v>
      </c>
      <c r="R145" s="28">
        <f>IF(D145="","",SUMIF('TK CHAMTHI'!D:D,D145,'TK CHAMTHI'!F:F))</f>
        <v>0</v>
      </c>
      <c r="S145" s="28">
        <f>IF(D145="","",SUMIF('TK CHAMTHI'!E:E,D145,'TK CHAMTHI'!F:F))</f>
        <v>0</v>
      </c>
      <c r="T145" s="29">
        <f t="shared" si="19"/>
        <v>0</v>
      </c>
      <c r="U145" s="28">
        <f>IF(D145="","",SUMIF('TK CHAMTHI'!G:G,D145,'TK CHAMTHI'!I:I))</f>
        <v>0</v>
      </c>
      <c r="V145" s="28">
        <f>IF(D145="","",SUMIF('TK CHAMTHI'!H:H,D145,'TK CHAMTHI'!I:I))</f>
        <v>0</v>
      </c>
      <c r="W145" s="29">
        <f t="shared" si="20"/>
        <v>0</v>
      </c>
      <c r="X145" s="28">
        <f>IF(D145="","",SUMIF('TK CHAMTHI'!J:J,D145,'TK CHAMTHI'!L:L))</f>
        <v>0</v>
      </c>
      <c r="Y145" s="28">
        <f>IF(D145="","",SUMIF('TK CHAMTHI'!K:K,D145,'TK CHAMTHI'!L:L))</f>
        <v>0</v>
      </c>
      <c r="Z145" s="29">
        <f t="shared" si="21"/>
        <v>0</v>
      </c>
      <c r="AA145" s="28">
        <f>IF(D145="","",SUMIF('TK CHAMTHI'!M:M,D145,'TK CHAMTHI'!O:O))</f>
        <v>0</v>
      </c>
      <c r="AB145" s="28">
        <f>IF(D145="","",SUMIF('TK CHAMTHI'!N:N,D145,'TK CHAMTHI'!O:O))</f>
        <v>0</v>
      </c>
      <c r="AC145" s="29">
        <f t="shared" si="22"/>
        <v>0</v>
      </c>
      <c r="AD145" s="29">
        <f>IF(D145="","",ROUND(SUMIF('QL THI'!G:G,D145,'QL THI'!H:H),1))</f>
        <v>0</v>
      </c>
      <c r="AE145" s="29">
        <f>IF(D145="","",ROUND(SUMIF('QL THI'!E:E,D145,'QL THI'!F:F),1))</f>
        <v>0</v>
      </c>
      <c r="AF145" s="51">
        <f t="shared" si="23"/>
        <v>31.6</v>
      </c>
    </row>
    <row r="146" spans="1:32">
      <c r="A146" s="25">
        <f>IF(D146="","",SUBTOTAL(3,$D$4:D146))</f>
        <v>143</v>
      </c>
      <c r="B146" s="157">
        <v>1010009</v>
      </c>
      <c r="C146" s="157" t="s">
        <v>166</v>
      </c>
      <c r="D146" s="157" t="s">
        <v>255</v>
      </c>
      <c r="E146" s="26">
        <f>IF(D146="","",SUMIF('TK DETHI'!A:A,D146,'TK DETHI'!B:B))</f>
        <v>0</v>
      </c>
      <c r="F146" s="27">
        <f>IF(D146="","",SUMIF('TK DETHI'!C:C,D146,'TK DETHI'!D:D))</f>
        <v>2</v>
      </c>
      <c r="G146" s="27">
        <f>IF(D146="","",SUMIF('TK DETHI'!E:E,D146,'TK DETHI'!F:F))</f>
        <v>0</v>
      </c>
      <c r="H146" s="27">
        <f>IF(D146="","",SUMIF('TK DETHI'!G:G,D146,'TK DETHI'!H:H))</f>
        <v>0</v>
      </c>
      <c r="I146" s="50">
        <f t="shared" si="16"/>
        <v>4</v>
      </c>
      <c r="J146" s="28">
        <f>IF(D146="","",SUMIF('TK COITHI KTHP'!A:A,D146,'TK COITHI KTHP'!C:C)+SUMIF('TK COITHI KTHP'!D:D,D146,'TK COITHI KTHP'!F:F)+SUMIF('TK COITHI KTHP'!G:G,D146,'TK COITHI KTHP'!I:I)+SUMIF('TK COITHI KTHP'!J:J,D146,'TK COITHI KTHP'!L:L))</f>
        <v>3.5999999999999996</v>
      </c>
      <c r="K146" s="28">
        <f>IF(D146="","",SUMIF('TK COITHI KTHP'!B:B,D146,'TK COITHI KTHP'!C:C)+SUMIF('TK COITHI KTHP'!E:E,D146,'TK COITHI KTHP'!F:F)+SUMIF('TK COITHI KTHP'!H:H,D146,'TK COITHI KTHP'!I:I)+SUMIF('TK COITHI KTHP'!K:K,D146,'TK COITHI KTHP'!L:L))</f>
        <v>7.2</v>
      </c>
      <c r="L146" s="28">
        <f>IF(D146="","",SUMIF('TK COI THI TOT NGHIEP'!A:A,D146,'TK COI THI TOT NGHIEP'!C:C)+SUMIF('TK COI THI TOT NGHIEP'!D:D,D146,'TK COI THI TOT NGHIEP'!F:F)+SUMIF('TK COI THI TOT NGHIEP'!G:G,D146,'TK COI THI TOT NGHIEP'!I:I)+SUMIF('TK COI THI TOT NGHIEP'!J:J,D146,'TK COI THI TOT NGHIEP'!L:L))</f>
        <v>0</v>
      </c>
      <c r="M146" s="28">
        <f>IF(D146="","",SUMIF('TK COI THI TOT NGHIEP'!B:B,D146,'TK COI THI TOT NGHIEP'!C:C)+SUMIF('TK COI THI TOT NGHIEP'!E:E,D146,'TK COI THI TOT NGHIEP'!F:F)+SUMIF('TK COI THI TOT NGHIEP'!H:H,D146,'TK COI THI TOT NGHIEP'!I:I)+SUMIF('TK COI THI TOT NGHIEP'!K:K,D146,'TK COI THI TOT NGHIEP'!L:L))</f>
        <v>0</v>
      </c>
      <c r="N146" s="29">
        <f t="shared" si="17"/>
        <v>10.8</v>
      </c>
      <c r="O146" s="28">
        <f>IF(D146="","",SUMIF('TK CHAMTHI'!A:A,D146,'TK CHAMTHI'!C:C))</f>
        <v>0</v>
      </c>
      <c r="P146" s="28">
        <f>IF(D146="","",SUMIF('TK CHAMTHI'!B:B,D146,'TK CHAMTHI'!C:C))</f>
        <v>0</v>
      </c>
      <c r="Q146" s="29">
        <f t="shared" si="18"/>
        <v>0</v>
      </c>
      <c r="R146" s="28">
        <f>IF(D146="","",SUMIF('TK CHAMTHI'!D:D,D146,'TK CHAMTHI'!F:F))</f>
        <v>0</v>
      </c>
      <c r="S146" s="28">
        <f>IF(D146="","",SUMIF('TK CHAMTHI'!E:E,D146,'TK CHAMTHI'!F:F))</f>
        <v>0</v>
      </c>
      <c r="T146" s="29">
        <f t="shared" si="19"/>
        <v>0</v>
      </c>
      <c r="U146" s="28">
        <f>IF(D146="","",SUMIF('TK CHAMTHI'!G:G,D146,'TK CHAMTHI'!I:I))</f>
        <v>0</v>
      </c>
      <c r="V146" s="28">
        <f>IF(D146="","",SUMIF('TK CHAMTHI'!H:H,D146,'TK CHAMTHI'!I:I))</f>
        <v>0</v>
      </c>
      <c r="W146" s="29">
        <f t="shared" si="20"/>
        <v>0</v>
      </c>
      <c r="X146" s="28">
        <f>IF(D146="","",SUMIF('TK CHAMTHI'!J:J,D146,'TK CHAMTHI'!L:L))</f>
        <v>0</v>
      </c>
      <c r="Y146" s="28">
        <f>IF(D146="","",SUMIF('TK CHAMTHI'!K:K,D146,'TK CHAMTHI'!L:L))</f>
        <v>0</v>
      </c>
      <c r="Z146" s="29">
        <f t="shared" si="21"/>
        <v>0</v>
      </c>
      <c r="AA146" s="28">
        <f>IF(D146="","",SUMIF('TK CHAMTHI'!M:M,D146,'TK CHAMTHI'!O:O))</f>
        <v>0</v>
      </c>
      <c r="AB146" s="28">
        <f>IF(D146="","",SUMIF('TK CHAMTHI'!N:N,D146,'TK CHAMTHI'!O:O))</f>
        <v>0</v>
      </c>
      <c r="AC146" s="29">
        <f t="shared" si="22"/>
        <v>0</v>
      </c>
      <c r="AD146" s="29">
        <f>IF(D146="","",ROUND(SUMIF('QL THI'!G:G,D146,'QL THI'!H:H),1))</f>
        <v>0</v>
      </c>
      <c r="AE146" s="29">
        <f>IF(D146="","",ROUND(SUMIF('QL THI'!E:E,D146,'QL THI'!F:F),1))</f>
        <v>0</v>
      </c>
      <c r="AF146" s="51">
        <f t="shared" si="23"/>
        <v>14.8</v>
      </c>
    </row>
    <row r="147" spans="1:32">
      <c r="A147" s="25">
        <f>IF(D147="","",SUBTOTAL(3,$D$4:D147))</f>
        <v>144</v>
      </c>
      <c r="B147" s="157">
        <v>1010020</v>
      </c>
      <c r="C147" s="157" t="s">
        <v>166</v>
      </c>
      <c r="D147" s="157" t="s">
        <v>266</v>
      </c>
      <c r="E147" s="26">
        <f>IF(D147="","",SUMIF('TK DETHI'!A:A,D147,'TK DETHI'!B:B))</f>
        <v>0</v>
      </c>
      <c r="F147" s="27">
        <f>IF(D147="","",SUMIF('TK DETHI'!C:C,D147,'TK DETHI'!D:D))</f>
        <v>4</v>
      </c>
      <c r="G147" s="27">
        <f>IF(D147="","",SUMIF('TK DETHI'!E:E,D147,'TK DETHI'!F:F))</f>
        <v>0</v>
      </c>
      <c r="H147" s="27">
        <f>IF(D147="","",SUMIF('TK DETHI'!G:G,D147,'TK DETHI'!H:H))</f>
        <v>0</v>
      </c>
      <c r="I147" s="50">
        <f t="shared" si="16"/>
        <v>8</v>
      </c>
      <c r="J147" s="28">
        <f>IF(D147="","",SUMIF('TK COITHI KTHP'!A:A,D147,'TK COITHI KTHP'!C:C)+SUMIF('TK COITHI KTHP'!D:D,D147,'TK COITHI KTHP'!F:F)+SUMIF('TK COITHI KTHP'!G:G,D147,'TK COITHI KTHP'!I:I)+SUMIF('TK COITHI KTHP'!J:J,D147,'TK COITHI KTHP'!L:L))</f>
        <v>0</v>
      </c>
      <c r="K147" s="28">
        <f>IF(D147="","",SUMIF('TK COITHI KTHP'!B:B,D147,'TK COITHI KTHP'!C:C)+SUMIF('TK COITHI KTHP'!E:E,D147,'TK COITHI KTHP'!F:F)+SUMIF('TK COITHI KTHP'!H:H,D147,'TK COITHI KTHP'!I:I)+SUMIF('TK COITHI KTHP'!K:K,D147,'TK COITHI KTHP'!L:L))</f>
        <v>13.199999999999998</v>
      </c>
      <c r="L147" s="28">
        <f>IF(D147="","",SUMIF('TK COI THI TOT NGHIEP'!A:A,D147,'TK COI THI TOT NGHIEP'!C:C)+SUMIF('TK COI THI TOT NGHIEP'!D:D,D147,'TK COI THI TOT NGHIEP'!F:F)+SUMIF('TK COI THI TOT NGHIEP'!G:G,D147,'TK COI THI TOT NGHIEP'!I:I)+SUMIF('TK COI THI TOT NGHIEP'!J:J,D147,'TK COI THI TOT NGHIEP'!L:L))</f>
        <v>0</v>
      </c>
      <c r="M147" s="28">
        <f>IF(D147="","",SUMIF('TK COI THI TOT NGHIEP'!B:B,D147,'TK COI THI TOT NGHIEP'!C:C)+SUMIF('TK COI THI TOT NGHIEP'!E:E,D147,'TK COI THI TOT NGHIEP'!F:F)+SUMIF('TK COI THI TOT NGHIEP'!H:H,D147,'TK COI THI TOT NGHIEP'!I:I)+SUMIF('TK COI THI TOT NGHIEP'!K:K,D147,'TK COI THI TOT NGHIEP'!L:L))</f>
        <v>0</v>
      </c>
      <c r="N147" s="29">
        <f t="shared" si="17"/>
        <v>13.199999999999998</v>
      </c>
      <c r="O147" s="28">
        <f>IF(D147="","",SUMIF('TK CHAMTHI'!A:A,D147,'TK CHAMTHI'!C:C))</f>
        <v>0</v>
      </c>
      <c r="P147" s="28">
        <f>IF(D147="","",SUMIF('TK CHAMTHI'!B:B,D147,'TK CHAMTHI'!C:C))</f>
        <v>0</v>
      </c>
      <c r="Q147" s="29">
        <f t="shared" si="18"/>
        <v>0</v>
      </c>
      <c r="R147" s="28">
        <f>IF(D147="","",SUMIF('TK CHAMTHI'!D:D,D147,'TK CHAMTHI'!F:F))</f>
        <v>0</v>
      </c>
      <c r="S147" s="28">
        <f>IF(D147="","",SUMIF('TK CHAMTHI'!E:E,D147,'TK CHAMTHI'!F:F))</f>
        <v>0</v>
      </c>
      <c r="T147" s="29">
        <f t="shared" si="19"/>
        <v>0</v>
      </c>
      <c r="U147" s="28">
        <f>IF(D147="","",SUMIF('TK CHAMTHI'!G:G,D147,'TK CHAMTHI'!I:I))</f>
        <v>0</v>
      </c>
      <c r="V147" s="28">
        <f>IF(D147="","",SUMIF('TK CHAMTHI'!H:H,D147,'TK CHAMTHI'!I:I))</f>
        <v>0</v>
      </c>
      <c r="W147" s="29">
        <f t="shared" si="20"/>
        <v>0</v>
      </c>
      <c r="X147" s="28">
        <f>IF(D147="","",SUMIF('TK CHAMTHI'!J:J,D147,'TK CHAMTHI'!L:L))</f>
        <v>0</v>
      </c>
      <c r="Y147" s="28">
        <f>IF(D147="","",SUMIF('TK CHAMTHI'!K:K,D147,'TK CHAMTHI'!L:L))</f>
        <v>0</v>
      </c>
      <c r="Z147" s="29">
        <f t="shared" si="21"/>
        <v>0</v>
      </c>
      <c r="AA147" s="28">
        <f>IF(D147="","",SUMIF('TK CHAMTHI'!M:M,D147,'TK CHAMTHI'!O:O))</f>
        <v>0</v>
      </c>
      <c r="AB147" s="28">
        <f>IF(D147="","",SUMIF('TK CHAMTHI'!N:N,D147,'TK CHAMTHI'!O:O))</f>
        <v>0</v>
      </c>
      <c r="AC147" s="29">
        <f t="shared" si="22"/>
        <v>0</v>
      </c>
      <c r="AD147" s="29">
        <f>IF(D147="","",ROUND(SUMIF('QL THI'!G:G,D147,'QL THI'!H:H),1))</f>
        <v>0</v>
      </c>
      <c r="AE147" s="29">
        <f>IF(D147="","",ROUND(SUMIF('QL THI'!E:E,D147,'QL THI'!F:F),1))</f>
        <v>0</v>
      </c>
      <c r="AF147" s="51">
        <f t="shared" si="23"/>
        <v>21.2</v>
      </c>
    </row>
    <row r="148" spans="1:32">
      <c r="A148" s="25">
        <f>IF(D148="","",SUBTOTAL(3,$D$4:D148))</f>
        <v>145</v>
      </c>
      <c r="B148" s="157">
        <v>1010004</v>
      </c>
      <c r="C148" s="157" t="s">
        <v>166</v>
      </c>
      <c r="D148" s="157" t="s">
        <v>250</v>
      </c>
      <c r="E148" s="26">
        <f>IF(D148="","",SUMIF('TK DETHI'!A:A,D148,'TK DETHI'!B:B))</f>
        <v>0</v>
      </c>
      <c r="F148" s="27">
        <f>IF(D148="","",SUMIF('TK DETHI'!C:C,D148,'TK DETHI'!D:D))</f>
        <v>7</v>
      </c>
      <c r="G148" s="27">
        <f>IF(D148="","",SUMIF('TK DETHI'!E:E,D148,'TK DETHI'!F:F))</f>
        <v>0</v>
      </c>
      <c r="H148" s="27">
        <f>IF(D148="","",SUMIF('TK DETHI'!G:G,D148,'TK DETHI'!H:H))</f>
        <v>0</v>
      </c>
      <c r="I148" s="50">
        <f t="shared" si="16"/>
        <v>14</v>
      </c>
      <c r="J148" s="28">
        <f>IF(D148="","",SUMIF('TK COITHI KTHP'!A:A,D148,'TK COITHI KTHP'!C:C)+SUMIF('TK COITHI KTHP'!D:D,D148,'TK COITHI KTHP'!F:F)+SUMIF('TK COITHI KTHP'!G:G,D148,'TK COITHI KTHP'!I:I)+SUMIF('TK COITHI KTHP'!J:J,D148,'TK COITHI KTHP'!L:L))</f>
        <v>11.2</v>
      </c>
      <c r="K148" s="28">
        <f>IF(D148="","",SUMIF('TK COITHI KTHP'!B:B,D148,'TK COITHI KTHP'!C:C)+SUMIF('TK COITHI KTHP'!E:E,D148,'TK COITHI KTHP'!F:F)+SUMIF('TK COITHI KTHP'!H:H,D148,'TK COITHI KTHP'!I:I)+SUMIF('TK COITHI KTHP'!K:K,D148,'TK COITHI KTHP'!L:L))</f>
        <v>0</v>
      </c>
      <c r="L148" s="28">
        <f>IF(D148="","",SUMIF('TK COI THI TOT NGHIEP'!A:A,D148,'TK COI THI TOT NGHIEP'!C:C)+SUMIF('TK COI THI TOT NGHIEP'!D:D,D148,'TK COI THI TOT NGHIEP'!F:F)+SUMIF('TK COI THI TOT NGHIEP'!G:G,D148,'TK COI THI TOT NGHIEP'!I:I)+SUMIF('TK COI THI TOT NGHIEP'!J:J,D148,'TK COI THI TOT NGHIEP'!L:L))</f>
        <v>0</v>
      </c>
      <c r="M148" s="28">
        <f>IF(D148="","",SUMIF('TK COI THI TOT NGHIEP'!B:B,D148,'TK COI THI TOT NGHIEP'!C:C)+SUMIF('TK COI THI TOT NGHIEP'!E:E,D148,'TK COI THI TOT NGHIEP'!F:F)+SUMIF('TK COI THI TOT NGHIEP'!H:H,D148,'TK COI THI TOT NGHIEP'!I:I)+SUMIF('TK COI THI TOT NGHIEP'!K:K,D148,'TK COI THI TOT NGHIEP'!L:L))</f>
        <v>0</v>
      </c>
      <c r="N148" s="29">
        <f t="shared" si="17"/>
        <v>11.2</v>
      </c>
      <c r="O148" s="28">
        <f>IF(D148="","",SUMIF('TK CHAMTHI'!A:A,D148,'TK CHAMTHI'!C:C))</f>
        <v>0</v>
      </c>
      <c r="P148" s="28">
        <f>IF(D148="","",SUMIF('TK CHAMTHI'!B:B,D148,'TK CHAMTHI'!C:C))</f>
        <v>0</v>
      </c>
      <c r="Q148" s="29">
        <f t="shared" si="18"/>
        <v>0</v>
      </c>
      <c r="R148" s="28">
        <f>IF(D148="","",SUMIF('TK CHAMTHI'!D:D,D148,'TK CHAMTHI'!F:F))</f>
        <v>0</v>
      </c>
      <c r="S148" s="28">
        <f>IF(D148="","",SUMIF('TK CHAMTHI'!E:E,D148,'TK CHAMTHI'!F:F))</f>
        <v>0</v>
      </c>
      <c r="T148" s="29">
        <f t="shared" si="19"/>
        <v>0</v>
      </c>
      <c r="U148" s="28">
        <f>IF(D148="","",SUMIF('TK CHAMTHI'!G:G,D148,'TK CHAMTHI'!I:I))</f>
        <v>0</v>
      </c>
      <c r="V148" s="28">
        <f>IF(D148="","",SUMIF('TK CHAMTHI'!H:H,D148,'TK CHAMTHI'!I:I))</f>
        <v>0</v>
      </c>
      <c r="W148" s="29">
        <f t="shared" si="20"/>
        <v>0</v>
      </c>
      <c r="X148" s="28">
        <f>IF(D148="","",SUMIF('TK CHAMTHI'!J:J,D148,'TK CHAMTHI'!L:L))</f>
        <v>0</v>
      </c>
      <c r="Y148" s="28">
        <f>IF(D148="","",SUMIF('TK CHAMTHI'!K:K,D148,'TK CHAMTHI'!L:L))</f>
        <v>0</v>
      </c>
      <c r="Z148" s="29">
        <f t="shared" si="21"/>
        <v>0</v>
      </c>
      <c r="AA148" s="28">
        <f>IF(D148="","",SUMIF('TK CHAMTHI'!M:M,D148,'TK CHAMTHI'!O:O))</f>
        <v>0</v>
      </c>
      <c r="AB148" s="28">
        <f>IF(D148="","",SUMIF('TK CHAMTHI'!N:N,D148,'TK CHAMTHI'!O:O))</f>
        <v>0</v>
      </c>
      <c r="AC148" s="29">
        <f t="shared" si="22"/>
        <v>0</v>
      </c>
      <c r="AD148" s="29">
        <f>IF(D148="","",ROUND(SUMIF('QL THI'!G:G,D148,'QL THI'!H:H),1))</f>
        <v>1.2</v>
      </c>
      <c r="AE148" s="29">
        <f>IF(D148="","",ROUND(SUMIF('QL THI'!E:E,D148,'QL THI'!F:F),1))</f>
        <v>3.6</v>
      </c>
      <c r="AF148" s="51">
        <f t="shared" si="23"/>
        <v>30</v>
      </c>
    </row>
    <row r="149" spans="1:32">
      <c r="A149" s="25">
        <f>IF(D149="","",SUBTOTAL(3,$D$4:D149))</f>
        <v>146</v>
      </c>
      <c r="B149" s="157">
        <v>1010027</v>
      </c>
      <c r="C149" s="157" t="s">
        <v>166</v>
      </c>
      <c r="D149" s="157" t="s">
        <v>273</v>
      </c>
      <c r="E149" s="26">
        <f>IF(D149="","",SUMIF('TK DETHI'!A:A,D149,'TK DETHI'!B:B))</f>
        <v>0</v>
      </c>
      <c r="F149" s="27">
        <f>IF(D149="","",SUMIF('TK DETHI'!C:C,D149,'TK DETHI'!D:D))</f>
        <v>0</v>
      </c>
      <c r="G149" s="27">
        <f>IF(D149="","",SUMIF('TK DETHI'!E:E,D149,'TK DETHI'!F:F))</f>
        <v>0</v>
      </c>
      <c r="H149" s="27">
        <f>IF(D149="","",SUMIF('TK DETHI'!G:G,D149,'TK DETHI'!H:H))</f>
        <v>0</v>
      </c>
      <c r="I149" s="50">
        <f t="shared" si="16"/>
        <v>0</v>
      </c>
      <c r="J149" s="28">
        <f>IF(D149="","",SUMIF('TK COITHI KTHP'!A:A,D149,'TK COITHI KTHP'!C:C)+SUMIF('TK COITHI KTHP'!D:D,D149,'TK COITHI KTHP'!F:F)+SUMIF('TK COITHI KTHP'!G:G,D149,'TK COITHI KTHP'!I:I)+SUMIF('TK COITHI KTHP'!J:J,D149,'TK COITHI KTHP'!L:L))</f>
        <v>7.6</v>
      </c>
      <c r="K149" s="28">
        <f>IF(D149="","",SUMIF('TK COITHI KTHP'!B:B,D149,'TK COITHI KTHP'!C:C)+SUMIF('TK COITHI KTHP'!E:E,D149,'TK COITHI KTHP'!F:F)+SUMIF('TK COITHI KTHP'!H:H,D149,'TK COITHI KTHP'!I:I)+SUMIF('TK COITHI KTHP'!K:K,D149,'TK COITHI KTHP'!L:L))</f>
        <v>6</v>
      </c>
      <c r="L149" s="28">
        <f>IF(D149="","",SUMIF('TK COI THI TOT NGHIEP'!A:A,D149,'TK COI THI TOT NGHIEP'!C:C)+SUMIF('TK COI THI TOT NGHIEP'!D:D,D149,'TK COI THI TOT NGHIEP'!F:F)+SUMIF('TK COI THI TOT NGHIEP'!G:G,D149,'TK COI THI TOT NGHIEP'!I:I)+SUMIF('TK COI THI TOT NGHIEP'!J:J,D149,'TK COI THI TOT NGHIEP'!L:L))</f>
        <v>0</v>
      </c>
      <c r="M149" s="28">
        <f>IF(D149="","",SUMIF('TK COI THI TOT NGHIEP'!B:B,D149,'TK COI THI TOT NGHIEP'!C:C)+SUMIF('TK COI THI TOT NGHIEP'!E:E,D149,'TK COI THI TOT NGHIEP'!F:F)+SUMIF('TK COI THI TOT NGHIEP'!H:H,D149,'TK COI THI TOT NGHIEP'!I:I)+SUMIF('TK COI THI TOT NGHIEP'!K:K,D149,'TK COI THI TOT NGHIEP'!L:L))</f>
        <v>0</v>
      </c>
      <c r="N149" s="29">
        <f t="shared" si="17"/>
        <v>13.6</v>
      </c>
      <c r="O149" s="28">
        <f>IF(D149="","",SUMIF('TK CHAMTHI'!A:A,D149,'TK CHAMTHI'!C:C))</f>
        <v>0</v>
      </c>
      <c r="P149" s="28">
        <f>IF(D149="","",SUMIF('TK CHAMTHI'!B:B,D149,'TK CHAMTHI'!C:C))</f>
        <v>0</v>
      </c>
      <c r="Q149" s="29">
        <f t="shared" si="18"/>
        <v>0</v>
      </c>
      <c r="R149" s="28">
        <f>IF(D149="","",SUMIF('TK CHAMTHI'!D:D,D149,'TK CHAMTHI'!F:F))</f>
        <v>0</v>
      </c>
      <c r="S149" s="28">
        <f>IF(D149="","",SUMIF('TK CHAMTHI'!E:E,D149,'TK CHAMTHI'!F:F))</f>
        <v>0</v>
      </c>
      <c r="T149" s="29">
        <f t="shared" si="19"/>
        <v>0</v>
      </c>
      <c r="U149" s="28">
        <f>IF(D149="","",SUMIF('TK CHAMTHI'!G:G,D149,'TK CHAMTHI'!I:I))</f>
        <v>0</v>
      </c>
      <c r="V149" s="28">
        <f>IF(D149="","",SUMIF('TK CHAMTHI'!H:H,D149,'TK CHAMTHI'!I:I))</f>
        <v>0</v>
      </c>
      <c r="W149" s="29">
        <f t="shared" si="20"/>
        <v>0</v>
      </c>
      <c r="X149" s="28">
        <f>IF(D149="","",SUMIF('TK CHAMTHI'!J:J,D149,'TK CHAMTHI'!L:L))</f>
        <v>0</v>
      </c>
      <c r="Y149" s="28">
        <f>IF(D149="","",SUMIF('TK CHAMTHI'!K:K,D149,'TK CHAMTHI'!L:L))</f>
        <v>0</v>
      </c>
      <c r="Z149" s="29">
        <f t="shared" si="21"/>
        <v>0</v>
      </c>
      <c r="AA149" s="28">
        <f>IF(D149="","",SUMIF('TK CHAMTHI'!M:M,D149,'TK CHAMTHI'!O:O))</f>
        <v>0</v>
      </c>
      <c r="AB149" s="28">
        <f>IF(D149="","",SUMIF('TK CHAMTHI'!N:N,D149,'TK CHAMTHI'!O:O))</f>
        <v>0</v>
      </c>
      <c r="AC149" s="29">
        <f t="shared" si="22"/>
        <v>0</v>
      </c>
      <c r="AD149" s="29">
        <f>IF(D149="","",ROUND(SUMIF('QL THI'!G:G,D149,'QL THI'!H:H),1))</f>
        <v>0</v>
      </c>
      <c r="AE149" s="29">
        <f>IF(D149="","",ROUND(SUMIF('QL THI'!E:E,D149,'QL THI'!F:F),1))</f>
        <v>0</v>
      </c>
      <c r="AF149" s="51">
        <f t="shared" si="23"/>
        <v>13.6</v>
      </c>
    </row>
    <row r="150" spans="1:32">
      <c r="A150" s="25">
        <f>IF(D150="","",SUBTOTAL(3,$D$4:D150))</f>
        <v>147</v>
      </c>
      <c r="B150" s="157">
        <v>1010019</v>
      </c>
      <c r="C150" s="157" t="s">
        <v>166</v>
      </c>
      <c r="D150" s="157" t="s">
        <v>265</v>
      </c>
      <c r="E150" s="26">
        <f>IF(D150="","",SUMIF('TK DETHI'!A:A,D150,'TK DETHI'!B:B))</f>
        <v>0</v>
      </c>
      <c r="F150" s="27">
        <f>IF(D150="","",SUMIF('TK DETHI'!C:C,D150,'TK DETHI'!D:D))</f>
        <v>0</v>
      </c>
      <c r="G150" s="27">
        <f>IF(D150="","",SUMIF('TK DETHI'!E:E,D150,'TK DETHI'!F:F))</f>
        <v>0</v>
      </c>
      <c r="H150" s="27">
        <f>IF(D150="","",SUMIF('TK DETHI'!G:G,D150,'TK DETHI'!H:H))</f>
        <v>0</v>
      </c>
      <c r="I150" s="50">
        <f t="shared" si="16"/>
        <v>0</v>
      </c>
      <c r="J150" s="28">
        <f>IF(D150="","",SUMIF('TK COITHI KTHP'!A:A,D150,'TK COITHI KTHP'!C:C)+SUMIF('TK COITHI KTHP'!D:D,D150,'TK COITHI KTHP'!F:F)+SUMIF('TK COITHI KTHP'!G:G,D150,'TK COITHI KTHP'!I:I)+SUMIF('TK COITHI KTHP'!J:J,D150,'TK COITHI KTHP'!L:L))</f>
        <v>0</v>
      </c>
      <c r="K150" s="28">
        <f>IF(D150="","",SUMIF('TK COITHI KTHP'!B:B,D150,'TK COITHI KTHP'!C:C)+SUMIF('TK COITHI KTHP'!E:E,D150,'TK COITHI KTHP'!F:F)+SUMIF('TK COITHI KTHP'!H:H,D150,'TK COITHI KTHP'!I:I)+SUMIF('TK COITHI KTHP'!K:K,D150,'TK COITHI KTHP'!L:L))</f>
        <v>9.6</v>
      </c>
      <c r="L150" s="28">
        <f>IF(D150="","",SUMIF('TK COI THI TOT NGHIEP'!A:A,D150,'TK COI THI TOT NGHIEP'!C:C)+SUMIF('TK COI THI TOT NGHIEP'!D:D,D150,'TK COI THI TOT NGHIEP'!F:F)+SUMIF('TK COI THI TOT NGHIEP'!G:G,D150,'TK COI THI TOT NGHIEP'!I:I)+SUMIF('TK COI THI TOT NGHIEP'!J:J,D150,'TK COI THI TOT NGHIEP'!L:L))</f>
        <v>0</v>
      </c>
      <c r="M150" s="28">
        <f>IF(D150="","",SUMIF('TK COI THI TOT NGHIEP'!B:B,D150,'TK COI THI TOT NGHIEP'!C:C)+SUMIF('TK COI THI TOT NGHIEP'!E:E,D150,'TK COI THI TOT NGHIEP'!F:F)+SUMIF('TK COI THI TOT NGHIEP'!H:H,D150,'TK COI THI TOT NGHIEP'!I:I)+SUMIF('TK COI THI TOT NGHIEP'!K:K,D150,'TK COI THI TOT NGHIEP'!L:L))</f>
        <v>0</v>
      </c>
      <c r="N150" s="29">
        <f t="shared" si="17"/>
        <v>9.6</v>
      </c>
      <c r="O150" s="28">
        <f>IF(D150="","",SUMIF('TK CHAMTHI'!A:A,D150,'TK CHAMTHI'!C:C))</f>
        <v>0</v>
      </c>
      <c r="P150" s="28">
        <f>IF(D150="","",SUMIF('TK CHAMTHI'!B:B,D150,'TK CHAMTHI'!C:C))</f>
        <v>0</v>
      </c>
      <c r="Q150" s="29">
        <f t="shared" si="18"/>
        <v>0</v>
      </c>
      <c r="R150" s="28">
        <f>IF(D150="","",SUMIF('TK CHAMTHI'!D:D,D150,'TK CHAMTHI'!F:F))</f>
        <v>0</v>
      </c>
      <c r="S150" s="28">
        <f>IF(D150="","",SUMIF('TK CHAMTHI'!E:E,D150,'TK CHAMTHI'!F:F))</f>
        <v>0</v>
      </c>
      <c r="T150" s="29">
        <f t="shared" si="19"/>
        <v>0</v>
      </c>
      <c r="U150" s="28">
        <f>IF(D150="","",SUMIF('TK CHAMTHI'!G:G,D150,'TK CHAMTHI'!I:I))</f>
        <v>0</v>
      </c>
      <c r="V150" s="28">
        <f>IF(D150="","",SUMIF('TK CHAMTHI'!H:H,D150,'TK CHAMTHI'!I:I))</f>
        <v>0</v>
      </c>
      <c r="W150" s="29">
        <f t="shared" si="20"/>
        <v>0</v>
      </c>
      <c r="X150" s="28">
        <f>IF(D150="","",SUMIF('TK CHAMTHI'!J:J,D150,'TK CHAMTHI'!L:L))</f>
        <v>0</v>
      </c>
      <c r="Y150" s="28">
        <f>IF(D150="","",SUMIF('TK CHAMTHI'!K:K,D150,'TK CHAMTHI'!L:L))</f>
        <v>0</v>
      </c>
      <c r="Z150" s="29">
        <f t="shared" si="21"/>
        <v>0</v>
      </c>
      <c r="AA150" s="28">
        <f>IF(D150="","",SUMIF('TK CHAMTHI'!M:M,D150,'TK CHAMTHI'!O:O))</f>
        <v>0</v>
      </c>
      <c r="AB150" s="28">
        <f>IF(D150="","",SUMIF('TK CHAMTHI'!N:N,D150,'TK CHAMTHI'!O:O))</f>
        <v>0</v>
      </c>
      <c r="AC150" s="29">
        <f t="shared" si="22"/>
        <v>0</v>
      </c>
      <c r="AD150" s="29">
        <f>IF(D150="","",ROUND(SUMIF('QL THI'!G:G,D150,'QL THI'!H:H),1))</f>
        <v>1.2</v>
      </c>
      <c r="AE150" s="29">
        <f>IF(D150="","",ROUND(SUMIF('QL THI'!E:E,D150,'QL THI'!F:F),1))</f>
        <v>0</v>
      </c>
      <c r="AF150" s="51">
        <f t="shared" si="23"/>
        <v>10.8</v>
      </c>
    </row>
    <row r="151" spans="1:32">
      <c r="A151" s="25">
        <f>IF(D151="","",SUBTOTAL(3,$D$4:D151))</f>
        <v>148</v>
      </c>
      <c r="B151" s="157">
        <v>1010011</v>
      </c>
      <c r="C151" s="157" t="s">
        <v>166</v>
      </c>
      <c r="D151" s="157" t="s">
        <v>257</v>
      </c>
      <c r="E151" s="26">
        <f>IF(D151="","",SUMIF('TK DETHI'!A:A,D151,'TK DETHI'!B:B))</f>
        <v>0</v>
      </c>
      <c r="F151" s="27">
        <f>IF(D151="","",SUMIF('TK DETHI'!C:C,D151,'TK DETHI'!D:D))</f>
        <v>0</v>
      </c>
      <c r="G151" s="27">
        <f>IF(D151="","",SUMIF('TK DETHI'!E:E,D151,'TK DETHI'!F:F))</f>
        <v>0</v>
      </c>
      <c r="H151" s="27">
        <f>IF(D151="","",SUMIF('TK DETHI'!G:G,D151,'TK DETHI'!H:H))</f>
        <v>0</v>
      </c>
      <c r="I151" s="50">
        <f t="shared" si="16"/>
        <v>0</v>
      </c>
      <c r="J151" s="28">
        <f>IF(D151="","",SUMIF('TK COITHI KTHP'!A:A,D151,'TK COITHI KTHP'!C:C)+SUMIF('TK COITHI KTHP'!D:D,D151,'TK COITHI KTHP'!F:F)+SUMIF('TK COITHI KTHP'!G:G,D151,'TK COITHI KTHP'!I:I)+SUMIF('TK COITHI KTHP'!J:J,D151,'TK COITHI KTHP'!L:L))</f>
        <v>12.399999999999999</v>
      </c>
      <c r="K151" s="28">
        <f>IF(D151="","",SUMIF('TK COITHI KTHP'!B:B,D151,'TK COITHI KTHP'!C:C)+SUMIF('TK COITHI KTHP'!E:E,D151,'TK COITHI KTHP'!F:F)+SUMIF('TK COITHI KTHP'!H:H,D151,'TK COITHI KTHP'!I:I)+SUMIF('TK COITHI KTHP'!K:K,D151,'TK COITHI KTHP'!L:L))</f>
        <v>0</v>
      </c>
      <c r="L151" s="28">
        <f>IF(D151="","",SUMIF('TK COI THI TOT NGHIEP'!A:A,D151,'TK COI THI TOT NGHIEP'!C:C)+SUMIF('TK COI THI TOT NGHIEP'!D:D,D151,'TK COI THI TOT NGHIEP'!F:F)+SUMIF('TK COI THI TOT NGHIEP'!G:G,D151,'TK COI THI TOT NGHIEP'!I:I)+SUMIF('TK COI THI TOT NGHIEP'!J:J,D151,'TK COI THI TOT NGHIEP'!L:L))</f>
        <v>0</v>
      </c>
      <c r="M151" s="28">
        <f>IF(D151="","",SUMIF('TK COI THI TOT NGHIEP'!B:B,D151,'TK COI THI TOT NGHIEP'!C:C)+SUMIF('TK COI THI TOT NGHIEP'!E:E,D151,'TK COI THI TOT NGHIEP'!F:F)+SUMIF('TK COI THI TOT NGHIEP'!H:H,D151,'TK COI THI TOT NGHIEP'!I:I)+SUMIF('TK COI THI TOT NGHIEP'!K:K,D151,'TK COI THI TOT NGHIEP'!L:L))</f>
        <v>0</v>
      </c>
      <c r="N151" s="29">
        <f t="shared" si="17"/>
        <v>12.399999999999999</v>
      </c>
      <c r="O151" s="28">
        <f>IF(D151="","",SUMIF('TK CHAMTHI'!A:A,D151,'TK CHAMTHI'!C:C))</f>
        <v>0</v>
      </c>
      <c r="P151" s="28">
        <f>IF(D151="","",SUMIF('TK CHAMTHI'!B:B,D151,'TK CHAMTHI'!C:C))</f>
        <v>0</v>
      </c>
      <c r="Q151" s="29">
        <f t="shared" si="18"/>
        <v>0</v>
      </c>
      <c r="R151" s="28">
        <f>IF(D151="","",SUMIF('TK CHAMTHI'!D:D,D151,'TK CHAMTHI'!F:F))</f>
        <v>0</v>
      </c>
      <c r="S151" s="28">
        <f>IF(D151="","",SUMIF('TK CHAMTHI'!E:E,D151,'TK CHAMTHI'!F:F))</f>
        <v>0</v>
      </c>
      <c r="T151" s="29">
        <f t="shared" si="19"/>
        <v>0</v>
      </c>
      <c r="U151" s="28">
        <f>IF(D151="","",SUMIF('TK CHAMTHI'!G:G,D151,'TK CHAMTHI'!I:I))</f>
        <v>0</v>
      </c>
      <c r="V151" s="28">
        <f>IF(D151="","",SUMIF('TK CHAMTHI'!H:H,D151,'TK CHAMTHI'!I:I))</f>
        <v>0</v>
      </c>
      <c r="W151" s="29">
        <f t="shared" si="20"/>
        <v>0</v>
      </c>
      <c r="X151" s="28">
        <f>IF(D151="","",SUMIF('TK CHAMTHI'!J:J,D151,'TK CHAMTHI'!L:L))</f>
        <v>0</v>
      </c>
      <c r="Y151" s="28">
        <f>IF(D151="","",SUMIF('TK CHAMTHI'!K:K,D151,'TK CHAMTHI'!L:L))</f>
        <v>0</v>
      </c>
      <c r="Z151" s="29">
        <f t="shared" si="21"/>
        <v>0</v>
      </c>
      <c r="AA151" s="28">
        <f>IF(D151="","",SUMIF('TK CHAMTHI'!M:M,D151,'TK CHAMTHI'!O:O))</f>
        <v>0</v>
      </c>
      <c r="AB151" s="28">
        <f>IF(D151="","",SUMIF('TK CHAMTHI'!N:N,D151,'TK CHAMTHI'!O:O))</f>
        <v>0</v>
      </c>
      <c r="AC151" s="29">
        <f t="shared" si="22"/>
        <v>0</v>
      </c>
      <c r="AD151" s="29">
        <f>IF(D151="","",ROUND(SUMIF('QL THI'!G:G,D151,'QL THI'!H:H),1))</f>
        <v>1.6</v>
      </c>
      <c r="AE151" s="29">
        <f>IF(D151="","",ROUND(SUMIF('QL THI'!E:E,D151,'QL THI'!F:F),1))</f>
        <v>0</v>
      </c>
      <c r="AF151" s="51">
        <f t="shared" si="23"/>
        <v>14</v>
      </c>
    </row>
    <row r="152" spans="1:32">
      <c r="A152" s="25">
        <f>IF(D152="","",SUBTOTAL(3,$D$4:D152))</f>
        <v>149</v>
      </c>
      <c r="B152" s="157">
        <v>1002025</v>
      </c>
      <c r="C152" s="157" t="s">
        <v>166</v>
      </c>
      <c r="D152" s="157" t="s">
        <v>131</v>
      </c>
      <c r="E152" s="26">
        <f>IF(D152="","",SUMIF('TK DETHI'!A:A,D152,'TK DETHI'!B:B))</f>
        <v>0</v>
      </c>
      <c r="F152" s="27">
        <f>IF(D152="","",SUMIF('TK DETHI'!C:C,D152,'TK DETHI'!D:D))</f>
        <v>2</v>
      </c>
      <c r="G152" s="27">
        <f>IF(D152="","",SUMIF('TK DETHI'!E:E,D152,'TK DETHI'!F:F))</f>
        <v>0</v>
      </c>
      <c r="H152" s="27">
        <f>IF(D152="","",SUMIF('TK DETHI'!G:G,D152,'TK DETHI'!H:H))</f>
        <v>0</v>
      </c>
      <c r="I152" s="50">
        <f t="shared" si="16"/>
        <v>4</v>
      </c>
      <c r="J152" s="28">
        <f>IF(D152="","",SUMIF('TK COITHI KTHP'!A:A,D152,'TK COITHI KTHP'!C:C)+SUMIF('TK COITHI KTHP'!D:D,D152,'TK COITHI KTHP'!F:F)+SUMIF('TK COITHI KTHP'!G:G,D152,'TK COITHI KTHP'!I:I)+SUMIF('TK COITHI KTHP'!J:J,D152,'TK COITHI KTHP'!L:L))</f>
        <v>0</v>
      </c>
      <c r="K152" s="28">
        <f>IF(D152="","",SUMIF('TK COITHI KTHP'!B:B,D152,'TK COITHI KTHP'!C:C)+SUMIF('TK COITHI KTHP'!E:E,D152,'TK COITHI KTHP'!F:F)+SUMIF('TK COITHI KTHP'!H:H,D152,'TK COITHI KTHP'!I:I)+SUMIF('TK COITHI KTHP'!K:K,D152,'TK COITHI KTHP'!L:L))</f>
        <v>16.799999999999997</v>
      </c>
      <c r="L152" s="28">
        <f>IF(D152="","",SUMIF('TK COI THI TOT NGHIEP'!A:A,D152,'TK COI THI TOT NGHIEP'!C:C)+SUMIF('TK COI THI TOT NGHIEP'!D:D,D152,'TK COI THI TOT NGHIEP'!F:F)+SUMIF('TK COI THI TOT NGHIEP'!G:G,D152,'TK COI THI TOT NGHIEP'!I:I)+SUMIF('TK COI THI TOT NGHIEP'!J:J,D152,'TK COI THI TOT NGHIEP'!L:L))</f>
        <v>0</v>
      </c>
      <c r="M152" s="28">
        <f>IF(D152="","",SUMIF('TK COI THI TOT NGHIEP'!B:B,D152,'TK COI THI TOT NGHIEP'!C:C)+SUMIF('TK COI THI TOT NGHIEP'!E:E,D152,'TK COI THI TOT NGHIEP'!F:F)+SUMIF('TK COI THI TOT NGHIEP'!H:H,D152,'TK COI THI TOT NGHIEP'!I:I)+SUMIF('TK COI THI TOT NGHIEP'!K:K,D152,'TK COI THI TOT NGHIEP'!L:L))</f>
        <v>0</v>
      </c>
      <c r="N152" s="29">
        <f t="shared" si="17"/>
        <v>16.799999999999997</v>
      </c>
      <c r="O152" s="28">
        <f>IF(D152="","",SUMIF('TK CHAMTHI'!A:A,D152,'TK CHAMTHI'!C:C))</f>
        <v>0</v>
      </c>
      <c r="P152" s="28">
        <f>IF(D152="","",SUMIF('TK CHAMTHI'!B:B,D152,'TK CHAMTHI'!C:C))</f>
        <v>0</v>
      </c>
      <c r="Q152" s="29">
        <f t="shared" si="18"/>
        <v>0</v>
      </c>
      <c r="R152" s="28">
        <f>IF(D152="","",SUMIF('TK CHAMTHI'!D:D,D152,'TK CHAMTHI'!F:F))</f>
        <v>0</v>
      </c>
      <c r="S152" s="28">
        <f>IF(D152="","",SUMIF('TK CHAMTHI'!E:E,D152,'TK CHAMTHI'!F:F))</f>
        <v>0</v>
      </c>
      <c r="T152" s="29">
        <f t="shared" si="19"/>
        <v>0</v>
      </c>
      <c r="U152" s="28">
        <f>IF(D152="","",SUMIF('TK CHAMTHI'!G:G,D152,'TK CHAMTHI'!I:I))</f>
        <v>0</v>
      </c>
      <c r="V152" s="28">
        <f>IF(D152="","",SUMIF('TK CHAMTHI'!H:H,D152,'TK CHAMTHI'!I:I))</f>
        <v>0</v>
      </c>
      <c r="W152" s="29">
        <f t="shared" si="20"/>
        <v>0</v>
      </c>
      <c r="X152" s="28">
        <f>IF(D152="","",SUMIF('TK CHAMTHI'!J:J,D152,'TK CHAMTHI'!L:L))</f>
        <v>0</v>
      </c>
      <c r="Y152" s="28">
        <f>IF(D152="","",SUMIF('TK CHAMTHI'!K:K,D152,'TK CHAMTHI'!L:L))</f>
        <v>0</v>
      </c>
      <c r="Z152" s="29">
        <f t="shared" si="21"/>
        <v>0</v>
      </c>
      <c r="AA152" s="28">
        <f>IF(D152="","",SUMIF('TK CHAMTHI'!M:M,D152,'TK CHAMTHI'!O:O))</f>
        <v>0</v>
      </c>
      <c r="AB152" s="28">
        <f>IF(D152="","",SUMIF('TK CHAMTHI'!N:N,D152,'TK CHAMTHI'!O:O))</f>
        <v>0</v>
      </c>
      <c r="AC152" s="29">
        <f t="shared" si="22"/>
        <v>0</v>
      </c>
      <c r="AD152" s="29">
        <f>IF(D152="","",ROUND(SUMIF('QL THI'!G:G,D152,'QL THI'!H:H),1))</f>
        <v>0</v>
      </c>
      <c r="AE152" s="29">
        <f>IF(D152="","",ROUND(SUMIF('QL THI'!E:E,D152,'QL THI'!F:F),1))</f>
        <v>0</v>
      </c>
      <c r="AF152" s="51">
        <f t="shared" si="23"/>
        <v>20.8</v>
      </c>
    </row>
    <row r="153" spans="1:32">
      <c r="A153" s="25">
        <f>IF(D153="","",SUBTOTAL(3,$D$4:D153))</f>
        <v>150</v>
      </c>
      <c r="B153" s="157">
        <v>1010010</v>
      </c>
      <c r="C153" s="157" t="s">
        <v>166</v>
      </c>
      <c r="D153" s="157" t="s">
        <v>256</v>
      </c>
      <c r="E153" s="26">
        <f>IF(D153="","",SUMIF('TK DETHI'!A:A,D153,'TK DETHI'!B:B))</f>
        <v>0</v>
      </c>
      <c r="F153" s="27">
        <f>IF(D153="","",SUMIF('TK DETHI'!C:C,D153,'TK DETHI'!D:D))</f>
        <v>0</v>
      </c>
      <c r="G153" s="27">
        <f>IF(D153="","",SUMIF('TK DETHI'!E:E,D153,'TK DETHI'!F:F))</f>
        <v>0</v>
      </c>
      <c r="H153" s="27">
        <f>IF(D153="","",SUMIF('TK DETHI'!G:G,D153,'TK DETHI'!H:H))</f>
        <v>0</v>
      </c>
      <c r="I153" s="50">
        <f t="shared" si="16"/>
        <v>0</v>
      </c>
      <c r="J153" s="28">
        <f>IF(D153="","",SUMIF('TK COITHI KTHP'!A:A,D153,'TK COITHI KTHP'!C:C)+SUMIF('TK COITHI KTHP'!D:D,D153,'TK COITHI KTHP'!F:F)+SUMIF('TK COITHI KTHP'!G:G,D153,'TK COITHI KTHP'!I:I)+SUMIF('TK COITHI KTHP'!J:J,D153,'TK COITHI KTHP'!L:L))</f>
        <v>16.799999999999997</v>
      </c>
      <c r="K153" s="28">
        <f>IF(D153="","",SUMIF('TK COITHI KTHP'!B:B,D153,'TK COITHI KTHP'!C:C)+SUMIF('TK COITHI KTHP'!E:E,D153,'TK COITHI KTHP'!F:F)+SUMIF('TK COITHI KTHP'!H:H,D153,'TK COITHI KTHP'!I:I)+SUMIF('TK COITHI KTHP'!K:K,D153,'TK COITHI KTHP'!L:L))</f>
        <v>0</v>
      </c>
      <c r="L153" s="28">
        <f>IF(D153="","",SUMIF('TK COI THI TOT NGHIEP'!A:A,D153,'TK COI THI TOT NGHIEP'!C:C)+SUMIF('TK COI THI TOT NGHIEP'!D:D,D153,'TK COI THI TOT NGHIEP'!F:F)+SUMIF('TK COI THI TOT NGHIEP'!G:G,D153,'TK COI THI TOT NGHIEP'!I:I)+SUMIF('TK COI THI TOT NGHIEP'!J:J,D153,'TK COI THI TOT NGHIEP'!L:L))</f>
        <v>0</v>
      </c>
      <c r="M153" s="28">
        <f>IF(D153="","",SUMIF('TK COI THI TOT NGHIEP'!B:B,D153,'TK COI THI TOT NGHIEP'!C:C)+SUMIF('TK COI THI TOT NGHIEP'!E:E,D153,'TK COI THI TOT NGHIEP'!F:F)+SUMIF('TK COI THI TOT NGHIEP'!H:H,D153,'TK COI THI TOT NGHIEP'!I:I)+SUMIF('TK COI THI TOT NGHIEP'!K:K,D153,'TK COI THI TOT NGHIEP'!L:L))</f>
        <v>0</v>
      </c>
      <c r="N153" s="29">
        <f t="shared" si="17"/>
        <v>16.799999999999997</v>
      </c>
      <c r="O153" s="28">
        <f>IF(D153="","",SUMIF('TK CHAMTHI'!A:A,D153,'TK CHAMTHI'!C:C))</f>
        <v>0</v>
      </c>
      <c r="P153" s="28">
        <f>IF(D153="","",SUMIF('TK CHAMTHI'!B:B,D153,'TK CHAMTHI'!C:C))</f>
        <v>0</v>
      </c>
      <c r="Q153" s="29">
        <f t="shared" si="18"/>
        <v>0</v>
      </c>
      <c r="R153" s="28">
        <f>IF(D153="","",SUMIF('TK CHAMTHI'!D:D,D153,'TK CHAMTHI'!F:F))</f>
        <v>0</v>
      </c>
      <c r="S153" s="28">
        <f>IF(D153="","",SUMIF('TK CHAMTHI'!E:E,D153,'TK CHAMTHI'!F:F))</f>
        <v>0</v>
      </c>
      <c r="T153" s="29">
        <f t="shared" si="19"/>
        <v>0</v>
      </c>
      <c r="U153" s="28">
        <f>IF(D153="","",SUMIF('TK CHAMTHI'!G:G,D153,'TK CHAMTHI'!I:I))</f>
        <v>0</v>
      </c>
      <c r="V153" s="28">
        <f>IF(D153="","",SUMIF('TK CHAMTHI'!H:H,D153,'TK CHAMTHI'!I:I))</f>
        <v>0</v>
      </c>
      <c r="W153" s="29">
        <f t="shared" si="20"/>
        <v>0</v>
      </c>
      <c r="X153" s="28">
        <f>IF(D153="","",SUMIF('TK CHAMTHI'!J:J,D153,'TK CHAMTHI'!L:L))</f>
        <v>0</v>
      </c>
      <c r="Y153" s="28">
        <f>IF(D153="","",SUMIF('TK CHAMTHI'!K:K,D153,'TK CHAMTHI'!L:L))</f>
        <v>0</v>
      </c>
      <c r="Z153" s="29">
        <f t="shared" si="21"/>
        <v>0</v>
      </c>
      <c r="AA153" s="28">
        <f>IF(D153="","",SUMIF('TK CHAMTHI'!M:M,D153,'TK CHAMTHI'!O:O))</f>
        <v>0</v>
      </c>
      <c r="AB153" s="28">
        <f>IF(D153="","",SUMIF('TK CHAMTHI'!N:N,D153,'TK CHAMTHI'!O:O))</f>
        <v>0</v>
      </c>
      <c r="AC153" s="29">
        <f t="shared" si="22"/>
        <v>0</v>
      </c>
      <c r="AD153" s="29">
        <f>IF(D153="","",ROUND(SUMIF('QL THI'!G:G,D153,'QL THI'!H:H),1))</f>
        <v>0</v>
      </c>
      <c r="AE153" s="29">
        <f>IF(D153="","",ROUND(SUMIF('QL THI'!E:E,D153,'QL THI'!F:F),1))</f>
        <v>0</v>
      </c>
      <c r="AF153" s="51">
        <f t="shared" si="23"/>
        <v>16.8</v>
      </c>
    </row>
    <row r="154" spans="1:32">
      <c r="A154" s="25">
        <f>IF(D154="","",SUBTOTAL(3,$D$4:D154))</f>
        <v>151</v>
      </c>
      <c r="B154" s="157">
        <v>1010015</v>
      </c>
      <c r="C154" s="157" t="s">
        <v>166</v>
      </c>
      <c r="D154" s="157" t="s">
        <v>261</v>
      </c>
      <c r="E154" s="26">
        <f>IF(D154="","",SUMIF('TK DETHI'!A:A,D154,'TK DETHI'!B:B))</f>
        <v>0</v>
      </c>
      <c r="F154" s="27">
        <f>IF(D154="","",SUMIF('TK DETHI'!C:C,D154,'TK DETHI'!D:D))</f>
        <v>4</v>
      </c>
      <c r="G154" s="27">
        <f>IF(D154="","",SUMIF('TK DETHI'!E:E,D154,'TK DETHI'!F:F))</f>
        <v>0</v>
      </c>
      <c r="H154" s="27">
        <f>IF(D154="","",SUMIF('TK DETHI'!G:G,D154,'TK DETHI'!H:H))</f>
        <v>0</v>
      </c>
      <c r="I154" s="50">
        <f t="shared" si="16"/>
        <v>8</v>
      </c>
      <c r="J154" s="28">
        <f>IF(D154="","",SUMIF('TK COITHI KTHP'!A:A,D154,'TK COITHI KTHP'!C:C)+SUMIF('TK COITHI KTHP'!D:D,D154,'TK COITHI KTHP'!F:F)+SUMIF('TK COITHI KTHP'!G:G,D154,'TK COITHI KTHP'!I:I)+SUMIF('TK COITHI KTHP'!J:J,D154,'TK COITHI KTHP'!L:L))</f>
        <v>1.2</v>
      </c>
      <c r="K154" s="28">
        <f>IF(D154="","",SUMIF('TK COITHI KTHP'!B:B,D154,'TK COITHI KTHP'!C:C)+SUMIF('TK COITHI KTHP'!E:E,D154,'TK COITHI KTHP'!F:F)+SUMIF('TK COITHI KTHP'!H:H,D154,'TK COITHI KTHP'!I:I)+SUMIF('TK COITHI KTHP'!K:K,D154,'TK COITHI KTHP'!L:L))</f>
        <v>17.599999999999998</v>
      </c>
      <c r="L154" s="28">
        <f>IF(D154="","",SUMIF('TK COI THI TOT NGHIEP'!A:A,D154,'TK COI THI TOT NGHIEP'!C:C)+SUMIF('TK COI THI TOT NGHIEP'!D:D,D154,'TK COI THI TOT NGHIEP'!F:F)+SUMIF('TK COI THI TOT NGHIEP'!G:G,D154,'TK COI THI TOT NGHIEP'!I:I)+SUMIF('TK COI THI TOT NGHIEP'!J:J,D154,'TK COI THI TOT NGHIEP'!L:L))</f>
        <v>0</v>
      </c>
      <c r="M154" s="28">
        <f>IF(D154="","",SUMIF('TK COI THI TOT NGHIEP'!B:B,D154,'TK COI THI TOT NGHIEP'!C:C)+SUMIF('TK COI THI TOT NGHIEP'!E:E,D154,'TK COI THI TOT NGHIEP'!F:F)+SUMIF('TK COI THI TOT NGHIEP'!H:H,D154,'TK COI THI TOT NGHIEP'!I:I)+SUMIF('TK COI THI TOT NGHIEP'!K:K,D154,'TK COI THI TOT NGHIEP'!L:L))</f>
        <v>0</v>
      </c>
      <c r="N154" s="29">
        <f t="shared" si="17"/>
        <v>18.799999999999997</v>
      </c>
      <c r="O154" s="28">
        <f>IF(D154="","",SUMIF('TK CHAMTHI'!A:A,D154,'TK CHAMTHI'!C:C))</f>
        <v>0</v>
      </c>
      <c r="P154" s="28">
        <f>IF(D154="","",SUMIF('TK CHAMTHI'!B:B,D154,'TK CHAMTHI'!C:C))</f>
        <v>0</v>
      </c>
      <c r="Q154" s="29">
        <f t="shared" si="18"/>
        <v>0</v>
      </c>
      <c r="R154" s="28">
        <f>IF(D154="","",SUMIF('TK CHAMTHI'!D:D,D154,'TK CHAMTHI'!F:F))</f>
        <v>0</v>
      </c>
      <c r="S154" s="28">
        <f>IF(D154="","",SUMIF('TK CHAMTHI'!E:E,D154,'TK CHAMTHI'!F:F))</f>
        <v>0</v>
      </c>
      <c r="T154" s="29">
        <f t="shared" si="19"/>
        <v>0</v>
      </c>
      <c r="U154" s="28">
        <f>IF(D154="","",SUMIF('TK CHAMTHI'!G:G,D154,'TK CHAMTHI'!I:I))</f>
        <v>0</v>
      </c>
      <c r="V154" s="28">
        <f>IF(D154="","",SUMIF('TK CHAMTHI'!H:H,D154,'TK CHAMTHI'!I:I))</f>
        <v>0</v>
      </c>
      <c r="W154" s="29">
        <f t="shared" si="20"/>
        <v>0</v>
      </c>
      <c r="X154" s="28">
        <f>IF(D154="","",SUMIF('TK CHAMTHI'!J:J,D154,'TK CHAMTHI'!L:L))</f>
        <v>0</v>
      </c>
      <c r="Y154" s="28">
        <f>IF(D154="","",SUMIF('TK CHAMTHI'!K:K,D154,'TK CHAMTHI'!L:L))</f>
        <v>0</v>
      </c>
      <c r="Z154" s="29">
        <f t="shared" si="21"/>
        <v>0</v>
      </c>
      <c r="AA154" s="28">
        <f>IF(D154="","",SUMIF('TK CHAMTHI'!M:M,D154,'TK CHAMTHI'!O:O))</f>
        <v>0</v>
      </c>
      <c r="AB154" s="28">
        <f>IF(D154="","",SUMIF('TK CHAMTHI'!N:N,D154,'TK CHAMTHI'!O:O))</f>
        <v>0</v>
      </c>
      <c r="AC154" s="29">
        <f t="shared" si="22"/>
        <v>0</v>
      </c>
      <c r="AD154" s="29">
        <f>IF(D154="","",ROUND(SUMIF('QL THI'!G:G,D154,'QL THI'!H:H),1))</f>
        <v>0</v>
      </c>
      <c r="AE154" s="29">
        <f>IF(D154="","",ROUND(SUMIF('QL THI'!E:E,D154,'QL THI'!F:F),1))</f>
        <v>0</v>
      </c>
      <c r="AF154" s="51">
        <f t="shared" si="23"/>
        <v>26.8</v>
      </c>
    </row>
    <row r="155" spans="1:32">
      <c r="A155" s="25">
        <f>IF(D155="","",SUBTOTAL(3,$D$4:D155))</f>
        <v>152</v>
      </c>
      <c r="B155" s="157">
        <v>1010035</v>
      </c>
      <c r="C155" s="157" t="s">
        <v>166</v>
      </c>
      <c r="D155" s="157" t="s">
        <v>280</v>
      </c>
      <c r="E155" s="26">
        <f>IF(D155="","",SUMIF('TK DETHI'!A:A,D155,'TK DETHI'!B:B))</f>
        <v>0</v>
      </c>
      <c r="F155" s="27">
        <f>IF(D155="","",SUMIF('TK DETHI'!C:C,D155,'TK DETHI'!D:D))</f>
        <v>0</v>
      </c>
      <c r="G155" s="27">
        <f>IF(D155="","",SUMIF('TK DETHI'!E:E,D155,'TK DETHI'!F:F))</f>
        <v>0</v>
      </c>
      <c r="H155" s="27">
        <f>IF(D155="","",SUMIF('TK DETHI'!G:G,D155,'TK DETHI'!H:H))</f>
        <v>0</v>
      </c>
      <c r="I155" s="50">
        <f t="shared" si="16"/>
        <v>0</v>
      </c>
      <c r="J155" s="28">
        <f>IF(D155="","",SUMIF('TK COITHI KTHP'!A:A,D155,'TK COITHI KTHP'!C:C)+SUMIF('TK COITHI KTHP'!D:D,D155,'TK COITHI KTHP'!F:F)+SUMIF('TK COITHI KTHP'!G:G,D155,'TK COITHI KTHP'!I:I)+SUMIF('TK COITHI KTHP'!J:J,D155,'TK COITHI KTHP'!L:L))</f>
        <v>0</v>
      </c>
      <c r="K155" s="28">
        <f>IF(D155="","",SUMIF('TK COITHI KTHP'!B:B,D155,'TK COITHI KTHP'!C:C)+SUMIF('TK COITHI KTHP'!E:E,D155,'TK COITHI KTHP'!F:F)+SUMIF('TK COITHI KTHP'!H:H,D155,'TK COITHI KTHP'!I:I)+SUMIF('TK COITHI KTHP'!K:K,D155,'TK COITHI KTHP'!L:L))</f>
        <v>0</v>
      </c>
      <c r="L155" s="28">
        <f>IF(D155="","",SUMIF('TK COI THI TOT NGHIEP'!A:A,D155,'TK COI THI TOT NGHIEP'!C:C)+SUMIF('TK COI THI TOT NGHIEP'!D:D,D155,'TK COI THI TOT NGHIEP'!F:F)+SUMIF('TK COI THI TOT NGHIEP'!G:G,D155,'TK COI THI TOT NGHIEP'!I:I)+SUMIF('TK COI THI TOT NGHIEP'!J:J,D155,'TK COI THI TOT NGHIEP'!L:L))</f>
        <v>0</v>
      </c>
      <c r="M155" s="28">
        <f>IF(D155="","",SUMIF('TK COI THI TOT NGHIEP'!B:B,D155,'TK COI THI TOT NGHIEP'!C:C)+SUMIF('TK COI THI TOT NGHIEP'!E:E,D155,'TK COI THI TOT NGHIEP'!F:F)+SUMIF('TK COI THI TOT NGHIEP'!H:H,D155,'TK COI THI TOT NGHIEP'!I:I)+SUMIF('TK COI THI TOT NGHIEP'!K:K,D155,'TK COI THI TOT NGHIEP'!L:L))</f>
        <v>0</v>
      </c>
      <c r="N155" s="29">
        <f t="shared" si="17"/>
        <v>0</v>
      </c>
      <c r="O155" s="28">
        <f>IF(D155="","",SUMIF('TK CHAMTHI'!A:A,D155,'TK CHAMTHI'!C:C))</f>
        <v>0</v>
      </c>
      <c r="P155" s="28">
        <f>IF(D155="","",SUMIF('TK CHAMTHI'!B:B,D155,'TK CHAMTHI'!C:C))</f>
        <v>0</v>
      </c>
      <c r="Q155" s="29">
        <f t="shared" si="18"/>
        <v>0</v>
      </c>
      <c r="R155" s="28">
        <f>IF(D155="","",SUMIF('TK CHAMTHI'!D:D,D155,'TK CHAMTHI'!F:F))</f>
        <v>0</v>
      </c>
      <c r="S155" s="28">
        <f>IF(D155="","",SUMIF('TK CHAMTHI'!E:E,D155,'TK CHAMTHI'!F:F))</f>
        <v>0</v>
      </c>
      <c r="T155" s="29">
        <f t="shared" si="19"/>
        <v>0</v>
      </c>
      <c r="U155" s="28">
        <f>IF(D155="","",SUMIF('TK CHAMTHI'!G:G,D155,'TK CHAMTHI'!I:I))</f>
        <v>0</v>
      </c>
      <c r="V155" s="28">
        <f>IF(D155="","",SUMIF('TK CHAMTHI'!H:H,D155,'TK CHAMTHI'!I:I))</f>
        <v>0</v>
      </c>
      <c r="W155" s="29">
        <f t="shared" si="20"/>
        <v>0</v>
      </c>
      <c r="X155" s="28">
        <f>IF(D155="","",SUMIF('TK CHAMTHI'!J:J,D155,'TK CHAMTHI'!L:L))</f>
        <v>0</v>
      </c>
      <c r="Y155" s="28">
        <f>IF(D155="","",SUMIF('TK CHAMTHI'!K:K,D155,'TK CHAMTHI'!L:L))</f>
        <v>0</v>
      </c>
      <c r="Z155" s="29">
        <f t="shared" si="21"/>
        <v>0</v>
      </c>
      <c r="AA155" s="28">
        <f>IF(D155="","",SUMIF('TK CHAMTHI'!M:M,D155,'TK CHAMTHI'!O:O))</f>
        <v>0</v>
      </c>
      <c r="AB155" s="28">
        <f>IF(D155="","",SUMIF('TK CHAMTHI'!N:N,D155,'TK CHAMTHI'!O:O))</f>
        <v>0</v>
      </c>
      <c r="AC155" s="29">
        <f t="shared" si="22"/>
        <v>0</v>
      </c>
      <c r="AD155" s="29">
        <f>IF(D155="","",ROUND(SUMIF('QL THI'!G:G,D155,'QL THI'!H:H),1))</f>
        <v>0</v>
      </c>
      <c r="AE155" s="29">
        <f>IF(D155="","",ROUND(SUMIF('QL THI'!E:E,D155,'QL THI'!F:F),1))</f>
        <v>0</v>
      </c>
      <c r="AF155" s="51">
        <f t="shared" si="23"/>
        <v>0</v>
      </c>
    </row>
    <row r="156" spans="1:32">
      <c r="A156" s="25">
        <f>IF(D156="","",SUBTOTAL(3,$D$4:D156))</f>
        <v>153</v>
      </c>
      <c r="B156" s="157">
        <v>1010018</v>
      </c>
      <c r="C156" s="157" t="s">
        <v>166</v>
      </c>
      <c r="D156" s="157" t="s">
        <v>264</v>
      </c>
      <c r="E156" s="26">
        <f>IF(D156="","",SUMIF('TK DETHI'!A:A,D156,'TK DETHI'!B:B))</f>
        <v>0</v>
      </c>
      <c r="F156" s="27">
        <f>IF(D156="","",SUMIF('TK DETHI'!C:C,D156,'TK DETHI'!D:D))</f>
        <v>4</v>
      </c>
      <c r="G156" s="27">
        <f>IF(D156="","",SUMIF('TK DETHI'!E:E,D156,'TK DETHI'!F:F))</f>
        <v>0</v>
      </c>
      <c r="H156" s="27">
        <f>IF(D156="","",SUMIF('TK DETHI'!G:G,D156,'TK DETHI'!H:H))</f>
        <v>0</v>
      </c>
      <c r="I156" s="50">
        <f t="shared" si="16"/>
        <v>8</v>
      </c>
      <c r="J156" s="28">
        <f>IF(D156="","",SUMIF('TK COITHI KTHP'!A:A,D156,'TK COITHI KTHP'!C:C)+SUMIF('TK COITHI KTHP'!D:D,D156,'TK COITHI KTHP'!F:F)+SUMIF('TK COITHI KTHP'!G:G,D156,'TK COITHI KTHP'!I:I)+SUMIF('TK COITHI KTHP'!J:J,D156,'TK COITHI KTHP'!L:L))</f>
        <v>0</v>
      </c>
      <c r="K156" s="28">
        <f>IF(D156="","",SUMIF('TK COITHI KTHP'!B:B,D156,'TK COITHI KTHP'!C:C)+SUMIF('TK COITHI KTHP'!E:E,D156,'TK COITHI KTHP'!F:F)+SUMIF('TK COITHI KTHP'!H:H,D156,'TK COITHI KTHP'!I:I)+SUMIF('TK COITHI KTHP'!K:K,D156,'TK COITHI KTHP'!L:L))</f>
        <v>9.6</v>
      </c>
      <c r="L156" s="28">
        <f>IF(D156="","",SUMIF('TK COI THI TOT NGHIEP'!A:A,D156,'TK COI THI TOT NGHIEP'!C:C)+SUMIF('TK COI THI TOT NGHIEP'!D:D,D156,'TK COI THI TOT NGHIEP'!F:F)+SUMIF('TK COI THI TOT NGHIEP'!G:G,D156,'TK COI THI TOT NGHIEP'!I:I)+SUMIF('TK COI THI TOT NGHIEP'!J:J,D156,'TK COI THI TOT NGHIEP'!L:L))</f>
        <v>0</v>
      </c>
      <c r="M156" s="28">
        <f>IF(D156="","",SUMIF('TK COI THI TOT NGHIEP'!B:B,D156,'TK COI THI TOT NGHIEP'!C:C)+SUMIF('TK COI THI TOT NGHIEP'!E:E,D156,'TK COI THI TOT NGHIEP'!F:F)+SUMIF('TK COI THI TOT NGHIEP'!H:H,D156,'TK COI THI TOT NGHIEP'!I:I)+SUMIF('TK COI THI TOT NGHIEP'!K:K,D156,'TK COI THI TOT NGHIEP'!L:L))</f>
        <v>0</v>
      </c>
      <c r="N156" s="29">
        <f t="shared" si="17"/>
        <v>9.6</v>
      </c>
      <c r="O156" s="28">
        <f>IF(D156="","",SUMIF('TK CHAMTHI'!A:A,D156,'TK CHAMTHI'!C:C))</f>
        <v>0</v>
      </c>
      <c r="P156" s="28">
        <f>IF(D156="","",SUMIF('TK CHAMTHI'!B:B,D156,'TK CHAMTHI'!C:C))</f>
        <v>0</v>
      </c>
      <c r="Q156" s="29">
        <f t="shared" si="18"/>
        <v>0</v>
      </c>
      <c r="R156" s="28">
        <f>IF(D156="","",SUMIF('TK CHAMTHI'!D:D,D156,'TK CHAMTHI'!F:F))</f>
        <v>0</v>
      </c>
      <c r="S156" s="28">
        <f>IF(D156="","",SUMIF('TK CHAMTHI'!E:E,D156,'TK CHAMTHI'!F:F))</f>
        <v>0</v>
      </c>
      <c r="T156" s="29">
        <f t="shared" si="19"/>
        <v>0</v>
      </c>
      <c r="U156" s="28">
        <f>IF(D156="","",SUMIF('TK CHAMTHI'!G:G,D156,'TK CHAMTHI'!I:I))</f>
        <v>0</v>
      </c>
      <c r="V156" s="28">
        <f>IF(D156="","",SUMIF('TK CHAMTHI'!H:H,D156,'TK CHAMTHI'!I:I))</f>
        <v>0</v>
      </c>
      <c r="W156" s="29">
        <f t="shared" si="20"/>
        <v>0</v>
      </c>
      <c r="X156" s="28">
        <f>IF(D156="","",SUMIF('TK CHAMTHI'!J:J,D156,'TK CHAMTHI'!L:L))</f>
        <v>0</v>
      </c>
      <c r="Y156" s="28">
        <f>IF(D156="","",SUMIF('TK CHAMTHI'!K:K,D156,'TK CHAMTHI'!L:L))</f>
        <v>0</v>
      </c>
      <c r="Z156" s="29">
        <f t="shared" si="21"/>
        <v>0</v>
      </c>
      <c r="AA156" s="28">
        <f>IF(D156="","",SUMIF('TK CHAMTHI'!M:M,D156,'TK CHAMTHI'!O:O))</f>
        <v>0</v>
      </c>
      <c r="AB156" s="28">
        <f>IF(D156="","",SUMIF('TK CHAMTHI'!N:N,D156,'TK CHAMTHI'!O:O))</f>
        <v>0</v>
      </c>
      <c r="AC156" s="29">
        <f t="shared" si="22"/>
        <v>0</v>
      </c>
      <c r="AD156" s="29">
        <f>IF(D156="","",ROUND(SUMIF('QL THI'!G:G,D156,'QL THI'!H:H),1))</f>
        <v>0</v>
      </c>
      <c r="AE156" s="29">
        <f>IF(D156="","",ROUND(SUMIF('QL THI'!E:E,D156,'QL THI'!F:F),1))</f>
        <v>0</v>
      </c>
      <c r="AF156" s="51">
        <f t="shared" si="23"/>
        <v>17.600000000000001</v>
      </c>
    </row>
    <row r="157" spans="1:32">
      <c r="A157" s="25">
        <f>IF(D157="","",SUBTOTAL(3,$D$4:D157))</f>
        <v>154</v>
      </c>
      <c r="B157" s="157">
        <v>1010030</v>
      </c>
      <c r="C157" s="157" t="s">
        <v>166</v>
      </c>
      <c r="D157" s="157" t="s">
        <v>275</v>
      </c>
      <c r="E157" s="26">
        <f>IF(D157="","",SUMIF('TK DETHI'!A:A,D157,'TK DETHI'!B:B))</f>
        <v>0</v>
      </c>
      <c r="F157" s="27">
        <f>IF(D157="","",SUMIF('TK DETHI'!C:C,D157,'TK DETHI'!D:D))</f>
        <v>0</v>
      </c>
      <c r="G157" s="27">
        <f>IF(D157="","",SUMIF('TK DETHI'!E:E,D157,'TK DETHI'!F:F))</f>
        <v>0</v>
      </c>
      <c r="H157" s="27">
        <f>IF(D157="","",SUMIF('TK DETHI'!G:G,D157,'TK DETHI'!H:H))</f>
        <v>0</v>
      </c>
      <c r="I157" s="50">
        <f t="shared" si="16"/>
        <v>0</v>
      </c>
      <c r="J157" s="28">
        <f>IF(D157="","",SUMIF('TK COITHI KTHP'!A:A,D157,'TK COITHI KTHP'!C:C)+SUMIF('TK COITHI KTHP'!D:D,D157,'TK COITHI KTHP'!F:F)+SUMIF('TK COITHI KTHP'!G:G,D157,'TK COITHI KTHP'!I:I)+SUMIF('TK COITHI KTHP'!J:J,D157,'TK COITHI KTHP'!L:L))</f>
        <v>0</v>
      </c>
      <c r="K157" s="28">
        <f>IF(D157="","",SUMIF('TK COITHI KTHP'!B:B,D157,'TK COITHI KTHP'!C:C)+SUMIF('TK COITHI KTHP'!E:E,D157,'TK COITHI KTHP'!F:F)+SUMIF('TK COITHI KTHP'!H:H,D157,'TK COITHI KTHP'!I:I)+SUMIF('TK COITHI KTHP'!K:K,D157,'TK COITHI KTHP'!L:L))</f>
        <v>0</v>
      </c>
      <c r="L157" s="28">
        <f>IF(D157="","",SUMIF('TK COI THI TOT NGHIEP'!A:A,D157,'TK COI THI TOT NGHIEP'!C:C)+SUMIF('TK COI THI TOT NGHIEP'!D:D,D157,'TK COI THI TOT NGHIEP'!F:F)+SUMIF('TK COI THI TOT NGHIEP'!G:G,D157,'TK COI THI TOT NGHIEP'!I:I)+SUMIF('TK COI THI TOT NGHIEP'!J:J,D157,'TK COI THI TOT NGHIEP'!L:L))</f>
        <v>0</v>
      </c>
      <c r="M157" s="28">
        <f>IF(D157="","",SUMIF('TK COI THI TOT NGHIEP'!B:B,D157,'TK COI THI TOT NGHIEP'!C:C)+SUMIF('TK COI THI TOT NGHIEP'!E:E,D157,'TK COI THI TOT NGHIEP'!F:F)+SUMIF('TK COI THI TOT NGHIEP'!H:H,D157,'TK COI THI TOT NGHIEP'!I:I)+SUMIF('TK COI THI TOT NGHIEP'!K:K,D157,'TK COI THI TOT NGHIEP'!L:L))</f>
        <v>0</v>
      </c>
      <c r="N157" s="29">
        <f t="shared" si="17"/>
        <v>0</v>
      </c>
      <c r="O157" s="28">
        <f>IF(D157="","",SUMIF('TK CHAMTHI'!A:A,D157,'TK CHAMTHI'!C:C))</f>
        <v>354</v>
      </c>
      <c r="P157" s="28">
        <f>IF(D157="","",SUMIF('TK CHAMTHI'!B:B,D157,'TK CHAMTHI'!C:C))</f>
        <v>325</v>
      </c>
      <c r="Q157" s="29">
        <f t="shared" si="18"/>
        <v>33.950000000000003</v>
      </c>
      <c r="R157" s="28">
        <f>IF(D157="","",SUMIF('TK CHAMTHI'!D:D,D157,'TK CHAMTHI'!F:F))</f>
        <v>0</v>
      </c>
      <c r="S157" s="28">
        <f>IF(D157="","",SUMIF('TK CHAMTHI'!E:E,D157,'TK CHAMTHI'!F:F))</f>
        <v>0</v>
      </c>
      <c r="T157" s="29">
        <f t="shared" si="19"/>
        <v>0</v>
      </c>
      <c r="U157" s="28">
        <f>IF(D157="","",SUMIF('TK CHAMTHI'!G:G,D157,'TK CHAMTHI'!I:I))</f>
        <v>0</v>
      </c>
      <c r="V157" s="28">
        <f>IF(D157="","",SUMIF('TK CHAMTHI'!H:H,D157,'TK CHAMTHI'!I:I))</f>
        <v>0</v>
      </c>
      <c r="W157" s="29">
        <f t="shared" si="20"/>
        <v>0</v>
      </c>
      <c r="X157" s="28">
        <f>IF(D157="","",SUMIF('TK CHAMTHI'!J:J,D157,'TK CHAMTHI'!L:L))</f>
        <v>0</v>
      </c>
      <c r="Y157" s="28">
        <f>IF(D157="","",SUMIF('TK CHAMTHI'!K:K,D157,'TK CHAMTHI'!L:L))</f>
        <v>0</v>
      </c>
      <c r="Z157" s="29">
        <f t="shared" si="21"/>
        <v>0</v>
      </c>
      <c r="AA157" s="28">
        <f>IF(D157="","",SUMIF('TK CHAMTHI'!M:M,D157,'TK CHAMTHI'!O:O))</f>
        <v>0</v>
      </c>
      <c r="AB157" s="28">
        <f>IF(D157="","",SUMIF('TK CHAMTHI'!N:N,D157,'TK CHAMTHI'!O:O))</f>
        <v>0</v>
      </c>
      <c r="AC157" s="29">
        <f t="shared" si="22"/>
        <v>0</v>
      </c>
      <c r="AD157" s="29">
        <f>IF(D157="","",ROUND(SUMIF('QL THI'!G:G,D157,'QL THI'!H:H),1))</f>
        <v>0</v>
      </c>
      <c r="AE157" s="29">
        <f>IF(D157="","",ROUND(SUMIF('QL THI'!E:E,D157,'QL THI'!F:F),1))</f>
        <v>0</v>
      </c>
      <c r="AF157" s="51">
        <f t="shared" si="23"/>
        <v>34</v>
      </c>
    </row>
    <row r="158" spans="1:32">
      <c r="A158" s="25">
        <f>IF(D158="","",SUBTOTAL(3,$D$4:D158))</f>
        <v>155</v>
      </c>
      <c r="B158" s="157">
        <v>1010021</v>
      </c>
      <c r="C158" s="157" t="s">
        <v>166</v>
      </c>
      <c r="D158" s="157" t="s">
        <v>267</v>
      </c>
      <c r="E158" s="26">
        <f>IF(D158="","",SUMIF('TK DETHI'!A:A,D158,'TK DETHI'!B:B))</f>
        <v>0</v>
      </c>
      <c r="F158" s="27">
        <f>IF(D158="","",SUMIF('TK DETHI'!C:C,D158,'TK DETHI'!D:D))</f>
        <v>0</v>
      </c>
      <c r="G158" s="27">
        <f>IF(D158="","",SUMIF('TK DETHI'!E:E,D158,'TK DETHI'!F:F))</f>
        <v>0</v>
      </c>
      <c r="H158" s="27">
        <f>IF(D158="","",SUMIF('TK DETHI'!G:G,D158,'TK DETHI'!H:H))</f>
        <v>0</v>
      </c>
      <c r="I158" s="50">
        <f t="shared" si="16"/>
        <v>0</v>
      </c>
      <c r="J158" s="28">
        <f>IF(D158="","",SUMIF('TK COITHI KTHP'!A:A,D158,'TK COITHI KTHP'!C:C)+SUMIF('TK COITHI KTHP'!D:D,D158,'TK COITHI KTHP'!F:F)+SUMIF('TK COITHI KTHP'!G:G,D158,'TK COITHI KTHP'!I:I)+SUMIF('TK COITHI KTHP'!J:J,D158,'TK COITHI KTHP'!L:L))</f>
        <v>0</v>
      </c>
      <c r="K158" s="28">
        <f>IF(D158="","",SUMIF('TK COITHI KTHP'!B:B,D158,'TK COITHI KTHP'!C:C)+SUMIF('TK COITHI KTHP'!E:E,D158,'TK COITHI KTHP'!F:F)+SUMIF('TK COITHI KTHP'!H:H,D158,'TK COITHI KTHP'!I:I)+SUMIF('TK COITHI KTHP'!K:K,D158,'TK COITHI KTHP'!L:L))</f>
        <v>0</v>
      </c>
      <c r="L158" s="28">
        <f>IF(D158="","",SUMIF('TK COI THI TOT NGHIEP'!A:A,D158,'TK COI THI TOT NGHIEP'!C:C)+SUMIF('TK COI THI TOT NGHIEP'!D:D,D158,'TK COI THI TOT NGHIEP'!F:F)+SUMIF('TK COI THI TOT NGHIEP'!G:G,D158,'TK COI THI TOT NGHIEP'!I:I)+SUMIF('TK COI THI TOT NGHIEP'!J:J,D158,'TK COI THI TOT NGHIEP'!L:L))</f>
        <v>0</v>
      </c>
      <c r="M158" s="28">
        <f>IF(D158="","",SUMIF('TK COI THI TOT NGHIEP'!B:B,D158,'TK COI THI TOT NGHIEP'!C:C)+SUMIF('TK COI THI TOT NGHIEP'!E:E,D158,'TK COI THI TOT NGHIEP'!F:F)+SUMIF('TK COI THI TOT NGHIEP'!H:H,D158,'TK COI THI TOT NGHIEP'!I:I)+SUMIF('TK COI THI TOT NGHIEP'!K:K,D158,'TK COI THI TOT NGHIEP'!L:L))</f>
        <v>0</v>
      </c>
      <c r="N158" s="29">
        <f t="shared" si="17"/>
        <v>0</v>
      </c>
      <c r="O158" s="28">
        <f>IF(D158="","",SUMIF('TK CHAMTHI'!A:A,D158,'TK CHAMTHI'!C:C))</f>
        <v>586</v>
      </c>
      <c r="P158" s="28">
        <f>IF(D158="","",SUMIF('TK CHAMTHI'!B:B,D158,'TK CHAMTHI'!C:C))</f>
        <v>766</v>
      </c>
      <c r="Q158" s="29">
        <f t="shared" si="18"/>
        <v>67.599999999999994</v>
      </c>
      <c r="R158" s="28">
        <f>IF(D158="","",SUMIF('TK CHAMTHI'!D:D,D158,'TK CHAMTHI'!F:F))</f>
        <v>0</v>
      </c>
      <c r="S158" s="28">
        <f>IF(D158="","",SUMIF('TK CHAMTHI'!E:E,D158,'TK CHAMTHI'!F:F))</f>
        <v>0</v>
      </c>
      <c r="T158" s="29">
        <f t="shared" si="19"/>
        <v>0</v>
      </c>
      <c r="U158" s="28">
        <f>IF(D158="","",SUMIF('TK CHAMTHI'!G:G,D158,'TK CHAMTHI'!I:I))</f>
        <v>0</v>
      </c>
      <c r="V158" s="28">
        <f>IF(D158="","",SUMIF('TK CHAMTHI'!H:H,D158,'TK CHAMTHI'!I:I))</f>
        <v>0</v>
      </c>
      <c r="W158" s="29">
        <f t="shared" si="20"/>
        <v>0</v>
      </c>
      <c r="X158" s="28">
        <f>IF(D158="","",SUMIF('TK CHAMTHI'!J:J,D158,'TK CHAMTHI'!L:L))</f>
        <v>0</v>
      </c>
      <c r="Y158" s="28">
        <f>IF(D158="","",SUMIF('TK CHAMTHI'!K:K,D158,'TK CHAMTHI'!L:L))</f>
        <v>0</v>
      </c>
      <c r="Z158" s="29">
        <f t="shared" si="21"/>
        <v>0</v>
      </c>
      <c r="AA158" s="28">
        <f>IF(D158="","",SUMIF('TK CHAMTHI'!M:M,D158,'TK CHAMTHI'!O:O))</f>
        <v>0</v>
      </c>
      <c r="AB158" s="28">
        <f>IF(D158="","",SUMIF('TK CHAMTHI'!N:N,D158,'TK CHAMTHI'!O:O))</f>
        <v>0</v>
      </c>
      <c r="AC158" s="29">
        <f t="shared" si="22"/>
        <v>0</v>
      </c>
      <c r="AD158" s="29">
        <f>IF(D158="","",ROUND(SUMIF('QL THI'!G:G,D158,'QL THI'!H:H),1))</f>
        <v>0</v>
      </c>
      <c r="AE158" s="29">
        <f>IF(D158="","",ROUND(SUMIF('QL THI'!E:E,D158,'QL THI'!F:F),1))</f>
        <v>0</v>
      </c>
      <c r="AF158" s="51">
        <f t="shared" si="23"/>
        <v>67.599999999999994</v>
      </c>
    </row>
    <row r="159" spans="1:32">
      <c r="A159" s="25">
        <f>IF(D159="","",SUBTOTAL(3,$D$4:D159))</f>
        <v>156</v>
      </c>
      <c r="B159" s="157">
        <v>1010003</v>
      </c>
      <c r="C159" s="157" t="s">
        <v>166</v>
      </c>
      <c r="D159" s="157" t="s">
        <v>249</v>
      </c>
      <c r="E159" s="26">
        <f>IF(D159="","",SUMIF('TK DETHI'!A:A,D159,'TK DETHI'!B:B))</f>
        <v>0</v>
      </c>
      <c r="F159" s="27">
        <f>IF(D159="","",SUMIF('TK DETHI'!C:C,D159,'TK DETHI'!D:D))</f>
        <v>0</v>
      </c>
      <c r="G159" s="27">
        <f>IF(D159="","",SUMIF('TK DETHI'!E:E,D159,'TK DETHI'!F:F))</f>
        <v>0</v>
      </c>
      <c r="H159" s="27">
        <f>IF(D159="","",SUMIF('TK DETHI'!G:G,D159,'TK DETHI'!H:H))</f>
        <v>0</v>
      </c>
      <c r="I159" s="50">
        <f t="shared" si="16"/>
        <v>0</v>
      </c>
      <c r="J159" s="28">
        <f>IF(D159="","",SUMIF('TK COITHI KTHP'!A:A,D159,'TK COITHI KTHP'!C:C)+SUMIF('TK COITHI KTHP'!D:D,D159,'TK COITHI KTHP'!F:F)+SUMIF('TK COITHI KTHP'!G:G,D159,'TK COITHI KTHP'!I:I)+SUMIF('TK COITHI KTHP'!J:J,D159,'TK COITHI KTHP'!L:L))</f>
        <v>0</v>
      </c>
      <c r="K159" s="28">
        <f>IF(D159="","",SUMIF('TK COITHI KTHP'!B:B,D159,'TK COITHI KTHP'!C:C)+SUMIF('TK COITHI KTHP'!E:E,D159,'TK COITHI KTHP'!F:F)+SUMIF('TK COITHI KTHP'!H:H,D159,'TK COITHI KTHP'!I:I)+SUMIF('TK COITHI KTHP'!K:K,D159,'TK COITHI KTHP'!L:L))</f>
        <v>0</v>
      </c>
      <c r="L159" s="28">
        <f>IF(D159="","",SUMIF('TK COI THI TOT NGHIEP'!A:A,D159,'TK COI THI TOT NGHIEP'!C:C)+SUMIF('TK COI THI TOT NGHIEP'!D:D,D159,'TK COI THI TOT NGHIEP'!F:F)+SUMIF('TK COI THI TOT NGHIEP'!G:G,D159,'TK COI THI TOT NGHIEP'!I:I)+SUMIF('TK COI THI TOT NGHIEP'!J:J,D159,'TK COI THI TOT NGHIEP'!L:L))</f>
        <v>0</v>
      </c>
      <c r="M159" s="28">
        <f>IF(D159="","",SUMIF('TK COI THI TOT NGHIEP'!B:B,D159,'TK COI THI TOT NGHIEP'!C:C)+SUMIF('TK COI THI TOT NGHIEP'!E:E,D159,'TK COI THI TOT NGHIEP'!F:F)+SUMIF('TK COI THI TOT NGHIEP'!H:H,D159,'TK COI THI TOT NGHIEP'!I:I)+SUMIF('TK COI THI TOT NGHIEP'!K:K,D159,'TK COI THI TOT NGHIEP'!L:L))</f>
        <v>0</v>
      </c>
      <c r="N159" s="29">
        <f t="shared" si="17"/>
        <v>0</v>
      </c>
      <c r="O159" s="28">
        <f>IF(D159="","",SUMIF('TK CHAMTHI'!A:A,D159,'TK CHAMTHI'!C:C))</f>
        <v>376</v>
      </c>
      <c r="P159" s="28">
        <f>IF(D159="","",SUMIF('TK CHAMTHI'!B:B,D159,'TK CHAMTHI'!C:C))</f>
        <v>578</v>
      </c>
      <c r="Q159" s="29">
        <f t="shared" si="18"/>
        <v>47.7</v>
      </c>
      <c r="R159" s="28">
        <f>IF(D159="","",SUMIF('TK CHAMTHI'!D:D,D159,'TK CHAMTHI'!F:F))</f>
        <v>0</v>
      </c>
      <c r="S159" s="28">
        <f>IF(D159="","",SUMIF('TK CHAMTHI'!E:E,D159,'TK CHAMTHI'!F:F))</f>
        <v>0</v>
      </c>
      <c r="T159" s="29">
        <f t="shared" si="19"/>
        <v>0</v>
      </c>
      <c r="U159" s="28">
        <f>IF(D159="","",SUMIF('TK CHAMTHI'!G:G,D159,'TK CHAMTHI'!I:I))</f>
        <v>0</v>
      </c>
      <c r="V159" s="28">
        <f>IF(D159="","",SUMIF('TK CHAMTHI'!H:H,D159,'TK CHAMTHI'!I:I))</f>
        <v>0</v>
      </c>
      <c r="W159" s="29">
        <f t="shared" si="20"/>
        <v>0</v>
      </c>
      <c r="X159" s="28">
        <f>IF(D159="","",SUMIF('TK CHAMTHI'!J:J,D159,'TK CHAMTHI'!L:L))</f>
        <v>0</v>
      </c>
      <c r="Y159" s="28">
        <f>IF(D159="","",SUMIF('TK CHAMTHI'!K:K,D159,'TK CHAMTHI'!L:L))</f>
        <v>0</v>
      </c>
      <c r="Z159" s="29">
        <f t="shared" si="21"/>
        <v>0</v>
      </c>
      <c r="AA159" s="28">
        <f>IF(D159="","",SUMIF('TK CHAMTHI'!M:M,D159,'TK CHAMTHI'!O:O))</f>
        <v>0</v>
      </c>
      <c r="AB159" s="28">
        <f>IF(D159="","",SUMIF('TK CHAMTHI'!N:N,D159,'TK CHAMTHI'!O:O))</f>
        <v>0</v>
      </c>
      <c r="AC159" s="29">
        <f t="shared" si="22"/>
        <v>0</v>
      </c>
      <c r="AD159" s="29">
        <f>IF(D159="","",ROUND(SUMIF('QL THI'!G:G,D159,'QL THI'!H:H),1))</f>
        <v>0</v>
      </c>
      <c r="AE159" s="29">
        <f>IF(D159="","",ROUND(SUMIF('QL THI'!E:E,D159,'QL THI'!F:F),1))</f>
        <v>0</v>
      </c>
      <c r="AF159" s="51">
        <f t="shared" si="23"/>
        <v>47.7</v>
      </c>
    </row>
    <row r="160" spans="1:32">
      <c r="A160" s="25">
        <f>IF(D160="","",SUBTOTAL(3,$D$4:D160))</f>
        <v>157</v>
      </c>
      <c r="B160" s="157">
        <v>1010032</v>
      </c>
      <c r="C160" s="157" t="s">
        <v>166</v>
      </c>
      <c r="D160" s="157" t="s">
        <v>277</v>
      </c>
      <c r="E160" s="26">
        <f>IF(D160="","",SUMIF('TK DETHI'!A:A,D160,'TK DETHI'!B:B))</f>
        <v>0</v>
      </c>
      <c r="F160" s="27">
        <f>IF(D160="","",SUMIF('TK DETHI'!C:C,D160,'TK DETHI'!D:D))</f>
        <v>0</v>
      </c>
      <c r="G160" s="27">
        <f>IF(D160="","",SUMIF('TK DETHI'!E:E,D160,'TK DETHI'!F:F))</f>
        <v>0</v>
      </c>
      <c r="H160" s="27">
        <f>IF(D160="","",SUMIF('TK DETHI'!G:G,D160,'TK DETHI'!H:H))</f>
        <v>0</v>
      </c>
      <c r="I160" s="50">
        <f t="shared" si="16"/>
        <v>0</v>
      </c>
      <c r="J160" s="28">
        <f>IF(D160="","",SUMIF('TK COITHI KTHP'!A:A,D160,'TK COITHI KTHP'!C:C)+SUMIF('TK COITHI KTHP'!D:D,D160,'TK COITHI KTHP'!F:F)+SUMIF('TK COITHI KTHP'!G:G,D160,'TK COITHI KTHP'!I:I)+SUMIF('TK COITHI KTHP'!J:J,D160,'TK COITHI KTHP'!L:L))</f>
        <v>0</v>
      </c>
      <c r="K160" s="28">
        <f>IF(D160="","",SUMIF('TK COITHI KTHP'!B:B,D160,'TK COITHI KTHP'!C:C)+SUMIF('TK COITHI KTHP'!E:E,D160,'TK COITHI KTHP'!F:F)+SUMIF('TK COITHI KTHP'!H:H,D160,'TK COITHI KTHP'!I:I)+SUMIF('TK COITHI KTHP'!K:K,D160,'TK COITHI KTHP'!L:L))</f>
        <v>0</v>
      </c>
      <c r="L160" s="28">
        <f>IF(D160="","",SUMIF('TK COI THI TOT NGHIEP'!A:A,D160,'TK COI THI TOT NGHIEP'!C:C)+SUMIF('TK COI THI TOT NGHIEP'!D:D,D160,'TK COI THI TOT NGHIEP'!F:F)+SUMIF('TK COI THI TOT NGHIEP'!G:G,D160,'TK COI THI TOT NGHIEP'!I:I)+SUMIF('TK COI THI TOT NGHIEP'!J:J,D160,'TK COI THI TOT NGHIEP'!L:L))</f>
        <v>0</v>
      </c>
      <c r="M160" s="28">
        <f>IF(D160="","",SUMIF('TK COI THI TOT NGHIEP'!B:B,D160,'TK COI THI TOT NGHIEP'!C:C)+SUMIF('TK COI THI TOT NGHIEP'!E:E,D160,'TK COI THI TOT NGHIEP'!F:F)+SUMIF('TK COI THI TOT NGHIEP'!H:H,D160,'TK COI THI TOT NGHIEP'!I:I)+SUMIF('TK COI THI TOT NGHIEP'!K:K,D160,'TK COI THI TOT NGHIEP'!L:L))</f>
        <v>0</v>
      </c>
      <c r="N160" s="29">
        <f t="shared" si="17"/>
        <v>0</v>
      </c>
      <c r="O160" s="28">
        <f>IF(D160="","",SUMIF('TK CHAMTHI'!A:A,D160,'TK CHAMTHI'!C:C))</f>
        <v>391</v>
      </c>
      <c r="P160" s="28">
        <f>IF(D160="","",SUMIF('TK CHAMTHI'!B:B,D160,'TK CHAMTHI'!C:C))</f>
        <v>273</v>
      </c>
      <c r="Q160" s="29">
        <f t="shared" si="18"/>
        <v>33.200000000000003</v>
      </c>
      <c r="R160" s="28">
        <f>IF(D160="","",SUMIF('TK CHAMTHI'!D:D,D160,'TK CHAMTHI'!F:F))</f>
        <v>0</v>
      </c>
      <c r="S160" s="28">
        <f>IF(D160="","",SUMIF('TK CHAMTHI'!E:E,D160,'TK CHAMTHI'!F:F))</f>
        <v>0</v>
      </c>
      <c r="T160" s="29">
        <f t="shared" si="19"/>
        <v>0</v>
      </c>
      <c r="U160" s="28">
        <f>IF(D160="","",SUMIF('TK CHAMTHI'!G:G,D160,'TK CHAMTHI'!I:I))</f>
        <v>0</v>
      </c>
      <c r="V160" s="28">
        <f>IF(D160="","",SUMIF('TK CHAMTHI'!H:H,D160,'TK CHAMTHI'!I:I))</f>
        <v>0</v>
      </c>
      <c r="W160" s="29">
        <f t="shared" si="20"/>
        <v>0</v>
      </c>
      <c r="X160" s="28">
        <f>IF(D160="","",SUMIF('TK CHAMTHI'!J:J,D160,'TK CHAMTHI'!L:L))</f>
        <v>0</v>
      </c>
      <c r="Y160" s="28">
        <f>IF(D160="","",SUMIF('TK CHAMTHI'!K:K,D160,'TK CHAMTHI'!L:L))</f>
        <v>0</v>
      </c>
      <c r="Z160" s="29">
        <f t="shared" si="21"/>
        <v>0</v>
      </c>
      <c r="AA160" s="28">
        <f>IF(D160="","",SUMIF('TK CHAMTHI'!M:M,D160,'TK CHAMTHI'!O:O))</f>
        <v>0</v>
      </c>
      <c r="AB160" s="28">
        <f>IF(D160="","",SUMIF('TK CHAMTHI'!N:N,D160,'TK CHAMTHI'!O:O))</f>
        <v>0</v>
      </c>
      <c r="AC160" s="29">
        <f t="shared" si="22"/>
        <v>0</v>
      </c>
      <c r="AD160" s="29">
        <f>IF(D160="","",ROUND(SUMIF('QL THI'!G:G,D160,'QL THI'!H:H),1))</f>
        <v>0</v>
      </c>
      <c r="AE160" s="29">
        <f>IF(D160="","",ROUND(SUMIF('QL THI'!E:E,D160,'QL THI'!F:F),1))</f>
        <v>0</v>
      </c>
      <c r="AF160" s="51">
        <f t="shared" si="23"/>
        <v>33.200000000000003</v>
      </c>
    </row>
    <row r="161" spans="1:32">
      <c r="A161" s="25">
        <f>IF(D161="","",SUBTOTAL(3,$D$4:D161))</f>
        <v>158</v>
      </c>
      <c r="B161" s="157">
        <v>1010022</v>
      </c>
      <c r="C161" s="157" t="s">
        <v>166</v>
      </c>
      <c r="D161" s="157" t="s">
        <v>268</v>
      </c>
      <c r="E161" s="26">
        <f>IF(D161="","",SUMIF('TK DETHI'!A:A,D161,'TK DETHI'!B:B))</f>
        <v>0</v>
      </c>
      <c r="F161" s="27">
        <f>IF(D161="","",SUMIF('TK DETHI'!C:C,D161,'TK DETHI'!D:D))</f>
        <v>0</v>
      </c>
      <c r="G161" s="27">
        <f>IF(D161="","",SUMIF('TK DETHI'!E:E,D161,'TK DETHI'!F:F))</f>
        <v>0</v>
      </c>
      <c r="H161" s="27">
        <f>IF(D161="","",SUMIF('TK DETHI'!G:G,D161,'TK DETHI'!H:H))</f>
        <v>0</v>
      </c>
      <c r="I161" s="50">
        <f t="shared" si="16"/>
        <v>0</v>
      </c>
      <c r="J161" s="28">
        <f>IF(D161="","",SUMIF('TK COITHI KTHP'!A:A,D161,'TK COITHI KTHP'!C:C)+SUMIF('TK COITHI KTHP'!D:D,D161,'TK COITHI KTHP'!F:F)+SUMIF('TK COITHI KTHP'!G:G,D161,'TK COITHI KTHP'!I:I)+SUMIF('TK COITHI KTHP'!J:J,D161,'TK COITHI KTHP'!L:L))</f>
        <v>0</v>
      </c>
      <c r="K161" s="28">
        <f>IF(D161="","",SUMIF('TK COITHI KTHP'!B:B,D161,'TK COITHI KTHP'!C:C)+SUMIF('TK COITHI KTHP'!E:E,D161,'TK COITHI KTHP'!F:F)+SUMIF('TK COITHI KTHP'!H:H,D161,'TK COITHI KTHP'!I:I)+SUMIF('TK COITHI KTHP'!K:K,D161,'TK COITHI KTHP'!L:L))</f>
        <v>0</v>
      </c>
      <c r="L161" s="28">
        <f>IF(D161="","",SUMIF('TK COI THI TOT NGHIEP'!A:A,D161,'TK COI THI TOT NGHIEP'!C:C)+SUMIF('TK COI THI TOT NGHIEP'!D:D,D161,'TK COI THI TOT NGHIEP'!F:F)+SUMIF('TK COI THI TOT NGHIEP'!G:G,D161,'TK COI THI TOT NGHIEP'!I:I)+SUMIF('TK COI THI TOT NGHIEP'!J:J,D161,'TK COI THI TOT NGHIEP'!L:L))</f>
        <v>0</v>
      </c>
      <c r="M161" s="28">
        <f>IF(D161="","",SUMIF('TK COI THI TOT NGHIEP'!B:B,D161,'TK COI THI TOT NGHIEP'!C:C)+SUMIF('TK COI THI TOT NGHIEP'!E:E,D161,'TK COI THI TOT NGHIEP'!F:F)+SUMIF('TK COI THI TOT NGHIEP'!H:H,D161,'TK COI THI TOT NGHIEP'!I:I)+SUMIF('TK COI THI TOT NGHIEP'!K:K,D161,'TK COI THI TOT NGHIEP'!L:L))</f>
        <v>0</v>
      </c>
      <c r="N161" s="29">
        <f t="shared" si="17"/>
        <v>0</v>
      </c>
      <c r="O161" s="28">
        <f>IF(D161="","",SUMIF('TK CHAMTHI'!A:A,D161,'TK CHAMTHI'!C:C))</f>
        <v>413</v>
      </c>
      <c r="P161" s="28">
        <f>IF(D161="","",SUMIF('TK CHAMTHI'!B:B,D161,'TK CHAMTHI'!C:C))</f>
        <v>178</v>
      </c>
      <c r="Q161" s="29">
        <f t="shared" si="18"/>
        <v>29.55</v>
      </c>
      <c r="R161" s="28">
        <f>IF(D161="","",SUMIF('TK CHAMTHI'!D:D,D161,'TK CHAMTHI'!F:F))</f>
        <v>0</v>
      </c>
      <c r="S161" s="28">
        <f>IF(D161="","",SUMIF('TK CHAMTHI'!E:E,D161,'TK CHAMTHI'!F:F))</f>
        <v>0</v>
      </c>
      <c r="T161" s="29">
        <f t="shared" si="19"/>
        <v>0</v>
      </c>
      <c r="U161" s="28">
        <f>IF(D161="","",SUMIF('TK CHAMTHI'!G:G,D161,'TK CHAMTHI'!I:I))</f>
        <v>0</v>
      </c>
      <c r="V161" s="28">
        <f>IF(D161="","",SUMIF('TK CHAMTHI'!H:H,D161,'TK CHAMTHI'!I:I))</f>
        <v>0</v>
      </c>
      <c r="W161" s="29">
        <f t="shared" si="20"/>
        <v>0</v>
      </c>
      <c r="X161" s="28">
        <f>IF(D161="","",SUMIF('TK CHAMTHI'!J:J,D161,'TK CHAMTHI'!L:L))</f>
        <v>0</v>
      </c>
      <c r="Y161" s="28">
        <f>IF(D161="","",SUMIF('TK CHAMTHI'!K:K,D161,'TK CHAMTHI'!L:L))</f>
        <v>0</v>
      </c>
      <c r="Z161" s="29">
        <f t="shared" si="21"/>
        <v>0</v>
      </c>
      <c r="AA161" s="28">
        <f>IF(D161="","",SUMIF('TK CHAMTHI'!M:M,D161,'TK CHAMTHI'!O:O))</f>
        <v>0</v>
      </c>
      <c r="AB161" s="28">
        <f>IF(D161="","",SUMIF('TK CHAMTHI'!N:N,D161,'TK CHAMTHI'!O:O))</f>
        <v>0</v>
      </c>
      <c r="AC161" s="29">
        <f t="shared" si="22"/>
        <v>0</v>
      </c>
      <c r="AD161" s="29">
        <f>IF(D161="","",ROUND(SUMIF('QL THI'!G:G,D161,'QL THI'!H:H),1))</f>
        <v>0</v>
      </c>
      <c r="AE161" s="29">
        <f>IF(D161="","",ROUND(SUMIF('QL THI'!E:E,D161,'QL THI'!F:F),1))</f>
        <v>0</v>
      </c>
      <c r="AF161" s="51">
        <f t="shared" si="23"/>
        <v>29.6</v>
      </c>
    </row>
    <row r="162" spans="1:32">
      <c r="A162" s="25">
        <f>IF(D162="","",SUBTOTAL(3,$D$4:D162))</f>
        <v>159</v>
      </c>
      <c r="B162" s="157">
        <v>1010025</v>
      </c>
      <c r="C162" s="157" t="s">
        <v>166</v>
      </c>
      <c r="D162" s="157" t="s">
        <v>271</v>
      </c>
      <c r="E162" s="26">
        <f>IF(D162="","",SUMIF('TK DETHI'!A:A,D162,'TK DETHI'!B:B))</f>
        <v>0</v>
      </c>
      <c r="F162" s="27">
        <f>IF(D162="","",SUMIF('TK DETHI'!C:C,D162,'TK DETHI'!D:D))</f>
        <v>0</v>
      </c>
      <c r="G162" s="27">
        <f>IF(D162="","",SUMIF('TK DETHI'!E:E,D162,'TK DETHI'!F:F))</f>
        <v>0</v>
      </c>
      <c r="H162" s="27">
        <f>IF(D162="","",SUMIF('TK DETHI'!G:G,D162,'TK DETHI'!H:H))</f>
        <v>0</v>
      </c>
      <c r="I162" s="50">
        <f t="shared" si="16"/>
        <v>0</v>
      </c>
      <c r="J162" s="28">
        <f>IF(D162="","",SUMIF('TK COITHI KTHP'!A:A,D162,'TK COITHI KTHP'!C:C)+SUMIF('TK COITHI KTHP'!D:D,D162,'TK COITHI KTHP'!F:F)+SUMIF('TK COITHI KTHP'!G:G,D162,'TK COITHI KTHP'!I:I)+SUMIF('TK COITHI KTHP'!J:J,D162,'TK COITHI KTHP'!L:L))</f>
        <v>12.399999999999999</v>
      </c>
      <c r="K162" s="28">
        <f>IF(D162="","",SUMIF('TK COITHI KTHP'!B:B,D162,'TK COITHI KTHP'!C:C)+SUMIF('TK COITHI KTHP'!E:E,D162,'TK COITHI KTHP'!F:F)+SUMIF('TK COITHI KTHP'!H:H,D162,'TK COITHI KTHP'!I:I)+SUMIF('TK COITHI KTHP'!K:K,D162,'TK COITHI KTHP'!L:L))</f>
        <v>1.2</v>
      </c>
      <c r="L162" s="28">
        <f>IF(D162="","",SUMIF('TK COI THI TOT NGHIEP'!A:A,D162,'TK COI THI TOT NGHIEP'!C:C)+SUMIF('TK COI THI TOT NGHIEP'!D:D,D162,'TK COI THI TOT NGHIEP'!F:F)+SUMIF('TK COI THI TOT NGHIEP'!G:G,D162,'TK COI THI TOT NGHIEP'!I:I)+SUMIF('TK COI THI TOT NGHIEP'!J:J,D162,'TK COI THI TOT NGHIEP'!L:L))</f>
        <v>0</v>
      </c>
      <c r="M162" s="28">
        <f>IF(D162="","",SUMIF('TK COI THI TOT NGHIEP'!B:B,D162,'TK COI THI TOT NGHIEP'!C:C)+SUMIF('TK COI THI TOT NGHIEP'!E:E,D162,'TK COI THI TOT NGHIEP'!F:F)+SUMIF('TK COI THI TOT NGHIEP'!H:H,D162,'TK COI THI TOT NGHIEP'!I:I)+SUMIF('TK COI THI TOT NGHIEP'!K:K,D162,'TK COI THI TOT NGHIEP'!L:L))</f>
        <v>0</v>
      </c>
      <c r="N162" s="29">
        <f t="shared" si="17"/>
        <v>13.599999999999998</v>
      </c>
      <c r="O162" s="28">
        <f>IF(D162="","",SUMIF('TK CHAMTHI'!A:A,D162,'TK CHAMTHI'!C:C))</f>
        <v>249</v>
      </c>
      <c r="P162" s="28">
        <f>IF(D162="","",SUMIF('TK CHAMTHI'!B:B,D162,'TK CHAMTHI'!C:C))</f>
        <v>313</v>
      </c>
      <c r="Q162" s="29">
        <f t="shared" si="18"/>
        <v>28.1</v>
      </c>
      <c r="R162" s="28">
        <f>IF(D162="","",SUMIF('TK CHAMTHI'!D:D,D162,'TK CHAMTHI'!F:F))</f>
        <v>0</v>
      </c>
      <c r="S162" s="28">
        <f>IF(D162="","",SUMIF('TK CHAMTHI'!E:E,D162,'TK CHAMTHI'!F:F))</f>
        <v>0</v>
      </c>
      <c r="T162" s="29">
        <f t="shared" si="19"/>
        <v>0</v>
      </c>
      <c r="U162" s="28">
        <f>IF(D162="","",SUMIF('TK CHAMTHI'!G:G,D162,'TK CHAMTHI'!I:I))</f>
        <v>0</v>
      </c>
      <c r="V162" s="28">
        <f>IF(D162="","",SUMIF('TK CHAMTHI'!H:H,D162,'TK CHAMTHI'!I:I))</f>
        <v>0</v>
      </c>
      <c r="W162" s="29">
        <f t="shared" si="20"/>
        <v>0</v>
      </c>
      <c r="X162" s="28">
        <f>IF(D162="","",SUMIF('TK CHAMTHI'!J:J,D162,'TK CHAMTHI'!L:L))</f>
        <v>0</v>
      </c>
      <c r="Y162" s="28">
        <f>IF(D162="","",SUMIF('TK CHAMTHI'!K:K,D162,'TK CHAMTHI'!L:L))</f>
        <v>0</v>
      </c>
      <c r="Z162" s="29">
        <f t="shared" si="21"/>
        <v>0</v>
      </c>
      <c r="AA162" s="28">
        <f>IF(D162="","",SUMIF('TK CHAMTHI'!M:M,D162,'TK CHAMTHI'!O:O))</f>
        <v>0</v>
      </c>
      <c r="AB162" s="28">
        <f>IF(D162="","",SUMIF('TK CHAMTHI'!N:N,D162,'TK CHAMTHI'!O:O))</f>
        <v>0</v>
      </c>
      <c r="AC162" s="29">
        <f t="shared" si="22"/>
        <v>0</v>
      </c>
      <c r="AD162" s="29">
        <f>IF(D162="","",ROUND(SUMIF('QL THI'!G:G,D162,'QL THI'!H:H),1))</f>
        <v>1.6</v>
      </c>
      <c r="AE162" s="29">
        <f>IF(D162="","",ROUND(SUMIF('QL THI'!E:E,D162,'QL THI'!F:F),1))</f>
        <v>0</v>
      </c>
      <c r="AF162" s="51">
        <f t="shared" si="23"/>
        <v>43.3</v>
      </c>
    </row>
    <row r="163" spans="1:32">
      <c r="A163" s="25">
        <f>IF(D163="","",SUBTOTAL(3,$D$4:D163))</f>
        <v>160</v>
      </c>
      <c r="B163" s="157">
        <v>1010006</v>
      </c>
      <c r="C163" s="157" t="s">
        <v>166</v>
      </c>
      <c r="D163" s="157" t="s">
        <v>252</v>
      </c>
      <c r="E163" s="26">
        <f>IF(D163="","",SUMIF('TK DETHI'!A:A,D163,'TK DETHI'!B:B))</f>
        <v>3</v>
      </c>
      <c r="F163" s="27">
        <f>IF(D163="","",SUMIF('TK DETHI'!C:C,D163,'TK DETHI'!D:D))</f>
        <v>0</v>
      </c>
      <c r="G163" s="27">
        <f>IF(D163="","",SUMIF('TK DETHI'!E:E,D163,'TK DETHI'!F:F))</f>
        <v>0</v>
      </c>
      <c r="H163" s="27">
        <f>IF(D163="","",SUMIF('TK DETHI'!G:G,D163,'TK DETHI'!H:H))</f>
        <v>0</v>
      </c>
      <c r="I163" s="50">
        <f t="shared" si="16"/>
        <v>3</v>
      </c>
      <c r="J163" s="28">
        <f>IF(D163="","",SUMIF('TK COITHI KTHP'!A:A,D163,'TK COITHI KTHP'!C:C)+SUMIF('TK COITHI KTHP'!D:D,D163,'TK COITHI KTHP'!F:F)+SUMIF('TK COITHI KTHP'!G:G,D163,'TK COITHI KTHP'!I:I)+SUMIF('TK COITHI KTHP'!J:J,D163,'TK COITHI KTHP'!L:L))</f>
        <v>9.6</v>
      </c>
      <c r="K163" s="28">
        <f>IF(D163="","",SUMIF('TK COITHI KTHP'!B:B,D163,'TK COITHI KTHP'!C:C)+SUMIF('TK COITHI KTHP'!E:E,D163,'TK COITHI KTHP'!F:F)+SUMIF('TK COITHI KTHP'!H:H,D163,'TK COITHI KTHP'!I:I)+SUMIF('TK COITHI KTHP'!K:K,D163,'TK COITHI KTHP'!L:L))</f>
        <v>0</v>
      </c>
      <c r="L163" s="28">
        <f>IF(D163="","",SUMIF('TK COI THI TOT NGHIEP'!A:A,D163,'TK COI THI TOT NGHIEP'!C:C)+SUMIF('TK COI THI TOT NGHIEP'!D:D,D163,'TK COI THI TOT NGHIEP'!F:F)+SUMIF('TK COI THI TOT NGHIEP'!G:G,D163,'TK COI THI TOT NGHIEP'!I:I)+SUMIF('TK COI THI TOT NGHIEP'!J:J,D163,'TK COI THI TOT NGHIEP'!L:L))</f>
        <v>0</v>
      </c>
      <c r="M163" s="28">
        <f>IF(D163="","",SUMIF('TK COI THI TOT NGHIEP'!B:B,D163,'TK COI THI TOT NGHIEP'!C:C)+SUMIF('TK COI THI TOT NGHIEP'!E:E,D163,'TK COI THI TOT NGHIEP'!F:F)+SUMIF('TK COI THI TOT NGHIEP'!H:H,D163,'TK COI THI TOT NGHIEP'!I:I)+SUMIF('TK COI THI TOT NGHIEP'!K:K,D163,'TK COI THI TOT NGHIEP'!L:L))</f>
        <v>0</v>
      </c>
      <c r="N163" s="29">
        <f t="shared" si="17"/>
        <v>9.6</v>
      </c>
      <c r="O163" s="28">
        <f>IF(D163="","",SUMIF('TK CHAMTHI'!A:A,D163,'TK CHAMTHI'!C:C))</f>
        <v>152</v>
      </c>
      <c r="P163" s="28">
        <f>IF(D163="","",SUMIF('TK CHAMTHI'!B:B,D163,'TK CHAMTHI'!C:C))</f>
        <v>461</v>
      </c>
      <c r="Q163" s="29">
        <f t="shared" si="18"/>
        <v>30.65</v>
      </c>
      <c r="R163" s="28">
        <f>IF(D163="","",SUMIF('TK CHAMTHI'!D:D,D163,'TK CHAMTHI'!F:F))</f>
        <v>0</v>
      </c>
      <c r="S163" s="28">
        <f>IF(D163="","",SUMIF('TK CHAMTHI'!E:E,D163,'TK CHAMTHI'!F:F))</f>
        <v>0</v>
      </c>
      <c r="T163" s="29">
        <f t="shared" si="19"/>
        <v>0</v>
      </c>
      <c r="U163" s="28">
        <f>IF(D163="","",SUMIF('TK CHAMTHI'!G:G,D163,'TK CHAMTHI'!I:I))</f>
        <v>0</v>
      </c>
      <c r="V163" s="28">
        <f>IF(D163="","",SUMIF('TK CHAMTHI'!H:H,D163,'TK CHAMTHI'!I:I))</f>
        <v>0</v>
      </c>
      <c r="W163" s="29">
        <f t="shared" si="20"/>
        <v>0</v>
      </c>
      <c r="X163" s="28">
        <f>IF(D163="","",SUMIF('TK CHAMTHI'!J:J,D163,'TK CHAMTHI'!L:L))</f>
        <v>0</v>
      </c>
      <c r="Y163" s="28">
        <f>IF(D163="","",SUMIF('TK CHAMTHI'!K:K,D163,'TK CHAMTHI'!L:L))</f>
        <v>0</v>
      </c>
      <c r="Z163" s="29">
        <f t="shared" si="21"/>
        <v>0</v>
      </c>
      <c r="AA163" s="28">
        <f>IF(D163="","",SUMIF('TK CHAMTHI'!M:M,D163,'TK CHAMTHI'!O:O))</f>
        <v>0</v>
      </c>
      <c r="AB163" s="28">
        <f>IF(D163="","",SUMIF('TK CHAMTHI'!N:N,D163,'TK CHAMTHI'!O:O))</f>
        <v>0</v>
      </c>
      <c r="AC163" s="29">
        <f t="shared" si="22"/>
        <v>0</v>
      </c>
      <c r="AD163" s="29">
        <f>IF(D163="","",ROUND(SUMIF('QL THI'!G:G,D163,'QL THI'!H:H),1))</f>
        <v>1.2</v>
      </c>
      <c r="AE163" s="29">
        <f>IF(D163="","",ROUND(SUMIF('QL THI'!E:E,D163,'QL THI'!F:F),1))</f>
        <v>2.4</v>
      </c>
      <c r="AF163" s="51">
        <f t="shared" si="23"/>
        <v>46.9</v>
      </c>
    </row>
    <row r="164" spans="1:32">
      <c r="A164" s="25">
        <f>IF(D164="","",SUBTOTAL(3,$D$4:D164))</f>
        <v>161</v>
      </c>
      <c r="B164" s="157">
        <v>1010026</v>
      </c>
      <c r="C164" s="157" t="s">
        <v>166</v>
      </c>
      <c r="D164" s="157" t="s">
        <v>272</v>
      </c>
      <c r="E164" s="26">
        <f>IF(D164="","",SUMIF('TK DETHI'!A:A,D164,'TK DETHI'!B:B))</f>
        <v>0</v>
      </c>
      <c r="F164" s="27">
        <f>IF(D164="","",SUMIF('TK DETHI'!C:C,D164,'TK DETHI'!D:D))</f>
        <v>0</v>
      </c>
      <c r="G164" s="27">
        <f>IF(D164="","",SUMIF('TK DETHI'!E:E,D164,'TK DETHI'!F:F))</f>
        <v>0</v>
      </c>
      <c r="H164" s="27">
        <f>IF(D164="","",SUMIF('TK DETHI'!G:G,D164,'TK DETHI'!H:H))</f>
        <v>0</v>
      </c>
      <c r="I164" s="50">
        <f t="shared" si="16"/>
        <v>0</v>
      </c>
      <c r="J164" s="28">
        <f>IF(D164="","",SUMIF('TK COITHI KTHP'!A:A,D164,'TK COITHI KTHP'!C:C)+SUMIF('TK COITHI KTHP'!D:D,D164,'TK COITHI KTHP'!F:F)+SUMIF('TK COITHI KTHP'!G:G,D164,'TK COITHI KTHP'!I:I)+SUMIF('TK COITHI KTHP'!J:J,D164,'TK COITHI KTHP'!L:L))</f>
        <v>7.2</v>
      </c>
      <c r="K164" s="28">
        <f>IF(D164="","",SUMIF('TK COITHI KTHP'!B:B,D164,'TK COITHI KTHP'!C:C)+SUMIF('TK COITHI KTHP'!E:E,D164,'TK COITHI KTHP'!F:F)+SUMIF('TK COITHI KTHP'!H:H,D164,'TK COITHI KTHP'!I:I)+SUMIF('TK COITHI KTHP'!K:K,D164,'TK COITHI KTHP'!L:L))</f>
        <v>6.4</v>
      </c>
      <c r="L164" s="28">
        <f>IF(D164="","",SUMIF('TK COI THI TOT NGHIEP'!A:A,D164,'TK COI THI TOT NGHIEP'!C:C)+SUMIF('TK COI THI TOT NGHIEP'!D:D,D164,'TK COI THI TOT NGHIEP'!F:F)+SUMIF('TK COI THI TOT NGHIEP'!G:G,D164,'TK COI THI TOT NGHIEP'!I:I)+SUMIF('TK COI THI TOT NGHIEP'!J:J,D164,'TK COI THI TOT NGHIEP'!L:L))</f>
        <v>0</v>
      </c>
      <c r="M164" s="28">
        <f>IF(D164="","",SUMIF('TK COI THI TOT NGHIEP'!B:B,D164,'TK COI THI TOT NGHIEP'!C:C)+SUMIF('TK COI THI TOT NGHIEP'!E:E,D164,'TK COI THI TOT NGHIEP'!F:F)+SUMIF('TK COI THI TOT NGHIEP'!H:H,D164,'TK COI THI TOT NGHIEP'!I:I)+SUMIF('TK COI THI TOT NGHIEP'!K:K,D164,'TK COI THI TOT NGHIEP'!L:L))</f>
        <v>0</v>
      </c>
      <c r="N164" s="29">
        <f t="shared" si="17"/>
        <v>13.600000000000001</v>
      </c>
      <c r="O164" s="28">
        <f>IF(D164="","",SUMIF('TK CHAMTHI'!A:A,D164,'TK CHAMTHI'!C:C))</f>
        <v>306</v>
      </c>
      <c r="P164" s="28">
        <f>IF(D164="","",SUMIF('TK CHAMTHI'!B:B,D164,'TK CHAMTHI'!C:C))</f>
        <v>324</v>
      </c>
      <c r="Q164" s="29">
        <f t="shared" si="18"/>
        <v>31.5</v>
      </c>
      <c r="R164" s="28">
        <f>IF(D164="","",SUMIF('TK CHAMTHI'!D:D,D164,'TK CHAMTHI'!F:F))</f>
        <v>0</v>
      </c>
      <c r="S164" s="28">
        <f>IF(D164="","",SUMIF('TK CHAMTHI'!E:E,D164,'TK CHAMTHI'!F:F))</f>
        <v>0</v>
      </c>
      <c r="T164" s="29">
        <f t="shared" si="19"/>
        <v>0</v>
      </c>
      <c r="U164" s="28">
        <f>IF(D164="","",SUMIF('TK CHAMTHI'!G:G,D164,'TK CHAMTHI'!I:I))</f>
        <v>0</v>
      </c>
      <c r="V164" s="28">
        <f>IF(D164="","",SUMIF('TK CHAMTHI'!H:H,D164,'TK CHAMTHI'!I:I))</f>
        <v>0</v>
      </c>
      <c r="W164" s="29">
        <f t="shared" si="20"/>
        <v>0</v>
      </c>
      <c r="X164" s="28">
        <f>IF(D164="","",SUMIF('TK CHAMTHI'!J:J,D164,'TK CHAMTHI'!L:L))</f>
        <v>0</v>
      </c>
      <c r="Y164" s="28">
        <f>IF(D164="","",SUMIF('TK CHAMTHI'!K:K,D164,'TK CHAMTHI'!L:L))</f>
        <v>0</v>
      </c>
      <c r="Z164" s="29">
        <f t="shared" si="21"/>
        <v>0</v>
      </c>
      <c r="AA164" s="28">
        <f>IF(D164="","",SUMIF('TK CHAMTHI'!M:M,D164,'TK CHAMTHI'!O:O))</f>
        <v>0</v>
      </c>
      <c r="AB164" s="28">
        <f>IF(D164="","",SUMIF('TK CHAMTHI'!N:N,D164,'TK CHAMTHI'!O:O))</f>
        <v>0</v>
      </c>
      <c r="AC164" s="29">
        <f t="shared" si="22"/>
        <v>0</v>
      </c>
      <c r="AD164" s="29">
        <f>IF(D164="","",ROUND(SUMIF('QL THI'!G:G,D164,'QL THI'!H:H),1))</f>
        <v>0</v>
      </c>
      <c r="AE164" s="29">
        <f>IF(D164="","",ROUND(SUMIF('QL THI'!E:E,D164,'QL THI'!F:F),1))</f>
        <v>0</v>
      </c>
      <c r="AF164" s="51">
        <f t="shared" si="23"/>
        <v>45.1</v>
      </c>
    </row>
    <row r="165" spans="1:32">
      <c r="A165" s="25">
        <f>IF(D165="","",SUBTOTAL(3,$D$4:D165))</f>
        <v>162</v>
      </c>
      <c r="B165" s="157">
        <v>1010001</v>
      </c>
      <c r="C165" s="157" t="s">
        <v>166</v>
      </c>
      <c r="D165" s="157" t="s">
        <v>247</v>
      </c>
      <c r="E165" s="26">
        <f>IF(D165="","",SUMIF('TK DETHI'!A:A,D165,'TK DETHI'!B:B))</f>
        <v>0</v>
      </c>
      <c r="F165" s="27">
        <f>IF(D165="","",SUMIF('TK DETHI'!C:C,D165,'TK DETHI'!D:D))</f>
        <v>2</v>
      </c>
      <c r="G165" s="27">
        <f>IF(D165="","",SUMIF('TK DETHI'!E:E,D165,'TK DETHI'!F:F))</f>
        <v>0</v>
      </c>
      <c r="H165" s="27">
        <f>IF(D165="","",SUMIF('TK DETHI'!G:G,D165,'TK DETHI'!H:H))</f>
        <v>0</v>
      </c>
      <c r="I165" s="50">
        <f t="shared" si="16"/>
        <v>4</v>
      </c>
      <c r="J165" s="28">
        <f>IF(D165="","",SUMIF('TK COITHI KTHP'!A:A,D165,'TK COITHI KTHP'!C:C)+SUMIF('TK COITHI KTHP'!D:D,D165,'TK COITHI KTHP'!F:F)+SUMIF('TK COITHI KTHP'!G:G,D165,'TK COITHI KTHP'!I:I)+SUMIF('TK COITHI KTHP'!J:J,D165,'TK COITHI KTHP'!L:L))</f>
        <v>2.4</v>
      </c>
      <c r="K165" s="28">
        <f>IF(D165="","",SUMIF('TK COITHI KTHP'!B:B,D165,'TK COITHI KTHP'!C:C)+SUMIF('TK COITHI KTHP'!E:E,D165,'TK COITHI KTHP'!F:F)+SUMIF('TK COITHI KTHP'!H:H,D165,'TK COITHI KTHP'!I:I)+SUMIF('TK COITHI KTHP'!K:K,D165,'TK COITHI KTHP'!L:L))</f>
        <v>0</v>
      </c>
      <c r="L165" s="28">
        <f>IF(D165="","",SUMIF('TK COI THI TOT NGHIEP'!A:A,D165,'TK COI THI TOT NGHIEP'!C:C)+SUMIF('TK COI THI TOT NGHIEP'!D:D,D165,'TK COI THI TOT NGHIEP'!F:F)+SUMIF('TK COI THI TOT NGHIEP'!G:G,D165,'TK COI THI TOT NGHIEP'!I:I)+SUMIF('TK COI THI TOT NGHIEP'!J:J,D165,'TK COI THI TOT NGHIEP'!L:L))</f>
        <v>0</v>
      </c>
      <c r="M165" s="28">
        <f>IF(D165="","",SUMIF('TK COI THI TOT NGHIEP'!B:B,D165,'TK COI THI TOT NGHIEP'!C:C)+SUMIF('TK COI THI TOT NGHIEP'!E:E,D165,'TK COI THI TOT NGHIEP'!F:F)+SUMIF('TK COI THI TOT NGHIEP'!H:H,D165,'TK COI THI TOT NGHIEP'!I:I)+SUMIF('TK COI THI TOT NGHIEP'!K:K,D165,'TK COI THI TOT NGHIEP'!L:L))</f>
        <v>0</v>
      </c>
      <c r="N165" s="29">
        <f t="shared" si="17"/>
        <v>2.4</v>
      </c>
      <c r="O165" s="28">
        <f>IF(D165="","",SUMIF('TK CHAMTHI'!A:A,D165,'TK CHAMTHI'!C:C))</f>
        <v>479</v>
      </c>
      <c r="P165" s="28">
        <f>IF(D165="","",SUMIF('TK CHAMTHI'!B:B,D165,'TK CHAMTHI'!C:C))</f>
        <v>152</v>
      </c>
      <c r="Q165" s="29">
        <f t="shared" si="18"/>
        <v>31.55</v>
      </c>
      <c r="R165" s="28">
        <f>IF(D165="","",SUMIF('TK CHAMTHI'!D:D,D165,'TK CHAMTHI'!F:F))</f>
        <v>0</v>
      </c>
      <c r="S165" s="28">
        <f>IF(D165="","",SUMIF('TK CHAMTHI'!E:E,D165,'TK CHAMTHI'!F:F))</f>
        <v>0</v>
      </c>
      <c r="T165" s="29">
        <f t="shared" si="19"/>
        <v>0</v>
      </c>
      <c r="U165" s="28">
        <f>IF(D165="","",SUMIF('TK CHAMTHI'!G:G,D165,'TK CHAMTHI'!I:I))</f>
        <v>0</v>
      </c>
      <c r="V165" s="28">
        <f>IF(D165="","",SUMIF('TK CHAMTHI'!H:H,D165,'TK CHAMTHI'!I:I))</f>
        <v>0</v>
      </c>
      <c r="W165" s="29">
        <f t="shared" si="20"/>
        <v>0</v>
      </c>
      <c r="X165" s="28">
        <f>IF(D165="","",SUMIF('TK CHAMTHI'!J:J,D165,'TK CHAMTHI'!L:L))</f>
        <v>0</v>
      </c>
      <c r="Y165" s="28">
        <f>IF(D165="","",SUMIF('TK CHAMTHI'!K:K,D165,'TK CHAMTHI'!L:L))</f>
        <v>0</v>
      </c>
      <c r="Z165" s="29">
        <f t="shared" si="21"/>
        <v>0</v>
      </c>
      <c r="AA165" s="28">
        <f>IF(D165="","",SUMIF('TK CHAMTHI'!M:M,D165,'TK CHAMTHI'!O:O))</f>
        <v>0</v>
      </c>
      <c r="AB165" s="28">
        <f>IF(D165="","",SUMIF('TK CHAMTHI'!N:N,D165,'TK CHAMTHI'!O:O))</f>
        <v>0</v>
      </c>
      <c r="AC165" s="29">
        <f t="shared" si="22"/>
        <v>0</v>
      </c>
      <c r="AD165" s="29">
        <f>IF(D165="","",ROUND(SUMIF('QL THI'!G:G,D165,'QL THI'!H:H),1))</f>
        <v>0</v>
      </c>
      <c r="AE165" s="29">
        <f>IF(D165="","",ROUND(SUMIF('QL THI'!E:E,D165,'QL THI'!F:F),1))</f>
        <v>12</v>
      </c>
      <c r="AF165" s="51">
        <f t="shared" si="23"/>
        <v>50</v>
      </c>
    </row>
    <row r="166" spans="1:32">
      <c r="A166" s="25">
        <f>IF(D166="","",SUBTOTAL(3,$D$4:D166))</f>
        <v>163</v>
      </c>
      <c r="B166" s="157">
        <v>1010023</v>
      </c>
      <c r="C166" s="157" t="s">
        <v>166</v>
      </c>
      <c r="D166" s="157" t="s">
        <v>269</v>
      </c>
      <c r="E166" s="26">
        <f>IF(D166="","",SUMIF('TK DETHI'!A:A,D166,'TK DETHI'!B:B))</f>
        <v>0</v>
      </c>
      <c r="F166" s="27">
        <f>IF(D166="","",SUMIF('TK DETHI'!C:C,D166,'TK DETHI'!D:D))</f>
        <v>0</v>
      </c>
      <c r="G166" s="27">
        <f>IF(D166="","",SUMIF('TK DETHI'!E:E,D166,'TK DETHI'!F:F))</f>
        <v>0</v>
      </c>
      <c r="H166" s="27">
        <f>IF(D166="","",SUMIF('TK DETHI'!G:G,D166,'TK DETHI'!H:H))</f>
        <v>0</v>
      </c>
      <c r="I166" s="50">
        <f t="shared" si="16"/>
        <v>0</v>
      </c>
      <c r="J166" s="28">
        <f>IF(D166="","",SUMIF('TK COITHI KTHP'!A:A,D166,'TK COITHI KTHP'!C:C)+SUMIF('TK COITHI KTHP'!D:D,D166,'TK COITHI KTHP'!F:F)+SUMIF('TK COITHI KTHP'!G:G,D166,'TK COITHI KTHP'!I:I)+SUMIF('TK COITHI KTHP'!J:J,D166,'TK COITHI KTHP'!L:L))</f>
        <v>14.399999999999997</v>
      </c>
      <c r="K166" s="28">
        <f>IF(D166="","",SUMIF('TK COITHI KTHP'!B:B,D166,'TK COITHI KTHP'!C:C)+SUMIF('TK COITHI KTHP'!E:E,D166,'TK COITHI KTHP'!F:F)+SUMIF('TK COITHI KTHP'!H:H,D166,'TK COITHI KTHP'!I:I)+SUMIF('TK COITHI KTHP'!K:K,D166,'TK COITHI KTHP'!L:L))</f>
        <v>0</v>
      </c>
      <c r="L166" s="28">
        <f>IF(D166="","",SUMIF('TK COI THI TOT NGHIEP'!A:A,D166,'TK COI THI TOT NGHIEP'!C:C)+SUMIF('TK COI THI TOT NGHIEP'!D:D,D166,'TK COI THI TOT NGHIEP'!F:F)+SUMIF('TK COI THI TOT NGHIEP'!G:G,D166,'TK COI THI TOT NGHIEP'!I:I)+SUMIF('TK COI THI TOT NGHIEP'!J:J,D166,'TK COI THI TOT NGHIEP'!L:L))</f>
        <v>0</v>
      </c>
      <c r="M166" s="28">
        <f>IF(D166="","",SUMIF('TK COI THI TOT NGHIEP'!B:B,D166,'TK COI THI TOT NGHIEP'!C:C)+SUMIF('TK COI THI TOT NGHIEP'!E:E,D166,'TK COI THI TOT NGHIEP'!F:F)+SUMIF('TK COI THI TOT NGHIEP'!H:H,D166,'TK COI THI TOT NGHIEP'!I:I)+SUMIF('TK COI THI TOT NGHIEP'!K:K,D166,'TK COI THI TOT NGHIEP'!L:L))</f>
        <v>0</v>
      </c>
      <c r="N166" s="29">
        <f t="shared" si="17"/>
        <v>14.399999999999997</v>
      </c>
      <c r="O166" s="28">
        <f>IF(D166="","",SUMIF('TK CHAMTHI'!A:A,D166,'TK CHAMTHI'!C:C))</f>
        <v>521</v>
      </c>
      <c r="P166" s="28">
        <f>IF(D166="","",SUMIF('TK CHAMTHI'!B:B,D166,'TK CHAMTHI'!C:C))</f>
        <v>440</v>
      </c>
      <c r="Q166" s="29">
        <f t="shared" si="18"/>
        <v>48.05</v>
      </c>
      <c r="R166" s="28">
        <f>IF(D166="","",SUMIF('TK CHAMTHI'!D:D,D166,'TK CHAMTHI'!F:F))</f>
        <v>0</v>
      </c>
      <c r="S166" s="28">
        <f>IF(D166="","",SUMIF('TK CHAMTHI'!E:E,D166,'TK CHAMTHI'!F:F))</f>
        <v>0</v>
      </c>
      <c r="T166" s="29">
        <f t="shared" si="19"/>
        <v>0</v>
      </c>
      <c r="U166" s="28">
        <f>IF(D166="","",SUMIF('TK CHAMTHI'!G:G,D166,'TK CHAMTHI'!I:I))</f>
        <v>0</v>
      </c>
      <c r="V166" s="28">
        <f>IF(D166="","",SUMIF('TK CHAMTHI'!H:H,D166,'TK CHAMTHI'!I:I))</f>
        <v>0</v>
      </c>
      <c r="W166" s="29">
        <f t="shared" si="20"/>
        <v>0</v>
      </c>
      <c r="X166" s="28">
        <f>IF(D166="","",SUMIF('TK CHAMTHI'!J:J,D166,'TK CHAMTHI'!L:L))</f>
        <v>0</v>
      </c>
      <c r="Y166" s="28">
        <f>IF(D166="","",SUMIF('TK CHAMTHI'!K:K,D166,'TK CHAMTHI'!L:L))</f>
        <v>0</v>
      </c>
      <c r="Z166" s="29">
        <f t="shared" si="21"/>
        <v>0</v>
      </c>
      <c r="AA166" s="28">
        <f>IF(D166="","",SUMIF('TK CHAMTHI'!M:M,D166,'TK CHAMTHI'!O:O))</f>
        <v>0</v>
      </c>
      <c r="AB166" s="28">
        <f>IF(D166="","",SUMIF('TK CHAMTHI'!N:N,D166,'TK CHAMTHI'!O:O))</f>
        <v>0</v>
      </c>
      <c r="AC166" s="29">
        <f t="shared" si="22"/>
        <v>0</v>
      </c>
      <c r="AD166" s="29">
        <f>IF(D166="","",ROUND(SUMIF('QL THI'!G:G,D166,'QL THI'!H:H),1))</f>
        <v>0</v>
      </c>
      <c r="AE166" s="29">
        <f>IF(D166="","",ROUND(SUMIF('QL THI'!E:E,D166,'QL THI'!F:F),1))</f>
        <v>0</v>
      </c>
      <c r="AF166" s="51">
        <f t="shared" si="23"/>
        <v>62.5</v>
      </c>
    </row>
    <row r="167" spans="1:32">
      <c r="A167" s="25">
        <f>IF(D167="","",SUBTOTAL(3,$D$4:D167))</f>
        <v>164</v>
      </c>
      <c r="B167" s="157">
        <v>1010014</v>
      </c>
      <c r="C167" s="157" t="s">
        <v>166</v>
      </c>
      <c r="D167" s="157" t="s">
        <v>260</v>
      </c>
      <c r="E167" s="26">
        <f>IF(D167="","",SUMIF('TK DETHI'!A:A,D167,'TK DETHI'!B:B))</f>
        <v>0</v>
      </c>
      <c r="F167" s="27">
        <f>IF(D167="","",SUMIF('TK DETHI'!C:C,D167,'TK DETHI'!D:D))</f>
        <v>0</v>
      </c>
      <c r="G167" s="27">
        <f>IF(D167="","",SUMIF('TK DETHI'!E:E,D167,'TK DETHI'!F:F))</f>
        <v>0</v>
      </c>
      <c r="H167" s="27">
        <f>IF(D167="","",SUMIF('TK DETHI'!G:G,D167,'TK DETHI'!H:H))</f>
        <v>0</v>
      </c>
      <c r="I167" s="50">
        <f t="shared" si="16"/>
        <v>0</v>
      </c>
      <c r="J167" s="28">
        <f>IF(D167="","",SUMIF('TK COITHI KTHP'!A:A,D167,'TK COITHI KTHP'!C:C)+SUMIF('TK COITHI KTHP'!D:D,D167,'TK COITHI KTHP'!F:F)+SUMIF('TK COITHI KTHP'!G:G,D167,'TK COITHI KTHP'!I:I)+SUMIF('TK COITHI KTHP'!J:J,D167,'TK COITHI KTHP'!L:L))</f>
        <v>0</v>
      </c>
      <c r="K167" s="28">
        <f>IF(D167="","",SUMIF('TK COITHI KTHP'!B:B,D167,'TK COITHI KTHP'!C:C)+SUMIF('TK COITHI KTHP'!E:E,D167,'TK COITHI KTHP'!F:F)+SUMIF('TK COITHI KTHP'!H:H,D167,'TK COITHI KTHP'!I:I)+SUMIF('TK COITHI KTHP'!K:K,D167,'TK COITHI KTHP'!L:L))</f>
        <v>0</v>
      </c>
      <c r="L167" s="28">
        <f>IF(D167="","",SUMIF('TK COI THI TOT NGHIEP'!A:A,D167,'TK COI THI TOT NGHIEP'!C:C)+SUMIF('TK COI THI TOT NGHIEP'!D:D,D167,'TK COI THI TOT NGHIEP'!F:F)+SUMIF('TK COI THI TOT NGHIEP'!G:G,D167,'TK COI THI TOT NGHIEP'!I:I)+SUMIF('TK COI THI TOT NGHIEP'!J:J,D167,'TK COI THI TOT NGHIEP'!L:L))</f>
        <v>0</v>
      </c>
      <c r="M167" s="28">
        <f>IF(D167="","",SUMIF('TK COI THI TOT NGHIEP'!B:B,D167,'TK COI THI TOT NGHIEP'!C:C)+SUMIF('TK COI THI TOT NGHIEP'!E:E,D167,'TK COI THI TOT NGHIEP'!F:F)+SUMIF('TK COI THI TOT NGHIEP'!H:H,D167,'TK COI THI TOT NGHIEP'!I:I)+SUMIF('TK COI THI TOT NGHIEP'!K:K,D167,'TK COI THI TOT NGHIEP'!L:L))</f>
        <v>0</v>
      </c>
      <c r="N167" s="29">
        <f t="shared" si="17"/>
        <v>0</v>
      </c>
      <c r="O167" s="28">
        <f>IF(D167="","",SUMIF('TK CHAMTHI'!A:A,D167,'TK CHAMTHI'!C:C))</f>
        <v>0</v>
      </c>
      <c r="P167" s="28">
        <f>IF(D167="","",SUMIF('TK CHAMTHI'!B:B,D167,'TK CHAMTHI'!C:C))</f>
        <v>0</v>
      </c>
      <c r="Q167" s="29">
        <f t="shared" si="18"/>
        <v>0</v>
      </c>
      <c r="R167" s="28">
        <f>IF(D167="","",SUMIF('TK CHAMTHI'!D:D,D167,'TK CHAMTHI'!F:F))</f>
        <v>0</v>
      </c>
      <c r="S167" s="28">
        <f>IF(D167="","",SUMIF('TK CHAMTHI'!E:E,D167,'TK CHAMTHI'!F:F))</f>
        <v>0</v>
      </c>
      <c r="T167" s="29">
        <f t="shared" si="19"/>
        <v>0</v>
      </c>
      <c r="U167" s="28">
        <f>IF(D167="","",SUMIF('TK CHAMTHI'!G:G,D167,'TK CHAMTHI'!I:I))</f>
        <v>0</v>
      </c>
      <c r="V167" s="28">
        <f>IF(D167="","",SUMIF('TK CHAMTHI'!H:H,D167,'TK CHAMTHI'!I:I))</f>
        <v>0</v>
      </c>
      <c r="W167" s="29">
        <f t="shared" si="20"/>
        <v>0</v>
      </c>
      <c r="X167" s="28">
        <f>IF(D167="","",SUMIF('TK CHAMTHI'!J:J,D167,'TK CHAMTHI'!L:L))</f>
        <v>0</v>
      </c>
      <c r="Y167" s="28">
        <f>IF(D167="","",SUMIF('TK CHAMTHI'!K:K,D167,'TK CHAMTHI'!L:L))</f>
        <v>0</v>
      </c>
      <c r="Z167" s="29">
        <f t="shared" si="21"/>
        <v>0</v>
      </c>
      <c r="AA167" s="28">
        <f>IF(D167="","",SUMIF('TK CHAMTHI'!M:M,D167,'TK CHAMTHI'!O:O))</f>
        <v>0</v>
      </c>
      <c r="AB167" s="28">
        <f>IF(D167="","",SUMIF('TK CHAMTHI'!N:N,D167,'TK CHAMTHI'!O:O))</f>
        <v>0</v>
      </c>
      <c r="AC167" s="29">
        <f t="shared" si="22"/>
        <v>0</v>
      </c>
      <c r="AD167" s="29">
        <f>IF(D167="","",ROUND(SUMIF('QL THI'!G:G,D167,'QL THI'!H:H),1))</f>
        <v>0</v>
      </c>
      <c r="AE167" s="29">
        <f>IF(D167="","",ROUND(SUMIF('QL THI'!E:E,D167,'QL THI'!F:F),1))</f>
        <v>0</v>
      </c>
      <c r="AF167" s="51">
        <f t="shared" si="23"/>
        <v>0</v>
      </c>
    </row>
    <row r="168" spans="1:32">
      <c r="A168" s="25">
        <f>IF(D168="","",SUBTOTAL(3,$D$4:D168))</f>
        <v>165</v>
      </c>
      <c r="B168" s="157">
        <v>1010036</v>
      </c>
      <c r="C168" s="157" t="s">
        <v>166</v>
      </c>
      <c r="D168" s="157" t="s">
        <v>281</v>
      </c>
      <c r="E168" s="26">
        <f>IF(D168="","",SUMIF('TK DETHI'!A:A,D168,'TK DETHI'!B:B))</f>
        <v>0</v>
      </c>
      <c r="F168" s="27">
        <f>IF(D168="","",SUMIF('TK DETHI'!C:C,D168,'TK DETHI'!D:D))</f>
        <v>0</v>
      </c>
      <c r="G168" s="27">
        <f>IF(D168="","",SUMIF('TK DETHI'!E:E,D168,'TK DETHI'!F:F))</f>
        <v>0</v>
      </c>
      <c r="H168" s="27">
        <f>IF(D168="","",SUMIF('TK DETHI'!G:G,D168,'TK DETHI'!H:H))</f>
        <v>0</v>
      </c>
      <c r="I168" s="50">
        <f t="shared" si="16"/>
        <v>0</v>
      </c>
      <c r="J168" s="28">
        <f>IF(D168="","",SUMIF('TK COITHI KTHP'!A:A,D168,'TK COITHI KTHP'!C:C)+SUMIF('TK COITHI KTHP'!D:D,D168,'TK COITHI KTHP'!F:F)+SUMIF('TK COITHI KTHP'!G:G,D168,'TK COITHI KTHP'!I:I)+SUMIF('TK COITHI KTHP'!J:J,D168,'TK COITHI KTHP'!L:L))</f>
        <v>15.999999999999996</v>
      </c>
      <c r="K168" s="28">
        <f>IF(D168="","",SUMIF('TK COITHI KTHP'!B:B,D168,'TK COITHI KTHP'!C:C)+SUMIF('TK COITHI KTHP'!E:E,D168,'TK COITHI KTHP'!F:F)+SUMIF('TK COITHI KTHP'!H:H,D168,'TK COITHI KTHP'!I:I)+SUMIF('TK COITHI KTHP'!K:K,D168,'TK COITHI KTHP'!L:L))</f>
        <v>0</v>
      </c>
      <c r="L168" s="28">
        <f>IF(D168="","",SUMIF('TK COI THI TOT NGHIEP'!A:A,D168,'TK COI THI TOT NGHIEP'!C:C)+SUMIF('TK COI THI TOT NGHIEP'!D:D,D168,'TK COI THI TOT NGHIEP'!F:F)+SUMIF('TK COI THI TOT NGHIEP'!G:G,D168,'TK COI THI TOT NGHIEP'!I:I)+SUMIF('TK COI THI TOT NGHIEP'!J:J,D168,'TK COI THI TOT NGHIEP'!L:L))</f>
        <v>0</v>
      </c>
      <c r="M168" s="28">
        <f>IF(D168="","",SUMIF('TK COI THI TOT NGHIEP'!B:B,D168,'TK COI THI TOT NGHIEP'!C:C)+SUMIF('TK COI THI TOT NGHIEP'!E:E,D168,'TK COI THI TOT NGHIEP'!F:F)+SUMIF('TK COI THI TOT NGHIEP'!H:H,D168,'TK COI THI TOT NGHIEP'!I:I)+SUMIF('TK COI THI TOT NGHIEP'!K:K,D168,'TK COI THI TOT NGHIEP'!L:L))</f>
        <v>0</v>
      </c>
      <c r="N168" s="29">
        <f t="shared" si="17"/>
        <v>15.999999999999996</v>
      </c>
      <c r="O168" s="28">
        <f>IF(D168="","",SUMIF('TK CHAMTHI'!A:A,D168,'TK CHAMTHI'!C:C))</f>
        <v>156</v>
      </c>
      <c r="P168" s="28">
        <f>IF(D168="","",SUMIF('TK CHAMTHI'!B:B,D168,'TK CHAMTHI'!C:C))</f>
        <v>381</v>
      </c>
      <c r="Q168" s="29">
        <f t="shared" si="18"/>
        <v>26.85</v>
      </c>
      <c r="R168" s="28">
        <f>IF(D168="","",SUMIF('TK CHAMTHI'!D:D,D168,'TK CHAMTHI'!F:F))</f>
        <v>0</v>
      </c>
      <c r="S168" s="28">
        <f>IF(D168="","",SUMIF('TK CHAMTHI'!E:E,D168,'TK CHAMTHI'!F:F))</f>
        <v>0</v>
      </c>
      <c r="T168" s="29">
        <f t="shared" si="19"/>
        <v>0</v>
      </c>
      <c r="U168" s="28">
        <f>IF(D168="","",SUMIF('TK CHAMTHI'!G:G,D168,'TK CHAMTHI'!I:I))</f>
        <v>0</v>
      </c>
      <c r="V168" s="28">
        <f>IF(D168="","",SUMIF('TK CHAMTHI'!H:H,D168,'TK CHAMTHI'!I:I))</f>
        <v>0</v>
      </c>
      <c r="W168" s="29">
        <f t="shared" si="20"/>
        <v>0</v>
      </c>
      <c r="X168" s="28">
        <f>IF(D168="","",SUMIF('TK CHAMTHI'!J:J,D168,'TK CHAMTHI'!L:L))</f>
        <v>0</v>
      </c>
      <c r="Y168" s="28">
        <f>IF(D168="","",SUMIF('TK CHAMTHI'!K:K,D168,'TK CHAMTHI'!L:L))</f>
        <v>0</v>
      </c>
      <c r="Z168" s="29">
        <f t="shared" si="21"/>
        <v>0</v>
      </c>
      <c r="AA168" s="28">
        <f>IF(D168="","",SUMIF('TK CHAMTHI'!M:M,D168,'TK CHAMTHI'!O:O))</f>
        <v>0</v>
      </c>
      <c r="AB168" s="28">
        <f>IF(D168="","",SUMIF('TK CHAMTHI'!N:N,D168,'TK CHAMTHI'!O:O))</f>
        <v>0</v>
      </c>
      <c r="AC168" s="29">
        <f t="shared" si="22"/>
        <v>0</v>
      </c>
      <c r="AD168" s="29">
        <f>IF(D168="","",ROUND(SUMIF('QL THI'!G:G,D168,'QL THI'!H:H),1))</f>
        <v>0</v>
      </c>
      <c r="AE168" s="29">
        <f>IF(D168="","",ROUND(SUMIF('QL THI'!E:E,D168,'QL THI'!F:F),1))</f>
        <v>0</v>
      </c>
      <c r="AF168" s="51">
        <f t="shared" si="23"/>
        <v>42.9</v>
      </c>
    </row>
    <row r="169" spans="1:32">
      <c r="A169" s="25">
        <f>IF(D169="","",SUBTOTAL(3,$D$4:D169))</f>
        <v>166</v>
      </c>
      <c r="B169" s="157">
        <v>1010024</v>
      </c>
      <c r="C169" s="157" t="s">
        <v>166</v>
      </c>
      <c r="D169" s="157" t="s">
        <v>270</v>
      </c>
      <c r="E169" s="26">
        <f>IF(D169="","",SUMIF('TK DETHI'!A:A,D169,'TK DETHI'!B:B))</f>
        <v>0</v>
      </c>
      <c r="F169" s="27">
        <f>IF(D169="","",SUMIF('TK DETHI'!C:C,D169,'TK DETHI'!D:D))</f>
        <v>0</v>
      </c>
      <c r="G169" s="27">
        <f>IF(D169="","",SUMIF('TK DETHI'!E:E,D169,'TK DETHI'!F:F))</f>
        <v>0</v>
      </c>
      <c r="H169" s="27">
        <f>IF(D169="","",SUMIF('TK DETHI'!G:G,D169,'TK DETHI'!H:H))</f>
        <v>0</v>
      </c>
      <c r="I169" s="50">
        <f t="shared" si="16"/>
        <v>0</v>
      </c>
      <c r="J169" s="28">
        <f>IF(D169="","",SUMIF('TK COITHI KTHP'!A:A,D169,'TK COITHI KTHP'!C:C)+SUMIF('TK COITHI KTHP'!D:D,D169,'TK COITHI KTHP'!F:F)+SUMIF('TK COITHI KTHP'!G:G,D169,'TK COITHI KTHP'!I:I)+SUMIF('TK COITHI KTHP'!J:J,D169,'TK COITHI KTHP'!L:L))</f>
        <v>11.2</v>
      </c>
      <c r="K169" s="28">
        <f>IF(D169="","",SUMIF('TK COITHI KTHP'!B:B,D169,'TK COITHI KTHP'!C:C)+SUMIF('TK COITHI KTHP'!E:E,D169,'TK COITHI KTHP'!F:F)+SUMIF('TK COITHI KTHP'!H:H,D169,'TK COITHI KTHP'!I:I)+SUMIF('TK COITHI KTHP'!K:K,D169,'TK COITHI KTHP'!L:L))</f>
        <v>0</v>
      </c>
      <c r="L169" s="28">
        <f>IF(D169="","",SUMIF('TK COI THI TOT NGHIEP'!A:A,D169,'TK COI THI TOT NGHIEP'!C:C)+SUMIF('TK COI THI TOT NGHIEP'!D:D,D169,'TK COI THI TOT NGHIEP'!F:F)+SUMIF('TK COI THI TOT NGHIEP'!G:G,D169,'TK COI THI TOT NGHIEP'!I:I)+SUMIF('TK COI THI TOT NGHIEP'!J:J,D169,'TK COI THI TOT NGHIEP'!L:L))</f>
        <v>0</v>
      </c>
      <c r="M169" s="28">
        <f>IF(D169="","",SUMIF('TK COI THI TOT NGHIEP'!B:B,D169,'TK COI THI TOT NGHIEP'!C:C)+SUMIF('TK COI THI TOT NGHIEP'!E:E,D169,'TK COI THI TOT NGHIEP'!F:F)+SUMIF('TK COI THI TOT NGHIEP'!H:H,D169,'TK COI THI TOT NGHIEP'!I:I)+SUMIF('TK COI THI TOT NGHIEP'!K:K,D169,'TK COI THI TOT NGHIEP'!L:L))</f>
        <v>0</v>
      </c>
      <c r="N169" s="29">
        <f t="shared" si="17"/>
        <v>11.2</v>
      </c>
      <c r="O169" s="28">
        <f>IF(D169="","",SUMIF('TK CHAMTHI'!A:A,D169,'TK CHAMTHI'!C:C))</f>
        <v>337</v>
      </c>
      <c r="P169" s="28">
        <f>IF(D169="","",SUMIF('TK CHAMTHI'!B:B,D169,'TK CHAMTHI'!C:C))</f>
        <v>299</v>
      </c>
      <c r="Q169" s="29">
        <f t="shared" si="18"/>
        <v>31.8</v>
      </c>
      <c r="R169" s="28">
        <f>IF(D169="","",SUMIF('TK CHAMTHI'!D:D,D169,'TK CHAMTHI'!F:F))</f>
        <v>0</v>
      </c>
      <c r="S169" s="28">
        <f>IF(D169="","",SUMIF('TK CHAMTHI'!E:E,D169,'TK CHAMTHI'!F:F))</f>
        <v>0</v>
      </c>
      <c r="T169" s="29">
        <f t="shared" si="19"/>
        <v>0</v>
      </c>
      <c r="U169" s="28">
        <f>IF(D169="","",SUMIF('TK CHAMTHI'!G:G,D169,'TK CHAMTHI'!I:I))</f>
        <v>0</v>
      </c>
      <c r="V169" s="28">
        <f>IF(D169="","",SUMIF('TK CHAMTHI'!H:H,D169,'TK CHAMTHI'!I:I))</f>
        <v>0</v>
      </c>
      <c r="W169" s="29">
        <f t="shared" si="20"/>
        <v>0</v>
      </c>
      <c r="X169" s="28">
        <f>IF(D169="","",SUMIF('TK CHAMTHI'!J:J,D169,'TK CHAMTHI'!L:L))</f>
        <v>0</v>
      </c>
      <c r="Y169" s="28">
        <f>IF(D169="","",SUMIF('TK CHAMTHI'!K:K,D169,'TK CHAMTHI'!L:L))</f>
        <v>0</v>
      </c>
      <c r="Z169" s="29">
        <f t="shared" si="21"/>
        <v>0</v>
      </c>
      <c r="AA169" s="28">
        <f>IF(D169="","",SUMIF('TK CHAMTHI'!M:M,D169,'TK CHAMTHI'!O:O))</f>
        <v>0</v>
      </c>
      <c r="AB169" s="28">
        <f>IF(D169="","",SUMIF('TK CHAMTHI'!N:N,D169,'TK CHAMTHI'!O:O))</f>
        <v>0</v>
      </c>
      <c r="AC169" s="29">
        <f t="shared" si="22"/>
        <v>0</v>
      </c>
      <c r="AD169" s="29">
        <f>IF(D169="","",ROUND(SUMIF('QL THI'!G:G,D169,'QL THI'!H:H),1))</f>
        <v>1.2</v>
      </c>
      <c r="AE169" s="29">
        <f>IF(D169="","",ROUND(SUMIF('QL THI'!E:E,D169,'QL THI'!F:F),1))</f>
        <v>0</v>
      </c>
      <c r="AF169" s="51">
        <f t="shared" si="23"/>
        <v>44.2</v>
      </c>
    </row>
    <row r="170" spans="1:32">
      <c r="A170" s="25">
        <f>IF(D170="","",SUBTOTAL(3,$D$4:D170))</f>
        <v>167</v>
      </c>
      <c r="B170" s="157">
        <v>1010008</v>
      </c>
      <c r="C170" s="157" t="s">
        <v>166</v>
      </c>
      <c r="D170" s="157" t="s">
        <v>254</v>
      </c>
      <c r="E170" s="26">
        <f>IF(D170="","",SUMIF('TK DETHI'!A:A,D170,'TK DETHI'!B:B))</f>
        <v>5</v>
      </c>
      <c r="F170" s="27">
        <f>IF(D170="","",SUMIF('TK DETHI'!C:C,D170,'TK DETHI'!D:D))</f>
        <v>0</v>
      </c>
      <c r="G170" s="27">
        <f>IF(D170="","",SUMIF('TK DETHI'!E:E,D170,'TK DETHI'!F:F))</f>
        <v>0</v>
      </c>
      <c r="H170" s="27">
        <f>IF(D170="","",SUMIF('TK DETHI'!G:G,D170,'TK DETHI'!H:H))</f>
        <v>0</v>
      </c>
      <c r="I170" s="50">
        <f t="shared" si="16"/>
        <v>5</v>
      </c>
      <c r="J170" s="28">
        <f>IF(D170="","",SUMIF('TK COITHI KTHP'!A:A,D170,'TK COITHI KTHP'!C:C)+SUMIF('TK COITHI KTHP'!D:D,D170,'TK COITHI KTHP'!F:F)+SUMIF('TK COITHI KTHP'!G:G,D170,'TK COITHI KTHP'!I:I)+SUMIF('TK COITHI KTHP'!J:J,D170,'TK COITHI KTHP'!L:L))</f>
        <v>10.799999999999999</v>
      </c>
      <c r="K170" s="28">
        <f>IF(D170="","",SUMIF('TK COITHI KTHP'!B:B,D170,'TK COITHI KTHP'!C:C)+SUMIF('TK COITHI KTHP'!E:E,D170,'TK COITHI KTHP'!F:F)+SUMIF('TK COITHI KTHP'!H:H,D170,'TK COITHI KTHP'!I:I)+SUMIF('TK COITHI KTHP'!K:K,D170,'TK COITHI KTHP'!L:L))</f>
        <v>0</v>
      </c>
      <c r="L170" s="28">
        <f>IF(D170="","",SUMIF('TK COI THI TOT NGHIEP'!A:A,D170,'TK COI THI TOT NGHIEP'!C:C)+SUMIF('TK COI THI TOT NGHIEP'!D:D,D170,'TK COI THI TOT NGHIEP'!F:F)+SUMIF('TK COI THI TOT NGHIEP'!G:G,D170,'TK COI THI TOT NGHIEP'!I:I)+SUMIF('TK COI THI TOT NGHIEP'!J:J,D170,'TK COI THI TOT NGHIEP'!L:L))</f>
        <v>0</v>
      </c>
      <c r="M170" s="28">
        <f>IF(D170="","",SUMIF('TK COI THI TOT NGHIEP'!B:B,D170,'TK COI THI TOT NGHIEP'!C:C)+SUMIF('TK COI THI TOT NGHIEP'!E:E,D170,'TK COI THI TOT NGHIEP'!F:F)+SUMIF('TK COI THI TOT NGHIEP'!H:H,D170,'TK COI THI TOT NGHIEP'!I:I)+SUMIF('TK COI THI TOT NGHIEP'!K:K,D170,'TK COI THI TOT NGHIEP'!L:L))</f>
        <v>0</v>
      </c>
      <c r="N170" s="29">
        <f t="shared" si="17"/>
        <v>10.799999999999999</v>
      </c>
      <c r="O170" s="28">
        <f>IF(D170="","",SUMIF('TK CHAMTHI'!A:A,D170,'TK CHAMTHI'!C:C))</f>
        <v>431</v>
      </c>
      <c r="P170" s="28">
        <f>IF(D170="","",SUMIF('TK CHAMTHI'!B:B,D170,'TK CHAMTHI'!C:C))</f>
        <v>384</v>
      </c>
      <c r="Q170" s="29">
        <f t="shared" si="18"/>
        <v>40.75</v>
      </c>
      <c r="R170" s="28">
        <f>IF(D170="","",SUMIF('TK CHAMTHI'!D:D,D170,'TK CHAMTHI'!F:F))</f>
        <v>0</v>
      </c>
      <c r="S170" s="28">
        <f>IF(D170="","",SUMIF('TK CHAMTHI'!E:E,D170,'TK CHAMTHI'!F:F))</f>
        <v>0</v>
      </c>
      <c r="T170" s="29">
        <f t="shared" si="19"/>
        <v>0</v>
      </c>
      <c r="U170" s="28">
        <f>IF(D170="","",SUMIF('TK CHAMTHI'!G:G,D170,'TK CHAMTHI'!I:I))</f>
        <v>0</v>
      </c>
      <c r="V170" s="28">
        <f>IF(D170="","",SUMIF('TK CHAMTHI'!H:H,D170,'TK CHAMTHI'!I:I))</f>
        <v>0</v>
      </c>
      <c r="W170" s="29">
        <f t="shared" si="20"/>
        <v>0</v>
      </c>
      <c r="X170" s="28">
        <f>IF(D170="","",SUMIF('TK CHAMTHI'!J:J,D170,'TK CHAMTHI'!L:L))</f>
        <v>0</v>
      </c>
      <c r="Y170" s="28">
        <f>IF(D170="","",SUMIF('TK CHAMTHI'!K:K,D170,'TK CHAMTHI'!L:L))</f>
        <v>0</v>
      </c>
      <c r="Z170" s="29">
        <f t="shared" si="21"/>
        <v>0</v>
      </c>
      <c r="AA170" s="28">
        <f>IF(D170="","",SUMIF('TK CHAMTHI'!M:M,D170,'TK CHAMTHI'!O:O))</f>
        <v>0</v>
      </c>
      <c r="AB170" s="28">
        <f>IF(D170="","",SUMIF('TK CHAMTHI'!N:N,D170,'TK CHAMTHI'!O:O))</f>
        <v>0</v>
      </c>
      <c r="AC170" s="29">
        <f t="shared" si="22"/>
        <v>0</v>
      </c>
      <c r="AD170" s="29">
        <f>IF(D170="","",ROUND(SUMIF('QL THI'!G:G,D170,'QL THI'!H:H),1))</f>
        <v>2.4</v>
      </c>
      <c r="AE170" s="29">
        <f>IF(D170="","",ROUND(SUMIF('QL THI'!E:E,D170,'QL THI'!F:F),1))</f>
        <v>1.2</v>
      </c>
      <c r="AF170" s="51">
        <f t="shared" si="23"/>
        <v>60.2</v>
      </c>
    </row>
    <row r="171" spans="1:32">
      <c r="A171" s="25">
        <f>IF(D171="","",SUBTOTAL(3,$D$4:D171))</f>
        <v>168</v>
      </c>
      <c r="B171" s="157">
        <v>1010012</v>
      </c>
      <c r="C171" s="157" t="s">
        <v>166</v>
      </c>
      <c r="D171" s="157" t="s">
        <v>258</v>
      </c>
      <c r="E171" s="26">
        <f>IF(D171="","",SUMIF('TK DETHI'!A:A,D171,'TK DETHI'!B:B))</f>
        <v>0</v>
      </c>
      <c r="F171" s="27">
        <f>IF(D171="","",SUMIF('TK DETHI'!C:C,D171,'TK DETHI'!D:D))</f>
        <v>0</v>
      </c>
      <c r="G171" s="27">
        <f>IF(D171="","",SUMIF('TK DETHI'!E:E,D171,'TK DETHI'!F:F))</f>
        <v>0</v>
      </c>
      <c r="H171" s="27">
        <f>IF(D171="","",SUMIF('TK DETHI'!G:G,D171,'TK DETHI'!H:H))</f>
        <v>0</v>
      </c>
      <c r="I171" s="50">
        <f t="shared" si="16"/>
        <v>0</v>
      </c>
      <c r="J171" s="28">
        <f>IF(D171="","",SUMIF('TK COITHI KTHP'!A:A,D171,'TK COITHI KTHP'!C:C)+SUMIF('TK COITHI KTHP'!D:D,D171,'TK COITHI KTHP'!F:F)+SUMIF('TK COITHI KTHP'!G:G,D171,'TK COITHI KTHP'!I:I)+SUMIF('TK COITHI KTHP'!J:J,D171,'TK COITHI KTHP'!L:L))</f>
        <v>14.399999999999997</v>
      </c>
      <c r="K171" s="28">
        <f>IF(D171="","",SUMIF('TK COITHI KTHP'!B:B,D171,'TK COITHI KTHP'!C:C)+SUMIF('TK COITHI KTHP'!E:E,D171,'TK COITHI KTHP'!F:F)+SUMIF('TK COITHI KTHP'!H:H,D171,'TK COITHI KTHP'!I:I)+SUMIF('TK COITHI KTHP'!K:K,D171,'TK COITHI KTHP'!L:L))</f>
        <v>0</v>
      </c>
      <c r="L171" s="28">
        <f>IF(D171="","",SUMIF('TK COI THI TOT NGHIEP'!A:A,D171,'TK COI THI TOT NGHIEP'!C:C)+SUMIF('TK COI THI TOT NGHIEP'!D:D,D171,'TK COI THI TOT NGHIEP'!F:F)+SUMIF('TK COI THI TOT NGHIEP'!G:G,D171,'TK COI THI TOT NGHIEP'!I:I)+SUMIF('TK COI THI TOT NGHIEP'!J:J,D171,'TK COI THI TOT NGHIEP'!L:L))</f>
        <v>0</v>
      </c>
      <c r="M171" s="28">
        <f>IF(D171="","",SUMIF('TK COI THI TOT NGHIEP'!B:B,D171,'TK COI THI TOT NGHIEP'!C:C)+SUMIF('TK COI THI TOT NGHIEP'!E:E,D171,'TK COI THI TOT NGHIEP'!F:F)+SUMIF('TK COI THI TOT NGHIEP'!H:H,D171,'TK COI THI TOT NGHIEP'!I:I)+SUMIF('TK COI THI TOT NGHIEP'!K:K,D171,'TK COI THI TOT NGHIEP'!L:L))</f>
        <v>0</v>
      </c>
      <c r="N171" s="29">
        <f t="shared" si="17"/>
        <v>14.399999999999997</v>
      </c>
      <c r="O171" s="28">
        <f>IF(D171="","",SUMIF('TK CHAMTHI'!A:A,D171,'TK CHAMTHI'!C:C))</f>
        <v>346</v>
      </c>
      <c r="P171" s="28">
        <f>IF(D171="","",SUMIF('TK CHAMTHI'!B:B,D171,'TK CHAMTHI'!C:C))</f>
        <v>322</v>
      </c>
      <c r="Q171" s="29">
        <f t="shared" si="18"/>
        <v>33.4</v>
      </c>
      <c r="R171" s="28">
        <f>IF(D171="","",SUMIF('TK CHAMTHI'!D:D,D171,'TK CHAMTHI'!F:F))</f>
        <v>0</v>
      </c>
      <c r="S171" s="28">
        <f>IF(D171="","",SUMIF('TK CHAMTHI'!E:E,D171,'TK CHAMTHI'!F:F))</f>
        <v>0</v>
      </c>
      <c r="T171" s="29">
        <f t="shared" si="19"/>
        <v>0</v>
      </c>
      <c r="U171" s="28">
        <f>IF(D171="","",SUMIF('TK CHAMTHI'!G:G,D171,'TK CHAMTHI'!I:I))</f>
        <v>0</v>
      </c>
      <c r="V171" s="28">
        <f>IF(D171="","",SUMIF('TK CHAMTHI'!H:H,D171,'TK CHAMTHI'!I:I))</f>
        <v>0</v>
      </c>
      <c r="W171" s="29">
        <f t="shared" si="20"/>
        <v>0</v>
      </c>
      <c r="X171" s="28">
        <f>IF(D171="","",SUMIF('TK CHAMTHI'!J:J,D171,'TK CHAMTHI'!L:L))</f>
        <v>0</v>
      </c>
      <c r="Y171" s="28">
        <f>IF(D171="","",SUMIF('TK CHAMTHI'!K:K,D171,'TK CHAMTHI'!L:L))</f>
        <v>0</v>
      </c>
      <c r="Z171" s="29">
        <f t="shared" si="21"/>
        <v>0</v>
      </c>
      <c r="AA171" s="28">
        <f>IF(D171="","",SUMIF('TK CHAMTHI'!M:M,D171,'TK CHAMTHI'!O:O))</f>
        <v>0</v>
      </c>
      <c r="AB171" s="28">
        <f>IF(D171="","",SUMIF('TK CHAMTHI'!N:N,D171,'TK CHAMTHI'!O:O))</f>
        <v>0</v>
      </c>
      <c r="AC171" s="29">
        <f t="shared" si="22"/>
        <v>0</v>
      </c>
      <c r="AD171" s="29">
        <f>IF(D171="","",ROUND(SUMIF('QL THI'!G:G,D171,'QL THI'!H:H),1))</f>
        <v>1.2</v>
      </c>
      <c r="AE171" s="29">
        <f>IF(D171="","",ROUND(SUMIF('QL THI'!E:E,D171,'QL THI'!F:F),1))</f>
        <v>1.2</v>
      </c>
      <c r="AF171" s="51">
        <f t="shared" si="23"/>
        <v>50.2</v>
      </c>
    </row>
    <row r="172" spans="1:32">
      <c r="A172" s="25">
        <f>IF(D172="","",SUBTOTAL(3,$D$4:D172))</f>
        <v>169</v>
      </c>
      <c r="B172" s="157">
        <v>1010017</v>
      </c>
      <c r="C172" s="157" t="s">
        <v>166</v>
      </c>
      <c r="D172" s="157" t="s">
        <v>263</v>
      </c>
      <c r="E172" s="26">
        <f>IF(D172="","",SUMIF('TK DETHI'!A:A,D172,'TK DETHI'!B:B))</f>
        <v>0</v>
      </c>
      <c r="F172" s="27">
        <f>IF(D172="","",SUMIF('TK DETHI'!C:C,D172,'TK DETHI'!D:D))</f>
        <v>0</v>
      </c>
      <c r="G172" s="27">
        <f>IF(D172="","",SUMIF('TK DETHI'!E:E,D172,'TK DETHI'!F:F))</f>
        <v>0</v>
      </c>
      <c r="H172" s="27">
        <f>IF(D172="","",SUMIF('TK DETHI'!G:G,D172,'TK DETHI'!H:H))</f>
        <v>0</v>
      </c>
      <c r="I172" s="50">
        <f t="shared" si="16"/>
        <v>0</v>
      </c>
      <c r="J172" s="28">
        <f>IF(D172="","",SUMIF('TK COITHI KTHP'!A:A,D172,'TK COITHI KTHP'!C:C)+SUMIF('TK COITHI KTHP'!D:D,D172,'TK COITHI KTHP'!F:F)+SUMIF('TK COITHI KTHP'!G:G,D172,'TK COITHI KTHP'!I:I)+SUMIF('TK COITHI KTHP'!J:J,D172,'TK COITHI KTHP'!L:L))</f>
        <v>10</v>
      </c>
      <c r="K172" s="28">
        <f>IF(D172="","",SUMIF('TK COITHI KTHP'!B:B,D172,'TK COITHI KTHP'!C:C)+SUMIF('TK COITHI KTHP'!E:E,D172,'TK COITHI KTHP'!F:F)+SUMIF('TK COITHI KTHP'!H:H,D172,'TK COITHI KTHP'!I:I)+SUMIF('TK COITHI KTHP'!K:K,D172,'TK COITHI KTHP'!L:L))</f>
        <v>0</v>
      </c>
      <c r="L172" s="28">
        <f>IF(D172="","",SUMIF('TK COI THI TOT NGHIEP'!A:A,D172,'TK COI THI TOT NGHIEP'!C:C)+SUMIF('TK COI THI TOT NGHIEP'!D:D,D172,'TK COI THI TOT NGHIEP'!F:F)+SUMIF('TK COI THI TOT NGHIEP'!G:G,D172,'TK COI THI TOT NGHIEP'!I:I)+SUMIF('TK COI THI TOT NGHIEP'!J:J,D172,'TK COI THI TOT NGHIEP'!L:L))</f>
        <v>0</v>
      </c>
      <c r="M172" s="28">
        <f>IF(D172="","",SUMIF('TK COI THI TOT NGHIEP'!B:B,D172,'TK COI THI TOT NGHIEP'!C:C)+SUMIF('TK COI THI TOT NGHIEP'!E:E,D172,'TK COI THI TOT NGHIEP'!F:F)+SUMIF('TK COI THI TOT NGHIEP'!H:H,D172,'TK COI THI TOT NGHIEP'!I:I)+SUMIF('TK COI THI TOT NGHIEP'!K:K,D172,'TK COI THI TOT NGHIEP'!L:L))</f>
        <v>0</v>
      </c>
      <c r="N172" s="29">
        <f t="shared" si="17"/>
        <v>10</v>
      </c>
      <c r="O172" s="28">
        <f>IF(D172="","",SUMIF('TK CHAMTHI'!A:A,D172,'TK CHAMTHI'!C:C))</f>
        <v>379</v>
      </c>
      <c r="P172" s="28">
        <f>IF(D172="","",SUMIF('TK CHAMTHI'!B:B,D172,'TK CHAMTHI'!C:C))</f>
        <v>357</v>
      </c>
      <c r="Q172" s="29">
        <f t="shared" si="18"/>
        <v>36.799999999999997</v>
      </c>
      <c r="R172" s="28">
        <f>IF(D172="","",SUMIF('TK CHAMTHI'!D:D,D172,'TK CHAMTHI'!F:F))</f>
        <v>0</v>
      </c>
      <c r="S172" s="28">
        <f>IF(D172="","",SUMIF('TK CHAMTHI'!E:E,D172,'TK CHAMTHI'!F:F))</f>
        <v>0</v>
      </c>
      <c r="T172" s="29">
        <f t="shared" si="19"/>
        <v>0</v>
      </c>
      <c r="U172" s="28">
        <f>IF(D172="","",SUMIF('TK CHAMTHI'!G:G,D172,'TK CHAMTHI'!I:I))</f>
        <v>0</v>
      </c>
      <c r="V172" s="28">
        <f>IF(D172="","",SUMIF('TK CHAMTHI'!H:H,D172,'TK CHAMTHI'!I:I))</f>
        <v>0</v>
      </c>
      <c r="W172" s="29">
        <f t="shared" si="20"/>
        <v>0</v>
      </c>
      <c r="X172" s="28">
        <f>IF(D172="","",SUMIF('TK CHAMTHI'!J:J,D172,'TK CHAMTHI'!L:L))</f>
        <v>0</v>
      </c>
      <c r="Y172" s="28">
        <f>IF(D172="","",SUMIF('TK CHAMTHI'!K:K,D172,'TK CHAMTHI'!L:L))</f>
        <v>0</v>
      </c>
      <c r="Z172" s="29">
        <f t="shared" si="21"/>
        <v>0</v>
      </c>
      <c r="AA172" s="28">
        <f>IF(D172="","",SUMIF('TK CHAMTHI'!M:M,D172,'TK CHAMTHI'!O:O))</f>
        <v>0</v>
      </c>
      <c r="AB172" s="28">
        <f>IF(D172="","",SUMIF('TK CHAMTHI'!N:N,D172,'TK CHAMTHI'!O:O))</f>
        <v>0</v>
      </c>
      <c r="AC172" s="29">
        <f t="shared" si="22"/>
        <v>0</v>
      </c>
      <c r="AD172" s="29">
        <f>IF(D172="","",ROUND(SUMIF('QL THI'!G:G,D172,'QL THI'!H:H),1))</f>
        <v>0</v>
      </c>
      <c r="AE172" s="29">
        <f>IF(D172="","",ROUND(SUMIF('QL THI'!E:E,D172,'QL THI'!F:F),1))</f>
        <v>0</v>
      </c>
      <c r="AF172" s="51">
        <f t="shared" si="23"/>
        <v>46.8</v>
      </c>
    </row>
    <row r="173" spans="1:32">
      <c r="A173" s="25">
        <f>IF(D173="","",SUBTOTAL(3,$D$4:D173))</f>
        <v>170</v>
      </c>
      <c r="B173" s="157">
        <v>1010029</v>
      </c>
      <c r="C173" s="157" t="s">
        <v>166</v>
      </c>
      <c r="D173" s="157" t="s">
        <v>274</v>
      </c>
      <c r="E173" s="26">
        <f>IF(D173="","",SUMIF('TK DETHI'!A:A,D173,'TK DETHI'!B:B))</f>
        <v>0</v>
      </c>
      <c r="F173" s="27">
        <f>IF(D173="","",SUMIF('TK DETHI'!C:C,D173,'TK DETHI'!D:D))</f>
        <v>0</v>
      </c>
      <c r="G173" s="27">
        <f>IF(D173="","",SUMIF('TK DETHI'!E:E,D173,'TK DETHI'!F:F))</f>
        <v>0</v>
      </c>
      <c r="H173" s="27">
        <f>IF(D173="","",SUMIF('TK DETHI'!G:G,D173,'TK DETHI'!H:H))</f>
        <v>0</v>
      </c>
      <c r="I173" s="50">
        <f t="shared" si="16"/>
        <v>0</v>
      </c>
      <c r="J173" s="28">
        <f>IF(D173="","",SUMIF('TK COITHI KTHP'!A:A,D173,'TK COITHI KTHP'!C:C)+SUMIF('TK COITHI KTHP'!D:D,D173,'TK COITHI KTHP'!F:F)+SUMIF('TK COITHI KTHP'!G:G,D173,'TK COITHI KTHP'!I:I)+SUMIF('TK COITHI KTHP'!J:J,D173,'TK COITHI KTHP'!L:L))</f>
        <v>0</v>
      </c>
      <c r="K173" s="28">
        <f>IF(D173="","",SUMIF('TK COITHI KTHP'!B:B,D173,'TK COITHI KTHP'!C:C)+SUMIF('TK COITHI KTHP'!E:E,D173,'TK COITHI KTHP'!F:F)+SUMIF('TK COITHI KTHP'!H:H,D173,'TK COITHI KTHP'!I:I)+SUMIF('TK COITHI KTHP'!K:K,D173,'TK COITHI KTHP'!L:L))</f>
        <v>14.399999999999997</v>
      </c>
      <c r="L173" s="28">
        <f>IF(D173="","",SUMIF('TK COI THI TOT NGHIEP'!A:A,D173,'TK COI THI TOT NGHIEP'!C:C)+SUMIF('TK COI THI TOT NGHIEP'!D:D,D173,'TK COI THI TOT NGHIEP'!F:F)+SUMIF('TK COI THI TOT NGHIEP'!G:G,D173,'TK COI THI TOT NGHIEP'!I:I)+SUMIF('TK COI THI TOT NGHIEP'!J:J,D173,'TK COI THI TOT NGHIEP'!L:L))</f>
        <v>0</v>
      </c>
      <c r="M173" s="28">
        <f>IF(D173="","",SUMIF('TK COI THI TOT NGHIEP'!B:B,D173,'TK COI THI TOT NGHIEP'!C:C)+SUMIF('TK COI THI TOT NGHIEP'!E:E,D173,'TK COI THI TOT NGHIEP'!F:F)+SUMIF('TK COI THI TOT NGHIEP'!H:H,D173,'TK COI THI TOT NGHIEP'!I:I)+SUMIF('TK COI THI TOT NGHIEP'!K:K,D173,'TK COI THI TOT NGHIEP'!L:L))</f>
        <v>0</v>
      </c>
      <c r="N173" s="29">
        <f t="shared" si="17"/>
        <v>14.399999999999997</v>
      </c>
      <c r="O173" s="28">
        <f>IF(D173="","",SUMIF('TK CHAMTHI'!A:A,D173,'TK CHAMTHI'!C:C))</f>
        <v>388</v>
      </c>
      <c r="P173" s="28">
        <f>IF(D173="","",SUMIF('TK CHAMTHI'!B:B,D173,'TK CHAMTHI'!C:C))</f>
        <v>339</v>
      </c>
      <c r="Q173" s="29">
        <f t="shared" si="18"/>
        <v>36.35</v>
      </c>
      <c r="R173" s="28">
        <f>IF(D173="","",SUMIF('TK CHAMTHI'!D:D,D173,'TK CHAMTHI'!F:F))</f>
        <v>0</v>
      </c>
      <c r="S173" s="28">
        <f>IF(D173="","",SUMIF('TK CHAMTHI'!E:E,D173,'TK CHAMTHI'!F:F))</f>
        <v>0</v>
      </c>
      <c r="T173" s="29">
        <f t="shared" si="19"/>
        <v>0</v>
      </c>
      <c r="U173" s="28">
        <f>IF(D173="","",SUMIF('TK CHAMTHI'!G:G,D173,'TK CHAMTHI'!I:I))</f>
        <v>0</v>
      </c>
      <c r="V173" s="28">
        <f>IF(D173="","",SUMIF('TK CHAMTHI'!H:H,D173,'TK CHAMTHI'!I:I))</f>
        <v>0</v>
      </c>
      <c r="W173" s="29">
        <f t="shared" si="20"/>
        <v>0</v>
      </c>
      <c r="X173" s="28">
        <f>IF(D173="","",SUMIF('TK CHAMTHI'!J:J,D173,'TK CHAMTHI'!L:L))</f>
        <v>0</v>
      </c>
      <c r="Y173" s="28">
        <f>IF(D173="","",SUMIF('TK CHAMTHI'!K:K,D173,'TK CHAMTHI'!L:L))</f>
        <v>0</v>
      </c>
      <c r="Z173" s="29">
        <f t="shared" si="21"/>
        <v>0</v>
      </c>
      <c r="AA173" s="28">
        <f>IF(D173="","",SUMIF('TK CHAMTHI'!M:M,D173,'TK CHAMTHI'!O:O))</f>
        <v>0</v>
      </c>
      <c r="AB173" s="28">
        <f>IF(D173="","",SUMIF('TK CHAMTHI'!N:N,D173,'TK CHAMTHI'!O:O))</f>
        <v>0</v>
      </c>
      <c r="AC173" s="29">
        <f t="shared" si="22"/>
        <v>0</v>
      </c>
      <c r="AD173" s="29">
        <f>IF(D173="","",ROUND(SUMIF('QL THI'!G:G,D173,'QL THI'!H:H),1))</f>
        <v>0</v>
      </c>
      <c r="AE173" s="29">
        <f>IF(D173="","",ROUND(SUMIF('QL THI'!E:E,D173,'QL THI'!F:F),1))</f>
        <v>0</v>
      </c>
      <c r="AF173" s="51">
        <f t="shared" si="23"/>
        <v>50.8</v>
      </c>
    </row>
    <row r="174" spans="1:32">
      <c r="A174" s="25">
        <f>IF(D174="","",SUBTOTAL(3,$D$4:D174))</f>
        <v>171</v>
      </c>
      <c r="B174" s="157">
        <v>1010046</v>
      </c>
      <c r="C174" s="157" t="s">
        <v>166</v>
      </c>
      <c r="D174" s="157" t="s">
        <v>139</v>
      </c>
      <c r="E174" s="26">
        <f>IF(D174="","",SUMIF('TK DETHI'!A:A,D174,'TK DETHI'!B:B))</f>
        <v>0</v>
      </c>
      <c r="F174" s="27">
        <f>IF(D174="","",SUMIF('TK DETHI'!C:C,D174,'TK DETHI'!D:D))</f>
        <v>0</v>
      </c>
      <c r="G174" s="27">
        <f>IF(D174="","",SUMIF('TK DETHI'!E:E,D174,'TK DETHI'!F:F))</f>
        <v>0</v>
      </c>
      <c r="H174" s="27">
        <f>IF(D174="","",SUMIF('TK DETHI'!G:G,D174,'TK DETHI'!H:H))</f>
        <v>0</v>
      </c>
      <c r="I174" s="50">
        <f t="shared" si="16"/>
        <v>0</v>
      </c>
      <c r="J174" s="28">
        <f>IF(D174="","",SUMIF('TK COITHI KTHP'!A:A,D174,'TK COITHI KTHP'!C:C)+SUMIF('TK COITHI KTHP'!D:D,D174,'TK COITHI KTHP'!F:F)+SUMIF('TK COITHI KTHP'!G:G,D174,'TK COITHI KTHP'!I:I)+SUMIF('TK COITHI KTHP'!J:J,D174,'TK COITHI KTHP'!L:L))</f>
        <v>0</v>
      </c>
      <c r="K174" s="28">
        <f>IF(D174="","",SUMIF('TK COITHI KTHP'!B:B,D174,'TK COITHI KTHP'!C:C)+SUMIF('TK COITHI KTHP'!E:E,D174,'TK COITHI KTHP'!F:F)+SUMIF('TK COITHI KTHP'!H:H,D174,'TK COITHI KTHP'!I:I)+SUMIF('TK COITHI KTHP'!K:K,D174,'TK COITHI KTHP'!L:L))</f>
        <v>0</v>
      </c>
      <c r="L174" s="28">
        <f>IF(D174="","",SUMIF('TK COI THI TOT NGHIEP'!A:A,D174,'TK COI THI TOT NGHIEP'!C:C)+SUMIF('TK COI THI TOT NGHIEP'!D:D,D174,'TK COI THI TOT NGHIEP'!F:F)+SUMIF('TK COI THI TOT NGHIEP'!G:G,D174,'TK COI THI TOT NGHIEP'!I:I)+SUMIF('TK COI THI TOT NGHIEP'!J:J,D174,'TK COI THI TOT NGHIEP'!L:L))</f>
        <v>0</v>
      </c>
      <c r="M174" s="28">
        <f>IF(D174="","",SUMIF('TK COI THI TOT NGHIEP'!B:B,D174,'TK COI THI TOT NGHIEP'!C:C)+SUMIF('TK COI THI TOT NGHIEP'!E:E,D174,'TK COI THI TOT NGHIEP'!F:F)+SUMIF('TK COI THI TOT NGHIEP'!H:H,D174,'TK COI THI TOT NGHIEP'!I:I)+SUMIF('TK COI THI TOT NGHIEP'!K:K,D174,'TK COI THI TOT NGHIEP'!L:L))</f>
        <v>0</v>
      </c>
      <c r="N174" s="29">
        <f t="shared" si="17"/>
        <v>0</v>
      </c>
      <c r="O174" s="28">
        <f>IF(D174="","",SUMIF('TK CHAMTHI'!A:A,D174,'TK CHAMTHI'!C:C))</f>
        <v>73</v>
      </c>
      <c r="P174" s="28">
        <f>IF(D174="","",SUMIF('TK CHAMTHI'!B:B,D174,'TK CHAMTHI'!C:C))</f>
        <v>169</v>
      </c>
      <c r="Q174" s="29">
        <f t="shared" si="18"/>
        <v>12.1</v>
      </c>
      <c r="R174" s="28">
        <f>IF(D174="","",SUMIF('TK CHAMTHI'!D:D,D174,'TK CHAMTHI'!F:F))</f>
        <v>0</v>
      </c>
      <c r="S174" s="28">
        <f>IF(D174="","",SUMIF('TK CHAMTHI'!E:E,D174,'TK CHAMTHI'!F:F))</f>
        <v>0</v>
      </c>
      <c r="T174" s="29">
        <f t="shared" si="19"/>
        <v>0</v>
      </c>
      <c r="U174" s="28">
        <f>IF(D174="","",SUMIF('TK CHAMTHI'!G:G,D174,'TK CHAMTHI'!I:I))</f>
        <v>0</v>
      </c>
      <c r="V174" s="28">
        <f>IF(D174="","",SUMIF('TK CHAMTHI'!H:H,D174,'TK CHAMTHI'!I:I))</f>
        <v>0</v>
      </c>
      <c r="W174" s="29">
        <f t="shared" si="20"/>
        <v>0</v>
      </c>
      <c r="X174" s="28">
        <f>IF(D174="","",SUMIF('TK CHAMTHI'!J:J,D174,'TK CHAMTHI'!L:L))</f>
        <v>0</v>
      </c>
      <c r="Y174" s="28">
        <f>IF(D174="","",SUMIF('TK CHAMTHI'!K:K,D174,'TK CHAMTHI'!L:L))</f>
        <v>0</v>
      </c>
      <c r="Z174" s="29">
        <f t="shared" si="21"/>
        <v>0</v>
      </c>
      <c r="AA174" s="28">
        <f>IF(D174="","",SUMIF('TK CHAMTHI'!M:M,D174,'TK CHAMTHI'!O:O))</f>
        <v>0</v>
      </c>
      <c r="AB174" s="28">
        <f>IF(D174="","",SUMIF('TK CHAMTHI'!N:N,D174,'TK CHAMTHI'!O:O))</f>
        <v>0</v>
      </c>
      <c r="AC174" s="29">
        <f t="shared" si="22"/>
        <v>0</v>
      </c>
      <c r="AD174" s="29">
        <f>IF(D174="","",ROUND(SUMIF('QL THI'!G:G,D174,'QL THI'!H:H),1))</f>
        <v>0</v>
      </c>
      <c r="AE174" s="29">
        <f>IF(D174="","",ROUND(SUMIF('QL THI'!E:E,D174,'QL THI'!F:F),1))</f>
        <v>0</v>
      </c>
      <c r="AF174" s="51">
        <f t="shared" si="23"/>
        <v>12.1</v>
      </c>
    </row>
    <row r="175" spans="1:32">
      <c r="A175" s="25">
        <f>IF(D175="","",SUBTOTAL(3,$D$4:D175))</f>
        <v>172</v>
      </c>
      <c r="B175" s="157">
        <v>1010041</v>
      </c>
      <c r="C175" s="157" t="s">
        <v>166</v>
      </c>
      <c r="D175" s="157" t="s">
        <v>136</v>
      </c>
      <c r="E175" s="26">
        <f>IF(D175="","",SUMIF('TK DETHI'!A:A,D175,'TK DETHI'!B:B))</f>
        <v>0</v>
      </c>
      <c r="F175" s="27">
        <f>IF(D175="","",SUMIF('TK DETHI'!C:C,D175,'TK DETHI'!D:D))</f>
        <v>0</v>
      </c>
      <c r="G175" s="27">
        <f>IF(D175="","",SUMIF('TK DETHI'!E:E,D175,'TK DETHI'!F:F))</f>
        <v>0</v>
      </c>
      <c r="H175" s="27">
        <f>IF(D175="","",SUMIF('TK DETHI'!G:G,D175,'TK DETHI'!H:H))</f>
        <v>0</v>
      </c>
      <c r="I175" s="50">
        <f t="shared" si="16"/>
        <v>0</v>
      </c>
      <c r="J175" s="28">
        <f>IF(D175="","",SUMIF('TK COITHI KTHP'!A:A,D175,'TK COITHI KTHP'!C:C)+SUMIF('TK COITHI KTHP'!D:D,D175,'TK COITHI KTHP'!F:F)+SUMIF('TK COITHI KTHP'!G:G,D175,'TK COITHI KTHP'!I:I)+SUMIF('TK COITHI KTHP'!J:J,D175,'TK COITHI KTHP'!L:L))</f>
        <v>0</v>
      </c>
      <c r="K175" s="28">
        <f>IF(D175="","",SUMIF('TK COITHI KTHP'!B:B,D175,'TK COITHI KTHP'!C:C)+SUMIF('TK COITHI KTHP'!E:E,D175,'TK COITHI KTHP'!F:F)+SUMIF('TK COITHI KTHP'!H:H,D175,'TK COITHI KTHP'!I:I)+SUMIF('TK COITHI KTHP'!K:K,D175,'TK COITHI KTHP'!L:L))</f>
        <v>0</v>
      </c>
      <c r="L175" s="28">
        <f>IF(D175="","",SUMIF('TK COI THI TOT NGHIEP'!A:A,D175,'TK COI THI TOT NGHIEP'!C:C)+SUMIF('TK COI THI TOT NGHIEP'!D:D,D175,'TK COI THI TOT NGHIEP'!F:F)+SUMIF('TK COI THI TOT NGHIEP'!G:G,D175,'TK COI THI TOT NGHIEP'!I:I)+SUMIF('TK COI THI TOT NGHIEP'!J:J,D175,'TK COI THI TOT NGHIEP'!L:L))</f>
        <v>0</v>
      </c>
      <c r="M175" s="28">
        <f>IF(D175="","",SUMIF('TK COI THI TOT NGHIEP'!B:B,D175,'TK COI THI TOT NGHIEP'!C:C)+SUMIF('TK COI THI TOT NGHIEP'!E:E,D175,'TK COI THI TOT NGHIEP'!F:F)+SUMIF('TK COI THI TOT NGHIEP'!H:H,D175,'TK COI THI TOT NGHIEP'!I:I)+SUMIF('TK COI THI TOT NGHIEP'!K:K,D175,'TK COI THI TOT NGHIEP'!L:L))</f>
        <v>0</v>
      </c>
      <c r="N175" s="29">
        <f t="shared" si="17"/>
        <v>0</v>
      </c>
      <c r="O175" s="28">
        <f>IF(D175="","",SUMIF('TK CHAMTHI'!A:A,D175,'TK CHAMTHI'!C:C))</f>
        <v>81</v>
      </c>
      <c r="P175" s="28">
        <f>IF(D175="","",SUMIF('TK CHAMTHI'!B:B,D175,'TK CHAMTHI'!C:C))</f>
        <v>73</v>
      </c>
      <c r="Q175" s="29">
        <f t="shared" si="18"/>
        <v>7.7</v>
      </c>
      <c r="R175" s="28">
        <f>IF(D175="","",SUMIF('TK CHAMTHI'!D:D,D175,'TK CHAMTHI'!F:F))</f>
        <v>0</v>
      </c>
      <c r="S175" s="28">
        <f>IF(D175="","",SUMIF('TK CHAMTHI'!E:E,D175,'TK CHAMTHI'!F:F))</f>
        <v>0</v>
      </c>
      <c r="T175" s="29">
        <f t="shared" si="19"/>
        <v>0</v>
      </c>
      <c r="U175" s="28">
        <f>IF(D175="","",SUMIF('TK CHAMTHI'!G:G,D175,'TK CHAMTHI'!I:I))</f>
        <v>0</v>
      </c>
      <c r="V175" s="28">
        <f>IF(D175="","",SUMIF('TK CHAMTHI'!H:H,D175,'TK CHAMTHI'!I:I))</f>
        <v>0</v>
      </c>
      <c r="W175" s="29">
        <f t="shared" si="20"/>
        <v>0</v>
      </c>
      <c r="X175" s="28">
        <f>IF(D175="","",SUMIF('TK CHAMTHI'!J:J,D175,'TK CHAMTHI'!L:L))</f>
        <v>0</v>
      </c>
      <c r="Y175" s="28">
        <f>IF(D175="","",SUMIF('TK CHAMTHI'!K:K,D175,'TK CHAMTHI'!L:L))</f>
        <v>0</v>
      </c>
      <c r="Z175" s="29">
        <f t="shared" si="21"/>
        <v>0</v>
      </c>
      <c r="AA175" s="28">
        <f>IF(D175="","",SUMIF('TK CHAMTHI'!M:M,D175,'TK CHAMTHI'!O:O))</f>
        <v>0</v>
      </c>
      <c r="AB175" s="28">
        <f>IF(D175="","",SUMIF('TK CHAMTHI'!N:N,D175,'TK CHAMTHI'!O:O))</f>
        <v>0</v>
      </c>
      <c r="AC175" s="29">
        <f t="shared" si="22"/>
        <v>0</v>
      </c>
      <c r="AD175" s="29">
        <f>IF(D175="","",ROUND(SUMIF('QL THI'!G:G,D175,'QL THI'!H:H),1))</f>
        <v>0</v>
      </c>
      <c r="AE175" s="29">
        <f>IF(D175="","",ROUND(SUMIF('QL THI'!E:E,D175,'QL THI'!F:F),1))</f>
        <v>0</v>
      </c>
      <c r="AF175" s="51">
        <f t="shared" si="23"/>
        <v>7.7</v>
      </c>
    </row>
    <row r="176" spans="1:32">
      <c r="A176" s="25">
        <f>IF(D176="","",SUBTOTAL(3,$D$4:D176))</f>
        <v>173</v>
      </c>
      <c r="B176" s="157">
        <v>1023002</v>
      </c>
      <c r="C176" s="157" t="s">
        <v>166</v>
      </c>
      <c r="D176" s="157" t="s">
        <v>208</v>
      </c>
      <c r="E176" s="26">
        <f>IF(D176="","",SUMIF('TK DETHI'!A:A,D176,'TK DETHI'!B:B))</f>
        <v>2</v>
      </c>
      <c r="F176" s="27">
        <f>IF(D176="","",SUMIF('TK DETHI'!C:C,D176,'TK DETHI'!D:D))</f>
        <v>0</v>
      </c>
      <c r="G176" s="27">
        <f>IF(D176="","",SUMIF('TK DETHI'!E:E,D176,'TK DETHI'!F:F))</f>
        <v>0</v>
      </c>
      <c r="H176" s="27">
        <f>IF(D176="","",SUMIF('TK DETHI'!G:G,D176,'TK DETHI'!H:H))</f>
        <v>0</v>
      </c>
      <c r="I176" s="50">
        <f t="shared" si="16"/>
        <v>2</v>
      </c>
      <c r="J176" s="28">
        <f>IF(D176="","",SUMIF('TK COITHI KTHP'!A:A,D176,'TK COITHI KTHP'!C:C)+SUMIF('TK COITHI KTHP'!D:D,D176,'TK COITHI KTHP'!F:F)+SUMIF('TK COITHI KTHP'!G:G,D176,'TK COITHI KTHP'!I:I)+SUMIF('TK COITHI KTHP'!J:J,D176,'TK COITHI KTHP'!L:L))</f>
        <v>0</v>
      </c>
      <c r="K176" s="28">
        <f>IF(D176="","",SUMIF('TK COITHI KTHP'!B:B,D176,'TK COITHI KTHP'!C:C)+SUMIF('TK COITHI KTHP'!E:E,D176,'TK COITHI KTHP'!F:F)+SUMIF('TK COITHI KTHP'!H:H,D176,'TK COITHI KTHP'!I:I)+SUMIF('TK COITHI KTHP'!K:K,D176,'TK COITHI KTHP'!L:L))</f>
        <v>13.199999999999998</v>
      </c>
      <c r="L176" s="28">
        <f>IF(D176="","",SUMIF('TK COI THI TOT NGHIEP'!A:A,D176,'TK COI THI TOT NGHIEP'!C:C)+SUMIF('TK COI THI TOT NGHIEP'!D:D,D176,'TK COI THI TOT NGHIEP'!F:F)+SUMIF('TK COI THI TOT NGHIEP'!G:G,D176,'TK COI THI TOT NGHIEP'!I:I)+SUMIF('TK COI THI TOT NGHIEP'!J:J,D176,'TK COI THI TOT NGHIEP'!L:L))</f>
        <v>0</v>
      </c>
      <c r="M176" s="28">
        <f>IF(D176="","",SUMIF('TK COI THI TOT NGHIEP'!B:B,D176,'TK COI THI TOT NGHIEP'!C:C)+SUMIF('TK COI THI TOT NGHIEP'!E:E,D176,'TK COI THI TOT NGHIEP'!F:F)+SUMIF('TK COI THI TOT NGHIEP'!H:H,D176,'TK COI THI TOT NGHIEP'!I:I)+SUMIF('TK COI THI TOT NGHIEP'!K:K,D176,'TK COI THI TOT NGHIEP'!L:L))</f>
        <v>0</v>
      </c>
      <c r="N176" s="29">
        <f t="shared" si="17"/>
        <v>13.199999999999998</v>
      </c>
      <c r="O176" s="28">
        <f>IF(D176="","",SUMIF('TK CHAMTHI'!A:A,D176,'TK CHAMTHI'!C:C))</f>
        <v>169</v>
      </c>
      <c r="P176" s="28">
        <f>IF(D176="","",SUMIF('TK CHAMTHI'!B:B,D176,'TK CHAMTHI'!C:C))</f>
        <v>81</v>
      </c>
      <c r="Q176" s="29">
        <f t="shared" si="18"/>
        <v>12.5</v>
      </c>
      <c r="R176" s="28">
        <f>IF(D176="","",SUMIF('TK CHAMTHI'!D:D,D176,'TK CHAMTHI'!F:F))</f>
        <v>0</v>
      </c>
      <c r="S176" s="28">
        <f>IF(D176="","",SUMIF('TK CHAMTHI'!E:E,D176,'TK CHAMTHI'!F:F))</f>
        <v>0</v>
      </c>
      <c r="T176" s="29">
        <f t="shared" si="19"/>
        <v>0</v>
      </c>
      <c r="U176" s="28">
        <f>IF(D176="","",SUMIF('TK CHAMTHI'!G:G,D176,'TK CHAMTHI'!I:I))</f>
        <v>0</v>
      </c>
      <c r="V176" s="28">
        <f>IF(D176="","",SUMIF('TK CHAMTHI'!H:H,D176,'TK CHAMTHI'!I:I))</f>
        <v>0</v>
      </c>
      <c r="W176" s="29">
        <f t="shared" si="20"/>
        <v>0</v>
      </c>
      <c r="X176" s="28">
        <f>IF(D176="","",SUMIF('TK CHAMTHI'!J:J,D176,'TK CHAMTHI'!L:L))</f>
        <v>0</v>
      </c>
      <c r="Y176" s="28">
        <f>IF(D176="","",SUMIF('TK CHAMTHI'!K:K,D176,'TK CHAMTHI'!L:L))</f>
        <v>0</v>
      </c>
      <c r="Z176" s="29">
        <f t="shared" si="21"/>
        <v>0</v>
      </c>
      <c r="AA176" s="28">
        <f>IF(D176="","",SUMIF('TK CHAMTHI'!M:M,D176,'TK CHAMTHI'!O:O))</f>
        <v>0</v>
      </c>
      <c r="AB176" s="28">
        <f>IF(D176="","",SUMIF('TK CHAMTHI'!N:N,D176,'TK CHAMTHI'!O:O))</f>
        <v>0</v>
      </c>
      <c r="AC176" s="29">
        <f t="shared" si="22"/>
        <v>0</v>
      </c>
      <c r="AD176" s="29">
        <f>IF(D176="","",ROUND(SUMIF('QL THI'!G:G,D176,'QL THI'!H:H),1))</f>
        <v>1.6</v>
      </c>
      <c r="AE176" s="29">
        <f>IF(D176="","",ROUND(SUMIF('QL THI'!E:E,D176,'QL THI'!F:F),1))</f>
        <v>0</v>
      </c>
      <c r="AF176" s="51">
        <f t="shared" si="23"/>
        <v>29.3</v>
      </c>
    </row>
    <row r="177" spans="1:32">
      <c r="A177" s="25">
        <f>IF(D177="","",SUBTOTAL(3,$D$4:D177))</f>
        <v>174</v>
      </c>
      <c r="B177" s="157">
        <v>1010013</v>
      </c>
      <c r="C177" s="157" t="s">
        <v>166</v>
      </c>
      <c r="D177" s="157" t="s">
        <v>259</v>
      </c>
      <c r="E177" s="26">
        <f>IF(D177="","",SUMIF('TK DETHI'!A:A,D177,'TK DETHI'!B:B))</f>
        <v>0</v>
      </c>
      <c r="F177" s="27">
        <f>IF(D177="","",SUMIF('TK DETHI'!C:C,D177,'TK DETHI'!D:D))</f>
        <v>0</v>
      </c>
      <c r="G177" s="27">
        <f>IF(D177="","",SUMIF('TK DETHI'!E:E,D177,'TK DETHI'!F:F))</f>
        <v>0</v>
      </c>
      <c r="H177" s="27">
        <f>IF(D177="","",SUMIF('TK DETHI'!G:G,D177,'TK DETHI'!H:H))</f>
        <v>0</v>
      </c>
      <c r="I177" s="50">
        <f t="shared" si="16"/>
        <v>0</v>
      </c>
      <c r="J177" s="28">
        <f>IF(D177="","",SUMIF('TK COITHI KTHP'!A:A,D177,'TK COITHI KTHP'!C:C)+SUMIF('TK COITHI KTHP'!D:D,D177,'TK COITHI KTHP'!F:F)+SUMIF('TK COITHI KTHP'!G:G,D177,'TK COITHI KTHP'!I:I)+SUMIF('TK COITHI KTHP'!J:J,D177,'TK COITHI KTHP'!L:L))</f>
        <v>17.199999999999996</v>
      </c>
      <c r="K177" s="28">
        <f>IF(D177="","",SUMIF('TK COITHI KTHP'!B:B,D177,'TK COITHI KTHP'!C:C)+SUMIF('TK COITHI KTHP'!E:E,D177,'TK COITHI KTHP'!F:F)+SUMIF('TK COITHI KTHP'!H:H,D177,'TK COITHI KTHP'!I:I)+SUMIF('TK COITHI KTHP'!K:K,D177,'TK COITHI KTHP'!L:L))</f>
        <v>0</v>
      </c>
      <c r="L177" s="28">
        <f>IF(D177="","",SUMIF('TK COI THI TOT NGHIEP'!A:A,D177,'TK COI THI TOT NGHIEP'!C:C)+SUMIF('TK COI THI TOT NGHIEP'!D:D,D177,'TK COI THI TOT NGHIEP'!F:F)+SUMIF('TK COI THI TOT NGHIEP'!G:G,D177,'TK COI THI TOT NGHIEP'!I:I)+SUMIF('TK COI THI TOT NGHIEP'!J:J,D177,'TK COI THI TOT NGHIEP'!L:L))</f>
        <v>0</v>
      </c>
      <c r="M177" s="28">
        <f>IF(D177="","",SUMIF('TK COI THI TOT NGHIEP'!B:B,D177,'TK COI THI TOT NGHIEP'!C:C)+SUMIF('TK COI THI TOT NGHIEP'!E:E,D177,'TK COI THI TOT NGHIEP'!F:F)+SUMIF('TK COI THI TOT NGHIEP'!H:H,D177,'TK COI THI TOT NGHIEP'!I:I)+SUMIF('TK COI THI TOT NGHIEP'!K:K,D177,'TK COI THI TOT NGHIEP'!L:L))</f>
        <v>0</v>
      </c>
      <c r="N177" s="29">
        <f t="shared" si="17"/>
        <v>17.199999999999996</v>
      </c>
      <c r="O177" s="28">
        <f>IF(D177="","",SUMIF('TK CHAMTHI'!A:A,D177,'TK CHAMTHI'!C:C))</f>
        <v>182</v>
      </c>
      <c r="P177" s="28">
        <f>IF(D177="","",SUMIF('TK CHAMTHI'!B:B,D177,'TK CHAMTHI'!C:C))</f>
        <v>199</v>
      </c>
      <c r="Q177" s="29">
        <f t="shared" si="18"/>
        <v>19.05</v>
      </c>
      <c r="R177" s="28">
        <f>IF(D177="","",SUMIF('TK CHAMTHI'!D:D,D177,'TK CHAMTHI'!F:F))</f>
        <v>0</v>
      </c>
      <c r="S177" s="28">
        <f>IF(D177="","",SUMIF('TK CHAMTHI'!E:E,D177,'TK CHAMTHI'!F:F))</f>
        <v>0</v>
      </c>
      <c r="T177" s="29">
        <f t="shared" si="19"/>
        <v>0</v>
      </c>
      <c r="U177" s="28">
        <f>IF(D177="","",SUMIF('TK CHAMTHI'!G:G,D177,'TK CHAMTHI'!I:I))</f>
        <v>0</v>
      </c>
      <c r="V177" s="28">
        <f>IF(D177="","",SUMIF('TK CHAMTHI'!H:H,D177,'TK CHAMTHI'!I:I))</f>
        <v>0</v>
      </c>
      <c r="W177" s="29">
        <f t="shared" si="20"/>
        <v>0</v>
      </c>
      <c r="X177" s="28">
        <f>IF(D177="","",SUMIF('TK CHAMTHI'!J:J,D177,'TK CHAMTHI'!L:L))</f>
        <v>0</v>
      </c>
      <c r="Y177" s="28">
        <f>IF(D177="","",SUMIF('TK CHAMTHI'!K:K,D177,'TK CHAMTHI'!L:L))</f>
        <v>0</v>
      </c>
      <c r="Z177" s="29">
        <f t="shared" si="21"/>
        <v>0</v>
      </c>
      <c r="AA177" s="28">
        <f>IF(D177="","",SUMIF('TK CHAMTHI'!M:M,D177,'TK CHAMTHI'!O:O))</f>
        <v>0</v>
      </c>
      <c r="AB177" s="28">
        <f>IF(D177="","",SUMIF('TK CHAMTHI'!N:N,D177,'TK CHAMTHI'!O:O))</f>
        <v>0</v>
      </c>
      <c r="AC177" s="29">
        <f t="shared" si="22"/>
        <v>0</v>
      </c>
      <c r="AD177" s="29">
        <f>IF(D177="","",ROUND(SUMIF('QL THI'!G:G,D177,'QL THI'!H:H),1))</f>
        <v>0</v>
      </c>
      <c r="AE177" s="29">
        <f>IF(D177="","",ROUND(SUMIF('QL THI'!E:E,D177,'QL THI'!F:F),1))</f>
        <v>0</v>
      </c>
      <c r="AF177" s="51">
        <f t="shared" si="23"/>
        <v>36.299999999999997</v>
      </c>
    </row>
    <row r="178" spans="1:32">
      <c r="A178" s="25">
        <f>IF(D178="","",SUBTOTAL(3,$D$4:D178))</f>
        <v>175</v>
      </c>
      <c r="B178" s="157">
        <v>1010037</v>
      </c>
      <c r="C178" s="157" t="s">
        <v>166</v>
      </c>
      <c r="D178" s="157" t="s">
        <v>102</v>
      </c>
      <c r="E178" s="26">
        <f>IF(D178="","",SUMIF('TK DETHI'!A:A,D178,'TK DETHI'!B:B))</f>
        <v>0</v>
      </c>
      <c r="F178" s="27">
        <f>IF(D178="","",SUMIF('TK DETHI'!C:C,D178,'TK DETHI'!D:D))</f>
        <v>0</v>
      </c>
      <c r="G178" s="27">
        <f>IF(D178="","",SUMIF('TK DETHI'!E:E,D178,'TK DETHI'!F:F))</f>
        <v>0</v>
      </c>
      <c r="H178" s="27">
        <f>IF(D178="","",SUMIF('TK DETHI'!G:G,D178,'TK DETHI'!H:H))</f>
        <v>0</v>
      </c>
      <c r="I178" s="50">
        <f t="shared" si="16"/>
        <v>0</v>
      </c>
      <c r="J178" s="28">
        <f>IF(D178="","",SUMIF('TK COITHI KTHP'!A:A,D178,'TK COITHI KTHP'!C:C)+SUMIF('TK COITHI KTHP'!D:D,D178,'TK COITHI KTHP'!F:F)+SUMIF('TK COITHI KTHP'!G:G,D178,'TK COITHI KTHP'!I:I)+SUMIF('TK COITHI KTHP'!J:J,D178,'TK COITHI KTHP'!L:L))</f>
        <v>0</v>
      </c>
      <c r="K178" s="28">
        <f>IF(D178="","",SUMIF('TK COITHI KTHP'!B:B,D178,'TK COITHI KTHP'!C:C)+SUMIF('TK COITHI KTHP'!E:E,D178,'TK COITHI KTHP'!F:F)+SUMIF('TK COITHI KTHP'!H:H,D178,'TK COITHI KTHP'!I:I)+SUMIF('TK COITHI KTHP'!K:K,D178,'TK COITHI KTHP'!L:L))</f>
        <v>20.399999999999995</v>
      </c>
      <c r="L178" s="28">
        <f>IF(D178="","",SUMIF('TK COI THI TOT NGHIEP'!A:A,D178,'TK COI THI TOT NGHIEP'!C:C)+SUMIF('TK COI THI TOT NGHIEP'!D:D,D178,'TK COI THI TOT NGHIEP'!F:F)+SUMIF('TK COI THI TOT NGHIEP'!G:G,D178,'TK COI THI TOT NGHIEP'!I:I)+SUMIF('TK COI THI TOT NGHIEP'!J:J,D178,'TK COI THI TOT NGHIEP'!L:L))</f>
        <v>0</v>
      </c>
      <c r="M178" s="28">
        <f>IF(D178="","",SUMIF('TK COI THI TOT NGHIEP'!B:B,D178,'TK COI THI TOT NGHIEP'!C:C)+SUMIF('TK COI THI TOT NGHIEP'!E:E,D178,'TK COI THI TOT NGHIEP'!F:F)+SUMIF('TK COI THI TOT NGHIEP'!H:H,D178,'TK COI THI TOT NGHIEP'!I:I)+SUMIF('TK COI THI TOT NGHIEP'!K:K,D178,'TK COI THI TOT NGHIEP'!L:L))</f>
        <v>0</v>
      </c>
      <c r="N178" s="29">
        <f t="shared" si="17"/>
        <v>20.399999999999995</v>
      </c>
      <c r="O178" s="28">
        <f>IF(D178="","",SUMIF('TK CHAMTHI'!A:A,D178,'TK CHAMTHI'!C:C))</f>
        <v>430</v>
      </c>
      <c r="P178" s="28">
        <f>IF(D178="","",SUMIF('TK CHAMTHI'!B:B,D178,'TK CHAMTHI'!C:C))</f>
        <v>469</v>
      </c>
      <c r="Q178" s="29">
        <f t="shared" si="18"/>
        <v>44.95</v>
      </c>
      <c r="R178" s="28">
        <f>IF(D178="","",SUMIF('TK CHAMTHI'!D:D,D178,'TK CHAMTHI'!F:F))</f>
        <v>0</v>
      </c>
      <c r="S178" s="28">
        <f>IF(D178="","",SUMIF('TK CHAMTHI'!E:E,D178,'TK CHAMTHI'!F:F))</f>
        <v>0</v>
      </c>
      <c r="T178" s="29">
        <f t="shared" si="19"/>
        <v>0</v>
      </c>
      <c r="U178" s="28">
        <f>IF(D178="","",SUMIF('TK CHAMTHI'!G:G,D178,'TK CHAMTHI'!I:I))</f>
        <v>0</v>
      </c>
      <c r="V178" s="28">
        <f>IF(D178="","",SUMIF('TK CHAMTHI'!H:H,D178,'TK CHAMTHI'!I:I))</f>
        <v>0</v>
      </c>
      <c r="W178" s="29">
        <f t="shared" si="20"/>
        <v>0</v>
      </c>
      <c r="X178" s="28">
        <f>IF(D178="","",SUMIF('TK CHAMTHI'!J:J,D178,'TK CHAMTHI'!L:L))</f>
        <v>0</v>
      </c>
      <c r="Y178" s="28">
        <f>IF(D178="","",SUMIF('TK CHAMTHI'!K:K,D178,'TK CHAMTHI'!L:L))</f>
        <v>0</v>
      </c>
      <c r="Z178" s="29">
        <f t="shared" si="21"/>
        <v>0</v>
      </c>
      <c r="AA178" s="28">
        <f>IF(D178="","",SUMIF('TK CHAMTHI'!M:M,D178,'TK CHAMTHI'!O:O))</f>
        <v>0</v>
      </c>
      <c r="AB178" s="28">
        <f>IF(D178="","",SUMIF('TK CHAMTHI'!N:N,D178,'TK CHAMTHI'!O:O))</f>
        <v>0</v>
      </c>
      <c r="AC178" s="29">
        <f t="shared" si="22"/>
        <v>0</v>
      </c>
      <c r="AD178" s="29">
        <f>IF(D178="","",ROUND(SUMIF('QL THI'!G:G,D178,'QL THI'!H:H),1))</f>
        <v>0</v>
      </c>
      <c r="AE178" s="29">
        <f>IF(D178="","",ROUND(SUMIF('QL THI'!E:E,D178,'QL THI'!F:F),1))</f>
        <v>0</v>
      </c>
      <c r="AF178" s="51">
        <f t="shared" si="23"/>
        <v>65.400000000000006</v>
      </c>
    </row>
    <row r="179" spans="1:32">
      <c r="A179" s="25">
        <f>IF(D179="","",SUBTOTAL(3,$D$4:D179))</f>
        <v>176</v>
      </c>
      <c r="B179" s="157">
        <v>1010031</v>
      </c>
      <c r="C179" s="157" t="s">
        <v>166</v>
      </c>
      <c r="D179" s="157" t="s">
        <v>276</v>
      </c>
      <c r="E179" s="26">
        <f>IF(D179="","",SUMIF('TK DETHI'!A:A,D179,'TK DETHI'!B:B))</f>
        <v>0</v>
      </c>
      <c r="F179" s="27">
        <f>IF(D179="","",SUMIF('TK DETHI'!C:C,D179,'TK DETHI'!D:D))</f>
        <v>0</v>
      </c>
      <c r="G179" s="27">
        <f>IF(D179="","",SUMIF('TK DETHI'!E:E,D179,'TK DETHI'!F:F))</f>
        <v>0</v>
      </c>
      <c r="H179" s="27">
        <f>IF(D179="","",SUMIF('TK DETHI'!G:G,D179,'TK DETHI'!H:H))</f>
        <v>0</v>
      </c>
      <c r="I179" s="50">
        <f t="shared" si="16"/>
        <v>0</v>
      </c>
      <c r="J179" s="28">
        <f>IF(D179="","",SUMIF('TK COITHI KTHP'!A:A,D179,'TK COITHI KTHP'!C:C)+SUMIF('TK COITHI KTHP'!D:D,D179,'TK COITHI KTHP'!F:F)+SUMIF('TK COITHI KTHP'!G:G,D179,'TK COITHI KTHP'!I:I)+SUMIF('TK COITHI KTHP'!J:J,D179,'TK COITHI KTHP'!L:L))</f>
        <v>13.599999999999998</v>
      </c>
      <c r="K179" s="28">
        <f>IF(D179="","",SUMIF('TK COITHI KTHP'!B:B,D179,'TK COITHI KTHP'!C:C)+SUMIF('TK COITHI KTHP'!E:E,D179,'TK COITHI KTHP'!F:F)+SUMIF('TK COITHI KTHP'!H:H,D179,'TK COITHI KTHP'!I:I)+SUMIF('TK COITHI KTHP'!K:K,D179,'TK COITHI KTHP'!L:L))</f>
        <v>6.4</v>
      </c>
      <c r="L179" s="28">
        <f>IF(D179="","",SUMIF('TK COI THI TOT NGHIEP'!A:A,D179,'TK COI THI TOT NGHIEP'!C:C)+SUMIF('TK COI THI TOT NGHIEP'!D:D,D179,'TK COI THI TOT NGHIEP'!F:F)+SUMIF('TK COI THI TOT NGHIEP'!G:G,D179,'TK COI THI TOT NGHIEP'!I:I)+SUMIF('TK COI THI TOT NGHIEP'!J:J,D179,'TK COI THI TOT NGHIEP'!L:L))</f>
        <v>0</v>
      </c>
      <c r="M179" s="28">
        <f>IF(D179="","",SUMIF('TK COI THI TOT NGHIEP'!B:B,D179,'TK COI THI TOT NGHIEP'!C:C)+SUMIF('TK COI THI TOT NGHIEP'!E:E,D179,'TK COI THI TOT NGHIEP'!F:F)+SUMIF('TK COI THI TOT NGHIEP'!H:H,D179,'TK COI THI TOT NGHIEP'!I:I)+SUMIF('TK COI THI TOT NGHIEP'!K:K,D179,'TK COI THI TOT NGHIEP'!L:L))</f>
        <v>0</v>
      </c>
      <c r="N179" s="29">
        <f t="shared" si="17"/>
        <v>20</v>
      </c>
      <c r="O179" s="28">
        <f>IF(D179="","",SUMIF('TK CHAMTHI'!A:A,D179,'TK CHAMTHI'!C:C))</f>
        <v>320</v>
      </c>
      <c r="P179" s="28">
        <f>IF(D179="","",SUMIF('TK CHAMTHI'!B:B,D179,'TK CHAMTHI'!C:C))</f>
        <v>311</v>
      </c>
      <c r="Q179" s="29">
        <f t="shared" si="18"/>
        <v>31.55</v>
      </c>
      <c r="R179" s="28">
        <f>IF(D179="","",SUMIF('TK CHAMTHI'!D:D,D179,'TK CHAMTHI'!F:F))</f>
        <v>0</v>
      </c>
      <c r="S179" s="28">
        <f>IF(D179="","",SUMIF('TK CHAMTHI'!E:E,D179,'TK CHAMTHI'!F:F))</f>
        <v>0</v>
      </c>
      <c r="T179" s="29">
        <f t="shared" si="19"/>
        <v>0</v>
      </c>
      <c r="U179" s="28">
        <f>IF(D179="","",SUMIF('TK CHAMTHI'!G:G,D179,'TK CHAMTHI'!I:I))</f>
        <v>0</v>
      </c>
      <c r="V179" s="28">
        <f>IF(D179="","",SUMIF('TK CHAMTHI'!H:H,D179,'TK CHAMTHI'!I:I))</f>
        <v>0</v>
      </c>
      <c r="W179" s="29">
        <f t="shared" si="20"/>
        <v>0</v>
      </c>
      <c r="X179" s="28">
        <f>IF(D179="","",SUMIF('TK CHAMTHI'!J:J,D179,'TK CHAMTHI'!L:L))</f>
        <v>0</v>
      </c>
      <c r="Y179" s="28">
        <f>IF(D179="","",SUMIF('TK CHAMTHI'!K:K,D179,'TK CHAMTHI'!L:L))</f>
        <v>0</v>
      </c>
      <c r="Z179" s="29">
        <f t="shared" si="21"/>
        <v>0</v>
      </c>
      <c r="AA179" s="28">
        <f>IF(D179="","",SUMIF('TK CHAMTHI'!M:M,D179,'TK CHAMTHI'!O:O))</f>
        <v>0</v>
      </c>
      <c r="AB179" s="28">
        <f>IF(D179="","",SUMIF('TK CHAMTHI'!N:N,D179,'TK CHAMTHI'!O:O))</f>
        <v>0</v>
      </c>
      <c r="AC179" s="29">
        <f t="shared" si="22"/>
        <v>0</v>
      </c>
      <c r="AD179" s="29">
        <f>IF(D179="","",ROUND(SUMIF('QL THI'!G:G,D179,'QL THI'!H:H),1))</f>
        <v>0</v>
      </c>
      <c r="AE179" s="29">
        <f>IF(D179="","",ROUND(SUMIF('QL THI'!E:E,D179,'QL THI'!F:F),1))</f>
        <v>0</v>
      </c>
      <c r="AF179" s="51">
        <f t="shared" si="23"/>
        <v>51.6</v>
      </c>
    </row>
    <row r="180" spans="1:32">
      <c r="A180" s="25">
        <f>IF(D180="","",SUBTOTAL(3,$D$4:D180))</f>
        <v>177</v>
      </c>
      <c r="B180" s="157">
        <v>1010016</v>
      </c>
      <c r="C180" s="157" t="s">
        <v>166</v>
      </c>
      <c r="D180" s="157" t="s">
        <v>262</v>
      </c>
      <c r="E180" s="26">
        <f>IF(D180="","",SUMIF('TK DETHI'!A:A,D180,'TK DETHI'!B:B))</f>
        <v>0</v>
      </c>
      <c r="F180" s="27">
        <f>IF(D180="","",SUMIF('TK DETHI'!C:C,D180,'TK DETHI'!D:D))</f>
        <v>0</v>
      </c>
      <c r="G180" s="27">
        <f>IF(D180="","",SUMIF('TK DETHI'!E:E,D180,'TK DETHI'!F:F))</f>
        <v>0</v>
      </c>
      <c r="H180" s="27">
        <f>IF(D180="","",SUMIF('TK DETHI'!G:G,D180,'TK DETHI'!H:H))</f>
        <v>0</v>
      </c>
      <c r="I180" s="50">
        <f t="shared" si="16"/>
        <v>0</v>
      </c>
      <c r="J180" s="28">
        <f>IF(D180="","",SUMIF('TK COITHI KTHP'!A:A,D180,'TK COITHI KTHP'!C:C)+SUMIF('TK COITHI KTHP'!D:D,D180,'TK COITHI KTHP'!F:F)+SUMIF('TK COITHI KTHP'!G:G,D180,'TK COITHI KTHP'!I:I)+SUMIF('TK COITHI KTHP'!J:J,D180,'TK COITHI KTHP'!L:L))</f>
        <v>14.399999999999997</v>
      </c>
      <c r="K180" s="28">
        <f>IF(D180="","",SUMIF('TK COITHI KTHP'!B:B,D180,'TK COITHI KTHP'!C:C)+SUMIF('TK COITHI KTHP'!E:E,D180,'TK COITHI KTHP'!F:F)+SUMIF('TK COITHI KTHP'!H:H,D180,'TK COITHI KTHP'!I:I)+SUMIF('TK COITHI KTHP'!K:K,D180,'TK COITHI KTHP'!L:L))</f>
        <v>0</v>
      </c>
      <c r="L180" s="28">
        <f>IF(D180="","",SUMIF('TK COI THI TOT NGHIEP'!A:A,D180,'TK COI THI TOT NGHIEP'!C:C)+SUMIF('TK COI THI TOT NGHIEP'!D:D,D180,'TK COI THI TOT NGHIEP'!F:F)+SUMIF('TK COI THI TOT NGHIEP'!G:G,D180,'TK COI THI TOT NGHIEP'!I:I)+SUMIF('TK COI THI TOT NGHIEP'!J:J,D180,'TK COI THI TOT NGHIEP'!L:L))</f>
        <v>0</v>
      </c>
      <c r="M180" s="28">
        <f>IF(D180="","",SUMIF('TK COI THI TOT NGHIEP'!B:B,D180,'TK COI THI TOT NGHIEP'!C:C)+SUMIF('TK COI THI TOT NGHIEP'!E:E,D180,'TK COI THI TOT NGHIEP'!F:F)+SUMIF('TK COI THI TOT NGHIEP'!H:H,D180,'TK COI THI TOT NGHIEP'!I:I)+SUMIF('TK COI THI TOT NGHIEP'!K:K,D180,'TK COI THI TOT NGHIEP'!L:L))</f>
        <v>0</v>
      </c>
      <c r="N180" s="29">
        <f t="shared" si="17"/>
        <v>14.399999999999997</v>
      </c>
      <c r="O180" s="28">
        <f>IF(D180="","",SUMIF('TK CHAMTHI'!A:A,D180,'TK CHAMTHI'!C:C))</f>
        <v>175</v>
      </c>
      <c r="P180" s="28">
        <f>IF(D180="","",SUMIF('TK CHAMTHI'!B:B,D180,'TK CHAMTHI'!C:C))</f>
        <v>145</v>
      </c>
      <c r="Q180" s="29">
        <f t="shared" si="18"/>
        <v>16</v>
      </c>
      <c r="R180" s="28">
        <f>IF(D180="","",SUMIF('TK CHAMTHI'!D:D,D180,'TK CHAMTHI'!F:F))</f>
        <v>0</v>
      </c>
      <c r="S180" s="28">
        <f>IF(D180="","",SUMIF('TK CHAMTHI'!E:E,D180,'TK CHAMTHI'!F:F))</f>
        <v>0</v>
      </c>
      <c r="T180" s="29">
        <f t="shared" si="19"/>
        <v>0</v>
      </c>
      <c r="U180" s="28">
        <f>IF(D180="","",SUMIF('TK CHAMTHI'!G:G,D180,'TK CHAMTHI'!I:I))</f>
        <v>0</v>
      </c>
      <c r="V180" s="28">
        <f>IF(D180="","",SUMIF('TK CHAMTHI'!H:H,D180,'TK CHAMTHI'!I:I))</f>
        <v>0</v>
      </c>
      <c r="W180" s="29">
        <f t="shared" si="20"/>
        <v>0</v>
      </c>
      <c r="X180" s="28">
        <f>IF(D180="","",SUMIF('TK CHAMTHI'!J:J,D180,'TK CHAMTHI'!L:L))</f>
        <v>0</v>
      </c>
      <c r="Y180" s="28">
        <f>IF(D180="","",SUMIF('TK CHAMTHI'!K:K,D180,'TK CHAMTHI'!L:L))</f>
        <v>0</v>
      </c>
      <c r="Z180" s="29">
        <f t="shared" si="21"/>
        <v>0</v>
      </c>
      <c r="AA180" s="28">
        <f>IF(D180="","",SUMIF('TK CHAMTHI'!M:M,D180,'TK CHAMTHI'!O:O))</f>
        <v>0</v>
      </c>
      <c r="AB180" s="28">
        <f>IF(D180="","",SUMIF('TK CHAMTHI'!N:N,D180,'TK CHAMTHI'!O:O))</f>
        <v>0</v>
      </c>
      <c r="AC180" s="29">
        <f t="shared" si="22"/>
        <v>0</v>
      </c>
      <c r="AD180" s="29">
        <f>IF(D180="","",ROUND(SUMIF('QL THI'!G:G,D180,'QL THI'!H:H),1))</f>
        <v>0</v>
      </c>
      <c r="AE180" s="29">
        <f>IF(D180="","",ROUND(SUMIF('QL THI'!E:E,D180,'QL THI'!F:F),1))</f>
        <v>0</v>
      </c>
      <c r="AF180" s="51">
        <f t="shared" si="23"/>
        <v>30.4</v>
      </c>
    </row>
    <row r="181" spans="1:32">
      <c r="A181" s="25">
        <f>IF(D181="","",SUBTOTAL(3,$D$4:D181))</f>
        <v>178</v>
      </c>
      <c r="B181" s="157">
        <v>1010042</v>
      </c>
      <c r="C181" s="157" t="s">
        <v>166</v>
      </c>
      <c r="D181" s="157" t="s">
        <v>210</v>
      </c>
      <c r="E181" s="26">
        <f>IF(D181="","",SUMIF('TK DETHI'!A:A,D181,'TK DETHI'!B:B))</f>
        <v>0</v>
      </c>
      <c r="F181" s="27">
        <f>IF(D181="","",SUMIF('TK DETHI'!C:C,D181,'TK DETHI'!D:D))</f>
        <v>0</v>
      </c>
      <c r="G181" s="27">
        <f>IF(D181="","",SUMIF('TK DETHI'!E:E,D181,'TK DETHI'!F:F))</f>
        <v>0</v>
      </c>
      <c r="H181" s="27">
        <f>IF(D181="","",SUMIF('TK DETHI'!G:G,D181,'TK DETHI'!H:H))</f>
        <v>0</v>
      </c>
      <c r="I181" s="50">
        <f t="shared" si="16"/>
        <v>0</v>
      </c>
      <c r="J181" s="28">
        <f>IF(D181="","",SUMIF('TK COITHI KTHP'!A:A,D181,'TK COITHI KTHP'!C:C)+SUMIF('TK COITHI KTHP'!D:D,D181,'TK COITHI KTHP'!F:F)+SUMIF('TK COITHI KTHP'!G:G,D181,'TK COITHI KTHP'!I:I)+SUMIF('TK COITHI KTHP'!J:J,D181,'TK COITHI KTHP'!L:L))</f>
        <v>0</v>
      </c>
      <c r="K181" s="28">
        <f>IF(D181="","",SUMIF('TK COITHI KTHP'!B:B,D181,'TK COITHI KTHP'!C:C)+SUMIF('TK COITHI KTHP'!E:E,D181,'TK COITHI KTHP'!F:F)+SUMIF('TK COITHI KTHP'!H:H,D181,'TK COITHI KTHP'!I:I)+SUMIF('TK COITHI KTHP'!K:K,D181,'TK COITHI KTHP'!L:L))</f>
        <v>0</v>
      </c>
      <c r="L181" s="28">
        <f>IF(D181="","",SUMIF('TK COI THI TOT NGHIEP'!A:A,D181,'TK COI THI TOT NGHIEP'!C:C)+SUMIF('TK COI THI TOT NGHIEP'!D:D,D181,'TK COI THI TOT NGHIEP'!F:F)+SUMIF('TK COI THI TOT NGHIEP'!G:G,D181,'TK COI THI TOT NGHIEP'!I:I)+SUMIF('TK COI THI TOT NGHIEP'!J:J,D181,'TK COI THI TOT NGHIEP'!L:L))</f>
        <v>0</v>
      </c>
      <c r="M181" s="28">
        <f>IF(D181="","",SUMIF('TK COI THI TOT NGHIEP'!B:B,D181,'TK COI THI TOT NGHIEP'!C:C)+SUMIF('TK COI THI TOT NGHIEP'!E:E,D181,'TK COI THI TOT NGHIEP'!F:F)+SUMIF('TK COI THI TOT NGHIEP'!H:H,D181,'TK COI THI TOT NGHIEP'!I:I)+SUMIF('TK COI THI TOT NGHIEP'!K:K,D181,'TK COI THI TOT NGHIEP'!L:L))</f>
        <v>0</v>
      </c>
      <c r="N181" s="29">
        <f t="shared" si="17"/>
        <v>0</v>
      </c>
      <c r="O181" s="28">
        <f>IF(D181="","",SUMIF('TK CHAMTHI'!A:A,D181,'TK CHAMTHI'!C:C))</f>
        <v>90</v>
      </c>
      <c r="P181" s="28">
        <f>IF(D181="","",SUMIF('TK CHAMTHI'!B:B,D181,'TK CHAMTHI'!C:C))</f>
        <v>76</v>
      </c>
      <c r="Q181" s="29">
        <f t="shared" si="18"/>
        <v>8.3000000000000007</v>
      </c>
      <c r="R181" s="28">
        <f>IF(D181="","",SUMIF('TK CHAMTHI'!D:D,D181,'TK CHAMTHI'!F:F))</f>
        <v>0</v>
      </c>
      <c r="S181" s="28">
        <f>IF(D181="","",SUMIF('TK CHAMTHI'!E:E,D181,'TK CHAMTHI'!F:F))</f>
        <v>0</v>
      </c>
      <c r="T181" s="29">
        <f t="shared" si="19"/>
        <v>0</v>
      </c>
      <c r="U181" s="28">
        <f>IF(D181="","",SUMIF('TK CHAMTHI'!G:G,D181,'TK CHAMTHI'!I:I))</f>
        <v>0</v>
      </c>
      <c r="V181" s="28">
        <f>IF(D181="","",SUMIF('TK CHAMTHI'!H:H,D181,'TK CHAMTHI'!I:I))</f>
        <v>0</v>
      </c>
      <c r="W181" s="29">
        <f t="shared" si="20"/>
        <v>0</v>
      </c>
      <c r="X181" s="28">
        <f>IF(D181="","",SUMIF('TK CHAMTHI'!J:J,D181,'TK CHAMTHI'!L:L))</f>
        <v>0</v>
      </c>
      <c r="Y181" s="28">
        <f>IF(D181="","",SUMIF('TK CHAMTHI'!K:K,D181,'TK CHAMTHI'!L:L))</f>
        <v>0</v>
      </c>
      <c r="Z181" s="29">
        <f t="shared" si="21"/>
        <v>0</v>
      </c>
      <c r="AA181" s="28">
        <f>IF(D181="","",SUMIF('TK CHAMTHI'!M:M,D181,'TK CHAMTHI'!O:O))</f>
        <v>0</v>
      </c>
      <c r="AB181" s="28">
        <f>IF(D181="","",SUMIF('TK CHAMTHI'!N:N,D181,'TK CHAMTHI'!O:O))</f>
        <v>0</v>
      </c>
      <c r="AC181" s="29">
        <f t="shared" si="22"/>
        <v>0</v>
      </c>
      <c r="AD181" s="29">
        <f>IF(D181="","",ROUND(SUMIF('QL THI'!G:G,D181,'QL THI'!H:H),1))</f>
        <v>0</v>
      </c>
      <c r="AE181" s="29">
        <f>IF(D181="","",ROUND(SUMIF('QL THI'!E:E,D181,'QL THI'!F:F),1))</f>
        <v>0</v>
      </c>
      <c r="AF181" s="51">
        <f t="shared" si="23"/>
        <v>8.3000000000000007</v>
      </c>
    </row>
    <row r="182" spans="1:32">
      <c r="A182" s="25">
        <f>IF(D182="","",SUBTOTAL(3,$D$4:D182))</f>
        <v>179</v>
      </c>
      <c r="B182" s="157">
        <v>1010028</v>
      </c>
      <c r="C182" s="157" t="s">
        <v>166</v>
      </c>
      <c r="D182" s="60" t="s">
        <v>1125</v>
      </c>
      <c r="E182" s="26">
        <f>IF(D182="","",SUMIF('TK DETHI'!A:A,D182,'TK DETHI'!B:B))</f>
        <v>0</v>
      </c>
      <c r="F182" s="27">
        <f>IF(D182="","",SUMIF('TK DETHI'!C:C,D182,'TK DETHI'!D:D))</f>
        <v>0</v>
      </c>
      <c r="G182" s="27">
        <f>IF(D182="","",SUMIF('TK DETHI'!E:E,D182,'TK DETHI'!F:F))</f>
        <v>0</v>
      </c>
      <c r="H182" s="27">
        <f>IF(D182="","",SUMIF('TK DETHI'!G:G,D182,'TK DETHI'!H:H))</f>
        <v>0</v>
      </c>
      <c r="I182" s="50">
        <f t="shared" si="16"/>
        <v>0</v>
      </c>
      <c r="J182" s="28">
        <f>IF(D182="","",SUMIF('TK COITHI KTHP'!A:A,D182,'TK COITHI KTHP'!C:C)+SUMIF('TK COITHI KTHP'!D:D,D182,'TK COITHI KTHP'!F:F)+SUMIF('TK COITHI KTHP'!G:G,D182,'TK COITHI KTHP'!I:I)+SUMIF('TK COITHI KTHP'!J:J,D182,'TK COITHI KTHP'!L:L))</f>
        <v>0</v>
      </c>
      <c r="K182" s="28">
        <f>IF(D182="","",SUMIF('TK COITHI KTHP'!B:B,D182,'TK COITHI KTHP'!C:C)+SUMIF('TK COITHI KTHP'!E:E,D182,'TK COITHI KTHP'!F:F)+SUMIF('TK COITHI KTHP'!H:H,D182,'TK COITHI KTHP'!I:I)+SUMIF('TK COITHI KTHP'!K:K,D182,'TK COITHI KTHP'!L:L))</f>
        <v>0</v>
      </c>
      <c r="L182" s="28">
        <f>IF(D182="","",SUMIF('TK COI THI TOT NGHIEP'!A:A,D182,'TK COI THI TOT NGHIEP'!C:C)+SUMIF('TK COI THI TOT NGHIEP'!D:D,D182,'TK COI THI TOT NGHIEP'!F:F)+SUMIF('TK COI THI TOT NGHIEP'!G:G,D182,'TK COI THI TOT NGHIEP'!I:I)+SUMIF('TK COI THI TOT NGHIEP'!J:J,D182,'TK COI THI TOT NGHIEP'!L:L))</f>
        <v>0</v>
      </c>
      <c r="M182" s="28">
        <f>IF(D182="","",SUMIF('TK COI THI TOT NGHIEP'!B:B,D182,'TK COI THI TOT NGHIEP'!C:C)+SUMIF('TK COI THI TOT NGHIEP'!E:E,D182,'TK COI THI TOT NGHIEP'!F:F)+SUMIF('TK COI THI TOT NGHIEP'!H:H,D182,'TK COI THI TOT NGHIEP'!I:I)+SUMIF('TK COI THI TOT NGHIEP'!K:K,D182,'TK COI THI TOT NGHIEP'!L:L))</f>
        <v>0</v>
      </c>
      <c r="N182" s="29">
        <f t="shared" si="17"/>
        <v>0</v>
      </c>
      <c r="O182" s="28">
        <f>IF(D182="","",SUMIF('TK CHAMTHI'!A:A,D182,'TK CHAMTHI'!C:C))</f>
        <v>0</v>
      </c>
      <c r="P182" s="28">
        <f>IF(D182="","",SUMIF('TK CHAMTHI'!B:B,D182,'TK CHAMTHI'!C:C))</f>
        <v>0</v>
      </c>
      <c r="Q182" s="29">
        <f t="shared" si="18"/>
        <v>0</v>
      </c>
      <c r="R182" s="28">
        <f>IF(D182="","",SUMIF('TK CHAMTHI'!D:D,D182,'TK CHAMTHI'!F:F))</f>
        <v>0</v>
      </c>
      <c r="S182" s="28">
        <f>IF(D182="","",SUMIF('TK CHAMTHI'!E:E,D182,'TK CHAMTHI'!F:F))</f>
        <v>0</v>
      </c>
      <c r="T182" s="29">
        <f t="shared" si="19"/>
        <v>0</v>
      </c>
      <c r="U182" s="28">
        <f>IF(D182="","",SUMIF('TK CHAMTHI'!G:G,D182,'TK CHAMTHI'!I:I))</f>
        <v>0</v>
      </c>
      <c r="V182" s="28">
        <f>IF(D182="","",SUMIF('TK CHAMTHI'!H:H,D182,'TK CHAMTHI'!I:I))</f>
        <v>0</v>
      </c>
      <c r="W182" s="29">
        <f t="shared" si="20"/>
        <v>0</v>
      </c>
      <c r="X182" s="28">
        <f>IF(D182="","",SUMIF('TK CHAMTHI'!J:J,D182,'TK CHAMTHI'!L:L))</f>
        <v>0</v>
      </c>
      <c r="Y182" s="28">
        <f>IF(D182="","",SUMIF('TK CHAMTHI'!K:K,D182,'TK CHAMTHI'!L:L))</f>
        <v>0</v>
      </c>
      <c r="Z182" s="29">
        <f t="shared" si="21"/>
        <v>0</v>
      </c>
      <c r="AA182" s="28">
        <f>IF(D182="","",SUMIF('TK CHAMTHI'!M:M,D182,'TK CHAMTHI'!O:O))</f>
        <v>0</v>
      </c>
      <c r="AB182" s="28">
        <f>IF(D182="","",SUMIF('TK CHAMTHI'!N:N,D182,'TK CHAMTHI'!O:O))</f>
        <v>0</v>
      </c>
      <c r="AC182" s="29">
        <f t="shared" si="22"/>
        <v>0</v>
      </c>
      <c r="AD182" s="29">
        <f>IF(D182="","",ROUND(SUMIF('QL THI'!G:G,D182,'QL THI'!H:H),1))</f>
        <v>0</v>
      </c>
      <c r="AE182" s="29">
        <f>IF(D182="","",ROUND(SUMIF('QL THI'!E:E,D182,'QL THI'!F:F),1))</f>
        <v>0</v>
      </c>
      <c r="AF182" s="51">
        <f t="shared" si="23"/>
        <v>0</v>
      </c>
    </row>
    <row r="183" spans="1:32">
      <c r="A183" s="25">
        <f>IF(D183="","",SUBTOTAL(3,$D$4:D183))</f>
        <v>180</v>
      </c>
      <c r="B183" s="157">
        <v>1010033</v>
      </c>
      <c r="C183" s="157" t="s">
        <v>166</v>
      </c>
      <c r="D183" s="157" t="s">
        <v>278</v>
      </c>
      <c r="E183" s="26">
        <f>IF(D183="","",SUMIF('TK DETHI'!A:A,D183,'TK DETHI'!B:B))</f>
        <v>0</v>
      </c>
      <c r="F183" s="27">
        <f>IF(D183="","",SUMIF('TK DETHI'!C:C,D183,'TK DETHI'!D:D))</f>
        <v>0</v>
      </c>
      <c r="G183" s="27">
        <f>IF(D183="","",SUMIF('TK DETHI'!E:E,D183,'TK DETHI'!F:F))</f>
        <v>0</v>
      </c>
      <c r="H183" s="27">
        <f>IF(D183="","",SUMIF('TK DETHI'!G:G,D183,'TK DETHI'!H:H))</f>
        <v>0</v>
      </c>
      <c r="I183" s="50">
        <f t="shared" si="16"/>
        <v>0</v>
      </c>
      <c r="J183" s="28">
        <f>IF(D183="","",SUMIF('TK COITHI KTHP'!A:A,D183,'TK COITHI KTHP'!C:C)+SUMIF('TK COITHI KTHP'!D:D,D183,'TK COITHI KTHP'!F:F)+SUMIF('TK COITHI KTHP'!G:G,D183,'TK COITHI KTHP'!I:I)+SUMIF('TK COITHI KTHP'!J:J,D183,'TK COITHI KTHP'!L:L))</f>
        <v>1.2</v>
      </c>
      <c r="K183" s="28">
        <f>IF(D183="","",SUMIF('TK COITHI KTHP'!B:B,D183,'TK COITHI KTHP'!C:C)+SUMIF('TK COITHI KTHP'!E:E,D183,'TK COITHI KTHP'!F:F)+SUMIF('TK COITHI KTHP'!H:H,D183,'TK COITHI KTHP'!I:I)+SUMIF('TK COITHI KTHP'!K:K,D183,'TK COITHI KTHP'!L:L))</f>
        <v>11.999999999999998</v>
      </c>
      <c r="L183" s="28">
        <f>IF(D183="","",SUMIF('TK COI THI TOT NGHIEP'!A:A,D183,'TK COI THI TOT NGHIEP'!C:C)+SUMIF('TK COI THI TOT NGHIEP'!D:D,D183,'TK COI THI TOT NGHIEP'!F:F)+SUMIF('TK COI THI TOT NGHIEP'!G:G,D183,'TK COI THI TOT NGHIEP'!I:I)+SUMIF('TK COI THI TOT NGHIEP'!J:J,D183,'TK COI THI TOT NGHIEP'!L:L))</f>
        <v>0</v>
      </c>
      <c r="M183" s="28">
        <f>IF(D183="","",SUMIF('TK COI THI TOT NGHIEP'!B:B,D183,'TK COI THI TOT NGHIEP'!C:C)+SUMIF('TK COI THI TOT NGHIEP'!E:E,D183,'TK COI THI TOT NGHIEP'!F:F)+SUMIF('TK COI THI TOT NGHIEP'!H:H,D183,'TK COI THI TOT NGHIEP'!I:I)+SUMIF('TK COI THI TOT NGHIEP'!K:K,D183,'TK COI THI TOT NGHIEP'!L:L))</f>
        <v>0</v>
      </c>
      <c r="N183" s="29">
        <f t="shared" si="17"/>
        <v>13.199999999999998</v>
      </c>
      <c r="O183" s="28">
        <f>IF(D183="","",SUMIF('TK CHAMTHI'!A:A,D183,'TK CHAMTHI'!C:C))</f>
        <v>173</v>
      </c>
      <c r="P183" s="28">
        <f>IF(D183="","",SUMIF('TK CHAMTHI'!B:B,D183,'TK CHAMTHI'!C:C))</f>
        <v>200</v>
      </c>
      <c r="Q183" s="29">
        <f t="shared" si="18"/>
        <v>18.649999999999999</v>
      </c>
      <c r="R183" s="28">
        <f>IF(D183="","",SUMIF('TK CHAMTHI'!D:D,D183,'TK CHAMTHI'!F:F))</f>
        <v>0</v>
      </c>
      <c r="S183" s="28">
        <f>IF(D183="","",SUMIF('TK CHAMTHI'!E:E,D183,'TK CHAMTHI'!F:F))</f>
        <v>0</v>
      </c>
      <c r="T183" s="29">
        <f t="shared" si="19"/>
        <v>0</v>
      </c>
      <c r="U183" s="28">
        <f>IF(D183="","",SUMIF('TK CHAMTHI'!G:G,D183,'TK CHAMTHI'!I:I))</f>
        <v>0</v>
      </c>
      <c r="V183" s="28">
        <f>IF(D183="","",SUMIF('TK CHAMTHI'!H:H,D183,'TK CHAMTHI'!I:I))</f>
        <v>0</v>
      </c>
      <c r="W183" s="29">
        <f t="shared" si="20"/>
        <v>0</v>
      </c>
      <c r="X183" s="28">
        <f>IF(D183="","",SUMIF('TK CHAMTHI'!J:J,D183,'TK CHAMTHI'!L:L))</f>
        <v>0</v>
      </c>
      <c r="Y183" s="28">
        <f>IF(D183="","",SUMIF('TK CHAMTHI'!K:K,D183,'TK CHAMTHI'!L:L))</f>
        <v>0</v>
      </c>
      <c r="Z183" s="29">
        <f t="shared" si="21"/>
        <v>0</v>
      </c>
      <c r="AA183" s="28">
        <f>IF(D183="","",SUMIF('TK CHAMTHI'!M:M,D183,'TK CHAMTHI'!O:O))</f>
        <v>0</v>
      </c>
      <c r="AB183" s="28">
        <f>IF(D183="","",SUMIF('TK CHAMTHI'!N:N,D183,'TK CHAMTHI'!O:O))</f>
        <v>0</v>
      </c>
      <c r="AC183" s="29">
        <f t="shared" si="22"/>
        <v>0</v>
      </c>
      <c r="AD183" s="29">
        <f>IF(D183="","",ROUND(SUMIF('QL THI'!G:G,D183,'QL THI'!H:H),1))</f>
        <v>0</v>
      </c>
      <c r="AE183" s="29">
        <f>IF(D183="","",ROUND(SUMIF('QL THI'!E:E,D183,'QL THI'!F:F),1))</f>
        <v>0</v>
      </c>
      <c r="AF183" s="51">
        <f t="shared" si="23"/>
        <v>31.9</v>
      </c>
    </row>
    <row r="184" spans="1:32">
      <c r="A184" s="25">
        <f>IF(D184="","",SUBTOTAL(3,$D$4:D184))</f>
        <v>181</v>
      </c>
      <c r="B184" s="157">
        <v>1010007</v>
      </c>
      <c r="C184" s="157" t="s">
        <v>166</v>
      </c>
      <c r="D184" s="157" t="s">
        <v>253</v>
      </c>
      <c r="E184" s="26">
        <f>IF(D184="","",SUMIF('TK DETHI'!A:A,D184,'TK DETHI'!B:B))</f>
        <v>7</v>
      </c>
      <c r="F184" s="27">
        <f>IF(D184="","",SUMIF('TK DETHI'!C:C,D184,'TK DETHI'!D:D))</f>
        <v>0</v>
      </c>
      <c r="G184" s="27">
        <f>IF(D184="","",SUMIF('TK DETHI'!E:E,D184,'TK DETHI'!F:F))</f>
        <v>0</v>
      </c>
      <c r="H184" s="27">
        <f>IF(D184="","",SUMIF('TK DETHI'!G:G,D184,'TK DETHI'!H:H))</f>
        <v>0</v>
      </c>
      <c r="I184" s="50">
        <f t="shared" si="16"/>
        <v>7</v>
      </c>
      <c r="J184" s="28">
        <f>IF(D184="","",SUMIF('TK COITHI KTHP'!A:A,D184,'TK COITHI KTHP'!C:C)+SUMIF('TK COITHI KTHP'!D:D,D184,'TK COITHI KTHP'!F:F)+SUMIF('TK COITHI KTHP'!G:G,D184,'TK COITHI KTHP'!I:I)+SUMIF('TK COITHI KTHP'!J:J,D184,'TK COITHI KTHP'!L:L))</f>
        <v>3.5999999999999996</v>
      </c>
      <c r="K184" s="28">
        <f>IF(D184="","",SUMIF('TK COITHI KTHP'!B:B,D184,'TK COITHI KTHP'!C:C)+SUMIF('TK COITHI KTHP'!E:E,D184,'TK COITHI KTHP'!F:F)+SUMIF('TK COITHI KTHP'!H:H,D184,'TK COITHI KTHP'!I:I)+SUMIF('TK COITHI KTHP'!K:K,D184,'TK COITHI KTHP'!L:L))</f>
        <v>0</v>
      </c>
      <c r="L184" s="28">
        <f>IF(D184="","",SUMIF('TK COI THI TOT NGHIEP'!A:A,D184,'TK COI THI TOT NGHIEP'!C:C)+SUMIF('TK COI THI TOT NGHIEP'!D:D,D184,'TK COI THI TOT NGHIEP'!F:F)+SUMIF('TK COI THI TOT NGHIEP'!G:G,D184,'TK COI THI TOT NGHIEP'!I:I)+SUMIF('TK COI THI TOT NGHIEP'!J:J,D184,'TK COI THI TOT NGHIEP'!L:L))</f>
        <v>0</v>
      </c>
      <c r="M184" s="28">
        <f>IF(D184="","",SUMIF('TK COI THI TOT NGHIEP'!B:B,D184,'TK COI THI TOT NGHIEP'!C:C)+SUMIF('TK COI THI TOT NGHIEP'!E:E,D184,'TK COI THI TOT NGHIEP'!F:F)+SUMIF('TK COI THI TOT NGHIEP'!H:H,D184,'TK COI THI TOT NGHIEP'!I:I)+SUMIF('TK COI THI TOT NGHIEP'!K:K,D184,'TK COI THI TOT NGHIEP'!L:L))</f>
        <v>0</v>
      </c>
      <c r="N184" s="29">
        <f t="shared" si="17"/>
        <v>3.5999999999999996</v>
      </c>
      <c r="O184" s="28">
        <f>IF(D184="","",SUMIF('TK CHAMTHI'!A:A,D184,'TK CHAMTHI'!C:C))</f>
        <v>399</v>
      </c>
      <c r="P184" s="28">
        <f>IF(D184="","",SUMIF('TK CHAMTHI'!B:B,D184,'TK CHAMTHI'!C:C))</f>
        <v>459</v>
      </c>
      <c r="Q184" s="29">
        <f t="shared" si="18"/>
        <v>42.9</v>
      </c>
      <c r="R184" s="28">
        <f>IF(D184="","",SUMIF('TK CHAMTHI'!D:D,D184,'TK CHAMTHI'!F:F))</f>
        <v>0</v>
      </c>
      <c r="S184" s="28">
        <f>IF(D184="","",SUMIF('TK CHAMTHI'!E:E,D184,'TK CHAMTHI'!F:F))</f>
        <v>0</v>
      </c>
      <c r="T184" s="29">
        <f t="shared" si="19"/>
        <v>0</v>
      </c>
      <c r="U184" s="28">
        <f>IF(D184="","",SUMIF('TK CHAMTHI'!G:G,D184,'TK CHAMTHI'!I:I))</f>
        <v>0</v>
      </c>
      <c r="V184" s="28">
        <f>IF(D184="","",SUMIF('TK CHAMTHI'!H:H,D184,'TK CHAMTHI'!I:I))</f>
        <v>0</v>
      </c>
      <c r="W184" s="29">
        <f t="shared" si="20"/>
        <v>0</v>
      </c>
      <c r="X184" s="28">
        <f>IF(D184="","",SUMIF('TK CHAMTHI'!J:J,D184,'TK CHAMTHI'!L:L))</f>
        <v>0</v>
      </c>
      <c r="Y184" s="28">
        <f>IF(D184="","",SUMIF('TK CHAMTHI'!K:K,D184,'TK CHAMTHI'!L:L))</f>
        <v>0</v>
      </c>
      <c r="Z184" s="29">
        <f t="shared" si="21"/>
        <v>0</v>
      </c>
      <c r="AA184" s="28">
        <f>IF(D184="","",SUMIF('TK CHAMTHI'!M:M,D184,'TK CHAMTHI'!O:O))</f>
        <v>0</v>
      </c>
      <c r="AB184" s="28">
        <f>IF(D184="","",SUMIF('TK CHAMTHI'!N:N,D184,'TK CHAMTHI'!O:O))</f>
        <v>0</v>
      </c>
      <c r="AC184" s="29">
        <f t="shared" si="22"/>
        <v>0</v>
      </c>
      <c r="AD184" s="29">
        <f>IF(D184="","",ROUND(SUMIF('QL THI'!G:G,D184,'QL THI'!H:H),1))</f>
        <v>2.4</v>
      </c>
      <c r="AE184" s="29">
        <f>IF(D184="","",ROUND(SUMIF('QL THI'!E:E,D184,'QL THI'!F:F),1))</f>
        <v>6</v>
      </c>
      <c r="AF184" s="51">
        <f t="shared" si="23"/>
        <v>61.9</v>
      </c>
    </row>
    <row r="185" spans="1:32">
      <c r="A185" s="25">
        <f>IF(D185="","",SUBTOTAL(3,$D$4:D185))</f>
        <v>182</v>
      </c>
      <c r="B185" s="157">
        <v>1010002</v>
      </c>
      <c r="C185" s="157" t="s">
        <v>166</v>
      </c>
      <c r="D185" s="157" t="s">
        <v>248</v>
      </c>
      <c r="E185" s="26">
        <f>IF(D185="","",SUMIF('TK DETHI'!A:A,D185,'TK DETHI'!B:B))</f>
        <v>0</v>
      </c>
      <c r="F185" s="27">
        <f>IF(D185="","",SUMIF('TK DETHI'!C:C,D185,'TK DETHI'!D:D))</f>
        <v>0</v>
      </c>
      <c r="G185" s="27">
        <f>IF(D185="","",SUMIF('TK DETHI'!E:E,D185,'TK DETHI'!F:F))</f>
        <v>0</v>
      </c>
      <c r="H185" s="27">
        <f>IF(D185="","",SUMIF('TK DETHI'!G:G,D185,'TK DETHI'!H:H))</f>
        <v>0</v>
      </c>
      <c r="I185" s="50">
        <f t="shared" si="16"/>
        <v>0</v>
      </c>
      <c r="J185" s="28">
        <f>IF(D185="","",SUMIF('TK COITHI KTHP'!A:A,D185,'TK COITHI KTHP'!C:C)+SUMIF('TK COITHI KTHP'!D:D,D185,'TK COITHI KTHP'!F:F)+SUMIF('TK COITHI KTHP'!G:G,D185,'TK COITHI KTHP'!I:I)+SUMIF('TK COITHI KTHP'!J:J,D185,'TK COITHI KTHP'!L:L))</f>
        <v>0</v>
      </c>
      <c r="K185" s="28">
        <f>IF(D185="","",SUMIF('TK COITHI KTHP'!B:B,D185,'TK COITHI KTHP'!C:C)+SUMIF('TK COITHI KTHP'!E:E,D185,'TK COITHI KTHP'!F:F)+SUMIF('TK COITHI KTHP'!H:H,D185,'TK COITHI KTHP'!I:I)+SUMIF('TK COITHI KTHP'!K:K,D185,'TK COITHI KTHP'!L:L))</f>
        <v>0</v>
      </c>
      <c r="L185" s="28">
        <f>IF(D185="","",SUMIF('TK COI THI TOT NGHIEP'!A:A,D185,'TK COI THI TOT NGHIEP'!C:C)+SUMIF('TK COI THI TOT NGHIEP'!D:D,D185,'TK COI THI TOT NGHIEP'!F:F)+SUMIF('TK COI THI TOT NGHIEP'!G:G,D185,'TK COI THI TOT NGHIEP'!I:I)+SUMIF('TK COI THI TOT NGHIEP'!J:J,D185,'TK COI THI TOT NGHIEP'!L:L))</f>
        <v>0</v>
      </c>
      <c r="M185" s="28">
        <f>IF(D185="","",SUMIF('TK COI THI TOT NGHIEP'!B:B,D185,'TK COI THI TOT NGHIEP'!C:C)+SUMIF('TK COI THI TOT NGHIEP'!E:E,D185,'TK COI THI TOT NGHIEP'!F:F)+SUMIF('TK COI THI TOT NGHIEP'!H:H,D185,'TK COI THI TOT NGHIEP'!I:I)+SUMIF('TK COI THI TOT NGHIEP'!K:K,D185,'TK COI THI TOT NGHIEP'!L:L))</f>
        <v>0</v>
      </c>
      <c r="N185" s="29">
        <f t="shared" si="17"/>
        <v>0</v>
      </c>
      <c r="O185" s="28">
        <f>IF(D185="","",SUMIF('TK CHAMTHI'!A:A,D185,'TK CHAMTHI'!C:C))</f>
        <v>280</v>
      </c>
      <c r="P185" s="28">
        <f>IF(D185="","",SUMIF('TK CHAMTHI'!B:B,D185,'TK CHAMTHI'!C:C))</f>
        <v>243</v>
      </c>
      <c r="Q185" s="29">
        <f t="shared" si="18"/>
        <v>26.15</v>
      </c>
      <c r="R185" s="28">
        <f>IF(D185="","",SUMIF('TK CHAMTHI'!D:D,D185,'TK CHAMTHI'!F:F))</f>
        <v>0</v>
      </c>
      <c r="S185" s="28">
        <f>IF(D185="","",SUMIF('TK CHAMTHI'!E:E,D185,'TK CHAMTHI'!F:F))</f>
        <v>0</v>
      </c>
      <c r="T185" s="29">
        <f t="shared" si="19"/>
        <v>0</v>
      </c>
      <c r="U185" s="28">
        <f>IF(D185="","",SUMIF('TK CHAMTHI'!G:G,D185,'TK CHAMTHI'!I:I))</f>
        <v>0</v>
      </c>
      <c r="V185" s="28">
        <f>IF(D185="","",SUMIF('TK CHAMTHI'!H:H,D185,'TK CHAMTHI'!I:I))</f>
        <v>0</v>
      </c>
      <c r="W185" s="29">
        <f t="shared" si="20"/>
        <v>0</v>
      </c>
      <c r="X185" s="28">
        <f>IF(D185="","",SUMIF('TK CHAMTHI'!J:J,D185,'TK CHAMTHI'!L:L))</f>
        <v>0</v>
      </c>
      <c r="Y185" s="28">
        <f>IF(D185="","",SUMIF('TK CHAMTHI'!K:K,D185,'TK CHAMTHI'!L:L))</f>
        <v>0</v>
      </c>
      <c r="Z185" s="29">
        <f t="shared" si="21"/>
        <v>0</v>
      </c>
      <c r="AA185" s="28">
        <f>IF(D185="","",SUMIF('TK CHAMTHI'!M:M,D185,'TK CHAMTHI'!O:O))</f>
        <v>0</v>
      </c>
      <c r="AB185" s="28">
        <f>IF(D185="","",SUMIF('TK CHAMTHI'!N:N,D185,'TK CHAMTHI'!O:O))</f>
        <v>0</v>
      </c>
      <c r="AC185" s="29">
        <f t="shared" si="22"/>
        <v>0</v>
      </c>
      <c r="AD185" s="29">
        <f>IF(D185="","",ROUND(SUMIF('QL THI'!G:G,D185,'QL THI'!H:H),1))</f>
        <v>0</v>
      </c>
      <c r="AE185" s="29">
        <f>IF(D185="","",ROUND(SUMIF('QL THI'!E:E,D185,'QL THI'!F:F),1))</f>
        <v>15.2</v>
      </c>
      <c r="AF185" s="51">
        <f t="shared" si="23"/>
        <v>41.4</v>
      </c>
    </row>
    <row r="186" spans="1:32">
      <c r="A186" s="25">
        <f>IF(D186="","",SUBTOTAL(3,$D$4:D186))</f>
        <v>183</v>
      </c>
      <c r="B186" s="157">
        <v>1010044</v>
      </c>
      <c r="C186" s="157" t="s">
        <v>166</v>
      </c>
      <c r="D186" s="157" t="s">
        <v>137</v>
      </c>
      <c r="E186" s="26">
        <f>IF(D186="","",SUMIF('TK DETHI'!A:A,D186,'TK DETHI'!B:B))</f>
        <v>0</v>
      </c>
      <c r="F186" s="27">
        <f>IF(D186="","",SUMIF('TK DETHI'!C:C,D186,'TK DETHI'!D:D))</f>
        <v>0</v>
      </c>
      <c r="G186" s="27">
        <f>IF(D186="","",SUMIF('TK DETHI'!E:E,D186,'TK DETHI'!F:F))</f>
        <v>0</v>
      </c>
      <c r="H186" s="27">
        <f>IF(D186="","",SUMIF('TK DETHI'!G:G,D186,'TK DETHI'!H:H))</f>
        <v>0</v>
      </c>
      <c r="I186" s="50">
        <f t="shared" si="16"/>
        <v>0</v>
      </c>
      <c r="J186" s="28">
        <f>IF(D186="","",SUMIF('TK COITHI KTHP'!A:A,D186,'TK COITHI KTHP'!C:C)+SUMIF('TK COITHI KTHP'!D:D,D186,'TK COITHI KTHP'!F:F)+SUMIF('TK COITHI KTHP'!G:G,D186,'TK COITHI KTHP'!I:I)+SUMIF('TK COITHI KTHP'!J:J,D186,'TK COITHI KTHP'!L:L))</f>
        <v>0</v>
      </c>
      <c r="K186" s="28">
        <f>IF(D186="","",SUMIF('TK COITHI KTHP'!B:B,D186,'TK COITHI KTHP'!C:C)+SUMIF('TK COITHI KTHP'!E:E,D186,'TK COITHI KTHP'!F:F)+SUMIF('TK COITHI KTHP'!H:H,D186,'TK COITHI KTHP'!I:I)+SUMIF('TK COITHI KTHP'!K:K,D186,'TK COITHI KTHP'!L:L))</f>
        <v>0</v>
      </c>
      <c r="L186" s="28">
        <f>IF(D186="","",SUMIF('TK COI THI TOT NGHIEP'!A:A,D186,'TK COI THI TOT NGHIEP'!C:C)+SUMIF('TK COI THI TOT NGHIEP'!D:D,D186,'TK COI THI TOT NGHIEP'!F:F)+SUMIF('TK COI THI TOT NGHIEP'!G:G,D186,'TK COI THI TOT NGHIEP'!I:I)+SUMIF('TK COI THI TOT NGHIEP'!J:J,D186,'TK COI THI TOT NGHIEP'!L:L))</f>
        <v>0</v>
      </c>
      <c r="M186" s="28">
        <f>IF(D186="","",SUMIF('TK COI THI TOT NGHIEP'!B:B,D186,'TK COI THI TOT NGHIEP'!C:C)+SUMIF('TK COI THI TOT NGHIEP'!E:E,D186,'TK COI THI TOT NGHIEP'!F:F)+SUMIF('TK COI THI TOT NGHIEP'!H:H,D186,'TK COI THI TOT NGHIEP'!I:I)+SUMIF('TK COI THI TOT NGHIEP'!K:K,D186,'TK COI THI TOT NGHIEP'!L:L))</f>
        <v>0</v>
      </c>
      <c r="N186" s="29">
        <f t="shared" si="17"/>
        <v>0</v>
      </c>
      <c r="O186" s="28">
        <f>IF(D186="","",SUMIF('TK CHAMTHI'!A:A,D186,'TK CHAMTHI'!C:C))</f>
        <v>0</v>
      </c>
      <c r="P186" s="28">
        <f>IF(D186="","",SUMIF('TK CHAMTHI'!B:B,D186,'TK CHAMTHI'!C:C))</f>
        <v>0</v>
      </c>
      <c r="Q186" s="29">
        <f t="shared" si="18"/>
        <v>0</v>
      </c>
      <c r="R186" s="28">
        <f>IF(D186="","",SUMIF('TK CHAMTHI'!D:D,D186,'TK CHAMTHI'!F:F))</f>
        <v>0</v>
      </c>
      <c r="S186" s="28">
        <f>IF(D186="","",SUMIF('TK CHAMTHI'!E:E,D186,'TK CHAMTHI'!F:F))</f>
        <v>0</v>
      </c>
      <c r="T186" s="29">
        <f t="shared" si="19"/>
        <v>0</v>
      </c>
      <c r="U186" s="28">
        <f>IF(D186="","",SUMIF('TK CHAMTHI'!G:G,D186,'TK CHAMTHI'!I:I))</f>
        <v>0</v>
      </c>
      <c r="V186" s="28">
        <f>IF(D186="","",SUMIF('TK CHAMTHI'!H:H,D186,'TK CHAMTHI'!I:I))</f>
        <v>0</v>
      </c>
      <c r="W186" s="29">
        <f t="shared" si="20"/>
        <v>0</v>
      </c>
      <c r="X186" s="28">
        <f>IF(D186="","",SUMIF('TK CHAMTHI'!J:J,D186,'TK CHAMTHI'!L:L))</f>
        <v>0</v>
      </c>
      <c r="Y186" s="28">
        <f>IF(D186="","",SUMIF('TK CHAMTHI'!K:K,D186,'TK CHAMTHI'!L:L))</f>
        <v>0</v>
      </c>
      <c r="Z186" s="29">
        <f t="shared" si="21"/>
        <v>0</v>
      </c>
      <c r="AA186" s="28">
        <f>IF(D186="","",SUMIF('TK CHAMTHI'!M:M,D186,'TK CHAMTHI'!O:O))</f>
        <v>0</v>
      </c>
      <c r="AB186" s="28">
        <f>IF(D186="","",SUMIF('TK CHAMTHI'!N:N,D186,'TK CHAMTHI'!O:O))</f>
        <v>0</v>
      </c>
      <c r="AC186" s="29">
        <f t="shared" si="22"/>
        <v>0</v>
      </c>
      <c r="AD186" s="29">
        <f>IF(D186="","",ROUND(SUMIF('QL THI'!G:G,D186,'QL THI'!H:H),1))</f>
        <v>0</v>
      </c>
      <c r="AE186" s="29">
        <f>IF(D186="","",ROUND(SUMIF('QL THI'!E:E,D186,'QL THI'!F:F),1))</f>
        <v>0</v>
      </c>
      <c r="AF186" s="51">
        <f t="shared" si="23"/>
        <v>0</v>
      </c>
    </row>
    <row r="187" spans="1:32">
      <c r="A187" s="25">
        <f>IF(D187="","",SUBTOTAL(3,$D$4:D187))</f>
        <v>184</v>
      </c>
      <c r="B187" s="157">
        <v>1022063</v>
      </c>
      <c r="C187" s="157" t="s">
        <v>166</v>
      </c>
      <c r="D187" s="157" t="s">
        <v>149</v>
      </c>
      <c r="E187" s="26">
        <f>IF(D187="","",SUMIF('TK DETHI'!A:A,D187,'TK DETHI'!B:B))</f>
        <v>0</v>
      </c>
      <c r="F187" s="27">
        <f>IF(D187="","",SUMIF('TK DETHI'!C:C,D187,'TK DETHI'!D:D))</f>
        <v>0</v>
      </c>
      <c r="G187" s="27">
        <f>IF(D187="","",SUMIF('TK DETHI'!E:E,D187,'TK DETHI'!F:F))</f>
        <v>0</v>
      </c>
      <c r="H187" s="27">
        <f>IF(D187="","",SUMIF('TK DETHI'!G:G,D187,'TK DETHI'!H:H))</f>
        <v>0</v>
      </c>
      <c r="I187" s="50">
        <f t="shared" si="16"/>
        <v>0</v>
      </c>
      <c r="J187" s="28">
        <f>IF(D187="","",SUMIF('TK COITHI KTHP'!A:A,D187,'TK COITHI KTHP'!C:C)+SUMIF('TK COITHI KTHP'!D:D,D187,'TK COITHI KTHP'!F:F)+SUMIF('TK COITHI KTHP'!G:G,D187,'TK COITHI KTHP'!I:I)+SUMIF('TK COITHI KTHP'!J:J,D187,'TK COITHI KTHP'!L:L))</f>
        <v>0</v>
      </c>
      <c r="K187" s="28">
        <f>IF(D187="","",SUMIF('TK COITHI KTHP'!B:B,D187,'TK COITHI KTHP'!C:C)+SUMIF('TK COITHI KTHP'!E:E,D187,'TK COITHI KTHP'!F:F)+SUMIF('TK COITHI KTHP'!H:H,D187,'TK COITHI KTHP'!I:I)+SUMIF('TK COITHI KTHP'!K:K,D187,'TK COITHI KTHP'!L:L))</f>
        <v>0</v>
      </c>
      <c r="L187" s="28">
        <f>IF(D187="","",SUMIF('TK COI THI TOT NGHIEP'!A:A,D187,'TK COI THI TOT NGHIEP'!C:C)+SUMIF('TK COI THI TOT NGHIEP'!D:D,D187,'TK COI THI TOT NGHIEP'!F:F)+SUMIF('TK COI THI TOT NGHIEP'!G:G,D187,'TK COI THI TOT NGHIEP'!I:I)+SUMIF('TK COI THI TOT NGHIEP'!J:J,D187,'TK COI THI TOT NGHIEP'!L:L))</f>
        <v>0</v>
      </c>
      <c r="M187" s="28">
        <f>IF(D187="","",SUMIF('TK COI THI TOT NGHIEP'!B:B,D187,'TK COI THI TOT NGHIEP'!C:C)+SUMIF('TK COI THI TOT NGHIEP'!E:E,D187,'TK COI THI TOT NGHIEP'!F:F)+SUMIF('TK COI THI TOT NGHIEP'!H:H,D187,'TK COI THI TOT NGHIEP'!I:I)+SUMIF('TK COI THI TOT NGHIEP'!K:K,D187,'TK COI THI TOT NGHIEP'!L:L))</f>
        <v>0</v>
      </c>
      <c r="N187" s="29">
        <f t="shared" si="17"/>
        <v>0</v>
      </c>
      <c r="O187" s="28">
        <f>IF(D187="","",SUMIF('TK CHAMTHI'!A:A,D187,'TK CHAMTHI'!C:C))</f>
        <v>163</v>
      </c>
      <c r="P187" s="28">
        <f>IF(D187="","",SUMIF('TK CHAMTHI'!B:B,D187,'TK CHAMTHI'!C:C))</f>
        <v>118</v>
      </c>
      <c r="Q187" s="29">
        <f t="shared" si="18"/>
        <v>14.05</v>
      </c>
      <c r="R187" s="28">
        <f>IF(D187="","",SUMIF('TK CHAMTHI'!D:D,D187,'TK CHAMTHI'!F:F))</f>
        <v>0</v>
      </c>
      <c r="S187" s="28">
        <f>IF(D187="","",SUMIF('TK CHAMTHI'!E:E,D187,'TK CHAMTHI'!F:F))</f>
        <v>0</v>
      </c>
      <c r="T187" s="29">
        <f t="shared" si="19"/>
        <v>0</v>
      </c>
      <c r="U187" s="28">
        <f>IF(D187="","",SUMIF('TK CHAMTHI'!G:G,D187,'TK CHAMTHI'!I:I))</f>
        <v>0</v>
      </c>
      <c r="V187" s="28">
        <f>IF(D187="","",SUMIF('TK CHAMTHI'!H:H,D187,'TK CHAMTHI'!I:I))</f>
        <v>0</v>
      </c>
      <c r="W187" s="29">
        <f t="shared" si="20"/>
        <v>0</v>
      </c>
      <c r="X187" s="28">
        <f>IF(D187="","",SUMIF('TK CHAMTHI'!J:J,D187,'TK CHAMTHI'!L:L))</f>
        <v>0</v>
      </c>
      <c r="Y187" s="28">
        <f>IF(D187="","",SUMIF('TK CHAMTHI'!K:K,D187,'TK CHAMTHI'!L:L))</f>
        <v>0</v>
      </c>
      <c r="Z187" s="29">
        <f t="shared" si="21"/>
        <v>0</v>
      </c>
      <c r="AA187" s="28">
        <f>IF(D187="","",SUMIF('TK CHAMTHI'!M:M,D187,'TK CHAMTHI'!O:O))</f>
        <v>0</v>
      </c>
      <c r="AB187" s="28">
        <f>IF(D187="","",SUMIF('TK CHAMTHI'!N:N,D187,'TK CHAMTHI'!O:O))</f>
        <v>0</v>
      </c>
      <c r="AC187" s="29">
        <f t="shared" si="22"/>
        <v>0</v>
      </c>
      <c r="AD187" s="29">
        <f>IF(D187="","",ROUND(SUMIF('QL THI'!G:G,D187,'QL THI'!H:H),1))</f>
        <v>0</v>
      </c>
      <c r="AE187" s="29">
        <f>IF(D187="","",ROUND(SUMIF('QL THI'!E:E,D187,'QL THI'!F:F),1))</f>
        <v>0</v>
      </c>
      <c r="AF187" s="51">
        <f t="shared" si="23"/>
        <v>14.1</v>
      </c>
    </row>
    <row r="188" spans="1:32">
      <c r="A188" s="25">
        <f>IF(D188="","",SUBTOTAL(3,$D$4:D188))</f>
        <v>185</v>
      </c>
      <c r="B188" s="157">
        <v>1004012</v>
      </c>
      <c r="C188" s="157" t="s">
        <v>166</v>
      </c>
      <c r="D188" s="157" t="s">
        <v>134</v>
      </c>
      <c r="E188" s="26">
        <f>IF(D188="","",SUMIF('TK DETHI'!A:A,D188,'TK DETHI'!B:B))</f>
        <v>0</v>
      </c>
      <c r="F188" s="27">
        <f>IF(D188="","",SUMIF('TK DETHI'!C:C,D188,'TK DETHI'!D:D))</f>
        <v>0</v>
      </c>
      <c r="G188" s="27">
        <f>IF(D188="","",SUMIF('TK DETHI'!E:E,D188,'TK DETHI'!F:F))</f>
        <v>0</v>
      </c>
      <c r="H188" s="27">
        <f>IF(D188="","",SUMIF('TK DETHI'!G:G,D188,'TK DETHI'!H:H))</f>
        <v>0</v>
      </c>
      <c r="I188" s="50">
        <f t="shared" si="16"/>
        <v>0</v>
      </c>
      <c r="J188" s="28">
        <f>IF(D188="","",SUMIF('TK COITHI KTHP'!A:A,D188,'TK COITHI KTHP'!C:C)+SUMIF('TK COITHI KTHP'!D:D,D188,'TK COITHI KTHP'!F:F)+SUMIF('TK COITHI KTHP'!G:G,D188,'TK COITHI KTHP'!I:I)+SUMIF('TK COITHI KTHP'!J:J,D188,'TK COITHI KTHP'!L:L))</f>
        <v>0</v>
      </c>
      <c r="K188" s="28">
        <f>IF(D188="","",SUMIF('TK COITHI KTHP'!B:B,D188,'TK COITHI KTHP'!C:C)+SUMIF('TK COITHI KTHP'!E:E,D188,'TK COITHI KTHP'!F:F)+SUMIF('TK COITHI KTHP'!H:H,D188,'TK COITHI KTHP'!I:I)+SUMIF('TK COITHI KTHP'!K:K,D188,'TK COITHI KTHP'!L:L))</f>
        <v>19.599999999999998</v>
      </c>
      <c r="L188" s="28">
        <f>IF(D188="","",SUMIF('TK COI THI TOT NGHIEP'!A:A,D188,'TK COI THI TOT NGHIEP'!C:C)+SUMIF('TK COI THI TOT NGHIEP'!D:D,D188,'TK COI THI TOT NGHIEP'!F:F)+SUMIF('TK COI THI TOT NGHIEP'!G:G,D188,'TK COI THI TOT NGHIEP'!I:I)+SUMIF('TK COI THI TOT NGHIEP'!J:J,D188,'TK COI THI TOT NGHIEP'!L:L))</f>
        <v>0</v>
      </c>
      <c r="M188" s="28">
        <f>IF(D188="","",SUMIF('TK COI THI TOT NGHIEP'!B:B,D188,'TK COI THI TOT NGHIEP'!C:C)+SUMIF('TK COI THI TOT NGHIEP'!E:E,D188,'TK COI THI TOT NGHIEP'!F:F)+SUMIF('TK COI THI TOT NGHIEP'!H:H,D188,'TK COI THI TOT NGHIEP'!I:I)+SUMIF('TK COI THI TOT NGHIEP'!K:K,D188,'TK COI THI TOT NGHIEP'!L:L))</f>
        <v>0</v>
      </c>
      <c r="N188" s="29">
        <f t="shared" si="17"/>
        <v>19.599999999999998</v>
      </c>
      <c r="O188" s="28">
        <f>IF(D188="","",SUMIF('TK CHAMTHI'!A:A,D188,'TK CHAMTHI'!C:C))</f>
        <v>0</v>
      </c>
      <c r="P188" s="28">
        <f>IF(D188="","",SUMIF('TK CHAMTHI'!B:B,D188,'TK CHAMTHI'!C:C))</f>
        <v>0</v>
      </c>
      <c r="Q188" s="29">
        <f t="shared" si="18"/>
        <v>0</v>
      </c>
      <c r="R188" s="28">
        <f>IF(D188="","",SUMIF('TK CHAMTHI'!D:D,D188,'TK CHAMTHI'!F:F))</f>
        <v>0</v>
      </c>
      <c r="S188" s="28">
        <f>IF(D188="","",SUMIF('TK CHAMTHI'!E:E,D188,'TK CHAMTHI'!F:F))</f>
        <v>0</v>
      </c>
      <c r="T188" s="29">
        <f t="shared" si="19"/>
        <v>0</v>
      </c>
      <c r="U188" s="28">
        <f>IF(D188="","",SUMIF('TK CHAMTHI'!G:G,D188,'TK CHAMTHI'!I:I))</f>
        <v>0</v>
      </c>
      <c r="V188" s="28">
        <f>IF(D188="","",SUMIF('TK CHAMTHI'!H:H,D188,'TK CHAMTHI'!I:I))</f>
        <v>0</v>
      </c>
      <c r="W188" s="29">
        <f t="shared" si="20"/>
        <v>0</v>
      </c>
      <c r="X188" s="28">
        <f>IF(D188="","",SUMIF('TK CHAMTHI'!J:J,D188,'TK CHAMTHI'!L:L))</f>
        <v>0</v>
      </c>
      <c r="Y188" s="28">
        <f>IF(D188="","",SUMIF('TK CHAMTHI'!K:K,D188,'TK CHAMTHI'!L:L))</f>
        <v>0</v>
      </c>
      <c r="Z188" s="29">
        <f t="shared" si="21"/>
        <v>0</v>
      </c>
      <c r="AA188" s="28">
        <f>IF(D188="","",SUMIF('TK CHAMTHI'!M:M,D188,'TK CHAMTHI'!O:O))</f>
        <v>0</v>
      </c>
      <c r="AB188" s="28">
        <f>IF(D188="","",SUMIF('TK CHAMTHI'!N:N,D188,'TK CHAMTHI'!O:O))</f>
        <v>0</v>
      </c>
      <c r="AC188" s="29">
        <f t="shared" si="22"/>
        <v>0</v>
      </c>
      <c r="AD188" s="29">
        <f>IF(D188="","",ROUND(SUMIF('QL THI'!G:G,D188,'QL THI'!H:H),1))</f>
        <v>0</v>
      </c>
      <c r="AE188" s="29">
        <f>IF(D188="","",ROUND(SUMIF('QL THI'!E:E,D188,'QL THI'!F:F),1))</f>
        <v>0</v>
      </c>
      <c r="AF188" s="51">
        <f t="shared" si="23"/>
        <v>19.600000000000001</v>
      </c>
    </row>
    <row r="189" spans="1:32">
      <c r="A189" s="25">
        <f>IF(D189="","",SUBTOTAL(3,$D$4:D189))</f>
        <v>186</v>
      </c>
      <c r="B189" s="157">
        <v>1010039</v>
      </c>
      <c r="C189" s="157" t="s">
        <v>166</v>
      </c>
      <c r="D189" s="157" t="s">
        <v>946</v>
      </c>
      <c r="E189" s="26">
        <f>IF(D189="","",SUMIF('TK DETHI'!A:A,D189,'TK DETHI'!B:B))</f>
        <v>0</v>
      </c>
      <c r="F189" s="27">
        <f>IF(D189="","",SUMIF('TK DETHI'!C:C,D189,'TK DETHI'!D:D))</f>
        <v>0</v>
      </c>
      <c r="G189" s="27">
        <f>IF(D189="","",SUMIF('TK DETHI'!E:E,D189,'TK DETHI'!F:F))</f>
        <v>0</v>
      </c>
      <c r="H189" s="27">
        <f>IF(D189="","",SUMIF('TK DETHI'!G:G,D189,'TK DETHI'!H:H))</f>
        <v>0</v>
      </c>
      <c r="I189" s="50">
        <f t="shared" si="16"/>
        <v>0</v>
      </c>
      <c r="J189" s="28">
        <f>IF(D189="","",SUMIF('TK COITHI KTHP'!A:A,D189,'TK COITHI KTHP'!C:C)+SUMIF('TK COITHI KTHP'!D:D,D189,'TK COITHI KTHP'!F:F)+SUMIF('TK COITHI KTHP'!G:G,D189,'TK COITHI KTHP'!I:I)+SUMIF('TK COITHI KTHP'!J:J,D189,'TK COITHI KTHP'!L:L))</f>
        <v>0</v>
      </c>
      <c r="K189" s="28">
        <f>IF(D189="","",SUMIF('TK COITHI KTHP'!B:B,D189,'TK COITHI KTHP'!C:C)+SUMIF('TK COITHI KTHP'!E:E,D189,'TK COITHI KTHP'!F:F)+SUMIF('TK COITHI KTHP'!H:H,D189,'TK COITHI KTHP'!I:I)+SUMIF('TK COITHI KTHP'!K:K,D189,'TK COITHI KTHP'!L:L))</f>
        <v>11.2</v>
      </c>
      <c r="L189" s="28">
        <f>IF(D189="","",SUMIF('TK COI THI TOT NGHIEP'!A:A,D189,'TK COI THI TOT NGHIEP'!C:C)+SUMIF('TK COI THI TOT NGHIEP'!D:D,D189,'TK COI THI TOT NGHIEP'!F:F)+SUMIF('TK COI THI TOT NGHIEP'!G:G,D189,'TK COI THI TOT NGHIEP'!I:I)+SUMIF('TK COI THI TOT NGHIEP'!J:J,D189,'TK COI THI TOT NGHIEP'!L:L))</f>
        <v>0</v>
      </c>
      <c r="M189" s="28">
        <f>IF(D189="","",SUMIF('TK COI THI TOT NGHIEP'!B:B,D189,'TK COI THI TOT NGHIEP'!C:C)+SUMIF('TK COI THI TOT NGHIEP'!E:E,D189,'TK COI THI TOT NGHIEP'!F:F)+SUMIF('TK COI THI TOT NGHIEP'!H:H,D189,'TK COI THI TOT NGHIEP'!I:I)+SUMIF('TK COI THI TOT NGHIEP'!K:K,D189,'TK COI THI TOT NGHIEP'!L:L))</f>
        <v>0</v>
      </c>
      <c r="N189" s="29">
        <f t="shared" si="17"/>
        <v>11.2</v>
      </c>
      <c r="O189" s="28">
        <f>IF(D189="","",SUMIF('TK CHAMTHI'!A:A,D189,'TK CHAMTHI'!C:C))</f>
        <v>0</v>
      </c>
      <c r="P189" s="28">
        <f>IF(D189="","",SUMIF('TK CHAMTHI'!B:B,D189,'TK CHAMTHI'!C:C))</f>
        <v>0</v>
      </c>
      <c r="Q189" s="29">
        <f t="shared" si="18"/>
        <v>0</v>
      </c>
      <c r="R189" s="28">
        <f>IF(D189="","",SUMIF('TK CHAMTHI'!D:D,D189,'TK CHAMTHI'!F:F))</f>
        <v>0</v>
      </c>
      <c r="S189" s="28">
        <f>IF(D189="","",SUMIF('TK CHAMTHI'!E:E,D189,'TK CHAMTHI'!F:F))</f>
        <v>0</v>
      </c>
      <c r="T189" s="29">
        <f t="shared" si="19"/>
        <v>0</v>
      </c>
      <c r="U189" s="28">
        <f>IF(D189="","",SUMIF('TK CHAMTHI'!G:G,D189,'TK CHAMTHI'!I:I))</f>
        <v>0</v>
      </c>
      <c r="V189" s="28">
        <f>IF(D189="","",SUMIF('TK CHAMTHI'!H:H,D189,'TK CHAMTHI'!I:I))</f>
        <v>0</v>
      </c>
      <c r="W189" s="29">
        <f t="shared" si="20"/>
        <v>0</v>
      </c>
      <c r="X189" s="28">
        <f>IF(D189="","",SUMIF('TK CHAMTHI'!J:J,D189,'TK CHAMTHI'!L:L))</f>
        <v>0</v>
      </c>
      <c r="Y189" s="28">
        <f>IF(D189="","",SUMIF('TK CHAMTHI'!K:K,D189,'TK CHAMTHI'!L:L))</f>
        <v>0</v>
      </c>
      <c r="Z189" s="29">
        <f t="shared" si="21"/>
        <v>0</v>
      </c>
      <c r="AA189" s="28">
        <f>IF(D189="","",SUMIF('TK CHAMTHI'!M:M,D189,'TK CHAMTHI'!O:O))</f>
        <v>0</v>
      </c>
      <c r="AB189" s="28">
        <f>IF(D189="","",SUMIF('TK CHAMTHI'!N:N,D189,'TK CHAMTHI'!O:O))</f>
        <v>0</v>
      </c>
      <c r="AC189" s="29">
        <f t="shared" si="22"/>
        <v>0</v>
      </c>
      <c r="AD189" s="29">
        <f>IF(D189="","",ROUND(SUMIF('QL THI'!G:G,D189,'QL THI'!H:H),1))</f>
        <v>1.2</v>
      </c>
      <c r="AE189" s="29">
        <f>IF(D189="","",ROUND(SUMIF('QL THI'!E:E,D189,'QL THI'!F:F),1))</f>
        <v>0</v>
      </c>
      <c r="AF189" s="51">
        <f t="shared" si="23"/>
        <v>12.4</v>
      </c>
    </row>
    <row r="190" spans="1:32">
      <c r="A190" s="25">
        <f>IF(D190="","",SUBTOTAL(3,$D$4:D190))</f>
        <v>187</v>
      </c>
      <c r="B190" s="157">
        <v>1010045</v>
      </c>
      <c r="C190" s="157" t="s">
        <v>166</v>
      </c>
      <c r="D190" s="157" t="s">
        <v>138</v>
      </c>
      <c r="E190" s="26">
        <f>IF(D190="","",SUMIF('TK DETHI'!A:A,D190,'TK DETHI'!B:B))</f>
        <v>0</v>
      </c>
      <c r="F190" s="27">
        <f>IF(D190="","",SUMIF('TK DETHI'!C:C,D190,'TK DETHI'!D:D))</f>
        <v>0</v>
      </c>
      <c r="G190" s="27">
        <f>IF(D190="","",SUMIF('TK DETHI'!E:E,D190,'TK DETHI'!F:F))</f>
        <v>0</v>
      </c>
      <c r="H190" s="27">
        <f>IF(D190="","",SUMIF('TK DETHI'!G:G,D190,'TK DETHI'!H:H))</f>
        <v>0</v>
      </c>
      <c r="I190" s="50">
        <f t="shared" si="16"/>
        <v>0</v>
      </c>
      <c r="J190" s="28">
        <f>IF(D190="","",SUMIF('TK COITHI KTHP'!A:A,D190,'TK COITHI KTHP'!C:C)+SUMIF('TK COITHI KTHP'!D:D,D190,'TK COITHI KTHP'!F:F)+SUMIF('TK COITHI KTHP'!G:G,D190,'TK COITHI KTHP'!I:I)+SUMIF('TK COITHI KTHP'!J:J,D190,'TK COITHI KTHP'!L:L))</f>
        <v>0</v>
      </c>
      <c r="K190" s="28">
        <f>IF(D190="","",SUMIF('TK COITHI KTHP'!B:B,D190,'TK COITHI KTHP'!C:C)+SUMIF('TK COITHI KTHP'!E:E,D190,'TK COITHI KTHP'!F:F)+SUMIF('TK COITHI KTHP'!H:H,D190,'TK COITHI KTHP'!I:I)+SUMIF('TK COITHI KTHP'!K:K,D190,'TK COITHI KTHP'!L:L))</f>
        <v>0</v>
      </c>
      <c r="L190" s="28">
        <f>IF(D190="","",SUMIF('TK COI THI TOT NGHIEP'!A:A,D190,'TK COI THI TOT NGHIEP'!C:C)+SUMIF('TK COI THI TOT NGHIEP'!D:D,D190,'TK COI THI TOT NGHIEP'!F:F)+SUMIF('TK COI THI TOT NGHIEP'!G:G,D190,'TK COI THI TOT NGHIEP'!I:I)+SUMIF('TK COI THI TOT NGHIEP'!J:J,D190,'TK COI THI TOT NGHIEP'!L:L))</f>
        <v>0</v>
      </c>
      <c r="M190" s="28">
        <f>IF(D190="","",SUMIF('TK COI THI TOT NGHIEP'!B:B,D190,'TK COI THI TOT NGHIEP'!C:C)+SUMIF('TK COI THI TOT NGHIEP'!E:E,D190,'TK COI THI TOT NGHIEP'!F:F)+SUMIF('TK COI THI TOT NGHIEP'!H:H,D190,'TK COI THI TOT NGHIEP'!I:I)+SUMIF('TK COI THI TOT NGHIEP'!K:K,D190,'TK COI THI TOT NGHIEP'!L:L))</f>
        <v>0</v>
      </c>
      <c r="N190" s="29">
        <f t="shared" si="17"/>
        <v>0</v>
      </c>
      <c r="O190" s="28">
        <f>IF(D190="","",SUMIF('TK CHAMTHI'!A:A,D190,'TK CHAMTHI'!C:C))</f>
        <v>0</v>
      </c>
      <c r="P190" s="28">
        <f>IF(D190="","",SUMIF('TK CHAMTHI'!B:B,D190,'TK CHAMTHI'!C:C))</f>
        <v>0</v>
      </c>
      <c r="Q190" s="29">
        <f t="shared" si="18"/>
        <v>0</v>
      </c>
      <c r="R190" s="28">
        <f>IF(D190="","",SUMIF('TK CHAMTHI'!D:D,D190,'TK CHAMTHI'!F:F))</f>
        <v>0</v>
      </c>
      <c r="S190" s="28">
        <f>IF(D190="","",SUMIF('TK CHAMTHI'!E:E,D190,'TK CHAMTHI'!F:F))</f>
        <v>0</v>
      </c>
      <c r="T190" s="29">
        <f t="shared" si="19"/>
        <v>0</v>
      </c>
      <c r="U190" s="28">
        <f>IF(D190="","",SUMIF('TK CHAMTHI'!G:G,D190,'TK CHAMTHI'!I:I))</f>
        <v>0</v>
      </c>
      <c r="V190" s="28">
        <f>IF(D190="","",SUMIF('TK CHAMTHI'!H:H,D190,'TK CHAMTHI'!I:I))</f>
        <v>0</v>
      </c>
      <c r="W190" s="29">
        <f t="shared" si="20"/>
        <v>0</v>
      </c>
      <c r="X190" s="28">
        <f>IF(D190="","",SUMIF('TK CHAMTHI'!J:J,D190,'TK CHAMTHI'!L:L))</f>
        <v>0</v>
      </c>
      <c r="Y190" s="28">
        <f>IF(D190="","",SUMIF('TK CHAMTHI'!K:K,D190,'TK CHAMTHI'!L:L))</f>
        <v>0</v>
      </c>
      <c r="Z190" s="29">
        <f t="shared" si="21"/>
        <v>0</v>
      </c>
      <c r="AA190" s="28">
        <f>IF(D190="","",SUMIF('TK CHAMTHI'!M:M,D190,'TK CHAMTHI'!O:O))</f>
        <v>0</v>
      </c>
      <c r="AB190" s="28">
        <f>IF(D190="","",SUMIF('TK CHAMTHI'!N:N,D190,'TK CHAMTHI'!O:O))</f>
        <v>0</v>
      </c>
      <c r="AC190" s="29">
        <f t="shared" si="22"/>
        <v>0</v>
      </c>
      <c r="AD190" s="29">
        <f>IF(D190="","",ROUND(SUMIF('QL THI'!G:G,D190,'QL THI'!H:H),1))</f>
        <v>0</v>
      </c>
      <c r="AE190" s="29">
        <f>IF(D190="","",ROUND(SUMIF('QL THI'!E:E,D190,'QL THI'!F:F),1))</f>
        <v>0</v>
      </c>
      <c r="AF190" s="51">
        <f t="shared" si="23"/>
        <v>0</v>
      </c>
    </row>
    <row r="191" spans="1:32">
      <c r="A191" s="25">
        <f>IF(D191="","",SUBTOTAL(3,$D$4:D191))</f>
        <v>188</v>
      </c>
      <c r="B191" s="157">
        <v>1010043</v>
      </c>
      <c r="C191" s="157" t="s">
        <v>166</v>
      </c>
      <c r="D191" s="157" t="s">
        <v>935</v>
      </c>
      <c r="E191" s="26">
        <f>IF(D191="","",SUMIF('TK DETHI'!A:A,D191,'TK DETHI'!B:B))</f>
        <v>0</v>
      </c>
      <c r="F191" s="27">
        <f>IF(D191="","",SUMIF('TK DETHI'!C:C,D191,'TK DETHI'!D:D))</f>
        <v>0</v>
      </c>
      <c r="G191" s="27">
        <f>IF(D191="","",SUMIF('TK DETHI'!E:E,D191,'TK DETHI'!F:F))</f>
        <v>0</v>
      </c>
      <c r="H191" s="27">
        <f>IF(D191="","",SUMIF('TK DETHI'!G:G,D191,'TK DETHI'!H:H))</f>
        <v>0</v>
      </c>
      <c r="I191" s="50">
        <f t="shared" si="16"/>
        <v>0</v>
      </c>
      <c r="J191" s="28">
        <f>IF(D191="","",SUMIF('TK COITHI KTHP'!A:A,D191,'TK COITHI KTHP'!C:C)+SUMIF('TK COITHI KTHP'!D:D,D191,'TK COITHI KTHP'!F:F)+SUMIF('TK COITHI KTHP'!G:G,D191,'TK COITHI KTHP'!I:I)+SUMIF('TK COITHI KTHP'!J:J,D191,'TK COITHI KTHP'!L:L))</f>
        <v>0</v>
      </c>
      <c r="K191" s="28">
        <f>IF(D191="","",SUMIF('TK COITHI KTHP'!B:B,D191,'TK COITHI KTHP'!C:C)+SUMIF('TK COITHI KTHP'!E:E,D191,'TK COITHI KTHP'!F:F)+SUMIF('TK COITHI KTHP'!H:H,D191,'TK COITHI KTHP'!I:I)+SUMIF('TK COITHI KTHP'!K:K,D191,'TK COITHI KTHP'!L:L))</f>
        <v>0</v>
      </c>
      <c r="L191" s="28">
        <f>IF(D191="","",SUMIF('TK COI THI TOT NGHIEP'!A:A,D191,'TK COI THI TOT NGHIEP'!C:C)+SUMIF('TK COI THI TOT NGHIEP'!D:D,D191,'TK COI THI TOT NGHIEP'!F:F)+SUMIF('TK COI THI TOT NGHIEP'!G:G,D191,'TK COI THI TOT NGHIEP'!I:I)+SUMIF('TK COI THI TOT NGHIEP'!J:J,D191,'TK COI THI TOT NGHIEP'!L:L))</f>
        <v>0</v>
      </c>
      <c r="M191" s="28">
        <f>IF(D191="","",SUMIF('TK COI THI TOT NGHIEP'!B:B,D191,'TK COI THI TOT NGHIEP'!C:C)+SUMIF('TK COI THI TOT NGHIEP'!E:E,D191,'TK COI THI TOT NGHIEP'!F:F)+SUMIF('TK COI THI TOT NGHIEP'!H:H,D191,'TK COI THI TOT NGHIEP'!I:I)+SUMIF('TK COI THI TOT NGHIEP'!K:K,D191,'TK COI THI TOT NGHIEP'!L:L))</f>
        <v>0</v>
      </c>
      <c r="N191" s="29">
        <f t="shared" si="17"/>
        <v>0</v>
      </c>
      <c r="O191" s="28">
        <f>IF(D191="","",SUMIF('TK CHAMTHI'!A:A,D191,'TK CHAMTHI'!C:C))</f>
        <v>128</v>
      </c>
      <c r="P191" s="28">
        <f>IF(D191="","",SUMIF('TK CHAMTHI'!B:B,D191,'TK CHAMTHI'!C:C))</f>
        <v>98</v>
      </c>
      <c r="Q191" s="29">
        <f t="shared" si="18"/>
        <v>11.3</v>
      </c>
      <c r="R191" s="28">
        <f>IF(D191="","",SUMIF('TK CHAMTHI'!D:D,D191,'TK CHAMTHI'!F:F))</f>
        <v>0</v>
      </c>
      <c r="S191" s="28">
        <f>IF(D191="","",SUMIF('TK CHAMTHI'!E:E,D191,'TK CHAMTHI'!F:F))</f>
        <v>0</v>
      </c>
      <c r="T191" s="29">
        <f t="shared" si="19"/>
        <v>0</v>
      </c>
      <c r="U191" s="28">
        <f>IF(D191="","",SUMIF('TK CHAMTHI'!G:G,D191,'TK CHAMTHI'!I:I))</f>
        <v>0</v>
      </c>
      <c r="V191" s="28">
        <f>IF(D191="","",SUMIF('TK CHAMTHI'!H:H,D191,'TK CHAMTHI'!I:I))</f>
        <v>0</v>
      </c>
      <c r="W191" s="29">
        <f t="shared" si="20"/>
        <v>0</v>
      </c>
      <c r="X191" s="28">
        <f>IF(D191="","",SUMIF('TK CHAMTHI'!J:J,D191,'TK CHAMTHI'!L:L))</f>
        <v>0</v>
      </c>
      <c r="Y191" s="28">
        <f>IF(D191="","",SUMIF('TK CHAMTHI'!K:K,D191,'TK CHAMTHI'!L:L))</f>
        <v>0</v>
      </c>
      <c r="Z191" s="29">
        <f t="shared" si="21"/>
        <v>0</v>
      </c>
      <c r="AA191" s="28">
        <f>IF(D191="","",SUMIF('TK CHAMTHI'!M:M,D191,'TK CHAMTHI'!O:O))</f>
        <v>0</v>
      </c>
      <c r="AB191" s="28">
        <f>IF(D191="","",SUMIF('TK CHAMTHI'!N:N,D191,'TK CHAMTHI'!O:O))</f>
        <v>0</v>
      </c>
      <c r="AC191" s="29">
        <f t="shared" si="22"/>
        <v>0</v>
      </c>
      <c r="AD191" s="29">
        <f>IF(D191="","",ROUND(SUMIF('QL THI'!G:G,D191,'QL THI'!H:H),1))</f>
        <v>0</v>
      </c>
      <c r="AE191" s="29">
        <f>IF(D191="","",ROUND(SUMIF('QL THI'!E:E,D191,'QL THI'!F:F),1))</f>
        <v>0</v>
      </c>
      <c r="AF191" s="51">
        <f t="shared" si="23"/>
        <v>11.3</v>
      </c>
    </row>
    <row r="192" spans="1:32">
      <c r="A192" s="25">
        <f>IF(D192="","",SUBTOTAL(3,$D$4:D192))</f>
        <v>189</v>
      </c>
      <c r="B192" s="157">
        <v>1010040</v>
      </c>
      <c r="C192" s="157" t="s">
        <v>166</v>
      </c>
      <c r="D192" s="157" t="s">
        <v>451</v>
      </c>
      <c r="E192" s="26">
        <f>IF(D192="","",SUMIF('TK DETHI'!A:A,D192,'TK DETHI'!B:B))</f>
        <v>0</v>
      </c>
      <c r="F192" s="27">
        <f>IF(D192="","",SUMIF('TK DETHI'!C:C,D192,'TK DETHI'!D:D))</f>
        <v>0</v>
      </c>
      <c r="G192" s="27">
        <f>IF(D192="","",SUMIF('TK DETHI'!E:E,D192,'TK DETHI'!F:F))</f>
        <v>0</v>
      </c>
      <c r="H192" s="27">
        <f>IF(D192="","",SUMIF('TK DETHI'!G:G,D192,'TK DETHI'!H:H))</f>
        <v>0</v>
      </c>
      <c r="I192" s="50">
        <f t="shared" si="16"/>
        <v>0</v>
      </c>
      <c r="J192" s="28">
        <f>IF(D192="","",SUMIF('TK COITHI KTHP'!A:A,D192,'TK COITHI KTHP'!C:C)+SUMIF('TK COITHI KTHP'!D:D,D192,'TK COITHI KTHP'!F:F)+SUMIF('TK COITHI KTHP'!G:G,D192,'TK COITHI KTHP'!I:I)+SUMIF('TK COITHI KTHP'!J:J,D192,'TK COITHI KTHP'!L:L))</f>
        <v>0</v>
      </c>
      <c r="K192" s="28">
        <f>IF(D192="","",SUMIF('TK COITHI KTHP'!B:B,D192,'TK COITHI KTHP'!C:C)+SUMIF('TK COITHI KTHP'!E:E,D192,'TK COITHI KTHP'!F:F)+SUMIF('TK COITHI KTHP'!H:H,D192,'TK COITHI KTHP'!I:I)+SUMIF('TK COITHI KTHP'!K:K,D192,'TK COITHI KTHP'!L:L))</f>
        <v>15.2</v>
      </c>
      <c r="L192" s="28">
        <f>IF(D192="","",SUMIF('TK COI THI TOT NGHIEP'!A:A,D192,'TK COI THI TOT NGHIEP'!C:C)+SUMIF('TK COI THI TOT NGHIEP'!D:D,D192,'TK COI THI TOT NGHIEP'!F:F)+SUMIF('TK COI THI TOT NGHIEP'!G:G,D192,'TK COI THI TOT NGHIEP'!I:I)+SUMIF('TK COI THI TOT NGHIEP'!J:J,D192,'TK COI THI TOT NGHIEP'!L:L))</f>
        <v>0</v>
      </c>
      <c r="M192" s="28">
        <f>IF(D192="","",SUMIF('TK COI THI TOT NGHIEP'!B:B,D192,'TK COI THI TOT NGHIEP'!C:C)+SUMIF('TK COI THI TOT NGHIEP'!E:E,D192,'TK COI THI TOT NGHIEP'!F:F)+SUMIF('TK COI THI TOT NGHIEP'!H:H,D192,'TK COI THI TOT NGHIEP'!I:I)+SUMIF('TK COI THI TOT NGHIEP'!K:K,D192,'TK COI THI TOT NGHIEP'!L:L))</f>
        <v>0</v>
      </c>
      <c r="N192" s="29">
        <f t="shared" si="17"/>
        <v>15.2</v>
      </c>
      <c r="O192" s="28">
        <f>IF(D192="","",SUMIF('TK CHAMTHI'!A:A,D192,'TK CHAMTHI'!C:C))</f>
        <v>0</v>
      </c>
      <c r="P192" s="28">
        <f>IF(D192="","",SUMIF('TK CHAMTHI'!B:B,D192,'TK CHAMTHI'!C:C))</f>
        <v>0</v>
      </c>
      <c r="Q192" s="29">
        <f t="shared" si="18"/>
        <v>0</v>
      </c>
      <c r="R192" s="28">
        <f>IF(D192="","",SUMIF('TK CHAMTHI'!D:D,D192,'TK CHAMTHI'!F:F))</f>
        <v>0</v>
      </c>
      <c r="S192" s="28">
        <f>IF(D192="","",SUMIF('TK CHAMTHI'!E:E,D192,'TK CHAMTHI'!F:F))</f>
        <v>0</v>
      </c>
      <c r="T192" s="29">
        <f t="shared" si="19"/>
        <v>0</v>
      </c>
      <c r="U192" s="28">
        <f>IF(D192="","",SUMIF('TK CHAMTHI'!G:G,D192,'TK CHAMTHI'!I:I))</f>
        <v>0</v>
      </c>
      <c r="V192" s="28">
        <f>IF(D192="","",SUMIF('TK CHAMTHI'!H:H,D192,'TK CHAMTHI'!I:I))</f>
        <v>0</v>
      </c>
      <c r="W192" s="29">
        <f t="shared" si="20"/>
        <v>0</v>
      </c>
      <c r="X192" s="28">
        <f>IF(D192="","",SUMIF('TK CHAMTHI'!J:J,D192,'TK CHAMTHI'!L:L))</f>
        <v>0</v>
      </c>
      <c r="Y192" s="28">
        <f>IF(D192="","",SUMIF('TK CHAMTHI'!K:K,D192,'TK CHAMTHI'!L:L))</f>
        <v>0</v>
      </c>
      <c r="Z192" s="29">
        <f t="shared" si="21"/>
        <v>0</v>
      </c>
      <c r="AA192" s="28">
        <f>IF(D192="","",SUMIF('TK CHAMTHI'!M:M,D192,'TK CHAMTHI'!O:O))</f>
        <v>0</v>
      </c>
      <c r="AB192" s="28">
        <f>IF(D192="","",SUMIF('TK CHAMTHI'!N:N,D192,'TK CHAMTHI'!O:O))</f>
        <v>0</v>
      </c>
      <c r="AC192" s="29">
        <f t="shared" si="22"/>
        <v>0</v>
      </c>
      <c r="AD192" s="29">
        <f>IF(D192="","",ROUND(SUMIF('QL THI'!G:G,D192,'QL THI'!H:H),1))</f>
        <v>0</v>
      </c>
      <c r="AE192" s="29">
        <f>IF(D192="","",ROUND(SUMIF('QL THI'!E:E,D192,'QL THI'!F:F),1))</f>
        <v>0</v>
      </c>
      <c r="AF192" s="51">
        <f t="shared" si="23"/>
        <v>15.2</v>
      </c>
    </row>
    <row r="193" spans="1:32">
      <c r="A193" s="25">
        <f>IF(D193="","",SUBTOTAL(3,$D$4:D193))</f>
        <v>190</v>
      </c>
      <c r="B193" s="157">
        <v>1010047</v>
      </c>
      <c r="C193" s="157" t="s">
        <v>166</v>
      </c>
      <c r="D193" s="157" t="s">
        <v>140</v>
      </c>
      <c r="E193" s="26">
        <f>IF(D193="","",SUMIF('TK DETHI'!A:A,D193,'TK DETHI'!B:B))</f>
        <v>0</v>
      </c>
      <c r="F193" s="27">
        <f>IF(D193="","",SUMIF('TK DETHI'!C:C,D193,'TK DETHI'!D:D))</f>
        <v>0</v>
      </c>
      <c r="G193" s="27">
        <f>IF(D193="","",SUMIF('TK DETHI'!E:E,D193,'TK DETHI'!F:F))</f>
        <v>0</v>
      </c>
      <c r="H193" s="27">
        <f>IF(D193="","",SUMIF('TK DETHI'!G:G,D193,'TK DETHI'!H:H))</f>
        <v>0</v>
      </c>
      <c r="I193" s="50">
        <f t="shared" si="16"/>
        <v>0</v>
      </c>
      <c r="J193" s="28">
        <f>IF(D193="","",SUMIF('TK COITHI KTHP'!A:A,D193,'TK COITHI KTHP'!C:C)+SUMIF('TK COITHI KTHP'!D:D,D193,'TK COITHI KTHP'!F:F)+SUMIF('TK COITHI KTHP'!G:G,D193,'TK COITHI KTHP'!I:I)+SUMIF('TK COITHI KTHP'!J:J,D193,'TK COITHI KTHP'!L:L))</f>
        <v>0</v>
      </c>
      <c r="K193" s="28">
        <f>IF(D193="","",SUMIF('TK COITHI KTHP'!B:B,D193,'TK COITHI KTHP'!C:C)+SUMIF('TK COITHI KTHP'!E:E,D193,'TK COITHI KTHP'!F:F)+SUMIF('TK COITHI KTHP'!H:H,D193,'TK COITHI KTHP'!I:I)+SUMIF('TK COITHI KTHP'!K:K,D193,'TK COITHI KTHP'!L:L))</f>
        <v>0</v>
      </c>
      <c r="L193" s="28">
        <f>IF(D193="","",SUMIF('TK COI THI TOT NGHIEP'!A:A,D193,'TK COI THI TOT NGHIEP'!C:C)+SUMIF('TK COI THI TOT NGHIEP'!D:D,D193,'TK COI THI TOT NGHIEP'!F:F)+SUMIF('TK COI THI TOT NGHIEP'!G:G,D193,'TK COI THI TOT NGHIEP'!I:I)+SUMIF('TK COI THI TOT NGHIEP'!J:J,D193,'TK COI THI TOT NGHIEP'!L:L))</f>
        <v>0</v>
      </c>
      <c r="M193" s="28">
        <f>IF(D193="","",SUMIF('TK COI THI TOT NGHIEP'!B:B,D193,'TK COI THI TOT NGHIEP'!C:C)+SUMIF('TK COI THI TOT NGHIEP'!E:E,D193,'TK COI THI TOT NGHIEP'!F:F)+SUMIF('TK COI THI TOT NGHIEP'!H:H,D193,'TK COI THI TOT NGHIEP'!I:I)+SUMIF('TK COI THI TOT NGHIEP'!K:K,D193,'TK COI THI TOT NGHIEP'!L:L))</f>
        <v>0</v>
      </c>
      <c r="N193" s="29">
        <f t="shared" si="17"/>
        <v>0</v>
      </c>
      <c r="O193" s="28">
        <f>IF(D193="","",SUMIF('TK CHAMTHI'!A:A,D193,'TK CHAMTHI'!C:C))</f>
        <v>52</v>
      </c>
      <c r="P193" s="28">
        <f>IF(D193="","",SUMIF('TK CHAMTHI'!B:B,D193,'TK CHAMTHI'!C:C))</f>
        <v>29</v>
      </c>
      <c r="Q193" s="29">
        <f t="shared" si="18"/>
        <v>4.05</v>
      </c>
      <c r="R193" s="28">
        <f>IF(D193="","",SUMIF('TK CHAMTHI'!D:D,D193,'TK CHAMTHI'!F:F))</f>
        <v>0</v>
      </c>
      <c r="S193" s="28">
        <f>IF(D193="","",SUMIF('TK CHAMTHI'!E:E,D193,'TK CHAMTHI'!F:F))</f>
        <v>0</v>
      </c>
      <c r="T193" s="29">
        <f t="shared" si="19"/>
        <v>0</v>
      </c>
      <c r="U193" s="28">
        <f>IF(D193="","",SUMIF('TK CHAMTHI'!G:G,D193,'TK CHAMTHI'!I:I))</f>
        <v>0</v>
      </c>
      <c r="V193" s="28">
        <f>IF(D193="","",SUMIF('TK CHAMTHI'!H:H,D193,'TK CHAMTHI'!I:I))</f>
        <v>0</v>
      </c>
      <c r="W193" s="29">
        <f t="shared" si="20"/>
        <v>0</v>
      </c>
      <c r="X193" s="28">
        <f>IF(D193="","",SUMIF('TK CHAMTHI'!J:J,D193,'TK CHAMTHI'!L:L))</f>
        <v>0</v>
      </c>
      <c r="Y193" s="28">
        <f>IF(D193="","",SUMIF('TK CHAMTHI'!K:K,D193,'TK CHAMTHI'!L:L))</f>
        <v>0</v>
      </c>
      <c r="Z193" s="29">
        <f t="shared" si="21"/>
        <v>0</v>
      </c>
      <c r="AA193" s="28">
        <f>IF(D193="","",SUMIF('TK CHAMTHI'!M:M,D193,'TK CHAMTHI'!O:O))</f>
        <v>0</v>
      </c>
      <c r="AB193" s="28">
        <f>IF(D193="","",SUMIF('TK CHAMTHI'!N:N,D193,'TK CHAMTHI'!O:O))</f>
        <v>0</v>
      </c>
      <c r="AC193" s="29">
        <f t="shared" si="22"/>
        <v>0</v>
      </c>
      <c r="AD193" s="29">
        <f>IF(D193="","",ROUND(SUMIF('QL THI'!G:G,D193,'QL THI'!H:H),1))</f>
        <v>0</v>
      </c>
      <c r="AE193" s="29">
        <f>IF(D193="","",ROUND(SUMIF('QL THI'!E:E,D193,'QL THI'!F:F),1))</f>
        <v>0</v>
      </c>
      <c r="AF193" s="51">
        <f t="shared" si="23"/>
        <v>4.0999999999999996</v>
      </c>
    </row>
    <row r="194" spans="1:32">
      <c r="A194" s="25">
        <f>IF(D194="","",SUBTOTAL(3,$D$4:D194))</f>
        <v>191</v>
      </c>
      <c r="B194" s="157">
        <v>1007003</v>
      </c>
      <c r="C194" s="157" t="s">
        <v>166</v>
      </c>
      <c r="D194" s="157" t="s">
        <v>200</v>
      </c>
      <c r="E194" s="26">
        <f>IF(D194="","",SUMIF('TK DETHI'!A:A,D194,'TK DETHI'!B:B))</f>
        <v>0</v>
      </c>
      <c r="F194" s="27">
        <f>IF(D194="","",SUMIF('TK DETHI'!C:C,D194,'TK DETHI'!D:D))</f>
        <v>0</v>
      </c>
      <c r="G194" s="27">
        <f>IF(D194="","",SUMIF('TK DETHI'!E:E,D194,'TK DETHI'!F:F))</f>
        <v>0</v>
      </c>
      <c r="H194" s="27">
        <f>IF(D194="","",SUMIF('TK DETHI'!G:G,D194,'TK DETHI'!H:H))</f>
        <v>0</v>
      </c>
      <c r="I194" s="50">
        <f t="shared" si="16"/>
        <v>0</v>
      </c>
      <c r="J194" s="28">
        <f>IF(D194="","",SUMIF('TK COITHI KTHP'!A:A,D194,'TK COITHI KTHP'!C:C)+SUMIF('TK COITHI KTHP'!D:D,D194,'TK COITHI KTHP'!F:F)+SUMIF('TK COITHI KTHP'!G:G,D194,'TK COITHI KTHP'!I:I)+SUMIF('TK COITHI KTHP'!J:J,D194,'TK COITHI KTHP'!L:L))</f>
        <v>0</v>
      </c>
      <c r="K194" s="28">
        <f>IF(D194="","",SUMIF('TK COITHI KTHP'!B:B,D194,'TK COITHI KTHP'!C:C)+SUMIF('TK COITHI KTHP'!E:E,D194,'TK COITHI KTHP'!F:F)+SUMIF('TK COITHI KTHP'!H:H,D194,'TK COITHI KTHP'!I:I)+SUMIF('TK COITHI KTHP'!K:K,D194,'TK COITHI KTHP'!L:L))</f>
        <v>0</v>
      </c>
      <c r="L194" s="28">
        <f>IF(D194="","",SUMIF('TK COI THI TOT NGHIEP'!A:A,D194,'TK COI THI TOT NGHIEP'!C:C)+SUMIF('TK COI THI TOT NGHIEP'!D:D,D194,'TK COI THI TOT NGHIEP'!F:F)+SUMIF('TK COI THI TOT NGHIEP'!G:G,D194,'TK COI THI TOT NGHIEP'!I:I)+SUMIF('TK COI THI TOT NGHIEP'!J:J,D194,'TK COI THI TOT NGHIEP'!L:L))</f>
        <v>0</v>
      </c>
      <c r="M194" s="28">
        <f>IF(D194="","",SUMIF('TK COI THI TOT NGHIEP'!B:B,D194,'TK COI THI TOT NGHIEP'!C:C)+SUMIF('TK COI THI TOT NGHIEP'!E:E,D194,'TK COI THI TOT NGHIEP'!F:F)+SUMIF('TK COI THI TOT NGHIEP'!H:H,D194,'TK COI THI TOT NGHIEP'!I:I)+SUMIF('TK COI THI TOT NGHIEP'!K:K,D194,'TK COI THI TOT NGHIEP'!L:L))</f>
        <v>0</v>
      </c>
      <c r="N194" s="29">
        <f t="shared" si="17"/>
        <v>0</v>
      </c>
      <c r="O194" s="28">
        <f>IF(D194="","",SUMIF('TK CHAMTHI'!A:A,D194,'TK CHAMTHI'!C:C))</f>
        <v>0</v>
      </c>
      <c r="P194" s="28">
        <f>IF(D194="","",SUMIF('TK CHAMTHI'!B:B,D194,'TK CHAMTHI'!C:C))</f>
        <v>0</v>
      </c>
      <c r="Q194" s="29">
        <f t="shared" si="18"/>
        <v>0</v>
      </c>
      <c r="R194" s="28">
        <f>IF(D194="","",SUMIF('TK CHAMTHI'!D:D,D194,'TK CHAMTHI'!F:F))</f>
        <v>0</v>
      </c>
      <c r="S194" s="28">
        <f>IF(D194="","",SUMIF('TK CHAMTHI'!E:E,D194,'TK CHAMTHI'!F:F))</f>
        <v>0</v>
      </c>
      <c r="T194" s="29">
        <f t="shared" si="19"/>
        <v>0</v>
      </c>
      <c r="U194" s="28">
        <f>IF(D194="","",SUMIF('TK CHAMTHI'!G:G,D194,'TK CHAMTHI'!I:I))</f>
        <v>0</v>
      </c>
      <c r="V194" s="28">
        <f>IF(D194="","",SUMIF('TK CHAMTHI'!H:H,D194,'TK CHAMTHI'!I:I))</f>
        <v>0</v>
      </c>
      <c r="W194" s="29">
        <f t="shared" si="20"/>
        <v>0</v>
      </c>
      <c r="X194" s="28">
        <f>IF(D194="","",SUMIF('TK CHAMTHI'!J:J,D194,'TK CHAMTHI'!L:L))</f>
        <v>0</v>
      </c>
      <c r="Y194" s="28">
        <f>IF(D194="","",SUMIF('TK CHAMTHI'!K:K,D194,'TK CHAMTHI'!L:L))</f>
        <v>0</v>
      </c>
      <c r="Z194" s="29">
        <f t="shared" si="21"/>
        <v>0</v>
      </c>
      <c r="AA194" s="28">
        <f>IF(D194="","",SUMIF('TK CHAMTHI'!M:M,D194,'TK CHAMTHI'!O:O))</f>
        <v>0</v>
      </c>
      <c r="AB194" s="28">
        <f>IF(D194="","",SUMIF('TK CHAMTHI'!N:N,D194,'TK CHAMTHI'!O:O))</f>
        <v>0</v>
      </c>
      <c r="AC194" s="29">
        <f t="shared" si="22"/>
        <v>0</v>
      </c>
      <c r="AD194" s="29">
        <f>IF(D194="","",ROUND(SUMIF('QL THI'!G:G,D194,'QL THI'!H:H),1))</f>
        <v>1.2</v>
      </c>
      <c r="AE194" s="29">
        <f>IF(D194="","",ROUND(SUMIF('QL THI'!E:E,D194,'QL THI'!F:F),1))</f>
        <v>0</v>
      </c>
      <c r="AF194" s="51">
        <f t="shared" si="23"/>
        <v>1.2</v>
      </c>
    </row>
    <row r="195" spans="1:32">
      <c r="A195" s="25">
        <f>IF(D195="","",SUBTOTAL(3,$D$4:D195))</f>
        <v>192</v>
      </c>
      <c r="B195" s="157">
        <v>1010050</v>
      </c>
      <c r="C195" s="157" t="s">
        <v>166</v>
      </c>
      <c r="D195" s="157" t="s">
        <v>947</v>
      </c>
      <c r="E195" s="26">
        <f>IF(D195="","",SUMIF('TK DETHI'!A:A,D195,'TK DETHI'!B:B))</f>
        <v>0</v>
      </c>
      <c r="F195" s="27">
        <f>IF(D195="","",SUMIF('TK DETHI'!C:C,D195,'TK DETHI'!D:D))</f>
        <v>0</v>
      </c>
      <c r="G195" s="27">
        <f>IF(D195="","",SUMIF('TK DETHI'!E:E,D195,'TK DETHI'!F:F))</f>
        <v>0</v>
      </c>
      <c r="H195" s="27">
        <f>IF(D195="","",SUMIF('TK DETHI'!G:G,D195,'TK DETHI'!H:H))</f>
        <v>0</v>
      </c>
      <c r="I195" s="50">
        <f t="shared" si="16"/>
        <v>0</v>
      </c>
      <c r="J195" s="28">
        <f>IF(D195="","",SUMIF('TK COITHI KTHP'!A:A,D195,'TK COITHI KTHP'!C:C)+SUMIF('TK COITHI KTHP'!D:D,D195,'TK COITHI KTHP'!F:F)+SUMIF('TK COITHI KTHP'!G:G,D195,'TK COITHI KTHP'!I:I)+SUMIF('TK COITHI KTHP'!J:J,D195,'TK COITHI KTHP'!L:L))</f>
        <v>0</v>
      </c>
      <c r="K195" s="28">
        <f>IF(D195="","",SUMIF('TK COITHI KTHP'!B:B,D195,'TK COITHI KTHP'!C:C)+SUMIF('TK COITHI KTHP'!E:E,D195,'TK COITHI KTHP'!F:F)+SUMIF('TK COITHI KTHP'!H:H,D195,'TK COITHI KTHP'!I:I)+SUMIF('TK COITHI KTHP'!K:K,D195,'TK COITHI KTHP'!L:L))</f>
        <v>0</v>
      </c>
      <c r="L195" s="28">
        <f>IF(D195="","",SUMIF('TK COI THI TOT NGHIEP'!A:A,D195,'TK COI THI TOT NGHIEP'!C:C)+SUMIF('TK COI THI TOT NGHIEP'!D:D,D195,'TK COI THI TOT NGHIEP'!F:F)+SUMIF('TK COI THI TOT NGHIEP'!G:G,D195,'TK COI THI TOT NGHIEP'!I:I)+SUMIF('TK COI THI TOT NGHIEP'!J:J,D195,'TK COI THI TOT NGHIEP'!L:L))</f>
        <v>0</v>
      </c>
      <c r="M195" s="28">
        <f>IF(D195="","",SUMIF('TK COI THI TOT NGHIEP'!B:B,D195,'TK COI THI TOT NGHIEP'!C:C)+SUMIF('TK COI THI TOT NGHIEP'!E:E,D195,'TK COI THI TOT NGHIEP'!F:F)+SUMIF('TK COI THI TOT NGHIEP'!H:H,D195,'TK COI THI TOT NGHIEP'!I:I)+SUMIF('TK COI THI TOT NGHIEP'!K:K,D195,'TK COI THI TOT NGHIEP'!L:L))</f>
        <v>0</v>
      </c>
      <c r="N195" s="29">
        <f t="shared" si="17"/>
        <v>0</v>
      </c>
      <c r="O195" s="28">
        <f>IF(D195="","",SUMIF('TK CHAMTHI'!A:A,D195,'TK CHAMTHI'!C:C))</f>
        <v>0</v>
      </c>
      <c r="P195" s="28">
        <f>IF(D195="","",SUMIF('TK CHAMTHI'!B:B,D195,'TK CHAMTHI'!C:C))</f>
        <v>0</v>
      </c>
      <c r="Q195" s="29">
        <f t="shared" si="18"/>
        <v>0</v>
      </c>
      <c r="R195" s="28">
        <f>IF(D195="","",SUMIF('TK CHAMTHI'!D:D,D195,'TK CHAMTHI'!F:F))</f>
        <v>0</v>
      </c>
      <c r="S195" s="28">
        <f>IF(D195="","",SUMIF('TK CHAMTHI'!E:E,D195,'TK CHAMTHI'!F:F))</f>
        <v>0</v>
      </c>
      <c r="T195" s="29">
        <f t="shared" si="19"/>
        <v>0</v>
      </c>
      <c r="U195" s="28">
        <f>IF(D195="","",SUMIF('TK CHAMTHI'!G:G,D195,'TK CHAMTHI'!I:I))</f>
        <v>0</v>
      </c>
      <c r="V195" s="28">
        <f>IF(D195="","",SUMIF('TK CHAMTHI'!H:H,D195,'TK CHAMTHI'!I:I))</f>
        <v>0</v>
      </c>
      <c r="W195" s="29">
        <f t="shared" si="20"/>
        <v>0</v>
      </c>
      <c r="X195" s="28">
        <f>IF(D195="","",SUMIF('TK CHAMTHI'!J:J,D195,'TK CHAMTHI'!L:L))</f>
        <v>0</v>
      </c>
      <c r="Y195" s="28">
        <f>IF(D195="","",SUMIF('TK CHAMTHI'!K:K,D195,'TK CHAMTHI'!L:L))</f>
        <v>0</v>
      </c>
      <c r="Z195" s="29">
        <f t="shared" si="21"/>
        <v>0</v>
      </c>
      <c r="AA195" s="28">
        <f>IF(D195="","",SUMIF('TK CHAMTHI'!M:M,D195,'TK CHAMTHI'!O:O))</f>
        <v>0</v>
      </c>
      <c r="AB195" s="28">
        <f>IF(D195="","",SUMIF('TK CHAMTHI'!N:N,D195,'TK CHAMTHI'!O:O))</f>
        <v>0</v>
      </c>
      <c r="AC195" s="29">
        <f t="shared" si="22"/>
        <v>0</v>
      </c>
      <c r="AD195" s="29">
        <f>IF(D195="","",ROUND(SUMIF('QL THI'!G:G,D195,'QL THI'!H:H),1))</f>
        <v>0</v>
      </c>
      <c r="AE195" s="29">
        <f>IF(D195="","",ROUND(SUMIF('QL THI'!E:E,D195,'QL THI'!F:F),1))</f>
        <v>0</v>
      </c>
      <c r="AF195" s="51">
        <f t="shared" si="23"/>
        <v>0</v>
      </c>
    </row>
    <row r="196" spans="1:32">
      <c r="A196" s="25">
        <f>IF(D196="","",SUBTOTAL(3,$D$4:D196))</f>
        <v>193</v>
      </c>
      <c r="B196" s="157">
        <v>1010049</v>
      </c>
      <c r="C196" s="157" t="s">
        <v>166</v>
      </c>
      <c r="D196" s="157" t="s">
        <v>948</v>
      </c>
      <c r="E196" s="26">
        <f>IF(D196="","",SUMIF('TK DETHI'!A:A,D196,'TK DETHI'!B:B))</f>
        <v>0</v>
      </c>
      <c r="F196" s="27">
        <f>IF(D196="","",SUMIF('TK DETHI'!C:C,D196,'TK DETHI'!D:D))</f>
        <v>0</v>
      </c>
      <c r="G196" s="27">
        <f>IF(D196="","",SUMIF('TK DETHI'!E:E,D196,'TK DETHI'!F:F))</f>
        <v>0</v>
      </c>
      <c r="H196" s="27">
        <f>IF(D196="","",SUMIF('TK DETHI'!G:G,D196,'TK DETHI'!H:H))</f>
        <v>0</v>
      </c>
      <c r="I196" s="50">
        <f t="shared" si="16"/>
        <v>0</v>
      </c>
      <c r="J196" s="28">
        <f>IF(D196="","",SUMIF('TK COITHI KTHP'!A:A,D196,'TK COITHI KTHP'!C:C)+SUMIF('TK COITHI KTHP'!D:D,D196,'TK COITHI KTHP'!F:F)+SUMIF('TK COITHI KTHP'!G:G,D196,'TK COITHI KTHP'!I:I)+SUMIF('TK COITHI KTHP'!J:J,D196,'TK COITHI KTHP'!L:L))</f>
        <v>0</v>
      </c>
      <c r="K196" s="28">
        <f>IF(D196="","",SUMIF('TK COITHI KTHP'!B:B,D196,'TK COITHI KTHP'!C:C)+SUMIF('TK COITHI KTHP'!E:E,D196,'TK COITHI KTHP'!F:F)+SUMIF('TK COITHI KTHP'!H:H,D196,'TK COITHI KTHP'!I:I)+SUMIF('TK COITHI KTHP'!K:K,D196,'TK COITHI KTHP'!L:L))</f>
        <v>0</v>
      </c>
      <c r="L196" s="28">
        <f>IF(D196="","",SUMIF('TK COI THI TOT NGHIEP'!A:A,D196,'TK COI THI TOT NGHIEP'!C:C)+SUMIF('TK COI THI TOT NGHIEP'!D:D,D196,'TK COI THI TOT NGHIEP'!F:F)+SUMIF('TK COI THI TOT NGHIEP'!G:G,D196,'TK COI THI TOT NGHIEP'!I:I)+SUMIF('TK COI THI TOT NGHIEP'!J:J,D196,'TK COI THI TOT NGHIEP'!L:L))</f>
        <v>0</v>
      </c>
      <c r="M196" s="28">
        <f>IF(D196="","",SUMIF('TK COI THI TOT NGHIEP'!B:B,D196,'TK COI THI TOT NGHIEP'!C:C)+SUMIF('TK COI THI TOT NGHIEP'!E:E,D196,'TK COI THI TOT NGHIEP'!F:F)+SUMIF('TK COI THI TOT NGHIEP'!H:H,D196,'TK COI THI TOT NGHIEP'!I:I)+SUMIF('TK COI THI TOT NGHIEP'!K:K,D196,'TK COI THI TOT NGHIEP'!L:L))</f>
        <v>0</v>
      </c>
      <c r="N196" s="29">
        <f t="shared" si="17"/>
        <v>0</v>
      </c>
      <c r="O196" s="28">
        <f>IF(D196="","",SUMIF('TK CHAMTHI'!A:A,D196,'TK CHAMTHI'!C:C))</f>
        <v>0</v>
      </c>
      <c r="P196" s="28">
        <f>IF(D196="","",SUMIF('TK CHAMTHI'!B:B,D196,'TK CHAMTHI'!C:C))</f>
        <v>0</v>
      </c>
      <c r="Q196" s="29">
        <f t="shared" si="18"/>
        <v>0</v>
      </c>
      <c r="R196" s="28">
        <f>IF(D196="","",SUMIF('TK CHAMTHI'!D:D,D196,'TK CHAMTHI'!F:F))</f>
        <v>0</v>
      </c>
      <c r="S196" s="28">
        <f>IF(D196="","",SUMIF('TK CHAMTHI'!E:E,D196,'TK CHAMTHI'!F:F))</f>
        <v>0</v>
      </c>
      <c r="T196" s="29">
        <f t="shared" si="19"/>
        <v>0</v>
      </c>
      <c r="U196" s="28">
        <f>IF(D196="","",SUMIF('TK CHAMTHI'!G:G,D196,'TK CHAMTHI'!I:I))</f>
        <v>0</v>
      </c>
      <c r="V196" s="28">
        <f>IF(D196="","",SUMIF('TK CHAMTHI'!H:H,D196,'TK CHAMTHI'!I:I))</f>
        <v>0</v>
      </c>
      <c r="W196" s="29">
        <f t="shared" si="20"/>
        <v>0</v>
      </c>
      <c r="X196" s="28">
        <f>IF(D196="","",SUMIF('TK CHAMTHI'!J:J,D196,'TK CHAMTHI'!L:L))</f>
        <v>0</v>
      </c>
      <c r="Y196" s="28">
        <f>IF(D196="","",SUMIF('TK CHAMTHI'!K:K,D196,'TK CHAMTHI'!L:L))</f>
        <v>0</v>
      </c>
      <c r="Z196" s="29">
        <f t="shared" si="21"/>
        <v>0</v>
      </c>
      <c r="AA196" s="28">
        <f>IF(D196="","",SUMIF('TK CHAMTHI'!M:M,D196,'TK CHAMTHI'!O:O))</f>
        <v>0</v>
      </c>
      <c r="AB196" s="28">
        <f>IF(D196="","",SUMIF('TK CHAMTHI'!N:N,D196,'TK CHAMTHI'!O:O))</f>
        <v>0</v>
      </c>
      <c r="AC196" s="29">
        <f t="shared" si="22"/>
        <v>0</v>
      </c>
      <c r="AD196" s="29">
        <f>IF(D196="","",ROUND(SUMIF('QL THI'!G:G,D196,'QL THI'!H:H),1))</f>
        <v>0</v>
      </c>
      <c r="AE196" s="29">
        <f>IF(D196="","",ROUND(SUMIF('QL THI'!E:E,D196,'QL THI'!F:F),1))</f>
        <v>0</v>
      </c>
      <c r="AF196" s="51">
        <f t="shared" si="23"/>
        <v>0</v>
      </c>
    </row>
    <row r="197" spans="1:32">
      <c r="A197" s="25">
        <f>IF(D197="","",SUBTOTAL(3,$D$4:D197))</f>
        <v>194</v>
      </c>
      <c r="B197" s="157">
        <v>1010048</v>
      </c>
      <c r="C197" s="157" t="s">
        <v>166</v>
      </c>
      <c r="D197" s="157" t="s">
        <v>949</v>
      </c>
      <c r="E197" s="26">
        <f>IF(D197="","",SUMIF('TK DETHI'!A:A,D197,'TK DETHI'!B:B))</f>
        <v>0</v>
      </c>
      <c r="F197" s="27">
        <f>IF(D197="","",SUMIF('TK DETHI'!C:C,D197,'TK DETHI'!D:D))</f>
        <v>0</v>
      </c>
      <c r="G197" s="27">
        <f>IF(D197="","",SUMIF('TK DETHI'!E:E,D197,'TK DETHI'!F:F))</f>
        <v>0</v>
      </c>
      <c r="H197" s="27">
        <f>IF(D197="","",SUMIF('TK DETHI'!G:G,D197,'TK DETHI'!H:H))</f>
        <v>0</v>
      </c>
      <c r="I197" s="50">
        <f t="shared" ref="I197:I260" si="24">IF(D197="","",(E197+F197*2+G197*3+H197*2))</f>
        <v>0</v>
      </c>
      <c r="J197" s="28">
        <f>IF(D197="","",SUMIF('TK COITHI KTHP'!A:A,D197,'TK COITHI KTHP'!C:C)+SUMIF('TK COITHI KTHP'!D:D,D197,'TK COITHI KTHP'!F:F)+SUMIF('TK COITHI KTHP'!G:G,D197,'TK COITHI KTHP'!I:I)+SUMIF('TK COITHI KTHP'!J:J,D197,'TK COITHI KTHP'!L:L))</f>
        <v>0</v>
      </c>
      <c r="K197" s="28">
        <f>IF(D197="","",SUMIF('TK COITHI KTHP'!B:B,D197,'TK COITHI KTHP'!C:C)+SUMIF('TK COITHI KTHP'!E:E,D197,'TK COITHI KTHP'!F:F)+SUMIF('TK COITHI KTHP'!H:H,D197,'TK COITHI KTHP'!I:I)+SUMIF('TK COITHI KTHP'!K:K,D197,'TK COITHI KTHP'!L:L))</f>
        <v>0</v>
      </c>
      <c r="L197" s="28">
        <f>IF(D197="","",SUMIF('TK COI THI TOT NGHIEP'!A:A,D197,'TK COI THI TOT NGHIEP'!C:C)+SUMIF('TK COI THI TOT NGHIEP'!D:D,D197,'TK COI THI TOT NGHIEP'!F:F)+SUMIF('TK COI THI TOT NGHIEP'!G:G,D197,'TK COI THI TOT NGHIEP'!I:I)+SUMIF('TK COI THI TOT NGHIEP'!J:J,D197,'TK COI THI TOT NGHIEP'!L:L))</f>
        <v>0</v>
      </c>
      <c r="M197" s="28">
        <f>IF(D197="","",SUMIF('TK COI THI TOT NGHIEP'!B:B,D197,'TK COI THI TOT NGHIEP'!C:C)+SUMIF('TK COI THI TOT NGHIEP'!E:E,D197,'TK COI THI TOT NGHIEP'!F:F)+SUMIF('TK COI THI TOT NGHIEP'!H:H,D197,'TK COI THI TOT NGHIEP'!I:I)+SUMIF('TK COI THI TOT NGHIEP'!K:K,D197,'TK COI THI TOT NGHIEP'!L:L))</f>
        <v>0</v>
      </c>
      <c r="N197" s="29">
        <f t="shared" ref="N197:N260" si="25">IF(D197="","",SUM(J197:M197))</f>
        <v>0</v>
      </c>
      <c r="O197" s="28">
        <f>IF(D197="","",SUMIF('TK CHAMTHI'!A:A,D197,'TK CHAMTHI'!C:C))</f>
        <v>0</v>
      </c>
      <c r="P197" s="28">
        <f>IF(D197="","",SUMIF('TK CHAMTHI'!B:B,D197,'TK CHAMTHI'!C:C))</f>
        <v>0</v>
      </c>
      <c r="Q197" s="29">
        <f t="shared" ref="Q197:Q260" si="26">IF(D197="","",SUM(O197:P197)/20)</f>
        <v>0</v>
      </c>
      <c r="R197" s="28">
        <f>IF(D197="","",SUMIF('TK CHAMTHI'!D:D,D197,'TK CHAMTHI'!F:F))</f>
        <v>0</v>
      </c>
      <c r="S197" s="28">
        <f>IF(D197="","",SUMIF('TK CHAMTHI'!E:E,D197,'TK CHAMTHI'!F:F))</f>
        <v>0</v>
      </c>
      <c r="T197" s="29">
        <f t="shared" ref="T197:T260" si="27">IF(D197="","",SUM(R197:S197)/20)</f>
        <v>0</v>
      </c>
      <c r="U197" s="28">
        <f>IF(D197="","",SUMIF('TK CHAMTHI'!G:G,D197,'TK CHAMTHI'!I:I))</f>
        <v>0</v>
      </c>
      <c r="V197" s="28">
        <f>IF(D197="","",SUMIF('TK CHAMTHI'!H:H,D197,'TK CHAMTHI'!I:I))</f>
        <v>0</v>
      </c>
      <c r="W197" s="29">
        <f t="shared" ref="W197:W260" si="28">IF(D197="","",SUM(U197:V197)/14)</f>
        <v>0</v>
      </c>
      <c r="X197" s="28">
        <f>IF(D197="","",SUMIF('TK CHAMTHI'!J:J,D197,'TK CHAMTHI'!L:L))</f>
        <v>0</v>
      </c>
      <c r="Y197" s="28">
        <f>IF(D197="","",SUMIF('TK CHAMTHI'!K:K,D197,'TK CHAMTHI'!L:L))</f>
        <v>0</v>
      </c>
      <c r="Z197" s="29">
        <f t="shared" ref="Z197:Z260" si="29">IF(D197="","",SUM(X197:Y197)/10)</f>
        <v>0</v>
      </c>
      <c r="AA197" s="28">
        <f>IF(D197="","",SUMIF('TK CHAMTHI'!M:M,D197,'TK CHAMTHI'!O:O))</f>
        <v>0</v>
      </c>
      <c r="AB197" s="28">
        <f>IF(D197="","",SUMIF('TK CHAMTHI'!N:N,D197,'TK CHAMTHI'!O:O))</f>
        <v>0</v>
      </c>
      <c r="AC197" s="29">
        <f t="shared" ref="AC197:AC260" si="30">IF(D197="","",SUM(AA197:AB197)/20)</f>
        <v>0</v>
      </c>
      <c r="AD197" s="29">
        <f>IF(D197="","",ROUND(SUMIF('QL THI'!G:G,D197,'QL THI'!H:H),1))</f>
        <v>0</v>
      </c>
      <c r="AE197" s="29">
        <f>IF(D197="","",ROUND(SUMIF('QL THI'!E:E,D197,'QL THI'!F:F),1))</f>
        <v>0</v>
      </c>
      <c r="AF197" s="51">
        <f t="shared" ref="AF197:AF260" si="31">IF(D197="","",ROUND(I197+N197+Q197+T197+W197+Z197+AC197+SUM(AD197:AE197),1))</f>
        <v>0</v>
      </c>
    </row>
    <row r="198" spans="1:32">
      <c r="A198" s="25">
        <f>IF(D198="","",SUBTOTAL(3,$D$4:D198))</f>
        <v>195</v>
      </c>
      <c r="B198" s="157">
        <v>1025003</v>
      </c>
      <c r="C198" s="157" t="s">
        <v>168</v>
      </c>
      <c r="D198" s="157" t="s">
        <v>152</v>
      </c>
      <c r="E198" s="26">
        <f>IF(D198="","",SUMIF('TK DETHI'!A:A,D198,'TK DETHI'!B:B))</f>
        <v>0</v>
      </c>
      <c r="F198" s="27">
        <f>IF(D198="","",SUMIF('TK DETHI'!C:C,D198,'TK DETHI'!D:D))</f>
        <v>0</v>
      </c>
      <c r="G198" s="27">
        <f>IF(D198="","",SUMIF('TK DETHI'!E:E,D198,'TK DETHI'!F:F))</f>
        <v>0</v>
      </c>
      <c r="H198" s="27">
        <f>IF(D198="","",SUMIF('TK DETHI'!G:G,D198,'TK DETHI'!H:H))</f>
        <v>0</v>
      </c>
      <c r="I198" s="50">
        <f t="shared" si="24"/>
        <v>0</v>
      </c>
      <c r="J198" s="28">
        <f>IF(D198="","",SUMIF('TK COITHI KTHP'!A:A,D198,'TK COITHI KTHP'!C:C)+SUMIF('TK COITHI KTHP'!D:D,D198,'TK COITHI KTHP'!F:F)+SUMIF('TK COITHI KTHP'!G:G,D198,'TK COITHI KTHP'!I:I)+SUMIF('TK COITHI KTHP'!J:J,D198,'TK COITHI KTHP'!L:L))</f>
        <v>0</v>
      </c>
      <c r="K198" s="28">
        <f>IF(D198="","",SUMIF('TK COITHI KTHP'!B:B,D198,'TK COITHI KTHP'!C:C)+SUMIF('TK COITHI KTHP'!E:E,D198,'TK COITHI KTHP'!F:F)+SUMIF('TK COITHI KTHP'!H:H,D198,'TK COITHI KTHP'!I:I)+SUMIF('TK COITHI KTHP'!K:K,D198,'TK COITHI KTHP'!L:L))</f>
        <v>20.399999999999995</v>
      </c>
      <c r="L198" s="28">
        <f>IF(D198="","",SUMIF('TK COI THI TOT NGHIEP'!A:A,D198,'TK COI THI TOT NGHIEP'!C:C)+SUMIF('TK COI THI TOT NGHIEP'!D:D,D198,'TK COI THI TOT NGHIEP'!F:F)+SUMIF('TK COI THI TOT NGHIEP'!G:G,D198,'TK COI THI TOT NGHIEP'!I:I)+SUMIF('TK COI THI TOT NGHIEP'!J:J,D198,'TK COI THI TOT NGHIEP'!L:L))</f>
        <v>0</v>
      </c>
      <c r="M198" s="28">
        <f>IF(D198="","",SUMIF('TK COI THI TOT NGHIEP'!B:B,D198,'TK COI THI TOT NGHIEP'!C:C)+SUMIF('TK COI THI TOT NGHIEP'!E:E,D198,'TK COI THI TOT NGHIEP'!F:F)+SUMIF('TK COI THI TOT NGHIEP'!H:H,D198,'TK COI THI TOT NGHIEP'!I:I)+SUMIF('TK COI THI TOT NGHIEP'!K:K,D198,'TK COI THI TOT NGHIEP'!L:L))</f>
        <v>0</v>
      </c>
      <c r="N198" s="29">
        <f t="shared" si="25"/>
        <v>20.399999999999995</v>
      </c>
      <c r="O198" s="28">
        <f>IF(D198="","",SUMIF('TK CHAMTHI'!A:A,D198,'TK CHAMTHI'!C:C))</f>
        <v>0</v>
      </c>
      <c r="P198" s="28">
        <f>IF(D198="","",SUMIF('TK CHAMTHI'!B:B,D198,'TK CHAMTHI'!C:C))</f>
        <v>0</v>
      </c>
      <c r="Q198" s="29">
        <f t="shared" si="26"/>
        <v>0</v>
      </c>
      <c r="R198" s="28">
        <f>IF(D198="","",SUMIF('TK CHAMTHI'!D:D,D198,'TK CHAMTHI'!F:F))</f>
        <v>0</v>
      </c>
      <c r="S198" s="28">
        <f>IF(D198="","",SUMIF('TK CHAMTHI'!E:E,D198,'TK CHAMTHI'!F:F))</f>
        <v>0</v>
      </c>
      <c r="T198" s="29">
        <f t="shared" si="27"/>
        <v>0</v>
      </c>
      <c r="U198" s="28">
        <f>IF(D198="","",SUMIF('TK CHAMTHI'!G:G,D198,'TK CHAMTHI'!I:I))</f>
        <v>0</v>
      </c>
      <c r="V198" s="28">
        <f>IF(D198="","",SUMIF('TK CHAMTHI'!H:H,D198,'TK CHAMTHI'!I:I))</f>
        <v>0</v>
      </c>
      <c r="W198" s="29">
        <f t="shared" si="28"/>
        <v>0</v>
      </c>
      <c r="X198" s="28">
        <f>IF(D198="","",SUMIF('TK CHAMTHI'!J:J,D198,'TK CHAMTHI'!L:L))</f>
        <v>0</v>
      </c>
      <c r="Y198" s="28">
        <f>IF(D198="","",SUMIF('TK CHAMTHI'!K:K,D198,'TK CHAMTHI'!L:L))</f>
        <v>0</v>
      </c>
      <c r="Z198" s="29">
        <f t="shared" si="29"/>
        <v>0</v>
      </c>
      <c r="AA198" s="28">
        <f>IF(D198="","",SUMIF('TK CHAMTHI'!M:M,D198,'TK CHAMTHI'!O:O))</f>
        <v>0</v>
      </c>
      <c r="AB198" s="28">
        <f>IF(D198="","",SUMIF('TK CHAMTHI'!N:N,D198,'TK CHAMTHI'!O:O))</f>
        <v>0</v>
      </c>
      <c r="AC198" s="29">
        <f t="shared" si="30"/>
        <v>0</v>
      </c>
      <c r="AD198" s="29">
        <f>IF(D198="","",ROUND(SUMIF('QL THI'!G:G,D198,'QL THI'!H:H),1))</f>
        <v>1.2</v>
      </c>
      <c r="AE198" s="29">
        <f>IF(D198="","",ROUND(SUMIF('QL THI'!E:E,D198,'QL THI'!F:F),1))</f>
        <v>0</v>
      </c>
      <c r="AF198" s="51">
        <f t="shared" si="31"/>
        <v>21.6</v>
      </c>
    </row>
    <row r="199" spans="1:32">
      <c r="A199" s="25">
        <f>IF(D199="","",SUBTOTAL(3,$D$4:D199))</f>
        <v>196</v>
      </c>
      <c r="B199" s="157">
        <v>1025011</v>
      </c>
      <c r="C199" s="157" t="s">
        <v>168</v>
      </c>
      <c r="D199" s="157" t="s">
        <v>160</v>
      </c>
      <c r="E199" s="26">
        <f>IF(D199="","",SUMIF('TK DETHI'!A:A,D199,'TK DETHI'!B:B))</f>
        <v>0</v>
      </c>
      <c r="F199" s="27">
        <f>IF(D199="","",SUMIF('TK DETHI'!C:C,D199,'TK DETHI'!D:D))</f>
        <v>0</v>
      </c>
      <c r="G199" s="27">
        <f>IF(D199="","",SUMIF('TK DETHI'!E:E,D199,'TK DETHI'!F:F))</f>
        <v>0</v>
      </c>
      <c r="H199" s="27">
        <f>IF(D199="","",SUMIF('TK DETHI'!G:G,D199,'TK DETHI'!H:H))</f>
        <v>0</v>
      </c>
      <c r="I199" s="50">
        <f t="shared" si="24"/>
        <v>0</v>
      </c>
      <c r="J199" s="28">
        <f>IF(D199="","",SUMIF('TK COITHI KTHP'!A:A,D199,'TK COITHI KTHP'!C:C)+SUMIF('TK COITHI KTHP'!D:D,D199,'TK COITHI KTHP'!F:F)+SUMIF('TK COITHI KTHP'!G:G,D199,'TK COITHI KTHP'!I:I)+SUMIF('TK COITHI KTHP'!J:J,D199,'TK COITHI KTHP'!L:L))</f>
        <v>0</v>
      </c>
      <c r="K199" s="28">
        <f>IF(D199="","",SUMIF('TK COITHI KTHP'!B:B,D199,'TK COITHI KTHP'!C:C)+SUMIF('TK COITHI KTHP'!E:E,D199,'TK COITHI KTHP'!F:F)+SUMIF('TK COITHI KTHP'!H:H,D199,'TK COITHI KTHP'!I:I)+SUMIF('TK COITHI KTHP'!K:K,D199,'TK COITHI KTHP'!L:L))</f>
        <v>27.599999999999994</v>
      </c>
      <c r="L199" s="28">
        <f>IF(D199="","",SUMIF('TK COI THI TOT NGHIEP'!A:A,D199,'TK COI THI TOT NGHIEP'!C:C)+SUMIF('TK COI THI TOT NGHIEP'!D:D,D199,'TK COI THI TOT NGHIEP'!F:F)+SUMIF('TK COI THI TOT NGHIEP'!G:G,D199,'TK COI THI TOT NGHIEP'!I:I)+SUMIF('TK COI THI TOT NGHIEP'!J:J,D199,'TK COI THI TOT NGHIEP'!L:L))</f>
        <v>0</v>
      </c>
      <c r="M199" s="28">
        <f>IF(D199="","",SUMIF('TK COI THI TOT NGHIEP'!B:B,D199,'TK COI THI TOT NGHIEP'!C:C)+SUMIF('TK COI THI TOT NGHIEP'!E:E,D199,'TK COI THI TOT NGHIEP'!F:F)+SUMIF('TK COI THI TOT NGHIEP'!H:H,D199,'TK COI THI TOT NGHIEP'!I:I)+SUMIF('TK COI THI TOT NGHIEP'!K:K,D199,'TK COI THI TOT NGHIEP'!L:L))</f>
        <v>0</v>
      </c>
      <c r="N199" s="29">
        <f t="shared" si="25"/>
        <v>27.599999999999994</v>
      </c>
      <c r="O199" s="28">
        <f>IF(D199="","",SUMIF('TK CHAMTHI'!A:A,D199,'TK CHAMTHI'!C:C))</f>
        <v>0</v>
      </c>
      <c r="P199" s="28">
        <f>IF(D199="","",SUMIF('TK CHAMTHI'!B:B,D199,'TK CHAMTHI'!C:C))</f>
        <v>0</v>
      </c>
      <c r="Q199" s="29">
        <f t="shared" si="26"/>
        <v>0</v>
      </c>
      <c r="R199" s="28">
        <f>IF(D199="","",SUMIF('TK CHAMTHI'!D:D,D199,'TK CHAMTHI'!F:F))</f>
        <v>0</v>
      </c>
      <c r="S199" s="28">
        <f>IF(D199="","",SUMIF('TK CHAMTHI'!E:E,D199,'TK CHAMTHI'!F:F))</f>
        <v>0</v>
      </c>
      <c r="T199" s="29">
        <f t="shared" si="27"/>
        <v>0</v>
      </c>
      <c r="U199" s="28">
        <f>IF(D199="","",SUMIF('TK CHAMTHI'!G:G,D199,'TK CHAMTHI'!I:I))</f>
        <v>0</v>
      </c>
      <c r="V199" s="28">
        <f>IF(D199="","",SUMIF('TK CHAMTHI'!H:H,D199,'TK CHAMTHI'!I:I))</f>
        <v>0</v>
      </c>
      <c r="W199" s="29">
        <f t="shared" si="28"/>
        <v>0</v>
      </c>
      <c r="X199" s="28">
        <f>IF(D199="","",SUMIF('TK CHAMTHI'!J:J,D199,'TK CHAMTHI'!L:L))</f>
        <v>0</v>
      </c>
      <c r="Y199" s="28">
        <f>IF(D199="","",SUMIF('TK CHAMTHI'!K:K,D199,'TK CHAMTHI'!L:L))</f>
        <v>0</v>
      </c>
      <c r="Z199" s="29">
        <f t="shared" si="29"/>
        <v>0</v>
      </c>
      <c r="AA199" s="28">
        <f>IF(D199="","",SUMIF('TK CHAMTHI'!M:M,D199,'TK CHAMTHI'!O:O))</f>
        <v>0</v>
      </c>
      <c r="AB199" s="28">
        <f>IF(D199="","",SUMIF('TK CHAMTHI'!N:N,D199,'TK CHAMTHI'!O:O))</f>
        <v>0</v>
      </c>
      <c r="AC199" s="29">
        <f t="shared" si="30"/>
        <v>0</v>
      </c>
      <c r="AD199" s="29">
        <f>IF(D199="","",ROUND(SUMIF('QL THI'!G:G,D199,'QL THI'!H:H),1))</f>
        <v>1.2</v>
      </c>
      <c r="AE199" s="29">
        <f>IF(D199="","",ROUND(SUMIF('QL THI'!E:E,D199,'QL THI'!F:F),1))</f>
        <v>0</v>
      </c>
      <c r="AF199" s="51">
        <f t="shared" si="31"/>
        <v>28.8</v>
      </c>
    </row>
    <row r="200" spans="1:32">
      <c r="A200" s="25">
        <f>IF(D200="","",SUBTOTAL(3,$D$4:D200))</f>
        <v>197</v>
      </c>
      <c r="B200" s="157">
        <v>1025008</v>
      </c>
      <c r="C200" s="157" t="s">
        <v>168</v>
      </c>
      <c r="D200" s="157" t="s">
        <v>157</v>
      </c>
      <c r="E200" s="26">
        <f>IF(D200="","",SUMIF('TK DETHI'!A:A,D200,'TK DETHI'!B:B))</f>
        <v>0</v>
      </c>
      <c r="F200" s="27">
        <f>IF(D200="","",SUMIF('TK DETHI'!C:C,D200,'TK DETHI'!D:D))</f>
        <v>0</v>
      </c>
      <c r="G200" s="27">
        <f>IF(D200="","",SUMIF('TK DETHI'!E:E,D200,'TK DETHI'!F:F))</f>
        <v>0</v>
      </c>
      <c r="H200" s="27">
        <f>IF(D200="","",SUMIF('TK DETHI'!G:G,D200,'TK DETHI'!H:H))</f>
        <v>0</v>
      </c>
      <c r="I200" s="50">
        <f t="shared" si="24"/>
        <v>0</v>
      </c>
      <c r="J200" s="28">
        <f>IF(D200="","",SUMIF('TK COITHI KTHP'!A:A,D200,'TK COITHI KTHP'!C:C)+SUMIF('TK COITHI KTHP'!D:D,D200,'TK COITHI KTHP'!F:F)+SUMIF('TK COITHI KTHP'!G:G,D200,'TK COITHI KTHP'!I:I)+SUMIF('TK COITHI KTHP'!J:J,D200,'TK COITHI KTHP'!L:L))</f>
        <v>0</v>
      </c>
      <c r="K200" s="28">
        <f>IF(D200="","",SUMIF('TK COITHI KTHP'!B:B,D200,'TK COITHI KTHP'!C:C)+SUMIF('TK COITHI KTHP'!E:E,D200,'TK COITHI KTHP'!F:F)+SUMIF('TK COITHI KTHP'!H:H,D200,'TK COITHI KTHP'!I:I)+SUMIF('TK COITHI KTHP'!K:K,D200,'TK COITHI KTHP'!L:L))</f>
        <v>27.599999999999994</v>
      </c>
      <c r="L200" s="28">
        <f>IF(D200="","",SUMIF('TK COI THI TOT NGHIEP'!A:A,D200,'TK COI THI TOT NGHIEP'!C:C)+SUMIF('TK COI THI TOT NGHIEP'!D:D,D200,'TK COI THI TOT NGHIEP'!F:F)+SUMIF('TK COI THI TOT NGHIEP'!G:G,D200,'TK COI THI TOT NGHIEP'!I:I)+SUMIF('TK COI THI TOT NGHIEP'!J:J,D200,'TK COI THI TOT NGHIEP'!L:L))</f>
        <v>0</v>
      </c>
      <c r="M200" s="28">
        <f>IF(D200="","",SUMIF('TK COI THI TOT NGHIEP'!B:B,D200,'TK COI THI TOT NGHIEP'!C:C)+SUMIF('TK COI THI TOT NGHIEP'!E:E,D200,'TK COI THI TOT NGHIEP'!F:F)+SUMIF('TK COI THI TOT NGHIEP'!H:H,D200,'TK COI THI TOT NGHIEP'!I:I)+SUMIF('TK COI THI TOT NGHIEP'!K:K,D200,'TK COI THI TOT NGHIEP'!L:L))</f>
        <v>0</v>
      </c>
      <c r="N200" s="29">
        <f t="shared" si="25"/>
        <v>27.599999999999994</v>
      </c>
      <c r="O200" s="28">
        <f>IF(D200="","",SUMIF('TK CHAMTHI'!A:A,D200,'TK CHAMTHI'!C:C))</f>
        <v>0</v>
      </c>
      <c r="P200" s="28">
        <f>IF(D200="","",SUMIF('TK CHAMTHI'!B:B,D200,'TK CHAMTHI'!C:C))</f>
        <v>0</v>
      </c>
      <c r="Q200" s="29">
        <f t="shared" si="26"/>
        <v>0</v>
      </c>
      <c r="R200" s="28">
        <f>IF(D200="","",SUMIF('TK CHAMTHI'!D:D,D200,'TK CHAMTHI'!F:F))</f>
        <v>0</v>
      </c>
      <c r="S200" s="28">
        <f>IF(D200="","",SUMIF('TK CHAMTHI'!E:E,D200,'TK CHAMTHI'!F:F))</f>
        <v>0</v>
      </c>
      <c r="T200" s="29">
        <f t="shared" si="27"/>
        <v>0</v>
      </c>
      <c r="U200" s="28">
        <f>IF(D200="","",SUMIF('TK CHAMTHI'!G:G,D200,'TK CHAMTHI'!I:I))</f>
        <v>0</v>
      </c>
      <c r="V200" s="28">
        <f>IF(D200="","",SUMIF('TK CHAMTHI'!H:H,D200,'TK CHAMTHI'!I:I))</f>
        <v>0</v>
      </c>
      <c r="W200" s="29">
        <f t="shared" si="28"/>
        <v>0</v>
      </c>
      <c r="X200" s="28">
        <f>IF(D200="","",SUMIF('TK CHAMTHI'!J:J,D200,'TK CHAMTHI'!L:L))</f>
        <v>0</v>
      </c>
      <c r="Y200" s="28">
        <f>IF(D200="","",SUMIF('TK CHAMTHI'!K:K,D200,'TK CHAMTHI'!L:L))</f>
        <v>0</v>
      </c>
      <c r="Z200" s="29">
        <f t="shared" si="29"/>
        <v>0</v>
      </c>
      <c r="AA200" s="28">
        <f>IF(D200="","",SUMIF('TK CHAMTHI'!M:M,D200,'TK CHAMTHI'!O:O))</f>
        <v>0</v>
      </c>
      <c r="AB200" s="28">
        <f>IF(D200="","",SUMIF('TK CHAMTHI'!N:N,D200,'TK CHAMTHI'!O:O))</f>
        <v>0</v>
      </c>
      <c r="AC200" s="29">
        <f t="shared" si="30"/>
        <v>0</v>
      </c>
      <c r="AD200" s="29">
        <f>IF(D200="","",ROUND(SUMIF('QL THI'!G:G,D200,'QL THI'!H:H),1))</f>
        <v>0</v>
      </c>
      <c r="AE200" s="29">
        <f>IF(D200="","",ROUND(SUMIF('QL THI'!E:E,D200,'QL THI'!F:F),1))</f>
        <v>0</v>
      </c>
      <c r="AF200" s="51">
        <f t="shared" si="31"/>
        <v>27.6</v>
      </c>
    </row>
    <row r="201" spans="1:32">
      <c r="A201" s="25">
        <f>IF(D201="","",SUBTOTAL(3,$D$4:D201))</f>
        <v>198</v>
      </c>
      <c r="B201" s="157">
        <v>1025005</v>
      </c>
      <c r="C201" s="157" t="s">
        <v>168</v>
      </c>
      <c r="D201" s="157" t="s">
        <v>154</v>
      </c>
      <c r="E201" s="26">
        <f>IF(D201="","",SUMIF('TK DETHI'!A:A,D201,'TK DETHI'!B:B))</f>
        <v>0</v>
      </c>
      <c r="F201" s="27">
        <f>IF(D201="","",SUMIF('TK DETHI'!C:C,D201,'TK DETHI'!D:D))</f>
        <v>4</v>
      </c>
      <c r="G201" s="27">
        <f>IF(D201="","",SUMIF('TK DETHI'!E:E,D201,'TK DETHI'!F:F))</f>
        <v>0</v>
      </c>
      <c r="H201" s="27">
        <f>IF(D201="","",SUMIF('TK DETHI'!G:G,D201,'TK DETHI'!H:H))</f>
        <v>0</v>
      </c>
      <c r="I201" s="50">
        <f t="shared" si="24"/>
        <v>8</v>
      </c>
      <c r="J201" s="28">
        <f>IF(D201="","",SUMIF('TK COITHI KTHP'!A:A,D201,'TK COITHI KTHP'!C:C)+SUMIF('TK COITHI KTHP'!D:D,D201,'TK COITHI KTHP'!F:F)+SUMIF('TK COITHI KTHP'!G:G,D201,'TK COITHI KTHP'!I:I)+SUMIF('TK COITHI KTHP'!J:J,D201,'TK COITHI KTHP'!L:L))</f>
        <v>1.2</v>
      </c>
      <c r="K201" s="28">
        <f>IF(D201="","",SUMIF('TK COITHI KTHP'!B:B,D201,'TK COITHI KTHP'!C:C)+SUMIF('TK COITHI KTHP'!E:E,D201,'TK COITHI KTHP'!F:F)+SUMIF('TK COITHI KTHP'!H:H,D201,'TK COITHI KTHP'!I:I)+SUMIF('TK COITHI KTHP'!K:K,D201,'TK COITHI KTHP'!L:L))</f>
        <v>23.599999999999994</v>
      </c>
      <c r="L201" s="28">
        <f>IF(D201="","",SUMIF('TK COI THI TOT NGHIEP'!A:A,D201,'TK COI THI TOT NGHIEP'!C:C)+SUMIF('TK COI THI TOT NGHIEP'!D:D,D201,'TK COI THI TOT NGHIEP'!F:F)+SUMIF('TK COI THI TOT NGHIEP'!G:G,D201,'TK COI THI TOT NGHIEP'!I:I)+SUMIF('TK COI THI TOT NGHIEP'!J:J,D201,'TK COI THI TOT NGHIEP'!L:L))</f>
        <v>0</v>
      </c>
      <c r="M201" s="28">
        <f>IF(D201="","",SUMIF('TK COI THI TOT NGHIEP'!B:B,D201,'TK COI THI TOT NGHIEP'!C:C)+SUMIF('TK COI THI TOT NGHIEP'!E:E,D201,'TK COI THI TOT NGHIEP'!F:F)+SUMIF('TK COI THI TOT NGHIEP'!H:H,D201,'TK COI THI TOT NGHIEP'!I:I)+SUMIF('TK COI THI TOT NGHIEP'!K:K,D201,'TK COI THI TOT NGHIEP'!L:L))</f>
        <v>0</v>
      </c>
      <c r="N201" s="29">
        <f t="shared" si="25"/>
        <v>24.799999999999994</v>
      </c>
      <c r="O201" s="28">
        <f>IF(D201="","",SUMIF('TK CHAMTHI'!A:A,D201,'TK CHAMTHI'!C:C))</f>
        <v>0</v>
      </c>
      <c r="P201" s="28">
        <f>IF(D201="","",SUMIF('TK CHAMTHI'!B:B,D201,'TK CHAMTHI'!C:C))</f>
        <v>14</v>
      </c>
      <c r="Q201" s="29">
        <f t="shared" si="26"/>
        <v>0.7</v>
      </c>
      <c r="R201" s="28">
        <f>IF(D201="","",SUMIF('TK CHAMTHI'!D:D,D201,'TK CHAMTHI'!F:F))</f>
        <v>0</v>
      </c>
      <c r="S201" s="28">
        <f>IF(D201="","",SUMIF('TK CHAMTHI'!E:E,D201,'TK CHAMTHI'!F:F))</f>
        <v>0</v>
      </c>
      <c r="T201" s="29">
        <f t="shared" si="27"/>
        <v>0</v>
      </c>
      <c r="U201" s="28">
        <f>IF(D201="","",SUMIF('TK CHAMTHI'!G:G,D201,'TK CHAMTHI'!I:I))</f>
        <v>0</v>
      </c>
      <c r="V201" s="28">
        <f>IF(D201="","",SUMIF('TK CHAMTHI'!H:H,D201,'TK CHAMTHI'!I:I))</f>
        <v>0</v>
      </c>
      <c r="W201" s="29">
        <f t="shared" si="28"/>
        <v>0</v>
      </c>
      <c r="X201" s="28">
        <f>IF(D201="","",SUMIF('TK CHAMTHI'!J:J,D201,'TK CHAMTHI'!L:L))</f>
        <v>0</v>
      </c>
      <c r="Y201" s="28">
        <f>IF(D201="","",SUMIF('TK CHAMTHI'!K:K,D201,'TK CHAMTHI'!L:L))</f>
        <v>0</v>
      </c>
      <c r="Z201" s="29">
        <f t="shared" si="29"/>
        <v>0</v>
      </c>
      <c r="AA201" s="28">
        <f>IF(D201="","",SUMIF('TK CHAMTHI'!M:M,D201,'TK CHAMTHI'!O:O))</f>
        <v>0</v>
      </c>
      <c r="AB201" s="28">
        <f>IF(D201="","",SUMIF('TK CHAMTHI'!N:N,D201,'TK CHAMTHI'!O:O))</f>
        <v>0</v>
      </c>
      <c r="AC201" s="29">
        <f t="shared" si="30"/>
        <v>0</v>
      </c>
      <c r="AD201" s="29">
        <f>IF(D201="","",ROUND(SUMIF('QL THI'!G:G,D201,'QL THI'!H:H),1))</f>
        <v>0</v>
      </c>
      <c r="AE201" s="29">
        <f>IF(D201="","",ROUND(SUMIF('QL THI'!E:E,D201,'QL THI'!F:F),1))</f>
        <v>0</v>
      </c>
      <c r="AF201" s="51">
        <f t="shared" si="31"/>
        <v>33.5</v>
      </c>
    </row>
    <row r="202" spans="1:32">
      <c r="A202" s="25">
        <f>IF(D202="","",SUBTOTAL(3,$D$4:D202))</f>
        <v>199</v>
      </c>
      <c r="B202" s="157">
        <v>1025009</v>
      </c>
      <c r="C202" s="157" t="s">
        <v>168</v>
      </c>
      <c r="D202" s="157" t="s">
        <v>158</v>
      </c>
      <c r="E202" s="26">
        <f>IF(D202="","",SUMIF('TK DETHI'!A:A,D202,'TK DETHI'!B:B))</f>
        <v>2</v>
      </c>
      <c r="F202" s="27">
        <f>IF(D202="","",SUMIF('TK DETHI'!C:C,D202,'TK DETHI'!D:D))</f>
        <v>0</v>
      </c>
      <c r="G202" s="27">
        <f>IF(D202="","",SUMIF('TK DETHI'!E:E,D202,'TK DETHI'!F:F))</f>
        <v>0</v>
      </c>
      <c r="H202" s="27">
        <f>IF(D202="","",SUMIF('TK DETHI'!G:G,D202,'TK DETHI'!H:H))</f>
        <v>0</v>
      </c>
      <c r="I202" s="50">
        <f t="shared" si="24"/>
        <v>2</v>
      </c>
      <c r="J202" s="28">
        <f>IF(D202="","",SUMIF('TK COITHI KTHP'!A:A,D202,'TK COITHI KTHP'!C:C)+SUMIF('TK COITHI KTHP'!D:D,D202,'TK COITHI KTHP'!F:F)+SUMIF('TK COITHI KTHP'!G:G,D202,'TK COITHI KTHP'!I:I)+SUMIF('TK COITHI KTHP'!J:J,D202,'TK COITHI KTHP'!L:L))</f>
        <v>0</v>
      </c>
      <c r="K202" s="28">
        <f>IF(D202="","",SUMIF('TK COITHI KTHP'!B:B,D202,'TK COITHI KTHP'!C:C)+SUMIF('TK COITHI KTHP'!E:E,D202,'TK COITHI KTHP'!F:F)+SUMIF('TK COITHI KTHP'!H:H,D202,'TK COITHI KTHP'!I:I)+SUMIF('TK COITHI KTHP'!K:K,D202,'TK COITHI KTHP'!L:L))</f>
        <v>23.199999999999996</v>
      </c>
      <c r="L202" s="28">
        <f>IF(D202="","",SUMIF('TK COI THI TOT NGHIEP'!A:A,D202,'TK COI THI TOT NGHIEP'!C:C)+SUMIF('TK COI THI TOT NGHIEP'!D:D,D202,'TK COI THI TOT NGHIEP'!F:F)+SUMIF('TK COI THI TOT NGHIEP'!G:G,D202,'TK COI THI TOT NGHIEP'!I:I)+SUMIF('TK COI THI TOT NGHIEP'!J:J,D202,'TK COI THI TOT NGHIEP'!L:L))</f>
        <v>0</v>
      </c>
      <c r="M202" s="28">
        <f>IF(D202="","",SUMIF('TK COI THI TOT NGHIEP'!B:B,D202,'TK COI THI TOT NGHIEP'!C:C)+SUMIF('TK COI THI TOT NGHIEP'!E:E,D202,'TK COI THI TOT NGHIEP'!F:F)+SUMIF('TK COI THI TOT NGHIEP'!H:H,D202,'TK COI THI TOT NGHIEP'!I:I)+SUMIF('TK COI THI TOT NGHIEP'!K:K,D202,'TK COI THI TOT NGHIEP'!L:L))</f>
        <v>0</v>
      </c>
      <c r="N202" s="29">
        <f t="shared" si="25"/>
        <v>23.199999999999996</v>
      </c>
      <c r="O202" s="28">
        <f>IF(D202="","",SUMIF('TK CHAMTHI'!A:A,D202,'TK CHAMTHI'!C:C))</f>
        <v>35</v>
      </c>
      <c r="P202" s="28">
        <f>IF(D202="","",SUMIF('TK CHAMTHI'!B:B,D202,'TK CHAMTHI'!C:C))</f>
        <v>0</v>
      </c>
      <c r="Q202" s="29">
        <f t="shared" si="26"/>
        <v>1.75</v>
      </c>
      <c r="R202" s="28">
        <f>IF(D202="","",SUMIF('TK CHAMTHI'!D:D,D202,'TK CHAMTHI'!F:F))</f>
        <v>0</v>
      </c>
      <c r="S202" s="28">
        <f>IF(D202="","",SUMIF('TK CHAMTHI'!E:E,D202,'TK CHAMTHI'!F:F))</f>
        <v>0</v>
      </c>
      <c r="T202" s="29">
        <f t="shared" si="27"/>
        <v>0</v>
      </c>
      <c r="U202" s="28">
        <f>IF(D202="","",SUMIF('TK CHAMTHI'!G:G,D202,'TK CHAMTHI'!I:I))</f>
        <v>0</v>
      </c>
      <c r="V202" s="28">
        <f>IF(D202="","",SUMIF('TK CHAMTHI'!H:H,D202,'TK CHAMTHI'!I:I))</f>
        <v>0</v>
      </c>
      <c r="W202" s="29">
        <f t="shared" si="28"/>
        <v>0</v>
      </c>
      <c r="X202" s="28">
        <f>IF(D202="","",SUMIF('TK CHAMTHI'!J:J,D202,'TK CHAMTHI'!L:L))</f>
        <v>0</v>
      </c>
      <c r="Y202" s="28">
        <f>IF(D202="","",SUMIF('TK CHAMTHI'!K:K,D202,'TK CHAMTHI'!L:L))</f>
        <v>0</v>
      </c>
      <c r="Z202" s="29">
        <f t="shared" si="29"/>
        <v>0</v>
      </c>
      <c r="AA202" s="28">
        <f>IF(D202="","",SUMIF('TK CHAMTHI'!M:M,D202,'TK CHAMTHI'!O:O))</f>
        <v>0</v>
      </c>
      <c r="AB202" s="28">
        <f>IF(D202="","",SUMIF('TK CHAMTHI'!N:N,D202,'TK CHAMTHI'!O:O))</f>
        <v>0</v>
      </c>
      <c r="AC202" s="29">
        <f t="shared" si="30"/>
        <v>0</v>
      </c>
      <c r="AD202" s="29">
        <f>IF(D202="","",ROUND(SUMIF('QL THI'!G:G,D202,'QL THI'!H:H),1))</f>
        <v>1.2</v>
      </c>
      <c r="AE202" s="29">
        <f>IF(D202="","",ROUND(SUMIF('QL THI'!E:E,D202,'QL THI'!F:F),1))</f>
        <v>0</v>
      </c>
      <c r="AF202" s="51">
        <f t="shared" si="31"/>
        <v>28.2</v>
      </c>
    </row>
    <row r="203" spans="1:32">
      <c r="A203" s="25">
        <f>IF(D203="","",SUBTOTAL(3,$D$4:D203))</f>
        <v>200</v>
      </c>
      <c r="B203" s="157">
        <v>1025002</v>
      </c>
      <c r="C203" s="157" t="s">
        <v>168</v>
      </c>
      <c r="D203" s="157" t="s">
        <v>151</v>
      </c>
      <c r="E203" s="26">
        <f>IF(D203="","",SUMIF('TK DETHI'!A:A,D203,'TK DETHI'!B:B))</f>
        <v>0</v>
      </c>
      <c r="F203" s="27">
        <f>IF(D203="","",SUMIF('TK DETHI'!C:C,D203,'TK DETHI'!D:D))</f>
        <v>0</v>
      </c>
      <c r="G203" s="27">
        <f>IF(D203="","",SUMIF('TK DETHI'!E:E,D203,'TK DETHI'!F:F))</f>
        <v>0</v>
      </c>
      <c r="H203" s="27">
        <f>IF(D203="","",SUMIF('TK DETHI'!G:G,D203,'TK DETHI'!H:H))</f>
        <v>0</v>
      </c>
      <c r="I203" s="50">
        <f t="shared" si="24"/>
        <v>0</v>
      </c>
      <c r="J203" s="28">
        <f>IF(D203="","",SUMIF('TK COITHI KTHP'!A:A,D203,'TK COITHI KTHP'!C:C)+SUMIF('TK COITHI KTHP'!D:D,D203,'TK COITHI KTHP'!F:F)+SUMIF('TK COITHI KTHP'!G:G,D203,'TK COITHI KTHP'!I:I)+SUMIF('TK COITHI KTHP'!J:J,D203,'TK COITHI KTHP'!L:L))</f>
        <v>0</v>
      </c>
      <c r="K203" s="28">
        <f>IF(D203="","",SUMIF('TK COITHI KTHP'!B:B,D203,'TK COITHI KTHP'!C:C)+SUMIF('TK COITHI KTHP'!E:E,D203,'TK COITHI KTHP'!F:F)+SUMIF('TK COITHI KTHP'!H:H,D203,'TK COITHI KTHP'!I:I)+SUMIF('TK COITHI KTHP'!K:K,D203,'TK COITHI KTHP'!L:L))</f>
        <v>27.599999999999994</v>
      </c>
      <c r="L203" s="28">
        <f>IF(D203="","",SUMIF('TK COI THI TOT NGHIEP'!A:A,D203,'TK COI THI TOT NGHIEP'!C:C)+SUMIF('TK COI THI TOT NGHIEP'!D:D,D203,'TK COI THI TOT NGHIEP'!F:F)+SUMIF('TK COI THI TOT NGHIEP'!G:G,D203,'TK COI THI TOT NGHIEP'!I:I)+SUMIF('TK COI THI TOT NGHIEP'!J:J,D203,'TK COI THI TOT NGHIEP'!L:L))</f>
        <v>0</v>
      </c>
      <c r="M203" s="28">
        <f>IF(D203="","",SUMIF('TK COI THI TOT NGHIEP'!B:B,D203,'TK COI THI TOT NGHIEP'!C:C)+SUMIF('TK COI THI TOT NGHIEP'!E:E,D203,'TK COI THI TOT NGHIEP'!F:F)+SUMIF('TK COI THI TOT NGHIEP'!H:H,D203,'TK COI THI TOT NGHIEP'!I:I)+SUMIF('TK COI THI TOT NGHIEP'!K:K,D203,'TK COI THI TOT NGHIEP'!L:L))</f>
        <v>0</v>
      </c>
      <c r="N203" s="29">
        <f t="shared" si="25"/>
        <v>27.599999999999994</v>
      </c>
      <c r="O203" s="28">
        <f>IF(D203="","",SUMIF('TK CHAMTHI'!A:A,D203,'TK CHAMTHI'!C:C))</f>
        <v>0</v>
      </c>
      <c r="P203" s="28">
        <f>IF(D203="","",SUMIF('TK CHAMTHI'!B:B,D203,'TK CHAMTHI'!C:C))</f>
        <v>37</v>
      </c>
      <c r="Q203" s="29">
        <f t="shared" si="26"/>
        <v>1.85</v>
      </c>
      <c r="R203" s="28">
        <f>IF(D203="","",SUMIF('TK CHAMTHI'!D:D,D203,'TK CHAMTHI'!F:F))</f>
        <v>0</v>
      </c>
      <c r="S203" s="28">
        <f>IF(D203="","",SUMIF('TK CHAMTHI'!E:E,D203,'TK CHAMTHI'!F:F))</f>
        <v>0</v>
      </c>
      <c r="T203" s="29">
        <f t="shared" si="27"/>
        <v>0</v>
      </c>
      <c r="U203" s="28">
        <f>IF(D203="","",SUMIF('TK CHAMTHI'!G:G,D203,'TK CHAMTHI'!I:I))</f>
        <v>0</v>
      </c>
      <c r="V203" s="28">
        <f>IF(D203="","",SUMIF('TK CHAMTHI'!H:H,D203,'TK CHAMTHI'!I:I))</f>
        <v>0</v>
      </c>
      <c r="W203" s="29">
        <f t="shared" si="28"/>
        <v>0</v>
      </c>
      <c r="X203" s="28">
        <f>IF(D203="","",SUMIF('TK CHAMTHI'!J:J,D203,'TK CHAMTHI'!L:L))</f>
        <v>0</v>
      </c>
      <c r="Y203" s="28">
        <f>IF(D203="","",SUMIF('TK CHAMTHI'!K:K,D203,'TK CHAMTHI'!L:L))</f>
        <v>0</v>
      </c>
      <c r="Z203" s="29">
        <f t="shared" si="29"/>
        <v>0</v>
      </c>
      <c r="AA203" s="28">
        <f>IF(D203="","",SUMIF('TK CHAMTHI'!M:M,D203,'TK CHAMTHI'!O:O))</f>
        <v>0</v>
      </c>
      <c r="AB203" s="28">
        <f>IF(D203="","",SUMIF('TK CHAMTHI'!N:N,D203,'TK CHAMTHI'!O:O))</f>
        <v>0</v>
      </c>
      <c r="AC203" s="29">
        <f t="shared" si="30"/>
        <v>0</v>
      </c>
      <c r="AD203" s="29">
        <f>IF(D203="","",ROUND(SUMIF('QL THI'!G:G,D203,'QL THI'!H:H),1))</f>
        <v>0</v>
      </c>
      <c r="AE203" s="29">
        <f>IF(D203="","",ROUND(SUMIF('QL THI'!E:E,D203,'QL THI'!F:F),1))</f>
        <v>0</v>
      </c>
      <c r="AF203" s="51">
        <f t="shared" si="31"/>
        <v>29.5</v>
      </c>
    </row>
    <row r="204" spans="1:32">
      <c r="A204" s="25">
        <f>IF(D204="","",SUBTOTAL(3,$D$4:D204))</f>
        <v>201</v>
      </c>
      <c r="B204" s="157">
        <v>1025004</v>
      </c>
      <c r="C204" s="157" t="s">
        <v>168</v>
      </c>
      <c r="D204" s="157" t="s">
        <v>153</v>
      </c>
      <c r="E204" s="26">
        <f>IF(D204="","",SUMIF('TK DETHI'!A:A,D204,'TK DETHI'!B:B))</f>
        <v>2</v>
      </c>
      <c r="F204" s="27">
        <f>IF(D204="","",SUMIF('TK DETHI'!C:C,D204,'TK DETHI'!D:D))</f>
        <v>0</v>
      </c>
      <c r="G204" s="27">
        <f>IF(D204="","",SUMIF('TK DETHI'!E:E,D204,'TK DETHI'!F:F))</f>
        <v>0</v>
      </c>
      <c r="H204" s="27">
        <f>IF(D204="","",SUMIF('TK DETHI'!G:G,D204,'TK DETHI'!H:H))</f>
        <v>0</v>
      </c>
      <c r="I204" s="50">
        <f t="shared" si="24"/>
        <v>2</v>
      </c>
      <c r="J204" s="28">
        <f>IF(D204="","",SUMIF('TK COITHI KTHP'!A:A,D204,'TK COITHI KTHP'!C:C)+SUMIF('TK COITHI KTHP'!D:D,D204,'TK COITHI KTHP'!F:F)+SUMIF('TK COITHI KTHP'!G:G,D204,'TK COITHI KTHP'!I:I)+SUMIF('TK COITHI KTHP'!J:J,D204,'TK COITHI KTHP'!L:L))</f>
        <v>0</v>
      </c>
      <c r="K204" s="28">
        <f>IF(D204="","",SUMIF('TK COITHI KTHP'!B:B,D204,'TK COITHI KTHP'!C:C)+SUMIF('TK COITHI KTHP'!E:E,D204,'TK COITHI KTHP'!F:F)+SUMIF('TK COITHI KTHP'!H:H,D204,'TK COITHI KTHP'!I:I)+SUMIF('TK COITHI KTHP'!K:K,D204,'TK COITHI KTHP'!L:L))</f>
        <v>17.199999999999996</v>
      </c>
      <c r="L204" s="28">
        <f>IF(D204="","",SUMIF('TK COI THI TOT NGHIEP'!A:A,D204,'TK COI THI TOT NGHIEP'!C:C)+SUMIF('TK COI THI TOT NGHIEP'!D:D,D204,'TK COI THI TOT NGHIEP'!F:F)+SUMIF('TK COI THI TOT NGHIEP'!G:G,D204,'TK COI THI TOT NGHIEP'!I:I)+SUMIF('TK COI THI TOT NGHIEP'!J:J,D204,'TK COI THI TOT NGHIEP'!L:L))</f>
        <v>0</v>
      </c>
      <c r="M204" s="28">
        <f>IF(D204="","",SUMIF('TK COI THI TOT NGHIEP'!B:B,D204,'TK COI THI TOT NGHIEP'!C:C)+SUMIF('TK COI THI TOT NGHIEP'!E:E,D204,'TK COI THI TOT NGHIEP'!F:F)+SUMIF('TK COI THI TOT NGHIEP'!H:H,D204,'TK COI THI TOT NGHIEP'!I:I)+SUMIF('TK COI THI TOT NGHIEP'!K:K,D204,'TK COI THI TOT NGHIEP'!L:L))</f>
        <v>0</v>
      </c>
      <c r="N204" s="29">
        <f t="shared" si="25"/>
        <v>17.199999999999996</v>
      </c>
      <c r="O204" s="28">
        <f>IF(D204="","",SUMIF('TK CHAMTHI'!A:A,D204,'TK CHAMTHI'!C:C))</f>
        <v>37</v>
      </c>
      <c r="P204" s="28">
        <f>IF(D204="","",SUMIF('TK CHAMTHI'!B:B,D204,'TK CHAMTHI'!C:C))</f>
        <v>0</v>
      </c>
      <c r="Q204" s="29">
        <f t="shared" si="26"/>
        <v>1.85</v>
      </c>
      <c r="R204" s="28">
        <f>IF(D204="","",SUMIF('TK CHAMTHI'!D:D,D204,'TK CHAMTHI'!F:F))</f>
        <v>0</v>
      </c>
      <c r="S204" s="28">
        <f>IF(D204="","",SUMIF('TK CHAMTHI'!E:E,D204,'TK CHAMTHI'!F:F))</f>
        <v>0</v>
      </c>
      <c r="T204" s="29">
        <f t="shared" si="27"/>
        <v>0</v>
      </c>
      <c r="U204" s="28">
        <f>IF(D204="","",SUMIF('TK CHAMTHI'!G:G,D204,'TK CHAMTHI'!I:I))</f>
        <v>0</v>
      </c>
      <c r="V204" s="28">
        <f>IF(D204="","",SUMIF('TK CHAMTHI'!H:H,D204,'TK CHAMTHI'!I:I))</f>
        <v>0</v>
      </c>
      <c r="W204" s="29">
        <f t="shared" si="28"/>
        <v>0</v>
      </c>
      <c r="X204" s="28">
        <f>IF(D204="","",SUMIF('TK CHAMTHI'!J:J,D204,'TK CHAMTHI'!L:L))</f>
        <v>0</v>
      </c>
      <c r="Y204" s="28">
        <f>IF(D204="","",SUMIF('TK CHAMTHI'!K:K,D204,'TK CHAMTHI'!L:L))</f>
        <v>0</v>
      </c>
      <c r="Z204" s="29">
        <f t="shared" si="29"/>
        <v>0</v>
      </c>
      <c r="AA204" s="28">
        <f>IF(D204="","",SUMIF('TK CHAMTHI'!M:M,D204,'TK CHAMTHI'!O:O))</f>
        <v>0</v>
      </c>
      <c r="AB204" s="28">
        <f>IF(D204="","",SUMIF('TK CHAMTHI'!N:N,D204,'TK CHAMTHI'!O:O))</f>
        <v>0</v>
      </c>
      <c r="AC204" s="29">
        <f t="shared" si="30"/>
        <v>0</v>
      </c>
      <c r="AD204" s="29">
        <f>IF(D204="","",ROUND(SUMIF('QL THI'!G:G,D204,'QL THI'!H:H),1))</f>
        <v>0</v>
      </c>
      <c r="AE204" s="29">
        <f>IF(D204="","",ROUND(SUMIF('QL THI'!E:E,D204,'QL THI'!F:F),1))</f>
        <v>0</v>
      </c>
      <c r="AF204" s="51">
        <f t="shared" si="31"/>
        <v>21.1</v>
      </c>
    </row>
    <row r="205" spans="1:32">
      <c r="A205" s="25">
        <f>IF(D205="","",SUBTOTAL(3,$D$4:D205))</f>
        <v>202</v>
      </c>
      <c r="B205" s="157">
        <v>1025006</v>
      </c>
      <c r="C205" s="157" t="s">
        <v>168</v>
      </c>
      <c r="D205" s="157" t="s">
        <v>155</v>
      </c>
      <c r="E205" s="26">
        <f>IF(D205="","",SUMIF('TK DETHI'!A:A,D205,'TK DETHI'!B:B))</f>
        <v>0</v>
      </c>
      <c r="F205" s="27">
        <f>IF(D205="","",SUMIF('TK DETHI'!C:C,D205,'TK DETHI'!D:D))</f>
        <v>0</v>
      </c>
      <c r="G205" s="27">
        <f>IF(D205="","",SUMIF('TK DETHI'!E:E,D205,'TK DETHI'!F:F))</f>
        <v>0</v>
      </c>
      <c r="H205" s="27">
        <f>IF(D205="","",SUMIF('TK DETHI'!G:G,D205,'TK DETHI'!H:H))</f>
        <v>0</v>
      </c>
      <c r="I205" s="50">
        <f t="shared" si="24"/>
        <v>0</v>
      </c>
      <c r="J205" s="28">
        <f>IF(D205="","",SUMIF('TK COITHI KTHP'!A:A,D205,'TK COITHI KTHP'!C:C)+SUMIF('TK COITHI KTHP'!D:D,D205,'TK COITHI KTHP'!F:F)+SUMIF('TK COITHI KTHP'!G:G,D205,'TK COITHI KTHP'!I:I)+SUMIF('TK COITHI KTHP'!J:J,D205,'TK COITHI KTHP'!L:L))</f>
        <v>0</v>
      </c>
      <c r="K205" s="28">
        <f>IF(D205="","",SUMIF('TK COITHI KTHP'!B:B,D205,'TK COITHI KTHP'!C:C)+SUMIF('TK COITHI KTHP'!E:E,D205,'TK COITHI KTHP'!F:F)+SUMIF('TK COITHI KTHP'!H:H,D205,'TK COITHI KTHP'!I:I)+SUMIF('TK COITHI KTHP'!K:K,D205,'TK COITHI KTHP'!L:L))</f>
        <v>26.799999999999994</v>
      </c>
      <c r="L205" s="28">
        <f>IF(D205="","",SUMIF('TK COI THI TOT NGHIEP'!A:A,D205,'TK COI THI TOT NGHIEP'!C:C)+SUMIF('TK COI THI TOT NGHIEP'!D:D,D205,'TK COI THI TOT NGHIEP'!F:F)+SUMIF('TK COI THI TOT NGHIEP'!G:G,D205,'TK COI THI TOT NGHIEP'!I:I)+SUMIF('TK COI THI TOT NGHIEP'!J:J,D205,'TK COI THI TOT NGHIEP'!L:L))</f>
        <v>0</v>
      </c>
      <c r="M205" s="28">
        <f>IF(D205="","",SUMIF('TK COI THI TOT NGHIEP'!B:B,D205,'TK COI THI TOT NGHIEP'!C:C)+SUMIF('TK COI THI TOT NGHIEP'!E:E,D205,'TK COI THI TOT NGHIEP'!F:F)+SUMIF('TK COI THI TOT NGHIEP'!H:H,D205,'TK COI THI TOT NGHIEP'!I:I)+SUMIF('TK COI THI TOT NGHIEP'!K:K,D205,'TK COI THI TOT NGHIEP'!L:L))</f>
        <v>0</v>
      </c>
      <c r="N205" s="29">
        <f t="shared" si="25"/>
        <v>26.799999999999994</v>
      </c>
      <c r="O205" s="28">
        <f>IF(D205="","",SUMIF('TK CHAMTHI'!A:A,D205,'TK CHAMTHI'!C:C))</f>
        <v>0</v>
      </c>
      <c r="P205" s="28">
        <f>IF(D205="","",SUMIF('TK CHAMTHI'!B:B,D205,'TK CHAMTHI'!C:C))</f>
        <v>0</v>
      </c>
      <c r="Q205" s="29">
        <f t="shared" si="26"/>
        <v>0</v>
      </c>
      <c r="R205" s="28">
        <f>IF(D205="","",SUMIF('TK CHAMTHI'!D:D,D205,'TK CHAMTHI'!F:F))</f>
        <v>0</v>
      </c>
      <c r="S205" s="28">
        <f>IF(D205="","",SUMIF('TK CHAMTHI'!E:E,D205,'TK CHAMTHI'!F:F))</f>
        <v>0</v>
      </c>
      <c r="T205" s="29">
        <f t="shared" si="27"/>
        <v>0</v>
      </c>
      <c r="U205" s="28">
        <f>IF(D205="","",SUMIF('TK CHAMTHI'!G:G,D205,'TK CHAMTHI'!I:I))</f>
        <v>0</v>
      </c>
      <c r="V205" s="28">
        <f>IF(D205="","",SUMIF('TK CHAMTHI'!H:H,D205,'TK CHAMTHI'!I:I))</f>
        <v>0</v>
      </c>
      <c r="W205" s="29">
        <f t="shared" si="28"/>
        <v>0</v>
      </c>
      <c r="X205" s="28">
        <f>IF(D205="","",SUMIF('TK CHAMTHI'!J:J,D205,'TK CHAMTHI'!L:L))</f>
        <v>0</v>
      </c>
      <c r="Y205" s="28">
        <f>IF(D205="","",SUMIF('TK CHAMTHI'!K:K,D205,'TK CHAMTHI'!L:L))</f>
        <v>0</v>
      </c>
      <c r="Z205" s="29">
        <f t="shared" si="29"/>
        <v>0</v>
      </c>
      <c r="AA205" s="28">
        <f>IF(D205="","",SUMIF('TK CHAMTHI'!M:M,D205,'TK CHAMTHI'!O:O))</f>
        <v>0</v>
      </c>
      <c r="AB205" s="28">
        <f>IF(D205="","",SUMIF('TK CHAMTHI'!N:N,D205,'TK CHAMTHI'!O:O))</f>
        <v>0</v>
      </c>
      <c r="AC205" s="29">
        <f t="shared" si="30"/>
        <v>0</v>
      </c>
      <c r="AD205" s="29">
        <f>IF(D205="","",ROUND(SUMIF('QL THI'!G:G,D205,'QL THI'!H:H),1))</f>
        <v>1.2</v>
      </c>
      <c r="AE205" s="29">
        <f>IF(D205="","",ROUND(SUMIF('QL THI'!E:E,D205,'QL THI'!F:F),1))</f>
        <v>0</v>
      </c>
      <c r="AF205" s="51">
        <f t="shared" si="31"/>
        <v>28</v>
      </c>
    </row>
    <row r="206" spans="1:32">
      <c r="A206" s="25">
        <f>IF(D206="","",SUBTOTAL(3,$D$4:D206))</f>
        <v>203</v>
      </c>
      <c r="B206" s="157">
        <v>1025010</v>
      </c>
      <c r="C206" s="157" t="s">
        <v>168</v>
      </c>
      <c r="D206" s="157" t="s">
        <v>159</v>
      </c>
      <c r="E206" s="26">
        <f>IF(D206="","",SUMIF('TK DETHI'!A:A,D206,'TK DETHI'!B:B))</f>
        <v>0</v>
      </c>
      <c r="F206" s="27">
        <f>IF(D206="","",SUMIF('TK DETHI'!C:C,D206,'TK DETHI'!D:D))</f>
        <v>0</v>
      </c>
      <c r="G206" s="27">
        <f>IF(D206="","",SUMIF('TK DETHI'!E:E,D206,'TK DETHI'!F:F))</f>
        <v>0</v>
      </c>
      <c r="H206" s="27">
        <f>IF(D206="","",SUMIF('TK DETHI'!G:G,D206,'TK DETHI'!H:H))</f>
        <v>0</v>
      </c>
      <c r="I206" s="50">
        <f t="shared" si="24"/>
        <v>0</v>
      </c>
      <c r="J206" s="28">
        <f>IF(D206="","",SUMIF('TK COITHI KTHP'!A:A,D206,'TK COITHI KTHP'!C:C)+SUMIF('TK COITHI KTHP'!D:D,D206,'TK COITHI KTHP'!F:F)+SUMIF('TK COITHI KTHP'!G:G,D206,'TK COITHI KTHP'!I:I)+SUMIF('TK COITHI KTHP'!J:J,D206,'TK COITHI KTHP'!L:L))</f>
        <v>0</v>
      </c>
      <c r="K206" s="28">
        <f>IF(D206="","",SUMIF('TK COITHI KTHP'!B:B,D206,'TK COITHI KTHP'!C:C)+SUMIF('TK COITHI KTHP'!E:E,D206,'TK COITHI KTHP'!F:F)+SUMIF('TK COITHI KTHP'!H:H,D206,'TK COITHI KTHP'!I:I)+SUMIF('TK COITHI KTHP'!K:K,D206,'TK COITHI KTHP'!L:L))</f>
        <v>26.799999999999994</v>
      </c>
      <c r="L206" s="28">
        <f>IF(D206="","",SUMIF('TK COI THI TOT NGHIEP'!A:A,D206,'TK COI THI TOT NGHIEP'!C:C)+SUMIF('TK COI THI TOT NGHIEP'!D:D,D206,'TK COI THI TOT NGHIEP'!F:F)+SUMIF('TK COI THI TOT NGHIEP'!G:G,D206,'TK COI THI TOT NGHIEP'!I:I)+SUMIF('TK COI THI TOT NGHIEP'!J:J,D206,'TK COI THI TOT NGHIEP'!L:L))</f>
        <v>0</v>
      </c>
      <c r="M206" s="28">
        <f>IF(D206="","",SUMIF('TK COI THI TOT NGHIEP'!B:B,D206,'TK COI THI TOT NGHIEP'!C:C)+SUMIF('TK COI THI TOT NGHIEP'!E:E,D206,'TK COI THI TOT NGHIEP'!F:F)+SUMIF('TK COI THI TOT NGHIEP'!H:H,D206,'TK COI THI TOT NGHIEP'!I:I)+SUMIF('TK COI THI TOT NGHIEP'!K:K,D206,'TK COI THI TOT NGHIEP'!L:L))</f>
        <v>0</v>
      </c>
      <c r="N206" s="29">
        <f t="shared" si="25"/>
        <v>26.799999999999994</v>
      </c>
      <c r="O206" s="28">
        <f>IF(D206="","",SUMIF('TK CHAMTHI'!A:A,D206,'TK CHAMTHI'!C:C))</f>
        <v>0</v>
      </c>
      <c r="P206" s="28">
        <f>IF(D206="","",SUMIF('TK CHAMTHI'!B:B,D206,'TK CHAMTHI'!C:C))</f>
        <v>0</v>
      </c>
      <c r="Q206" s="29">
        <f t="shared" si="26"/>
        <v>0</v>
      </c>
      <c r="R206" s="28">
        <f>IF(D206="","",SUMIF('TK CHAMTHI'!D:D,D206,'TK CHAMTHI'!F:F))</f>
        <v>0</v>
      </c>
      <c r="S206" s="28">
        <f>IF(D206="","",SUMIF('TK CHAMTHI'!E:E,D206,'TK CHAMTHI'!F:F))</f>
        <v>0</v>
      </c>
      <c r="T206" s="29">
        <f t="shared" si="27"/>
        <v>0</v>
      </c>
      <c r="U206" s="28">
        <f>IF(D206="","",SUMIF('TK CHAMTHI'!G:G,D206,'TK CHAMTHI'!I:I))</f>
        <v>0</v>
      </c>
      <c r="V206" s="28">
        <f>IF(D206="","",SUMIF('TK CHAMTHI'!H:H,D206,'TK CHAMTHI'!I:I))</f>
        <v>0</v>
      </c>
      <c r="W206" s="29">
        <f t="shared" si="28"/>
        <v>0</v>
      </c>
      <c r="X206" s="28">
        <f>IF(D206="","",SUMIF('TK CHAMTHI'!J:J,D206,'TK CHAMTHI'!L:L))</f>
        <v>0</v>
      </c>
      <c r="Y206" s="28">
        <f>IF(D206="","",SUMIF('TK CHAMTHI'!K:K,D206,'TK CHAMTHI'!L:L))</f>
        <v>0</v>
      </c>
      <c r="Z206" s="29">
        <f t="shared" si="29"/>
        <v>0</v>
      </c>
      <c r="AA206" s="28">
        <f>IF(D206="","",SUMIF('TK CHAMTHI'!M:M,D206,'TK CHAMTHI'!O:O))</f>
        <v>0</v>
      </c>
      <c r="AB206" s="28">
        <f>IF(D206="","",SUMIF('TK CHAMTHI'!N:N,D206,'TK CHAMTHI'!O:O))</f>
        <v>0</v>
      </c>
      <c r="AC206" s="29">
        <f t="shared" si="30"/>
        <v>0</v>
      </c>
      <c r="AD206" s="29">
        <f>IF(D206="","",ROUND(SUMIF('QL THI'!G:G,D206,'QL THI'!H:H),1))</f>
        <v>0</v>
      </c>
      <c r="AE206" s="29">
        <f>IF(D206="","",ROUND(SUMIF('QL THI'!E:E,D206,'QL THI'!F:F),1))</f>
        <v>0</v>
      </c>
      <c r="AF206" s="51">
        <f t="shared" si="31"/>
        <v>26.8</v>
      </c>
    </row>
    <row r="207" spans="1:32">
      <c r="A207" s="25">
        <f>IF(D207="","",SUBTOTAL(3,$D$4:D207))</f>
        <v>204</v>
      </c>
      <c r="B207" s="157">
        <v>1025007</v>
      </c>
      <c r="C207" s="157" t="s">
        <v>168</v>
      </c>
      <c r="D207" s="157" t="s">
        <v>156</v>
      </c>
      <c r="E207" s="26">
        <f>IF(D207="","",SUMIF('TK DETHI'!A:A,D207,'TK DETHI'!B:B))</f>
        <v>0</v>
      </c>
      <c r="F207" s="27">
        <f>IF(D207="","",SUMIF('TK DETHI'!C:C,D207,'TK DETHI'!D:D))</f>
        <v>2</v>
      </c>
      <c r="G207" s="27">
        <f>IF(D207="","",SUMIF('TK DETHI'!E:E,D207,'TK DETHI'!F:F))</f>
        <v>0</v>
      </c>
      <c r="H207" s="27">
        <f>IF(D207="","",SUMIF('TK DETHI'!G:G,D207,'TK DETHI'!H:H))</f>
        <v>0</v>
      </c>
      <c r="I207" s="50">
        <f t="shared" si="24"/>
        <v>4</v>
      </c>
      <c r="J207" s="28">
        <f>IF(D207="","",SUMIF('TK COITHI KTHP'!A:A,D207,'TK COITHI KTHP'!C:C)+SUMIF('TK COITHI KTHP'!D:D,D207,'TK COITHI KTHP'!F:F)+SUMIF('TK COITHI KTHP'!G:G,D207,'TK COITHI KTHP'!I:I)+SUMIF('TK COITHI KTHP'!J:J,D207,'TK COITHI KTHP'!L:L))</f>
        <v>0</v>
      </c>
      <c r="K207" s="28">
        <f>IF(D207="","",SUMIF('TK COITHI KTHP'!B:B,D207,'TK COITHI KTHP'!C:C)+SUMIF('TK COITHI KTHP'!E:E,D207,'TK COITHI KTHP'!F:F)+SUMIF('TK COITHI KTHP'!H:H,D207,'TK COITHI KTHP'!I:I)+SUMIF('TK COITHI KTHP'!K:K,D207,'TK COITHI KTHP'!L:L))</f>
        <v>20.399999999999995</v>
      </c>
      <c r="L207" s="28">
        <f>IF(D207="","",SUMIF('TK COI THI TOT NGHIEP'!A:A,D207,'TK COI THI TOT NGHIEP'!C:C)+SUMIF('TK COI THI TOT NGHIEP'!D:D,D207,'TK COI THI TOT NGHIEP'!F:F)+SUMIF('TK COI THI TOT NGHIEP'!G:G,D207,'TK COI THI TOT NGHIEP'!I:I)+SUMIF('TK COI THI TOT NGHIEP'!J:J,D207,'TK COI THI TOT NGHIEP'!L:L))</f>
        <v>0</v>
      </c>
      <c r="M207" s="28">
        <f>IF(D207="","",SUMIF('TK COI THI TOT NGHIEP'!B:B,D207,'TK COI THI TOT NGHIEP'!C:C)+SUMIF('TK COI THI TOT NGHIEP'!E:E,D207,'TK COI THI TOT NGHIEP'!F:F)+SUMIF('TK COI THI TOT NGHIEP'!H:H,D207,'TK COI THI TOT NGHIEP'!I:I)+SUMIF('TK COI THI TOT NGHIEP'!K:K,D207,'TK COI THI TOT NGHIEP'!L:L))</f>
        <v>0</v>
      </c>
      <c r="N207" s="29">
        <f t="shared" si="25"/>
        <v>20.399999999999995</v>
      </c>
      <c r="O207" s="28">
        <f>IF(D207="","",SUMIF('TK CHAMTHI'!A:A,D207,'TK CHAMTHI'!C:C))</f>
        <v>0</v>
      </c>
      <c r="P207" s="28">
        <f>IF(D207="","",SUMIF('TK CHAMTHI'!B:B,D207,'TK CHAMTHI'!C:C))</f>
        <v>0</v>
      </c>
      <c r="Q207" s="29">
        <f t="shared" si="26"/>
        <v>0</v>
      </c>
      <c r="R207" s="28">
        <f>IF(D207="","",SUMIF('TK CHAMTHI'!D:D,D207,'TK CHAMTHI'!F:F))</f>
        <v>0</v>
      </c>
      <c r="S207" s="28">
        <f>IF(D207="","",SUMIF('TK CHAMTHI'!E:E,D207,'TK CHAMTHI'!F:F))</f>
        <v>0</v>
      </c>
      <c r="T207" s="29">
        <f t="shared" si="27"/>
        <v>0</v>
      </c>
      <c r="U207" s="28">
        <f>IF(D207="","",SUMIF('TK CHAMTHI'!G:G,D207,'TK CHAMTHI'!I:I))</f>
        <v>0</v>
      </c>
      <c r="V207" s="28">
        <f>IF(D207="","",SUMIF('TK CHAMTHI'!H:H,D207,'TK CHAMTHI'!I:I))</f>
        <v>0</v>
      </c>
      <c r="W207" s="29">
        <f t="shared" si="28"/>
        <v>0</v>
      </c>
      <c r="X207" s="28">
        <f>IF(D207="","",SUMIF('TK CHAMTHI'!J:J,D207,'TK CHAMTHI'!L:L))</f>
        <v>0</v>
      </c>
      <c r="Y207" s="28">
        <f>IF(D207="","",SUMIF('TK CHAMTHI'!K:K,D207,'TK CHAMTHI'!L:L))</f>
        <v>0</v>
      </c>
      <c r="Z207" s="29">
        <f t="shared" si="29"/>
        <v>0</v>
      </c>
      <c r="AA207" s="28">
        <f>IF(D207="","",SUMIF('TK CHAMTHI'!M:M,D207,'TK CHAMTHI'!O:O))</f>
        <v>0</v>
      </c>
      <c r="AB207" s="28">
        <f>IF(D207="","",SUMIF('TK CHAMTHI'!N:N,D207,'TK CHAMTHI'!O:O))</f>
        <v>0</v>
      </c>
      <c r="AC207" s="29">
        <f t="shared" si="30"/>
        <v>0</v>
      </c>
      <c r="AD207" s="29">
        <f>IF(D207="","",ROUND(SUMIF('QL THI'!G:G,D207,'QL THI'!H:H),1))</f>
        <v>1.6</v>
      </c>
      <c r="AE207" s="29">
        <f>IF(D207="","",ROUND(SUMIF('QL THI'!E:E,D207,'QL THI'!F:F),1))</f>
        <v>0</v>
      </c>
      <c r="AF207" s="51">
        <f t="shared" si="31"/>
        <v>26</v>
      </c>
    </row>
    <row r="208" spans="1:32">
      <c r="A208" s="25">
        <f>IF(D208="","",SUBTOTAL(3,$D$4:D208))</f>
        <v>205</v>
      </c>
      <c r="B208" s="157">
        <v>1025012</v>
      </c>
      <c r="C208" s="157" t="s">
        <v>168</v>
      </c>
      <c r="D208" s="157" t="s">
        <v>161</v>
      </c>
      <c r="E208" s="26">
        <f>IF(D208="","",SUMIF('TK DETHI'!A:A,D208,'TK DETHI'!B:B))</f>
        <v>0</v>
      </c>
      <c r="F208" s="27">
        <f>IF(D208="","",SUMIF('TK DETHI'!C:C,D208,'TK DETHI'!D:D))</f>
        <v>0</v>
      </c>
      <c r="G208" s="27">
        <f>IF(D208="","",SUMIF('TK DETHI'!E:E,D208,'TK DETHI'!F:F))</f>
        <v>0</v>
      </c>
      <c r="H208" s="27">
        <f>IF(D208="","",SUMIF('TK DETHI'!G:G,D208,'TK DETHI'!H:H))</f>
        <v>0</v>
      </c>
      <c r="I208" s="50">
        <f t="shared" si="24"/>
        <v>0</v>
      </c>
      <c r="J208" s="28">
        <f>IF(D208="","",SUMIF('TK COITHI KTHP'!A:A,D208,'TK COITHI KTHP'!C:C)+SUMIF('TK COITHI KTHP'!D:D,D208,'TK COITHI KTHP'!F:F)+SUMIF('TK COITHI KTHP'!G:G,D208,'TK COITHI KTHP'!I:I)+SUMIF('TK COITHI KTHP'!J:J,D208,'TK COITHI KTHP'!L:L))</f>
        <v>0</v>
      </c>
      <c r="K208" s="28">
        <f>IF(D208="","",SUMIF('TK COITHI KTHP'!B:B,D208,'TK COITHI KTHP'!C:C)+SUMIF('TK COITHI KTHP'!E:E,D208,'TK COITHI KTHP'!F:F)+SUMIF('TK COITHI KTHP'!H:H,D208,'TK COITHI KTHP'!I:I)+SUMIF('TK COITHI KTHP'!K:K,D208,'TK COITHI KTHP'!L:L))</f>
        <v>27.599999999999994</v>
      </c>
      <c r="L208" s="28">
        <f>IF(D208="","",SUMIF('TK COI THI TOT NGHIEP'!A:A,D208,'TK COI THI TOT NGHIEP'!C:C)+SUMIF('TK COI THI TOT NGHIEP'!D:D,D208,'TK COI THI TOT NGHIEP'!F:F)+SUMIF('TK COI THI TOT NGHIEP'!G:G,D208,'TK COI THI TOT NGHIEP'!I:I)+SUMIF('TK COI THI TOT NGHIEP'!J:J,D208,'TK COI THI TOT NGHIEP'!L:L))</f>
        <v>0</v>
      </c>
      <c r="M208" s="28">
        <f>IF(D208="","",SUMIF('TK COI THI TOT NGHIEP'!B:B,D208,'TK COI THI TOT NGHIEP'!C:C)+SUMIF('TK COI THI TOT NGHIEP'!E:E,D208,'TK COI THI TOT NGHIEP'!F:F)+SUMIF('TK COI THI TOT NGHIEP'!H:H,D208,'TK COI THI TOT NGHIEP'!I:I)+SUMIF('TK COI THI TOT NGHIEP'!K:K,D208,'TK COI THI TOT NGHIEP'!L:L))</f>
        <v>0</v>
      </c>
      <c r="N208" s="29">
        <f t="shared" si="25"/>
        <v>27.599999999999994</v>
      </c>
      <c r="O208" s="28">
        <f>IF(D208="","",SUMIF('TK CHAMTHI'!A:A,D208,'TK CHAMTHI'!C:C))</f>
        <v>0</v>
      </c>
      <c r="P208" s="28">
        <f>IF(D208="","",SUMIF('TK CHAMTHI'!B:B,D208,'TK CHAMTHI'!C:C))</f>
        <v>0</v>
      </c>
      <c r="Q208" s="29">
        <f t="shared" si="26"/>
        <v>0</v>
      </c>
      <c r="R208" s="28">
        <f>IF(D208="","",SUMIF('TK CHAMTHI'!D:D,D208,'TK CHAMTHI'!F:F))</f>
        <v>0</v>
      </c>
      <c r="S208" s="28">
        <f>IF(D208="","",SUMIF('TK CHAMTHI'!E:E,D208,'TK CHAMTHI'!F:F))</f>
        <v>0</v>
      </c>
      <c r="T208" s="29">
        <f t="shared" si="27"/>
        <v>0</v>
      </c>
      <c r="U208" s="28">
        <f>IF(D208="","",SUMIF('TK CHAMTHI'!G:G,D208,'TK CHAMTHI'!I:I))</f>
        <v>0</v>
      </c>
      <c r="V208" s="28">
        <f>IF(D208="","",SUMIF('TK CHAMTHI'!H:H,D208,'TK CHAMTHI'!I:I))</f>
        <v>0</v>
      </c>
      <c r="W208" s="29">
        <f t="shared" si="28"/>
        <v>0</v>
      </c>
      <c r="X208" s="28">
        <f>IF(D208="","",SUMIF('TK CHAMTHI'!J:J,D208,'TK CHAMTHI'!L:L))</f>
        <v>0</v>
      </c>
      <c r="Y208" s="28">
        <f>IF(D208="","",SUMIF('TK CHAMTHI'!K:K,D208,'TK CHAMTHI'!L:L))</f>
        <v>0</v>
      </c>
      <c r="Z208" s="29">
        <f t="shared" si="29"/>
        <v>0</v>
      </c>
      <c r="AA208" s="28">
        <f>IF(D208="","",SUMIF('TK CHAMTHI'!M:M,D208,'TK CHAMTHI'!O:O))</f>
        <v>0</v>
      </c>
      <c r="AB208" s="28">
        <f>IF(D208="","",SUMIF('TK CHAMTHI'!N:N,D208,'TK CHAMTHI'!O:O))</f>
        <v>0</v>
      </c>
      <c r="AC208" s="29">
        <f t="shared" si="30"/>
        <v>0</v>
      </c>
      <c r="AD208" s="29">
        <f>IF(D208="","",ROUND(SUMIF('QL THI'!G:G,D208,'QL THI'!H:H),1))</f>
        <v>1.2</v>
      </c>
      <c r="AE208" s="29">
        <f>IF(D208="","",ROUND(SUMIF('QL THI'!E:E,D208,'QL THI'!F:F),1))</f>
        <v>0</v>
      </c>
      <c r="AF208" s="51">
        <f t="shared" si="31"/>
        <v>28.8</v>
      </c>
    </row>
    <row r="209" spans="1:32">
      <c r="A209" s="25">
        <f>IF(D209="","",SUBTOTAL(3,$D$4:D209))</f>
        <v>206</v>
      </c>
      <c r="B209" s="157">
        <v>1002022</v>
      </c>
      <c r="C209" s="157" t="s">
        <v>168</v>
      </c>
      <c r="D209" s="157" t="s">
        <v>130</v>
      </c>
      <c r="E209" s="26">
        <f>IF(D209="","",SUMIF('TK DETHI'!A:A,D209,'TK DETHI'!B:B))</f>
        <v>0</v>
      </c>
      <c r="F209" s="27">
        <f>IF(D209="","",SUMIF('TK DETHI'!C:C,D209,'TK DETHI'!D:D))</f>
        <v>0</v>
      </c>
      <c r="G209" s="27">
        <f>IF(D209="","",SUMIF('TK DETHI'!E:E,D209,'TK DETHI'!F:F))</f>
        <v>0</v>
      </c>
      <c r="H209" s="27">
        <f>IF(D209="","",SUMIF('TK DETHI'!G:G,D209,'TK DETHI'!H:H))</f>
        <v>0</v>
      </c>
      <c r="I209" s="50">
        <f t="shared" si="24"/>
        <v>0</v>
      </c>
      <c r="J209" s="28">
        <f>IF(D209="","",SUMIF('TK COITHI KTHP'!A:A,D209,'TK COITHI KTHP'!C:C)+SUMIF('TK COITHI KTHP'!D:D,D209,'TK COITHI KTHP'!F:F)+SUMIF('TK COITHI KTHP'!G:G,D209,'TK COITHI KTHP'!I:I)+SUMIF('TK COITHI KTHP'!J:J,D209,'TK COITHI KTHP'!L:L))</f>
        <v>0</v>
      </c>
      <c r="K209" s="28">
        <f>IF(D209="","",SUMIF('TK COITHI KTHP'!B:B,D209,'TK COITHI KTHP'!C:C)+SUMIF('TK COITHI KTHP'!E:E,D209,'TK COITHI KTHP'!F:F)+SUMIF('TK COITHI KTHP'!H:H,D209,'TK COITHI KTHP'!I:I)+SUMIF('TK COITHI KTHP'!K:K,D209,'TK COITHI KTHP'!L:L))</f>
        <v>0</v>
      </c>
      <c r="L209" s="28">
        <f>IF(D209="","",SUMIF('TK COI THI TOT NGHIEP'!A:A,D209,'TK COI THI TOT NGHIEP'!C:C)+SUMIF('TK COI THI TOT NGHIEP'!D:D,D209,'TK COI THI TOT NGHIEP'!F:F)+SUMIF('TK COI THI TOT NGHIEP'!G:G,D209,'TK COI THI TOT NGHIEP'!I:I)+SUMIF('TK COI THI TOT NGHIEP'!J:J,D209,'TK COI THI TOT NGHIEP'!L:L))</f>
        <v>0</v>
      </c>
      <c r="M209" s="28">
        <f>IF(D209="","",SUMIF('TK COI THI TOT NGHIEP'!B:B,D209,'TK COI THI TOT NGHIEP'!C:C)+SUMIF('TK COI THI TOT NGHIEP'!E:E,D209,'TK COI THI TOT NGHIEP'!F:F)+SUMIF('TK COI THI TOT NGHIEP'!H:H,D209,'TK COI THI TOT NGHIEP'!I:I)+SUMIF('TK COI THI TOT NGHIEP'!K:K,D209,'TK COI THI TOT NGHIEP'!L:L))</f>
        <v>0</v>
      </c>
      <c r="N209" s="29">
        <f t="shared" si="25"/>
        <v>0</v>
      </c>
      <c r="O209" s="28">
        <f>IF(D209="","",SUMIF('TK CHAMTHI'!A:A,D209,'TK CHAMTHI'!C:C))</f>
        <v>0</v>
      </c>
      <c r="P209" s="28">
        <f>IF(D209="","",SUMIF('TK CHAMTHI'!B:B,D209,'TK CHAMTHI'!C:C))</f>
        <v>0</v>
      </c>
      <c r="Q209" s="29">
        <f t="shared" si="26"/>
        <v>0</v>
      </c>
      <c r="R209" s="28">
        <f>IF(D209="","",SUMIF('TK CHAMTHI'!D:D,D209,'TK CHAMTHI'!F:F))</f>
        <v>0</v>
      </c>
      <c r="S209" s="28">
        <f>IF(D209="","",SUMIF('TK CHAMTHI'!E:E,D209,'TK CHAMTHI'!F:F))</f>
        <v>0</v>
      </c>
      <c r="T209" s="29">
        <f t="shared" si="27"/>
        <v>0</v>
      </c>
      <c r="U209" s="28">
        <f>IF(D209="","",SUMIF('TK CHAMTHI'!G:G,D209,'TK CHAMTHI'!I:I))</f>
        <v>0</v>
      </c>
      <c r="V209" s="28">
        <f>IF(D209="","",SUMIF('TK CHAMTHI'!H:H,D209,'TK CHAMTHI'!I:I))</f>
        <v>0</v>
      </c>
      <c r="W209" s="29">
        <f t="shared" si="28"/>
        <v>0</v>
      </c>
      <c r="X209" s="28">
        <f>IF(D209="","",SUMIF('TK CHAMTHI'!J:J,D209,'TK CHAMTHI'!L:L))</f>
        <v>0</v>
      </c>
      <c r="Y209" s="28">
        <f>IF(D209="","",SUMIF('TK CHAMTHI'!K:K,D209,'TK CHAMTHI'!L:L))</f>
        <v>0</v>
      </c>
      <c r="Z209" s="29">
        <f t="shared" si="29"/>
        <v>0</v>
      </c>
      <c r="AA209" s="28">
        <f>IF(D209="","",SUMIF('TK CHAMTHI'!M:M,D209,'TK CHAMTHI'!O:O))</f>
        <v>0</v>
      </c>
      <c r="AB209" s="28">
        <f>IF(D209="","",SUMIF('TK CHAMTHI'!N:N,D209,'TK CHAMTHI'!O:O))</f>
        <v>0</v>
      </c>
      <c r="AC209" s="29">
        <f t="shared" si="30"/>
        <v>0</v>
      </c>
      <c r="AD209" s="29">
        <f>IF(D209="","",ROUND(SUMIF('QL THI'!G:G,D209,'QL THI'!H:H),1))</f>
        <v>0</v>
      </c>
      <c r="AE209" s="29">
        <f>IF(D209="","",ROUND(SUMIF('QL THI'!E:E,D209,'QL THI'!F:F),1))</f>
        <v>0</v>
      </c>
      <c r="AF209" s="51">
        <f t="shared" si="31"/>
        <v>0</v>
      </c>
    </row>
    <row r="210" spans="1:32">
      <c r="A210" s="25">
        <f>IF(D210="","",SUBTOTAL(3,$D$4:D210))</f>
        <v>207</v>
      </c>
      <c r="B210" s="157">
        <v>1025001</v>
      </c>
      <c r="C210" s="157" t="s">
        <v>168</v>
      </c>
      <c r="D210" s="157" t="s">
        <v>133</v>
      </c>
      <c r="E210" s="26">
        <f>IF(D210="","",SUMIF('TK DETHI'!A:A,D210,'TK DETHI'!B:B))</f>
        <v>2</v>
      </c>
      <c r="F210" s="27">
        <f>IF(D210="","",SUMIF('TK DETHI'!C:C,D210,'TK DETHI'!D:D))</f>
        <v>0</v>
      </c>
      <c r="G210" s="27">
        <f>IF(D210="","",SUMIF('TK DETHI'!E:E,D210,'TK DETHI'!F:F))</f>
        <v>0</v>
      </c>
      <c r="H210" s="27">
        <f>IF(D210="","",SUMIF('TK DETHI'!G:G,D210,'TK DETHI'!H:H))</f>
        <v>0</v>
      </c>
      <c r="I210" s="50">
        <f t="shared" si="24"/>
        <v>2</v>
      </c>
      <c r="J210" s="28">
        <f>IF(D210="","",SUMIF('TK COITHI KTHP'!A:A,D210,'TK COITHI KTHP'!C:C)+SUMIF('TK COITHI KTHP'!D:D,D210,'TK COITHI KTHP'!F:F)+SUMIF('TK COITHI KTHP'!G:G,D210,'TK COITHI KTHP'!I:I)+SUMIF('TK COITHI KTHP'!J:J,D210,'TK COITHI KTHP'!L:L))</f>
        <v>0</v>
      </c>
      <c r="K210" s="28">
        <f>IF(D210="","",SUMIF('TK COITHI KTHP'!B:B,D210,'TK COITHI KTHP'!C:C)+SUMIF('TK COITHI KTHP'!E:E,D210,'TK COITHI KTHP'!F:F)+SUMIF('TK COITHI KTHP'!H:H,D210,'TK COITHI KTHP'!I:I)+SUMIF('TK COITHI KTHP'!K:K,D210,'TK COITHI KTHP'!L:L))</f>
        <v>0</v>
      </c>
      <c r="L210" s="28">
        <f>IF(D210="","",SUMIF('TK COI THI TOT NGHIEP'!A:A,D210,'TK COI THI TOT NGHIEP'!C:C)+SUMIF('TK COI THI TOT NGHIEP'!D:D,D210,'TK COI THI TOT NGHIEP'!F:F)+SUMIF('TK COI THI TOT NGHIEP'!G:G,D210,'TK COI THI TOT NGHIEP'!I:I)+SUMIF('TK COI THI TOT NGHIEP'!J:J,D210,'TK COI THI TOT NGHIEP'!L:L))</f>
        <v>0</v>
      </c>
      <c r="M210" s="28">
        <f>IF(D210="","",SUMIF('TK COI THI TOT NGHIEP'!B:B,D210,'TK COI THI TOT NGHIEP'!C:C)+SUMIF('TK COI THI TOT NGHIEP'!E:E,D210,'TK COI THI TOT NGHIEP'!F:F)+SUMIF('TK COI THI TOT NGHIEP'!H:H,D210,'TK COI THI TOT NGHIEP'!I:I)+SUMIF('TK COI THI TOT NGHIEP'!K:K,D210,'TK COI THI TOT NGHIEP'!L:L))</f>
        <v>0</v>
      </c>
      <c r="N210" s="29">
        <f t="shared" si="25"/>
        <v>0</v>
      </c>
      <c r="O210" s="28">
        <f>IF(D210="","",SUMIF('TK CHAMTHI'!A:A,D210,'TK CHAMTHI'!C:C))</f>
        <v>14</v>
      </c>
      <c r="P210" s="28">
        <f>IF(D210="","",SUMIF('TK CHAMTHI'!B:B,D210,'TK CHAMTHI'!C:C))</f>
        <v>35</v>
      </c>
      <c r="Q210" s="29">
        <f t="shared" si="26"/>
        <v>2.4500000000000002</v>
      </c>
      <c r="R210" s="28">
        <f>IF(D210="","",SUMIF('TK CHAMTHI'!D:D,D210,'TK CHAMTHI'!F:F))</f>
        <v>0</v>
      </c>
      <c r="S210" s="28">
        <f>IF(D210="","",SUMIF('TK CHAMTHI'!E:E,D210,'TK CHAMTHI'!F:F))</f>
        <v>0</v>
      </c>
      <c r="T210" s="29">
        <f t="shared" si="27"/>
        <v>0</v>
      </c>
      <c r="U210" s="28">
        <f>IF(D210="","",SUMIF('TK CHAMTHI'!G:G,D210,'TK CHAMTHI'!I:I))</f>
        <v>0</v>
      </c>
      <c r="V210" s="28">
        <f>IF(D210="","",SUMIF('TK CHAMTHI'!H:H,D210,'TK CHAMTHI'!I:I))</f>
        <v>0</v>
      </c>
      <c r="W210" s="29">
        <f t="shared" si="28"/>
        <v>0</v>
      </c>
      <c r="X210" s="28">
        <f>IF(D210="","",SUMIF('TK CHAMTHI'!J:J,D210,'TK CHAMTHI'!L:L))</f>
        <v>0</v>
      </c>
      <c r="Y210" s="28">
        <f>IF(D210="","",SUMIF('TK CHAMTHI'!K:K,D210,'TK CHAMTHI'!L:L))</f>
        <v>0</v>
      </c>
      <c r="Z210" s="29">
        <f t="shared" si="29"/>
        <v>0</v>
      </c>
      <c r="AA210" s="28">
        <f>IF(D210="","",SUMIF('TK CHAMTHI'!M:M,D210,'TK CHAMTHI'!O:O))</f>
        <v>0</v>
      </c>
      <c r="AB210" s="28">
        <f>IF(D210="","",SUMIF('TK CHAMTHI'!N:N,D210,'TK CHAMTHI'!O:O))</f>
        <v>0</v>
      </c>
      <c r="AC210" s="29">
        <f t="shared" si="30"/>
        <v>0</v>
      </c>
      <c r="AD210" s="29">
        <f>IF(D210="","",ROUND(SUMIF('QL THI'!G:G,D210,'QL THI'!H:H),1))</f>
        <v>0</v>
      </c>
      <c r="AE210" s="29">
        <f>IF(D210="","",ROUND(SUMIF('QL THI'!E:E,D210,'QL THI'!F:F),1))</f>
        <v>0</v>
      </c>
      <c r="AF210" s="51">
        <f t="shared" si="31"/>
        <v>4.5</v>
      </c>
    </row>
    <row r="211" spans="1:32">
      <c r="A211" s="25">
        <f>IF(D211="","",SUBTOTAL(3,$D$4:D211))</f>
        <v>208</v>
      </c>
      <c r="B211" s="157">
        <v>1011009</v>
      </c>
      <c r="C211" s="157" t="s">
        <v>167</v>
      </c>
      <c r="D211" s="157" t="s">
        <v>110</v>
      </c>
      <c r="E211" s="26">
        <f>IF(D211="","",SUMIF('TK DETHI'!A:A,D211,'TK DETHI'!B:B))</f>
        <v>2</v>
      </c>
      <c r="F211" s="27">
        <f>IF(D211="","",SUMIF('TK DETHI'!C:C,D211,'TK DETHI'!D:D))</f>
        <v>0</v>
      </c>
      <c r="G211" s="27">
        <f>IF(D211="","",SUMIF('TK DETHI'!E:E,D211,'TK DETHI'!F:F))</f>
        <v>0</v>
      </c>
      <c r="H211" s="27">
        <f>IF(D211="","",SUMIF('TK DETHI'!G:G,D211,'TK DETHI'!H:H))</f>
        <v>0</v>
      </c>
      <c r="I211" s="50">
        <f t="shared" si="24"/>
        <v>2</v>
      </c>
      <c r="J211" s="28">
        <f>IF(D211="","",SUMIF('TK COITHI KTHP'!A:A,D211,'TK COITHI KTHP'!C:C)+SUMIF('TK COITHI KTHP'!D:D,D211,'TK COITHI KTHP'!F:F)+SUMIF('TK COITHI KTHP'!G:G,D211,'TK COITHI KTHP'!I:I)+SUMIF('TK COITHI KTHP'!J:J,D211,'TK COITHI KTHP'!L:L))</f>
        <v>3.5999999999999996</v>
      </c>
      <c r="K211" s="28">
        <f>IF(D211="","",SUMIF('TK COITHI KTHP'!B:B,D211,'TK COITHI KTHP'!C:C)+SUMIF('TK COITHI KTHP'!E:E,D211,'TK COITHI KTHP'!F:F)+SUMIF('TK COITHI KTHP'!H:H,D211,'TK COITHI KTHP'!I:I)+SUMIF('TK COITHI KTHP'!K:K,D211,'TK COITHI KTHP'!L:L))</f>
        <v>6</v>
      </c>
      <c r="L211" s="28">
        <f>IF(D211="","",SUMIF('TK COI THI TOT NGHIEP'!A:A,D211,'TK COI THI TOT NGHIEP'!C:C)+SUMIF('TK COI THI TOT NGHIEP'!D:D,D211,'TK COI THI TOT NGHIEP'!F:F)+SUMIF('TK COI THI TOT NGHIEP'!G:G,D211,'TK COI THI TOT NGHIEP'!I:I)+SUMIF('TK COI THI TOT NGHIEP'!J:J,D211,'TK COI THI TOT NGHIEP'!L:L))</f>
        <v>0</v>
      </c>
      <c r="M211" s="28">
        <f>IF(D211="","",SUMIF('TK COI THI TOT NGHIEP'!B:B,D211,'TK COI THI TOT NGHIEP'!C:C)+SUMIF('TK COI THI TOT NGHIEP'!E:E,D211,'TK COI THI TOT NGHIEP'!F:F)+SUMIF('TK COI THI TOT NGHIEP'!H:H,D211,'TK COI THI TOT NGHIEP'!I:I)+SUMIF('TK COI THI TOT NGHIEP'!K:K,D211,'TK COI THI TOT NGHIEP'!L:L))</f>
        <v>0</v>
      </c>
      <c r="N211" s="29">
        <f t="shared" si="25"/>
        <v>9.6</v>
      </c>
      <c r="O211" s="28">
        <f>IF(D211="","",SUMIF('TK CHAMTHI'!A:A,D211,'TK CHAMTHI'!C:C))</f>
        <v>97</v>
      </c>
      <c r="P211" s="28">
        <f>IF(D211="","",SUMIF('TK CHAMTHI'!B:B,D211,'TK CHAMTHI'!C:C))</f>
        <v>81</v>
      </c>
      <c r="Q211" s="29">
        <f t="shared" si="26"/>
        <v>8.9</v>
      </c>
      <c r="R211" s="28">
        <f>IF(D211="","",SUMIF('TK CHAMTHI'!D:D,D211,'TK CHAMTHI'!F:F))</f>
        <v>0</v>
      </c>
      <c r="S211" s="28">
        <f>IF(D211="","",SUMIF('TK CHAMTHI'!E:E,D211,'TK CHAMTHI'!F:F))</f>
        <v>0</v>
      </c>
      <c r="T211" s="29">
        <f t="shared" si="27"/>
        <v>0</v>
      </c>
      <c r="U211" s="28">
        <f>IF(D211="","",SUMIF('TK CHAMTHI'!G:G,D211,'TK CHAMTHI'!I:I))</f>
        <v>0</v>
      </c>
      <c r="V211" s="28">
        <f>IF(D211="","",SUMIF('TK CHAMTHI'!H:H,D211,'TK CHAMTHI'!I:I))</f>
        <v>0</v>
      </c>
      <c r="W211" s="29">
        <f t="shared" si="28"/>
        <v>0</v>
      </c>
      <c r="X211" s="28">
        <f>IF(D211="","",SUMIF('TK CHAMTHI'!J:J,D211,'TK CHAMTHI'!L:L))</f>
        <v>0</v>
      </c>
      <c r="Y211" s="28">
        <f>IF(D211="","",SUMIF('TK CHAMTHI'!K:K,D211,'TK CHAMTHI'!L:L))</f>
        <v>0</v>
      </c>
      <c r="Z211" s="29">
        <f t="shared" si="29"/>
        <v>0</v>
      </c>
      <c r="AA211" s="28">
        <f>IF(D211="","",SUMIF('TK CHAMTHI'!M:M,D211,'TK CHAMTHI'!O:O))</f>
        <v>0</v>
      </c>
      <c r="AB211" s="28">
        <f>IF(D211="","",SUMIF('TK CHAMTHI'!N:N,D211,'TK CHAMTHI'!O:O))</f>
        <v>0</v>
      </c>
      <c r="AC211" s="29">
        <f t="shared" si="30"/>
        <v>0</v>
      </c>
      <c r="AD211" s="29">
        <f>IF(D211="","",ROUND(SUMIF('QL THI'!G:G,D211,'QL THI'!H:H),1))</f>
        <v>0</v>
      </c>
      <c r="AE211" s="29">
        <f>IF(D211="","",ROUND(SUMIF('QL THI'!E:E,D211,'QL THI'!F:F),1))</f>
        <v>6</v>
      </c>
      <c r="AF211" s="51">
        <f t="shared" si="31"/>
        <v>26.5</v>
      </c>
    </row>
    <row r="212" spans="1:32">
      <c r="A212" s="25">
        <f>IF(D212="","",SUBTOTAL(3,$D$4:D212))</f>
        <v>209</v>
      </c>
      <c r="B212" s="157">
        <v>1011008</v>
      </c>
      <c r="C212" s="157" t="s">
        <v>167</v>
      </c>
      <c r="D212" s="157" t="s">
        <v>109</v>
      </c>
      <c r="E212" s="26">
        <f>IF(D212="","",SUMIF('TK DETHI'!A:A,D212,'TK DETHI'!B:B))</f>
        <v>0</v>
      </c>
      <c r="F212" s="27">
        <f>IF(D212="","",SUMIF('TK DETHI'!C:C,D212,'TK DETHI'!D:D))</f>
        <v>0</v>
      </c>
      <c r="G212" s="27">
        <f>IF(D212="","",SUMIF('TK DETHI'!E:E,D212,'TK DETHI'!F:F))</f>
        <v>0</v>
      </c>
      <c r="H212" s="27">
        <f>IF(D212="","",SUMIF('TK DETHI'!G:G,D212,'TK DETHI'!H:H))</f>
        <v>0</v>
      </c>
      <c r="I212" s="50">
        <f t="shared" si="24"/>
        <v>0</v>
      </c>
      <c r="J212" s="28">
        <f>IF(D212="","",SUMIF('TK COITHI KTHP'!A:A,D212,'TK COITHI KTHP'!C:C)+SUMIF('TK COITHI KTHP'!D:D,D212,'TK COITHI KTHP'!F:F)+SUMIF('TK COITHI KTHP'!G:G,D212,'TK COITHI KTHP'!I:I)+SUMIF('TK COITHI KTHP'!J:J,D212,'TK COITHI KTHP'!L:L))</f>
        <v>15.999999999999996</v>
      </c>
      <c r="K212" s="28">
        <f>IF(D212="","",SUMIF('TK COITHI KTHP'!B:B,D212,'TK COITHI KTHP'!C:C)+SUMIF('TK COITHI KTHP'!E:E,D212,'TK COITHI KTHP'!F:F)+SUMIF('TK COITHI KTHP'!H:H,D212,'TK COITHI KTHP'!I:I)+SUMIF('TK COITHI KTHP'!K:K,D212,'TK COITHI KTHP'!L:L))</f>
        <v>1.2</v>
      </c>
      <c r="L212" s="28">
        <f>IF(D212="","",SUMIF('TK COI THI TOT NGHIEP'!A:A,D212,'TK COI THI TOT NGHIEP'!C:C)+SUMIF('TK COI THI TOT NGHIEP'!D:D,D212,'TK COI THI TOT NGHIEP'!F:F)+SUMIF('TK COI THI TOT NGHIEP'!G:G,D212,'TK COI THI TOT NGHIEP'!I:I)+SUMIF('TK COI THI TOT NGHIEP'!J:J,D212,'TK COI THI TOT NGHIEP'!L:L))</f>
        <v>0</v>
      </c>
      <c r="M212" s="28">
        <f>IF(D212="","",SUMIF('TK COI THI TOT NGHIEP'!B:B,D212,'TK COI THI TOT NGHIEP'!C:C)+SUMIF('TK COI THI TOT NGHIEP'!E:E,D212,'TK COI THI TOT NGHIEP'!F:F)+SUMIF('TK COI THI TOT NGHIEP'!H:H,D212,'TK COI THI TOT NGHIEP'!I:I)+SUMIF('TK COI THI TOT NGHIEP'!K:K,D212,'TK COI THI TOT NGHIEP'!L:L))</f>
        <v>0</v>
      </c>
      <c r="N212" s="29">
        <f t="shared" si="25"/>
        <v>17.199999999999996</v>
      </c>
      <c r="O212" s="28">
        <f>IF(D212="","",SUMIF('TK CHAMTHI'!A:A,D212,'TK CHAMTHI'!C:C))</f>
        <v>204</v>
      </c>
      <c r="P212" s="28">
        <f>IF(D212="","",SUMIF('TK CHAMTHI'!B:B,D212,'TK CHAMTHI'!C:C))</f>
        <v>181</v>
      </c>
      <c r="Q212" s="29">
        <f t="shared" si="26"/>
        <v>19.25</v>
      </c>
      <c r="R212" s="28">
        <f>IF(D212="","",SUMIF('TK CHAMTHI'!D:D,D212,'TK CHAMTHI'!F:F))</f>
        <v>0</v>
      </c>
      <c r="S212" s="28">
        <f>IF(D212="","",SUMIF('TK CHAMTHI'!E:E,D212,'TK CHAMTHI'!F:F))</f>
        <v>0</v>
      </c>
      <c r="T212" s="29">
        <f t="shared" si="27"/>
        <v>0</v>
      </c>
      <c r="U212" s="28">
        <f>IF(D212="","",SUMIF('TK CHAMTHI'!G:G,D212,'TK CHAMTHI'!I:I))</f>
        <v>0</v>
      </c>
      <c r="V212" s="28">
        <f>IF(D212="","",SUMIF('TK CHAMTHI'!H:H,D212,'TK CHAMTHI'!I:I))</f>
        <v>0</v>
      </c>
      <c r="W212" s="29">
        <f t="shared" si="28"/>
        <v>0</v>
      </c>
      <c r="X212" s="28">
        <f>IF(D212="","",SUMIF('TK CHAMTHI'!J:J,D212,'TK CHAMTHI'!L:L))</f>
        <v>0</v>
      </c>
      <c r="Y212" s="28">
        <f>IF(D212="","",SUMIF('TK CHAMTHI'!K:K,D212,'TK CHAMTHI'!L:L))</f>
        <v>0</v>
      </c>
      <c r="Z212" s="29">
        <f t="shared" si="29"/>
        <v>0</v>
      </c>
      <c r="AA212" s="28">
        <f>IF(D212="","",SUMIF('TK CHAMTHI'!M:M,D212,'TK CHAMTHI'!O:O))</f>
        <v>0</v>
      </c>
      <c r="AB212" s="28">
        <f>IF(D212="","",SUMIF('TK CHAMTHI'!N:N,D212,'TK CHAMTHI'!O:O))</f>
        <v>0</v>
      </c>
      <c r="AC212" s="29">
        <f t="shared" si="30"/>
        <v>0</v>
      </c>
      <c r="AD212" s="29">
        <f>IF(D212="","",ROUND(SUMIF('QL THI'!G:G,D212,'QL THI'!H:H),1))</f>
        <v>0</v>
      </c>
      <c r="AE212" s="29">
        <f>IF(D212="","",ROUND(SUMIF('QL THI'!E:E,D212,'QL THI'!F:F),1))</f>
        <v>0</v>
      </c>
      <c r="AF212" s="51">
        <f t="shared" si="31"/>
        <v>36.5</v>
      </c>
    </row>
    <row r="213" spans="1:32">
      <c r="A213" s="25">
        <f>IF(D213="","",SUBTOTAL(3,$D$4:D213))</f>
        <v>210</v>
      </c>
      <c r="B213" s="157">
        <v>1011001</v>
      </c>
      <c r="C213" s="157" t="s">
        <v>167</v>
      </c>
      <c r="D213" s="157" t="s">
        <v>103</v>
      </c>
      <c r="E213" s="26">
        <f>IF(D213="","",SUMIF('TK DETHI'!A:A,D213,'TK DETHI'!B:B))</f>
        <v>2</v>
      </c>
      <c r="F213" s="27">
        <f>IF(D213="","",SUMIF('TK DETHI'!C:C,D213,'TK DETHI'!D:D))</f>
        <v>0</v>
      </c>
      <c r="G213" s="27">
        <f>IF(D213="","",SUMIF('TK DETHI'!E:E,D213,'TK DETHI'!F:F))</f>
        <v>0</v>
      </c>
      <c r="H213" s="27">
        <f>IF(D213="","",SUMIF('TK DETHI'!G:G,D213,'TK DETHI'!H:H))</f>
        <v>0</v>
      </c>
      <c r="I213" s="50">
        <f t="shared" si="24"/>
        <v>2</v>
      </c>
      <c r="J213" s="28">
        <f>IF(D213="","",SUMIF('TK COITHI KTHP'!A:A,D213,'TK COITHI KTHP'!C:C)+SUMIF('TK COITHI KTHP'!D:D,D213,'TK COITHI KTHP'!F:F)+SUMIF('TK COITHI KTHP'!G:G,D213,'TK COITHI KTHP'!I:I)+SUMIF('TK COITHI KTHP'!J:J,D213,'TK COITHI KTHP'!L:L))</f>
        <v>6</v>
      </c>
      <c r="K213" s="28">
        <f>IF(D213="","",SUMIF('TK COITHI KTHP'!B:B,D213,'TK COITHI KTHP'!C:C)+SUMIF('TK COITHI KTHP'!E:E,D213,'TK COITHI KTHP'!F:F)+SUMIF('TK COITHI KTHP'!H:H,D213,'TK COITHI KTHP'!I:I)+SUMIF('TK COITHI KTHP'!K:K,D213,'TK COITHI KTHP'!L:L))</f>
        <v>3.5999999999999996</v>
      </c>
      <c r="L213" s="28">
        <f>IF(D213="","",SUMIF('TK COI THI TOT NGHIEP'!A:A,D213,'TK COI THI TOT NGHIEP'!C:C)+SUMIF('TK COI THI TOT NGHIEP'!D:D,D213,'TK COI THI TOT NGHIEP'!F:F)+SUMIF('TK COI THI TOT NGHIEP'!G:G,D213,'TK COI THI TOT NGHIEP'!I:I)+SUMIF('TK COI THI TOT NGHIEP'!J:J,D213,'TK COI THI TOT NGHIEP'!L:L))</f>
        <v>0</v>
      </c>
      <c r="M213" s="28">
        <f>IF(D213="","",SUMIF('TK COI THI TOT NGHIEP'!B:B,D213,'TK COI THI TOT NGHIEP'!C:C)+SUMIF('TK COI THI TOT NGHIEP'!E:E,D213,'TK COI THI TOT NGHIEP'!F:F)+SUMIF('TK COI THI TOT NGHIEP'!H:H,D213,'TK COI THI TOT NGHIEP'!I:I)+SUMIF('TK COI THI TOT NGHIEP'!K:K,D213,'TK COI THI TOT NGHIEP'!L:L))</f>
        <v>0</v>
      </c>
      <c r="N213" s="29">
        <f t="shared" si="25"/>
        <v>9.6</v>
      </c>
      <c r="O213" s="28">
        <f>IF(D213="","",SUMIF('TK CHAMTHI'!A:A,D213,'TK CHAMTHI'!C:C))</f>
        <v>92</v>
      </c>
      <c r="P213" s="28">
        <f>IF(D213="","",SUMIF('TK CHAMTHI'!B:B,D213,'TK CHAMTHI'!C:C))</f>
        <v>89</v>
      </c>
      <c r="Q213" s="29">
        <f t="shared" si="26"/>
        <v>9.0500000000000007</v>
      </c>
      <c r="R213" s="28">
        <f>IF(D213="","",SUMIF('TK CHAMTHI'!D:D,D213,'TK CHAMTHI'!F:F))</f>
        <v>0</v>
      </c>
      <c r="S213" s="28">
        <f>IF(D213="","",SUMIF('TK CHAMTHI'!E:E,D213,'TK CHAMTHI'!F:F))</f>
        <v>0</v>
      </c>
      <c r="T213" s="29">
        <f t="shared" si="27"/>
        <v>0</v>
      </c>
      <c r="U213" s="28">
        <f>IF(D213="","",SUMIF('TK CHAMTHI'!G:G,D213,'TK CHAMTHI'!I:I))</f>
        <v>0</v>
      </c>
      <c r="V213" s="28">
        <f>IF(D213="","",SUMIF('TK CHAMTHI'!H:H,D213,'TK CHAMTHI'!I:I))</f>
        <v>0</v>
      </c>
      <c r="W213" s="29">
        <f t="shared" si="28"/>
        <v>0</v>
      </c>
      <c r="X213" s="28">
        <f>IF(D213="","",SUMIF('TK CHAMTHI'!J:J,D213,'TK CHAMTHI'!L:L))</f>
        <v>0</v>
      </c>
      <c r="Y213" s="28">
        <f>IF(D213="","",SUMIF('TK CHAMTHI'!K:K,D213,'TK CHAMTHI'!L:L))</f>
        <v>0</v>
      </c>
      <c r="Z213" s="29">
        <f t="shared" si="29"/>
        <v>0</v>
      </c>
      <c r="AA213" s="28">
        <f>IF(D213="","",SUMIF('TK CHAMTHI'!M:M,D213,'TK CHAMTHI'!O:O))</f>
        <v>0</v>
      </c>
      <c r="AB213" s="28">
        <f>IF(D213="","",SUMIF('TK CHAMTHI'!N:N,D213,'TK CHAMTHI'!O:O))</f>
        <v>0</v>
      </c>
      <c r="AC213" s="29">
        <f t="shared" si="30"/>
        <v>0</v>
      </c>
      <c r="AD213" s="29">
        <f>IF(D213="","",ROUND(SUMIF('QL THI'!G:G,D213,'QL THI'!H:H),1))</f>
        <v>1.2</v>
      </c>
      <c r="AE213" s="29">
        <f>IF(D213="","",ROUND(SUMIF('QL THI'!E:E,D213,'QL THI'!F:F),1))</f>
        <v>0</v>
      </c>
      <c r="AF213" s="51">
        <f t="shared" si="31"/>
        <v>21.9</v>
      </c>
    </row>
    <row r="214" spans="1:32">
      <c r="A214" s="25">
        <f>IF(D214="","",SUBTOTAL(3,$D$4:D214))</f>
        <v>211</v>
      </c>
      <c r="B214" s="157">
        <v>1011006</v>
      </c>
      <c r="C214" s="157" t="s">
        <v>167</v>
      </c>
      <c r="D214" s="157" t="s">
        <v>107</v>
      </c>
      <c r="E214" s="26">
        <f>IF(D214="","",SUMIF('TK DETHI'!A:A,D214,'TK DETHI'!B:B))</f>
        <v>0</v>
      </c>
      <c r="F214" s="27">
        <f>IF(D214="","",SUMIF('TK DETHI'!C:C,D214,'TK DETHI'!D:D))</f>
        <v>0</v>
      </c>
      <c r="G214" s="27">
        <f>IF(D214="","",SUMIF('TK DETHI'!E:E,D214,'TK DETHI'!F:F))</f>
        <v>0</v>
      </c>
      <c r="H214" s="27">
        <f>IF(D214="","",SUMIF('TK DETHI'!G:G,D214,'TK DETHI'!H:H))</f>
        <v>0</v>
      </c>
      <c r="I214" s="50">
        <f t="shared" si="24"/>
        <v>0</v>
      </c>
      <c r="J214" s="28">
        <f>IF(D214="","",SUMIF('TK COITHI KTHP'!A:A,D214,'TK COITHI KTHP'!C:C)+SUMIF('TK COITHI KTHP'!D:D,D214,'TK COITHI KTHP'!F:F)+SUMIF('TK COITHI KTHP'!G:G,D214,'TK COITHI KTHP'!I:I)+SUMIF('TK COITHI KTHP'!J:J,D214,'TK COITHI KTHP'!L:L))</f>
        <v>2.4</v>
      </c>
      <c r="K214" s="28">
        <f>IF(D214="","",SUMIF('TK COITHI KTHP'!B:B,D214,'TK COITHI KTHP'!C:C)+SUMIF('TK COITHI KTHP'!E:E,D214,'TK COITHI KTHP'!F:F)+SUMIF('TK COITHI KTHP'!H:H,D214,'TK COITHI KTHP'!I:I)+SUMIF('TK COITHI KTHP'!K:K,D214,'TK COITHI KTHP'!L:L))</f>
        <v>14.399999999999997</v>
      </c>
      <c r="L214" s="28">
        <f>IF(D214="","",SUMIF('TK COI THI TOT NGHIEP'!A:A,D214,'TK COI THI TOT NGHIEP'!C:C)+SUMIF('TK COI THI TOT NGHIEP'!D:D,D214,'TK COI THI TOT NGHIEP'!F:F)+SUMIF('TK COI THI TOT NGHIEP'!G:G,D214,'TK COI THI TOT NGHIEP'!I:I)+SUMIF('TK COI THI TOT NGHIEP'!J:J,D214,'TK COI THI TOT NGHIEP'!L:L))</f>
        <v>0</v>
      </c>
      <c r="M214" s="28">
        <f>IF(D214="","",SUMIF('TK COI THI TOT NGHIEP'!B:B,D214,'TK COI THI TOT NGHIEP'!C:C)+SUMIF('TK COI THI TOT NGHIEP'!E:E,D214,'TK COI THI TOT NGHIEP'!F:F)+SUMIF('TK COI THI TOT NGHIEP'!H:H,D214,'TK COI THI TOT NGHIEP'!I:I)+SUMIF('TK COI THI TOT NGHIEP'!K:K,D214,'TK COI THI TOT NGHIEP'!L:L))</f>
        <v>0</v>
      </c>
      <c r="N214" s="29">
        <f t="shared" si="25"/>
        <v>16.799999999999997</v>
      </c>
      <c r="O214" s="28">
        <f>IF(D214="","",SUMIF('TK CHAMTHI'!A:A,D214,'TK CHAMTHI'!C:C))</f>
        <v>49</v>
      </c>
      <c r="P214" s="28">
        <f>IF(D214="","",SUMIF('TK CHAMTHI'!B:B,D214,'TK CHAMTHI'!C:C))</f>
        <v>97</v>
      </c>
      <c r="Q214" s="29">
        <f t="shared" si="26"/>
        <v>7.3</v>
      </c>
      <c r="R214" s="28">
        <f>IF(D214="","",SUMIF('TK CHAMTHI'!D:D,D214,'TK CHAMTHI'!F:F))</f>
        <v>0</v>
      </c>
      <c r="S214" s="28">
        <f>IF(D214="","",SUMIF('TK CHAMTHI'!E:E,D214,'TK CHAMTHI'!F:F))</f>
        <v>0</v>
      </c>
      <c r="T214" s="29">
        <f t="shared" si="27"/>
        <v>0</v>
      </c>
      <c r="U214" s="28">
        <f>IF(D214="","",SUMIF('TK CHAMTHI'!G:G,D214,'TK CHAMTHI'!I:I))</f>
        <v>0</v>
      </c>
      <c r="V214" s="28">
        <f>IF(D214="","",SUMIF('TK CHAMTHI'!H:H,D214,'TK CHAMTHI'!I:I))</f>
        <v>0</v>
      </c>
      <c r="W214" s="29">
        <f t="shared" si="28"/>
        <v>0</v>
      </c>
      <c r="X214" s="28">
        <f>IF(D214="","",SUMIF('TK CHAMTHI'!J:J,D214,'TK CHAMTHI'!L:L))</f>
        <v>0</v>
      </c>
      <c r="Y214" s="28">
        <f>IF(D214="","",SUMIF('TK CHAMTHI'!K:K,D214,'TK CHAMTHI'!L:L))</f>
        <v>0</v>
      </c>
      <c r="Z214" s="29">
        <f t="shared" si="29"/>
        <v>0</v>
      </c>
      <c r="AA214" s="28">
        <f>IF(D214="","",SUMIF('TK CHAMTHI'!M:M,D214,'TK CHAMTHI'!O:O))</f>
        <v>0</v>
      </c>
      <c r="AB214" s="28">
        <f>IF(D214="","",SUMIF('TK CHAMTHI'!N:N,D214,'TK CHAMTHI'!O:O))</f>
        <v>0</v>
      </c>
      <c r="AC214" s="29">
        <f t="shared" si="30"/>
        <v>0</v>
      </c>
      <c r="AD214" s="29">
        <f>IF(D214="","",ROUND(SUMIF('QL THI'!G:G,D214,'QL THI'!H:H),1))</f>
        <v>1.2</v>
      </c>
      <c r="AE214" s="29">
        <f>IF(D214="","",ROUND(SUMIF('QL THI'!E:E,D214,'QL THI'!F:F),1))</f>
        <v>0</v>
      </c>
      <c r="AF214" s="51">
        <f t="shared" si="31"/>
        <v>25.3</v>
      </c>
    </row>
    <row r="215" spans="1:32">
      <c r="A215" s="25">
        <f>IF(D215="","",SUBTOTAL(3,$D$4:D215))</f>
        <v>212</v>
      </c>
      <c r="B215" s="157">
        <v>1011012</v>
      </c>
      <c r="C215" s="157" t="s">
        <v>167</v>
      </c>
      <c r="D215" s="157" t="s">
        <v>937</v>
      </c>
      <c r="E215" s="26">
        <f>IF(D215="","",SUMIF('TK DETHI'!A:A,D215,'TK DETHI'!B:B))</f>
        <v>0</v>
      </c>
      <c r="F215" s="27">
        <f>IF(D215="","",SUMIF('TK DETHI'!C:C,D215,'TK DETHI'!D:D))</f>
        <v>2</v>
      </c>
      <c r="G215" s="27">
        <f>IF(D215="","",SUMIF('TK DETHI'!E:E,D215,'TK DETHI'!F:F))</f>
        <v>0</v>
      </c>
      <c r="H215" s="27">
        <f>IF(D215="","",SUMIF('TK DETHI'!G:G,D215,'TK DETHI'!H:H))</f>
        <v>0</v>
      </c>
      <c r="I215" s="50">
        <f t="shared" si="24"/>
        <v>4</v>
      </c>
      <c r="J215" s="28">
        <f>IF(D215="","",SUMIF('TK COITHI KTHP'!A:A,D215,'TK COITHI KTHP'!C:C)+SUMIF('TK COITHI KTHP'!D:D,D215,'TK COITHI KTHP'!F:F)+SUMIF('TK COITHI KTHP'!G:G,D215,'TK COITHI KTHP'!I:I)+SUMIF('TK COITHI KTHP'!J:J,D215,'TK COITHI KTHP'!L:L))</f>
        <v>3.5999999999999996</v>
      </c>
      <c r="K215" s="28">
        <f>IF(D215="","",SUMIF('TK COITHI KTHP'!B:B,D215,'TK COITHI KTHP'!C:C)+SUMIF('TK COITHI KTHP'!E:E,D215,'TK COITHI KTHP'!F:F)+SUMIF('TK COITHI KTHP'!H:H,D215,'TK COITHI KTHP'!I:I)+SUMIF('TK COITHI KTHP'!K:K,D215,'TK COITHI KTHP'!L:L))</f>
        <v>0</v>
      </c>
      <c r="L215" s="28">
        <f>IF(D215="","",SUMIF('TK COI THI TOT NGHIEP'!A:A,D215,'TK COI THI TOT NGHIEP'!C:C)+SUMIF('TK COI THI TOT NGHIEP'!D:D,D215,'TK COI THI TOT NGHIEP'!F:F)+SUMIF('TK COI THI TOT NGHIEP'!G:G,D215,'TK COI THI TOT NGHIEP'!I:I)+SUMIF('TK COI THI TOT NGHIEP'!J:J,D215,'TK COI THI TOT NGHIEP'!L:L))</f>
        <v>0</v>
      </c>
      <c r="M215" s="28">
        <f>IF(D215="","",SUMIF('TK COI THI TOT NGHIEP'!B:B,D215,'TK COI THI TOT NGHIEP'!C:C)+SUMIF('TK COI THI TOT NGHIEP'!E:E,D215,'TK COI THI TOT NGHIEP'!F:F)+SUMIF('TK COI THI TOT NGHIEP'!H:H,D215,'TK COI THI TOT NGHIEP'!I:I)+SUMIF('TK COI THI TOT NGHIEP'!K:K,D215,'TK COI THI TOT NGHIEP'!L:L))</f>
        <v>0</v>
      </c>
      <c r="N215" s="29">
        <f t="shared" si="25"/>
        <v>3.5999999999999996</v>
      </c>
      <c r="O215" s="28">
        <f>IF(D215="","",SUMIF('TK CHAMTHI'!A:A,D215,'TK CHAMTHI'!C:C))</f>
        <v>89</v>
      </c>
      <c r="P215" s="28">
        <f>IF(D215="","",SUMIF('TK CHAMTHI'!B:B,D215,'TK CHAMTHI'!C:C))</f>
        <v>92</v>
      </c>
      <c r="Q215" s="29">
        <f t="shared" si="26"/>
        <v>9.0500000000000007</v>
      </c>
      <c r="R215" s="28">
        <f>IF(D215="","",SUMIF('TK CHAMTHI'!D:D,D215,'TK CHAMTHI'!F:F))</f>
        <v>0</v>
      </c>
      <c r="S215" s="28">
        <f>IF(D215="","",SUMIF('TK CHAMTHI'!E:E,D215,'TK CHAMTHI'!F:F))</f>
        <v>0</v>
      </c>
      <c r="T215" s="29">
        <f t="shared" si="27"/>
        <v>0</v>
      </c>
      <c r="U215" s="28">
        <f>IF(D215="","",SUMIF('TK CHAMTHI'!G:G,D215,'TK CHAMTHI'!I:I))</f>
        <v>0</v>
      </c>
      <c r="V215" s="28">
        <f>IF(D215="","",SUMIF('TK CHAMTHI'!H:H,D215,'TK CHAMTHI'!I:I))</f>
        <v>0</v>
      </c>
      <c r="W215" s="29">
        <f t="shared" si="28"/>
        <v>0</v>
      </c>
      <c r="X215" s="28">
        <f>IF(D215="","",SUMIF('TK CHAMTHI'!J:J,D215,'TK CHAMTHI'!L:L))</f>
        <v>0</v>
      </c>
      <c r="Y215" s="28">
        <f>IF(D215="","",SUMIF('TK CHAMTHI'!K:K,D215,'TK CHAMTHI'!L:L))</f>
        <v>0</v>
      </c>
      <c r="Z215" s="29">
        <f t="shared" si="29"/>
        <v>0</v>
      </c>
      <c r="AA215" s="28">
        <f>IF(D215="","",SUMIF('TK CHAMTHI'!M:M,D215,'TK CHAMTHI'!O:O))</f>
        <v>0</v>
      </c>
      <c r="AB215" s="28">
        <f>IF(D215="","",SUMIF('TK CHAMTHI'!N:N,D215,'TK CHAMTHI'!O:O))</f>
        <v>0</v>
      </c>
      <c r="AC215" s="29">
        <f t="shared" si="30"/>
        <v>0</v>
      </c>
      <c r="AD215" s="29">
        <f>IF(D215="","",ROUND(SUMIF('QL THI'!G:G,D215,'QL THI'!H:H),1))</f>
        <v>1.2</v>
      </c>
      <c r="AE215" s="29">
        <f>IF(D215="","",ROUND(SUMIF('QL THI'!E:E,D215,'QL THI'!F:F),1))</f>
        <v>13.2</v>
      </c>
      <c r="AF215" s="51">
        <f t="shared" si="31"/>
        <v>31.1</v>
      </c>
    </row>
    <row r="216" spans="1:32">
      <c r="A216" s="25">
        <f>IF(D216="","",SUBTOTAL(3,$D$4:D216))</f>
        <v>213</v>
      </c>
      <c r="B216" s="157">
        <v>1011016</v>
      </c>
      <c r="C216" s="157" t="s">
        <v>167</v>
      </c>
      <c r="D216" s="157" t="s">
        <v>116</v>
      </c>
      <c r="E216" s="26">
        <f>IF(D216="","",SUMIF('TK DETHI'!A:A,D216,'TK DETHI'!B:B))</f>
        <v>0</v>
      </c>
      <c r="F216" s="27">
        <f>IF(D216="","",SUMIF('TK DETHI'!C:C,D216,'TK DETHI'!D:D))</f>
        <v>0</v>
      </c>
      <c r="G216" s="27">
        <f>IF(D216="","",SUMIF('TK DETHI'!E:E,D216,'TK DETHI'!F:F))</f>
        <v>0</v>
      </c>
      <c r="H216" s="27">
        <f>IF(D216="","",SUMIF('TK DETHI'!G:G,D216,'TK DETHI'!H:H))</f>
        <v>0</v>
      </c>
      <c r="I216" s="50">
        <f t="shared" si="24"/>
        <v>0</v>
      </c>
      <c r="J216" s="28">
        <f>IF(D216="","",SUMIF('TK COITHI KTHP'!A:A,D216,'TK COITHI KTHP'!C:C)+SUMIF('TK COITHI KTHP'!D:D,D216,'TK COITHI KTHP'!F:F)+SUMIF('TK COITHI KTHP'!G:G,D216,'TK COITHI KTHP'!I:I)+SUMIF('TK COITHI KTHP'!J:J,D216,'TK COITHI KTHP'!L:L))</f>
        <v>0</v>
      </c>
      <c r="K216" s="28">
        <f>IF(D216="","",SUMIF('TK COITHI KTHP'!B:B,D216,'TK COITHI KTHP'!C:C)+SUMIF('TK COITHI KTHP'!E:E,D216,'TK COITHI KTHP'!F:F)+SUMIF('TK COITHI KTHP'!H:H,D216,'TK COITHI KTHP'!I:I)+SUMIF('TK COITHI KTHP'!K:K,D216,'TK COITHI KTHP'!L:L))</f>
        <v>11.999999999999998</v>
      </c>
      <c r="L216" s="28">
        <f>IF(D216="","",SUMIF('TK COI THI TOT NGHIEP'!A:A,D216,'TK COI THI TOT NGHIEP'!C:C)+SUMIF('TK COI THI TOT NGHIEP'!D:D,D216,'TK COI THI TOT NGHIEP'!F:F)+SUMIF('TK COI THI TOT NGHIEP'!G:G,D216,'TK COI THI TOT NGHIEP'!I:I)+SUMIF('TK COI THI TOT NGHIEP'!J:J,D216,'TK COI THI TOT NGHIEP'!L:L))</f>
        <v>0</v>
      </c>
      <c r="M216" s="28">
        <f>IF(D216="","",SUMIF('TK COI THI TOT NGHIEP'!B:B,D216,'TK COI THI TOT NGHIEP'!C:C)+SUMIF('TK COI THI TOT NGHIEP'!E:E,D216,'TK COI THI TOT NGHIEP'!F:F)+SUMIF('TK COI THI TOT NGHIEP'!H:H,D216,'TK COI THI TOT NGHIEP'!I:I)+SUMIF('TK COI THI TOT NGHIEP'!K:K,D216,'TK COI THI TOT NGHIEP'!L:L))</f>
        <v>0</v>
      </c>
      <c r="N216" s="29">
        <f t="shared" si="25"/>
        <v>11.999999999999998</v>
      </c>
      <c r="O216" s="28">
        <f>IF(D216="","",SUMIF('TK CHAMTHI'!A:A,D216,'TK CHAMTHI'!C:C))</f>
        <v>367</v>
      </c>
      <c r="P216" s="28">
        <f>IF(D216="","",SUMIF('TK CHAMTHI'!B:B,D216,'TK CHAMTHI'!C:C))</f>
        <v>278</v>
      </c>
      <c r="Q216" s="29">
        <f t="shared" si="26"/>
        <v>32.25</v>
      </c>
      <c r="R216" s="28">
        <f>IF(D216="","",SUMIF('TK CHAMTHI'!D:D,D216,'TK CHAMTHI'!F:F))</f>
        <v>0</v>
      </c>
      <c r="S216" s="28">
        <f>IF(D216="","",SUMIF('TK CHAMTHI'!E:E,D216,'TK CHAMTHI'!F:F))</f>
        <v>0</v>
      </c>
      <c r="T216" s="29">
        <f t="shared" si="27"/>
        <v>0</v>
      </c>
      <c r="U216" s="28">
        <f>IF(D216="","",SUMIF('TK CHAMTHI'!G:G,D216,'TK CHAMTHI'!I:I))</f>
        <v>0</v>
      </c>
      <c r="V216" s="28">
        <f>IF(D216="","",SUMIF('TK CHAMTHI'!H:H,D216,'TK CHAMTHI'!I:I))</f>
        <v>0</v>
      </c>
      <c r="W216" s="29">
        <f t="shared" si="28"/>
        <v>0</v>
      </c>
      <c r="X216" s="28">
        <f>IF(D216="","",SUMIF('TK CHAMTHI'!J:J,D216,'TK CHAMTHI'!L:L))</f>
        <v>0</v>
      </c>
      <c r="Y216" s="28">
        <f>IF(D216="","",SUMIF('TK CHAMTHI'!K:K,D216,'TK CHAMTHI'!L:L))</f>
        <v>0</v>
      </c>
      <c r="Z216" s="29">
        <f t="shared" si="29"/>
        <v>0</v>
      </c>
      <c r="AA216" s="28">
        <f>IF(D216="","",SUMIF('TK CHAMTHI'!M:M,D216,'TK CHAMTHI'!O:O))</f>
        <v>0</v>
      </c>
      <c r="AB216" s="28">
        <f>IF(D216="","",SUMIF('TK CHAMTHI'!N:N,D216,'TK CHAMTHI'!O:O))</f>
        <v>0</v>
      </c>
      <c r="AC216" s="29">
        <f t="shared" si="30"/>
        <v>0</v>
      </c>
      <c r="AD216" s="29">
        <f>IF(D216="","",ROUND(SUMIF('QL THI'!G:G,D216,'QL THI'!H:H),1))</f>
        <v>0</v>
      </c>
      <c r="AE216" s="29">
        <f>IF(D216="","",ROUND(SUMIF('QL THI'!E:E,D216,'QL THI'!F:F),1))</f>
        <v>0</v>
      </c>
      <c r="AF216" s="51">
        <f t="shared" si="31"/>
        <v>44.3</v>
      </c>
    </row>
    <row r="217" spans="1:32">
      <c r="A217" s="25">
        <f>IF(D217="","",SUBTOTAL(3,$D$4:D217))</f>
        <v>214</v>
      </c>
      <c r="B217" s="157">
        <v>1011013</v>
      </c>
      <c r="C217" s="157" t="s">
        <v>167</v>
      </c>
      <c r="D217" s="157" t="s">
        <v>113</v>
      </c>
      <c r="E217" s="26">
        <f>IF(D217="","",SUMIF('TK DETHI'!A:A,D217,'TK DETHI'!B:B))</f>
        <v>0</v>
      </c>
      <c r="F217" s="27">
        <f>IF(D217="","",SUMIF('TK DETHI'!C:C,D217,'TK DETHI'!D:D))</f>
        <v>0</v>
      </c>
      <c r="G217" s="27">
        <f>IF(D217="","",SUMIF('TK DETHI'!E:E,D217,'TK DETHI'!F:F))</f>
        <v>0</v>
      </c>
      <c r="H217" s="27">
        <f>IF(D217="","",SUMIF('TK DETHI'!G:G,D217,'TK DETHI'!H:H))</f>
        <v>0</v>
      </c>
      <c r="I217" s="50">
        <f t="shared" si="24"/>
        <v>0</v>
      </c>
      <c r="J217" s="28">
        <f>IF(D217="","",SUMIF('TK COITHI KTHP'!A:A,D217,'TK COITHI KTHP'!C:C)+SUMIF('TK COITHI KTHP'!D:D,D217,'TK COITHI KTHP'!F:F)+SUMIF('TK COITHI KTHP'!G:G,D217,'TK COITHI KTHP'!I:I)+SUMIF('TK COITHI KTHP'!J:J,D217,'TK COITHI KTHP'!L:L))</f>
        <v>13.199999999999998</v>
      </c>
      <c r="K217" s="28">
        <f>IF(D217="","",SUMIF('TK COITHI KTHP'!B:B,D217,'TK COITHI KTHP'!C:C)+SUMIF('TK COITHI KTHP'!E:E,D217,'TK COITHI KTHP'!F:F)+SUMIF('TK COITHI KTHP'!H:H,D217,'TK COITHI KTHP'!I:I)+SUMIF('TK COITHI KTHP'!K:K,D217,'TK COITHI KTHP'!L:L))</f>
        <v>0</v>
      </c>
      <c r="L217" s="28">
        <f>IF(D217="","",SUMIF('TK COI THI TOT NGHIEP'!A:A,D217,'TK COI THI TOT NGHIEP'!C:C)+SUMIF('TK COI THI TOT NGHIEP'!D:D,D217,'TK COI THI TOT NGHIEP'!F:F)+SUMIF('TK COI THI TOT NGHIEP'!G:G,D217,'TK COI THI TOT NGHIEP'!I:I)+SUMIF('TK COI THI TOT NGHIEP'!J:J,D217,'TK COI THI TOT NGHIEP'!L:L))</f>
        <v>0</v>
      </c>
      <c r="M217" s="28">
        <f>IF(D217="","",SUMIF('TK COI THI TOT NGHIEP'!B:B,D217,'TK COI THI TOT NGHIEP'!C:C)+SUMIF('TK COI THI TOT NGHIEP'!E:E,D217,'TK COI THI TOT NGHIEP'!F:F)+SUMIF('TK COI THI TOT NGHIEP'!H:H,D217,'TK COI THI TOT NGHIEP'!I:I)+SUMIF('TK COI THI TOT NGHIEP'!K:K,D217,'TK COI THI TOT NGHIEP'!L:L))</f>
        <v>0</v>
      </c>
      <c r="N217" s="29">
        <f t="shared" si="25"/>
        <v>13.199999999999998</v>
      </c>
      <c r="O217" s="28">
        <f>IF(D217="","",SUMIF('TK CHAMTHI'!A:A,D217,'TK CHAMTHI'!C:C))</f>
        <v>253</v>
      </c>
      <c r="P217" s="28">
        <f>IF(D217="","",SUMIF('TK CHAMTHI'!B:B,D217,'TK CHAMTHI'!C:C))</f>
        <v>210</v>
      </c>
      <c r="Q217" s="29">
        <f t="shared" si="26"/>
        <v>23.15</v>
      </c>
      <c r="R217" s="28">
        <f>IF(D217="","",SUMIF('TK CHAMTHI'!D:D,D217,'TK CHAMTHI'!F:F))</f>
        <v>0</v>
      </c>
      <c r="S217" s="28">
        <f>IF(D217="","",SUMIF('TK CHAMTHI'!E:E,D217,'TK CHAMTHI'!F:F))</f>
        <v>0</v>
      </c>
      <c r="T217" s="29">
        <f t="shared" si="27"/>
        <v>0</v>
      </c>
      <c r="U217" s="28">
        <f>IF(D217="","",SUMIF('TK CHAMTHI'!G:G,D217,'TK CHAMTHI'!I:I))</f>
        <v>0</v>
      </c>
      <c r="V217" s="28">
        <f>IF(D217="","",SUMIF('TK CHAMTHI'!H:H,D217,'TK CHAMTHI'!I:I))</f>
        <v>0</v>
      </c>
      <c r="W217" s="29">
        <f t="shared" si="28"/>
        <v>0</v>
      </c>
      <c r="X217" s="28">
        <f>IF(D217="","",SUMIF('TK CHAMTHI'!J:J,D217,'TK CHAMTHI'!L:L))</f>
        <v>0</v>
      </c>
      <c r="Y217" s="28">
        <f>IF(D217="","",SUMIF('TK CHAMTHI'!K:K,D217,'TK CHAMTHI'!L:L))</f>
        <v>0</v>
      </c>
      <c r="Z217" s="29">
        <f t="shared" si="29"/>
        <v>0</v>
      </c>
      <c r="AA217" s="28">
        <f>IF(D217="","",SUMIF('TK CHAMTHI'!M:M,D217,'TK CHAMTHI'!O:O))</f>
        <v>0</v>
      </c>
      <c r="AB217" s="28">
        <f>IF(D217="","",SUMIF('TK CHAMTHI'!N:N,D217,'TK CHAMTHI'!O:O))</f>
        <v>0</v>
      </c>
      <c r="AC217" s="29">
        <f t="shared" si="30"/>
        <v>0</v>
      </c>
      <c r="AD217" s="29">
        <f>IF(D217="","",ROUND(SUMIF('QL THI'!G:G,D217,'QL THI'!H:H),1))</f>
        <v>0</v>
      </c>
      <c r="AE217" s="29">
        <f>IF(D217="","",ROUND(SUMIF('QL THI'!E:E,D217,'QL THI'!F:F),1))</f>
        <v>0</v>
      </c>
      <c r="AF217" s="51">
        <f t="shared" si="31"/>
        <v>36.4</v>
      </c>
    </row>
    <row r="218" spans="1:32">
      <c r="A218" s="25">
        <f>IF(D218="","",SUBTOTAL(3,$D$4:D218))</f>
        <v>215</v>
      </c>
      <c r="B218" s="157">
        <v>1011005</v>
      </c>
      <c r="C218" s="157" t="s">
        <v>167</v>
      </c>
      <c r="D218" s="157" t="s">
        <v>106</v>
      </c>
      <c r="E218" s="26">
        <f>IF(D218="","",SUMIF('TK DETHI'!A:A,D218,'TK DETHI'!B:B))</f>
        <v>0</v>
      </c>
      <c r="F218" s="27">
        <f>IF(D218="","",SUMIF('TK DETHI'!C:C,D218,'TK DETHI'!D:D))</f>
        <v>0</v>
      </c>
      <c r="G218" s="27">
        <f>IF(D218="","",SUMIF('TK DETHI'!E:E,D218,'TK DETHI'!F:F))</f>
        <v>0</v>
      </c>
      <c r="H218" s="27">
        <f>IF(D218="","",SUMIF('TK DETHI'!G:G,D218,'TK DETHI'!H:H))</f>
        <v>0</v>
      </c>
      <c r="I218" s="50">
        <f t="shared" si="24"/>
        <v>0</v>
      </c>
      <c r="J218" s="28">
        <f>IF(D218="","",SUMIF('TK COITHI KTHP'!A:A,D218,'TK COITHI KTHP'!C:C)+SUMIF('TK COITHI KTHP'!D:D,D218,'TK COITHI KTHP'!F:F)+SUMIF('TK COITHI KTHP'!G:G,D218,'TK COITHI KTHP'!I:I)+SUMIF('TK COITHI KTHP'!J:J,D218,'TK COITHI KTHP'!L:L))</f>
        <v>8.8000000000000007</v>
      </c>
      <c r="K218" s="28">
        <f>IF(D218="","",SUMIF('TK COITHI KTHP'!B:B,D218,'TK COITHI KTHP'!C:C)+SUMIF('TK COITHI KTHP'!E:E,D218,'TK COITHI KTHP'!F:F)+SUMIF('TK COITHI KTHP'!H:H,D218,'TK COITHI KTHP'!I:I)+SUMIF('TK COITHI KTHP'!K:K,D218,'TK COITHI KTHP'!L:L))</f>
        <v>0</v>
      </c>
      <c r="L218" s="28">
        <f>IF(D218="","",SUMIF('TK COI THI TOT NGHIEP'!A:A,D218,'TK COI THI TOT NGHIEP'!C:C)+SUMIF('TK COI THI TOT NGHIEP'!D:D,D218,'TK COI THI TOT NGHIEP'!F:F)+SUMIF('TK COI THI TOT NGHIEP'!G:G,D218,'TK COI THI TOT NGHIEP'!I:I)+SUMIF('TK COI THI TOT NGHIEP'!J:J,D218,'TK COI THI TOT NGHIEP'!L:L))</f>
        <v>0</v>
      </c>
      <c r="M218" s="28">
        <f>IF(D218="","",SUMIF('TK COI THI TOT NGHIEP'!B:B,D218,'TK COI THI TOT NGHIEP'!C:C)+SUMIF('TK COI THI TOT NGHIEP'!E:E,D218,'TK COI THI TOT NGHIEP'!F:F)+SUMIF('TK COI THI TOT NGHIEP'!H:H,D218,'TK COI THI TOT NGHIEP'!I:I)+SUMIF('TK COI THI TOT NGHIEP'!K:K,D218,'TK COI THI TOT NGHIEP'!L:L))</f>
        <v>0</v>
      </c>
      <c r="N218" s="29">
        <f t="shared" si="25"/>
        <v>8.8000000000000007</v>
      </c>
      <c r="O218" s="28">
        <f>IF(D218="","",SUMIF('TK CHAMTHI'!A:A,D218,'TK CHAMTHI'!C:C))</f>
        <v>199</v>
      </c>
      <c r="P218" s="28">
        <f>IF(D218="","",SUMIF('TK CHAMTHI'!B:B,D218,'TK CHAMTHI'!C:C))</f>
        <v>172</v>
      </c>
      <c r="Q218" s="29">
        <f t="shared" si="26"/>
        <v>18.55</v>
      </c>
      <c r="R218" s="28">
        <f>IF(D218="","",SUMIF('TK CHAMTHI'!D:D,D218,'TK CHAMTHI'!F:F))</f>
        <v>0</v>
      </c>
      <c r="S218" s="28">
        <f>IF(D218="","",SUMIF('TK CHAMTHI'!E:E,D218,'TK CHAMTHI'!F:F))</f>
        <v>0</v>
      </c>
      <c r="T218" s="29">
        <f t="shared" si="27"/>
        <v>0</v>
      </c>
      <c r="U218" s="28">
        <f>IF(D218="","",SUMIF('TK CHAMTHI'!G:G,D218,'TK CHAMTHI'!I:I))</f>
        <v>0</v>
      </c>
      <c r="V218" s="28">
        <f>IF(D218="","",SUMIF('TK CHAMTHI'!H:H,D218,'TK CHAMTHI'!I:I))</f>
        <v>0</v>
      </c>
      <c r="W218" s="29">
        <f t="shared" si="28"/>
        <v>0</v>
      </c>
      <c r="X218" s="28">
        <f>IF(D218="","",SUMIF('TK CHAMTHI'!J:J,D218,'TK CHAMTHI'!L:L))</f>
        <v>0</v>
      </c>
      <c r="Y218" s="28">
        <f>IF(D218="","",SUMIF('TK CHAMTHI'!K:K,D218,'TK CHAMTHI'!L:L))</f>
        <v>0</v>
      </c>
      <c r="Z218" s="29">
        <f t="shared" si="29"/>
        <v>0</v>
      </c>
      <c r="AA218" s="28">
        <f>IF(D218="","",SUMIF('TK CHAMTHI'!M:M,D218,'TK CHAMTHI'!O:O))</f>
        <v>0</v>
      </c>
      <c r="AB218" s="28">
        <f>IF(D218="","",SUMIF('TK CHAMTHI'!N:N,D218,'TK CHAMTHI'!O:O))</f>
        <v>0</v>
      </c>
      <c r="AC218" s="29">
        <f t="shared" si="30"/>
        <v>0</v>
      </c>
      <c r="AD218" s="29">
        <f>IF(D218="","",ROUND(SUMIF('QL THI'!G:G,D218,'QL THI'!H:H),1))</f>
        <v>0</v>
      </c>
      <c r="AE218" s="29">
        <f>IF(D218="","",ROUND(SUMIF('QL THI'!E:E,D218,'QL THI'!F:F),1))</f>
        <v>0</v>
      </c>
      <c r="AF218" s="51">
        <f t="shared" si="31"/>
        <v>27.4</v>
      </c>
    </row>
    <row r="219" spans="1:32">
      <c r="A219" s="25">
        <f>IF(D219="","",SUBTOTAL(3,$D$4:D219))</f>
        <v>216</v>
      </c>
      <c r="B219" s="157">
        <v>1011010</v>
      </c>
      <c r="C219" s="157" t="s">
        <v>167</v>
      </c>
      <c r="D219" s="157" t="s">
        <v>111</v>
      </c>
      <c r="E219" s="26">
        <f>IF(D219="","",SUMIF('TK DETHI'!A:A,D219,'TK DETHI'!B:B))</f>
        <v>6</v>
      </c>
      <c r="F219" s="27">
        <f>IF(D219="","",SUMIF('TK DETHI'!C:C,D219,'TK DETHI'!D:D))</f>
        <v>0</v>
      </c>
      <c r="G219" s="27">
        <f>IF(D219="","",SUMIF('TK DETHI'!E:E,D219,'TK DETHI'!F:F))</f>
        <v>0</v>
      </c>
      <c r="H219" s="27">
        <f>IF(D219="","",SUMIF('TK DETHI'!G:G,D219,'TK DETHI'!H:H))</f>
        <v>0</v>
      </c>
      <c r="I219" s="50">
        <f t="shared" si="24"/>
        <v>6</v>
      </c>
      <c r="J219" s="28">
        <f>IF(D219="","",SUMIF('TK COITHI KTHP'!A:A,D219,'TK COITHI KTHP'!C:C)+SUMIF('TK COITHI KTHP'!D:D,D219,'TK COITHI KTHP'!F:F)+SUMIF('TK COITHI KTHP'!G:G,D219,'TK COITHI KTHP'!I:I)+SUMIF('TK COITHI KTHP'!J:J,D219,'TK COITHI KTHP'!L:L))</f>
        <v>6</v>
      </c>
      <c r="K219" s="28">
        <f>IF(D219="","",SUMIF('TK COITHI KTHP'!B:B,D219,'TK COITHI KTHP'!C:C)+SUMIF('TK COITHI KTHP'!E:E,D219,'TK COITHI KTHP'!F:F)+SUMIF('TK COITHI KTHP'!H:H,D219,'TK COITHI KTHP'!I:I)+SUMIF('TK COITHI KTHP'!K:K,D219,'TK COITHI KTHP'!L:L))</f>
        <v>0</v>
      </c>
      <c r="L219" s="28">
        <f>IF(D219="","",SUMIF('TK COI THI TOT NGHIEP'!A:A,D219,'TK COI THI TOT NGHIEP'!C:C)+SUMIF('TK COI THI TOT NGHIEP'!D:D,D219,'TK COI THI TOT NGHIEP'!F:F)+SUMIF('TK COI THI TOT NGHIEP'!G:G,D219,'TK COI THI TOT NGHIEP'!I:I)+SUMIF('TK COI THI TOT NGHIEP'!J:J,D219,'TK COI THI TOT NGHIEP'!L:L))</f>
        <v>0</v>
      </c>
      <c r="M219" s="28">
        <f>IF(D219="","",SUMIF('TK COI THI TOT NGHIEP'!B:B,D219,'TK COI THI TOT NGHIEP'!C:C)+SUMIF('TK COI THI TOT NGHIEP'!E:E,D219,'TK COI THI TOT NGHIEP'!F:F)+SUMIF('TK COI THI TOT NGHIEP'!H:H,D219,'TK COI THI TOT NGHIEP'!I:I)+SUMIF('TK COI THI TOT NGHIEP'!K:K,D219,'TK COI THI TOT NGHIEP'!L:L))</f>
        <v>0</v>
      </c>
      <c r="N219" s="29">
        <f t="shared" si="25"/>
        <v>6</v>
      </c>
      <c r="O219" s="28">
        <f>IF(D219="","",SUMIF('TK CHAMTHI'!A:A,D219,'TK CHAMTHI'!C:C))</f>
        <v>210</v>
      </c>
      <c r="P219" s="28">
        <f>IF(D219="","",SUMIF('TK CHAMTHI'!B:B,D219,'TK CHAMTHI'!C:C))</f>
        <v>248</v>
      </c>
      <c r="Q219" s="29">
        <f t="shared" si="26"/>
        <v>22.9</v>
      </c>
      <c r="R219" s="28">
        <f>IF(D219="","",SUMIF('TK CHAMTHI'!D:D,D219,'TK CHAMTHI'!F:F))</f>
        <v>0</v>
      </c>
      <c r="S219" s="28">
        <f>IF(D219="","",SUMIF('TK CHAMTHI'!E:E,D219,'TK CHAMTHI'!F:F))</f>
        <v>0</v>
      </c>
      <c r="T219" s="29">
        <f t="shared" si="27"/>
        <v>0</v>
      </c>
      <c r="U219" s="28">
        <f>IF(D219="","",SUMIF('TK CHAMTHI'!G:G,D219,'TK CHAMTHI'!I:I))</f>
        <v>0</v>
      </c>
      <c r="V219" s="28">
        <f>IF(D219="","",SUMIF('TK CHAMTHI'!H:H,D219,'TK CHAMTHI'!I:I))</f>
        <v>0</v>
      </c>
      <c r="W219" s="29">
        <f t="shared" si="28"/>
        <v>0</v>
      </c>
      <c r="X219" s="28">
        <f>IF(D219="","",SUMIF('TK CHAMTHI'!J:J,D219,'TK CHAMTHI'!L:L))</f>
        <v>0</v>
      </c>
      <c r="Y219" s="28">
        <f>IF(D219="","",SUMIF('TK CHAMTHI'!K:K,D219,'TK CHAMTHI'!L:L))</f>
        <v>0</v>
      </c>
      <c r="Z219" s="29">
        <f t="shared" si="29"/>
        <v>0</v>
      </c>
      <c r="AA219" s="28">
        <f>IF(D219="","",SUMIF('TK CHAMTHI'!M:M,D219,'TK CHAMTHI'!O:O))</f>
        <v>0</v>
      </c>
      <c r="AB219" s="28">
        <f>IF(D219="","",SUMIF('TK CHAMTHI'!N:N,D219,'TK CHAMTHI'!O:O))</f>
        <v>0</v>
      </c>
      <c r="AC219" s="29">
        <f t="shared" si="30"/>
        <v>0</v>
      </c>
      <c r="AD219" s="29">
        <f>IF(D219="","",ROUND(SUMIF('QL THI'!G:G,D219,'QL THI'!H:H),1))</f>
        <v>2.4</v>
      </c>
      <c r="AE219" s="29">
        <f>IF(D219="","",ROUND(SUMIF('QL THI'!E:E,D219,'QL THI'!F:F),1))</f>
        <v>10.8</v>
      </c>
      <c r="AF219" s="51">
        <f t="shared" si="31"/>
        <v>48.1</v>
      </c>
    </row>
    <row r="220" spans="1:32">
      <c r="A220" s="25">
        <f>IF(D220="","",SUBTOTAL(3,$D$4:D220))</f>
        <v>217</v>
      </c>
      <c r="B220" s="157">
        <v>1011002</v>
      </c>
      <c r="C220" s="157" t="s">
        <v>167</v>
      </c>
      <c r="D220" s="157" t="s">
        <v>104</v>
      </c>
      <c r="E220" s="26">
        <f>IF(D220="","",SUMIF('TK DETHI'!A:A,D220,'TK DETHI'!B:B))</f>
        <v>0</v>
      </c>
      <c r="F220" s="27">
        <f>IF(D220="","",SUMIF('TK DETHI'!C:C,D220,'TK DETHI'!D:D))</f>
        <v>0</v>
      </c>
      <c r="G220" s="27">
        <f>IF(D220="","",SUMIF('TK DETHI'!E:E,D220,'TK DETHI'!F:F))</f>
        <v>0</v>
      </c>
      <c r="H220" s="27">
        <f>IF(D220="","",SUMIF('TK DETHI'!G:G,D220,'TK DETHI'!H:H))</f>
        <v>0</v>
      </c>
      <c r="I220" s="50">
        <f t="shared" si="24"/>
        <v>0</v>
      </c>
      <c r="J220" s="28">
        <f>IF(D220="","",SUMIF('TK COITHI KTHP'!A:A,D220,'TK COITHI KTHP'!C:C)+SUMIF('TK COITHI KTHP'!D:D,D220,'TK COITHI KTHP'!F:F)+SUMIF('TK COITHI KTHP'!G:G,D220,'TK COITHI KTHP'!I:I)+SUMIF('TK COITHI KTHP'!J:J,D220,'TK COITHI KTHP'!L:L))</f>
        <v>3.5999999999999996</v>
      </c>
      <c r="K220" s="28">
        <f>IF(D220="","",SUMIF('TK COITHI KTHP'!B:B,D220,'TK COITHI KTHP'!C:C)+SUMIF('TK COITHI KTHP'!E:E,D220,'TK COITHI KTHP'!F:F)+SUMIF('TK COITHI KTHP'!H:H,D220,'TK COITHI KTHP'!I:I)+SUMIF('TK COITHI KTHP'!K:K,D220,'TK COITHI KTHP'!L:L))</f>
        <v>0</v>
      </c>
      <c r="L220" s="28">
        <f>IF(D220="","",SUMIF('TK COI THI TOT NGHIEP'!A:A,D220,'TK COI THI TOT NGHIEP'!C:C)+SUMIF('TK COI THI TOT NGHIEP'!D:D,D220,'TK COI THI TOT NGHIEP'!F:F)+SUMIF('TK COI THI TOT NGHIEP'!G:G,D220,'TK COI THI TOT NGHIEP'!I:I)+SUMIF('TK COI THI TOT NGHIEP'!J:J,D220,'TK COI THI TOT NGHIEP'!L:L))</f>
        <v>0</v>
      </c>
      <c r="M220" s="28">
        <f>IF(D220="","",SUMIF('TK COI THI TOT NGHIEP'!B:B,D220,'TK COI THI TOT NGHIEP'!C:C)+SUMIF('TK COI THI TOT NGHIEP'!E:E,D220,'TK COI THI TOT NGHIEP'!F:F)+SUMIF('TK COI THI TOT NGHIEP'!H:H,D220,'TK COI THI TOT NGHIEP'!I:I)+SUMIF('TK COI THI TOT NGHIEP'!K:K,D220,'TK COI THI TOT NGHIEP'!L:L))</f>
        <v>0</v>
      </c>
      <c r="N220" s="29">
        <f t="shared" si="25"/>
        <v>3.5999999999999996</v>
      </c>
      <c r="O220" s="28">
        <f>IF(D220="","",SUMIF('TK CHAMTHI'!A:A,D220,'TK CHAMTHI'!C:C))</f>
        <v>278</v>
      </c>
      <c r="P220" s="28">
        <f>IF(D220="","",SUMIF('TK CHAMTHI'!B:B,D220,'TK CHAMTHI'!C:C))</f>
        <v>399</v>
      </c>
      <c r="Q220" s="29">
        <f t="shared" si="26"/>
        <v>33.85</v>
      </c>
      <c r="R220" s="28">
        <f>IF(D220="","",SUMIF('TK CHAMTHI'!D:D,D220,'TK CHAMTHI'!F:F))</f>
        <v>0</v>
      </c>
      <c r="S220" s="28">
        <f>IF(D220="","",SUMIF('TK CHAMTHI'!E:E,D220,'TK CHAMTHI'!F:F))</f>
        <v>0</v>
      </c>
      <c r="T220" s="29">
        <f t="shared" si="27"/>
        <v>0</v>
      </c>
      <c r="U220" s="28">
        <f>IF(D220="","",SUMIF('TK CHAMTHI'!G:G,D220,'TK CHAMTHI'!I:I))</f>
        <v>0</v>
      </c>
      <c r="V220" s="28">
        <f>IF(D220="","",SUMIF('TK CHAMTHI'!H:H,D220,'TK CHAMTHI'!I:I))</f>
        <v>0</v>
      </c>
      <c r="W220" s="29">
        <f t="shared" si="28"/>
        <v>0</v>
      </c>
      <c r="X220" s="28">
        <f>IF(D220="","",SUMIF('TK CHAMTHI'!J:J,D220,'TK CHAMTHI'!L:L))</f>
        <v>0</v>
      </c>
      <c r="Y220" s="28">
        <f>IF(D220="","",SUMIF('TK CHAMTHI'!K:K,D220,'TK CHAMTHI'!L:L))</f>
        <v>0</v>
      </c>
      <c r="Z220" s="29">
        <f t="shared" si="29"/>
        <v>0</v>
      </c>
      <c r="AA220" s="28">
        <f>IF(D220="","",SUMIF('TK CHAMTHI'!M:M,D220,'TK CHAMTHI'!O:O))</f>
        <v>0</v>
      </c>
      <c r="AB220" s="28">
        <f>IF(D220="","",SUMIF('TK CHAMTHI'!N:N,D220,'TK CHAMTHI'!O:O))</f>
        <v>0</v>
      </c>
      <c r="AC220" s="29">
        <f t="shared" si="30"/>
        <v>0</v>
      </c>
      <c r="AD220" s="29">
        <f>IF(D220="","",ROUND(SUMIF('QL THI'!G:G,D220,'QL THI'!H:H),1))</f>
        <v>1.2</v>
      </c>
      <c r="AE220" s="29">
        <f>IF(D220="","",ROUND(SUMIF('QL THI'!E:E,D220,'QL THI'!F:F),1))</f>
        <v>10.4</v>
      </c>
      <c r="AF220" s="51">
        <f t="shared" si="31"/>
        <v>49.1</v>
      </c>
    </row>
    <row r="221" spans="1:32">
      <c r="A221" s="25">
        <f>IF(D221="","",SUBTOTAL(3,$D$4:D221))</f>
        <v>218</v>
      </c>
      <c r="B221" s="157">
        <v>1011011</v>
      </c>
      <c r="C221" s="157" t="s">
        <v>167</v>
      </c>
      <c r="D221" s="157" t="s">
        <v>112</v>
      </c>
      <c r="E221" s="26">
        <f>IF(D221="","",SUMIF('TK DETHI'!A:A,D221,'TK DETHI'!B:B))</f>
        <v>0</v>
      </c>
      <c r="F221" s="27">
        <f>IF(D221="","",SUMIF('TK DETHI'!C:C,D221,'TK DETHI'!D:D))</f>
        <v>0</v>
      </c>
      <c r="G221" s="27">
        <f>IF(D221="","",SUMIF('TK DETHI'!E:E,D221,'TK DETHI'!F:F))</f>
        <v>0</v>
      </c>
      <c r="H221" s="27">
        <f>IF(D221="","",SUMIF('TK DETHI'!G:G,D221,'TK DETHI'!H:H))</f>
        <v>0</v>
      </c>
      <c r="I221" s="50">
        <f t="shared" si="24"/>
        <v>0</v>
      </c>
      <c r="J221" s="28">
        <f>IF(D221="","",SUMIF('TK COITHI KTHP'!A:A,D221,'TK COITHI KTHP'!C:C)+SUMIF('TK COITHI KTHP'!D:D,D221,'TK COITHI KTHP'!F:F)+SUMIF('TK COITHI KTHP'!G:G,D221,'TK COITHI KTHP'!I:I)+SUMIF('TK COITHI KTHP'!J:J,D221,'TK COITHI KTHP'!L:L))</f>
        <v>1.2</v>
      </c>
      <c r="K221" s="28">
        <f>IF(D221="","",SUMIF('TK COITHI KTHP'!B:B,D221,'TK COITHI KTHP'!C:C)+SUMIF('TK COITHI KTHP'!E:E,D221,'TK COITHI KTHP'!F:F)+SUMIF('TK COITHI KTHP'!H:H,D221,'TK COITHI KTHP'!I:I)+SUMIF('TK COITHI KTHP'!K:K,D221,'TK COITHI KTHP'!L:L))</f>
        <v>14.399999999999997</v>
      </c>
      <c r="L221" s="28">
        <f>IF(D221="","",SUMIF('TK COI THI TOT NGHIEP'!A:A,D221,'TK COI THI TOT NGHIEP'!C:C)+SUMIF('TK COI THI TOT NGHIEP'!D:D,D221,'TK COI THI TOT NGHIEP'!F:F)+SUMIF('TK COI THI TOT NGHIEP'!G:G,D221,'TK COI THI TOT NGHIEP'!I:I)+SUMIF('TK COI THI TOT NGHIEP'!J:J,D221,'TK COI THI TOT NGHIEP'!L:L))</f>
        <v>0</v>
      </c>
      <c r="M221" s="28">
        <f>IF(D221="","",SUMIF('TK COI THI TOT NGHIEP'!B:B,D221,'TK COI THI TOT NGHIEP'!C:C)+SUMIF('TK COI THI TOT NGHIEP'!E:E,D221,'TK COI THI TOT NGHIEP'!F:F)+SUMIF('TK COI THI TOT NGHIEP'!H:H,D221,'TK COI THI TOT NGHIEP'!I:I)+SUMIF('TK COI THI TOT NGHIEP'!K:K,D221,'TK COI THI TOT NGHIEP'!L:L))</f>
        <v>0</v>
      </c>
      <c r="N221" s="29">
        <f t="shared" si="25"/>
        <v>15.599999999999996</v>
      </c>
      <c r="O221" s="28">
        <f>IF(D221="","",SUMIF('TK CHAMTHI'!A:A,D221,'TK CHAMTHI'!C:C))</f>
        <v>303</v>
      </c>
      <c r="P221" s="28">
        <f>IF(D221="","",SUMIF('TK CHAMTHI'!B:B,D221,'TK CHAMTHI'!C:C))</f>
        <v>254</v>
      </c>
      <c r="Q221" s="29">
        <f t="shared" si="26"/>
        <v>27.85</v>
      </c>
      <c r="R221" s="28">
        <f>IF(D221="","",SUMIF('TK CHAMTHI'!D:D,D221,'TK CHAMTHI'!F:F))</f>
        <v>0</v>
      </c>
      <c r="S221" s="28">
        <f>IF(D221="","",SUMIF('TK CHAMTHI'!E:E,D221,'TK CHAMTHI'!F:F))</f>
        <v>0</v>
      </c>
      <c r="T221" s="29">
        <f t="shared" si="27"/>
        <v>0</v>
      </c>
      <c r="U221" s="28">
        <f>IF(D221="","",SUMIF('TK CHAMTHI'!G:G,D221,'TK CHAMTHI'!I:I))</f>
        <v>0</v>
      </c>
      <c r="V221" s="28">
        <f>IF(D221="","",SUMIF('TK CHAMTHI'!H:H,D221,'TK CHAMTHI'!I:I))</f>
        <v>0</v>
      </c>
      <c r="W221" s="29">
        <f t="shared" si="28"/>
        <v>0</v>
      </c>
      <c r="X221" s="28">
        <f>IF(D221="","",SUMIF('TK CHAMTHI'!J:J,D221,'TK CHAMTHI'!L:L))</f>
        <v>0</v>
      </c>
      <c r="Y221" s="28">
        <f>IF(D221="","",SUMIF('TK CHAMTHI'!K:K,D221,'TK CHAMTHI'!L:L))</f>
        <v>0</v>
      </c>
      <c r="Z221" s="29">
        <f t="shared" si="29"/>
        <v>0</v>
      </c>
      <c r="AA221" s="28">
        <f>IF(D221="","",SUMIF('TK CHAMTHI'!M:M,D221,'TK CHAMTHI'!O:O))</f>
        <v>0</v>
      </c>
      <c r="AB221" s="28">
        <f>IF(D221="","",SUMIF('TK CHAMTHI'!N:N,D221,'TK CHAMTHI'!O:O))</f>
        <v>0</v>
      </c>
      <c r="AC221" s="29">
        <f t="shared" si="30"/>
        <v>0</v>
      </c>
      <c r="AD221" s="29">
        <f>IF(D221="","",ROUND(SUMIF('QL THI'!G:G,D221,'QL THI'!H:H),1))</f>
        <v>0</v>
      </c>
      <c r="AE221" s="29">
        <f>IF(D221="","",ROUND(SUMIF('QL THI'!E:E,D221,'QL THI'!F:F),1))</f>
        <v>0</v>
      </c>
      <c r="AF221" s="51">
        <f t="shared" si="31"/>
        <v>43.5</v>
      </c>
    </row>
    <row r="222" spans="1:32">
      <c r="A222" s="25">
        <f>IF(D222="","",SUBTOTAL(3,$D$4:D222))</f>
        <v>219</v>
      </c>
      <c r="B222" s="157">
        <v>1010005</v>
      </c>
      <c r="C222" s="157" t="s">
        <v>167</v>
      </c>
      <c r="D222" s="157" t="s">
        <v>251</v>
      </c>
      <c r="E222" s="26">
        <f>IF(D222="","",SUMIF('TK DETHI'!A:A,D222,'TK DETHI'!B:B))</f>
        <v>13</v>
      </c>
      <c r="F222" s="27">
        <f>IF(D222="","",SUMIF('TK DETHI'!C:C,D222,'TK DETHI'!D:D))</f>
        <v>0</v>
      </c>
      <c r="G222" s="27">
        <f>IF(D222="","",SUMIF('TK DETHI'!E:E,D222,'TK DETHI'!F:F))</f>
        <v>0</v>
      </c>
      <c r="H222" s="27">
        <f>IF(D222="","",SUMIF('TK DETHI'!G:G,D222,'TK DETHI'!H:H))</f>
        <v>0</v>
      </c>
      <c r="I222" s="50">
        <f t="shared" si="24"/>
        <v>13</v>
      </c>
      <c r="J222" s="28">
        <f>IF(D222="","",SUMIF('TK COITHI KTHP'!A:A,D222,'TK COITHI KTHP'!C:C)+SUMIF('TK COITHI KTHP'!D:D,D222,'TK COITHI KTHP'!F:F)+SUMIF('TK COITHI KTHP'!G:G,D222,'TK COITHI KTHP'!I:I)+SUMIF('TK COITHI KTHP'!J:J,D222,'TK COITHI KTHP'!L:L))</f>
        <v>3.5999999999999996</v>
      </c>
      <c r="K222" s="28">
        <f>IF(D222="","",SUMIF('TK COITHI KTHP'!B:B,D222,'TK COITHI KTHP'!C:C)+SUMIF('TK COITHI KTHP'!E:E,D222,'TK COITHI KTHP'!F:F)+SUMIF('TK COITHI KTHP'!H:H,D222,'TK COITHI KTHP'!I:I)+SUMIF('TK COITHI KTHP'!K:K,D222,'TK COITHI KTHP'!L:L))</f>
        <v>0</v>
      </c>
      <c r="L222" s="28">
        <f>IF(D222="","",SUMIF('TK COI THI TOT NGHIEP'!A:A,D222,'TK COI THI TOT NGHIEP'!C:C)+SUMIF('TK COI THI TOT NGHIEP'!D:D,D222,'TK COI THI TOT NGHIEP'!F:F)+SUMIF('TK COI THI TOT NGHIEP'!G:G,D222,'TK COI THI TOT NGHIEP'!I:I)+SUMIF('TK COI THI TOT NGHIEP'!J:J,D222,'TK COI THI TOT NGHIEP'!L:L))</f>
        <v>0</v>
      </c>
      <c r="M222" s="28">
        <f>IF(D222="","",SUMIF('TK COI THI TOT NGHIEP'!B:B,D222,'TK COI THI TOT NGHIEP'!C:C)+SUMIF('TK COI THI TOT NGHIEP'!E:E,D222,'TK COI THI TOT NGHIEP'!F:F)+SUMIF('TK COI THI TOT NGHIEP'!H:H,D222,'TK COI THI TOT NGHIEP'!I:I)+SUMIF('TK COI THI TOT NGHIEP'!K:K,D222,'TK COI THI TOT NGHIEP'!L:L))</f>
        <v>0</v>
      </c>
      <c r="N222" s="29">
        <f t="shared" si="25"/>
        <v>3.5999999999999996</v>
      </c>
      <c r="O222" s="28">
        <f>IF(D222="","",SUMIF('TK CHAMTHI'!A:A,D222,'TK CHAMTHI'!C:C))</f>
        <v>459</v>
      </c>
      <c r="P222" s="28">
        <f>IF(D222="","",SUMIF('TK CHAMTHI'!B:B,D222,'TK CHAMTHI'!C:C))</f>
        <v>464</v>
      </c>
      <c r="Q222" s="29">
        <f t="shared" si="26"/>
        <v>46.15</v>
      </c>
      <c r="R222" s="28">
        <f>IF(D222="","",SUMIF('TK CHAMTHI'!D:D,D222,'TK CHAMTHI'!F:F))</f>
        <v>0</v>
      </c>
      <c r="S222" s="28">
        <f>IF(D222="","",SUMIF('TK CHAMTHI'!E:E,D222,'TK CHAMTHI'!F:F))</f>
        <v>0</v>
      </c>
      <c r="T222" s="29">
        <f t="shared" si="27"/>
        <v>0</v>
      </c>
      <c r="U222" s="28">
        <f>IF(D222="","",SUMIF('TK CHAMTHI'!G:G,D222,'TK CHAMTHI'!I:I))</f>
        <v>0</v>
      </c>
      <c r="V222" s="28">
        <f>IF(D222="","",SUMIF('TK CHAMTHI'!H:H,D222,'TK CHAMTHI'!I:I))</f>
        <v>0</v>
      </c>
      <c r="W222" s="29">
        <f t="shared" si="28"/>
        <v>0</v>
      </c>
      <c r="X222" s="28">
        <f>IF(D222="","",SUMIF('TK CHAMTHI'!J:J,D222,'TK CHAMTHI'!L:L))</f>
        <v>0</v>
      </c>
      <c r="Y222" s="28">
        <f>IF(D222="","",SUMIF('TK CHAMTHI'!K:K,D222,'TK CHAMTHI'!L:L))</f>
        <v>0</v>
      </c>
      <c r="Z222" s="29">
        <f t="shared" si="29"/>
        <v>0</v>
      </c>
      <c r="AA222" s="28">
        <f>IF(D222="","",SUMIF('TK CHAMTHI'!M:M,D222,'TK CHAMTHI'!O:O))</f>
        <v>0</v>
      </c>
      <c r="AB222" s="28">
        <f>IF(D222="","",SUMIF('TK CHAMTHI'!N:N,D222,'TK CHAMTHI'!O:O))</f>
        <v>0</v>
      </c>
      <c r="AC222" s="29">
        <f t="shared" si="30"/>
        <v>0</v>
      </c>
      <c r="AD222" s="29">
        <f>IF(D222="","",ROUND(SUMIF('QL THI'!G:G,D222,'QL THI'!H:H),1))</f>
        <v>3.6</v>
      </c>
      <c r="AE222" s="29">
        <f>IF(D222="","",ROUND(SUMIF('QL THI'!E:E,D222,'QL THI'!F:F),1))</f>
        <v>8.4</v>
      </c>
      <c r="AF222" s="51">
        <f t="shared" si="31"/>
        <v>74.8</v>
      </c>
    </row>
    <row r="223" spans="1:32">
      <c r="A223" s="25">
        <f>IF(D223="","",SUBTOTAL(3,$D$4:D223))</f>
        <v>220</v>
      </c>
      <c r="B223" s="157">
        <v>1011003</v>
      </c>
      <c r="C223" s="157" t="s">
        <v>167</v>
      </c>
      <c r="D223" s="157" t="s">
        <v>223</v>
      </c>
      <c r="E223" s="26">
        <f>IF(D223="","",SUMIF('TK DETHI'!A:A,D223,'TK DETHI'!B:B))</f>
        <v>0</v>
      </c>
      <c r="F223" s="27">
        <f>IF(D223="","",SUMIF('TK DETHI'!C:C,D223,'TK DETHI'!D:D))</f>
        <v>0</v>
      </c>
      <c r="G223" s="27">
        <f>IF(D223="","",SUMIF('TK DETHI'!E:E,D223,'TK DETHI'!F:F))</f>
        <v>0</v>
      </c>
      <c r="H223" s="27">
        <f>IF(D223="","",SUMIF('TK DETHI'!G:G,D223,'TK DETHI'!H:H))</f>
        <v>0</v>
      </c>
      <c r="I223" s="50">
        <f t="shared" si="24"/>
        <v>0</v>
      </c>
      <c r="J223" s="28">
        <f>IF(D223="","",SUMIF('TK COITHI KTHP'!A:A,D223,'TK COITHI KTHP'!C:C)+SUMIF('TK COITHI KTHP'!D:D,D223,'TK COITHI KTHP'!F:F)+SUMIF('TK COITHI KTHP'!G:G,D223,'TK COITHI KTHP'!I:I)+SUMIF('TK COITHI KTHP'!J:J,D223,'TK COITHI KTHP'!L:L))</f>
        <v>13.199999999999998</v>
      </c>
      <c r="K223" s="28">
        <f>IF(D223="","",SUMIF('TK COITHI KTHP'!B:B,D223,'TK COITHI KTHP'!C:C)+SUMIF('TK COITHI KTHP'!E:E,D223,'TK COITHI KTHP'!F:F)+SUMIF('TK COITHI KTHP'!H:H,D223,'TK COITHI KTHP'!I:I)+SUMIF('TK COITHI KTHP'!K:K,D223,'TK COITHI KTHP'!L:L))</f>
        <v>0</v>
      </c>
      <c r="L223" s="28">
        <f>IF(D223="","",SUMIF('TK COI THI TOT NGHIEP'!A:A,D223,'TK COI THI TOT NGHIEP'!C:C)+SUMIF('TK COI THI TOT NGHIEP'!D:D,D223,'TK COI THI TOT NGHIEP'!F:F)+SUMIF('TK COI THI TOT NGHIEP'!G:G,D223,'TK COI THI TOT NGHIEP'!I:I)+SUMIF('TK COI THI TOT NGHIEP'!J:J,D223,'TK COI THI TOT NGHIEP'!L:L))</f>
        <v>0</v>
      </c>
      <c r="M223" s="28">
        <f>IF(D223="","",SUMIF('TK COI THI TOT NGHIEP'!B:B,D223,'TK COI THI TOT NGHIEP'!C:C)+SUMIF('TK COI THI TOT NGHIEP'!E:E,D223,'TK COI THI TOT NGHIEP'!F:F)+SUMIF('TK COI THI TOT NGHIEP'!H:H,D223,'TK COI THI TOT NGHIEP'!I:I)+SUMIF('TK COI THI TOT NGHIEP'!K:K,D223,'TK COI THI TOT NGHIEP'!L:L))</f>
        <v>0</v>
      </c>
      <c r="N223" s="29">
        <f t="shared" si="25"/>
        <v>13.199999999999998</v>
      </c>
      <c r="O223" s="28">
        <f>IF(D223="","",SUMIF('TK CHAMTHI'!A:A,D223,'TK CHAMTHI'!C:C))</f>
        <v>317</v>
      </c>
      <c r="P223" s="28">
        <f>IF(D223="","",SUMIF('TK CHAMTHI'!B:B,D223,'TK CHAMTHI'!C:C))</f>
        <v>357</v>
      </c>
      <c r="Q223" s="29">
        <f t="shared" si="26"/>
        <v>33.700000000000003</v>
      </c>
      <c r="R223" s="28">
        <f>IF(D223="","",SUMIF('TK CHAMTHI'!D:D,D223,'TK CHAMTHI'!F:F))</f>
        <v>0</v>
      </c>
      <c r="S223" s="28">
        <f>IF(D223="","",SUMIF('TK CHAMTHI'!E:E,D223,'TK CHAMTHI'!F:F))</f>
        <v>0</v>
      </c>
      <c r="T223" s="29">
        <f t="shared" si="27"/>
        <v>0</v>
      </c>
      <c r="U223" s="28">
        <f>IF(D223="","",SUMIF('TK CHAMTHI'!G:G,D223,'TK CHAMTHI'!I:I))</f>
        <v>0</v>
      </c>
      <c r="V223" s="28">
        <f>IF(D223="","",SUMIF('TK CHAMTHI'!H:H,D223,'TK CHAMTHI'!I:I))</f>
        <v>0</v>
      </c>
      <c r="W223" s="29">
        <f t="shared" si="28"/>
        <v>0</v>
      </c>
      <c r="X223" s="28">
        <f>IF(D223="","",SUMIF('TK CHAMTHI'!J:J,D223,'TK CHAMTHI'!L:L))</f>
        <v>0</v>
      </c>
      <c r="Y223" s="28">
        <f>IF(D223="","",SUMIF('TK CHAMTHI'!K:K,D223,'TK CHAMTHI'!L:L))</f>
        <v>0</v>
      </c>
      <c r="Z223" s="29">
        <f t="shared" si="29"/>
        <v>0</v>
      </c>
      <c r="AA223" s="28">
        <f>IF(D223="","",SUMIF('TK CHAMTHI'!M:M,D223,'TK CHAMTHI'!O:O))</f>
        <v>0</v>
      </c>
      <c r="AB223" s="28">
        <f>IF(D223="","",SUMIF('TK CHAMTHI'!N:N,D223,'TK CHAMTHI'!O:O))</f>
        <v>0</v>
      </c>
      <c r="AC223" s="29">
        <f t="shared" si="30"/>
        <v>0</v>
      </c>
      <c r="AD223" s="29">
        <f>IF(D223="","",ROUND(SUMIF('QL THI'!G:G,D223,'QL THI'!H:H),1))</f>
        <v>0</v>
      </c>
      <c r="AE223" s="29">
        <f>IF(D223="","",ROUND(SUMIF('QL THI'!E:E,D223,'QL THI'!F:F),1))</f>
        <v>2.4</v>
      </c>
      <c r="AF223" s="51">
        <f t="shared" si="31"/>
        <v>49.3</v>
      </c>
    </row>
    <row r="224" spans="1:32">
      <c r="A224" s="25">
        <f>IF(D224="","",SUBTOTAL(3,$D$4:D224))</f>
        <v>221</v>
      </c>
      <c r="B224" s="157">
        <v>1011014</v>
      </c>
      <c r="C224" s="157" t="s">
        <v>167</v>
      </c>
      <c r="D224" s="157" t="s">
        <v>114</v>
      </c>
      <c r="E224" s="26">
        <f>IF(D224="","",SUMIF('TK DETHI'!A:A,D224,'TK DETHI'!B:B))</f>
        <v>0</v>
      </c>
      <c r="F224" s="27">
        <f>IF(D224="","",SUMIF('TK DETHI'!C:C,D224,'TK DETHI'!D:D))</f>
        <v>0</v>
      </c>
      <c r="G224" s="27">
        <f>IF(D224="","",SUMIF('TK DETHI'!E:E,D224,'TK DETHI'!F:F))</f>
        <v>0</v>
      </c>
      <c r="H224" s="27">
        <f>IF(D224="","",SUMIF('TK DETHI'!G:G,D224,'TK DETHI'!H:H))</f>
        <v>0</v>
      </c>
      <c r="I224" s="50">
        <f t="shared" si="24"/>
        <v>0</v>
      </c>
      <c r="J224" s="28">
        <f>IF(D224="","",SUMIF('TK COITHI KTHP'!A:A,D224,'TK COITHI KTHP'!C:C)+SUMIF('TK COITHI KTHP'!D:D,D224,'TK COITHI KTHP'!F:F)+SUMIF('TK COITHI KTHP'!G:G,D224,'TK COITHI KTHP'!I:I)+SUMIF('TK COITHI KTHP'!J:J,D224,'TK COITHI KTHP'!L:L))</f>
        <v>1.2</v>
      </c>
      <c r="K224" s="28">
        <f>IF(D224="","",SUMIF('TK COITHI KTHP'!B:B,D224,'TK COITHI KTHP'!C:C)+SUMIF('TK COITHI KTHP'!E:E,D224,'TK COITHI KTHP'!F:F)+SUMIF('TK COITHI KTHP'!H:H,D224,'TK COITHI KTHP'!I:I)+SUMIF('TK COITHI KTHP'!K:K,D224,'TK COITHI KTHP'!L:L))</f>
        <v>15.199999999999998</v>
      </c>
      <c r="L224" s="28">
        <f>IF(D224="","",SUMIF('TK COI THI TOT NGHIEP'!A:A,D224,'TK COI THI TOT NGHIEP'!C:C)+SUMIF('TK COI THI TOT NGHIEP'!D:D,D224,'TK COI THI TOT NGHIEP'!F:F)+SUMIF('TK COI THI TOT NGHIEP'!G:G,D224,'TK COI THI TOT NGHIEP'!I:I)+SUMIF('TK COI THI TOT NGHIEP'!J:J,D224,'TK COI THI TOT NGHIEP'!L:L))</f>
        <v>0</v>
      </c>
      <c r="M224" s="28">
        <f>IF(D224="","",SUMIF('TK COI THI TOT NGHIEP'!B:B,D224,'TK COI THI TOT NGHIEP'!C:C)+SUMIF('TK COI THI TOT NGHIEP'!E:E,D224,'TK COI THI TOT NGHIEP'!F:F)+SUMIF('TK COI THI TOT NGHIEP'!H:H,D224,'TK COI THI TOT NGHIEP'!I:I)+SUMIF('TK COI THI TOT NGHIEP'!K:K,D224,'TK COI THI TOT NGHIEP'!L:L))</f>
        <v>0</v>
      </c>
      <c r="N224" s="29">
        <f t="shared" si="25"/>
        <v>16.399999999999999</v>
      </c>
      <c r="O224" s="28">
        <f>IF(D224="","",SUMIF('TK CHAMTHI'!A:A,D224,'TK CHAMTHI'!C:C))</f>
        <v>343</v>
      </c>
      <c r="P224" s="28">
        <f>IF(D224="","",SUMIF('TK CHAMTHI'!B:B,D224,'TK CHAMTHI'!C:C))</f>
        <v>364</v>
      </c>
      <c r="Q224" s="29">
        <f t="shared" si="26"/>
        <v>35.35</v>
      </c>
      <c r="R224" s="28">
        <f>IF(D224="","",SUMIF('TK CHAMTHI'!D:D,D224,'TK CHAMTHI'!F:F))</f>
        <v>0</v>
      </c>
      <c r="S224" s="28">
        <f>IF(D224="","",SUMIF('TK CHAMTHI'!E:E,D224,'TK CHAMTHI'!F:F))</f>
        <v>0</v>
      </c>
      <c r="T224" s="29">
        <f t="shared" si="27"/>
        <v>0</v>
      </c>
      <c r="U224" s="28">
        <f>IF(D224="","",SUMIF('TK CHAMTHI'!G:G,D224,'TK CHAMTHI'!I:I))</f>
        <v>0</v>
      </c>
      <c r="V224" s="28">
        <f>IF(D224="","",SUMIF('TK CHAMTHI'!H:H,D224,'TK CHAMTHI'!I:I))</f>
        <v>0</v>
      </c>
      <c r="W224" s="29">
        <f t="shared" si="28"/>
        <v>0</v>
      </c>
      <c r="X224" s="28">
        <f>IF(D224="","",SUMIF('TK CHAMTHI'!J:J,D224,'TK CHAMTHI'!L:L))</f>
        <v>0</v>
      </c>
      <c r="Y224" s="28">
        <f>IF(D224="","",SUMIF('TK CHAMTHI'!K:K,D224,'TK CHAMTHI'!L:L))</f>
        <v>0</v>
      </c>
      <c r="Z224" s="29">
        <f t="shared" si="29"/>
        <v>0</v>
      </c>
      <c r="AA224" s="28">
        <f>IF(D224="","",SUMIF('TK CHAMTHI'!M:M,D224,'TK CHAMTHI'!O:O))</f>
        <v>0</v>
      </c>
      <c r="AB224" s="28">
        <f>IF(D224="","",SUMIF('TK CHAMTHI'!N:N,D224,'TK CHAMTHI'!O:O))</f>
        <v>0</v>
      </c>
      <c r="AC224" s="29">
        <f t="shared" si="30"/>
        <v>0</v>
      </c>
      <c r="AD224" s="29">
        <f>IF(D224="","",ROUND(SUMIF('QL THI'!G:G,D224,'QL THI'!H:H),1))</f>
        <v>2.4</v>
      </c>
      <c r="AE224" s="29">
        <f>IF(D224="","",ROUND(SUMIF('QL THI'!E:E,D224,'QL THI'!F:F),1))</f>
        <v>0</v>
      </c>
      <c r="AF224" s="51">
        <f t="shared" si="31"/>
        <v>54.2</v>
      </c>
    </row>
    <row r="225" spans="1:32">
      <c r="A225" s="25">
        <f>IF(D225="","",SUBTOTAL(3,$D$4:D225))</f>
        <v>222</v>
      </c>
      <c r="B225" s="157">
        <v>1011007</v>
      </c>
      <c r="C225" s="157" t="s">
        <v>167</v>
      </c>
      <c r="D225" s="157" t="s">
        <v>108</v>
      </c>
      <c r="E225" s="26">
        <f>IF(D225="","",SUMIF('TK DETHI'!A:A,D225,'TK DETHI'!B:B))</f>
        <v>0</v>
      </c>
      <c r="F225" s="27">
        <f>IF(D225="","",SUMIF('TK DETHI'!C:C,D225,'TK DETHI'!D:D))</f>
        <v>0</v>
      </c>
      <c r="G225" s="27">
        <f>IF(D225="","",SUMIF('TK DETHI'!E:E,D225,'TK DETHI'!F:F))</f>
        <v>0</v>
      </c>
      <c r="H225" s="27">
        <f>IF(D225="","",SUMIF('TK DETHI'!G:G,D225,'TK DETHI'!H:H))</f>
        <v>0</v>
      </c>
      <c r="I225" s="50">
        <f t="shared" si="24"/>
        <v>0</v>
      </c>
      <c r="J225" s="28">
        <f>IF(D225="","",SUMIF('TK COITHI KTHP'!A:A,D225,'TK COITHI KTHP'!C:C)+SUMIF('TK COITHI KTHP'!D:D,D225,'TK COITHI KTHP'!F:F)+SUMIF('TK COITHI KTHP'!G:G,D225,'TK COITHI KTHP'!I:I)+SUMIF('TK COITHI KTHP'!J:J,D225,'TK COITHI KTHP'!L:L))</f>
        <v>9.6</v>
      </c>
      <c r="K225" s="28">
        <f>IF(D225="","",SUMIF('TK COITHI KTHP'!B:B,D225,'TK COITHI KTHP'!C:C)+SUMIF('TK COITHI KTHP'!E:E,D225,'TK COITHI KTHP'!F:F)+SUMIF('TK COITHI KTHP'!H:H,D225,'TK COITHI KTHP'!I:I)+SUMIF('TK COITHI KTHP'!K:K,D225,'TK COITHI KTHP'!L:L))</f>
        <v>3.5999999999999996</v>
      </c>
      <c r="L225" s="28">
        <f>IF(D225="","",SUMIF('TK COI THI TOT NGHIEP'!A:A,D225,'TK COI THI TOT NGHIEP'!C:C)+SUMIF('TK COI THI TOT NGHIEP'!D:D,D225,'TK COI THI TOT NGHIEP'!F:F)+SUMIF('TK COI THI TOT NGHIEP'!G:G,D225,'TK COI THI TOT NGHIEP'!I:I)+SUMIF('TK COI THI TOT NGHIEP'!J:J,D225,'TK COI THI TOT NGHIEP'!L:L))</f>
        <v>0</v>
      </c>
      <c r="M225" s="28">
        <f>IF(D225="","",SUMIF('TK COI THI TOT NGHIEP'!B:B,D225,'TK COI THI TOT NGHIEP'!C:C)+SUMIF('TK COI THI TOT NGHIEP'!E:E,D225,'TK COI THI TOT NGHIEP'!F:F)+SUMIF('TK COI THI TOT NGHIEP'!H:H,D225,'TK COI THI TOT NGHIEP'!I:I)+SUMIF('TK COI THI TOT NGHIEP'!K:K,D225,'TK COI THI TOT NGHIEP'!L:L))</f>
        <v>0</v>
      </c>
      <c r="N225" s="29">
        <f t="shared" si="25"/>
        <v>13.2</v>
      </c>
      <c r="O225" s="28">
        <f>IF(D225="","",SUMIF('TK CHAMTHI'!A:A,D225,'TK CHAMTHI'!C:C))</f>
        <v>179</v>
      </c>
      <c r="P225" s="28">
        <f>IF(D225="","",SUMIF('TK CHAMTHI'!B:B,D225,'TK CHAMTHI'!C:C))</f>
        <v>229</v>
      </c>
      <c r="Q225" s="29">
        <f t="shared" si="26"/>
        <v>20.399999999999999</v>
      </c>
      <c r="R225" s="28">
        <f>IF(D225="","",SUMIF('TK CHAMTHI'!D:D,D225,'TK CHAMTHI'!F:F))</f>
        <v>0</v>
      </c>
      <c r="S225" s="28">
        <f>IF(D225="","",SUMIF('TK CHAMTHI'!E:E,D225,'TK CHAMTHI'!F:F))</f>
        <v>0</v>
      </c>
      <c r="T225" s="29">
        <f t="shared" si="27"/>
        <v>0</v>
      </c>
      <c r="U225" s="28">
        <f>IF(D225="","",SUMIF('TK CHAMTHI'!G:G,D225,'TK CHAMTHI'!I:I))</f>
        <v>0</v>
      </c>
      <c r="V225" s="28">
        <f>IF(D225="","",SUMIF('TK CHAMTHI'!H:H,D225,'TK CHAMTHI'!I:I))</f>
        <v>0</v>
      </c>
      <c r="W225" s="29">
        <f t="shared" si="28"/>
        <v>0</v>
      </c>
      <c r="X225" s="28">
        <f>IF(D225="","",SUMIF('TK CHAMTHI'!J:J,D225,'TK CHAMTHI'!L:L))</f>
        <v>0</v>
      </c>
      <c r="Y225" s="28">
        <f>IF(D225="","",SUMIF('TK CHAMTHI'!K:K,D225,'TK CHAMTHI'!L:L))</f>
        <v>0</v>
      </c>
      <c r="Z225" s="29">
        <f t="shared" si="29"/>
        <v>0</v>
      </c>
      <c r="AA225" s="28">
        <f>IF(D225="","",SUMIF('TK CHAMTHI'!M:M,D225,'TK CHAMTHI'!O:O))</f>
        <v>0</v>
      </c>
      <c r="AB225" s="28">
        <f>IF(D225="","",SUMIF('TK CHAMTHI'!N:N,D225,'TK CHAMTHI'!O:O))</f>
        <v>0</v>
      </c>
      <c r="AC225" s="29">
        <f t="shared" si="30"/>
        <v>0</v>
      </c>
      <c r="AD225" s="29">
        <f>IF(D225="","",ROUND(SUMIF('QL THI'!G:G,D225,'QL THI'!H:H),1))</f>
        <v>1.2</v>
      </c>
      <c r="AE225" s="29">
        <f>IF(D225="","",ROUND(SUMIF('QL THI'!E:E,D225,'QL THI'!F:F),1))</f>
        <v>0</v>
      </c>
      <c r="AF225" s="51">
        <f t="shared" si="31"/>
        <v>34.799999999999997</v>
      </c>
    </row>
    <row r="226" spans="1:32">
      <c r="A226" s="25">
        <f>IF(D226="","",SUBTOTAL(3,$D$4:D226))</f>
        <v>223</v>
      </c>
      <c r="B226" s="157">
        <v>1011004</v>
      </c>
      <c r="C226" s="157" t="s">
        <v>167</v>
      </c>
      <c r="D226" s="157" t="s">
        <v>105</v>
      </c>
      <c r="E226" s="26">
        <f>IF(D226="","",SUMIF('TK DETHI'!A:A,D226,'TK DETHI'!B:B))</f>
        <v>0</v>
      </c>
      <c r="F226" s="27">
        <f>IF(D226="","",SUMIF('TK DETHI'!C:C,D226,'TK DETHI'!D:D))</f>
        <v>0</v>
      </c>
      <c r="G226" s="27">
        <f>IF(D226="","",SUMIF('TK DETHI'!E:E,D226,'TK DETHI'!F:F))</f>
        <v>0</v>
      </c>
      <c r="H226" s="27">
        <f>IF(D226="","",SUMIF('TK DETHI'!G:G,D226,'TK DETHI'!H:H))</f>
        <v>0</v>
      </c>
      <c r="I226" s="50">
        <f t="shared" si="24"/>
        <v>0</v>
      </c>
      <c r="J226" s="28">
        <f>IF(D226="","",SUMIF('TK COITHI KTHP'!A:A,D226,'TK COITHI KTHP'!C:C)+SUMIF('TK COITHI KTHP'!D:D,D226,'TK COITHI KTHP'!F:F)+SUMIF('TK COITHI KTHP'!G:G,D226,'TK COITHI KTHP'!I:I)+SUMIF('TK COITHI KTHP'!J:J,D226,'TK COITHI KTHP'!L:L))</f>
        <v>20.399999999999995</v>
      </c>
      <c r="K226" s="28">
        <f>IF(D226="","",SUMIF('TK COITHI KTHP'!B:B,D226,'TK COITHI KTHP'!C:C)+SUMIF('TK COITHI KTHP'!E:E,D226,'TK COITHI KTHP'!F:F)+SUMIF('TK COITHI KTHP'!H:H,D226,'TK COITHI KTHP'!I:I)+SUMIF('TK COITHI KTHP'!K:K,D226,'TK COITHI KTHP'!L:L))</f>
        <v>0</v>
      </c>
      <c r="L226" s="28">
        <f>IF(D226="","",SUMIF('TK COI THI TOT NGHIEP'!A:A,D226,'TK COI THI TOT NGHIEP'!C:C)+SUMIF('TK COI THI TOT NGHIEP'!D:D,D226,'TK COI THI TOT NGHIEP'!F:F)+SUMIF('TK COI THI TOT NGHIEP'!G:G,D226,'TK COI THI TOT NGHIEP'!I:I)+SUMIF('TK COI THI TOT NGHIEP'!J:J,D226,'TK COI THI TOT NGHIEP'!L:L))</f>
        <v>0</v>
      </c>
      <c r="M226" s="28">
        <f>IF(D226="","",SUMIF('TK COI THI TOT NGHIEP'!B:B,D226,'TK COI THI TOT NGHIEP'!C:C)+SUMIF('TK COI THI TOT NGHIEP'!E:E,D226,'TK COI THI TOT NGHIEP'!F:F)+SUMIF('TK COI THI TOT NGHIEP'!H:H,D226,'TK COI THI TOT NGHIEP'!I:I)+SUMIF('TK COI THI TOT NGHIEP'!K:K,D226,'TK COI THI TOT NGHIEP'!L:L))</f>
        <v>0</v>
      </c>
      <c r="N226" s="29">
        <f t="shared" si="25"/>
        <v>20.399999999999995</v>
      </c>
      <c r="O226" s="28">
        <f>IF(D226="","",SUMIF('TK CHAMTHI'!A:A,D226,'TK CHAMTHI'!C:C))</f>
        <v>102</v>
      </c>
      <c r="P226" s="28">
        <f>IF(D226="","",SUMIF('TK CHAMTHI'!B:B,D226,'TK CHAMTHI'!C:C))</f>
        <v>106</v>
      </c>
      <c r="Q226" s="29">
        <f t="shared" si="26"/>
        <v>10.4</v>
      </c>
      <c r="R226" s="28">
        <f>IF(D226="","",SUMIF('TK CHAMTHI'!D:D,D226,'TK CHAMTHI'!F:F))</f>
        <v>0</v>
      </c>
      <c r="S226" s="28">
        <f>IF(D226="","",SUMIF('TK CHAMTHI'!E:E,D226,'TK CHAMTHI'!F:F))</f>
        <v>0</v>
      </c>
      <c r="T226" s="29">
        <f t="shared" si="27"/>
        <v>0</v>
      </c>
      <c r="U226" s="28">
        <f>IF(D226="","",SUMIF('TK CHAMTHI'!G:G,D226,'TK CHAMTHI'!I:I))</f>
        <v>0</v>
      </c>
      <c r="V226" s="28">
        <f>IF(D226="","",SUMIF('TK CHAMTHI'!H:H,D226,'TK CHAMTHI'!I:I))</f>
        <v>0</v>
      </c>
      <c r="W226" s="29">
        <f t="shared" si="28"/>
        <v>0</v>
      </c>
      <c r="X226" s="28">
        <f>IF(D226="","",SUMIF('TK CHAMTHI'!J:J,D226,'TK CHAMTHI'!L:L))</f>
        <v>0</v>
      </c>
      <c r="Y226" s="28">
        <f>IF(D226="","",SUMIF('TK CHAMTHI'!K:K,D226,'TK CHAMTHI'!L:L))</f>
        <v>0</v>
      </c>
      <c r="Z226" s="29">
        <f t="shared" si="29"/>
        <v>0</v>
      </c>
      <c r="AA226" s="28">
        <f>IF(D226="","",SUMIF('TK CHAMTHI'!M:M,D226,'TK CHAMTHI'!O:O))</f>
        <v>0</v>
      </c>
      <c r="AB226" s="28">
        <f>IF(D226="","",SUMIF('TK CHAMTHI'!N:N,D226,'TK CHAMTHI'!O:O))</f>
        <v>0</v>
      </c>
      <c r="AC226" s="29">
        <f t="shared" si="30"/>
        <v>0</v>
      </c>
      <c r="AD226" s="29">
        <f>IF(D226="","",ROUND(SUMIF('QL THI'!G:G,D226,'QL THI'!H:H),1))</f>
        <v>0</v>
      </c>
      <c r="AE226" s="29">
        <f>IF(D226="","",ROUND(SUMIF('QL THI'!E:E,D226,'QL THI'!F:F),1))</f>
        <v>0</v>
      </c>
      <c r="AF226" s="51">
        <f t="shared" si="31"/>
        <v>30.8</v>
      </c>
    </row>
    <row r="227" spans="1:32">
      <c r="A227" s="25">
        <f>IF(D227="","",SUBTOTAL(3,$D$4:D227))</f>
        <v>224</v>
      </c>
      <c r="B227" s="157">
        <v>1011015</v>
      </c>
      <c r="C227" s="157" t="s">
        <v>167</v>
      </c>
      <c r="D227" s="157" t="s">
        <v>115</v>
      </c>
      <c r="E227" s="26">
        <f>IF(D227="","",SUMIF('TK DETHI'!A:A,D227,'TK DETHI'!B:B))</f>
        <v>2</v>
      </c>
      <c r="F227" s="27">
        <f>IF(D227="","",SUMIF('TK DETHI'!C:C,D227,'TK DETHI'!D:D))</f>
        <v>0</v>
      </c>
      <c r="G227" s="27">
        <f>IF(D227="","",SUMIF('TK DETHI'!E:E,D227,'TK DETHI'!F:F))</f>
        <v>0</v>
      </c>
      <c r="H227" s="27">
        <f>IF(D227="","",SUMIF('TK DETHI'!G:G,D227,'TK DETHI'!H:H))</f>
        <v>0</v>
      </c>
      <c r="I227" s="50">
        <f t="shared" si="24"/>
        <v>2</v>
      </c>
      <c r="J227" s="28">
        <f>IF(D227="","",SUMIF('TK COITHI KTHP'!A:A,D227,'TK COITHI KTHP'!C:C)+SUMIF('TK COITHI KTHP'!D:D,D227,'TK COITHI KTHP'!F:F)+SUMIF('TK COITHI KTHP'!G:G,D227,'TK COITHI KTHP'!I:I)+SUMIF('TK COITHI KTHP'!J:J,D227,'TK COITHI KTHP'!L:L))</f>
        <v>17.999999999999996</v>
      </c>
      <c r="K227" s="28">
        <f>IF(D227="","",SUMIF('TK COITHI KTHP'!B:B,D227,'TK COITHI KTHP'!C:C)+SUMIF('TK COITHI KTHP'!E:E,D227,'TK COITHI KTHP'!F:F)+SUMIF('TK COITHI KTHP'!H:H,D227,'TK COITHI KTHP'!I:I)+SUMIF('TK COITHI KTHP'!K:K,D227,'TK COITHI KTHP'!L:L))</f>
        <v>0</v>
      </c>
      <c r="L227" s="28">
        <f>IF(D227="","",SUMIF('TK COI THI TOT NGHIEP'!A:A,D227,'TK COI THI TOT NGHIEP'!C:C)+SUMIF('TK COI THI TOT NGHIEP'!D:D,D227,'TK COI THI TOT NGHIEP'!F:F)+SUMIF('TK COI THI TOT NGHIEP'!G:G,D227,'TK COI THI TOT NGHIEP'!I:I)+SUMIF('TK COI THI TOT NGHIEP'!J:J,D227,'TK COI THI TOT NGHIEP'!L:L))</f>
        <v>0</v>
      </c>
      <c r="M227" s="28">
        <f>IF(D227="","",SUMIF('TK COI THI TOT NGHIEP'!B:B,D227,'TK COI THI TOT NGHIEP'!C:C)+SUMIF('TK COI THI TOT NGHIEP'!E:E,D227,'TK COI THI TOT NGHIEP'!F:F)+SUMIF('TK COI THI TOT NGHIEP'!H:H,D227,'TK COI THI TOT NGHIEP'!I:I)+SUMIF('TK COI THI TOT NGHIEP'!K:K,D227,'TK COI THI TOT NGHIEP'!L:L))</f>
        <v>0</v>
      </c>
      <c r="N227" s="29">
        <f t="shared" si="25"/>
        <v>17.999999999999996</v>
      </c>
      <c r="O227" s="28">
        <f>IF(D227="","",SUMIF('TK CHAMTHI'!A:A,D227,'TK CHAMTHI'!C:C))</f>
        <v>233</v>
      </c>
      <c r="P227" s="28">
        <f>IF(D227="","",SUMIF('TK CHAMTHI'!B:B,D227,'TK CHAMTHI'!C:C))</f>
        <v>179</v>
      </c>
      <c r="Q227" s="29">
        <f t="shared" si="26"/>
        <v>20.6</v>
      </c>
      <c r="R227" s="28">
        <f>IF(D227="","",SUMIF('TK CHAMTHI'!D:D,D227,'TK CHAMTHI'!F:F))</f>
        <v>0</v>
      </c>
      <c r="S227" s="28">
        <f>IF(D227="","",SUMIF('TK CHAMTHI'!E:E,D227,'TK CHAMTHI'!F:F))</f>
        <v>0</v>
      </c>
      <c r="T227" s="29">
        <f t="shared" si="27"/>
        <v>0</v>
      </c>
      <c r="U227" s="28">
        <f>IF(D227="","",SUMIF('TK CHAMTHI'!G:G,D227,'TK CHAMTHI'!I:I))</f>
        <v>0</v>
      </c>
      <c r="V227" s="28">
        <f>IF(D227="","",SUMIF('TK CHAMTHI'!H:H,D227,'TK CHAMTHI'!I:I))</f>
        <v>0</v>
      </c>
      <c r="W227" s="29">
        <f t="shared" si="28"/>
        <v>0</v>
      </c>
      <c r="X227" s="28">
        <f>IF(D227="","",SUMIF('TK CHAMTHI'!J:J,D227,'TK CHAMTHI'!L:L))</f>
        <v>0</v>
      </c>
      <c r="Y227" s="28">
        <f>IF(D227="","",SUMIF('TK CHAMTHI'!K:K,D227,'TK CHAMTHI'!L:L))</f>
        <v>0</v>
      </c>
      <c r="Z227" s="29">
        <f t="shared" si="29"/>
        <v>0</v>
      </c>
      <c r="AA227" s="28">
        <f>IF(D227="","",SUMIF('TK CHAMTHI'!M:M,D227,'TK CHAMTHI'!O:O))</f>
        <v>0</v>
      </c>
      <c r="AB227" s="28">
        <f>IF(D227="","",SUMIF('TK CHAMTHI'!N:N,D227,'TK CHAMTHI'!O:O))</f>
        <v>0</v>
      </c>
      <c r="AC227" s="29">
        <f t="shared" si="30"/>
        <v>0</v>
      </c>
      <c r="AD227" s="29">
        <f>IF(D227="","",ROUND(SUMIF('QL THI'!G:G,D227,'QL THI'!H:H),1))</f>
        <v>2.4</v>
      </c>
      <c r="AE227" s="29">
        <f>IF(D227="","",ROUND(SUMIF('QL THI'!E:E,D227,'QL THI'!F:F),1))</f>
        <v>0</v>
      </c>
      <c r="AF227" s="51">
        <f t="shared" si="31"/>
        <v>43</v>
      </c>
    </row>
    <row r="228" spans="1:32">
      <c r="A228" s="25">
        <f>IF(D228="","",SUBTOTAL(3,$D$4:D228))</f>
        <v>225</v>
      </c>
      <c r="B228" s="157">
        <v>1011018</v>
      </c>
      <c r="C228" s="157" t="s">
        <v>167</v>
      </c>
      <c r="D228" s="157" t="s">
        <v>142</v>
      </c>
      <c r="E228" s="26">
        <f>IF(D228="","",SUMIF('TK DETHI'!A:A,D228,'TK DETHI'!B:B))</f>
        <v>0</v>
      </c>
      <c r="F228" s="27">
        <f>IF(D228="","",SUMIF('TK DETHI'!C:C,D228,'TK DETHI'!D:D))</f>
        <v>0</v>
      </c>
      <c r="G228" s="27">
        <f>IF(D228="","",SUMIF('TK DETHI'!E:E,D228,'TK DETHI'!F:F))</f>
        <v>0</v>
      </c>
      <c r="H228" s="27">
        <f>IF(D228="","",SUMIF('TK DETHI'!G:G,D228,'TK DETHI'!H:H))</f>
        <v>0</v>
      </c>
      <c r="I228" s="50">
        <f t="shared" si="24"/>
        <v>0</v>
      </c>
      <c r="J228" s="28">
        <f>IF(D228="","",SUMIF('TK COITHI KTHP'!A:A,D228,'TK COITHI KTHP'!C:C)+SUMIF('TK COITHI KTHP'!D:D,D228,'TK COITHI KTHP'!F:F)+SUMIF('TK COITHI KTHP'!G:G,D228,'TK COITHI KTHP'!I:I)+SUMIF('TK COITHI KTHP'!J:J,D228,'TK COITHI KTHP'!L:L))</f>
        <v>0</v>
      </c>
      <c r="K228" s="28">
        <f>IF(D228="","",SUMIF('TK COITHI KTHP'!B:B,D228,'TK COITHI KTHP'!C:C)+SUMIF('TK COITHI KTHP'!E:E,D228,'TK COITHI KTHP'!F:F)+SUMIF('TK COITHI KTHP'!H:H,D228,'TK COITHI KTHP'!I:I)+SUMIF('TK COITHI KTHP'!K:K,D228,'TK COITHI KTHP'!L:L))</f>
        <v>13.599999999999998</v>
      </c>
      <c r="L228" s="28">
        <f>IF(D228="","",SUMIF('TK COI THI TOT NGHIEP'!A:A,D228,'TK COI THI TOT NGHIEP'!C:C)+SUMIF('TK COI THI TOT NGHIEP'!D:D,D228,'TK COI THI TOT NGHIEP'!F:F)+SUMIF('TK COI THI TOT NGHIEP'!G:G,D228,'TK COI THI TOT NGHIEP'!I:I)+SUMIF('TK COI THI TOT NGHIEP'!J:J,D228,'TK COI THI TOT NGHIEP'!L:L))</f>
        <v>0</v>
      </c>
      <c r="M228" s="28">
        <f>IF(D228="","",SUMIF('TK COI THI TOT NGHIEP'!B:B,D228,'TK COI THI TOT NGHIEP'!C:C)+SUMIF('TK COI THI TOT NGHIEP'!E:E,D228,'TK COI THI TOT NGHIEP'!F:F)+SUMIF('TK COI THI TOT NGHIEP'!H:H,D228,'TK COI THI TOT NGHIEP'!I:I)+SUMIF('TK COI THI TOT NGHIEP'!K:K,D228,'TK COI THI TOT NGHIEP'!L:L))</f>
        <v>0</v>
      </c>
      <c r="N228" s="29">
        <f t="shared" si="25"/>
        <v>13.599999999999998</v>
      </c>
      <c r="O228" s="28">
        <f>IF(D228="","",SUMIF('TK CHAMTHI'!A:A,D228,'TK CHAMTHI'!C:C))</f>
        <v>132</v>
      </c>
      <c r="P228" s="28">
        <f>IF(D228="","",SUMIF('TK CHAMTHI'!B:B,D228,'TK CHAMTHI'!C:C))</f>
        <v>123</v>
      </c>
      <c r="Q228" s="29">
        <f t="shared" si="26"/>
        <v>12.75</v>
      </c>
      <c r="R228" s="28">
        <f>IF(D228="","",SUMIF('TK CHAMTHI'!D:D,D228,'TK CHAMTHI'!F:F))</f>
        <v>0</v>
      </c>
      <c r="S228" s="28">
        <f>IF(D228="","",SUMIF('TK CHAMTHI'!E:E,D228,'TK CHAMTHI'!F:F))</f>
        <v>0</v>
      </c>
      <c r="T228" s="29">
        <f t="shared" si="27"/>
        <v>0</v>
      </c>
      <c r="U228" s="28">
        <f>IF(D228="","",SUMIF('TK CHAMTHI'!G:G,D228,'TK CHAMTHI'!I:I))</f>
        <v>0</v>
      </c>
      <c r="V228" s="28">
        <f>IF(D228="","",SUMIF('TK CHAMTHI'!H:H,D228,'TK CHAMTHI'!I:I))</f>
        <v>0</v>
      </c>
      <c r="W228" s="29">
        <f t="shared" si="28"/>
        <v>0</v>
      </c>
      <c r="X228" s="28">
        <f>IF(D228="","",SUMIF('TK CHAMTHI'!J:J,D228,'TK CHAMTHI'!L:L))</f>
        <v>0</v>
      </c>
      <c r="Y228" s="28">
        <f>IF(D228="","",SUMIF('TK CHAMTHI'!K:K,D228,'TK CHAMTHI'!L:L))</f>
        <v>0</v>
      </c>
      <c r="Z228" s="29">
        <f t="shared" si="29"/>
        <v>0</v>
      </c>
      <c r="AA228" s="28">
        <f>IF(D228="","",SUMIF('TK CHAMTHI'!M:M,D228,'TK CHAMTHI'!O:O))</f>
        <v>0</v>
      </c>
      <c r="AB228" s="28">
        <f>IF(D228="","",SUMIF('TK CHAMTHI'!N:N,D228,'TK CHAMTHI'!O:O))</f>
        <v>0</v>
      </c>
      <c r="AC228" s="29">
        <f t="shared" si="30"/>
        <v>0</v>
      </c>
      <c r="AD228" s="29">
        <f>IF(D228="","",ROUND(SUMIF('QL THI'!G:G,D228,'QL THI'!H:H),1))</f>
        <v>1.2</v>
      </c>
      <c r="AE228" s="29">
        <f>IF(D228="","",ROUND(SUMIF('QL THI'!E:E,D228,'QL THI'!F:F),1))</f>
        <v>0</v>
      </c>
      <c r="AF228" s="51">
        <f t="shared" si="31"/>
        <v>27.6</v>
      </c>
    </row>
    <row r="229" spans="1:32">
      <c r="A229" s="25">
        <f>IF(D229="","",SUBTOTAL(3,$D$4:D229))</f>
        <v>226</v>
      </c>
      <c r="B229" s="157">
        <v>1011017</v>
      </c>
      <c r="C229" s="157" t="s">
        <v>167</v>
      </c>
      <c r="D229" s="157" t="s">
        <v>141</v>
      </c>
      <c r="E229" s="26">
        <f>IF(D229="","",SUMIF('TK DETHI'!A:A,D229,'TK DETHI'!B:B))</f>
        <v>0</v>
      </c>
      <c r="F229" s="27">
        <f>IF(D229="","",SUMIF('TK DETHI'!C:C,D229,'TK DETHI'!D:D))</f>
        <v>0</v>
      </c>
      <c r="G229" s="27">
        <f>IF(D229="","",SUMIF('TK DETHI'!E:E,D229,'TK DETHI'!F:F))</f>
        <v>0</v>
      </c>
      <c r="H229" s="27">
        <f>IF(D229="","",SUMIF('TK DETHI'!G:G,D229,'TK DETHI'!H:H))</f>
        <v>0</v>
      </c>
      <c r="I229" s="50">
        <f t="shared" si="24"/>
        <v>0</v>
      </c>
      <c r="J229" s="28">
        <f>IF(D229="","",SUMIF('TK COITHI KTHP'!A:A,D229,'TK COITHI KTHP'!C:C)+SUMIF('TK COITHI KTHP'!D:D,D229,'TK COITHI KTHP'!F:F)+SUMIF('TK COITHI KTHP'!G:G,D229,'TK COITHI KTHP'!I:I)+SUMIF('TK COITHI KTHP'!J:J,D229,'TK COITHI KTHP'!L:L))</f>
        <v>0</v>
      </c>
      <c r="K229" s="28">
        <f>IF(D229="","",SUMIF('TK COITHI KTHP'!B:B,D229,'TK COITHI KTHP'!C:C)+SUMIF('TK COITHI KTHP'!E:E,D229,'TK COITHI KTHP'!F:F)+SUMIF('TK COITHI KTHP'!H:H,D229,'TK COITHI KTHP'!I:I)+SUMIF('TK COITHI KTHP'!K:K,D229,'TK COITHI KTHP'!L:L))</f>
        <v>2.4</v>
      </c>
      <c r="L229" s="28">
        <f>IF(D229="","",SUMIF('TK COI THI TOT NGHIEP'!A:A,D229,'TK COI THI TOT NGHIEP'!C:C)+SUMIF('TK COI THI TOT NGHIEP'!D:D,D229,'TK COI THI TOT NGHIEP'!F:F)+SUMIF('TK COI THI TOT NGHIEP'!G:G,D229,'TK COI THI TOT NGHIEP'!I:I)+SUMIF('TK COI THI TOT NGHIEP'!J:J,D229,'TK COI THI TOT NGHIEP'!L:L))</f>
        <v>0</v>
      </c>
      <c r="M229" s="28">
        <f>IF(D229="","",SUMIF('TK COI THI TOT NGHIEP'!B:B,D229,'TK COI THI TOT NGHIEP'!C:C)+SUMIF('TK COI THI TOT NGHIEP'!E:E,D229,'TK COI THI TOT NGHIEP'!F:F)+SUMIF('TK COI THI TOT NGHIEP'!H:H,D229,'TK COI THI TOT NGHIEP'!I:I)+SUMIF('TK COI THI TOT NGHIEP'!K:K,D229,'TK COI THI TOT NGHIEP'!L:L))</f>
        <v>0</v>
      </c>
      <c r="N229" s="29">
        <f t="shared" si="25"/>
        <v>2.4</v>
      </c>
      <c r="O229" s="28">
        <f>IF(D229="","",SUMIF('TK CHAMTHI'!A:A,D229,'TK CHAMTHI'!C:C))</f>
        <v>0</v>
      </c>
      <c r="P229" s="28">
        <f>IF(D229="","",SUMIF('TK CHAMTHI'!B:B,D229,'TK CHAMTHI'!C:C))</f>
        <v>0</v>
      </c>
      <c r="Q229" s="29">
        <f t="shared" si="26"/>
        <v>0</v>
      </c>
      <c r="R229" s="28">
        <f>IF(D229="","",SUMIF('TK CHAMTHI'!D:D,D229,'TK CHAMTHI'!F:F))</f>
        <v>0</v>
      </c>
      <c r="S229" s="28">
        <f>IF(D229="","",SUMIF('TK CHAMTHI'!E:E,D229,'TK CHAMTHI'!F:F))</f>
        <v>0</v>
      </c>
      <c r="T229" s="29">
        <f t="shared" si="27"/>
        <v>0</v>
      </c>
      <c r="U229" s="28">
        <f>IF(D229="","",SUMIF('TK CHAMTHI'!G:G,D229,'TK CHAMTHI'!I:I))</f>
        <v>0</v>
      </c>
      <c r="V229" s="28">
        <f>IF(D229="","",SUMIF('TK CHAMTHI'!H:H,D229,'TK CHAMTHI'!I:I))</f>
        <v>0</v>
      </c>
      <c r="W229" s="29">
        <f t="shared" si="28"/>
        <v>0</v>
      </c>
      <c r="X229" s="28">
        <f>IF(D229="","",SUMIF('TK CHAMTHI'!J:J,D229,'TK CHAMTHI'!L:L))</f>
        <v>0</v>
      </c>
      <c r="Y229" s="28">
        <f>IF(D229="","",SUMIF('TK CHAMTHI'!K:K,D229,'TK CHAMTHI'!L:L))</f>
        <v>0</v>
      </c>
      <c r="Z229" s="29">
        <f t="shared" si="29"/>
        <v>0</v>
      </c>
      <c r="AA229" s="28">
        <f>IF(D229="","",SUMIF('TK CHAMTHI'!M:M,D229,'TK CHAMTHI'!O:O))</f>
        <v>0</v>
      </c>
      <c r="AB229" s="28">
        <f>IF(D229="","",SUMIF('TK CHAMTHI'!N:N,D229,'TK CHAMTHI'!O:O))</f>
        <v>0</v>
      </c>
      <c r="AC229" s="29">
        <f t="shared" si="30"/>
        <v>0</v>
      </c>
      <c r="AD229" s="29">
        <f>IF(D229="","",ROUND(SUMIF('QL THI'!G:G,D229,'QL THI'!H:H),1))</f>
        <v>0</v>
      </c>
      <c r="AE229" s="29">
        <f>IF(D229="","",ROUND(SUMIF('QL THI'!E:E,D229,'QL THI'!F:F),1))</f>
        <v>0</v>
      </c>
      <c r="AF229" s="51">
        <f t="shared" si="31"/>
        <v>2.4</v>
      </c>
    </row>
    <row r="230" spans="1:32">
      <c r="A230" s="25">
        <f>IF(D230="","",SUBTOTAL(3,$D$4:D230))</f>
        <v>227</v>
      </c>
      <c r="B230" s="157">
        <v>1003004</v>
      </c>
      <c r="C230" s="157" t="s">
        <v>951</v>
      </c>
      <c r="D230" s="157" t="s">
        <v>950</v>
      </c>
      <c r="E230" s="26">
        <f>IF(D230="","",SUMIF('TK DETHI'!A:A,D230,'TK DETHI'!B:B))</f>
        <v>0</v>
      </c>
      <c r="F230" s="27">
        <f>IF(D230="","",SUMIF('TK DETHI'!C:C,D230,'TK DETHI'!D:D))</f>
        <v>0</v>
      </c>
      <c r="G230" s="27">
        <f>IF(D230="","",SUMIF('TK DETHI'!E:E,D230,'TK DETHI'!F:F))</f>
        <v>0</v>
      </c>
      <c r="H230" s="27">
        <f>IF(D230="","",SUMIF('TK DETHI'!G:G,D230,'TK DETHI'!H:H))</f>
        <v>0</v>
      </c>
      <c r="I230" s="50">
        <f t="shared" si="24"/>
        <v>0</v>
      </c>
      <c r="J230" s="28">
        <f>IF(D230="","",SUMIF('TK COITHI KTHP'!A:A,D230,'TK COITHI KTHP'!C:C)+SUMIF('TK COITHI KTHP'!D:D,D230,'TK COITHI KTHP'!F:F)+SUMIF('TK COITHI KTHP'!G:G,D230,'TK COITHI KTHP'!I:I)+SUMIF('TK COITHI KTHP'!J:J,D230,'TK COITHI KTHP'!L:L))</f>
        <v>0</v>
      </c>
      <c r="K230" s="28">
        <f>IF(D230="","",SUMIF('TK COITHI KTHP'!B:B,D230,'TK COITHI KTHP'!C:C)+SUMIF('TK COITHI KTHP'!E:E,D230,'TK COITHI KTHP'!F:F)+SUMIF('TK COITHI KTHP'!H:H,D230,'TK COITHI KTHP'!I:I)+SUMIF('TK COITHI KTHP'!K:K,D230,'TK COITHI KTHP'!L:L))</f>
        <v>0</v>
      </c>
      <c r="L230" s="28">
        <f>IF(D230="","",SUMIF('TK COI THI TOT NGHIEP'!A:A,D230,'TK COI THI TOT NGHIEP'!C:C)+SUMIF('TK COI THI TOT NGHIEP'!D:D,D230,'TK COI THI TOT NGHIEP'!F:F)+SUMIF('TK COI THI TOT NGHIEP'!G:G,D230,'TK COI THI TOT NGHIEP'!I:I)+SUMIF('TK COI THI TOT NGHIEP'!J:J,D230,'TK COI THI TOT NGHIEP'!L:L))</f>
        <v>0</v>
      </c>
      <c r="M230" s="28">
        <f>IF(D230="","",SUMIF('TK COI THI TOT NGHIEP'!B:B,D230,'TK COI THI TOT NGHIEP'!C:C)+SUMIF('TK COI THI TOT NGHIEP'!E:E,D230,'TK COI THI TOT NGHIEP'!F:F)+SUMIF('TK COI THI TOT NGHIEP'!H:H,D230,'TK COI THI TOT NGHIEP'!I:I)+SUMIF('TK COI THI TOT NGHIEP'!K:K,D230,'TK COI THI TOT NGHIEP'!L:L))</f>
        <v>0</v>
      </c>
      <c r="N230" s="29">
        <f t="shared" si="25"/>
        <v>0</v>
      </c>
      <c r="O230" s="28">
        <f>IF(D230="","",SUMIF('TK CHAMTHI'!A:A,D230,'TK CHAMTHI'!C:C))</f>
        <v>0</v>
      </c>
      <c r="P230" s="28">
        <f>IF(D230="","",SUMIF('TK CHAMTHI'!B:B,D230,'TK CHAMTHI'!C:C))</f>
        <v>0</v>
      </c>
      <c r="Q230" s="29">
        <f t="shared" si="26"/>
        <v>0</v>
      </c>
      <c r="R230" s="28">
        <f>IF(D230="","",SUMIF('TK CHAMTHI'!D:D,D230,'TK CHAMTHI'!F:F))</f>
        <v>0</v>
      </c>
      <c r="S230" s="28">
        <f>IF(D230="","",SUMIF('TK CHAMTHI'!E:E,D230,'TK CHAMTHI'!F:F))</f>
        <v>0</v>
      </c>
      <c r="T230" s="29">
        <f t="shared" si="27"/>
        <v>0</v>
      </c>
      <c r="U230" s="28">
        <f>IF(D230="","",SUMIF('TK CHAMTHI'!G:G,D230,'TK CHAMTHI'!I:I))</f>
        <v>0</v>
      </c>
      <c r="V230" s="28">
        <f>IF(D230="","",SUMIF('TK CHAMTHI'!H:H,D230,'TK CHAMTHI'!I:I))</f>
        <v>0</v>
      </c>
      <c r="W230" s="29">
        <f t="shared" si="28"/>
        <v>0</v>
      </c>
      <c r="X230" s="28">
        <f>IF(D230="","",SUMIF('TK CHAMTHI'!J:J,D230,'TK CHAMTHI'!L:L))</f>
        <v>0</v>
      </c>
      <c r="Y230" s="28">
        <f>IF(D230="","",SUMIF('TK CHAMTHI'!K:K,D230,'TK CHAMTHI'!L:L))</f>
        <v>0</v>
      </c>
      <c r="Z230" s="29">
        <f t="shared" si="29"/>
        <v>0</v>
      </c>
      <c r="AA230" s="28">
        <f>IF(D230="","",SUMIF('TK CHAMTHI'!M:M,D230,'TK CHAMTHI'!O:O))</f>
        <v>0</v>
      </c>
      <c r="AB230" s="28">
        <f>IF(D230="","",SUMIF('TK CHAMTHI'!N:N,D230,'TK CHAMTHI'!O:O))</f>
        <v>0</v>
      </c>
      <c r="AC230" s="29">
        <f t="shared" si="30"/>
        <v>0</v>
      </c>
      <c r="AD230" s="29">
        <f>IF(D230="","",ROUND(SUMIF('QL THI'!G:G,D230,'QL THI'!H:H),1))</f>
        <v>0</v>
      </c>
      <c r="AE230" s="29">
        <f>IF(D230="","",ROUND(SUMIF('QL THI'!E:E,D230,'QL THI'!F:F),1))</f>
        <v>0</v>
      </c>
      <c r="AF230" s="51">
        <f t="shared" si="31"/>
        <v>0</v>
      </c>
    </row>
    <row r="231" spans="1:32">
      <c r="A231" s="25">
        <f>IF(D231="","",SUBTOTAL(3,$D$4:D231))</f>
        <v>228</v>
      </c>
      <c r="B231" s="157">
        <v>1003009</v>
      </c>
      <c r="C231" s="157" t="s">
        <v>951</v>
      </c>
      <c r="D231" s="157" t="s">
        <v>952</v>
      </c>
      <c r="E231" s="26">
        <f>IF(D231="","",SUMIF('TK DETHI'!A:A,D231,'TK DETHI'!B:B))</f>
        <v>0</v>
      </c>
      <c r="F231" s="27">
        <f>IF(D231="","",SUMIF('TK DETHI'!C:C,D231,'TK DETHI'!D:D))</f>
        <v>0</v>
      </c>
      <c r="G231" s="27">
        <f>IF(D231="","",SUMIF('TK DETHI'!E:E,D231,'TK DETHI'!F:F))</f>
        <v>0</v>
      </c>
      <c r="H231" s="27">
        <f>IF(D231="","",SUMIF('TK DETHI'!G:G,D231,'TK DETHI'!H:H))</f>
        <v>0</v>
      </c>
      <c r="I231" s="50">
        <f t="shared" si="24"/>
        <v>0</v>
      </c>
      <c r="J231" s="28">
        <f>IF(D231="","",SUMIF('TK COITHI KTHP'!A:A,D231,'TK COITHI KTHP'!C:C)+SUMIF('TK COITHI KTHP'!D:D,D231,'TK COITHI KTHP'!F:F)+SUMIF('TK COITHI KTHP'!G:G,D231,'TK COITHI KTHP'!I:I)+SUMIF('TK COITHI KTHP'!J:J,D231,'TK COITHI KTHP'!L:L))</f>
        <v>0</v>
      </c>
      <c r="K231" s="28">
        <f>IF(D231="","",SUMIF('TK COITHI KTHP'!B:B,D231,'TK COITHI KTHP'!C:C)+SUMIF('TK COITHI KTHP'!E:E,D231,'TK COITHI KTHP'!F:F)+SUMIF('TK COITHI KTHP'!H:H,D231,'TK COITHI KTHP'!I:I)+SUMIF('TK COITHI KTHP'!K:K,D231,'TK COITHI KTHP'!L:L))</f>
        <v>0</v>
      </c>
      <c r="L231" s="28">
        <f>IF(D231="","",SUMIF('TK COI THI TOT NGHIEP'!A:A,D231,'TK COI THI TOT NGHIEP'!C:C)+SUMIF('TK COI THI TOT NGHIEP'!D:D,D231,'TK COI THI TOT NGHIEP'!F:F)+SUMIF('TK COI THI TOT NGHIEP'!G:G,D231,'TK COI THI TOT NGHIEP'!I:I)+SUMIF('TK COI THI TOT NGHIEP'!J:J,D231,'TK COI THI TOT NGHIEP'!L:L))</f>
        <v>0</v>
      </c>
      <c r="M231" s="28">
        <f>IF(D231="","",SUMIF('TK COI THI TOT NGHIEP'!B:B,D231,'TK COI THI TOT NGHIEP'!C:C)+SUMIF('TK COI THI TOT NGHIEP'!E:E,D231,'TK COI THI TOT NGHIEP'!F:F)+SUMIF('TK COI THI TOT NGHIEP'!H:H,D231,'TK COI THI TOT NGHIEP'!I:I)+SUMIF('TK COI THI TOT NGHIEP'!K:K,D231,'TK COI THI TOT NGHIEP'!L:L))</f>
        <v>0</v>
      </c>
      <c r="N231" s="29">
        <f t="shared" si="25"/>
        <v>0</v>
      </c>
      <c r="O231" s="28">
        <f>IF(D231="","",SUMIF('TK CHAMTHI'!A:A,D231,'TK CHAMTHI'!C:C))</f>
        <v>0</v>
      </c>
      <c r="P231" s="28">
        <f>IF(D231="","",SUMIF('TK CHAMTHI'!B:B,D231,'TK CHAMTHI'!C:C))</f>
        <v>0</v>
      </c>
      <c r="Q231" s="29">
        <f t="shared" si="26"/>
        <v>0</v>
      </c>
      <c r="R231" s="28">
        <f>IF(D231="","",SUMIF('TK CHAMTHI'!D:D,D231,'TK CHAMTHI'!F:F))</f>
        <v>0</v>
      </c>
      <c r="S231" s="28">
        <f>IF(D231="","",SUMIF('TK CHAMTHI'!E:E,D231,'TK CHAMTHI'!F:F))</f>
        <v>0</v>
      </c>
      <c r="T231" s="29">
        <f t="shared" si="27"/>
        <v>0</v>
      </c>
      <c r="U231" s="28">
        <f>IF(D231="","",SUMIF('TK CHAMTHI'!G:G,D231,'TK CHAMTHI'!I:I))</f>
        <v>0</v>
      </c>
      <c r="V231" s="28">
        <f>IF(D231="","",SUMIF('TK CHAMTHI'!H:H,D231,'TK CHAMTHI'!I:I))</f>
        <v>0</v>
      </c>
      <c r="W231" s="29">
        <f t="shared" si="28"/>
        <v>0</v>
      </c>
      <c r="X231" s="28">
        <f>IF(D231="","",SUMIF('TK CHAMTHI'!J:J,D231,'TK CHAMTHI'!L:L))</f>
        <v>0</v>
      </c>
      <c r="Y231" s="28">
        <f>IF(D231="","",SUMIF('TK CHAMTHI'!K:K,D231,'TK CHAMTHI'!L:L))</f>
        <v>0</v>
      </c>
      <c r="Z231" s="29">
        <f t="shared" si="29"/>
        <v>0</v>
      </c>
      <c r="AA231" s="28">
        <f>IF(D231="","",SUMIF('TK CHAMTHI'!M:M,D231,'TK CHAMTHI'!O:O))</f>
        <v>0</v>
      </c>
      <c r="AB231" s="28">
        <f>IF(D231="","",SUMIF('TK CHAMTHI'!N:N,D231,'TK CHAMTHI'!O:O))</f>
        <v>0</v>
      </c>
      <c r="AC231" s="29">
        <f t="shared" si="30"/>
        <v>0</v>
      </c>
      <c r="AD231" s="29">
        <f>IF(D231="","",ROUND(SUMIF('QL THI'!G:G,D231,'QL THI'!H:H),1))</f>
        <v>0</v>
      </c>
      <c r="AE231" s="29">
        <f>IF(D231="","",ROUND(SUMIF('QL THI'!E:E,D231,'QL THI'!F:F),1))</f>
        <v>0</v>
      </c>
      <c r="AF231" s="51">
        <f t="shared" si="31"/>
        <v>0</v>
      </c>
    </row>
    <row r="232" spans="1:32">
      <c r="A232" s="25">
        <f>IF(D232="","",SUBTOTAL(3,$D$4:D232))</f>
        <v>229</v>
      </c>
      <c r="B232" s="157">
        <v>1002024</v>
      </c>
      <c r="C232" s="157" t="s">
        <v>951</v>
      </c>
      <c r="D232" s="157" t="s">
        <v>953</v>
      </c>
      <c r="E232" s="26">
        <f>IF(D232="","",SUMIF('TK DETHI'!A:A,D232,'TK DETHI'!B:B))</f>
        <v>0</v>
      </c>
      <c r="F232" s="27">
        <f>IF(D232="","",SUMIF('TK DETHI'!C:C,D232,'TK DETHI'!D:D))</f>
        <v>0</v>
      </c>
      <c r="G232" s="27">
        <f>IF(D232="","",SUMIF('TK DETHI'!E:E,D232,'TK DETHI'!F:F))</f>
        <v>0</v>
      </c>
      <c r="H232" s="27">
        <f>IF(D232="","",SUMIF('TK DETHI'!G:G,D232,'TK DETHI'!H:H))</f>
        <v>0</v>
      </c>
      <c r="I232" s="50">
        <f t="shared" si="24"/>
        <v>0</v>
      </c>
      <c r="J232" s="28">
        <f>IF(D232="","",SUMIF('TK COITHI KTHP'!A:A,D232,'TK COITHI KTHP'!C:C)+SUMIF('TK COITHI KTHP'!D:D,D232,'TK COITHI KTHP'!F:F)+SUMIF('TK COITHI KTHP'!G:G,D232,'TK COITHI KTHP'!I:I)+SUMIF('TK COITHI KTHP'!J:J,D232,'TK COITHI KTHP'!L:L))</f>
        <v>0</v>
      </c>
      <c r="K232" s="28">
        <f>IF(D232="","",SUMIF('TK COITHI KTHP'!B:B,D232,'TK COITHI KTHP'!C:C)+SUMIF('TK COITHI KTHP'!E:E,D232,'TK COITHI KTHP'!F:F)+SUMIF('TK COITHI KTHP'!H:H,D232,'TK COITHI KTHP'!I:I)+SUMIF('TK COITHI KTHP'!K:K,D232,'TK COITHI KTHP'!L:L))</f>
        <v>0</v>
      </c>
      <c r="L232" s="28">
        <f>IF(D232="","",SUMIF('TK COI THI TOT NGHIEP'!A:A,D232,'TK COI THI TOT NGHIEP'!C:C)+SUMIF('TK COI THI TOT NGHIEP'!D:D,D232,'TK COI THI TOT NGHIEP'!F:F)+SUMIF('TK COI THI TOT NGHIEP'!G:G,D232,'TK COI THI TOT NGHIEP'!I:I)+SUMIF('TK COI THI TOT NGHIEP'!J:J,D232,'TK COI THI TOT NGHIEP'!L:L))</f>
        <v>0</v>
      </c>
      <c r="M232" s="28">
        <f>IF(D232="","",SUMIF('TK COI THI TOT NGHIEP'!B:B,D232,'TK COI THI TOT NGHIEP'!C:C)+SUMIF('TK COI THI TOT NGHIEP'!E:E,D232,'TK COI THI TOT NGHIEP'!F:F)+SUMIF('TK COI THI TOT NGHIEP'!H:H,D232,'TK COI THI TOT NGHIEP'!I:I)+SUMIF('TK COI THI TOT NGHIEP'!K:K,D232,'TK COI THI TOT NGHIEP'!L:L))</f>
        <v>0</v>
      </c>
      <c r="N232" s="29">
        <f t="shared" si="25"/>
        <v>0</v>
      </c>
      <c r="O232" s="28">
        <f>IF(D232="","",SUMIF('TK CHAMTHI'!A:A,D232,'TK CHAMTHI'!C:C))</f>
        <v>0</v>
      </c>
      <c r="P232" s="28">
        <f>IF(D232="","",SUMIF('TK CHAMTHI'!B:B,D232,'TK CHAMTHI'!C:C))</f>
        <v>0</v>
      </c>
      <c r="Q232" s="29">
        <f t="shared" si="26"/>
        <v>0</v>
      </c>
      <c r="R232" s="28">
        <f>IF(D232="","",SUMIF('TK CHAMTHI'!D:D,D232,'TK CHAMTHI'!F:F))</f>
        <v>0</v>
      </c>
      <c r="S232" s="28">
        <f>IF(D232="","",SUMIF('TK CHAMTHI'!E:E,D232,'TK CHAMTHI'!F:F))</f>
        <v>0</v>
      </c>
      <c r="T232" s="29">
        <f t="shared" si="27"/>
        <v>0</v>
      </c>
      <c r="U232" s="28">
        <f>IF(D232="","",SUMIF('TK CHAMTHI'!G:G,D232,'TK CHAMTHI'!I:I))</f>
        <v>0</v>
      </c>
      <c r="V232" s="28">
        <f>IF(D232="","",SUMIF('TK CHAMTHI'!H:H,D232,'TK CHAMTHI'!I:I))</f>
        <v>0</v>
      </c>
      <c r="W232" s="29">
        <f t="shared" si="28"/>
        <v>0</v>
      </c>
      <c r="X232" s="28">
        <f>IF(D232="","",SUMIF('TK CHAMTHI'!J:J,D232,'TK CHAMTHI'!L:L))</f>
        <v>0</v>
      </c>
      <c r="Y232" s="28">
        <f>IF(D232="","",SUMIF('TK CHAMTHI'!K:K,D232,'TK CHAMTHI'!L:L))</f>
        <v>0</v>
      </c>
      <c r="Z232" s="29">
        <f t="shared" si="29"/>
        <v>0</v>
      </c>
      <c r="AA232" s="28">
        <f>IF(D232="","",SUMIF('TK CHAMTHI'!M:M,D232,'TK CHAMTHI'!O:O))</f>
        <v>0</v>
      </c>
      <c r="AB232" s="28">
        <f>IF(D232="","",SUMIF('TK CHAMTHI'!N:N,D232,'TK CHAMTHI'!O:O))</f>
        <v>0</v>
      </c>
      <c r="AC232" s="29">
        <f t="shared" si="30"/>
        <v>0</v>
      </c>
      <c r="AD232" s="29">
        <f>IF(D232="","",ROUND(SUMIF('QL THI'!G:G,D232,'QL THI'!H:H),1))</f>
        <v>0</v>
      </c>
      <c r="AE232" s="29">
        <f>IF(D232="","",ROUND(SUMIF('QL THI'!E:E,D232,'QL THI'!F:F),1))</f>
        <v>0</v>
      </c>
      <c r="AF232" s="51">
        <f t="shared" si="31"/>
        <v>0</v>
      </c>
    </row>
    <row r="233" spans="1:32">
      <c r="A233" s="25">
        <f>IF(D233="","",SUBTOTAL(3,$D$4:D233))</f>
        <v>230</v>
      </c>
      <c r="B233" s="157">
        <v>1003007</v>
      </c>
      <c r="C233" s="157" t="s">
        <v>951</v>
      </c>
      <c r="D233" s="157" t="s">
        <v>954</v>
      </c>
      <c r="E233" s="26">
        <f>IF(D233="","",SUMIF('TK DETHI'!A:A,D233,'TK DETHI'!B:B))</f>
        <v>0</v>
      </c>
      <c r="F233" s="27">
        <f>IF(D233="","",SUMIF('TK DETHI'!C:C,D233,'TK DETHI'!D:D))</f>
        <v>0</v>
      </c>
      <c r="G233" s="27">
        <f>IF(D233="","",SUMIF('TK DETHI'!E:E,D233,'TK DETHI'!F:F))</f>
        <v>0</v>
      </c>
      <c r="H233" s="27">
        <f>IF(D233="","",SUMIF('TK DETHI'!G:G,D233,'TK DETHI'!H:H))</f>
        <v>0</v>
      </c>
      <c r="I233" s="50">
        <f t="shared" si="24"/>
        <v>0</v>
      </c>
      <c r="J233" s="28">
        <f>IF(D233="","",SUMIF('TK COITHI KTHP'!A:A,D233,'TK COITHI KTHP'!C:C)+SUMIF('TK COITHI KTHP'!D:D,D233,'TK COITHI KTHP'!F:F)+SUMIF('TK COITHI KTHP'!G:G,D233,'TK COITHI KTHP'!I:I)+SUMIF('TK COITHI KTHP'!J:J,D233,'TK COITHI KTHP'!L:L))</f>
        <v>0</v>
      </c>
      <c r="K233" s="28">
        <f>IF(D233="","",SUMIF('TK COITHI KTHP'!B:B,D233,'TK COITHI KTHP'!C:C)+SUMIF('TK COITHI KTHP'!E:E,D233,'TK COITHI KTHP'!F:F)+SUMIF('TK COITHI KTHP'!H:H,D233,'TK COITHI KTHP'!I:I)+SUMIF('TK COITHI KTHP'!K:K,D233,'TK COITHI KTHP'!L:L))</f>
        <v>0</v>
      </c>
      <c r="L233" s="28">
        <f>IF(D233="","",SUMIF('TK COI THI TOT NGHIEP'!A:A,D233,'TK COI THI TOT NGHIEP'!C:C)+SUMIF('TK COI THI TOT NGHIEP'!D:D,D233,'TK COI THI TOT NGHIEP'!F:F)+SUMIF('TK COI THI TOT NGHIEP'!G:G,D233,'TK COI THI TOT NGHIEP'!I:I)+SUMIF('TK COI THI TOT NGHIEP'!J:J,D233,'TK COI THI TOT NGHIEP'!L:L))</f>
        <v>0</v>
      </c>
      <c r="M233" s="28">
        <f>IF(D233="","",SUMIF('TK COI THI TOT NGHIEP'!B:B,D233,'TK COI THI TOT NGHIEP'!C:C)+SUMIF('TK COI THI TOT NGHIEP'!E:E,D233,'TK COI THI TOT NGHIEP'!F:F)+SUMIF('TK COI THI TOT NGHIEP'!H:H,D233,'TK COI THI TOT NGHIEP'!I:I)+SUMIF('TK COI THI TOT NGHIEP'!K:K,D233,'TK COI THI TOT NGHIEP'!L:L))</f>
        <v>0</v>
      </c>
      <c r="N233" s="29">
        <f t="shared" si="25"/>
        <v>0</v>
      </c>
      <c r="O233" s="28">
        <f>IF(D233="","",SUMIF('TK CHAMTHI'!A:A,D233,'TK CHAMTHI'!C:C))</f>
        <v>0</v>
      </c>
      <c r="P233" s="28">
        <f>IF(D233="","",SUMIF('TK CHAMTHI'!B:B,D233,'TK CHAMTHI'!C:C))</f>
        <v>0</v>
      </c>
      <c r="Q233" s="29">
        <f t="shared" si="26"/>
        <v>0</v>
      </c>
      <c r="R233" s="28">
        <f>IF(D233="","",SUMIF('TK CHAMTHI'!D:D,D233,'TK CHAMTHI'!F:F))</f>
        <v>0</v>
      </c>
      <c r="S233" s="28">
        <f>IF(D233="","",SUMIF('TK CHAMTHI'!E:E,D233,'TK CHAMTHI'!F:F))</f>
        <v>0</v>
      </c>
      <c r="T233" s="29">
        <f t="shared" si="27"/>
        <v>0</v>
      </c>
      <c r="U233" s="28">
        <f>IF(D233="","",SUMIF('TK CHAMTHI'!G:G,D233,'TK CHAMTHI'!I:I))</f>
        <v>0</v>
      </c>
      <c r="V233" s="28">
        <f>IF(D233="","",SUMIF('TK CHAMTHI'!H:H,D233,'TK CHAMTHI'!I:I))</f>
        <v>0</v>
      </c>
      <c r="W233" s="29">
        <f t="shared" si="28"/>
        <v>0</v>
      </c>
      <c r="X233" s="28">
        <f>IF(D233="","",SUMIF('TK CHAMTHI'!J:J,D233,'TK CHAMTHI'!L:L))</f>
        <v>0</v>
      </c>
      <c r="Y233" s="28">
        <f>IF(D233="","",SUMIF('TK CHAMTHI'!K:K,D233,'TK CHAMTHI'!L:L))</f>
        <v>0</v>
      </c>
      <c r="Z233" s="29">
        <f t="shared" si="29"/>
        <v>0</v>
      </c>
      <c r="AA233" s="28">
        <f>IF(D233="","",SUMIF('TK CHAMTHI'!M:M,D233,'TK CHAMTHI'!O:O))</f>
        <v>0</v>
      </c>
      <c r="AB233" s="28">
        <f>IF(D233="","",SUMIF('TK CHAMTHI'!N:N,D233,'TK CHAMTHI'!O:O))</f>
        <v>0</v>
      </c>
      <c r="AC233" s="29">
        <f t="shared" si="30"/>
        <v>0</v>
      </c>
      <c r="AD233" s="29">
        <f>IF(D233="","",ROUND(SUMIF('QL THI'!G:G,D233,'QL THI'!H:H),1))</f>
        <v>0</v>
      </c>
      <c r="AE233" s="29">
        <f>IF(D233="","",ROUND(SUMIF('QL THI'!E:E,D233,'QL THI'!F:F),1))</f>
        <v>0</v>
      </c>
      <c r="AF233" s="51">
        <f t="shared" si="31"/>
        <v>0</v>
      </c>
    </row>
    <row r="234" spans="1:32">
      <c r="A234" s="25">
        <f>IF(D234="","",SUBTOTAL(3,$D$4:D234))</f>
        <v>231</v>
      </c>
      <c r="B234" s="157">
        <v>1003002</v>
      </c>
      <c r="C234" s="157" t="s">
        <v>951</v>
      </c>
      <c r="D234" s="157" t="s">
        <v>955</v>
      </c>
      <c r="E234" s="26">
        <f>IF(D234="","",SUMIF('TK DETHI'!A:A,D234,'TK DETHI'!B:B))</f>
        <v>0</v>
      </c>
      <c r="F234" s="27">
        <f>IF(D234="","",SUMIF('TK DETHI'!C:C,D234,'TK DETHI'!D:D))</f>
        <v>0</v>
      </c>
      <c r="G234" s="27">
        <f>IF(D234="","",SUMIF('TK DETHI'!E:E,D234,'TK DETHI'!F:F))</f>
        <v>0</v>
      </c>
      <c r="H234" s="27">
        <f>IF(D234="","",SUMIF('TK DETHI'!G:G,D234,'TK DETHI'!H:H))</f>
        <v>0</v>
      </c>
      <c r="I234" s="50">
        <f t="shared" si="24"/>
        <v>0</v>
      </c>
      <c r="J234" s="28">
        <f>IF(D234="","",SUMIF('TK COITHI KTHP'!A:A,D234,'TK COITHI KTHP'!C:C)+SUMIF('TK COITHI KTHP'!D:D,D234,'TK COITHI KTHP'!F:F)+SUMIF('TK COITHI KTHP'!G:G,D234,'TK COITHI KTHP'!I:I)+SUMIF('TK COITHI KTHP'!J:J,D234,'TK COITHI KTHP'!L:L))</f>
        <v>0</v>
      </c>
      <c r="K234" s="28">
        <f>IF(D234="","",SUMIF('TK COITHI KTHP'!B:B,D234,'TK COITHI KTHP'!C:C)+SUMIF('TK COITHI KTHP'!E:E,D234,'TK COITHI KTHP'!F:F)+SUMIF('TK COITHI KTHP'!H:H,D234,'TK COITHI KTHP'!I:I)+SUMIF('TK COITHI KTHP'!K:K,D234,'TK COITHI KTHP'!L:L))</f>
        <v>0</v>
      </c>
      <c r="L234" s="28">
        <f>IF(D234="","",SUMIF('TK COI THI TOT NGHIEP'!A:A,D234,'TK COI THI TOT NGHIEP'!C:C)+SUMIF('TK COI THI TOT NGHIEP'!D:D,D234,'TK COI THI TOT NGHIEP'!F:F)+SUMIF('TK COI THI TOT NGHIEP'!G:G,D234,'TK COI THI TOT NGHIEP'!I:I)+SUMIF('TK COI THI TOT NGHIEP'!J:J,D234,'TK COI THI TOT NGHIEP'!L:L))</f>
        <v>0</v>
      </c>
      <c r="M234" s="28">
        <f>IF(D234="","",SUMIF('TK COI THI TOT NGHIEP'!B:B,D234,'TK COI THI TOT NGHIEP'!C:C)+SUMIF('TK COI THI TOT NGHIEP'!E:E,D234,'TK COI THI TOT NGHIEP'!F:F)+SUMIF('TK COI THI TOT NGHIEP'!H:H,D234,'TK COI THI TOT NGHIEP'!I:I)+SUMIF('TK COI THI TOT NGHIEP'!K:K,D234,'TK COI THI TOT NGHIEP'!L:L))</f>
        <v>0</v>
      </c>
      <c r="N234" s="29">
        <f t="shared" si="25"/>
        <v>0</v>
      </c>
      <c r="O234" s="28">
        <f>IF(D234="","",SUMIF('TK CHAMTHI'!A:A,D234,'TK CHAMTHI'!C:C))</f>
        <v>0</v>
      </c>
      <c r="P234" s="28">
        <f>IF(D234="","",SUMIF('TK CHAMTHI'!B:B,D234,'TK CHAMTHI'!C:C))</f>
        <v>0</v>
      </c>
      <c r="Q234" s="29">
        <f t="shared" si="26"/>
        <v>0</v>
      </c>
      <c r="R234" s="28">
        <f>IF(D234="","",SUMIF('TK CHAMTHI'!D:D,D234,'TK CHAMTHI'!F:F))</f>
        <v>0</v>
      </c>
      <c r="S234" s="28">
        <f>IF(D234="","",SUMIF('TK CHAMTHI'!E:E,D234,'TK CHAMTHI'!F:F))</f>
        <v>0</v>
      </c>
      <c r="T234" s="29">
        <f t="shared" si="27"/>
        <v>0</v>
      </c>
      <c r="U234" s="28">
        <f>IF(D234="","",SUMIF('TK CHAMTHI'!G:G,D234,'TK CHAMTHI'!I:I))</f>
        <v>0</v>
      </c>
      <c r="V234" s="28">
        <f>IF(D234="","",SUMIF('TK CHAMTHI'!H:H,D234,'TK CHAMTHI'!I:I))</f>
        <v>0</v>
      </c>
      <c r="W234" s="29">
        <f t="shared" si="28"/>
        <v>0</v>
      </c>
      <c r="X234" s="28">
        <f>IF(D234="","",SUMIF('TK CHAMTHI'!J:J,D234,'TK CHAMTHI'!L:L))</f>
        <v>0</v>
      </c>
      <c r="Y234" s="28">
        <f>IF(D234="","",SUMIF('TK CHAMTHI'!K:K,D234,'TK CHAMTHI'!L:L))</f>
        <v>0</v>
      </c>
      <c r="Z234" s="29">
        <f t="shared" si="29"/>
        <v>0</v>
      </c>
      <c r="AA234" s="28">
        <f>IF(D234="","",SUMIF('TK CHAMTHI'!M:M,D234,'TK CHAMTHI'!O:O))</f>
        <v>0</v>
      </c>
      <c r="AB234" s="28">
        <f>IF(D234="","",SUMIF('TK CHAMTHI'!N:N,D234,'TK CHAMTHI'!O:O))</f>
        <v>0</v>
      </c>
      <c r="AC234" s="29">
        <f t="shared" si="30"/>
        <v>0</v>
      </c>
      <c r="AD234" s="29">
        <f>IF(D234="","",ROUND(SUMIF('QL THI'!G:G,D234,'QL THI'!H:H),1))</f>
        <v>0</v>
      </c>
      <c r="AE234" s="29">
        <f>IF(D234="","",ROUND(SUMIF('QL THI'!E:E,D234,'QL THI'!F:F),1))</f>
        <v>0</v>
      </c>
      <c r="AF234" s="51">
        <f t="shared" si="31"/>
        <v>0</v>
      </c>
    </row>
    <row r="235" spans="1:32">
      <c r="A235" s="25">
        <f>IF(D235="","",SUBTOTAL(3,$D$4:D235))</f>
        <v>232</v>
      </c>
      <c r="B235" s="157">
        <v>1003011</v>
      </c>
      <c r="C235" s="157" t="s">
        <v>951</v>
      </c>
      <c r="D235" s="157" t="s">
        <v>956</v>
      </c>
      <c r="E235" s="26">
        <f>IF(D235="","",SUMIF('TK DETHI'!A:A,D235,'TK DETHI'!B:B))</f>
        <v>0</v>
      </c>
      <c r="F235" s="27">
        <f>IF(D235="","",SUMIF('TK DETHI'!C:C,D235,'TK DETHI'!D:D))</f>
        <v>0</v>
      </c>
      <c r="G235" s="27">
        <f>IF(D235="","",SUMIF('TK DETHI'!E:E,D235,'TK DETHI'!F:F))</f>
        <v>0</v>
      </c>
      <c r="H235" s="27">
        <f>IF(D235="","",SUMIF('TK DETHI'!G:G,D235,'TK DETHI'!H:H))</f>
        <v>0</v>
      </c>
      <c r="I235" s="50">
        <f t="shared" si="24"/>
        <v>0</v>
      </c>
      <c r="J235" s="28">
        <f>IF(D235="","",SUMIF('TK COITHI KTHP'!A:A,D235,'TK COITHI KTHP'!C:C)+SUMIF('TK COITHI KTHP'!D:D,D235,'TK COITHI KTHP'!F:F)+SUMIF('TK COITHI KTHP'!G:G,D235,'TK COITHI KTHP'!I:I)+SUMIF('TK COITHI KTHP'!J:J,D235,'TK COITHI KTHP'!L:L))</f>
        <v>0</v>
      </c>
      <c r="K235" s="28">
        <f>IF(D235="","",SUMIF('TK COITHI KTHP'!B:B,D235,'TK COITHI KTHP'!C:C)+SUMIF('TK COITHI KTHP'!E:E,D235,'TK COITHI KTHP'!F:F)+SUMIF('TK COITHI KTHP'!H:H,D235,'TK COITHI KTHP'!I:I)+SUMIF('TK COITHI KTHP'!K:K,D235,'TK COITHI KTHP'!L:L))</f>
        <v>0</v>
      </c>
      <c r="L235" s="28">
        <f>IF(D235="","",SUMIF('TK COI THI TOT NGHIEP'!A:A,D235,'TK COI THI TOT NGHIEP'!C:C)+SUMIF('TK COI THI TOT NGHIEP'!D:D,D235,'TK COI THI TOT NGHIEP'!F:F)+SUMIF('TK COI THI TOT NGHIEP'!G:G,D235,'TK COI THI TOT NGHIEP'!I:I)+SUMIF('TK COI THI TOT NGHIEP'!J:J,D235,'TK COI THI TOT NGHIEP'!L:L))</f>
        <v>0</v>
      </c>
      <c r="M235" s="28">
        <f>IF(D235="","",SUMIF('TK COI THI TOT NGHIEP'!B:B,D235,'TK COI THI TOT NGHIEP'!C:C)+SUMIF('TK COI THI TOT NGHIEP'!E:E,D235,'TK COI THI TOT NGHIEP'!F:F)+SUMIF('TK COI THI TOT NGHIEP'!H:H,D235,'TK COI THI TOT NGHIEP'!I:I)+SUMIF('TK COI THI TOT NGHIEP'!K:K,D235,'TK COI THI TOT NGHIEP'!L:L))</f>
        <v>0</v>
      </c>
      <c r="N235" s="29">
        <f t="shared" si="25"/>
        <v>0</v>
      </c>
      <c r="O235" s="28">
        <f>IF(D235="","",SUMIF('TK CHAMTHI'!A:A,D235,'TK CHAMTHI'!C:C))</f>
        <v>0</v>
      </c>
      <c r="P235" s="28">
        <f>IF(D235="","",SUMIF('TK CHAMTHI'!B:B,D235,'TK CHAMTHI'!C:C))</f>
        <v>0</v>
      </c>
      <c r="Q235" s="29">
        <f t="shared" si="26"/>
        <v>0</v>
      </c>
      <c r="R235" s="28">
        <f>IF(D235="","",SUMIF('TK CHAMTHI'!D:D,D235,'TK CHAMTHI'!F:F))</f>
        <v>0</v>
      </c>
      <c r="S235" s="28">
        <f>IF(D235="","",SUMIF('TK CHAMTHI'!E:E,D235,'TK CHAMTHI'!F:F))</f>
        <v>0</v>
      </c>
      <c r="T235" s="29">
        <f t="shared" si="27"/>
        <v>0</v>
      </c>
      <c r="U235" s="28">
        <f>IF(D235="","",SUMIF('TK CHAMTHI'!G:G,D235,'TK CHAMTHI'!I:I))</f>
        <v>0</v>
      </c>
      <c r="V235" s="28">
        <f>IF(D235="","",SUMIF('TK CHAMTHI'!H:H,D235,'TK CHAMTHI'!I:I))</f>
        <v>0</v>
      </c>
      <c r="W235" s="29">
        <f t="shared" si="28"/>
        <v>0</v>
      </c>
      <c r="X235" s="28">
        <f>IF(D235="","",SUMIF('TK CHAMTHI'!J:J,D235,'TK CHAMTHI'!L:L))</f>
        <v>0</v>
      </c>
      <c r="Y235" s="28">
        <f>IF(D235="","",SUMIF('TK CHAMTHI'!K:K,D235,'TK CHAMTHI'!L:L))</f>
        <v>0</v>
      </c>
      <c r="Z235" s="29">
        <f t="shared" si="29"/>
        <v>0</v>
      </c>
      <c r="AA235" s="28">
        <f>IF(D235="","",SUMIF('TK CHAMTHI'!M:M,D235,'TK CHAMTHI'!O:O))</f>
        <v>0</v>
      </c>
      <c r="AB235" s="28">
        <f>IF(D235="","",SUMIF('TK CHAMTHI'!N:N,D235,'TK CHAMTHI'!O:O))</f>
        <v>0</v>
      </c>
      <c r="AC235" s="29">
        <f t="shared" si="30"/>
        <v>0</v>
      </c>
      <c r="AD235" s="29">
        <f>IF(D235="","",ROUND(SUMIF('QL THI'!G:G,D235,'QL THI'!H:H),1))</f>
        <v>0</v>
      </c>
      <c r="AE235" s="29">
        <f>IF(D235="","",ROUND(SUMIF('QL THI'!E:E,D235,'QL THI'!F:F),1))</f>
        <v>0</v>
      </c>
      <c r="AF235" s="51">
        <f t="shared" si="31"/>
        <v>0</v>
      </c>
    </row>
    <row r="236" spans="1:32">
      <c r="A236" s="25">
        <f>IF(D236="","",SUBTOTAL(3,$D$4:D236))</f>
        <v>233</v>
      </c>
      <c r="B236" s="157">
        <v>1003006</v>
      </c>
      <c r="C236" s="157" t="s">
        <v>951</v>
      </c>
      <c r="D236" s="157" t="s">
        <v>957</v>
      </c>
      <c r="E236" s="26">
        <f>IF(D236="","",SUMIF('TK DETHI'!A:A,D236,'TK DETHI'!B:B))</f>
        <v>0</v>
      </c>
      <c r="F236" s="27">
        <f>IF(D236="","",SUMIF('TK DETHI'!C:C,D236,'TK DETHI'!D:D))</f>
        <v>0</v>
      </c>
      <c r="G236" s="27">
        <f>IF(D236="","",SUMIF('TK DETHI'!E:E,D236,'TK DETHI'!F:F))</f>
        <v>0</v>
      </c>
      <c r="H236" s="27">
        <f>IF(D236="","",SUMIF('TK DETHI'!G:G,D236,'TK DETHI'!H:H))</f>
        <v>0</v>
      </c>
      <c r="I236" s="50">
        <f t="shared" si="24"/>
        <v>0</v>
      </c>
      <c r="J236" s="28">
        <f>IF(D236="","",SUMIF('TK COITHI KTHP'!A:A,D236,'TK COITHI KTHP'!C:C)+SUMIF('TK COITHI KTHP'!D:D,D236,'TK COITHI KTHP'!F:F)+SUMIF('TK COITHI KTHP'!G:G,D236,'TK COITHI KTHP'!I:I)+SUMIF('TK COITHI KTHP'!J:J,D236,'TK COITHI KTHP'!L:L))</f>
        <v>0</v>
      </c>
      <c r="K236" s="28">
        <f>IF(D236="","",SUMIF('TK COITHI KTHP'!B:B,D236,'TK COITHI KTHP'!C:C)+SUMIF('TK COITHI KTHP'!E:E,D236,'TK COITHI KTHP'!F:F)+SUMIF('TK COITHI KTHP'!H:H,D236,'TK COITHI KTHP'!I:I)+SUMIF('TK COITHI KTHP'!K:K,D236,'TK COITHI KTHP'!L:L))</f>
        <v>0</v>
      </c>
      <c r="L236" s="28">
        <f>IF(D236="","",SUMIF('TK COI THI TOT NGHIEP'!A:A,D236,'TK COI THI TOT NGHIEP'!C:C)+SUMIF('TK COI THI TOT NGHIEP'!D:D,D236,'TK COI THI TOT NGHIEP'!F:F)+SUMIF('TK COI THI TOT NGHIEP'!G:G,D236,'TK COI THI TOT NGHIEP'!I:I)+SUMIF('TK COI THI TOT NGHIEP'!J:J,D236,'TK COI THI TOT NGHIEP'!L:L))</f>
        <v>0</v>
      </c>
      <c r="M236" s="28">
        <f>IF(D236="","",SUMIF('TK COI THI TOT NGHIEP'!B:B,D236,'TK COI THI TOT NGHIEP'!C:C)+SUMIF('TK COI THI TOT NGHIEP'!E:E,D236,'TK COI THI TOT NGHIEP'!F:F)+SUMIF('TK COI THI TOT NGHIEP'!H:H,D236,'TK COI THI TOT NGHIEP'!I:I)+SUMIF('TK COI THI TOT NGHIEP'!K:K,D236,'TK COI THI TOT NGHIEP'!L:L))</f>
        <v>0</v>
      </c>
      <c r="N236" s="29">
        <f t="shared" si="25"/>
        <v>0</v>
      </c>
      <c r="O236" s="28">
        <f>IF(D236="","",SUMIF('TK CHAMTHI'!A:A,D236,'TK CHAMTHI'!C:C))</f>
        <v>0</v>
      </c>
      <c r="P236" s="28">
        <f>IF(D236="","",SUMIF('TK CHAMTHI'!B:B,D236,'TK CHAMTHI'!C:C))</f>
        <v>0</v>
      </c>
      <c r="Q236" s="29">
        <f t="shared" si="26"/>
        <v>0</v>
      </c>
      <c r="R236" s="28">
        <f>IF(D236="","",SUMIF('TK CHAMTHI'!D:D,D236,'TK CHAMTHI'!F:F))</f>
        <v>0</v>
      </c>
      <c r="S236" s="28">
        <f>IF(D236="","",SUMIF('TK CHAMTHI'!E:E,D236,'TK CHAMTHI'!F:F))</f>
        <v>0</v>
      </c>
      <c r="T236" s="29">
        <f t="shared" si="27"/>
        <v>0</v>
      </c>
      <c r="U236" s="28">
        <f>IF(D236="","",SUMIF('TK CHAMTHI'!G:G,D236,'TK CHAMTHI'!I:I))</f>
        <v>0</v>
      </c>
      <c r="V236" s="28">
        <f>IF(D236="","",SUMIF('TK CHAMTHI'!H:H,D236,'TK CHAMTHI'!I:I))</f>
        <v>0</v>
      </c>
      <c r="W236" s="29">
        <f t="shared" si="28"/>
        <v>0</v>
      </c>
      <c r="X236" s="28">
        <f>IF(D236="","",SUMIF('TK CHAMTHI'!J:J,D236,'TK CHAMTHI'!L:L))</f>
        <v>0</v>
      </c>
      <c r="Y236" s="28">
        <f>IF(D236="","",SUMIF('TK CHAMTHI'!K:K,D236,'TK CHAMTHI'!L:L))</f>
        <v>0</v>
      </c>
      <c r="Z236" s="29">
        <f t="shared" si="29"/>
        <v>0</v>
      </c>
      <c r="AA236" s="28">
        <f>IF(D236="","",SUMIF('TK CHAMTHI'!M:M,D236,'TK CHAMTHI'!O:O))</f>
        <v>0</v>
      </c>
      <c r="AB236" s="28">
        <f>IF(D236="","",SUMIF('TK CHAMTHI'!N:N,D236,'TK CHAMTHI'!O:O))</f>
        <v>0</v>
      </c>
      <c r="AC236" s="29">
        <f t="shared" si="30"/>
        <v>0</v>
      </c>
      <c r="AD236" s="29">
        <f>IF(D236="","",ROUND(SUMIF('QL THI'!G:G,D236,'QL THI'!H:H),1))</f>
        <v>0</v>
      </c>
      <c r="AE236" s="29">
        <f>IF(D236="","",ROUND(SUMIF('QL THI'!E:E,D236,'QL THI'!F:F),1))</f>
        <v>0</v>
      </c>
      <c r="AF236" s="51">
        <f t="shared" si="31"/>
        <v>0</v>
      </c>
    </row>
    <row r="237" spans="1:32">
      <c r="A237" s="25">
        <f>IF(D237="","",SUBTOTAL(3,$D$4:D237))</f>
        <v>234</v>
      </c>
      <c r="B237" s="157">
        <v>1003005</v>
      </c>
      <c r="C237" s="157" t="s">
        <v>951</v>
      </c>
      <c r="D237" s="157" t="s">
        <v>958</v>
      </c>
      <c r="E237" s="26">
        <f>IF(D237="","",SUMIF('TK DETHI'!A:A,D237,'TK DETHI'!B:B))</f>
        <v>0</v>
      </c>
      <c r="F237" s="27">
        <f>IF(D237="","",SUMIF('TK DETHI'!C:C,D237,'TK DETHI'!D:D))</f>
        <v>0</v>
      </c>
      <c r="G237" s="27">
        <f>IF(D237="","",SUMIF('TK DETHI'!E:E,D237,'TK DETHI'!F:F))</f>
        <v>0</v>
      </c>
      <c r="H237" s="27">
        <f>IF(D237="","",SUMIF('TK DETHI'!G:G,D237,'TK DETHI'!H:H))</f>
        <v>0</v>
      </c>
      <c r="I237" s="50">
        <f t="shared" si="24"/>
        <v>0</v>
      </c>
      <c r="J237" s="28">
        <f>IF(D237="","",SUMIF('TK COITHI KTHP'!A:A,D237,'TK COITHI KTHP'!C:C)+SUMIF('TK COITHI KTHP'!D:D,D237,'TK COITHI KTHP'!F:F)+SUMIF('TK COITHI KTHP'!G:G,D237,'TK COITHI KTHP'!I:I)+SUMIF('TK COITHI KTHP'!J:J,D237,'TK COITHI KTHP'!L:L))</f>
        <v>0</v>
      </c>
      <c r="K237" s="28">
        <f>IF(D237="","",SUMIF('TK COITHI KTHP'!B:B,D237,'TK COITHI KTHP'!C:C)+SUMIF('TK COITHI KTHP'!E:E,D237,'TK COITHI KTHP'!F:F)+SUMIF('TK COITHI KTHP'!H:H,D237,'TK COITHI KTHP'!I:I)+SUMIF('TK COITHI KTHP'!K:K,D237,'TK COITHI KTHP'!L:L))</f>
        <v>0</v>
      </c>
      <c r="L237" s="28">
        <f>IF(D237="","",SUMIF('TK COI THI TOT NGHIEP'!A:A,D237,'TK COI THI TOT NGHIEP'!C:C)+SUMIF('TK COI THI TOT NGHIEP'!D:D,D237,'TK COI THI TOT NGHIEP'!F:F)+SUMIF('TK COI THI TOT NGHIEP'!G:G,D237,'TK COI THI TOT NGHIEP'!I:I)+SUMIF('TK COI THI TOT NGHIEP'!J:J,D237,'TK COI THI TOT NGHIEP'!L:L))</f>
        <v>0</v>
      </c>
      <c r="M237" s="28">
        <f>IF(D237="","",SUMIF('TK COI THI TOT NGHIEP'!B:B,D237,'TK COI THI TOT NGHIEP'!C:C)+SUMIF('TK COI THI TOT NGHIEP'!E:E,D237,'TK COI THI TOT NGHIEP'!F:F)+SUMIF('TK COI THI TOT NGHIEP'!H:H,D237,'TK COI THI TOT NGHIEP'!I:I)+SUMIF('TK COI THI TOT NGHIEP'!K:K,D237,'TK COI THI TOT NGHIEP'!L:L))</f>
        <v>0</v>
      </c>
      <c r="N237" s="29">
        <f t="shared" si="25"/>
        <v>0</v>
      </c>
      <c r="O237" s="28">
        <f>IF(D237="","",SUMIF('TK CHAMTHI'!A:A,D237,'TK CHAMTHI'!C:C))</f>
        <v>0</v>
      </c>
      <c r="P237" s="28">
        <f>IF(D237="","",SUMIF('TK CHAMTHI'!B:B,D237,'TK CHAMTHI'!C:C))</f>
        <v>0</v>
      </c>
      <c r="Q237" s="29">
        <f t="shared" si="26"/>
        <v>0</v>
      </c>
      <c r="R237" s="28">
        <f>IF(D237="","",SUMIF('TK CHAMTHI'!D:D,D237,'TK CHAMTHI'!F:F))</f>
        <v>0</v>
      </c>
      <c r="S237" s="28">
        <f>IF(D237="","",SUMIF('TK CHAMTHI'!E:E,D237,'TK CHAMTHI'!F:F))</f>
        <v>0</v>
      </c>
      <c r="T237" s="29">
        <f t="shared" si="27"/>
        <v>0</v>
      </c>
      <c r="U237" s="28">
        <f>IF(D237="","",SUMIF('TK CHAMTHI'!G:G,D237,'TK CHAMTHI'!I:I))</f>
        <v>0</v>
      </c>
      <c r="V237" s="28">
        <f>IF(D237="","",SUMIF('TK CHAMTHI'!H:H,D237,'TK CHAMTHI'!I:I))</f>
        <v>0</v>
      </c>
      <c r="W237" s="29">
        <f t="shared" si="28"/>
        <v>0</v>
      </c>
      <c r="X237" s="28">
        <f>IF(D237="","",SUMIF('TK CHAMTHI'!J:J,D237,'TK CHAMTHI'!L:L))</f>
        <v>0</v>
      </c>
      <c r="Y237" s="28">
        <f>IF(D237="","",SUMIF('TK CHAMTHI'!K:K,D237,'TK CHAMTHI'!L:L))</f>
        <v>0</v>
      </c>
      <c r="Z237" s="29">
        <f t="shared" si="29"/>
        <v>0</v>
      </c>
      <c r="AA237" s="28">
        <f>IF(D237="","",SUMIF('TK CHAMTHI'!M:M,D237,'TK CHAMTHI'!O:O))</f>
        <v>0</v>
      </c>
      <c r="AB237" s="28">
        <f>IF(D237="","",SUMIF('TK CHAMTHI'!N:N,D237,'TK CHAMTHI'!O:O))</f>
        <v>0</v>
      </c>
      <c r="AC237" s="29">
        <f t="shared" si="30"/>
        <v>0</v>
      </c>
      <c r="AD237" s="29">
        <f>IF(D237="","",ROUND(SUMIF('QL THI'!G:G,D237,'QL THI'!H:H),1))</f>
        <v>0</v>
      </c>
      <c r="AE237" s="29">
        <f>IF(D237="","",ROUND(SUMIF('QL THI'!E:E,D237,'QL THI'!F:F),1))</f>
        <v>0</v>
      </c>
      <c r="AF237" s="51">
        <f t="shared" si="31"/>
        <v>0</v>
      </c>
    </row>
    <row r="238" spans="1:32">
      <c r="A238" s="25">
        <f>IF(D238="","",SUBTOTAL(3,$D$4:D238))</f>
        <v>235</v>
      </c>
      <c r="B238" s="157">
        <v>1003008</v>
      </c>
      <c r="C238" s="157" t="s">
        <v>951</v>
      </c>
      <c r="D238" s="157" t="s">
        <v>959</v>
      </c>
      <c r="E238" s="26">
        <f>IF(D238="","",SUMIF('TK DETHI'!A:A,D238,'TK DETHI'!B:B))</f>
        <v>0</v>
      </c>
      <c r="F238" s="27">
        <f>IF(D238="","",SUMIF('TK DETHI'!C:C,D238,'TK DETHI'!D:D))</f>
        <v>0</v>
      </c>
      <c r="G238" s="27">
        <f>IF(D238="","",SUMIF('TK DETHI'!E:E,D238,'TK DETHI'!F:F))</f>
        <v>0</v>
      </c>
      <c r="H238" s="27">
        <f>IF(D238="","",SUMIF('TK DETHI'!G:G,D238,'TK DETHI'!H:H))</f>
        <v>0</v>
      </c>
      <c r="I238" s="50">
        <f t="shared" si="24"/>
        <v>0</v>
      </c>
      <c r="J238" s="28">
        <f>IF(D238="","",SUMIF('TK COITHI KTHP'!A:A,D238,'TK COITHI KTHP'!C:C)+SUMIF('TK COITHI KTHP'!D:D,D238,'TK COITHI KTHP'!F:F)+SUMIF('TK COITHI KTHP'!G:G,D238,'TK COITHI KTHP'!I:I)+SUMIF('TK COITHI KTHP'!J:J,D238,'TK COITHI KTHP'!L:L))</f>
        <v>0</v>
      </c>
      <c r="K238" s="28">
        <f>IF(D238="","",SUMIF('TK COITHI KTHP'!B:B,D238,'TK COITHI KTHP'!C:C)+SUMIF('TK COITHI KTHP'!E:E,D238,'TK COITHI KTHP'!F:F)+SUMIF('TK COITHI KTHP'!H:H,D238,'TK COITHI KTHP'!I:I)+SUMIF('TK COITHI KTHP'!K:K,D238,'TK COITHI KTHP'!L:L))</f>
        <v>0</v>
      </c>
      <c r="L238" s="28">
        <f>IF(D238="","",SUMIF('TK COI THI TOT NGHIEP'!A:A,D238,'TK COI THI TOT NGHIEP'!C:C)+SUMIF('TK COI THI TOT NGHIEP'!D:D,D238,'TK COI THI TOT NGHIEP'!F:F)+SUMIF('TK COI THI TOT NGHIEP'!G:G,D238,'TK COI THI TOT NGHIEP'!I:I)+SUMIF('TK COI THI TOT NGHIEP'!J:J,D238,'TK COI THI TOT NGHIEP'!L:L))</f>
        <v>0</v>
      </c>
      <c r="M238" s="28">
        <f>IF(D238="","",SUMIF('TK COI THI TOT NGHIEP'!B:B,D238,'TK COI THI TOT NGHIEP'!C:C)+SUMIF('TK COI THI TOT NGHIEP'!E:E,D238,'TK COI THI TOT NGHIEP'!F:F)+SUMIF('TK COI THI TOT NGHIEP'!H:H,D238,'TK COI THI TOT NGHIEP'!I:I)+SUMIF('TK COI THI TOT NGHIEP'!K:K,D238,'TK COI THI TOT NGHIEP'!L:L))</f>
        <v>0</v>
      </c>
      <c r="N238" s="29">
        <f t="shared" si="25"/>
        <v>0</v>
      </c>
      <c r="O238" s="28">
        <f>IF(D238="","",SUMIF('TK CHAMTHI'!A:A,D238,'TK CHAMTHI'!C:C))</f>
        <v>0</v>
      </c>
      <c r="P238" s="28">
        <f>IF(D238="","",SUMIF('TK CHAMTHI'!B:B,D238,'TK CHAMTHI'!C:C))</f>
        <v>0</v>
      </c>
      <c r="Q238" s="29">
        <f t="shared" si="26"/>
        <v>0</v>
      </c>
      <c r="R238" s="28">
        <f>IF(D238="","",SUMIF('TK CHAMTHI'!D:D,D238,'TK CHAMTHI'!F:F))</f>
        <v>0</v>
      </c>
      <c r="S238" s="28">
        <f>IF(D238="","",SUMIF('TK CHAMTHI'!E:E,D238,'TK CHAMTHI'!F:F))</f>
        <v>0</v>
      </c>
      <c r="T238" s="29">
        <f t="shared" si="27"/>
        <v>0</v>
      </c>
      <c r="U238" s="28">
        <f>IF(D238="","",SUMIF('TK CHAMTHI'!G:G,D238,'TK CHAMTHI'!I:I))</f>
        <v>0</v>
      </c>
      <c r="V238" s="28">
        <f>IF(D238="","",SUMIF('TK CHAMTHI'!H:H,D238,'TK CHAMTHI'!I:I))</f>
        <v>0</v>
      </c>
      <c r="W238" s="29">
        <f t="shared" si="28"/>
        <v>0</v>
      </c>
      <c r="X238" s="28">
        <f>IF(D238="","",SUMIF('TK CHAMTHI'!J:J,D238,'TK CHAMTHI'!L:L))</f>
        <v>0</v>
      </c>
      <c r="Y238" s="28">
        <f>IF(D238="","",SUMIF('TK CHAMTHI'!K:K,D238,'TK CHAMTHI'!L:L))</f>
        <v>0</v>
      </c>
      <c r="Z238" s="29">
        <f t="shared" si="29"/>
        <v>0</v>
      </c>
      <c r="AA238" s="28">
        <f>IF(D238="","",SUMIF('TK CHAMTHI'!M:M,D238,'TK CHAMTHI'!O:O))</f>
        <v>0</v>
      </c>
      <c r="AB238" s="28">
        <f>IF(D238="","",SUMIF('TK CHAMTHI'!N:N,D238,'TK CHAMTHI'!O:O))</f>
        <v>0</v>
      </c>
      <c r="AC238" s="29">
        <f t="shared" si="30"/>
        <v>0</v>
      </c>
      <c r="AD238" s="29">
        <f>IF(D238="","",ROUND(SUMIF('QL THI'!G:G,D238,'QL THI'!H:H),1))</f>
        <v>0</v>
      </c>
      <c r="AE238" s="29">
        <f>IF(D238="","",ROUND(SUMIF('QL THI'!E:E,D238,'QL THI'!F:F),1))</f>
        <v>0</v>
      </c>
      <c r="AF238" s="51">
        <f t="shared" si="31"/>
        <v>0</v>
      </c>
    </row>
    <row r="239" spans="1:32">
      <c r="A239" s="25">
        <f>IF(D239="","",SUBTOTAL(3,$D$4:D239))</f>
        <v>236</v>
      </c>
      <c r="B239" s="157">
        <v>1009009</v>
      </c>
      <c r="C239" s="157" t="s">
        <v>337</v>
      </c>
      <c r="D239" s="157" t="s">
        <v>203</v>
      </c>
      <c r="E239" s="26">
        <f>IF(D239="","",SUMIF('TK DETHI'!A:A,D239,'TK DETHI'!B:B))</f>
        <v>0</v>
      </c>
      <c r="F239" s="27">
        <f>IF(D239="","",SUMIF('TK DETHI'!C:C,D239,'TK DETHI'!D:D))</f>
        <v>0</v>
      </c>
      <c r="G239" s="27">
        <f>IF(D239="","",SUMIF('TK DETHI'!E:E,D239,'TK DETHI'!F:F))</f>
        <v>0</v>
      </c>
      <c r="H239" s="27">
        <f>IF(D239="","",SUMIF('TK DETHI'!G:G,D239,'TK DETHI'!H:H))</f>
        <v>0</v>
      </c>
      <c r="I239" s="50">
        <f t="shared" si="24"/>
        <v>0</v>
      </c>
      <c r="J239" s="28">
        <f>IF(D239="","",SUMIF('TK COITHI KTHP'!A:A,D239,'TK COITHI KTHP'!C:C)+SUMIF('TK COITHI KTHP'!D:D,D239,'TK COITHI KTHP'!F:F)+SUMIF('TK COITHI KTHP'!G:G,D239,'TK COITHI KTHP'!I:I)+SUMIF('TK COITHI KTHP'!J:J,D239,'TK COITHI KTHP'!L:L))</f>
        <v>0</v>
      </c>
      <c r="K239" s="28">
        <f>IF(D239="","",SUMIF('TK COITHI KTHP'!B:B,D239,'TK COITHI KTHP'!C:C)+SUMIF('TK COITHI KTHP'!E:E,D239,'TK COITHI KTHP'!F:F)+SUMIF('TK COITHI KTHP'!H:H,D239,'TK COITHI KTHP'!I:I)+SUMIF('TK COITHI KTHP'!K:K,D239,'TK COITHI KTHP'!L:L))</f>
        <v>0</v>
      </c>
      <c r="L239" s="28">
        <f>IF(D239="","",SUMIF('TK COI THI TOT NGHIEP'!A:A,D239,'TK COI THI TOT NGHIEP'!C:C)+SUMIF('TK COI THI TOT NGHIEP'!D:D,D239,'TK COI THI TOT NGHIEP'!F:F)+SUMIF('TK COI THI TOT NGHIEP'!G:G,D239,'TK COI THI TOT NGHIEP'!I:I)+SUMIF('TK COI THI TOT NGHIEP'!J:J,D239,'TK COI THI TOT NGHIEP'!L:L))</f>
        <v>0</v>
      </c>
      <c r="M239" s="28">
        <f>IF(D239="","",SUMIF('TK COI THI TOT NGHIEP'!B:B,D239,'TK COI THI TOT NGHIEP'!C:C)+SUMIF('TK COI THI TOT NGHIEP'!E:E,D239,'TK COI THI TOT NGHIEP'!F:F)+SUMIF('TK COI THI TOT NGHIEP'!H:H,D239,'TK COI THI TOT NGHIEP'!I:I)+SUMIF('TK COI THI TOT NGHIEP'!K:K,D239,'TK COI THI TOT NGHIEP'!L:L))</f>
        <v>0</v>
      </c>
      <c r="N239" s="29">
        <f t="shared" si="25"/>
        <v>0</v>
      </c>
      <c r="O239" s="28">
        <f>IF(D239="","",SUMIF('TK CHAMTHI'!A:A,D239,'TK CHAMTHI'!C:C))</f>
        <v>0</v>
      </c>
      <c r="P239" s="28">
        <f>IF(D239="","",SUMIF('TK CHAMTHI'!B:B,D239,'TK CHAMTHI'!C:C))</f>
        <v>0</v>
      </c>
      <c r="Q239" s="29">
        <f t="shared" si="26"/>
        <v>0</v>
      </c>
      <c r="R239" s="28">
        <f>IF(D239="","",SUMIF('TK CHAMTHI'!D:D,D239,'TK CHAMTHI'!F:F))</f>
        <v>0</v>
      </c>
      <c r="S239" s="28">
        <f>IF(D239="","",SUMIF('TK CHAMTHI'!E:E,D239,'TK CHAMTHI'!F:F))</f>
        <v>0</v>
      </c>
      <c r="T239" s="29">
        <f t="shared" si="27"/>
        <v>0</v>
      </c>
      <c r="U239" s="28">
        <f>IF(D239="","",SUMIF('TK CHAMTHI'!G:G,D239,'TK CHAMTHI'!I:I))</f>
        <v>0</v>
      </c>
      <c r="V239" s="28">
        <f>IF(D239="","",SUMIF('TK CHAMTHI'!H:H,D239,'TK CHAMTHI'!I:I))</f>
        <v>0</v>
      </c>
      <c r="W239" s="29">
        <f t="shared" si="28"/>
        <v>0</v>
      </c>
      <c r="X239" s="28">
        <f>IF(D239="","",SUMIF('TK CHAMTHI'!J:J,D239,'TK CHAMTHI'!L:L))</f>
        <v>0</v>
      </c>
      <c r="Y239" s="28">
        <f>IF(D239="","",SUMIF('TK CHAMTHI'!K:K,D239,'TK CHAMTHI'!L:L))</f>
        <v>0</v>
      </c>
      <c r="Z239" s="29">
        <f t="shared" si="29"/>
        <v>0</v>
      </c>
      <c r="AA239" s="28">
        <f>IF(D239="","",SUMIF('TK CHAMTHI'!M:M,D239,'TK CHAMTHI'!O:O))</f>
        <v>0</v>
      </c>
      <c r="AB239" s="28">
        <f>IF(D239="","",SUMIF('TK CHAMTHI'!N:N,D239,'TK CHAMTHI'!O:O))</f>
        <v>0</v>
      </c>
      <c r="AC239" s="29">
        <f t="shared" si="30"/>
        <v>0</v>
      </c>
      <c r="AD239" s="29">
        <f>IF(D239="","",ROUND(SUMIF('QL THI'!G:G,D239,'QL THI'!H:H),1))</f>
        <v>0</v>
      </c>
      <c r="AE239" s="29">
        <f>IF(D239="","",ROUND(SUMIF('QL THI'!E:E,D239,'QL THI'!F:F),1))</f>
        <v>0</v>
      </c>
      <c r="AF239" s="51">
        <f t="shared" si="31"/>
        <v>0</v>
      </c>
    </row>
    <row r="240" spans="1:32">
      <c r="A240" s="25">
        <f>IF(D240="","",SUBTOTAL(3,$D$4:D240))</f>
        <v>237</v>
      </c>
      <c r="B240" s="157">
        <v>1006002</v>
      </c>
      <c r="C240" s="157" t="s">
        <v>337</v>
      </c>
      <c r="D240" s="157" t="s">
        <v>23</v>
      </c>
      <c r="E240" s="26">
        <f>IF(D240="","",SUMIF('TK DETHI'!A:A,D240,'TK DETHI'!B:B))</f>
        <v>0</v>
      </c>
      <c r="F240" s="27">
        <f>IF(D240="","",SUMIF('TK DETHI'!C:C,D240,'TK DETHI'!D:D))</f>
        <v>0</v>
      </c>
      <c r="G240" s="27">
        <f>IF(D240="","",SUMIF('TK DETHI'!E:E,D240,'TK DETHI'!F:F))</f>
        <v>0</v>
      </c>
      <c r="H240" s="27">
        <f>IF(D240="","",SUMIF('TK DETHI'!G:G,D240,'TK DETHI'!H:H))</f>
        <v>0</v>
      </c>
      <c r="I240" s="50">
        <f t="shared" si="24"/>
        <v>0</v>
      </c>
      <c r="J240" s="28">
        <f>IF(D240="","",SUMIF('TK COITHI KTHP'!A:A,D240,'TK COITHI KTHP'!C:C)+SUMIF('TK COITHI KTHP'!D:D,D240,'TK COITHI KTHP'!F:F)+SUMIF('TK COITHI KTHP'!G:G,D240,'TK COITHI KTHP'!I:I)+SUMIF('TK COITHI KTHP'!J:J,D240,'TK COITHI KTHP'!L:L))</f>
        <v>0</v>
      </c>
      <c r="K240" s="28">
        <f>IF(D240="","",SUMIF('TK COITHI KTHP'!B:B,D240,'TK COITHI KTHP'!C:C)+SUMIF('TK COITHI KTHP'!E:E,D240,'TK COITHI KTHP'!F:F)+SUMIF('TK COITHI KTHP'!H:H,D240,'TK COITHI KTHP'!I:I)+SUMIF('TK COITHI KTHP'!K:K,D240,'TK COITHI KTHP'!L:L))</f>
        <v>0</v>
      </c>
      <c r="L240" s="28">
        <f>IF(D240="","",SUMIF('TK COI THI TOT NGHIEP'!A:A,D240,'TK COI THI TOT NGHIEP'!C:C)+SUMIF('TK COI THI TOT NGHIEP'!D:D,D240,'TK COI THI TOT NGHIEP'!F:F)+SUMIF('TK COI THI TOT NGHIEP'!G:G,D240,'TK COI THI TOT NGHIEP'!I:I)+SUMIF('TK COI THI TOT NGHIEP'!J:J,D240,'TK COI THI TOT NGHIEP'!L:L))</f>
        <v>0</v>
      </c>
      <c r="M240" s="28">
        <f>IF(D240="","",SUMIF('TK COI THI TOT NGHIEP'!B:B,D240,'TK COI THI TOT NGHIEP'!C:C)+SUMIF('TK COI THI TOT NGHIEP'!E:E,D240,'TK COI THI TOT NGHIEP'!F:F)+SUMIF('TK COI THI TOT NGHIEP'!H:H,D240,'TK COI THI TOT NGHIEP'!I:I)+SUMIF('TK COI THI TOT NGHIEP'!K:K,D240,'TK COI THI TOT NGHIEP'!L:L))</f>
        <v>0</v>
      </c>
      <c r="N240" s="29">
        <f t="shared" si="25"/>
        <v>0</v>
      </c>
      <c r="O240" s="28">
        <f>IF(D240="","",SUMIF('TK CHAMTHI'!A:A,D240,'TK CHAMTHI'!C:C))</f>
        <v>0</v>
      </c>
      <c r="P240" s="28">
        <f>IF(D240="","",SUMIF('TK CHAMTHI'!B:B,D240,'TK CHAMTHI'!C:C))</f>
        <v>0</v>
      </c>
      <c r="Q240" s="29">
        <f t="shared" si="26"/>
        <v>0</v>
      </c>
      <c r="R240" s="28">
        <f>IF(D240="","",SUMIF('TK CHAMTHI'!D:D,D240,'TK CHAMTHI'!F:F))</f>
        <v>0</v>
      </c>
      <c r="S240" s="28">
        <f>IF(D240="","",SUMIF('TK CHAMTHI'!E:E,D240,'TK CHAMTHI'!F:F))</f>
        <v>0</v>
      </c>
      <c r="T240" s="29">
        <f t="shared" si="27"/>
        <v>0</v>
      </c>
      <c r="U240" s="28">
        <f>IF(D240="","",SUMIF('TK CHAMTHI'!G:G,D240,'TK CHAMTHI'!I:I))</f>
        <v>0</v>
      </c>
      <c r="V240" s="28">
        <f>IF(D240="","",SUMIF('TK CHAMTHI'!H:H,D240,'TK CHAMTHI'!I:I))</f>
        <v>0</v>
      </c>
      <c r="W240" s="29">
        <f t="shared" si="28"/>
        <v>0</v>
      </c>
      <c r="X240" s="28">
        <f>IF(D240="","",SUMIF('TK CHAMTHI'!J:J,D240,'TK CHAMTHI'!L:L))</f>
        <v>0</v>
      </c>
      <c r="Y240" s="28">
        <f>IF(D240="","",SUMIF('TK CHAMTHI'!K:K,D240,'TK CHAMTHI'!L:L))</f>
        <v>0</v>
      </c>
      <c r="Z240" s="29">
        <f t="shared" si="29"/>
        <v>0</v>
      </c>
      <c r="AA240" s="28">
        <f>IF(D240="","",SUMIF('TK CHAMTHI'!M:M,D240,'TK CHAMTHI'!O:O))</f>
        <v>0</v>
      </c>
      <c r="AB240" s="28">
        <f>IF(D240="","",SUMIF('TK CHAMTHI'!N:N,D240,'TK CHAMTHI'!O:O))</f>
        <v>0</v>
      </c>
      <c r="AC240" s="29">
        <f t="shared" si="30"/>
        <v>0</v>
      </c>
      <c r="AD240" s="29">
        <f>IF(D240="","",ROUND(SUMIF('QL THI'!G:G,D240,'QL THI'!H:H),1))</f>
        <v>0</v>
      </c>
      <c r="AE240" s="29">
        <f>IF(D240="","",ROUND(SUMIF('QL THI'!E:E,D240,'QL THI'!F:F),1))</f>
        <v>0</v>
      </c>
      <c r="AF240" s="51">
        <f t="shared" si="31"/>
        <v>0</v>
      </c>
    </row>
    <row r="241" spans="1:32">
      <c r="A241" s="25">
        <f>IF(D241="","",SUBTOTAL(3,$D$4:D241))</f>
        <v>238</v>
      </c>
      <c r="B241" s="157">
        <v>1006001</v>
      </c>
      <c r="C241" s="157" t="s">
        <v>337</v>
      </c>
      <c r="D241" s="157" t="s">
        <v>22</v>
      </c>
      <c r="E241" s="26">
        <f>IF(D241="","",SUMIF('TK DETHI'!A:A,D241,'TK DETHI'!B:B))</f>
        <v>0</v>
      </c>
      <c r="F241" s="27">
        <f>IF(D241="","",SUMIF('TK DETHI'!C:C,D241,'TK DETHI'!D:D))</f>
        <v>0</v>
      </c>
      <c r="G241" s="27">
        <f>IF(D241="","",SUMIF('TK DETHI'!E:E,D241,'TK DETHI'!F:F))</f>
        <v>0</v>
      </c>
      <c r="H241" s="27">
        <f>IF(D241="","",SUMIF('TK DETHI'!G:G,D241,'TK DETHI'!H:H))</f>
        <v>0</v>
      </c>
      <c r="I241" s="50">
        <f t="shared" si="24"/>
        <v>0</v>
      </c>
      <c r="J241" s="28">
        <f>IF(D241="","",SUMIF('TK COITHI KTHP'!A:A,D241,'TK COITHI KTHP'!C:C)+SUMIF('TK COITHI KTHP'!D:D,D241,'TK COITHI KTHP'!F:F)+SUMIF('TK COITHI KTHP'!G:G,D241,'TK COITHI KTHP'!I:I)+SUMIF('TK COITHI KTHP'!J:J,D241,'TK COITHI KTHP'!L:L))</f>
        <v>0</v>
      </c>
      <c r="K241" s="28">
        <f>IF(D241="","",SUMIF('TK COITHI KTHP'!B:B,D241,'TK COITHI KTHP'!C:C)+SUMIF('TK COITHI KTHP'!E:E,D241,'TK COITHI KTHP'!F:F)+SUMIF('TK COITHI KTHP'!H:H,D241,'TK COITHI KTHP'!I:I)+SUMIF('TK COITHI KTHP'!K:K,D241,'TK COITHI KTHP'!L:L))</f>
        <v>0</v>
      </c>
      <c r="L241" s="28">
        <f>IF(D241="","",SUMIF('TK COI THI TOT NGHIEP'!A:A,D241,'TK COI THI TOT NGHIEP'!C:C)+SUMIF('TK COI THI TOT NGHIEP'!D:D,D241,'TK COI THI TOT NGHIEP'!F:F)+SUMIF('TK COI THI TOT NGHIEP'!G:G,D241,'TK COI THI TOT NGHIEP'!I:I)+SUMIF('TK COI THI TOT NGHIEP'!J:J,D241,'TK COI THI TOT NGHIEP'!L:L))</f>
        <v>0</v>
      </c>
      <c r="M241" s="28">
        <f>IF(D241="","",SUMIF('TK COI THI TOT NGHIEP'!B:B,D241,'TK COI THI TOT NGHIEP'!C:C)+SUMIF('TK COI THI TOT NGHIEP'!E:E,D241,'TK COI THI TOT NGHIEP'!F:F)+SUMIF('TK COI THI TOT NGHIEP'!H:H,D241,'TK COI THI TOT NGHIEP'!I:I)+SUMIF('TK COI THI TOT NGHIEP'!K:K,D241,'TK COI THI TOT NGHIEP'!L:L))</f>
        <v>0</v>
      </c>
      <c r="N241" s="29">
        <f t="shared" si="25"/>
        <v>0</v>
      </c>
      <c r="O241" s="28">
        <f>IF(D241="","",SUMIF('TK CHAMTHI'!A:A,D241,'TK CHAMTHI'!C:C))</f>
        <v>0</v>
      </c>
      <c r="P241" s="28">
        <f>IF(D241="","",SUMIF('TK CHAMTHI'!B:B,D241,'TK CHAMTHI'!C:C))</f>
        <v>0</v>
      </c>
      <c r="Q241" s="29">
        <f t="shared" si="26"/>
        <v>0</v>
      </c>
      <c r="R241" s="28">
        <f>IF(D241="","",SUMIF('TK CHAMTHI'!D:D,D241,'TK CHAMTHI'!F:F))</f>
        <v>0</v>
      </c>
      <c r="S241" s="28">
        <f>IF(D241="","",SUMIF('TK CHAMTHI'!E:E,D241,'TK CHAMTHI'!F:F))</f>
        <v>0</v>
      </c>
      <c r="T241" s="29">
        <f t="shared" si="27"/>
        <v>0</v>
      </c>
      <c r="U241" s="28">
        <f>IF(D241="","",SUMIF('TK CHAMTHI'!G:G,D241,'TK CHAMTHI'!I:I))</f>
        <v>0</v>
      </c>
      <c r="V241" s="28">
        <f>IF(D241="","",SUMIF('TK CHAMTHI'!H:H,D241,'TK CHAMTHI'!I:I))</f>
        <v>0</v>
      </c>
      <c r="W241" s="29">
        <f t="shared" si="28"/>
        <v>0</v>
      </c>
      <c r="X241" s="28">
        <f>IF(D241="","",SUMIF('TK CHAMTHI'!J:J,D241,'TK CHAMTHI'!L:L))</f>
        <v>0</v>
      </c>
      <c r="Y241" s="28">
        <f>IF(D241="","",SUMIF('TK CHAMTHI'!K:K,D241,'TK CHAMTHI'!L:L))</f>
        <v>0</v>
      </c>
      <c r="Z241" s="29">
        <f t="shared" si="29"/>
        <v>0</v>
      </c>
      <c r="AA241" s="28">
        <f>IF(D241="","",SUMIF('TK CHAMTHI'!M:M,D241,'TK CHAMTHI'!O:O))</f>
        <v>0</v>
      </c>
      <c r="AB241" s="28">
        <f>IF(D241="","",SUMIF('TK CHAMTHI'!N:N,D241,'TK CHAMTHI'!O:O))</f>
        <v>0</v>
      </c>
      <c r="AC241" s="29">
        <f t="shared" si="30"/>
        <v>0</v>
      </c>
      <c r="AD241" s="29">
        <f>IF(D241="","",ROUND(SUMIF('QL THI'!G:G,D241,'QL THI'!H:H),1))</f>
        <v>0</v>
      </c>
      <c r="AE241" s="29">
        <f>IF(D241="","",ROUND(SUMIF('QL THI'!E:E,D241,'QL THI'!F:F),1))</f>
        <v>0</v>
      </c>
      <c r="AF241" s="51">
        <f t="shared" si="31"/>
        <v>0</v>
      </c>
    </row>
    <row r="242" spans="1:32">
      <c r="A242" s="25">
        <f>IF(D242="","",SUBTOTAL(3,$D$4:D242))</f>
        <v>239</v>
      </c>
      <c r="B242" s="157">
        <v>1006003</v>
      </c>
      <c r="C242" s="157" t="s">
        <v>337</v>
      </c>
      <c r="D242" s="157" t="s">
        <v>960</v>
      </c>
      <c r="E242" s="26">
        <f>IF(D242="","",SUMIF('TK DETHI'!A:A,D242,'TK DETHI'!B:B))</f>
        <v>0</v>
      </c>
      <c r="F242" s="27">
        <f>IF(D242="","",SUMIF('TK DETHI'!C:C,D242,'TK DETHI'!D:D))</f>
        <v>0</v>
      </c>
      <c r="G242" s="27">
        <f>IF(D242="","",SUMIF('TK DETHI'!E:E,D242,'TK DETHI'!F:F))</f>
        <v>0</v>
      </c>
      <c r="H242" s="27">
        <f>IF(D242="","",SUMIF('TK DETHI'!G:G,D242,'TK DETHI'!H:H))</f>
        <v>0</v>
      </c>
      <c r="I242" s="50">
        <f t="shared" si="24"/>
        <v>0</v>
      </c>
      <c r="J242" s="28">
        <f>IF(D242="","",SUMIF('TK COITHI KTHP'!A:A,D242,'TK COITHI KTHP'!C:C)+SUMIF('TK COITHI KTHP'!D:D,D242,'TK COITHI KTHP'!F:F)+SUMIF('TK COITHI KTHP'!G:G,D242,'TK COITHI KTHP'!I:I)+SUMIF('TK COITHI KTHP'!J:J,D242,'TK COITHI KTHP'!L:L))</f>
        <v>0</v>
      </c>
      <c r="K242" s="28">
        <f>IF(D242="","",SUMIF('TK COITHI KTHP'!B:B,D242,'TK COITHI KTHP'!C:C)+SUMIF('TK COITHI KTHP'!E:E,D242,'TK COITHI KTHP'!F:F)+SUMIF('TK COITHI KTHP'!H:H,D242,'TK COITHI KTHP'!I:I)+SUMIF('TK COITHI KTHP'!K:K,D242,'TK COITHI KTHP'!L:L))</f>
        <v>0</v>
      </c>
      <c r="L242" s="28">
        <f>IF(D242="","",SUMIF('TK COI THI TOT NGHIEP'!A:A,D242,'TK COI THI TOT NGHIEP'!C:C)+SUMIF('TK COI THI TOT NGHIEP'!D:D,D242,'TK COI THI TOT NGHIEP'!F:F)+SUMIF('TK COI THI TOT NGHIEP'!G:G,D242,'TK COI THI TOT NGHIEP'!I:I)+SUMIF('TK COI THI TOT NGHIEP'!J:J,D242,'TK COI THI TOT NGHIEP'!L:L))</f>
        <v>0</v>
      </c>
      <c r="M242" s="28">
        <f>IF(D242="","",SUMIF('TK COI THI TOT NGHIEP'!B:B,D242,'TK COI THI TOT NGHIEP'!C:C)+SUMIF('TK COI THI TOT NGHIEP'!E:E,D242,'TK COI THI TOT NGHIEP'!F:F)+SUMIF('TK COI THI TOT NGHIEP'!H:H,D242,'TK COI THI TOT NGHIEP'!I:I)+SUMIF('TK COI THI TOT NGHIEP'!K:K,D242,'TK COI THI TOT NGHIEP'!L:L))</f>
        <v>0</v>
      </c>
      <c r="N242" s="29">
        <f t="shared" si="25"/>
        <v>0</v>
      </c>
      <c r="O242" s="28">
        <f>IF(D242="","",SUMIF('TK CHAMTHI'!A:A,D242,'TK CHAMTHI'!C:C))</f>
        <v>0</v>
      </c>
      <c r="P242" s="28">
        <f>IF(D242="","",SUMIF('TK CHAMTHI'!B:B,D242,'TK CHAMTHI'!C:C))</f>
        <v>0</v>
      </c>
      <c r="Q242" s="29">
        <f t="shared" si="26"/>
        <v>0</v>
      </c>
      <c r="R242" s="28">
        <f>IF(D242="","",SUMIF('TK CHAMTHI'!D:D,D242,'TK CHAMTHI'!F:F))</f>
        <v>0</v>
      </c>
      <c r="S242" s="28">
        <f>IF(D242="","",SUMIF('TK CHAMTHI'!E:E,D242,'TK CHAMTHI'!F:F))</f>
        <v>0</v>
      </c>
      <c r="T242" s="29">
        <f t="shared" si="27"/>
        <v>0</v>
      </c>
      <c r="U242" s="28">
        <f>IF(D242="","",SUMIF('TK CHAMTHI'!G:G,D242,'TK CHAMTHI'!I:I))</f>
        <v>0</v>
      </c>
      <c r="V242" s="28">
        <f>IF(D242="","",SUMIF('TK CHAMTHI'!H:H,D242,'TK CHAMTHI'!I:I))</f>
        <v>0</v>
      </c>
      <c r="W242" s="29">
        <f t="shared" si="28"/>
        <v>0</v>
      </c>
      <c r="X242" s="28">
        <f>IF(D242="","",SUMIF('TK CHAMTHI'!J:J,D242,'TK CHAMTHI'!L:L))</f>
        <v>0</v>
      </c>
      <c r="Y242" s="28">
        <f>IF(D242="","",SUMIF('TK CHAMTHI'!K:K,D242,'TK CHAMTHI'!L:L))</f>
        <v>0</v>
      </c>
      <c r="Z242" s="29">
        <f t="shared" si="29"/>
        <v>0</v>
      </c>
      <c r="AA242" s="28">
        <f>IF(D242="","",SUMIF('TK CHAMTHI'!M:M,D242,'TK CHAMTHI'!O:O))</f>
        <v>0</v>
      </c>
      <c r="AB242" s="28">
        <f>IF(D242="","",SUMIF('TK CHAMTHI'!N:N,D242,'TK CHAMTHI'!O:O))</f>
        <v>0</v>
      </c>
      <c r="AC242" s="29">
        <f t="shared" si="30"/>
        <v>0</v>
      </c>
      <c r="AD242" s="29">
        <f>IF(D242="","",ROUND(SUMIF('QL THI'!G:G,D242,'QL THI'!H:H),1))</f>
        <v>0</v>
      </c>
      <c r="AE242" s="29">
        <f>IF(D242="","",ROUND(SUMIF('QL THI'!E:E,D242,'QL THI'!F:F),1))</f>
        <v>0</v>
      </c>
      <c r="AF242" s="51">
        <f t="shared" si="31"/>
        <v>0</v>
      </c>
    </row>
    <row r="243" spans="1:32">
      <c r="A243" s="25">
        <f>IF(D243="","",SUBTOTAL(3,$D$4:D243))</f>
        <v>240</v>
      </c>
      <c r="B243" s="157">
        <v>1006004</v>
      </c>
      <c r="C243" s="157" t="s">
        <v>337</v>
      </c>
      <c r="D243" s="157" t="s">
        <v>447</v>
      </c>
      <c r="E243" s="26">
        <f>IF(D243="","",SUMIF('TK DETHI'!A:A,D243,'TK DETHI'!B:B))</f>
        <v>0</v>
      </c>
      <c r="F243" s="27">
        <f>IF(D243="","",SUMIF('TK DETHI'!C:C,D243,'TK DETHI'!D:D))</f>
        <v>0</v>
      </c>
      <c r="G243" s="27">
        <f>IF(D243="","",SUMIF('TK DETHI'!E:E,D243,'TK DETHI'!F:F))</f>
        <v>0</v>
      </c>
      <c r="H243" s="27">
        <f>IF(D243="","",SUMIF('TK DETHI'!G:G,D243,'TK DETHI'!H:H))</f>
        <v>0</v>
      </c>
      <c r="I243" s="50">
        <f t="shared" si="24"/>
        <v>0</v>
      </c>
      <c r="J243" s="28">
        <f>IF(D243="","",SUMIF('TK COITHI KTHP'!A:A,D243,'TK COITHI KTHP'!C:C)+SUMIF('TK COITHI KTHP'!D:D,D243,'TK COITHI KTHP'!F:F)+SUMIF('TK COITHI KTHP'!G:G,D243,'TK COITHI KTHP'!I:I)+SUMIF('TK COITHI KTHP'!J:J,D243,'TK COITHI KTHP'!L:L))</f>
        <v>0</v>
      </c>
      <c r="K243" s="28">
        <f>IF(D243="","",SUMIF('TK COITHI KTHP'!B:B,D243,'TK COITHI KTHP'!C:C)+SUMIF('TK COITHI KTHP'!E:E,D243,'TK COITHI KTHP'!F:F)+SUMIF('TK COITHI KTHP'!H:H,D243,'TK COITHI KTHP'!I:I)+SUMIF('TK COITHI KTHP'!K:K,D243,'TK COITHI KTHP'!L:L))</f>
        <v>0</v>
      </c>
      <c r="L243" s="28">
        <f>IF(D243="","",SUMIF('TK COI THI TOT NGHIEP'!A:A,D243,'TK COI THI TOT NGHIEP'!C:C)+SUMIF('TK COI THI TOT NGHIEP'!D:D,D243,'TK COI THI TOT NGHIEP'!F:F)+SUMIF('TK COI THI TOT NGHIEP'!G:G,D243,'TK COI THI TOT NGHIEP'!I:I)+SUMIF('TK COI THI TOT NGHIEP'!J:J,D243,'TK COI THI TOT NGHIEP'!L:L))</f>
        <v>0</v>
      </c>
      <c r="M243" s="28">
        <f>IF(D243="","",SUMIF('TK COI THI TOT NGHIEP'!B:B,D243,'TK COI THI TOT NGHIEP'!C:C)+SUMIF('TK COI THI TOT NGHIEP'!E:E,D243,'TK COI THI TOT NGHIEP'!F:F)+SUMIF('TK COI THI TOT NGHIEP'!H:H,D243,'TK COI THI TOT NGHIEP'!I:I)+SUMIF('TK COI THI TOT NGHIEP'!K:K,D243,'TK COI THI TOT NGHIEP'!L:L))</f>
        <v>0</v>
      </c>
      <c r="N243" s="29">
        <f t="shared" si="25"/>
        <v>0</v>
      </c>
      <c r="O243" s="28">
        <f>IF(D243="","",SUMIF('TK CHAMTHI'!A:A,D243,'TK CHAMTHI'!C:C))</f>
        <v>0</v>
      </c>
      <c r="P243" s="28">
        <f>IF(D243="","",SUMIF('TK CHAMTHI'!B:B,D243,'TK CHAMTHI'!C:C))</f>
        <v>0</v>
      </c>
      <c r="Q243" s="29">
        <f t="shared" si="26"/>
        <v>0</v>
      </c>
      <c r="R243" s="28">
        <f>IF(D243="","",SUMIF('TK CHAMTHI'!D:D,D243,'TK CHAMTHI'!F:F))</f>
        <v>82</v>
      </c>
      <c r="S243" s="28">
        <f>IF(D243="","",SUMIF('TK CHAMTHI'!E:E,D243,'TK CHAMTHI'!F:F))</f>
        <v>0</v>
      </c>
      <c r="T243" s="29">
        <f t="shared" si="27"/>
        <v>4.0999999999999996</v>
      </c>
      <c r="U243" s="28">
        <f>IF(D243="","",SUMIF('TK CHAMTHI'!G:G,D243,'TK CHAMTHI'!I:I))</f>
        <v>0</v>
      </c>
      <c r="V243" s="28">
        <f>IF(D243="","",SUMIF('TK CHAMTHI'!H:H,D243,'TK CHAMTHI'!I:I))</f>
        <v>0</v>
      </c>
      <c r="W243" s="29">
        <f t="shared" si="28"/>
        <v>0</v>
      </c>
      <c r="X243" s="28">
        <f>IF(D243="","",SUMIF('TK CHAMTHI'!J:J,D243,'TK CHAMTHI'!L:L))</f>
        <v>0</v>
      </c>
      <c r="Y243" s="28">
        <f>IF(D243="","",SUMIF('TK CHAMTHI'!K:K,D243,'TK CHAMTHI'!L:L))</f>
        <v>0</v>
      </c>
      <c r="Z243" s="29">
        <f t="shared" si="29"/>
        <v>0</v>
      </c>
      <c r="AA243" s="28">
        <f>IF(D243="","",SUMIF('TK CHAMTHI'!M:M,D243,'TK CHAMTHI'!O:O))</f>
        <v>0</v>
      </c>
      <c r="AB243" s="28">
        <f>IF(D243="","",SUMIF('TK CHAMTHI'!N:N,D243,'TK CHAMTHI'!O:O))</f>
        <v>0</v>
      </c>
      <c r="AC243" s="29">
        <f t="shared" si="30"/>
        <v>0</v>
      </c>
      <c r="AD243" s="29">
        <f>IF(D243="","",ROUND(SUMIF('QL THI'!G:G,D243,'QL THI'!H:H),1))</f>
        <v>0</v>
      </c>
      <c r="AE243" s="29">
        <f>IF(D243="","",ROUND(SUMIF('QL THI'!E:E,D243,'QL THI'!F:F),1))</f>
        <v>0</v>
      </c>
      <c r="AF243" s="51">
        <f t="shared" si="31"/>
        <v>4.0999999999999996</v>
      </c>
    </row>
    <row r="244" spans="1:32">
      <c r="A244" s="25">
        <f>IF(D244="","",SUBTOTAL(3,$D$4:D244))</f>
        <v>241</v>
      </c>
      <c r="B244" s="157">
        <v>1006006</v>
      </c>
      <c r="C244" s="157" t="s">
        <v>337</v>
      </c>
      <c r="D244" s="157" t="s">
        <v>448</v>
      </c>
      <c r="E244" s="26">
        <f>IF(D244="","",SUMIF('TK DETHI'!A:A,D244,'TK DETHI'!B:B))</f>
        <v>0</v>
      </c>
      <c r="F244" s="27">
        <f>IF(D244="","",SUMIF('TK DETHI'!C:C,D244,'TK DETHI'!D:D))</f>
        <v>0</v>
      </c>
      <c r="G244" s="27">
        <f>IF(D244="","",SUMIF('TK DETHI'!E:E,D244,'TK DETHI'!F:F))</f>
        <v>0</v>
      </c>
      <c r="H244" s="27">
        <f>IF(D244="","",SUMIF('TK DETHI'!G:G,D244,'TK DETHI'!H:H))</f>
        <v>0</v>
      </c>
      <c r="I244" s="50">
        <f t="shared" si="24"/>
        <v>0</v>
      </c>
      <c r="J244" s="28">
        <f>IF(D244="","",SUMIF('TK COITHI KTHP'!A:A,D244,'TK COITHI KTHP'!C:C)+SUMIF('TK COITHI KTHP'!D:D,D244,'TK COITHI KTHP'!F:F)+SUMIF('TK COITHI KTHP'!G:G,D244,'TK COITHI KTHP'!I:I)+SUMIF('TK COITHI KTHP'!J:J,D244,'TK COITHI KTHP'!L:L))</f>
        <v>0</v>
      </c>
      <c r="K244" s="28">
        <f>IF(D244="","",SUMIF('TK COITHI KTHP'!B:B,D244,'TK COITHI KTHP'!C:C)+SUMIF('TK COITHI KTHP'!E:E,D244,'TK COITHI KTHP'!F:F)+SUMIF('TK COITHI KTHP'!H:H,D244,'TK COITHI KTHP'!I:I)+SUMIF('TK COITHI KTHP'!K:K,D244,'TK COITHI KTHP'!L:L))</f>
        <v>0</v>
      </c>
      <c r="L244" s="28">
        <f>IF(D244="","",SUMIF('TK COI THI TOT NGHIEP'!A:A,D244,'TK COI THI TOT NGHIEP'!C:C)+SUMIF('TK COI THI TOT NGHIEP'!D:D,D244,'TK COI THI TOT NGHIEP'!F:F)+SUMIF('TK COI THI TOT NGHIEP'!G:G,D244,'TK COI THI TOT NGHIEP'!I:I)+SUMIF('TK COI THI TOT NGHIEP'!J:J,D244,'TK COI THI TOT NGHIEP'!L:L))</f>
        <v>0</v>
      </c>
      <c r="M244" s="28">
        <f>IF(D244="","",SUMIF('TK COI THI TOT NGHIEP'!B:B,D244,'TK COI THI TOT NGHIEP'!C:C)+SUMIF('TK COI THI TOT NGHIEP'!E:E,D244,'TK COI THI TOT NGHIEP'!F:F)+SUMIF('TK COI THI TOT NGHIEP'!H:H,D244,'TK COI THI TOT NGHIEP'!I:I)+SUMIF('TK COI THI TOT NGHIEP'!K:K,D244,'TK COI THI TOT NGHIEP'!L:L))</f>
        <v>0</v>
      </c>
      <c r="N244" s="29">
        <f t="shared" si="25"/>
        <v>0</v>
      </c>
      <c r="O244" s="28">
        <f>IF(D244="","",SUMIF('TK CHAMTHI'!A:A,D244,'TK CHAMTHI'!C:C))</f>
        <v>0</v>
      </c>
      <c r="P244" s="28">
        <f>IF(D244="","",SUMIF('TK CHAMTHI'!B:B,D244,'TK CHAMTHI'!C:C))</f>
        <v>0</v>
      </c>
      <c r="Q244" s="29">
        <f t="shared" si="26"/>
        <v>0</v>
      </c>
      <c r="R244" s="28">
        <f>IF(D244="","",SUMIF('TK CHAMTHI'!D:D,D244,'TK CHAMTHI'!F:F))</f>
        <v>0</v>
      </c>
      <c r="S244" s="28">
        <f>IF(D244="","",SUMIF('TK CHAMTHI'!E:E,D244,'TK CHAMTHI'!F:F))</f>
        <v>0</v>
      </c>
      <c r="T244" s="29">
        <f t="shared" si="27"/>
        <v>0</v>
      </c>
      <c r="U244" s="28">
        <f>IF(D244="","",SUMIF('TK CHAMTHI'!G:G,D244,'TK CHAMTHI'!I:I))</f>
        <v>0</v>
      </c>
      <c r="V244" s="28">
        <f>IF(D244="","",SUMIF('TK CHAMTHI'!H:H,D244,'TK CHAMTHI'!I:I))</f>
        <v>0</v>
      </c>
      <c r="W244" s="29">
        <f t="shared" si="28"/>
        <v>0</v>
      </c>
      <c r="X244" s="28">
        <f>IF(D244="","",SUMIF('TK CHAMTHI'!J:J,D244,'TK CHAMTHI'!L:L))</f>
        <v>0</v>
      </c>
      <c r="Y244" s="28">
        <f>IF(D244="","",SUMIF('TK CHAMTHI'!K:K,D244,'TK CHAMTHI'!L:L))</f>
        <v>0</v>
      </c>
      <c r="Z244" s="29">
        <f t="shared" si="29"/>
        <v>0</v>
      </c>
      <c r="AA244" s="28">
        <f>IF(D244="","",SUMIF('TK CHAMTHI'!M:M,D244,'TK CHAMTHI'!O:O))</f>
        <v>0</v>
      </c>
      <c r="AB244" s="28">
        <f>IF(D244="","",SUMIF('TK CHAMTHI'!N:N,D244,'TK CHAMTHI'!O:O))</f>
        <v>0</v>
      </c>
      <c r="AC244" s="29">
        <f t="shared" si="30"/>
        <v>0</v>
      </c>
      <c r="AD244" s="29">
        <f>IF(D244="","",ROUND(SUMIF('QL THI'!G:G,D244,'QL THI'!H:H),1))</f>
        <v>0</v>
      </c>
      <c r="AE244" s="29">
        <f>IF(D244="","",ROUND(SUMIF('QL THI'!E:E,D244,'QL THI'!F:F),1))</f>
        <v>0</v>
      </c>
      <c r="AF244" s="51">
        <f t="shared" si="31"/>
        <v>0</v>
      </c>
    </row>
    <row r="245" spans="1:32">
      <c r="A245" s="25">
        <f>IF(D245="","",SUBTOTAL(3,$D$4:D245))</f>
        <v>242</v>
      </c>
      <c r="B245" s="157">
        <v>1006007</v>
      </c>
      <c r="C245" s="157" t="s">
        <v>337</v>
      </c>
      <c r="D245" s="157" t="s">
        <v>449</v>
      </c>
      <c r="E245" s="26">
        <f>IF(D245="","",SUMIF('TK DETHI'!A:A,D245,'TK DETHI'!B:B))</f>
        <v>0</v>
      </c>
      <c r="F245" s="27">
        <f>IF(D245="","",SUMIF('TK DETHI'!C:C,D245,'TK DETHI'!D:D))</f>
        <v>0</v>
      </c>
      <c r="G245" s="27">
        <f>IF(D245="","",SUMIF('TK DETHI'!E:E,D245,'TK DETHI'!F:F))</f>
        <v>0</v>
      </c>
      <c r="H245" s="27">
        <f>IF(D245="","",SUMIF('TK DETHI'!G:G,D245,'TK DETHI'!H:H))</f>
        <v>0</v>
      </c>
      <c r="I245" s="50">
        <f t="shared" si="24"/>
        <v>0</v>
      </c>
      <c r="J245" s="28">
        <f>IF(D245="","",SUMIF('TK COITHI KTHP'!A:A,D245,'TK COITHI KTHP'!C:C)+SUMIF('TK COITHI KTHP'!D:D,D245,'TK COITHI KTHP'!F:F)+SUMIF('TK COITHI KTHP'!G:G,D245,'TK COITHI KTHP'!I:I)+SUMIF('TK COITHI KTHP'!J:J,D245,'TK COITHI KTHP'!L:L))</f>
        <v>0</v>
      </c>
      <c r="K245" s="28">
        <f>IF(D245="","",SUMIF('TK COITHI KTHP'!B:B,D245,'TK COITHI KTHP'!C:C)+SUMIF('TK COITHI KTHP'!E:E,D245,'TK COITHI KTHP'!F:F)+SUMIF('TK COITHI KTHP'!H:H,D245,'TK COITHI KTHP'!I:I)+SUMIF('TK COITHI KTHP'!K:K,D245,'TK COITHI KTHP'!L:L))</f>
        <v>0</v>
      </c>
      <c r="L245" s="28">
        <f>IF(D245="","",SUMIF('TK COI THI TOT NGHIEP'!A:A,D245,'TK COI THI TOT NGHIEP'!C:C)+SUMIF('TK COI THI TOT NGHIEP'!D:D,D245,'TK COI THI TOT NGHIEP'!F:F)+SUMIF('TK COI THI TOT NGHIEP'!G:G,D245,'TK COI THI TOT NGHIEP'!I:I)+SUMIF('TK COI THI TOT NGHIEP'!J:J,D245,'TK COI THI TOT NGHIEP'!L:L))</f>
        <v>0</v>
      </c>
      <c r="M245" s="28">
        <f>IF(D245="","",SUMIF('TK COI THI TOT NGHIEP'!B:B,D245,'TK COI THI TOT NGHIEP'!C:C)+SUMIF('TK COI THI TOT NGHIEP'!E:E,D245,'TK COI THI TOT NGHIEP'!F:F)+SUMIF('TK COI THI TOT NGHIEP'!H:H,D245,'TK COI THI TOT NGHIEP'!I:I)+SUMIF('TK COI THI TOT NGHIEP'!K:K,D245,'TK COI THI TOT NGHIEP'!L:L))</f>
        <v>0</v>
      </c>
      <c r="N245" s="29">
        <f t="shared" si="25"/>
        <v>0</v>
      </c>
      <c r="O245" s="28">
        <f>IF(D245="","",SUMIF('TK CHAMTHI'!A:A,D245,'TK CHAMTHI'!C:C))</f>
        <v>0</v>
      </c>
      <c r="P245" s="28">
        <f>IF(D245="","",SUMIF('TK CHAMTHI'!B:B,D245,'TK CHAMTHI'!C:C))</f>
        <v>0</v>
      </c>
      <c r="Q245" s="29">
        <f t="shared" si="26"/>
        <v>0</v>
      </c>
      <c r="R245" s="28">
        <f>IF(D245="","",SUMIF('TK CHAMTHI'!D:D,D245,'TK CHAMTHI'!F:F))</f>
        <v>0</v>
      </c>
      <c r="S245" s="28">
        <f>IF(D245="","",SUMIF('TK CHAMTHI'!E:E,D245,'TK CHAMTHI'!F:F))</f>
        <v>0</v>
      </c>
      <c r="T245" s="29">
        <f t="shared" si="27"/>
        <v>0</v>
      </c>
      <c r="U245" s="28">
        <f>IF(D245="","",SUMIF('TK CHAMTHI'!G:G,D245,'TK CHAMTHI'!I:I))</f>
        <v>0</v>
      </c>
      <c r="V245" s="28">
        <f>IF(D245="","",SUMIF('TK CHAMTHI'!H:H,D245,'TK CHAMTHI'!I:I))</f>
        <v>0</v>
      </c>
      <c r="W245" s="29">
        <f t="shared" si="28"/>
        <v>0</v>
      </c>
      <c r="X245" s="28">
        <f>IF(D245="","",SUMIF('TK CHAMTHI'!J:J,D245,'TK CHAMTHI'!L:L))</f>
        <v>0</v>
      </c>
      <c r="Y245" s="28">
        <f>IF(D245="","",SUMIF('TK CHAMTHI'!K:K,D245,'TK CHAMTHI'!L:L))</f>
        <v>0</v>
      </c>
      <c r="Z245" s="29">
        <f t="shared" si="29"/>
        <v>0</v>
      </c>
      <c r="AA245" s="28">
        <f>IF(D245="","",SUMIF('TK CHAMTHI'!M:M,D245,'TK CHAMTHI'!O:O))</f>
        <v>0</v>
      </c>
      <c r="AB245" s="28">
        <f>IF(D245="","",SUMIF('TK CHAMTHI'!N:N,D245,'TK CHAMTHI'!O:O))</f>
        <v>0</v>
      </c>
      <c r="AC245" s="29">
        <f t="shared" si="30"/>
        <v>0</v>
      </c>
      <c r="AD245" s="29">
        <f>IF(D245="","",ROUND(SUMIF('QL THI'!G:G,D245,'QL THI'!H:H),1))</f>
        <v>0</v>
      </c>
      <c r="AE245" s="29">
        <f>IF(D245="","",ROUND(SUMIF('QL THI'!E:E,D245,'QL THI'!F:F),1))</f>
        <v>0</v>
      </c>
      <c r="AF245" s="51">
        <f t="shared" si="31"/>
        <v>0</v>
      </c>
    </row>
    <row r="246" spans="1:32">
      <c r="A246" s="25">
        <f>IF(D246="","",SUBTOTAL(3,$D$4:D246))</f>
        <v>243</v>
      </c>
      <c r="B246" s="157">
        <v>1013032</v>
      </c>
      <c r="C246" s="157" t="s">
        <v>337</v>
      </c>
      <c r="D246" s="157" t="s">
        <v>449</v>
      </c>
      <c r="E246" s="26">
        <f>IF(D246="","",SUMIF('TK DETHI'!A:A,D246,'TK DETHI'!B:B))</f>
        <v>0</v>
      </c>
      <c r="F246" s="27">
        <f>IF(D246="","",SUMIF('TK DETHI'!C:C,D246,'TK DETHI'!D:D))</f>
        <v>0</v>
      </c>
      <c r="G246" s="27">
        <f>IF(D246="","",SUMIF('TK DETHI'!E:E,D246,'TK DETHI'!F:F))</f>
        <v>0</v>
      </c>
      <c r="H246" s="27">
        <f>IF(D246="","",SUMIF('TK DETHI'!G:G,D246,'TK DETHI'!H:H))</f>
        <v>0</v>
      </c>
      <c r="I246" s="50">
        <f t="shared" si="24"/>
        <v>0</v>
      </c>
      <c r="J246" s="28">
        <f>IF(D246="","",SUMIF('TK COITHI KTHP'!A:A,D246,'TK COITHI KTHP'!C:C)+SUMIF('TK COITHI KTHP'!D:D,D246,'TK COITHI KTHP'!F:F)+SUMIF('TK COITHI KTHP'!G:G,D246,'TK COITHI KTHP'!I:I)+SUMIF('TK COITHI KTHP'!J:J,D246,'TK COITHI KTHP'!L:L))</f>
        <v>0</v>
      </c>
      <c r="K246" s="28">
        <f>IF(D246="","",SUMIF('TK COITHI KTHP'!B:B,D246,'TK COITHI KTHP'!C:C)+SUMIF('TK COITHI KTHP'!E:E,D246,'TK COITHI KTHP'!F:F)+SUMIF('TK COITHI KTHP'!H:H,D246,'TK COITHI KTHP'!I:I)+SUMIF('TK COITHI KTHP'!K:K,D246,'TK COITHI KTHP'!L:L))</f>
        <v>0</v>
      </c>
      <c r="L246" s="28">
        <f>IF(D246="","",SUMIF('TK COI THI TOT NGHIEP'!A:A,D246,'TK COI THI TOT NGHIEP'!C:C)+SUMIF('TK COI THI TOT NGHIEP'!D:D,D246,'TK COI THI TOT NGHIEP'!F:F)+SUMIF('TK COI THI TOT NGHIEP'!G:G,D246,'TK COI THI TOT NGHIEP'!I:I)+SUMIF('TK COI THI TOT NGHIEP'!J:J,D246,'TK COI THI TOT NGHIEP'!L:L))</f>
        <v>0</v>
      </c>
      <c r="M246" s="28">
        <f>IF(D246="","",SUMIF('TK COI THI TOT NGHIEP'!B:B,D246,'TK COI THI TOT NGHIEP'!C:C)+SUMIF('TK COI THI TOT NGHIEP'!E:E,D246,'TK COI THI TOT NGHIEP'!F:F)+SUMIF('TK COI THI TOT NGHIEP'!H:H,D246,'TK COI THI TOT NGHIEP'!I:I)+SUMIF('TK COI THI TOT NGHIEP'!K:K,D246,'TK COI THI TOT NGHIEP'!L:L))</f>
        <v>0</v>
      </c>
      <c r="N246" s="29">
        <f t="shared" si="25"/>
        <v>0</v>
      </c>
      <c r="O246" s="28">
        <f>IF(D246="","",SUMIF('TK CHAMTHI'!A:A,D246,'TK CHAMTHI'!C:C))</f>
        <v>0</v>
      </c>
      <c r="P246" s="28">
        <f>IF(D246="","",SUMIF('TK CHAMTHI'!B:B,D246,'TK CHAMTHI'!C:C))</f>
        <v>0</v>
      </c>
      <c r="Q246" s="29">
        <f t="shared" si="26"/>
        <v>0</v>
      </c>
      <c r="R246" s="28">
        <f>IF(D246="","",SUMIF('TK CHAMTHI'!D:D,D246,'TK CHAMTHI'!F:F))</f>
        <v>0</v>
      </c>
      <c r="S246" s="28">
        <f>IF(D246="","",SUMIF('TK CHAMTHI'!E:E,D246,'TK CHAMTHI'!F:F))</f>
        <v>0</v>
      </c>
      <c r="T246" s="29">
        <f t="shared" si="27"/>
        <v>0</v>
      </c>
      <c r="U246" s="28">
        <f>IF(D246="","",SUMIF('TK CHAMTHI'!G:G,D246,'TK CHAMTHI'!I:I))</f>
        <v>0</v>
      </c>
      <c r="V246" s="28">
        <f>IF(D246="","",SUMIF('TK CHAMTHI'!H:H,D246,'TK CHAMTHI'!I:I))</f>
        <v>0</v>
      </c>
      <c r="W246" s="29">
        <f t="shared" si="28"/>
        <v>0</v>
      </c>
      <c r="X246" s="28">
        <f>IF(D246="","",SUMIF('TK CHAMTHI'!J:J,D246,'TK CHAMTHI'!L:L))</f>
        <v>0</v>
      </c>
      <c r="Y246" s="28">
        <f>IF(D246="","",SUMIF('TK CHAMTHI'!K:K,D246,'TK CHAMTHI'!L:L))</f>
        <v>0</v>
      </c>
      <c r="Z246" s="29">
        <f t="shared" si="29"/>
        <v>0</v>
      </c>
      <c r="AA246" s="28">
        <f>IF(D246="","",SUMIF('TK CHAMTHI'!M:M,D246,'TK CHAMTHI'!O:O))</f>
        <v>0</v>
      </c>
      <c r="AB246" s="28">
        <f>IF(D246="","",SUMIF('TK CHAMTHI'!N:N,D246,'TK CHAMTHI'!O:O))</f>
        <v>0</v>
      </c>
      <c r="AC246" s="29">
        <f t="shared" si="30"/>
        <v>0</v>
      </c>
      <c r="AD246" s="29">
        <f>IF(D246="","",ROUND(SUMIF('QL THI'!G:G,D246,'QL THI'!H:H),1))</f>
        <v>0</v>
      </c>
      <c r="AE246" s="29">
        <f>IF(D246="","",ROUND(SUMIF('QL THI'!E:E,D246,'QL THI'!F:F),1))</f>
        <v>0</v>
      </c>
      <c r="AF246" s="51">
        <f t="shared" si="31"/>
        <v>0</v>
      </c>
    </row>
    <row r="247" spans="1:32">
      <c r="A247" s="25">
        <f>IF(D247="","",SUBTOTAL(3,$D$4:D247))</f>
        <v>244</v>
      </c>
      <c r="B247" s="157">
        <v>1005001</v>
      </c>
      <c r="C247" s="157" t="s">
        <v>336</v>
      </c>
      <c r="D247" s="157" t="s">
        <v>221</v>
      </c>
      <c r="E247" s="26">
        <f>IF(D247="","",SUMIF('TK DETHI'!A:A,D247,'TK DETHI'!B:B))</f>
        <v>0</v>
      </c>
      <c r="F247" s="27">
        <f>IF(D247="","",SUMIF('TK DETHI'!C:C,D247,'TK DETHI'!D:D))</f>
        <v>0</v>
      </c>
      <c r="G247" s="27">
        <f>IF(D247="","",SUMIF('TK DETHI'!E:E,D247,'TK DETHI'!F:F))</f>
        <v>0</v>
      </c>
      <c r="H247" s="27">
        <f>IF(D247="","",SUMIF('TK DETHI'!G:G,D247,'TK DETHI'!H:H))</f>
        <v>0</v>
      </c>
      <c r="I247" s="50">
        <f t="shared" si="24"/>
        <v>0</v>
      </c>
      <c r="J247" s="28">
        <f>IF(D247="","",SUMIF('TK COITHI KTHP'!A:A,D247,'TK COITHI KTHP'!C:C)+SUMIF('TK COITHI KTHP'!D:D,D247,'TK COITHI KTHP'!F:F)+SUMIF('TK COITHI KTHP'!G:G,D247,'TK COITHI KTHP'!I:I)+SUMIF('TK COITHI KTHP'!J:J,D247,'TK COITHI KTHP'!L:L))</f>
        <v>0</v>
      </c>
      <c r="K247" s="28">
        <f>IF(D247="","",SUMIF('TK COITHI KTHP'!B:B,D247,'TK COITHI KTHP'!C:C)+SUMIF('TK COITHI KTHP'!E:E,D247,'TK COITHI KTHP'!F:F)+SUMIF('TK COITHI KTHP'!H:H,D247,'TK COITHI KTHP'!I:I)+SUMIF('TK COITHI KTHP'!K:K,D247,'TK COITHI KTHP'!L:L))</f>
        <v>0</v>
      </c>
      <c r="L247" s="28">
        <f>IF(D247="","",SUMIF('TK COI THI TOT NGHIEP'!A:A,D247,'TK COI THI TOT NGHIEP'!C:C)+SUMIF('TK COI THI TOT NGHIEP'!D:D,D247,'TK COI THI TOT NGHIEP'!F:F)+SUMIF('TK COI THI TOT NGHIEP'!G:G,D247,'TK COI THI TOT NGHIEP'!I:I)+SUMIF('TK COI THI TOT NGHIEP'!J:J,D247,'TK COI THI TOT NGHIEP'!L:L))</f>
        <v>0</v>
      </c>
      <c r="M247" s="28">
        <f>IF(D247="","",SUMIF('TK COI THI TOT NGHIEP'!B:B,D247,'TK COI THI TOT NGHIEP'!C:C)+SUMIF('TK COI THI TOT NGHIEP'!E:E,D247,'TK COI THI TOT NGHIEP'!F:F)+SUMIF('TK COI THI TOT NGHIEP'!H:H,D247,'TK COI THI TOT NGHIEP'!I:I)+SUMIF('TK COI THI TOT NGHIEP'!K:K,D247,'TK COI THI TOT NGHIEP'!L:L))</f>
        <v>0</v>
      </c>
      <c r="N247" s="29">
        <f t="shared" si="25"/>
        <v>0</v>
      </c>
      <c r="O247" s="28">
        <f>IF(D247="","",SUMIF('TK CHAMTHI'!A:A,D247,'TK CHAMTHI'!C:C))</f>
        <v>0</v>
      </c>
      <c r="P247" s="28">
        <f>IF(D247="","",SUMIF('TK CHAMTHI'!B:B,D247,'TK CHAMTHI'!C:C))</f>
        <v>0</v>
      </c>
      <c r="Q247" s="29">
        <f t="shared" si="26"/>
        <v>0</v>
      </c>
      <c r="R247" s="28">
        <f>IF(D247="","",SUMIF('TK CHAMTHI'!D:D,D247,'TK CHAMTHI'!F:F))</f>
        <v>0</v>
      </c>
      <c r="S247" s="28">
        <f>IF(D247="","",SUMIF('TK CHAMTHI'!E:E,D247,'TK CHAMTHI'!F:F))</f>
        <v>0</v>
      </c>
      <c r="T247" s="29">
        <f t="shared" si="27"/>
        <v>0</v>
      </c>
      <c r="U247" s="28">
        <f>IF(D247="","",SUMIF('TK CHAMTHI'!G:G,D247,'TK CHAMTHI'!I:I))</f>
        <v>0</v>
      </c>
      <c r="V247" s="28">
        <f>IF(D247="","",SUMIF('TK CHAMTHI'!H:H,D247,'TK CHAMTHI'!I:I))</f>
        <v>0</v>
      </c>
      <c r="W247" s="29">
        <f t="shared" si="28"/>
        <v>0</v>
      </c>
      <c r="X247" s="28">
        <f>IF(D247="","",SUMIF('TK CHAMTHI'!J:J,D247,'TK CHAMTHI'!L:L))</f>
        <v>0</v>
      </c>
      <c r="Y247" s="28">
        <f>IF(D247="","",SUMIF('TK CHAMTHI'!K:K,D247,'TK CHAMTHI'!L:L))</f>
        <v>0</v>
      </c>
      <c r="Z247" s="29">
        <f t="shared" si="29"/>
        <v>0</v>
      </c>
      <c r="AA247" s="28">
        <f>IF(D247="","",SUMIF('TK CHAMTHI'!M:M,D247,'TK CHAMTHI'!O:O))</f>
        <v>0</v>
      </c>
      <c r="AB247" s="28">
        <f>IF(D247="","",SUMIF('TK CHAMTHI'!N:N,D247,'TK CHAMTHI'!O:O))</f>
        <v>0</v>
      </c>
      <c r="AC247" s="29">
        <f t="shared" si="30"/>
        <v>0</v>
      </c>
      <c r="AD247" s="29">
        <f>IF(D247="","",ROUND(SUMIF('QL THI'!G:G,D247,'QL THI'!H:H),1))</f>
        <v>0</v>
      </c>
      <c r="AE247" s="29">
        <f>IF(D247="","",ROUND(SUMIF('QL THI'!E:E,D247,'QL THI'!F:F),1))</f>
        <v>0</v>
      </c>
      <c r="AF247" s="51">
        <f t="shared" si="31"/>
        <v>0</v>
      </c>
    </row>
    <row r="248" spans="1:32">
      <c r="A248" s="25">
        <f>IF(D248="","",SUBTOTAL(3,$D$4:D248))</f>
        <v>245</v>
      </c>
      <c r="B248" s="157">
        <v>1005003</v>
      </c>
      <c r="C248" s="157" t="s">
        <v>336</v>
      </c>
      <c r="D248" s="157" t="s">
        <v>961</v>
      </c>
      <c r="E248" s="26">
        <f>IF(D248="","",SUMIF('TK DETHI'!A:A,D248,'TK DETHI'!B:B))</f>
        <v>0</v>
      </c>
      <c r="F248" s="27">
        <f>IF(D248="","",SUMIF('TK DETHI'!C:C,D248,'TK DETHI'!D:D))</f>
        <v>0</v>
      </c>
      <c r="G248" s="27">
        <f>IF(D248="","",SUMIF('TK DETHI'!E:E,D248,'TK DETHI'!F:F))</f>
        <v>0</v>
      </c>
      <c r="H248" s="27">
        <f>IF(D248="","",SUMIF('TK DETHI'!G:G,D248,'TK DETHI'!H:H))</f>
        <v>0</v>
      </c>
      <c r="I248" s="50">
        <f t="shared" si="24"/>
        <v>0</v>
      </c>
      <c r="J248" s="28">
        <f>IF(D248="","",SUMIF('TK COITHI KTHP'!A:A,D248,'TK COITHI KTHP'!C:C)+SUMIF('TK COITHI KTHP'!D:D,D248,'TK COITHI KTHP'!F:F)+SUMIF('TK COITHI KTHP'!G:G,D248,'TK COITHI KTHP'!I:I)+SUMIF('TK COITHI KTHP'!J:J,D248,'TK COITHI KTHP'!L:L))</f>
        <v>0</v>
      </c>
      <c r="K248" s="28">
        <f>IF(D248="","",SUMIF('TK COITHI KTHP'!B:B,D248,'TK COITHI KTHP'!C:C)+SUMIF('TK COITHI KTHP'!E:E,D248,'TK COITHI KTHP'!F:F)+SUMIF('TK COITHI KTHP'!H:H,D248,'TK COITHI KTHP'!I:I)+SUMIF('TK COITHI KTHP'!K:K,D248,'TK COITHI KTHP'!L:L))</f>
        <v>0</v>
      </c>
      <c r="L248" s="28">
        <f>IF(D248="","",SUMIF('TK COI THI TOT NGHIEP'!A:A,D248,'TK COI THI TOT NGHIEP'!C:C)+SUMIF('TK COI THI TOT NGHIEP'!D:D,D248,'TK COI THI TOT NGHIEP'!F:F)+SUMIF('TK COI THI TOT NGHIEP'!G:G,D248,'TK COI THI TOT NGHIEP'!I:I)+SUMIF('TK COI THI TOT NGHIEP'!J:J,D248,'TK COI THI TOT NGHIEP'!L:L))</f>
        <v>0</v>
      </c>
      <c r="M248" s="28">
        <f>IF(D248="","",SUMIF('TK COI THI TOT NGHIEP'!B:B,D248,'TK COI THI TOT NGHIEP'!C:C)+SUMIF('TK COI THI TOT NGHIEP'!E:E,D248,'TK COI THI TOT NGHIEP'!F:F)+SUMIF('TK COI THI TOT NGHIEP'!H:H,D248,'TK COI THI TOT NGHIEP'!I:I)+SUMIF('TK COI THI TOT NGHIEP'!K:K,D248,'TK COI THI TOT NGHIEP'!L:L))</f>
        <v>0</v>
      </c>
      <c r="N248" s="29">
        <f t="shared" si="25"/>
        <v>0</v>
      </c>
      <c r="O248" s="28">
        <f>IF(D248="","",SUMIF('TK CHAMTHI'!A:A,D248,'TK CHAMTHI'!C:C))</f>
        <v>0</v>
      </c>
      <c r="P248" s="28">
        <f>IF(D248="","",SUMIF('TK CHAMTHI'!B:B,D248,'TK CHAMTHI'!C:C))</f>
        <v>0</v>
      </c>
      <c r="Q248" s="29">
        <f t="shared" si="26"/>
        <v>0</v>
      </c>
      <c r="R248" s="28">
        <f>IF(D248="","",SUMIF('TK CHAMTHI'!D:D,D248,'TK CHAMTHI'!F:F))</f>
        <v>0</v>
      </c>
      <c r="S248" s="28">
        <f>IF(D248="","",SUMIF('TK CHAMTHI'!E:E,D248,'TK CHAMTHI'!F:F))</f>
        <v>0</v>
      </c>
      <c r="T248" s="29">
        <f t="shared" si="27"/>
        <v>0</v>
      </c>
      <c r="U248" s="28">
        <f>IF(D248="","",SUMIF('TK CHAMTHI'!G:G,D248,'TK CHAMTHI'!I:I))</f>
        <v>0</v>
      </c>
      <c r="V248" s="28">
        <f>IF(D248="","",SUMIF('TK CHAMTHI'!H:H,D248,'TK CHAMTHI'!I:I))</f>
        <v>0</v>
      </c>
      <c r="W248" s="29">
        <f t="shared" si="28"/>
        <v>0</v>
      </c>
      <c r="X248" s="28">
        <f>IF(D248="","",SUMIF('TK CHAMTHI'!J:J,D248,'TK CHAMTHI'!L:L))</f>
        <v>0</v>
      </c>
      <c r="Y248" s="28">
        <f>IF(D248="","",SUMIF('TK CHAMTHI'!K:K,D248,'TK CHAMTHI'!L:L))</f>
        <v>0</v>
      </c>
      <c r="Z248" s="29">
        <f t="shared" si="29"/>
        <v>0</v>
      </c>
      <c r="AA248" s="28">
        <f>IF(D248="","",SUMIF('TK CHAMTHI'!M:M,D248,'TK CHAMTHI'!O:O))</f>
        <v>0</v>
      </c>
      <c r="AB248" s="28">
        <f>IF(D248="","",SUMIF('TK CHAMTHI'!N:N,D248,'TK CHAMTHI'!O:O))</f>
        <v>0</v>
      </c>
      <c r="AC248" s="29">
        <f t="shared" si="30"/>
        <v>0</v>
      </c>
      <c r="AD248" s="29">
        <f>IF(D248="","",ROUND(SUMIF('QL THI'!G:G,D248,'QL THI'!H:H),1))</f>
        <v>0</v>
      </c>
      <c r="AE248" s="29">
        <f>IF(D248="","",ROUND(SUMIF('QL THI'!E:E,D248,'QL THI'!F:F),1))</f>
        <v>0</v>
      </c>
      <c r="AF248" s="51">
        <f t="shared" si="31"/>
        <v>0</v>
      </c>
    </row>
    <row r="249" spans="1:32">
      <c r="A249" s="25">
        <f>IF(D249="","",SUBTOTAL(3,$D$4:D249))</f>
        <v>246</v>
      </c>
      <c r="B249" s="157">
        <v>1005007</v>
      </c>
      <c r="C249" s="157" t="s">
        <v>336</v>
      </c>
      <c r="D249" s="157" t="s">
        <v>962</v>
      </c>
      <c r="E249" s="26">
        <f>IF(D249="","",SUMIF('TK DETHI'!A:A,D249,'TK DETHI'!B:B))</f>
        <v>0</v>
      </c>
      <c r="F249" s="27">
        <f>IF(D249="","",SUMIF('TK DETHI'!C:C,D249,'TK DETHI'!D:D))</f>
        <v>0</v>
      </c>
      <c r="G249" s="27">
        <f>IF(D249="","",SUMIF('TK DETHI'!E:E,D249,'TK DETHI'!F:F))</f>
        <v>0</v>
      </c>
      <c r="H249" s="27">
        <f>IF(D249="","",SUMIF('TK DETHI'!G:G,D249,'TK DETHI'!H:H))</f>
        <v>0</v>
      </c>
      <c r="I249" s="50">
        <f t="shared" si="24"/>
        <v>0</v>
      </c>
      <c r="J249" s="28">
        <f>IF(D249="","",SUMIF('TK COITHI KTHP'!A:A,D249,'TK COITHI KTHP'!C:C)+SUMIF('TK COITHI KTHP'!D:D,D249,'TK COITHI KTHP'!F:F)+SUMIF('TK COITHI KTHP'!G:G,D249,'TK COITHI KTHP'!I:I)+SUMIF('TK COITHI KTHP'!J:J,D249,'TK COITHI KTHP'!L:L))</f>
        <v>0</v>
      </c>
      <c r="K249" s="28">
        <f>IF(D249="","",SUMIF('TK COITHI KTHP'!B:B,D249,'TK COITHI KTHP'!C:C)+SUMIF('TK COITHI KTHP'!E:E,D249,'TK COITHI KTHP'!F:F)+SUMIF('TK COITHI KTHP'!H:H,D249,'TK COITHI KTHP'!I:I)+SUMIF('TK COITHI KTHP'!K:K,D249,'TK COITHI KTHP'!L:L))</f>
        <v>0</v>
      </c>
      <c r="L249" s="28">
        <f>IF(D249="","",SUMIF('TK COI THI TOT NGHIEP'!A:A,D249,'TK COI THI TOT NGHIEP'!C:C)+SUMIF('TK COI THI TOT NGHIEP'!D:D,D249,'TK COI THI TOT NGHIEP'!F:F)+SUMIF('TK COI THI TOT NGHIEP'!G:G,D249,'TK COI THI TOT NGHIEP'!I:I)+SUMIF('TK COI THI TOT NGHIEP'!J:J,D249,'TK COI THI TOT NGHIEP'!L:L))</f>
        <v>0</v>
      </c>
      <c r="M249" s="28">
        <f>IF(D249="","",SUMIF('TK COI THI TOT NGHIEP'!B:B,D249,'TK COI THI TOT NGHIEP'!C:C)+SUMIF('TK COI THI TOT NGHIEP'!E:E,D249,'TK COI THI TOT NGHIEP'!F:F)+SUMIF('TK COI THI TOT NGHIEP'!H:H,D249,'TK COI THI TOT NGHIEP'!I:I)+SUMIF('TK COI THI TOT NGHIEP'!K:K,D249,'TK COI THI TOT NGHIEP'!L:L))</f>
        <v>0</v>
      </c>
      <c r="N249" s="29">
        <f t="shared" si="25"/>
        <v>0</v>
      </c>
      <c r="O249" s="28">
        <f>IF(D249="","",SUMIF('TK CHAMTHI'!A:A,D249,'TK CHAMTHI'!C:C))</f>
        <v>0</v>
      </c>
      <c r="P249" s="28">
        <f>IF(D249="","",SUMIF('TK CHAMTHI'!B:B,D249,'TK CHAMTHI'!C:C))</f>
        <v>0</v>
      </c>
      <c r="Q249" s="29">
        <f t="shared" si="26"/>
        <v>0</v>
      </c>
      <c r="R249" s="28">
        <f>IF(D249="","",SUMIF('TK CHAMTHI'!D:D,D249,'TK CHAMTHI'!F:F))</f>
        <v>0</v>
      </c>
      <c r="S249" s="28">
        <f>IF(D249="","",SUMIF('TK CHAMTHI'!E:E,D249,'TK CHAMTHI'!F:F))</f>
        <v>0</v>
      </c>
      <c r="T249" s="29">
        <f t="shared" si="27"/>
        <v>0</v>
      </c>
      <c r="U249" s="28">
        <f>IF(D249="","",SUMIF('TK CHAMTHI'!G:G,D249,'TK CHAMTHI'!I:I))</f>
        <v>0</v>
      </c>
      <c r="V249" s="28">
        <f>IF(D249="","",SUMIF('TK CHAMTHI'!H:H,D249,'TK CHAMTHI'!I:I))</f>
        <v>0</v>
      </c>
      <c r="W249" s="29">
        <f t="shared" si="28"/>
        <v>0</v>
      </c>
      <c r="X249" s="28">
        <f>IF(D249="","",SUMIF('TK CHAMTHI'!J:J,D249,'TK CHAMTHI'!L:L))</f>
        <v>0</v>
      </c>
      <c r="Y249" s="28">
        <f>IF(D249="","",SUMIF('TK CHAMTHI'!K:K,D249,'TK CHAMTHI'!L:L))</f>
        <v>0</v>
      </c>
      <c r="Z249" s="29">
        <f t="shared" si="29"/>
        <v>0</v>
      </c>
      <c r="AA249" s="28">
        <f>IF(D249="","",SUMIF('TK CHAMTHI'!M:M,D249,'TK CHAMTHI'!O:O))</f>
        <v>0</v>
      </c>
      <c r="AB249" s="28">
        <f>IF(D249="","",SUMIF('TK CHAMTHI'!N:N,D249,'TK CHAMTHI'!O:O))</f>
        <v>0</v>
      </c>
      <c r="AC249" s="29">
        <f t="shared" si="30"/>
        <v>0</v>
      </c>
      <c r="AD249" s="29">
        <f>IF(D249="","",ROUND(SUMIF('QL THI'!G:G,D249,'QL THI'!H:H),1))</f>
        <v>0</v>
      </c>
      <c r="AE249" s="29">
        <f>IF(D249="","",ROUND(SUMIF('QL THI'!E:E,D249,'QL THI'!F:F),1))</f>
        <v>0</v>
      </c>
      <c r="AF249" s="51">
        <f t="shared" si="31"/>
        <v>0</v>
      </c>
    </row>
    <row r="250" spans="1:32">
      <c r="A250" s="25">
        <f>IF(D250="","",SUBTOTAL(3,$D$4:D250))</f>
        <v>247</v>
      </c>
      <c r="B250" s="157">
        <v>1005004</v>
      </c>
      <c r="C250" s="157" t="s">
        <v>336</v>
      </c>
      <c r="D250" s="157" t="s">
        <v>963</v>
      </c>
      <c r="E250" s="26">
        <f>IF(D250="","",SUMIF('TK DETHI'!A:A,D250,'TK DETHI'!B:B))</f>
        <v>0</v>
      </c>
      <c r="F250" s="27">
        <f>IF(D250="","",SUMIF('TK DETHI'!C:C,D250,'TK DETHI'!D:D))</f>
        <v>0</v>
      </c>
      <c r="G250" s="27">
        <f>IF(D250="","",SUMIF('TK DETHI'!E:E,D250,'TK DETHI'!F:F))</f>
        <v>0</v>
      </c>
      <c r="H250" s="27">
        <f>IF(D250="","",SUMIF('TK DETHI'!G:G,D250,'TK DETHI'!H:H))</f>
        <v>0</v>
      </c>
      <c r="I250" s="50">
        <f t="shared" si="24"/>
        <v>0</v>
      </c>
      <c r="J250" s="28">
        <f>IF(D250="","",SUMIF('TK COITHI KTHP'!A:A,D250,'TK COITHI KTHP'!C:C)+SUMIF('TK COITHI KTHP'!D:D,D250,'TK COITHI KTHP'!F:F)+SUMIF('TK COITHI KTHP'!G:G,D250,'TK COITHI KTHP'!I:I)+SUMIF('TK COITHI KTHP'!J:J,D250,'TK COITHI KTHP'!L:L))</f>
        <v>0</v>
      </c>
      <c r="K250" s="28">
        <f>IF(D250="","",SUMIF('TK COITHI KTHP'!B:B,D250,'TK COITHI KTHP'!C:C)+SUMIF('TK COITHI KTHP'!E:E,D250,'TK COITHI KTHP'!F:F)+SUMIF('TK COITHI KTHP'!H:H,D250,'TK COITHI KTHP'!I:I)+SUMIF('TK COITHI KTHP'!K:K,D250,'TK COITHI KTHP'!L:L))</f>
        <v>0</v>
      </c>
      <c r="L250" s="28">
        <f>IF(D250="","",SUMIF('TK COI THI TOT NGHIEP'!A:A,D250,'TK COI THI TOT NGHIEP'!C:C)+SUMIF('TK COI THI TOT NGHIEP'!D:D,D250,'TK COI THI TOT NGHIEP'!F:F)+SUMIF('TK COI THI TOT NGHIEP'!G:G,D250,'TK COI THI TOT NGHIEP'!I:I)+SUMIF('TK COI THI TOT NGHIEP'!J:J,D250,'TK COI THI TOT NGHIEP'!L:L))</f>
        <v>0</v>
      </c>
      <c r="M250" s="28">
        <f>IF(D250="","",SUMIF('TK COI THI TOT NGHIEP'!B:B,D250,'TK COI THI TOT NGHIEP'!C:C)+SUMIF('TK COI THI TOT NGHIEP'!E:E,D250,'TK COI THI TOT NGHIEP'!F:F)+SUMIF('TK COI THI TOT NGHIEP'!H:H,D250,'TK COI THI TOT NGHIEP'!I:I)+SUMIF('TK COI THI TOT NGHIEP'!K:K,D250,'TK COI THI TOT NGHIEP'!L:L))</f>
        <v>0</v>
      </c>
      <c r="N250" s="29">
        <f t="shared" si="25"/>
        <v>0</v>
      </c>
      <c r="O250" s="28">
        <f>IF(D250="","",SUMIF('TK CHAMTHI'!A:A,D250,'TK CHAMTHI'!C:C))</f>
        <v>0</v>
      </c>
      <c r="P250" s="28">
        <f>IF(D250="","",SUMIF('TK CHAMTHI'!B:B,D250,'TK CHAMTHI'!C:C))</f>
        <v>0</v>
      </c>
      <c r="Q250" s="29">
        <f t="shared" si="26"/>
        <v>0</v>
      </c>
      <c r="R250" s="28">
        <f>IF(D250="","",SUMIF('TK CHAMTHI'!D:D,D250,'TK CHAMTHI'!F:F))</f>
        <v>0</v>
      </c>
      <c r="S250" s="28">
        <f>IF(D250="","",SUMIF('TK CHAMTHI'!E:E,D250,'TK CHAMTHI'!F:F))</f>
        <v>0</v>
      </c>
      <c r="T250" s="29">
        <f t="shared" si="27"/>
        <v>0</v>
      </c>
      <c r="U250" s="28">
        <f>IF(D250="","",SUMIF('TK CHAMTHI'!G:G,D250,'TK CHAMTHI'!I:I))</f>
        <v>0</v>
      </c>
      <c r="V250" s="28">
        <f>IF(D250="","",SUMIF('TK CHAMTHI'!H:H,D250,'TK CHAMTHI'!I:I))</f>
        <v>0</v>
      </c>
      <c r="W250" s="29">
        <f t="shared" si="28"/>
        <v>0</v>
      </c>
      <c r="X250" s="28">
        <f>IF(D250="","",SUMIF('TK CHAMTHI'!J:J,D250,'TK CHAMTHI'!L:L))</f>
        <v>0</v>
      </c>
      <c r="Y250" s="28">
        <f>IF(D250="","",SUMIF('TK CHAMTHI'!K:K,D250,'TK CHAMTHI'!L:L))</f>
        <v>0</v>
      </c>
      <c r="Z250" s="29">
        <f t="shared" si="29"/>
        <v>0</v>
      </c>
      <c r="AA250" s="28">
        <f>IF(D250="","",SUMIF('TK CHAMTHI'!M:M,D250,'TK CHAMTHI'!O:O))</f>
        <v>0</v>
      </c>
      <c r="AB250" s="28">
        <f>IF(D250="","",SUMIF('TK CHAMTHI'!N:N,D250,'TK CHAMTHI'!O:O))</f>
        <v>0</v>
      </c>
      <c r="AC250" s="29">
        <f t="shared" si="30"/>
        <v>0</v>
      </c>
      <c r="AD250" s="29">
        <f>IF(D250="","",ROUND(SUMIF('QL THI'!G:G,D250,'QL THI'!H:H),1))</f>
        <v>0</v>
      </c>
      <c r="AE250" s="29">
        <f>IF(D250="","",ROUND(SUMIF('QL THI'!E:E,D250,'QL THI'!F:F),1))</f>
        <v>0</v>
      </c>
      <c r="AF250" s="51">
        <f t="shared" si="31"/>
        <v>0</v>
      </c>
    </row>
    <row r="251" spans="1:32">
      <c r="A251" s="25">
        <f>IF(D251="","",SUBTOTAL(3,$D$4:D251))</f>
        <v>248</v>
      </c>
      <c r="B251" s="157">
        <v>1024001</v>
      </c>
      <c r="C251" s="157" t="s">
        <v>335</v>
      </c>
      <c r="D251" s="157" t="s">
        <v>150</v>
      </c>
      <c r="E251" s="26">
        <f>IF(D251="","",SUMIF('TK DETHI'!A:A,D251,'TK DETHI'!B:B))</f>
        <v>0</v>
      </c>
      <c r="F251" s="27">
        <f>IF(D251="","",SUMIF('TK DETHI'!C:C,D251,'TK DETHI'!D:D))</f>
        <v>0</v>
      </c>
      <c r="G251" s="27">
        <f>IF(D251="","",SUMIF('TK DETHI'!E:E,D251,'TK DETHI'!F:F))</f>
        <v>0</v>
      </c>
      <c r="H251" s="27">
        <f>IF(D251="","",SUMIF('TK DETHI'!G:G,D251,'TK DETHI'!H:H))</f>
        <v>0</v>
      </c>
      <c r="I251" s="50">
        <f t="shared" si="24"/>
        <v>0</v>
      </c>
      <c r="J251" s="28">
        <f>IF(D251="","",SUMIF('TK COITHI KTHP'!A:A,D251,'TK COITHI KTHP'!C:C)+SUMIF('TK COITHI KTHP'!D:D,D251,'TK COITHI KTHP'!F:F)+SUMIF('TK COITHI KTHP'!G:G,D251,'TK COITHI KTHP'!I:I)+SUMIF('TK COITHI KTHP'!J:J,D251,'TK COITHI KTHP'!L:L))</f>
        <v>0</v>
      </c>
      <c r="K251" s="28">
        <f>IF(D251="","",SUMIF('TK COITHI KTHP'!B:B,D251,'TK COITHI KTHP'!C:C)+SUMIF('TK COITHI KTHP'!E:E,D251,'TK COITHI KTHP'!F:F)+SUMIF('TK COITHI KTHP'!H:H,D251,'TK COITHI KTHP'!I:I)+SUMIF('TK COITHI KTHP'!K:K,D251,'TK COITHI KTHP'!L:L))</f>
        <v>0</v>
      </c>
      <c r="L251" s="28">
        <f>IF(D251="","",SUMIF('TK COI THI TOT NGHIEP'!A:A,D251,'TK COI THI TOT NGHIEP'!C:C)+SUMIF('TK COI THI TOT NGHIEP'!D:D,D251,'TK COI THI TOT NGHIEP'!F:F)+SUMIF('TK COI THI TOT NGHIEP'!G:G,D251,'TK COI THI TOT NGHIEP'!I:I)+SUMIF('TK COI THI TOT NGHIEP'!J:J,D251,'TK COI THI TOT NGHIEP'!L:L))</f>
        <v>0</v>
      </c>
      <c r="M251" s="28">
        <f>IF(D251="","",SUMIF('TK COI THI TOT NGHIEP'!B:B,D251,'TK COI THI TOT NGHIEP'!C:C)+SUMIF('TK COI THI TOT NGHIEP'!E:E,D251,'TK COI THI TOT NGHIEP'!F:F)+SUMIF('TK COI THI TOT NGHIEP'!H:H,D251,'TK COI THI TOT NGHIEP'!I:I)+SUMIF('TK COI THI TOT NGHIEP'!K:K,D251,'TK COI THI TOT NGHIEP'!L:L))</f>
        <v>0</v>
      </c>
      <c r="N251" s="29">
        <f t="shared" si="25"/>
        <v>0</v>
      </c>
      <c r="O251" s="28">
        <f>IF(D251="","",SUMIF('TK CHAMTHI'!A:A,D251,'TK CHAMTHI'!C:C))</f>
        <v>0</v>
      </c>
      <c r="P251" s="28">
        <f>IF(D251="","",SUMIF('TK CHAMTHI'!B:B,D251,'TK CHAMTHI'!C:C))</f>
        <v>0</v>
      </c>
      <c r="Q251" s="29">
        <f t="shared" si="26"/>
        <v>0</v>
      </c>
      <c r="R251" s="28">
        <f>IF(D251="","",SUMIF('TK CHAMTHI'!D:D,D251,'TK CHAMTHI'!F:F))</f>
        <v>0</v>
      </c>
      <c r="S251" s="28">
        <f>IF(D251="","",SUMIF('TK CHAMTHI'!E:E,D251,'TK CHAMTHI'!F:F))</f>
        <v>0</v>
      </c>
      <c r="T251" s="29">
        <f t="shared" si="27"/>
        <v>0</v>
      </c>
      <c r="U251" s="28">
        <f>IF(D251="","",SUMIF('TK CHAMTHI'!G:G,D251,'TK CHAMTHI'!I:I))</f>
        <v>0</v>
      </c>
      <c r="V251" s="28">
        <f>IF(D251="","",SUMIF('TK CHAMTHI'!H:H,D251,'TK CHAMTHI'!I:I))</f>
        <v>0</v>
      </c>
      <c r="W251" s="29">
        <f t="shared" si="28"/>
        <v>0</v>
      </c>
      <c r="X251" s="28">
        <f>IF(D251="","",SUMIF('TK CHAMTHI'!J:J,D251,'TK CHAMTHI'!L:L))</f>
        <v>0</v>
      </c>
      <c r="Y251" s="28">
        <f>IF(D251="","",SUMIF('TK CHAMTHI'!K:K,D251,'TK CHAMTHI'!L:L))</f>
        <v>0</v>
      </c>
      <c r="Z251" s="29">
        <f t="shared" si="29"/>
        <v>0</v>
      </c>
      <c r="AA251" s="28">
        <f>IF(D251="","",SUMIF('TK CHAMTHI'!M:M,D251,'TK CHAMTHI'!O:O))</f>
        <v>0</v>
      </c>
      <c r="AB251" s="28">
        <f>IF(D251="","",SUMIF('TK CHAMTHI'!N:N,D251,'TK CHAMTHI'!O:O))</f>
        <v>0</v>
      </c>
      <c r="AC251" s="29">
        <f t="shared" si="30"/>
        <v>0</v>
      </c>
      <c r="AD251" s="29">
        <f>IF(D251="","",ROUND(SUMIF('QL THI'!G:G,D251,'QL THI'!H:H),1))</f>
        <v>0</v>
      </c>
      <c r="AE251" s="29">
        <f>IF(D251="","",ROUND(SUMIF('QL THI'!E:E,D251,'QL THI'!F:F),1))</f>
        <v>0</v>
      </c>
      <c r="AF251" s="51">
        <f t="shared" si="31"/>
        <v>0</v>
      </c>
    </row>
    <row r="252" spans="1:32">
      <c r="A252" s="25">
        <f>IF(D252="","",SUBTOTAL(3,$D$4:D252))</f>
        <v>249</v>
      </c>
      <c r="B252" s="157">
        <v>1008001</v>
      </c>
      <c r="C252" s="157" t="s">
        <v>335</v>
      </c>
      <c r="D252" s="157" t="s">
        <v>199</v>
      </c>
      <c r="E252" s="26">
        <f>IF(D252="","",SUMIF('TK DETHI'!A:A,D252,'TK DETHI'!B:B))</f>
        <v>0</v>
      </c>
      <c r="F252" s="27">
        <f>IF(D252="","",SUMIF('TK DETHI'!C:C,D252,'TK DETHI'!D:D))</f>
        <v>0</v>
      </c>
      <c r="G252" s="27">
        <f>IF(D252="","",SUMIF('TK DETHI'!E:E,D252,'TK DETHI'!F:F))</f>
        <v>0</v>
      </c>
      <c r="H252" s="27">
        <f>IF(D252="","",SUMIF('TK DETHI'!G:G,D252,'TK DETHI'!H:H))</f>
        <v>0</v>
      </c>
      <c r="I252" s="50">
        <f t="shared" si="24"/>
        <v>0</v>
      </c>
      <c r="J252" s="28">
        <f>IF(D252="","",SUMIF('TK COITHI KTHP'!A:A,D252,'TK COITHI KTHP'!C:C)+SUMIF('TK COITHI KTHP'!D:D,D252,'TK COITHI KTHP'!F:F)+SUMIF('TK COITHI KTHP'!G:G,D252,'TK COITHI KTHP'!I:I)+SUMIF('TK COITHI KTHP'!J:J,D252,'TK COITHI KTHP'!L:L))</f>
        <v>0</v>
      </c>
      <c r="K252" s="28">
        <f>IF(D252="","",SUMIF('TK COITHI KTHP'!B:B,D252,'TK COITHI KTHP'!C:C)+SUMIF('TK COITHI KTHP'!E:E,D252,'TK COITHI KTHP'!F:F)+SUMIF('TK COITHI KTHP'!H:H,D252,'TK COITHI KTHP'!I:I)+SUMIF('TK COITHI KTHP'!K:K,D252,'TK COITHI KTHP'!L:L))</f>
        <v>0</v>
      </c>
      <c r="L252" s="28">
        <f>IF(D252="","",SUMIF('TK COI THI TOT NGHIEP'!A:A,D252,'TK COI THI TOT NGHIEP'!C:C)+SUMIF('TK COI THI TOT NGHIEP'!D:D,D252,'TK COI THI TOT NGHIEP'!F:F)+SUMIF('TK COI THI TOT NGHIEP'!G:G,D252,'TK COI THI TOT NGHIEP'!I:I)+SUMIF('TK COI THI TOT NGHIEP'!J:J,D252,'TK COI THI TOT NGHIEP'!L:L))</f>
        <v>0</v>
      </c>
      <c r="M252" s="28">
        <f>IF(D252="","",SUMIF('TK COI THI TOT NGHIEP'!B:B,D252,'TK COI THI TOT NGHIEP'!C:C)+SUMIF('TK COI THI TOT NGHIEP'!E:E,D252,'TK COI THI TOT NGHIEP'!F:F)+SUMIF('TK COI THI TOT NGHIEP'!H:H,D252,'TK COI THI TOT NGHIEP'!I:I)+SUMIF('TK COI THI TOT NGHIEP'!K:K,D252,'TK COI THI TOT NGHIEP'!L:L))</f>
        <v>0</v>
      </c>
      <c r="N252" s="29">
        <f t="shared" si="25"/>
        <v>0</v>
      </c>
      <c r="O252" s="28">
        <f>IF(D252="","",SUMIF('TK CHAMTHI'!A:A,D252,'TK CHAMTHI'!C:C))</f>
        <v>0</v>
      </c>
      <c r="P252" s="28">
        <f>IF(D252="","",SUMIF('TK CHAMTHI'!B:B,D252,'TK CHAMTHI'!C:C))</f>
        <v>0</v>
      </c>
      <c r="Q252" s="29">
        <f t="shared" si="26"/>
        <v>0</v>
      </c>
      <c r="R252" s="28">
        <f>IF(D252="","",SUMIF('TK CHAMTHI'!D:D,D252,'TK CHAMTHI'!F:F))</f>
        <v>0</v>
      </c>
      <c r="S252" s="28">
        <f>IF(D252="","",SUMIF('TK CHAMTHI'!E:E,D252,'TK CHAMTHI'!F:F))</f>
        <v>0</v>
      </c>
      <c r="T252" s="29">
        <f t="shared" si="27"/>
        <v>0</v>
      </c>
      <c r="U252" s="28">
        <f>IF(D252="","",SUMIF('TK CHAMTHI'!G:G,D252,'TK CHAMTHI'!I:I))</f>
        <v>0</v>
      </c>
      <c r="V252" s="28">
        <f>IF(D252="","",SUMIF('TK CHAMTHI'!H:H,D252,'TK CHAMTHI'!I:I))</f>
        <v>0</v>
      </c>
      <c r="W252" s="29">
        <f t="shared" si="28"/>
        <v>0</v>
      </c>
      <c r="X252" s="28">
        <f>IF(D252="","",SUMIF('TK CHAMTHI'!J:J,D252,'TK CHAMTHI'!L:L))</f>
        <v>0</v>
      </c>
      <c r="Y252" s="28">
        <f>IF(D252="","",SUMIF('TK CHAMTHI'!K:K,D252,'TK CHAMTHI'!L:L))</f>
        <v>0</v>
      </c>
      <c r="Z252" s="29">
        <f t="shared" si="29"/>
        <v>0</v>
      </c>
      <c r="AA252" s="28">
        <f>IF(D252="","",SUMIF('TK CHAMTHI'!M:M,D252,'TK CHAMTHI'!O:O))</f>
        <v>0</v>
      </c>
      <c r="AB252" s="28">
        <f>IF(D252="","",SUMIF('TK CHAMTHI'!N:N,D252,'TK CHAMTHI'!O:O))</f>
        <v>0</v>
      </c>
      <c r="AC252" s="29">
        <f t="shared" si="30"/>
        <v>0</v>
      </c>
      <c r="AD252" s="29">
        <f>IF(D252="","",ROUND(SUMIF('QL THI'!G:G,D252,'QL THI'!H:H),1))</f>
        <v>0</v>
      </c>
      <c r="AE252" s="29">
        <f>IF(D252="","",ROUND(SUMIF('QL THI'!E:E,D252,'QL THI'!F:F),1))</f>
        <v>0</v>
      </c>
      <c r="AF252" s="51">
        <f t="shared" si="31"/>
        <v>0</v>
      </c>
    </row>
    <row r="253" spans="1:32">
      <c r="A253" s="25">
        <f>IF(D253="","",SUBTOTAL(3,$D$4:D253))</f>
        <v>250</v>
      </c>
      <c r="B253" s="157">
        <v>1008002</v>
      </c>
      <c r="C253" s="157" t="s">
        <v>335</v>
      </c>
      <c r="D253" s="157" t="s">
        <v>24</v>
      </c>
      <c r="E253" s="26">
        <f>IF(D253="","",SUMIF('TK DETHI'!A:A,D253,'TK DETHI'!B:B))</f>
        <v>0</v>
      </c>
      <c r="F253" s="27">
        <f>IF(D253="","",SUMIF('TK DETHI'!C:C,D253,'TK DETHI'!D:D))</f>
        <v>0</v>
      </c>
      <c r="G253" s="27">
        <f>IF(D253="","",SUMIF('TK DETHI'!E:E,D253,'TK DETHI'!F:F))</f>
        <v>0</v>
      </c>
      <c r="H253" s="27">
        <f>IF(D253="","",SUMIF('TK DETHI'!G:G,D253,'TK DETHI'!H:H))</f>
        <v>0</v>
      </c>
      <c r="I253" s="50">
        <f t="shared" si="24"/>
        <v>0</v>
      </c>
      <c r="J253" s="28">
        <f>IF(D253="","",SUMIF('TK COITHI KTHP'!A:A,D253,'TK COITHI KTHP'!C:C)+SUMIF('TK COITHI KTHP'!D:D,D253,'TK COITHI KTHP'!F:F)+SUMIF('TK COITHI KTHP'!G:G,D253,'TK COITHI KTHP'!I:I)+SUMIF('TK COITHI KTHP'!J:J,D253,'TK COITHI KTHP'!L:L))</f>
        <v>0</v>
      </c>
      <c r="K253" s="28">
        <f>IF(D253="","",SUMIF('TK COITHI KTHP'!B:B,D253,'TK COITHI KTHP'!C:C)+SUMIF('TK COITHI KTHP'!E:E,D253,'TK COITHI KTHP'!F:F)+SUMIF('TK COITHI KTHP'!H:H,D253,'TK COITHI KTHP'!I:I)+SUMIF('TK COITHI KTHP'!K:K,D253,'TK COITHI KTHP'!L:L))</f>
        <v>0</v>
      </c>
      <c r="L253" s="28">
        <f>IF(D253="","",SUMIF('TK COI THI TOT NGHIEP'!A:A,D253,'TK COI THI TOT NGHIEP'!C:C)+SUMIF('TK COI THI TOT NGHIEP'!D:D,D253,'TK COI THI TOT NGHIEP'!F:F)+SUMIF('TK COI THI TOT NGHIEP'!G:G,D253,'TK COI THI TOT NGHIEP'!I:I)+SUMIF('TK COI THI TOT NGHIEP'!J:J,D253,'TK COI THI TOT NGHIEP'!L:L))</f>
        <v>0</v>
      </c>
      <c r="M253" s="28">
        <f>IF(D253="","",SUMIF('TK COI THI TOT NGHIEP'!B:B,D253,'TK COI THI TOT NGHIEP'!C:C)+SUMIF('TK COI THI TOT NGHIEP'!E:E,D253,'TK COI THI TOT NGHIEP'!F:F)+SUMIF('TK COI THI TOT NGHIEP'!H:H,D253,'TK COI THI TOT NGHIEP'!I:I)+SUMIF('TK COI THI TOT NGHIEP'!K:K,D253,'TK COI THI TOT NGHIEP'!L:L))</f>
        <v>0</v>
      </c>
      <c r="N253" s="29">
        <f t="shared" si="25"/>
        <v>0</v>
      </c>
      <c r="O253" s="28">
        <f>IF(D253="","",SUMIF('TK CHAMTHI'!A:A,D253,'TK CHAMTHI'!C:C))</f>
        <v>0</v>
      </c>
      <c r="P253" s="28">
        <f>IF(D253="","",SUMIF('TK CHAMTHI'!B:B,D253,'TK CHAMTHI'!C:C))</f>
        <v>0</v>
      </c>
      <c r="Q253" s="29">
        <f t="shared" si="26"/>
        <v>0</v>
      </c>
      <c r="R253" s="28">
        <f>IF(D253="","",SUMIF('TK CHAMTHI'!D:D,D253,'TK CHAMTHI'!F:F))</f>
        <v>0</v>
      </c>
      <c r="S253" s="28">
        <f>IF(D253="","",SUMIF('TK CHAMTHI'!E:E,D253,'TK CHAMTHI'!F:F))</f>
        <v>0</v>
      </c>
      <c r="T253" s="29">
        <f t="shared" si="27"/>
        <v>0</v>
      </c>
      <c r="U253" s="28">
        <f>IF(D253="","",SUMIF('TK CHAMTHI'!G:G,D253,'TK CHAMTHI'!I:I))</f>
        <v>0</v>
      </c>
      <c r="V253" s="28">
        <f>IF(D253="","",SUMIF('TK CHAMTHI'!H:H,D253,'TK CHAMTHI'!I:I))</f>
        <v>0</v>
      </c>
      <c r="W253" s="29">
        <f t="shared" si="28"/>
        <v>0</v>
      </c>
      <c r="X253" s="28">
        <f>IF(D253="","",SUMIF('TK CHAMTHI'!J:J,D253,'TK CHAMTHI'!L:L))</f>
        <v>0</v>
      </c>
      <c r="Y253" s="28">
        <f>IF(D253="","",SUMIF('TK CHAMTHI'!K:K,D253,'TK CHAMTHI'!L:L))</f>
        <v>0</v>
      </c>
      <c r="Z253" s="29">
        <f t="shared" si="29"/>
        <v>0</v>
      </c>
      <c r="AA253" s="28">
        <f>IF(D253="","",SUMIF('TK CHAMTHI'!M:M,D253,'TK CHAMTHI'!O:O))</f>
        <v>0</v>
      </c>
      <c r="AB253" s="28">
        <f>IF(D253="","",SUMIF('TK CHAMTHI'!N:N,D253,'TK CHAMTHI'!O:O))</f>
        <v>0</v>
      </c>
      <c r="AC253" s="29">
        <f t="shared" si="30"/>
        <v>0</v>
      </c>
      <c r="AD253" s="29">
        <f>IF(D253="","",ROUND(SUMIF('QL THI'!G:G,D253,'QL THI'!H:H),1))</f>
        <v>0</v>
      </c>
      <c r="AE253" s="29">
        <f>IF(D253="","",ROUND(SUMIF('QL THI'!E:E,D253,'QL THI'!F:F),1))</f>
        <v>0</v>
      </c>
      <c r="AF253" s="51">
        <f t="shared" si="31"/>
        <v>0</v>
      </c>
    </row>
    <row r="254" spans="1:32">
      <c r="A254" s="25">
        <f>IF(D254="","",SUBTOTAL(3,$D$4:D254))</f>
        <v>251</v>
      </c>
      <c r="B254" s="157">
        <v>1008028</v>
      </c>
      <c r="C254" s="157" t="s">
        <v>335</v>
      </c>
      <c r="D254" s="157" t="s">
        <v>135</v>
      </c>
      <c r="E254" s="26">
        <f>IF(D254="","",SUMIF('TK DETHI'!A:A,D254,'TK DETHI'!B:B))</f>
        <v>2</v>
      </c>
      <c r="F254" s="27">
        <f>IF(D254="","",SUMIF('TK DETHI'!C:C,D254,'TK DETHI'!D:D))</f>
        <v>0</v>
      </c>
      <c r="G254" s="27">
        <f>IF(D254="","",SUMIF('TK DETHI'!E:E,D254,'TK DETHI'!F:F))</f>
        <v>0</v>
      </c>
      <c r="H254" s="27">
        <f>IF(D254="","",SUMIF('TK DETHI'!G:G,D254,'TK DETHI'!H:H))</f>
        <v>0</v>
      </c>
      <c r="I254" s="50">
        <f t="shared" si="24"/>
        <v>2</v>
      </c>
      <c r="J254" s="28">
        <f>IF(D254="","",SUMIF('TK COITHI KTHP'!A:A,D254,'TK COITHI KTHP'!C:C)+SUMIF('TK COITHI KTHP'!D:D,D254,'TK COITHI KTHP'!F:F)+SUMIF('TK COITHI KTHP'!G:G,D254,'TK COITHI KTHP'!I:I)+SUMIF('TK COITHI KTHP'!J:J,D254,'TK COITHI KTHP'!L:L))</f>
        <v>0</v>
      </c>
      <c r="K254" s="28">
        <f>IF(D254="","",SUMIF('TK COITHI KTHP'!B:B,D254,'TK COITHI KTHP'!C:C)+SUMIF('TK COITHI KTHP'!E:E,D254,'TK COITHI KTHP'!F:F)+SUMIF('TK COITHI KTHP'!H:H,D254,'TK COITHI KTHP'!I:I)+SUMIF('TK COITHI KTHP'!K:K,D254,'TK COITHI KTHP'!L:L))</f>
        <v>0</v>
      </c>
      <c r="L254" s="28">
        <f>IF(D254="","",SUMIF('TK COI THI TOT NGHIEP'!A:A,D254,'TK COI THI TOT NGHIEP'!C:C)+SUMIF('TK COI THI TOT NGHIEP'!D:D,D254,'TK COI THI TOT NGHIEP'!F:F)+SUMIF('TK COI THI TOT NGHIEP'!G:G,D254,'TK COI THI TOT NGHIEP'!I:I)+SUMIF('TK COI THI TOT NGHIEP'!J:J,D254,'TK COI THI TOT NGHIEP'!L:L))</f>
        <v>0</v>
      </c>
      <c r="M254" s="28">
        <f>IF(D254="","",SUMIF('TK COI THI TOT NGHIEP'!B:B,D254,'TK COI THI TOT NGHIEP'!C:C)+SUMIF('TK COI THI TOT NGHIEP'!E:E,D254,'TK COI THI TOT NGHIEP'!F:F)+SUMIF('TK COI THI TOT NGHIEP'!H:H,D254,'TK COI THI TOT NGHIEP'!I:I)+SUMIF('TK COI THI TOT NGHIEP'!K:K,D254,'TK COI THI TOT NGHIEP'!L:L))</f>
        <v>0</v>
      </c>
      <c r="N254" s="29">
        <f t="shared" si="25"/>
        <v>0</v>
      </c>
      <c r="O254" s="28">
        <f>IF(D254="","",SUMIF('TK CHAMTHI'!A:A,D254,'TK CHAMTHI'!C:C))</f>
        <v>33</v>
      </c>
      <c r="P254" s="28">
        <f>IF(D254="","",SUMIF('TK CHAMTHI'!B:B,D254,'TK CHAMTHI'!C:C))</f>
        <v>0</v>
      </c>
      <c r="Q254" s="29">
        <f t="shared" si="26"/>
        <v>1.65</v>
      </c>
      <c r="R254" s="28">
        <f>IF(D254="","",SUMIF('TK CHAMTHI'!D:D,D254,'TK CHAMTHI'!F:F))</f>
        <v>0</v>
      </c>
      <c r="S254" s="28">
        <f>IF(D254="","",SUMIF('TK CHAMTHI'!E:E,D254,'TK CHAMTHI'!F:F))</f>
        <v>0</v>
      </c>
      <c r="T254" s="29">
        <f t="shared" si="27"/>
        <v>0</v>
      </c>
      <c r="U254" s="28">
        <f>IF(D254="","",SUMIF('TK CHAMTHI'!G:G,D254,'TK CHAMTHI'!I:I))</f>
        <v>0</v>
      </c>
      <c r="V254" s="28">
        <f>IF(D254="","",SUMIF('TK CHAMTHI'!H:H,D254,'TK CHAMTHI'!I:I))</f>
        <v>0</v>
      </c>
      <c r="W254" s="29">
        <f t="shared" si="28"/>
        <v>0</v>
      </c>
      <c r="X254" s="28">
        <f>IF(D254="","",SUMIF('TK CHAMTHI'!J:J,D254,'TK CHAMTHI'!L:L))</f>
        <v>0</v>
      </c>
      <c r="Y254" s="28">
        <f>IF(D254="","",SUMIF('TK CHAMTHI'!K:K,D254,'TK CHAMTHI'!L:L))</f>
        <v>0</v>
      </c>
      <c r="Z254" s="29">
        <f t="shared" si="29"/>
        <v>0</v>
      </c>
      <c r="AA254" s="28">
        <f>IF(D254="","",SUMIF('TK CHAMTHI'!M:M,D254,'TK CHAMTHI'!O:O))</f>
        <v>0</v>
      </c>
      <c r="AB254" s="28">
        <f>IF(D254="","",SUMIF('TK CHAMTHI'!N:N,D254,'TK CHAMTHI'!O:O))</f>
        <v>0</v>
      </c>
      <c r="AC254" s="29">
        <f t="shared" si="30"/>
        <v>0</v>
      </c>
      <c r="AD254" s="29">
        <f>IF(D254="","",ROUND(SUMIF('QL THI'!G:G,D254,'QL THI'!H:H),1))</f>
        <v>0</v>
      </c>
      <c r="AE254" s="29">
        <f>IF(D254="","",ROUND(SUMIF('QL THI'!E:E,D254,'QL THI'!F:F),1))</f>
        <v>0</v>
      </c>
      <c r="AF254" s="51">
        <f t="shared" si="31"/>
        <v>3.7</v>
      </c>
    </row>
    <row r="255" spans="1:32">
      <c r="A255" s="25">
        <f>IF(D255="","",SUBTOTAL(3,$D$4:D255))</f>
        <v>252</v>
      </c>
      <c r="B255" s="157">
        <v>1008013</v>
      </c>
      <c r="C255" s="157" t="s">
        <v>335</v>
      </c>
      <c r="D255" s="157" t="s">
        <v>964</v>
      </c>
      <c r="E255" s="26">
        <f>IF(D255="","",SUMIF('TK DETHI'!A:A,D255,'TK DETHI'!B:B))</f>
        <v>0</v>
      </c>
      <c r="F255" s="27">
        <f>IF(D255="","",SUMIF('TK DETHI'!C:C,D255,'TK DETHI'!D:D))</f>
        <v>0</v>
      </c>
      <c r="G255" s="27">
        <f>IF(D255="","",SUMIF('TK DETHI'!E:E,D255,'TK DETHI'!F:F))</f>
        <v>0</v>
      </c>
      <c r="H255" s="27">
        <f>IF(D255="","",SUMIF('TK DETHI'!G:G,D255,'TK DETHI'!H:H))</f>
        <v>0</v>
      </c>
      <c r="I255" s="50">
        <f t="shared" si="24"/>
        <v>0</v>
      </c>
      <c r="J255" s="28">
        <f>IF(D255="","",SUMIF('TK COITHI KTHP'!A:A,D255,'TK COITHI KTHP'!C:C)+SUMIF('TK COITHI KTHP'!D:D,D255,'TK COITHI KTHP'!F:F)+SUMIF('TK COITHI KTHP'!G:G,D255,'TK COITHI KTHP'!I:I)+SUMIF('TK COITHI KTHP'!J:J,D255,'TK COITHI KTHP'!L:L))</f>
        <v>0</v>
      </c>
      <c r="K255" s="28">
        <f>IF(D255="","",SUMIF('TK COITHI KTHP'!B:B,D255,'TK COITHI KTHP'!C:C)+SUMIF('TK COITHI KTHP'!E:E,D255,'TK COITHI KTHP'!F:F)+SUMIF('TK COITHI KTHP'!H:H,D255,'TK COITHI KTHP'!I:I)+SUMIF('TK COITHI KTHP'!K:K,D255,'TK COITHI KTHP'!L:L))</f>
        <v>0</v>
      </c>
      <c r="L255" s="28">
        <f>IF(D255="","",SUMIF('TK COI THI TOT NGHIEP'!A:A,D255,'TK COI THI TOT NGHIEP'!C:C)+SUMIF('TK COI THI TOT NGHIEP'!D:D,D255,'TK COI THI TOT NGHIEP'!F:F)+SUMIF('TK COI THI TOT NGHIEP'!G:G,D255,'TK COI THI TOT NGHIEP'!I:I)+SUMIF('TK COI THI TOT NGHIEP'!J:J,D255,'TK COI THI TOT NGHIEP'!L:L))</f>
        <v>0</v>
      </c>
      <c r="M255" s="28">
        <f>IF(D255="","",SUMIF('TK COI THI TOT NGHIEP'!B:B,D255,'TK COI THI TOT NGHIEP'!C:C)+SUMIF('TK COI THI TOT NGHIEP'!E:E,D255,'TK COI THI TOT NGHIEP'!F:F)+SUMIF('TK COI THI TOT NGHIEP'!H:H,D255,'TK COI THI TOT NGHIEP'!I:I)+SUMIF('TK COI THI TOT NGHIEP'!K:K,D255,'TK COI THI TOT NGHIEP'!L:L))</f>
        <v>0</v>
      </c>
      <c r="N255" s="29">
        <f t="shared" si="25"/>
        <v>0</v>
      </c>
      <c r="O255" s="28">
        <f>IF(D255="","",SUMIF('TK CHAMTHI'!A:A,D255,'TK CHAMTHI'!C:C))</f>
        <v>0</v>
      </c>
      <c r="P255" s="28">
        <f>IF(D255="","",SUMIF('TK CHAMTHI'!B:B,D255,'TK CHAMTHI'!C:C))</f>
        <v>0</v>
      </c>
      <c r="Q255" s="29">
        <f t="shared" si="26"/>
        <v>0</v>
      </c>
      <c r="R255" s="28">
        <f>IF(D255="","",SUMIF('TK CHAMTHI'!D:D,D255,'TK CHAMTHI'!F:F))</f>
        <v>0</v>
      </c>
      <c r="S255" s="28">
        <f>IF(D255="","",SUMIF('TK CHAMTHI'!E:E,D255,'TK CHAMTHI'!F:F))</f>
        <v>0</v>
      </c>
      <c r="T255" s="29">
        <f t="shared" si="27"/>
        <v>0</v>
      </c>
      <c r="U255" s="28">
        <f>IF(D255="","",SUMIF('TK CHAMTHI'!G:G,D255,'TK CHAMTHI'!I:I))</f>
        <v>0</v>
      </c>
      <c r="V255" s="28">
        <f>IF(D255="","",SUMIF('TK CHAMTHI'!H:H,D255,'TK CHAMTHI'!I:I))</f>
        <v>0</v>
      </c>
      <c r="W255" s="29">
        <f t="shared" si="28"/>
        <v>0</v>
      </c>
      <c r="X255" s="28">
        <f>IF(D255="","",SUMIF('TK CHAMTHI'!J:J,D255,'TK CHAMTHI'!L:L))</f>
        <v>0</v>
      </c>
      <c r="Y255" s="28">
        <f>IF(D255="","",SUMIF('TK CHAMTHI'!K:K,D255,'TK CHAMTHI'!L:L))</f>
        <v>0</v>
      </c>
      <c r="Z255" s="29">
        <f t="shared" si="29"/>
        <v>0</v>
      </c>
      <c r="AA255" s="28">
        <f>IF(D255="","",SUMIF('TK CHAMTHI'!M:M,D255,'TK CHAMTHI'!O:O))</f>
        <v>0</v>
      </c>
      <c r="AB255" s="28">
        <f>IF(D255="","",SUMIF('TK CHAMTHI'!N:N,D255,'TK CHAMTHI'!O:O))</f>
        <v>0</v>
      </c>
      <c r="AC255" s="29">
        <f t="shared" si="30"/>
        <v>0</v>
      </c>
      <c r="AD255" s="29">
        <f>IF(D255="","",ROUND(SUMIF('QL THI'!G:G,D255,'QL THI'!H:H),1))</f>
        <v>0</v>
      </c>
      <c r="AE255" s="29">
        <f>IF(D255="","",ROUND(SUMIF('QL THI'!E:E,D255,'QL THI'!F:F),1))</f>
        <v>0</v>
      </c>
      <c r="AF255" s="51">
        <f t="shared" si="31"/>
        <v>0</v>
      </c>
    </row>
    <row r="256" spans="1:32">
      <c r="A256" s="25">
        <f>IF(D256="","",SUBTOTAL(3,$D$4:D256))</f>
        <v>253</v>
      </c>
      <c r="B256" s="157">
        <v>1008031</v>
      </c>
      <c r="C256" s="157" t="s">
        <v>335</v>
      </c>
      <c r="D256" s="157" t="s">
        <v>965</v>
      </c>
      <c r="E256" s="26">
        <f>IF(D256="","",SUMIF('TK DETHI'!A:A,D256,'TK DETHI'!B:B))</f>
        <v>0</v>
      </c>
      <c r="F256" s="27">
        <f>IF(D256="","",SUMIF('TK DETHI'!C:C,D256,'TK DETHI'!D:D))</f>
        <v>0</v>
      </c>
      <c r="G256" s="27">
        <f>IF(D256="","",SUMIF('TK DETHI'!E:E,D256,'TK DETHI'!F:F))</f>
        <v>0</v>
      </c>
      <c r="H256" s="27">
        <f>IF(D256="","",SUMIF('TK DETHI'!G:G,D256,'TK DETHI'!H:H))</f>
        <v>0</v>
      </c>
      <c r="I256" s="50">
        <f t="shared" si="24"/>
        <v>0</v>
      </c>
      <c r="J256" s="28">
        <f>IF(D256="","",SUMIF('TK COITHI KTHP'!A:A,D256,'TK COITHI KTHP'!C:C)+SUMIF('TK COITHI KTHP'!D:D,D256,'TK COITHI KTHP'!F:F)+SUMIF('TK COITHI KTHP'!G:G,D256,'TK COITHI KTHP'!I:I)+SUMIF('TK COITHI KTHP'!J:J,D256,'TK COITHI KTHP'!L:L))</f>
        <v>0</v>
      </c>
      <c r="K256" s="28">
        <f>IF(D256="","",SUMIF('TK COITHI KTHP'!B:B,D256,'TK COITHI KTHP'!C:C)+SUMIF('TK COITHI KTHP'!E:E,D256,'TK COITHI KTHP'!F:F)+SUMIF('TK COITHI KTHP'!H:H,D256,'TK COITHI KTHP'!I:I)+SUMIF('TK COITHI KTHP'!K:K,D256,'TK COITHI KTHP'!L:L))</f>
        <v>0</v>
      </c>
      <c r="L256" s="28">
        <f>IF(D256="","",SUMIF('TK COI THI TOT NGHIEP'!A:A,D256,'TK COI THI TOT NGHIEP'!C:C)+SUMIF('TK COI THI TOT NGHIEP'!D:D,D256,'TK COI THI TOT NGHIEP'!F:F)+SUMIF('TK COI THI TOT NGHIEP'!G:G,D256,'TK COI THI TOT NGHIEP'!I:I)+SUMIF('TK COI THI TOT NGHIEP'!J:J,D256,'TK COI THI TOT NGHIEP'!L:L))</f>
        <v>0</v>
      </c>
      <c r="M256" s="28">
        <f>IF(D256="","",SUMIF('TK COI THI TOT NGHIEP'!B:B,D256,'TK COI THI TOT NGHIEP'!C:C)+SUMIF('TK COI THI TOT NGHIEP'!E:E,D256,'TK COI THI TOT NGHIEP'!F:F)+SUMIF('TK COI THI TOT NGHIEP'!H:H,D256,'TK COI THI TOT NGHIEP'!I:I)+SUMIF('TK COI THI TOT NGHIEP'!K:K,D256,'TK COI THI TOT NGHIEP'!L:L))</f>
        <v>0</v>
      </c>
      <c r="N256" s="29">
        <f t="shared" si="25"/>
        <v>0</v>
      </c>
      <c r="O256" s="28">
        <f>IF(D256="","",SUMIF('TK CHAMTHI'!A:A,D256,'TK CHAMTHI'!C:C))</f>
        <v>0</v>
      </c>
      <c r="P256" s="28">
        <f>IF(D256="","",SUMIF('TK CHAMTHI'!B:B,D256,'TK CHAMTHI'!C:C))</f>
        <v>0</v>
      </c>
      <c r="Q256" s="29">
        <f t="shared" si="26"/>
        <v>0</v>
      </c>
      <c r="R256" s="28">
        <f>IF(D256="","",SUMIF('TK CHAMTHI'!D:D,D256,'TK CHAMTHI'!F:F))</f>
        <v>0</v>
      </c>
      <c r="S256" s="28">
        <f>IF(D256="","",SUMIF('TK CHAMTHI'!E:E,D256,'TK CHAMTHI'!F:F))</f>
        <v>0</v>
      </c>
      <c r="T256" s="29">
        <f t="shared" si="27"/>
        <v>0</v>
      </c>
      <c r="U256" s="28">
        <f>IF(D256="","",SUMIF('TK CHAMTHI'!G:G,D256,'TK CHAMTHI'!I:I))</f>
        <v>0</v>
      </c>
      <c r="V256" s="28">
        <f>IF(D256="","",SUMIF('TK CHAMTHI'!H:H,D256,'TK CHAMTHI'!I:I))</f>
        <v>0</v>
      </c>
      <c r="W256" s="29">
        <f t="shared" si="28"/>
        <v>0</v>
      </c>
      <c r="X256" s="28">
        <f>IF(D256="","",SUMIF('TK CHAMTHI'!J:J,D256,'TK CHAMTHI'!L:L))</f>
        <v>0</v>
      </c>
      <c r="Y256" s="28">
        <f>IF(D256="","",SUMIF('TK CHAMTHI'!K:K,D256,'TK CHAMTHI'!L:L))</f>
        <v>0</v>
      </c>
      <c r="Z256" s="29">
        <f t="shared" si="29"/>
        <v>0</v>
      </c>
      <c r="AA256" s="28">
        <f>IF(D256="","",SUMIF('TK CHAMTHI'!M:M,D256,'TK CHAMTHI'!O:O))</f>
        <v>0</v>
      </c>
      <c r="AB256" s="28">
        <f>IF(D256="","",SUMIF('TK CHAMTHI'!N:N,D256,'TK CHAMTHI'!O:O))</f>
        <v>0</v>
      </c>
      <c r="AC256" s="29">
        <f t="shared" si="30"/>
        <v>0</v>
      </c>
      <c r="AD256" s="29">
        <f>IF(D256="","",ROUND(SUMIF('QL THI'!G:G,D256,'QL THI'!H:H),1))</f>
        <v>0</v>
      </c>
      <c r="AE256" s="29">
        <f>IF(D256="","",ROUND(SUMIF('QL THI'!E:E,D256,'QL THI'!F:F),1))</f>
        <v>0</v>
      </c>
      <c r="AF256" s="51">
        <f t="shared" si="31"/>
        <v>0</v>
      </c>
    </row>
    <row r="257" spans="1:32">
      <c r="A257" s="25">
        <f>IF(D257="","",SUBTOTAL(3,$D$4:D257))</f>
        <v>254</v>
      </c>
      <c r="B257" s="157">
        <v>1008020</v>
      </c>
      <c r="C257" s="157" t="s">
        <v>335</v>
      </c>
      <c r="D257" s="157" t="s">
        <v>966</v>
      </c>
      <c r="E257" s="26">
        <f>IF(D257="","",SUMIF('TK DETHI'!A:A,D257,'TK DETHI'!B:B))</f>
        <v>0</v>
      </c>
      <c r="F257" s="27">
        <f>IF(D257="","",SUMIF('TK DETHI'!C:C,D257,'TK DETHI'!D:D))</f>
        <v>0</v>
      </c>
      <c r="G257" s="27">
        <f>IF(D257="","",SUMIF('TK DETHI'!E:E,D257,'TK DETHI'!F:F))</f>
        <v>0</v>
      </c>
      <c r="H257" s="27">
        <f>IF(D257="","",SUMIF('TK DETHI'!G:G,D257,'TK DETHI'!H:H))</f>
        <v>0</v>
      </c>
      <c r="I257" s="50">
        <f t="shared" si="24"/>
        <v>0</v>
      </c>
      <c r="J257" s="28">
        <f>IF(D257="","",SUMIF('TK COITHI KTHP'!A:A,D257,'TK COITHI KTHP'!C:C)+SUMIF('TK COITHI KTHP'!D:D,D257,'TK COITHI KTHP'!F:F)+SUMIF('TK COITHI KTHP'!G:G,D257,'TK COITHI KTHP'!I:I)+SUMIF('TK COITHI KTHP'!J:J,D257,'TK COITHI KTHP'!L:L))</f>
        <v>0</v>
      </c>
      <c r="K257" s="28">
        <f>IF(D257="","",SUMIF('TK COITHI KTHP'!B:B,D257,'TK COITHI KTHP'!C:C)+SUMIF('TK COITHI KTHP'!E:E,D257,'TK COITHI KTHP'!F:F)+SUMIF('TK COITHI KTHP'!H:H,D257,'TK COITHI KTHP'!I:I)+SUMIF('TK COITHI KTHP'!K:K,D257,'TK COITHI KTHP'!L:L))</f>
        <v>0</v>
      </c>
      <c r="L257" s="28">
        <f>IF(D257="","",SUMIF('TK COI THI TOT NGHIEP'!A:A,D257,'TK COI THI TOT NGHIEP'!C:C)+SUMIF('TK COI THI TOT NGHIEP'!D:D,D257,'TK COI THI TOT NGHIEP'!F:F)+SUMIF('TK COI THI TOT NGHIEP'!G:G,D257,'TK COI THI TOT NGHIEP'!I:I)+SUMIF('TK COI THI TOT NGHIEP'!J:J,D257,'TK COI THI TOT NGHIEP'!L:L))</f>
        <v>0</v>
      </c>
      <c r="M257" s="28">
        <f>IF(D257="","",SUMIF('TK COI THI TOT NGHIEP'!B:B,D257,'TK COI THI TOT NGHIEP'!C:C)+SUMIF('TK COI THI TOT NGHIEP'!E:E,D257,'TK COI THI TOT NGHIEP'!F:F)+SUMIF('TK COI THI TOT NGHIEP'!H:H,D257,'TK COI THI TOT NGHIEP'!I:I)+SUMIF('TK COI THI TOT NGHIEP'!K:K,D257,'TK COI THI TOT NGHIEP'!L:L))</f>
        <v>0</v>
      </c>
      <c r="N257" s="29">
        <f t="shared" si="25"/>
        <v>0</v>
      </c>
      <c r="O257" s="28">
        <f>IF(D257="","",SUMIF('TK CHAMTHI'!A:A,D257,'TK CHAMTHI'!C:C))</f>
        <v>0</v>
      </c>
      <c r="P257" s="28">
        <f>IF(D257="","",SUMIF('TK CHAMTHI'!B:B,D257,'TK CHAMTHI'!C:C))</f>
        <v>0</v>
      </c>
      <c r="Q257" s="29">
        <f t="shared" si="26"/>
        <v>0</v>
      </c>
      <c r="R257" s="28">
        <f>IF(D257="","",SUMIF('TK CHAMTHI'!D:D,D257,'TK CHAMTHI'!F:F))</f>
        <v>0</v>
      </c>
      <c r="S257" s="28">
        <f>IF(D257="","",SUMIF('TK CHAMTHI'!E:E,D257,'TK CHAMTHI'!F:F))</f>
        <v>0</v>
      </c>
      <c r="T257" s="29">
        <f t="shared" si="27"/>
        <v>0</v>
      </c>
      <c r="U257" s="28">
        <f>IF(D257="","",SUMIF('TK CHAMTHI'!G:G,D257,'TK CHAMTHI'!I:I))</f>
        <v>0</v>
      </c>
      <c r="V257" s="28">
        <f>IF(D257="","",SUMIF('TK CHAMTHI'!H:H,D257,'TK CHAMTHI'!I:I))</f>
        <v>0</v>
      </c>
      <c r="W257" s="29">
        <f t="shared" si="28"/>
        <v>0</v>
      </c>
      <c r="X257" s="28">
        <f>IF(D257="","",SUMIF('TK CHAMTHI'!J:J,D257,'TK CHAMTHI'!L:L))</f>
        <v>0</v>
      </c>
      <c r="Y257" s="28">
        <f>IF(D257="","",SUMIF('TK CHAMTHI'!K:K,D257,'TK CHAMTHI'!L:L))</f>
        <v>0</v>
      </c>
      <c r="Z257" s="29">
        <f t="shared" si="29"/>
        <v>0</v>
      </c>
      <c r="AA257" s="28">
        <f>IF(D257="","",SUMIF('TK CHAMTHI'!M:M,D257,'TK CHAMTHI'!O:O))</f>
        <v>0</v>
      </c>
      <c r="AB257" s="28">
        <f>IF(D257="","",SUMIF('TK CHAMTHI'!N:N,D257,'TK CHAMTHI'!O:O))</f>
        <v>0</v>
      </c>
      <c r="AC257" s="29">
        <f t="shared" si="30"/>
        <v>0</v>
      </c>
      <c r="AD257" s="29">
        <f>IF(D257="","",ROUND(SUMIF('QL THI'!G:G,D257,'QL THI'!H:H),1))</f>
        <v>0</v>
      </c>
      <c r="AE257" s="29">
        <f>IF(D257="","",ROUND(SUMIF('QL THI'!E:E,D257,'QL THI'!F:F),1))</f>
        <v>0</v>
      </c>
      <c r="AF257" s="51">
        <f t="shared" si="31"/>
        <v>0</v>
      </c>
    </row>
    <row r="258" spans="1:32">
      <c r="A258" s="25">
        <f>IF(D258="","",SUBTOTAL(3,$D$4:D258))</f>
        <v>255</v>
      </c>
      <c r="B258" s="157">
        <v>1008007</v>
      </c>
      <c r="C258" s="157" t="s">
        <v>335</v>
      </c>
      <c r="D258" s="157" t="s">
        <v>967</v>
      </c>
      <c r="E258" s="26">
        <f>IF(D258="","",SUMIF('TK DETHI'!A:A,D258,'TK DETHI'!B:B))</f>
        <v>0</v>
      </c>
      <c r="F258" s="27">
        <f>IF(D258="","",SUMIF('TK DETHI'!C:C,D258,'TK DETHI'!D:D))</f>
        <v>0</v>
      </c>
      <c r="G258" s="27">
        <f>IF(D258="","",SUMIF('TK DETHI'!E:E,D258,'TK DETHI'!F:F))</f>
        <v>0</v>
      </c>
      <c r="H258" s="27">
        <f>IF(D258="","",SUMIF('TK DETHI'!G:G,D258,'TK DETHI'!H:H))</f>
        <v>0</v>
      </c>
      <c r="I258" s="50">
        <f t="shared" si="24"/>
        <v>0</v>
      </c>
      <c r="J258" s="28">
        <f>IF(D258="","",SUMIF('TK COITHI KTHP'!A:A,D258,'TK COITHI KTHP'!C:C)+SUMIF('TK COITHI KTHP'!D:D,D258,'TK COITHI KTHP'!F:F)+SUMIF('TK COITHI KTHP'!G:G,D258,'TK COITHI KTHP'!I:I)+SUMIF('TK COITHI KTHP'!J:J,D258,'TK COITHI KTHP'!L:L))</f>
        <v>0</v>
      </c>
      <c r="K258" s="28">
        <f>IF(D258="","",SUMIF('TK COITHI KTHP'!B:B,D258,'TK COITHI KTHP'!C:C)+SUMIF('TK COITHI KTHP'!E:E,D258,'TK COITHI KTHP'!F:F)+SUMIF('TK COITHI KTHP'!H:H,D258,'TK COITHI KTHP'!I:I)+SUMIF('TK COITHI KTHP'!K:K,D258,'TK COITHI KTHP'!L:L))</f>
        <v>0</v>
      </c>
      <c r="L258" s="28">
        <f>IF(D258="","",SUMIF('TK COI THI TOT NGHIEP'!A:A,D258,'TK COI THI TOT NGHIEP'!C:C)+SUMIF('TK COI THI TOT NGHIEP'!D:D,D258,'TK COI THI TOT NGHIEP'!F:F)+SUMIF('TK COI THI TOT NGHIEP'!G:G,D258,'TK COI THI TOT NGHIEP'!I:I)+SUMIF('TK COI THI TOT NGHIEP'!J:J,D258,'TK COI THI TOT NGHIEP'!L:L))</f>
        <v>0</v>
      </c>
      <c r="M258" s="28">
        <f>IF(D258="","",SUMIF('TK COI THI TOT NGHIEP'!B:B,D258,'TK COI THI TOT NGHIEP'!C:C)+SUMIF('TK COI THI TOT NGHIEP'!E:E,D258,'TK COI THI TOT NGHIEP'!F:F)+SUMIF('TK COI THI TOT NGHIEP'!H:H,D258,'TK COI THI TOT NGHIEP'!I:I)+SUMIF('TK COI THI TOT NGHIEP'!K:K,D258,'TK COI THI TOT NGHIEP'!L:L))</f>
        <v>0</v>
      </c>
      <c r="N258" s="29">
        <f t="shared" si="25"/>
        <v>0</v>
      </c>
      <c r="O258" s="28">
        <f>IF(D258="","",SUMIF('TK CHAMTHI'!A:A,D258,'TK CHAMTHI'!C:C))</f>
        <v>0</v>
      </c>
      <c r="P258" s="28">
        <f>IF(D258="","",SUMIF('TK CHAMTHI'!B:B,D258,'TK CHAMTHI'!C:C))</f>
        <v>0</v>
      </c>
      <c r="Q258" s="29">
        <f t="shared" si="26"/>
        <v>0</v>
      </c>
      <c r="R258" s="28">
        <f>IF(D258="","",SUMIF('TK CHAMTHI'!D:D,D258,'TK CHAMTHI'!F:F))</f>
        <v>0</v>
      </c>
      <c r="S258" s="28">
        <f>IF(D258="","",SUMIF('TK CHAMTHI'!E:E,D258,'TK CHAMTHI'!F:F))</f>
        <v>0</v>
      </c>
      <c r="T258" s="29">
        <f t="shared" si="27"/>
        <v>0</v>
      </c>
      <c r="U258" s="28">
        <f>IF(D258="","",SUMIF('TK CHAMTHI'!G:G,D258,'TK CHAMTHI'!I:I))</f>
        <v>0</v>
      </c>
      <c r="V258" s="28">
        <f>IF(D258="","",SUMIF('TK CHAMTHI'!H:H,D258,'TK CHAMTHI'!I:I))</f>
        <v>0</v>
      </c>
      <c r="W258" s="29">
        <f t="shared" si="28"/>
        <v>0</v>
      </c>
      <c r="X258" s="28">
        <f>IF(D258="","",SUMIF('TK CHAMTHI'!J:J,D258,'TK CHAMTHI'!L:L))</f>
        <v>0</v>
      </c>
      <c r="Y258" s="28">
        <f>IF(D258="","",SUMIF('TK CHAMTHI'!K:K,D258,'TK CHAMTHI'!L:L))</f>
        <v>0</v>
      </c>
      <c r="Z258" s="29">
        <f t="shared" si="29"/>
        <v>0</v>
      </c>
      <c r="AA258" s="28">
        <f>IF(D258="","",SUMIF('TK CHAMTHI'!M:M,D258,'TK CHAMTHI'!O:O))</f>
        <v>0</v>
      </c>
      <c r="AB258" s="28">
        <f>IF(D258="","",SUMIF('TK CHAMTHI'!N:N,D258,'TK CHAMTHI'!O:O))</f>
        <v>0</v>
      </c>
      <c r="AC258" s="29">
        <f t="shared" si="30"/>
        <v>0</v>
      </c>
      <c r="AD258" s="29">
        <f>IF(D258="","",ROUND(SUMIF('QL THI'!G:G,D258,'QL THI'!H:H),1))</f>
        <v>0</v>
      </c>
      <c r="AE258" s="29">
        <f>IF(D258="","",ROUND(SUMIF('QL THI'!E:E,D258,'QL THI'!F:F),1))</f>
        <v>0</v>
      </c>
      <c r="AF258" s="51">
        <f t="shared" si="31"/>
        <v>0</v>
      </c>
    </row>
    <row r="259" spans="1:32">
      <c r="A259" s="25">
        <f>IF(D259="","",SUBTOTAL(3,$D$4:D259))</f>
        <v>256</v>
      </c>
      <c r="B259" s="157">
        <v>1017007</v>
      </c>
      <c r="C259" s="157" t="s">
        <v>335</v>
      </c>
      <c r="D259" s="157" t="s">
        <v>968</v>
      </c>
      <c r="E259" s="26">
        <f>IF(D259="","",SUMIF('TK DETHI'!A:A,D259,'TK DETHI'!B:B))</f>
        <v>0</v>
      </c>
      <c r="F259" s="27">
        <f>IF(D259="","",SUMIF('TK DETHI'!C:C,D259,'TK DETHI'!D:D))</f>
        <v>0</v>
      </c>
      <c r="G259" s="27">
        <f>IF(D259="","",SUMIF('TK DETHI'!E:E,D259,'TK DETHI'!F:F))</f>
        <v>0</v>
      </c>
      <c r="H259" s="27">
        <f>IF(D259="","",SUMIF('TK DETHI'!G:G,D259,'TK DETHI'!H:H))</f>
        <v>0</v>
      </c>
      <c r="I259" s="50">
        <f t="shared" si="24"/>
        <v>0</v>
      </c>
      <c r="J259" s="28">
        <f>IF(D259="","",SUMIF('TK COITHI KTHP'!A:A,D259,'TK COITHI KTHP'!C:C)+SUMIF('TK COITHI KTHP'!D:D,D259,'TK COITHI KTHP'!F:F)+SUMIF('TK COITHI KTHP'!G:G,D259,'TK COITHI KTHP'!I:I)+SUMIF('TK COITHI KTHP'!J:J,D259,'TK COITHI KTHP'!L:L))</f>
        <v>0</v>
      </c>
      <c r="K259" s="28">
        <f>IF(D259="","",SUMIF('TK COITHI KTHP'!B:B,D259,'TK COITHI KTHP'!C:C)+SUMIF('TK COITHI KTHP'!E:E,D259,'TK COITHI KTHP'!F:F)+SUMIF('TK COITHI KTHP'!H:H,D259,'TK COITHI KTHP'!I:I)+SUMIF('TK COITHI KTHP'!K:K,D259,'TK COITHI KTHP'!L:L))</f>
        <v>0</v>
      </c>
      <c r="L259" s="28">
        <f>IF(D259="","",SUMIF('TK COI THI TOT NGHIEP'!A:A,D259,'TK COI THI TOT NGHIEP'!C:C)+SUMIF('TK COI THI TOT NGHIEP'!D:D,D259,'TK COI THI TOT NGHIEP'!F:F)+SUMIF('TK COI THI TOT NGHIEP'!G:G,D259,'TK COI THI TOT NGHIEP'!I:I)+SUMIF('TK COI THI TOT NGHIEP'!J:J,D259,'TK COI THI TOT NGHIEP'!L:L))</f>
        <v>0</v>
      </c>
      <c r="M259" s="28">
        <f>IF(D259="","",SUMIF('TK COI THI TOT NGHIEP'!B:B,D259,'TK COI THI TOT NGHIEP'!C:C)+SUMIF('TK COI THI TOT NGHIEP'!E:E,D259,'TK COI THI TOT NGHIEP'!F:F)+SUMIF('TK COI THI TOT NGHIEP'!H:H,D259,'TK COI THI TOT NGHIEP'!I:I)+SUMIF('TK COI THI TOT NGHIEP'!K:K,D259,'TK COI THI TOT NGHIEP'!L:L))</f>
        <v>0</v>
      </c>
      <c r="N259" s="29">
        <f t="shared" si="25"/>
        <v>0</v>
      </c>
      <c r="O259" s="28">
        <f>IF(D259="","",SUMIF('TK CHAMTHI'!A:A,D259,'TK CHAMTHI'!C:C))</f>
        <v>0</v>
      </c>
      <c r="P259" s="28">
        <f>IF(D259="","",SUMIF('TK CHAMTHI'!B:B,D259,'TK CHAMTHI'!C:C))</f>
        <v>0</v>
      </c>
      <c r="Q259" s="29">
        <f t="shared" si="26"/>
        <v>0</v>
      </c>
      <c r="R259" s="28">
        <f>IF(D259="","",SUMIF('TK CHAMTHI'!D:D,D259,'TK CHAMTHI'!F:F))</f>
        <v>0</v>
      </c>
      <c r="S259" s="28">
        <f>IF(D259="","",SUMIF('TK CHAMTHI'!E:E,D259,'TK CHAMTHI'!F:F))</f>
        <v>0</v>
      </c>
      <c r="T259" s="29">
        <f t="shared" si="27"/>
        <v>0</v>
      </c>
      <c r="U259" s="28">
        <f>IF(D259="","",SUMIF('TK CHAMTHI'!G:G,D259,'TK CHAMTHI'!I:I))</f>
        <v>0</v>
      </c>
      <c r="V259" s="28">
        <f>IF(D259="","",SUMIF('TK CHAMTHI'!H:H,D259,'TK CHAMTHI'!I:I))</f>
        <v>0</v>
      </c>
      <c r="W259" s="29">
        <f t="shared" si="28"/>
        <v>0</v>
      </c>
      <c r="X259" s="28">
        <f>IF(D259="","",SUMIF('TK CHAMTHI'!J:J,D259,'TK CHAMTHI'!L:L))</f>
        <v>0</v>
      </c>
      <c r="Y259" s="28">
        <f>IF(D259="","",SUMIF('TK CHAMTHI'!K:K,D259,'TK CHAMTHI'!L:L))</f>
        <v>0</v>
      </c>
      <c r="Z259" s="29">
        <f t="shared" si="29"/>
        <v>0</v>
      </c>
      <c r="AA259" s="28">
        <f>IF(D259="","",SUMIF('TK CHAMTHI'!M:M,D259,'TK CHAMTHI'!O:O))</f>
        <v>0</v>
      </c>
      <c r="AB259" s="28">
        <f>IF(D259="","",SUMIF('TK CHAMTHI'!N:N,D259,'TK CHAMTHI'!O:O))</f>
        <v>0</v>
      </c>
      <c r="AC259" s="29">
        <f t="shared" si="30"/>
        <v>0</v>
      </c>
      <c r="AD259" s="29">
        <f>IF(D259="","",ROUND(SUMIF('QL THI'!G:G,D259,'QL THI'!H:H),1))</f>
        <v>0</v>
      </c>
      <c r="AE259" s="29">
        <f>IF(D259="","",ROUND(SUMIF('QL THI'!E:E,D259,'QL THI'!F:F),1))</f>
        <v>0</v>
      </c>
      <c r="AF259" s="51">
        <f t="shared" si="31"/>
        <v>0</v>
      </c>
    </row>
    <row r="260" spans="1:32">
      <c r="A260" s="25">
        <f>IF(D260="","",SUBTOTAL(3,$D$4:D260))</f>
        <v>257</v>
      </c>
      <c r="B260" s="157">
        <v>1008009</v>
      </c>
      <c r="C260" s="157" t="s">
        <v>335</v>
      </c>
      <c r="D260" s="157" t="s">
        <v>969</v>
      </c>
      <c r="E260" s="26">
        <f>IF(D260="","",SUMIF('TK DETHI'!A:A,D260,'TK DETHI'!B:B))</f>
        <v>0</v>
      </c>
      <c r="F260" s="27">
        <f>IF(D260="","",SUMIF('TK DETHI'!C:C,D260,'TK DETHI'!D:D))</f>
        <v>0</v>
      </c>
      <c r="G260" s="27">
        <f>IF(D260="","",SUMIF('TK DETHI'!E:E,D260,'TK DETHI'!F:F))</f>
        <v>0</v>
      </c>
      <c r="H260" s="27">
        <f>IF(D260="","",SUMIF('TK DETHI'!G:G,D260,'TK DETHI'!H:H))</f>
        <v>0</v>
      </c>
      <c r="I260" s="50">
        <f t="shared" si="24"/>
        <v>0</v>
      </c>
      <c r="J260" s="28">
        <f>IF(D260="","",SUMIF('TK COITHI KTHP'!A:A,D260,'TK COITHI KTHP'!C:C)+SUMIF('TK COITHI KTHP'!D:D,D260,'TK COITHI KTHP'!F:F)+SUMIF('TK COITHI KTHP'!G:G,D260,'TK COITHI KTHP'!I:I)+SUMIF('TK COITHI KTHP'!J:J,D260,'TK COITHI KTHP'!L:L))</f>
        <v>0</v>
      </c>
      <c r="K260" s="28">
        <f>IF(D260="","",SUMIF('TK COITHI KTHP'!B:B,D260,'TK COITHI KTHP'!C:C)+SUMIF('TK COITHI KTHP'!E:E,D260,'TK COITHI KTHP'!F:F)+SUMIF('TK COITHI KTHP'!H:H,D260,'TK COITHI KTHP'!I:I)+SUMIF('TK COITHI KTHP'!K:K,D260,'TK COITHI KTHP'!L:L))</f>
        <v>0</v>
      </c>
      <c r="L260" s="28">
        <f>IF(D260="","",SUMIF('TK COI THI TOT NGHIEP'!A:A,D260,'TK COI THI TOT NGHIEP'!C:C)+SUMIF('TK COI THI TOT NGHIEP'!D:D,D260,'TK COI THI TOT NGHIEP'!F:F)+SUMIF('TK COI THI TOT NGHIEP'!G:G,D260,'TK COI THI TOT NGHIEP'!I:I)+SUMIF('TK COI THI TOT NGHIEP'!J:J,D260,'TK COI THI TOT NGHIEP'!L:L))</f>
        <v>0</v>
      </c>
      <c r="M260" s="28">
        <f>IF(D260="","",SUMIF('TK COI THI TOT NGHIEP'!B:B,D260,'TK COI THI TOT NGHIEP'!C:C)+SUMIF('TK COI THI TOT NGHIEP'!E:E,D260,'TK COI THI TOT NGHIEP'!F:F)+SUMIF('TK COI THI TOT NGHIEP'!H:H,D260,'TK COI THI TOT NGHIEP'!I:I)+SUMIF('TK COI THI TOT NGHIEP'!K:K,D260,'TK COI THI TOT NGHIEP'!L:L))</f>
        <v>0</v>
      </c>
      <c r="N260" s="29">
        <f t="shared" si="25"/>
        <v>0</v>
      </c>
      <c r="O260" s="28">
        <f>IF(D260="","",SUMIF('TK CHAMTHI'!A:A,D260,'TK CHAMTHI'!C:C))</f>
        <v>0</v>
      </c>
      <c r="P260" s="28">
        <f>IF(D260="","",SUMIF('TK CHAMTHI'!B:B,D260,'TK CHAMTHI'!C:C))</f>
        <v>0</v>
      </c>
      <c r="Q260" s="29">
        <f t="shared" si="26"/>
        <v>0</v>
      </c>
      <c r="R260" s="28">
        <f>IF(D260="","",SUMIF('TK CHAMTHI'!D:D,D260,'TK CHAMTHI'!F:F))</f>
        <v>0</v>
      </c>
      <c r="S260" s="28">
        <f>IF(D260="","",SUMIF('TK CHAMTHI'!E:E,D260,'TK CHAMTHI'!F:F))</f>
        <v>0</v>
      </c>
      <c r="T260" s="29">
        <f t="shared" si="27"/>
        <v>0</v>
      </c>
      <c r="U260" s="28">
        <f>IF(D260="","",SUMIF('TK CHAMTHI'!G:G,D260,'TK CHAMTHI'!I:I))</f>
        <v>0</v>
      </c>
      <c r="V260" s="28">
        <f>IF(D260="","",SUMIF('TK CHAMTHI'!H:H,D260,'TK CHAMTHI'!I:I))</f>
        <v>0</v>
      </c>
      <c r="W260" s="29">
        <f t="shared" si="28"/>
        <v>0</v>
      </c>
      <c r="X260" s="28">
        <f>IF(D260="","",SUMIF('TK CHAMTHI'!J:J,D260,'TK CHAMTHI'!L:L))</f>
        <v>0</v>
      </c>
      <c r="Y260" s="28">
        <f>IF(D260="","",SUMIF('TK CHAMTHI'!K:K,D260,'TK CHAMTHI'!L:L))</f>
        <v>0</v>
      </c>
      <c r="Z260" s="29">
        <f t="shared" si="29"/>
        <v>0</v>
      </c>
      <c r="AA260" s="28">
        <f>IF(D260="","",SUMIF('TK CHAMTHI'!M:M,D260,'TK CHAMTHI'!O:O))</f>
        <v>0</v>
      </c>
      <c r="AB260" s="28">
        <f>IF(D260="","",SUMIF('TK CHAMTHI'!N:N,D260,'TK CHAMTHI'!O:O))</f>
        <v>0</v>
      </c>
      <c r="AC260" s="29">
        <f t="shared" si="30"/>
        <v>0</v>
      </c>
      <c r="AD260" s="29">
        <f>IF(D260="","",ROUND(SUMIF('QL THI'!G:G,D260,'QL THI'!H:H),1))</f>
        <v>0</v>
      </c>
      <c r="AE260" s="29">
        <f>IF(D260="","",ROUND(SUMIF('QL THI'!E:E,D260,'QL THI'!F:F),1))</f>
        <v>0</v>
      </c>
      <c r="AF260" s="51">
        <f t="shared" si="31"/>
        <v>0</v>
      </c>
    </row>
    <row r="261" spans="1:32">
      <c r="A261" s="25">
        <f>IF(D261="","",SUBTOTAL(3,$D$4:D261))</f>
        <v>258</v>
      </c>
      <c r="B261" s="157">
        <v>1008008</v>
      </c>
      <c r="C261" s="157" t="s">
        <v>335</v>
      </c>
      <c r="D261" s="157" t="s">
        <v>970</v>
      </c>
      <c r="E261" s="26">
        <f>IF(D261="","",SUMIF('TK DETHI'!A:A,D261,'TK DETHI'!B:B))</f>
        <v>0</v>
      </c>
      <c r="F261" s="27">
        <f>IF(D261="","",SUMIF('TK DETHI'!C:C,D261,'TK DETHI'!D:D))</f>
        <v>0</v>
      </c>
      <c r="G261" s="27">
        <f>IF(D261="","",SUMIF('TK DETHI'!E:E,D261,'TK DETHI'!F:F))</f>
        <v>0</v>
      </c>
      <c r="H261" s="27">
        <f>IF(D261="","",SUMIF('TK DETHI'!G:G,D261,'TK DETHI'!H:H))</f>
        <v>0</v>
      </c>
      <c r="I261" s="50">
        <f t="shared" ref="I261:I324" si="32">IF(D261="","",(E261+F261*2+G261*3+H261*2))</f>
        <v>0</v>
      </c>
      <c r="J261" s="28">
        <f>IF(D261="","",SUMIF('TK COITHI KTHP'!A:A,D261,'TK COITHI KTHP'!C:C)+SUMIF('TK COITHI KTHP'!D:D,D261,'TK COITHI KTHP'!F:F)+SUMIF('TK COITHI KTHP'!G:G,D261,'TK COITHI KTHP'!I:I)+SUMIF('TK COITHI KTHP'!J:J,D261,'TK COITHI KTHP'!L:L))</f>
        <v>0</v>
      </c>
      <c r="K261" s="28">
        <f>IF(D261="","",SUMIF('TK COITHI KTHP'!B:B,D261,'TK COITHI KTHP'!C:C)+SUMIF('TK COITHI KTHP'!E:E,D261,'TK COITHI KTHP'!F:F)+SUMIF('TK COITHI KTHP'!H:H,D261,'TK COITHI KTHP'!I:I)+SUMIF('TK COITHI KTHP'!K:K,D261,'TK COITHI KTHP'!L:L))</f>
        <v>0</v>
      </c>
      <c r="L261" s="28">
        <f>IF(D261="","",SUMIF('TK COI THI TOT NGHIEP'!A:A,D261,'TK COI THI TOT NGHIEP'!C:C)+SUMIF('TK COI THI TOT NGHIEP'!D:D,D261,'TK COI THI TOT NGHIEP'!F:F)+SUMIF('TK COI THI TOT NGHIEP'!G:G,D261,'TK COI THI TOT NGHIEP'!I:I)+SUMIF('TK COI THI TOT NGHIEP'!J:J,D261,'TK COI THI TOT NGHIEP'!L:L))</f>
        <v>0</v>
      </c>
      <c r="M261" s="28">
        <f>IF(D261="","",SUMIF('TK COI THI TOT NGHIEP'!B:B,D261,'TK COI THI TOT NGHIEP'!C:C)+SUMIF('TK COI THI TOT NGHIEP'!E:E,D261,'TK COI THI TOT NGHIEP'!F:F)+SUMIF('TK COI THI TOT NGHIEP'!H:H,D261,'TK COI THI TOT NGHIEP'!I:I)+SUMIF('TK COI THI TOT NGHIEP'!K:K,D261,'TK COI THI TOT NGHIEP'!L:L))</f>
        <v>0</v>
      </c>
      <c r="N261" s="29">
        <f t="shared" ref="N261:N324" si="33">IF(D261="","",SUM(J261:M261))</f>
        <v>0</v>
      </c>
      <c r="O261" s="28">
        <f>IF(D261="","",SUMIF('TK CHAMTHI'!A:A,D261,'TK CHAMTHI'!C:C))</f>
        <v>0</v>
      </c>
      <c r="P261" s="28">
        <f>IF(D261="","",SUMIF('TK CHAMTHI'!B:B,D261,'TK CHAMTHI'!C:C))</f>
        <v>0</v>
      </c>
      <c r="Q261" s="29">
        <f t="shared" ref="Q261:Q324" si="34">IF(D261="","",SUM(O261:P261)/20)</f>
        <v>0</v>
      </c>
      <c r="R261" s="28">
        <f>IF(D261="","",SUMIF('TK CHAMTHI'!D:D,D261,'TK CHAMTHI'!F:F))</f>
        <v>0</v>
      </c>
      <c r="S261" s="28">
        <f>IF(D261="","",SUMIF('TK CHAMTHI'!E:E,D261,'TK CHAMTHI'!F:F))</f>
        <v>0</v>
      </c>
      <c r="T261" s="29">
        <f t="shared" ref="T261:T324" si="35">IF(D261="","",SUM(R261:S261)/20)</f>
        <v>0</v>
      </c>
      <c r="U261" s="28">
        <f>IF(D261="","",SUMIF('TK CHAMTHI'!G:G,D261,'TK CHAMTHI'!I:I))</f>
        <v>0</v>
      </c>
      <c r="V261" s="28">
        <f>IF(D261="","",SUMIF('TK CHAMTHI'!H:H,D261,'TK CHAMTHI'!I:I))</f>
        <v>0</v>
      </c>
      <c r="W261" s="29">
        <f t="shared" ref="W261:W324" si="36">IF(D261="","",SUM(U261:V261)/14)</f>
        <v>0</v>
      </c>
      <c r="X261" s="28">
        <f>IF(D261="","",SUMIF('TK CHAMTHI'!J:J,D261,'TK CHAMTHI'!L:L))</f>
        <v>0</v>
      </c>
      <c r="Y261" s="28">
        <f>IF(D261="","",SUMIF('TK CHAMTHI'!K:K,D261,'TK CHAMTHI'!L:L))</f>
        <v>0</v>
      </c>
      <c r="Z261" s="29">
        <f t="shared" ref="Z261:Z324" si="37">IF(D261="","",SUM(X261:Y261)/10)</f>
        <v>0</v>
      </c>
      <c r="AA261" s="28">
        <f>IF(D261="","",SUMIF('TK CHAMTHI'!M:M,D261,'TK CHAMTHI'!O:O))</f>
        <v>0</v>
      </c>
      <c r="AB261" s="28">
        <f>IF(D261="","",SUMIF('TK CHAMTHI'!N:N,D261,'TK CHAMTHI'!O:O))</f>
        <v>0</v>
      </c>
      <c r="AC261" s="29">
        <f t="shared" ref="AC261:AC324" si="38">IF(D261="","",SUM(AA261:AB261)/20)</f>
        <v>0</v>
      </c>
      <c r="AD261" s="29">
        <f>IF(D261="","",ROUND(SUMIF('QL THI'!G:G,D261,'QL THI'!H:H),1))</f>
        <v>0</v>
      </c>
      <c r="AE261" s="29">
        <f>IF(D261="","",ROUND(SUMIF('QL THI'!E:E,D261,'QL THI'!F:F),1))</f>
        <v>0</v>
      </c>
      <c r="AF261" s="51">
        <f t="shared" ref="AF261:AF324" si="39">IF(D261="","",ROUND(I261+N261+Q261+T261+W261+Z261+AC261+SUM(AD261:AE261),1))</f>
        <v>0</v>
      </c>
    </row>
    <row r="262" spans="1:32">
      <c r="A262" s="25">
        <f>IF(D262="","",SUBTOTAL(3,$D$4:D262))</f>
        <v>259</v>
      </c>
      <c r="B262" s="157">
        <v>1008033</v>
      </c>
      <c r="C262" s="157" t="s">
        <v>335</v>
      </c>
      <c r="D262" s="157" t="s">
        <v>971</v>
      </c>
      <c r="E262" s="26">
        <f>IF(D262="","",SUMIF('TK DETHI'!A:A,D262,'TK DETHI'!B:B))</f>
        <v>0</v>
      </c>
      <c r="F262" s="27">
        <f>IF(D262="","",SUMIF('TK DETHI'!C:C,D262,'TK DETHI'!D:D))</f>
        <v>0</v>
      </c>
      <c r="G262" s="27">
        <f>IF(D262="","",SUMIF('TK DETHI'!E:E,D262,'TK DETHI'!F:F))</f>
        <v>0</v>
      </c>
      <c r="H262" s="27">
        <f>IF(D262="","",SUMIF('TK DETHI'!G:G,D262,'TK DETHI'!H:H))</f>
        <v>0</v>
      </c>
      <c r="I262" s="50">
        <f t="shared" si="32"/>
        <v>0</v>
      </c>
      <c r="J262" s="28">
        <f>IF(D262="","",SUMIF('TK COITHI KTHP'!A:A,D262,'TK COITHI KTHP'!C:C)+SUMIF('TK COITHI KTHP'!D:D,D262,'TK COITHI KTHP'!F:F)+SUMIF('TK COITHI KTHP'!G:G,D262,'TK COITHI KTHP'!I:I)+SUMIF('TK COITHI KTHP'!J:J,D262,'TK COITHI KTHP'!L:L))</f>
        <v>0</v>
      </c>
      <c r="K262" s="28">
        <f>IF(D262="","",SUMIF('TK COITHI KTHP'!B:B,D262,'TK COITHI KTHP'!C:C)+SUMIF('TK COITHI KTHP'!E:E,D262,'TK COITHI KTHP'!F:F)+SUMIF('TK COITHI KTHP'!H:H,D262,'TK COITHI KTHP'!I:I)+SUMIF('TK COITHI KTHP'!K:K,D262,'TK COITHI KTHP'!L:L))</f>
        <v>0</v>
      </c>
      <c r="L262" s="28">
        <f>IF(D262="","",SUMIF('TK COI THI TOT NGHIEP'!A:A,D262,'TK COI THI TOT NGHIEP'!C:C)+SUMIF('TK COI THI TOT NGHIEP'!D:D,D262,'TK COI THI TOT NGHIEP'!F:F)+SUMIF('TK COI THI TOT NGHIEP'!G:G,D262,'TK COI THI TOT NGHIEP'!I:I)+SUMIF('TK COI THI TOT NGHIEP'!J:J,D262,'TK COI THI TOT NGHIEP'!L:L))</f>
        <v>0</v>
      </c>
      <c r="M262" s="28">
        <f>IF(D262="","",SUMIF('TK COI THI TOT NGHIEP'!B:B,D262,'TK COI THI TOT NGHIEP'!C:C)+SUMIF('TK COI THI TOT NGHIEP'!E:E,D262,'TK COI THI TOT NGHIEP'!F:F)+SUMIF('TK COI THI TOT NGHIEP'!H:H,D262,'TK COI THI TOT NGHIEP'!I:I)+SUMIF('TK COI THI TOT NGHIEP'!K:K,D262,'TK COI THI TOT NGHIEP'!L:L))</f>
        <v>0</v>
      </c>
      <c r="N262" s="29">
        <f t="shared" si="33"/>
        <v>0</v>
      </c>
      <c r="O262" s="28">
        <f>IF(D262="","",SUMIF('TK CHAMTHI'!A:A,D262,'TK CHAMTHI'!C:C))</f>
        <v>0</v>
      </c>
      <c r="P262" s="28">
        <f>IF(D262="","",SUMIF('TK CHAMTHI'!B:B,D262,'TK CHAMTHI'!C:C))</f>
        <v>0</v>
      </c>
      <c r="Q262" s="29">
        <f t="shared" si="34"/>
        <v>0</v>
      </c>
      <c r="R262" s="28">
        <f>IF(D262="","",SUMIF('TK CHAMTHI'!D:D,D262,'TK CHAMTHI'!F:F))</f>
        <v>0</v>
      </c>
      <c r="S262" s="28">
        <f>IF(D262="","",SUMIF('TK CHAMTHI'!E:E,D262,'TK CHAMTHI'!F:F))</f>
        <v>0</v>
      </c>
      <c r="T262" s="29">
        <f t="shared" si="35"/>
        <v>0</v>
      </c>
      <c r="U262" s="28">
        <f>IF(D262="","",SUMIF('TK CHAMTHI'!G:G,D262,'TK CHAMTHI'!I:I))</f>
        <v>0</v>
      </c>
      <c r="V262" s="28">
        <f>IF(D262="","",SUMIF('TK CHAMTHI'!H:H,D262,'TK CHAMTHI'!I:I))</f>
        <v>0</v>
      </c>
      <c r="W262" s="29">
        <f t="shared" si="36"/>
        <v>0</v>
      </c>
      <c r="X262" s="28">
        <f>IF(D262="","",SUMIF('TK CHAMTHI'!J:J,D262,'TK CHAMTHI'!L:L))</f>
        <v>0</v>
      </c>
      <c r="Y262" s="28">
        <f>IF(D262="","",SUMIF('TK CHAMTHI'!K:K,D262,'TK CHAMTHI'!L:L))</f>
        <v>0</v>
      </c>
      <c r="Z262" s="29">
        <f t="shared" si="37"/>
        <v>0</v>
      </c>
      <c r="AA262" s="28">
        <f>IF(D262="","",SUMIF('TK CHAMTHI'!M:M,D262,'TK CHAMTHI'!O:O))</f>
        <v>0</v>
      </c>
      <c r="AB262" s="28">
        <f>IF(D262="","",SUMIF('TK CHAMTHI'!N:N,D262,'TK CHAMTHI'!O:O))</f>
        <v>0</v>
      </c>
      <c r="AC262" s="29">
        <f t="shared" si="38"/>
        <v>0</v>
      </c>
      <c r="AD262" s="29">
        <f>IF(D262="","",ROUND(SUMIF('QL THI'!G:G,D262,'QL THI'!H:H),1))</f>
        <v>0</v>
      </c>
      <c r="AE262" s="29">
        <f>IF(D262="","",ROUND(SUMIF('QL THI'!E:E,D262,'QL THI'!F:F),1))</f>
        <v>0</v>
      </c>
      <c r="AF262" s="51">
        <f t="shared" si="39"/>
        <v>0</v>
      </c>
    </row>
    <row r="263" spans="1:32">
      <c r="A263" s="25">
        <f>IF(D263="","",SUBTOTAL(3,$D$4:D263))</f>
        <v>260</v>
      </c>
      <c r="B263" s="157">
        <v>1008014</v>
      </c>
      <c r="C263" s="157" t="s">
        <v>335</v>
      </c>
      <c r="D263" s="157" t="s">
        <v>972</v>
      </c>
      <c r="E263" s="26">
        <f>IF(D263="","",SUMIF('TK DETHI'!A:A,D263,'TK DETHI'!B:B))</f>
        <v>0</v>
      </c>
      <c r="F263" s="27">
        <f>IF(D263="","",SUMIF('TK DETHI'!C:C,D263,'TK DETHI'!D:D))</f>
        <v>0</v>
      </c>
      <c r="G263" s="27">
        <f>IF(D263="","",SUMIF('TK DETHI'!E:E,D263,'TK DETHI'!F:F))</f>
        <v>0</v>
      </c>
      <c r="H263" s="27">
        <f>IF(D263="","",SUMIF('TK DETHI'!G:G,D263,'TK DETHI'!H:H))</f>
        <v>0</v>
      </c>
      <c r="I263" s="50">
        <f t="shared" si="32"/>
        <v>0</v>
      </c>
      <c r="J263" s="28">
        <f>IF(D263="","",SUMIF('TK COITHI KTHP'!A:A,D263,'TK COITHI KTHP'!C:C)+SUMIF('TK COITHI KTHP'!D:D,D263,'TK COITHI KTHP'!F:F)+SUMIF('TK COITHI KTHP'!G:G,D263,'TK COITHI KTHP'!I:I)+SUMIF('TK COITHI KTHP'!J:J,D263,'TK COITHI KTHP'!L:L))</f>
        <v>0</v>
      </c>
      <c r="K263" s="28">
        <f>IF(D263="","",SUMIF('TK COITHI KTHP'!B:B,D263,'TK COITHI KTHP'!C:C)+SUMIF('TK COITHI KTHP'!E:E,D263,'TK COITHI KTHP'!F:F)+SUMIF('TK COITHI KTHP'!H:H,D263,'TK COITHI KTHP'!I:I)+SUMIF('TK COITHI KTHP'!K:K,D263,'TK COITHI KTHP'!L:L))</f>
        <v>0</v>
      </c>
      <c r="L263" s="28">
        <f>IF(D263="","",SUMIF('TK COI THI TOT NGHIEP'!A:A,D263,'TK COI THI TOT NGHIEP'!C:C)+SUMIF('TK COI THI TOT NGHIEP'!D:D,D263,'TK COI THI TOT NGHIEP'!F:F)+SUMIF('TK COI THI TOT NGHIEP'!G:G,D263,'TK COI THI TOT NGHIEP'!I:I)+SUMIF('TK COI THI TOT NGHIEP'!J:J,D263,'TK COI THI TOT NGHIEP'!L:L))</f>
        <v>0</v>
      </c>
      <c r="M263" s="28">
        <f>IF(D263="","",SUMIF('TK COI THI TOT NGHIEP'!B:B,D263,'TK COI THI TOT NGHIEP'!C:C)+SUMIF('TK COI THI TOT NGHIEP'!E:E,D263,'TK COI THI TOT NGHIEP'!F:F)+SUMIF('TK COI THI TOT NGHIEP'!H:H,D263,'TK COI THI TOT NGHIEP'!I:I)+SUMIF('TK COI THI TOT NGHIEP'!K:K,D263,'TK COI THI TOT NGHIEP'!L:L))</f>
        <v>0</v>
      </c>
      <c r="N263" s="29">
        <f t="shared" si="33"/>
        <v>0</v>
      </c>
      <c r="O263" s="28">
        <f>IF(D263="","",SUMIF('TK CHAMTHI'!A:A,D263,'TK CHAMTHI'!C:C))</f>
        <v>0</v>
      </c>
      <c r="P263" s="28">
        <f>IF(D263="","",SUMIF('TK CHAMTHI'!B:B,D263,'TK CHAMTHI'!C:C))</f>
        <v>0</v>
      </c>
      <c r="Q263" s="29">
        <f t="shared" si="34"/>
        <v>0</v>
      </c>
      <c r="R263" s="28">
        <f>IF(D263="","",SUMIF('TK CHAMTHI'!D:D,D263,'TK CHAMTHI'!F:F))</f>
        <v>0</v>
      </c>
      <c r="S263" s="28">
        <f>IF(D263="","",SUMIF('TK CHAMTHI'!E:E,D263,'TK CHAMTHI'!F:F))</f>
        <v>0</v>
      </c>
      <c r="T263" s="29">
        <f t="shared" si="35"/>
        <v>0</v>
      </c>
      <c r="U263" s="28">
        <f>IF(D263="","",SUMIF('TK CHAMTHI'!G:G,D263,'TK CHAMTHI'!I:I))</f>
        <v>0</v>
      </c>
      <c r="V263" s="28">
        <f>IF(D263="","",SUMIF('TK CHAMTHI'!H:H,D263,'TK CHAMTHI'!I:I))</f>
        <v>0</v>
      </c>
      <c r="W263" s="29">
        <f t="shared" si="36"/>
        <v>0</v>
      </c>
      <c r="X263" s="28">
        <f>IF(D263="","",SUMIF('TK CHAMTHI'!J:J,D263,'TK CHAMTHI'!L:L))</f>
        <v>0</v>
      </c>
      <c r="Y263" s="28">
        <f>IF(D263="","",SUMIF('TK CHAMTHI'!K:K,D263,'TK CHAMTHI'!L:L))</f>
        <v>0</v>
      </c>
      <c r="Z263" s="29">
        <f t="shared" si="37"/>
        <v>0</v>
      </c>
      <c r="AA263" s="28">
        <f>IF(D263="","",SUMIF('TK CHAMTHI'!M:M,D263,'TK CHAMTHI'!O:O))</f>
        <v>0</v>
      </c>
      <c r="AB263" s="28">
        <f>IF(D263="","",SUMIF('TK CHAMTHI'!N:N,D263,'TK CHAMTHI'!O:O))</f>
        <v>0</v>
      </c>
      <c r="AC263" s="29">
        <f t="shared" si="38"/>
        <v>0</v>
      </c>
      <c r="AD263" s="29">
        <f>IF(D263="","",ROUND(SUMIF('QL THI'!G:G,D263,'QL THI'!H:H),1))</f>
        <v>0</v>
      </c>
      <c r="AE263" s="29">
        <f>IF(D263="","",ROUND(SUMIF('QL THI'!E:E,D263,'QL THI'!F:F),1))</f>
        <v>0</v>
      </c>
      <c r="AF263" s="51">
        <f t="shared" si="39"/>
        <v>0</v>
      </c>
    </row>
    <row r="264" spans="1:32">
      <c r="A264" s="25">
        <f>IF(D264="","",SUBTOTAL(3,$D$4:D264))</f>
        <v>261</v>
      </c>
      <c r="B264" s="157">
        <v>1008026</v>
      </c>
      <c r="C264" s="157" t="s">
        <v>335</v>
      </c>
      <c r="D264" s="157" t="s">
        <v>973</v>
      </c>
      <c r="E264" s="26">
        <f>IF(D264="","",SUMIF('TK DETHI'!A:A,D264,'TK DETHI'!B:B))</f>
        <v>0</v>
      </c>
      <c r="F264" s="27">
        <f>IF(D264="","",SUMIF('TK DETHI'!C:C,D264,'TK DETHI'!D:D))</f>
        <v>0</v>
      </c>
      <c r="G264" s="27">
        <f>IF(D264="","",SUMIF('TK DETHI'!E:E,D264,'TK DETHI'!F:F))</f>
        <v>0</v>
      </c>
      <c r="H264" s="27">
        <f>IF(D264="","",SUMIF('TK DETHI'!G:G,D264,'TK DETHI'!H:H))</f>
        <v>0</v>
      </c>
      <c r="I264" s="50">
        <f t="shared" si="32"/>
        <v>0</v>
      </c>
      <c r="J264" s="28">
        <f>IF(D264="","",SUMIF('TK COITHI KTHP'!A:A,D264,'TK COITHI KTHP'!C:C)+SUMIF('TK COITHI KTHP'!D:D,D264,'TK COITHI KTHP'!F:F)+SUMIF('TK COITHI KTHP'!G:G,D264,'TK COITHI KTHP'!I:I)+SUMIF('TK COITHI KTHP'!J:J,D264,'TK COITHI KTHP'!L:L))</f>
        <v>0</v>
      </c>
      <c r="K264" s="28">
        <f>IF(D264="","",SUMIF('TK COITHI KTHP'!B:B,D264,'TK COITHI KTHP'!C:C)+SUMIF('TK COITHI KTHP'!E:E,D264,'TK COITHI KTHP'!F:F)+SUMIF('TK COITHI KTHP'!H:H,D264,'TK COITHI KTHP'!I:I)+SUMIF('TK COITHI KTHP'!K:K,D264,'TK COITHI KTHP'!L:L))</f>
        <v>0</v>
      </c>
      <c r="L264" s="28">
        <f>IF(D264="","",SUMIF('TK COI THI TOT NGHIEP'!A:A,D264,'TK COI THI TOT NGHIEP'!C:C)+SUMIF('TK COI THI TOT NGHIEP'!D:D,D264,'TK COI THI TOT NGHIEP'!F:F)+SUMIF('TK COI THI TOT NGHIEP'!G:G,D264,'TK COI THI TOT NGHIEP'!I:I)+SUMIF('TK COI THI TOT NGHIEP'!J:J,D264,'TK COI THI TOT NGHIEP'!L:L))</f>
        <v>0</v>
      </c>
      <c r="M264" s="28">
        <f>IF(D264="","",SUMIF('TK COI THI TOT NGHIEP'!B:B,D264,'TK COI THI TOT NGHIEP'!C:C)+SUMIF('TK COI THI TOT NGHIEP'!E:E,D264,'TK COI THI TOT NGHIEP'!F:F)+SUMIF('TK COI THI TOT NGHIEP'!H:H,D264,'TK COI THI TOT NGHIEP'!I:I)+SUMIF('TK COI THI TOT NGHIEP'!K:K,D264,'TK COI THI TOT NGHIEP'!L:L))</f>
        <v>0</v>
      </c>
      <c r="N264" s="29">
        <f t="shared" si="33"/>
        <v>0</v>
      </c>
      <c r="O264" s="28">
        <f>IF(D264="","",SUMIF('TK CHAMTHI'!A:A,D264,'TK CHAMTHI'!C:C))</f>
        <v>0</v>
      </c>
      <c r="P264" s="28">
        <f>IF(D264="","",SUMIF('TK CHAMTHI'!B:B,D264,'TK CHAMTHI'!C:C))</f>
        <v>0</v>
      </c>
      <c r="Q264" s="29">
        <f t="shared" si="34"/>
        <v>0</v>
      </c>
      <c r="R264" s="28">
        <f>IF(D264="","",SUMIF('TK CHAMTHI'!D:D,D264,'TK CHAMTHI'!F:F))</f>
        <v>0</v>
      </c>
      <c r="S264" s="28">
        <f>IF(D264="","",SUMIF('TK CHAMTHI'!E:E,D264,'TK CHAMTHI'!F:F))</f>
        <v>0</v>
      </c>
      <c r="T264" s="29">
        <f t="shared" si="35"/>
        <v>0</v>
      </c>
      <c r="U264" s="28">
        <f>IF(D264="","",SUMIF('TK CHAMTHI'!G:G,D264,'TK CHAMTHI'!I:I))</f>
        <v>0</v>
      </c>
      <c r="V264" s="28">
        <f>IF(D264="","",SUMIF('TK CHAMTHI'!H:H,D264,'TK CHAMTHI'!I:I))</f>
        <v>0</v>
      </c>
      <c r="W264" s="29">
        <f t="shared" si="36"/>
        <v>0</v>
      </c>
      <c r="X264" s="28">
        <f>IF(D264="","",SUMIF('TK CHAMTHI'!J:J,D264,'TK CHAMTHI'!L:L))</f>
        <v>0</v>
      </c>
      <c r="Y264" s="28">
        <f>IF(D264="","",SUMIF('TK CHAMTHI'!K:K,D264,'TK CHAMTHI'!L:L))</f>
        <v>0</v>
      </c>
      <c r="Z264" s="29">
        <f t="shared" si="37"/>
        <v>0</v>
      </c>
      <c r="AA264" s="28">
        <f>IF(D264="","",SUMIF('TK CHAMTHI'!M:M,D264,'TK CHAMTHI'!O:O))</f>
        <v>0</v>
      </c>
      <c r="AB264" s="28">
        <f>IF(D264="","",SUMIF('TK CHAMTHI'!N:N,D264,'TK CHAMTHI'!O:O))</f>
        <v>0</v>
      </c>
      <c r="AC264" s="29">
        <f t="shared" si="38"/>
        <v>0</v>
      </c>
      <c r="AD264" s="29">
        <f>IF(D264="","",ROUND(SUMIF('QL THI'!G:G,D264,'QL THI'!H:H),1))</f>
        <v>0</v>
      </c>
      <c r="AE264" s="29">
        <f>IF(D264="","",ROUND(SUMIF('QL THI'!E:E,D264,'QL THI'!F:F),1))</f>
        <v>0</v>
      </c>
      <c r="AF264" s="51">
        <f t="shared" si="39"/>
        <v>0</v>
      </c>
    </row>
    <row r="265" spans="1:32">
      <c r="A265" s="25">
        <f>IF(D265="","",SUBTOTAL(3,$D$4:D265))</f>
        <v>262</v>
      </c>
      <c r="B265" s="157">
        <v>1008023</v>
      </c>
      <c r="C265" s="157" t="s">
        <v>335</v>
      </c>
      <c r="D265" s="157" t="s">
        <v>974</v>
      </c>
      <c r="E265" s="26">
        <f>IF(D265="","",SUMIF('TK DETHI'!A:A,D265,'TK DETHI'!B:B))</f>
        <v>0</v>
      </c>
      <c r="F265" s="27">
        <f>IF(D265="","",SUMIF('TK DETHI'!C:C,D265,'TK DETHI'!D:D))</f>
        <v>0</v>
      </c>
      <c r="G265" s="27">
        <f>IF(D265="","",SUMIF('TK DETHI'!E:E,D265,'TK DETHI'!F:F))</f>
        <v>0</v>
      </c>
      <c r="H265" s="27">
        <f>IF(D265="","",SUMIF('TK DETHI'!G:G,D265,'TK DETHI'!H:H))</f>
        <v>0</v>
      </c>
      <c r="I265" s="50">
        <f t="shared" si="32"/>
        <v>0</v>
      </c>
      <c r="J265" s="28">
        <f>IF(D265="","",SUMIF('TK COITHI KTHP'!A:A,D265,'TK COITHI KTHP'!C:C)+SUMIF('TK COITHI KTHP'!D:D,D265,'TK COITHI KTHP'!F:F)+SUMIF('TK COITHI KTHP'!G:G,D265,'TK COITHI KTHP'!I:I)+SUMIF('TK COITHI KTHP'!J:J,D265,'TK COITHI KTHP'!L:L))</f>
        <v>0</v>
      </c>
      <c r="K265" s="28">
        <f>IF(D265="","",SUMIF('TK COITHI KTHP'!B:B,D265,'TK COITHI KTHP'!C:C)+SUMIF('TK COITHI KTHP'!E:E,D265,'TK COITHI KTHP'!F:F)+SUMIF('TK COITHI KTHP'!H:H,D265,'TK COITHI KTHP'!I:I)+SUMIF('TK COITHI KTHP'!K:K,D265,'TK COITHI KTHP'!L:L))</f>
        <v>0</v>
      </c>
      <c r="L265" s="28">
        <f>IF(D265="","",SUMIF('TK COI THI TOT NGHIEP'!A:A,D265,'TK COI THI TOT NGHIEP'!C:C)+SUMIF('TK COI THI TOT NGHIEP'!D:D,D265,'TK COI THI TOT NGHIEP'!F:F)+SUMIF('TK COI THI TOT NGHIEP'!G:G,D265,'TK COI THI TOT NGHIEP'!I:I)+SUMIF('TK COI THI TOT NGHIEP'!J:J,D265,'TK COI THI TOT NGHIEP'!L:L))</f>
        <v>0</v>
      </c>
      <c r="M265" s="28">
        <f>IF(D265="","",SUMIF('TK COI THI TOT NGHIEP'!B:B,D265,'TK COI THI TOT NGHIEP'!C:C)+SUMIF('TK COI THI TOT NGHIEP'!E:E,D265,'TK COI THI TOT NGHIEP'!F:F)+SUMIF('TK COI THI TOT NGHIEP'!H:H,D265,'TK COI THI TOT NGHIEP'!I:I)+SUMIF('TK COI THI TOT NGHIEP'!K:K,D265,'TK COI THI TOT NGHIEP'!L:L))</f>
        <v>0</v>
      </c>
      <c r="N265" s="29">
        <f t="shared" si="33"/>
        <v>0</v>
      </c>
      <c r="O265" s="28">
        <f>IF(D265="","",SUMIF('TK CHAMTHI'!A:A,D265,'TK CHAMTHI'!C:C))</f>
        <v>0</v>
      </c>
      <c r="P265" s="28">
        <f>IF(D265="","",SUMIF('TK CHAMTHI'!B:B,D265,'TK CHAMTHI'!C:C))</f>
        <v>0</v>
      </c>
      <c r="Q265" s="29">
        <f t="shared" si="34"/>
        <v>0</v>
      </c>
      <c r="R265" s="28">
        <f>IF(D265="","",SUMIF('TK CHAMTHI'!D:D,D265,'TK CHAMTHI'!F:F))</f>
        <v>0</v>
      </c>
      <c r="S265" s="28">
        <f>IF(D265="","",SUMIF('TK CHAMTHI'!E:E,D265,'TK CHAMTHI'!F:F))</f>
        <v>0</v>
      </c>
      <c r="T265" s="29">
        <f t="shared" si="35"/>
        <v>0</v>
      </c>
      <c r="U265" s="28">
        <f>IF(D265="","",SUMIF('TK CHAMTHI'!G:G,D265,'TK CHAMTHI'!I:I))</f>
        <v>0</v>
      </c>
      <c r="V265" s="28">
        <f>IF(D265="","",SUMIF('TK CHAMTHI'!H:H,D265,'TK CHAMTHI'!I:I))</f>
        <v>0</v>
      </c>
      <c r="W265" s="29">
        <f t="shared" si="36"/>
        <v>0</v>
      </c>
      <c r="X265" s="28">
        <f>IF(D265="","",SUMIF('TK CHAMTHI'!J:J,D265,'TK CHAMTHI'!L:L))</f>
        <v>0</v>
      </c>
      <c r="Y265" s="28">
        <f>IF(D265="","",SUMIF('TK CHAMTHI'!K:K,D265,'TK CHAMTHI'!L:L))</f>
        <v>0</v>
      </c>
      <c r="Z265" s="29">
        <f t="shared" si="37"/>
        <v>0</v>
      </c>
      <c r="AA265" s="28">
        <f>IF(D265="","",SUMIF('TK CHAMTHI'!M:M,D265,'TK CHAMTHI'!O:O))</f>
        <v>0</v>
      </c>
      <c r="AB265" s="28">
        <f>IF(D265="","",SUMIF('TK CHAMTHI'!N:N,D265,'TK CHAMTHI'!O:O))</f>
        <v>0</v>
      </c>
      <c r="AC265" s="29">
        <f t="shared" si="38"/>
        <v>0</v>
      </c>
      <c r="AD265" s="29">
        <f>IF(D265="","",ROUND(SUMIF('QL THI'!G:G,D265,'QL THI'!H:H),1))</f>
        <v>0</v>
      </c>
      <c r="AE265" s="29">
        <f>IF(D265="","",ROUND(SUMIF('QL THI'!E:E,D265,'QL THI'!F:F),1))</f>
        <v>0</v>
      </c>
      <c r="AF265" s="51">
        <f t="shared" si="39"/>
        <v>0</v>
      </c>
    </row>
    <row r="266" spans="1:32">
      <c r="A266" s="25">
        <f>IF(D266="","",SUBTOTAL(3,$D$4:D266))</f>
        <v>263</v>
      </c>
      <c r="B266" s="157">
        <v>1008005</v>
      </c>
      <c r="C266" s="157" t="s">
        <v>335</v>
      </c>
      <c r="D266" s="157" t="s">
        <v>975</v>
      </c>
      <c r="E266" s="26">
        <f>IF(D266="","",SUMIF('TK DETHI'!A:A,D266,'TK DETHI'!B:B))</f>
        <v>0</v>
      </c>
      <c r="F266" s="27">
        <f>IF(D266="","",SUMIF('TK DETHI'!C:C,D266,'TK DETHI'!D:D))</f>
        <v>0</v>
      </c>
      <c r="G266" s="27">
        <f>IF(D266="","",SUMIF('TK DETHI'!E:E,D266,'TK DETHI'!F:F))</f>
        <v>0</v>
      </c>
      <c r="H266" s="27">
        <f>IF(D266="","",SUMIF('TK DETHI'!G:G,D266,'TK DETHI'!H:H))</f>
        <v>0</v>
      </c>
      <c r="I266" s="50">
        <f t="shared" si="32"/>
        <v>0</v>
      </c>
      <c r="J266" s="28">
        <f>IF(D266="","",SUMIF('TK COITHI KTHP'!A:A,D266,'TK COITHI KTHP'!C:C)+SUMIF('TK COITHI KTHP'!D:D,D266,'TK COITHI KTHP'!F:F)+SUMIF('TK COITHI KTHP'!G:G,D266,'TK COITHI KTHP'!I:I)+SUMIF('TK COITHI KTHP'!J:J,D266,'TK COITHI KTHP'!L:L))</f>
        <v>0</v>
      </c>
      <c r="K266" s="28">
        <f>IF(D266="","",SUMIF('TK COITHI KTHP'!B:B,D266,'TK COITHI KTHP'!C:C)+SUMIF('TK COITHI KTHP'!E:E,D266,'TK COITHI KTHP'!F:F)+SUMIF('TK COITHI KTHP'!H:H,D266,'TK COITHI KTHP'!I:I)+SUMIF('TK COITHI KTHP'!K:K,D266,'TK COITHI KTHP'!L:L))</f>
        <v>0</v>
      </c>
      <c r="L266" s="28">
        <f>IF(D266="","",SUMIF('TK COI THI TOT NGHIEP'!A:A,D266,'TK COI THI TOT NGHIEP'!C:C)+SUMIF('TK COI THI TOT NGHIEP'!D:D,D266,'TK COI THI TOT NGHIEP'!F:F)+SUMIF('TK COI THI TOT NGHIEP'!G:G,D266,'TK COI THI TOT NGHIEP'!I:I)+SUMIF('TK COI THI TOT NGHIEP'!J:J,D266,'TK COI THI TOT NGHIEP'!L:L))</f>
        <v>0</v>
      </c>
      <c r="M266" s="28">
        <f>IF(D266="","",SUMIF('TK COI THI TOT NGHIEP'!B:B,D266,'TK COI THI TOT NGHIEP'!C:C)+SUMIF('TK COI THI TOT NGHIEP'!E:E,D266,'TK COI THI TOT NGHIEP'!F:F)+SUMIF('TK COI THI TOT NGHIEP'!H:H,D266,'TK COI THI TOT NGHIEP'!I:I)+SUMIF('TK COI THI TOT NGHIEP'!K:K,D266,'TK COI THI TOT NGHIEP'!L:L))</f>
        <v>0</v>
      </c>
      <c r="N266" s="29">
        <f t="shared" si="33"/>
        <v>0</v>
      </c>
      <c r="O266" s="28">
        <f>IF(D266="","",SUMIF('TK CHAMTHI'!A:A,D266,'TK CHAMTHI'!C:C))</f>
        <v>0</v>
      </c>
      <c r="P266" s="28">
        <f>IF(D266="","",SUMIF('TK CHAMTHI'!B:B,D266,'TK CHAMTHI'!C:C))</f>
        <v>0</v>
      </c>
      <c r="Q266" s="29">
        <f t="shared" si="34"/>
        <v>0</v>
      </c>
      <c r="R266" s="28">
        <f>IF(D266="","",SUMIF('TK CHAMTHI'!D:D,D266,'TK CHAMTHI'!F:F))</f>
        <v>0</v>
      </c>
      <c r="S266" s="28">
        <f>IF(D266="","",SUMIF('TK CHAMTHI'!E:E,D266,'TK CHAMTHI'!F:F))</f>
        <v>0</v>
      </c>
      <c r="T266" s="29">
        <f t="shared" si="35"/>
        <v>0</v>
      </c>
      <c r="U266" s="28">
        <f>IF(D266="","",SUMIF('TK CHAMTHI'!G:G,D266,'TK CHAMTHI'!I:I))</f>
        <v>0</v>
      </c>
      <c r="V266" s="28">
        <f>IF(D266="","",SUMIF('TK CHAMTHI'!H:H,D266,'TK CHAMTHI'!I:I))</f>
        <v>0</v>
      </c>
      <c r="W266" s="29">
        <f t="shared" si="36"/>
        <v>0</v>
      </c>
      <c r="X266" s="28">
        <f>IF(D266="","",SUMIF('TK CHAMTHI'!J:J,D266,'TK CHAMTHI'!L:L))</f>
        <v>0</v>
      </c>
      <c r="Y266" s="28">
        <f>IF(D266="","",SUMIF('TK CHAMTHI'!K:K,D266,'TK CHAMTHI'!L:L))</f>
        <v>0</v>
      </c>
      <c r="Z266" s="29">
        <f t="shared" si="37"/>
        <v>0</v>
      </c>
      <c r="AA266" s="28">
        <f>IF(D266="","",SUMIF('TK CHAMTHI'!M:M,D266,'TK CHAMTHI'!O:O))</f>
        <v>0</v>
      </c>
      <c r="AB266" s="28">
        <f>IF(D266="","",SUMIF('TK CHAMTHI'!N:N,D266,'TK CHAMTHI'!O:O))</f>
        <v>0</v>
      </c>
      <c r="AC266" s="29">
        <f t="shared" si="38"/>
        <v>0</v>
      </c>
      <c r="AD266" s="29">
        <f>IF(D266="","",ROUND(SUMIF('QL THI'!G:G,D266,'QL THI'!H:H),1))</f>
        <v>0</v>
      </c>
      <c r="AE266" s="29">
        <f>IF(D266="","",ROUND(SUMIF('QL THI'!E:E,D266,'QL THI'!F:F),1))</f>
        <v>0</v>
      </c>
      <c r="AF266" s="51">
        <f t="shared" si="39"/>
        <v>0</v>
      </c>
    </row>
    <row r="267" spans="1:32">
      <c r="A267" s="25">
        <f>IF(D267="","",SUBTOTAL(3,$D$4:D267))</f>
        <v>264</v>
      </c>
      <c r="B267" s="157">
        <v>1008030</v>
      </c>
      <c r="C267" s="157" t="s">
        <v>335</v>
      </c>
      <c r="D267" s="157" t="s">
        <v>976</v>
      </c>
      <c r="E267" s="26">
        <f>IF(D267="","",SUMIF('TK DETHI'!A:A,D267,'TK DETHI'!B:B))</f>
        <v>0</v>
      </c>
      <c r="F267" s="27">
        <f>IF(D267="","",SUMIF('TK DETHI'!C:C,D267,'TK DETHI'!D:D))</f>
        <v>0</v>
      </c>
      <c r="G267" s="27">
        <f>IF(D267="","",SUMIF('TK DETHI'!E:E,D267,'TK DETHI'!F:F))</f>
        <v>0</v>
      </c>
      <c r="H267" s="27">
        <f>IF(D267="","",SUMIF('TK DETHI'!G:G,D267,'TK DETHI'!H:H))</f>
        <v>0</v>
      </c>
      <c r="I267" s="50">
        <f t="shared" si="32"/>
        <v>0</v>
      </c>
      <c r="J267" s="28">
        <f>IF(D267="","",SUMIF('TK COITHI KTHP'!A:A,D267,'TK COITHI KTHP'!C:C)+SUMIF('TK COITHI KTHP'!D:D,D267,'TK COITHI KTHP'!F:F)+SUMIF('TK COITHI KTHP'!G:G,D267,'TK COITHI KTHP'!I:I)+SUMIF('TK COITHI KTHP'!J:J,D267,'TK COITHI KTHP'!L:L))</f>
        <v>0</v>
      </c>
      <c r="K267" s="28">
        <f>IF(D267="","",SUMIF('TK COITHI KTHP'!B:B,D267,'TK COITHI KTHP'!C:C)+SUMIF('TK COITHI KTHP'!E:E,D267,'TK COITHI KTHP'!F:F)+SUMIF('TK COITHI KTHP'!H:H,D267,'TK COITHI KTHP'!I:I)+SUMIF('TK COITHI KTHP'!K:K,D267,'TK COITHI KTHP'!L:L))</f>
        <v>0</v>
      </c>
      <c r="L267" s="28">
        <f>IF(D267="","",SUMIF('TK COI THI TOT NGHIEP'!A:A,D267,'TK COI THI TOT NGHIEP'!C:C)+SUMIF('TK COI THI TOT NGHIEP'!D:D,D267,'TK COI THI TOT NGHIEP'!F:F)+SUMIF('TK COI THI TOT NGHIEP'!G:G,D267,'TK COI THI TOT NGHIEP'!I:I)+SUMIF('TK COI THI TOT NGHIEP'!J:J,D267,'TK COI THI TOT NGHIEP'!L:L))</f>
        <v>0</v>
      </c>
      <c r="M267" s="28">
        <f>IF(D267="","",SUMIF('TK COI THI TOT NGHIEP'!B:B,D267,'TK COI THI TOT NGHIEP'!C:C)+SUMIF('TK COI THI TOT NGHIEP'!E:E,D267,'TK COI THI TOT NGHIEP'!F:F)+SUMIF('TK COI THI TOT NGHIEP'!H:H,D267,'TK COI THI TOT NGHIEP'!I:I)+SUMIF('TK COI THI TOT NGHIEP'!K:K,D267,'TK COI THI TOT NGHIEP'!L:L))</f>
        <v>0</v>
      </c>
      <c r="N267" s="29">
        <f t="shared" si="33"/>
        <v>0</v>
      </c>
      <c r="O267" s="28">
        <f>IF(D267="","",SUMIF('TK CHAMTHI'!A:A,D267,'TK CHAMTHI'!C:C))</f>
        <v>0</v>
      </c>
      <c r="P267" s="28">
        <f>IF(D267="","",SUMIF('TK CHAMTHI'!B:B,D267,'TK CHAMTHI'!C:C))</f>
        <v>0</v>
      </c>
      <c r="Q267" s="29">
        <f t="shared" si="34"/>
        <v>0</v>
      </c>
      <c r="R267" s="28">
        <f>IF(D267="","",SUMIF('TK CHAMTHI'!D:D,D267,'TK CHAMTHI'!F:F))</f>
        <v>0</v>
      </c>
      <c r="S267" s="28">
        <f>IF(D267="","",SUMIF('TK CHAMTHI'!E:E,D267,'TK CHAMTHI'!F:F))</f>
        <v>0</v>
      </c>
      <c r="T267" s="29">
        <f t="shared" si="35"/>
        <v>0</v>
      </c>
      <c r="U267" s="28">
        <f>IF(D267="","",SUMIF('TK CHAMTHI'!G:G,D267,'TK CHAMTHI'!I:I))</f>
        <v>0</v>
      </c>
      <c r="V267" s="28">
        <f>IF(D267="","",SUMIF('TK CHAMTHI'!H:H,D267,'TK CHAMTHI'!I:I))</f>
        <v>0</v>
      </c>
      <c r="W267" s="29">
        <f t="shared" si="36"/>
        <v>0</v>
      </c>
      <c r="X267" s="28">
        <f>IF(D267="","",SUMIF('TK CHAMTHI'!J:J,D267,'TK CHAMTHI'!L:L))</f>
        <v>0</v>
      </c>
      <c r="Y267" s="28">
        <f>IF(D267="","",SUMIF('TK CHAMTHI'!K:K,D267,'TK CHAMTHI'!L:L))</f>
        <v>0</v>
      </c>
      <c r="Z267" s="29">
        <f t="shared" si="37"/>
        <v>0</v>
      </c>
      <c r="AA267" s="28">
        <f>IF(D267="","",SUMIF('TK CHAMTHI'!M:M,D267,'TK CHAMTHI'!O:O))</f>
        <v>0</v>
      </c>
      <c r="AB267" s="28">
        <f>IF(D267="","",SUMIF('TK CHAMTHI'!N:N,D267,'TK CHAMTHI'!O:O))</f>
        <v>0</v>
      </c>
      <c r="AC267" s="29">
        <f t="shared" si="38"/>
        <v>0</v>
      </c>
      <c r="AD267" s="29">
        <f>IF(D267="","",ROUND(SUMIF('QL THI'!G:G,D267,'QL THI'!H:H),1))</f>
        <v>0</v>
      </c>
      <c r="AE267" s="29">
        <f>IF(D267="","",ROUND(SUMIF('QL THI'!E:E,D267,'QL THI'!F:F),1))</f>
        <v>0</v>
      </c>
      <c r="AF267" s="51">
        <f t="shared" si="39"/>
        <v>0</v>
      </c>
    </row>
    <row r="268" spans="1:32">
      <c r="A268" s="25">
        <f>IF(D268="","",SUBTOTAL(3,$D$4:D268))</f>
        <v>265</v>
      </c>
      <c r="B268" s="157">
        <v>1008035</v>
      </c>
      <c r="C268" s="157" t="s">
        <v>335</v>
      </c>
      <c r="D268" s="157" t="s">
        <v>977</v>
      </c>
      <c r="E268" s="26">
        <f>IF(D268="","",SUMIF('TK DETHI'!A:A,D268,'TK DETHI'!B:B))</f>
        <v>0</v>
      </c>
      <c r="F268" s="27">
        <f>IF(D268="","",SUMIF('TK DETHI'!C:C,D268,'TK DETHI'!D:D))</f>
        <v>0</v>
      </c>
      <c r="G268" s="27">
        <f>IF(D268="","",SUMIF('TK DETHI'!E:E,D268,'TK DETHI'!F:F))</f>
        <v>0</v>
      </c>
      <c r="H268" s="27">
        <f>IF(D268="","",SUMIF('TK DETHI'!G:G,D268,'TK DETHI'!H:H))</f>
        <v>0</v>
      </c>
      <c r="I268" s="50">
        <f t="shared" si="32"/>
        <v>0</v>
      </c>
      <c r="J268" s="28">
        <f>IF(D268="","",SUMIF('TK COITHI KTHP'!A:A,D268,'TK COITHI KTHP'!C:C)+SUMIF('TK COITHI KTHP'!D:D,D268,'TK COITHI KTHP'!F:F)+SUMIF('TK COITHI KTHP'!G:G,D268,'TK COITHI KTHP'!I:I)+SUMIF('TK COITHI KTHP'!J:J,D268,'TK COITHI KTHP'!L:L))</f>
        <v>0</v>
      </c>
      <c r="K268" s="28">
        <f>IF(D268="","",SUMIF('TK COITHI KTHP'!B:B,D268,'TK COITHI KTHP'!C:C)+SUMIF('TK COITHI KTHP'!E:E,D268,'TK COITHI KTHP'!F:F)+SUMIF('TK COITHI KTHP'!H:H,D268,'TK COITHI KTHP'!I:I)+SUMIF('TK COITHI KTHP'!K:K,D268,'TK COITHI KTHP'!L:L))</f>
        <v>0</v>
      </c>
      <c r="L268" s="28">
        <f>IF(D268="","",SUMIF('TK COI THI TOT NGHIEP'!A:A,D268,'TK COI THI TOT NGHIEP'!C:C)+SUMIF('TK COI THI TOT NGHIEP'!D:D,D268,'TK COI THI TOT NGHIEP'!F:F)+SUMIF('TK COI THI TOT NGHIEP'!G:G,D268,'TK COI THI TOT NGHIEP'!I:I)+SUMIF('TK COI THI TOT NGHIEP'!J:J,D268,'TK COI THI TOT NGHIEP'!L:L))</f>
        <v>0</v>
      </c>
      <c r="M268" s="28">
        <f>IF(D268="","",SUMIF('TK COI THI TOT NGHIEP'!B:B,D268,'TK COI THI TOT NGHIEP'!C:C)+SUMIF('TK COI THI TOT NGHIEP'!E:E,D268,'TK COI THI TOT NGHIEP'!F:F)+SUMIF('TK COI THI TOT NGHIEP'!H:H,D268,'TK COI THI TOT NGHIEP'!I:I)+SUMIF('TK COI THI TOT NGHIEP'!K:K,D268,'TK COI THI TOT NGHIEP'!L:L))</f>
        <v>0</v>
      </c>
      <c r="N268" s="29">
        <f t="shared" si="33"/>
        <v>0</v>
      </c>
      <c r="O268" s="28">
        <f>IF(D268="","",SUMIF('TK CHAMTHI'!A:A,D268,'TK CHAMTHI'!C:C))</f>
        <v>0</v>
      </c>
      <c r="P268" s="28">
        <f>IF(D268="","",SUMIF('TK CHAMTHI'!B:B,D268,'TK CHAMTHI'!C:C))</f>
        <v>0</v>
      </c>
      <c r="Q268" s="29">
        <f t="shared" si="34"/>
        <v>0</v>
      </c>
      <c r="R268" s="28">
        <f>IF(D268="","",SUMIF('TK CHAMTHI'!D:D,D268,'TK CHAMTHI'!F:F))</f>
        <v>0</v>
      </c>
      <c r="S268" s="28">
        <f>IF(D268="","",SUMIF('TK CHAMTHI'!E:E,D268,'TK CHAMTHI'!F:F))</f>
        <v>0</v>
      </c>
      <c r="T268" s="29">
        <f t="shared" si="35"/>
        <v>0</v>
      </c>
      <c r="U268" s="28">
        <f>IF(D268="","",SUMIF('TK CHAMTHI'!G:G,D268,'TK CHAMTHI'!I:I))</f>
        <v>0</v>
      </c>
      <c r="V268" s="28">
        <f>IF(D268="","",SUMIF('TK CHAMTHI'!H:H,D268,'TK CHAMTHI'!I:I))</f>
        <v>0</v>
      </c>
      <c r="W268" s="29">
        <f t="shared" si="36"/>
        <v>0</v>
      </c>
      <c r="X268" s="28">
        <f>IF(D268="","",SUMIF('TK CHAMTHI'!J:J,D268,'TK CHAMTHI'!L:L))</f>
        <v>0</v>
      </c>
      <c r="Y268" s="28">
        <f>IF(D268="","",SUMIF('TK CHAMTHI'!K:K,D268,'TK CHAMTHI'!L:L))</f>
        <v>0</v>
      </c>
      <c r="Z268" s="29">
        <f t="shared" si="37"/>
        <v>0</v>
      </c>
      <c r="AA268" s="28">
        <f>IF(D268="","",SUMIF('TK CHAMTHI'!M:M,D268,'TK CHAMTHI'!O:O))</f>
        <v>0</v>
      </c>
      <c r="AB268" s="28">
        <f>IF(D268="","",SUMIF('TK CHAMTHI'!N:N,D268,'TK CHAMTHI'!O:O))</f>
        <v>0</v>
      </c>
      <c r="AC268" s="29">
        <f t="shared" si="38"/>
        <v>0</v>
      </c>
      <c r="AD268" s="29">
        <f>IF(D268="","",ROUND(SUMIF('QL THI'!G:G,D268,'QL THI'!H:H),1))</f>
        <v>0</v>
      </c>
      <c r="AE268" s="29">
        <f>IF(D268="","",ROUND(SUMIF('QL THI'!E:E,D268,'QL THI'!F:F),1))</f>
        <v>0</v>
      </c>
      <c r="AF268" s="51">
        <f t="shared" si="39"/>
        <v>0</v>
      </c>
    </row>
    <row r="269" spans="1:32">
      <c r="A269" s="25">
        <f>IF(D269="","",SUBTOTAL(3,$D$4:D269))</f>
        <v>266</v>
      </c>
      <c r="B269" s="157">
        <v>1007004</v>
      </c>
      <c r="C269" s="157" t="s">
        <v>335</v>
      </c>
      <c r="D269" s="157" t="s">
        <v>978</v>
      </c>
      <c r="E269" s="26">
        <f>IF(D269="","",SUMIF('TK DETHI'!A:A,D269,'TK DETHI'!B:B))</f>
        <v>0</v>
      </c>
      <c r="F269" s="27">
        <f>IF(D269="","",SUMIF('TK DETHI'!C:C,D269,'TK DETHI'!D:D))</f>
        <v>0</v>
      </c>
      <c r="G269" s="27">
        <f>IF(D269="","",SUMIF('TK DETHI'!E:E,D269,'TK DETHI'!F:F))</f>
        <v>0</v>
      </c>
      <c r="H269" s="27">
        <f>IF(D269="","",SUMIF('TK DETHI'!G:G,D269,'TK DETHI'!H:H))</f>
        <v>0</v>
      </c>
      <c r="I269" s="50">
        <f t="shared" si="32"/>
        <v>0</v>
      </c>
      <c r="J269" s="28">
        <f>IF(D269="","",SUMIF('TK COITHI KTHP'!A:A,D269,'TK COITHI KTHP'!C:C)+SUMIF('TK COITHI KTHP'!D:D,D269,'TK COITHI KTHP'!F:F)+SUMIF('TK COITHI KTHP'!G:G,D269,'TK COITHI KTHP'!I:I)+SUMIF('TK COITHI KTHP'!J:J,D269,'TK COITHI KTHP'!L:L))</f>
        <v>0</v>
      </c>
      <c r="K269" s="28">
        <f>IF(D269="","",SUMIF('TK COITHI KTHP'!B:B,D269,'TK COITHI KTHP'!C:C)+SUMIF('TK COITHI KTHP'!E:E,D269,'TK COITHI KTHP'!F:F)+SUMIF('TK COITHI KTHP'!H:H,D269,'TK COITHI KTHP'!I:I)+SUMIF('TK COITHI KTHP'!K:K,D269,'TK COITHI KTHP'!L:L))</f>
        <v>0</v>
      </c>
      <c r="L269" s="28">
        <f>IF(D269="","",SUMIF('TK COI THI TOT NGHIEP'!A:A,D269,'TK COI THI TOT NGHIEP'!C:C)+SUMIF('TK COI THI TOT NGHIEP'!D:D,D269,'TK COI THI TOT NGHIEP'!F:F)+SUMIF('TK COI THI TOT NGHIEP'!G:G,D269,'TK COI THI TOT NGHIEP'!I:I)+SUMIF('TK COI THI TOT NGHIEP'!J:J,D269,'TK COI THI TOT NGHIEP'!L:L))</f>
        <v>0</v>
      </c>
      <c r="M269" s="28">
        <f>IF(D269="","",SUMIF('TK COI THI TOT NGHIEP'!B:B,D269,'TK COI THI TOT NGHIEP'!C:C)+SUMIF('TK COI THI TOT NGHIEP'!E:E,D269,'TK COI THI TOT NGHIEP'!F:F)+SUMIF('TK COI THI TOT NGHIEP'!H:H,D269,'TK COI THI TOT NGHIEP'!I:I)+SUMIF('TK COI THI TOT NGHIEP'!K:K,D269,'TK COI THI TOT NGHIEP'!L:L))</f>
        <v>0</v>
      </c>
      <c r="N269" s="29">
        <f t="shared" si="33"/>
        <v>0</v>
      </c>
      <c r="O269" s="28">
        <f>IF(D269="","",SUMIF('TK CHAMTHI'!A:A,D269,'TK CHAMTHI'!C:C))</f>
        <v>0</v>
      </c>
      <c r="P269" s="28">
        <f>IF(D269="","",SUMIF('TK CHAMTHI'!B:B,D269,'TK CHAMTHI'!C:C))</f>
        <v>0</v>
      </c>
      <c r="Q269" s="29">
        <f t="shared" si="34"/>
        <v>0</v>
      </c>
      <c r="R269" s="28">
        <f>IF(D269="","",SUMIF('TK CHAMTHI'!D:D,D269,'TK CHAMTHI'!F:F))</f>
        <v>0</v>
      </c>
      <c r="S269" s="28">
        <f>IF(D269="","",SUMIF('TK CHAMTHI'!E:E,D269,'TK CHAMTHI'!F:F))</f>
        <v>0</v>
      </c>
      <c r="T269" s="29">
        <f t="shared" si="35"/>
        <v>0</v>
      </c>
      <c r="U269" s="28">
        <f>IF(D269="","",SUMIF('TK CHAMTHI'!G:G,D269,'TK CHAMTHI'!I:I))</f>
        <v>0</v>
      </c>
      <c r="V269" s="28">
        <f>IF(D269="","",SUMIF('TK CHAMTHI'!H:H,D269,'TK CHAMTHI'!I:I))</f>
        <v>0</v>
      </c>
      <c r="W269" s="29">
        <f t="shared" si="36"/>
        <v>0</v>
      </c>
      <c r="X269" s="28">
        <f>IF(D269="","",SUMIF('TK CHAMTHI'!J:J,D269,'TK CHAMTHI'!L:L))</f>
        <v>0</v>
      </c>
      <c r="Y269" s="28">
        <f>IF(D269="","",SUMIF('TK CHAMTHI'!K:K,D269,'TK CHAMTHI'!L:L))</f>
        <v>0</v>
      </c>
      <c r="Z269" s="29">
        <f t="shared" si="37"/>
        <v>0</v>
      </c>
      <c r="AA269" s="28">
        <f>IF(D269="","",SUMIF('TK CHAMTHI'!M:M,D269,'TK CHAMTHI'!O:O))</f>
        <v>0</v>
      </c>
      <c r="AB269" s="28">
        <f>IF(D269="","",SUMIF('TK CHAMTHI'!N:N,D269,'TK CHAMTHI'!O:O))</f>
        <v>0</v>
      </c>
      <c r="AC269" s="29">
        <f t="shared" si="38"/>
        <v>0</v>
      </c>
      <c r="AD269" s="29">
        <f>IF(D269="","",ROUND(SUMIF('QL THI'!G:G,D269,'QL THI'!H:H),1))</f>
        <v>0</v>
      </c>
      <c r="AE269" s="29">
        <f>IF(D269="","",ROUND(SUMIF('QL THI'!E:E,D269,'QL THI'!F:F),1))</f>
        <v>0</v>
      </c>
      <c r="AF269" s="51">
        <f t="shared" si="39"/>
        <v>0</v>
      </c>
    </row>
    <row r="270" spans="1:32">
      <c r="A270" s="25">
        <f>IF(D270="","",SUBTOTAL(3,$D$4:D270))</f>
        <v>267</v>
      </c>
      <c r="B270" s="157">
        <v>1008027</v>
      </c>
      <c r="C270" s="157" t="s">
        <v>335</v>
      </c>
      <c r="D270" s="157" t="s">
        <v>979</v>
      </c>
      <c r="E270" s="26">
        <f>IF(D270="","",SUMIF('TK DETHI'!A:A,D270,'TK DETHI'!B:B))</f>
        <v>0</v>
      </c>
      <c r="F270" s="27">
        <f>IF(D270="","",SUMIF('TK DETHI'!C:C,D270,'TK DETHI'!D:D))</f>
        <v>0</v>
      </c>
      <c r="G270" s="27">
        <f>IF(D270="","",SUMIF('TK DETHI'!E:E,D270,'TK DETHI'!F:F))</f>
        <v>0</v>
      </c>
      <c r="H270" s="27">
        <f>IF(D270="","",SUMIF('TK DETHI'!G:G,D270,'TK DETHI'!H:H))</f>
        <v>0</v>
      </c>
      <c r="I270" s="50">
        <f t="shared" si="32"/>
        <v>0</v>
      </c>
      <c r="J270" s="28">
        <f>IF(D270="","",SUMIF('TK COITHI KTHP'!A:A,D270,'TK COITHI KTHP'!C:C)+SUMIF('TK COITHI KTHP'!D:D,D270,'TK COITHI KTHP'!F:F)+SUMIF('TK COITHI KTHP'!G:G,D270,'TK COITHI KTHP'!I:I)+SUMIF('TK COITHI KTHP'!J:J,D270,'TK COITHI KTHP'!L:L))</f>
        <v>0</v>
      </c>
      <c r="K270" s="28">
        <f>IF(D270="","",SUMIF('TK COITHI KTHP'!B:B,D270,'TK COITHI KTHP'!C:C)+SUMIF('TK COITHI KTHP'!E:E,D270,'TK COITHI KTHP'!F:F)+SUMIF('TK COITHI KTHP'!H:H,D270,'TK COITHI KTHP'!I:I)+SUMIF('TK COITHI KTHP'!K:K,D270,'TK COITHI KTHP'!L:L))</f>
        <v>0</v>
      </c>
      <c r="L270" s="28">
        <f>IF(D270="","",SUMIF('TK COI THI TOT NGHIEP'!A:A,D270,'TK COI THI TOT NGHIEP'!C:C)+SUMIF('TK COI THI TOT NGHIEP'!D:D,D270,'TK COI THI TOT NGHIEP'!F:F)+SUMIF('TK COI THI TOT NGHIEP'!G:G,D270,'TK COI THI TOT NGHIEP'!I:I)+SUMIF('TK COI THI TOT NGHIEP'!J:J,D270,'TK COI THI TOT NGHIEP'!L:L))</f>
        <v>0</v>
      </c>
      <c r="M270" s="28">
        <f>IF(D270="","",SUMIF('TK COI THI TOT NGHIEP'!B:B,D270,'TK COI THI TOT NGHIEP'!C:C)+SUMIF('TK COI THI TOT NGHIEP'!E:E,D270,'TK COI THI TOT NGHIEP'!F:F)+SUMIF('TK COI THI TOT NGHIEP'!H:H,D270,'TK COI THI TOT NGHIEP'!I:I)+SUMIF('TK COI THI TOT NGHIEP'!K:K,D270,'TK COI THI TOT NGHIEP'!L:L))</f>
        <v>0</v>
      </c>
      <c r="N270" s="29">
        <f t="shared" si="33"/>
        <v>0</v>
      </c>
      <c r="O270" s="28">
        <f>IF(D270="","",SUMIF('TK CHAMTHI'!A:A,D270,'TK CHAMTHI'!C:C))</f>
        <v>0</v>
      </c>
      <c r="P270" s="28">
        <f>IF(D270="","",SUMIF('TK CHAMTHI'!B:B,D270,'TK CHAMTHI'!C:C))</f>
        <v>0</v>
      </c>
      <c r="Q270" s="29">
        <f t="shared" si="34"/>
        <v>0</v>
      </c>
      <c r="R270" s="28">
        <f>IF(D270="","",SUMIF('TK CHAMTHI'!D:D,D270,'TK CHAMTHI'!F:F))</f>
        <v>0</v>
      </c>
      <c r="S270" s="28">
        <f>IF(D270="","",SUMIF('TK CHAMTHI'!E:E,D270,'TK CHAMTHI'!F:F))</f>
        <v>0</v>
      </c>
      <c r="T270" s="29">
        <f t="shared" si="35"/>
        <v>0</v>
      </c>
      <c r="U270" s="28">
        <f>IF(D270="","",SUMIF('TK CHAMTHI'!G:G,D270,'TK CHAMTHI'!I:I))</f>
        <v>0</v>
      </c>
      <c r="V270" s="28">
        <f>IF(D270="","",SUMIF('TK CHAMTHI'!H:H,D270,'TK CHAMTHI'!I:I))</f>
        <v>0</v>
      </c>
      <c r="W270" s="29">
        <f t="shared" si="36"/>
        <v>0</v>
      </c>
      <c r="X270" s="28">
        <f>IF(D270="","",SUMIF('TK CHAMTHI'!J:J,D270,'TK CHAMTHI'!L:L))</f>
        <v>0</v>
      </c>
      <c r="Y270" s="28">
        <f>IF(D270="","",SUMIF('TK CHAMTHI'!K:K,D270,'TK CHAMTHI'!L:L))</f>
        <v>0</v>
      </c>
      <c r="Z270" s="29">
        <f t="shared" si="37"/>
        <v>0</v>
      </c>
      <c r="AA270" s="28">
        <f>IF(D270="","",SUMIF('TK CHAMTHI'!M:M,D270,'TK CHAMTHI'!O:O))</f>
        <v>0</v>
      </c>
      <c r="AB270" s="28">
        <f>IF(D270="","",SUMIF('TK CHAMTHI'!N:N,D270,'TK CHAMTHI'!O:O))</f>
        <v>0</v>
      </c>
      <c r="AC270" s="29">
        <f t="shared" si="38"/>
        <v>0</v>
      </c>
      <c r="AD270" s="29">
        <f>IF(D270="","",ROUND(SUMIF('QL THI'!G:G,D270,'QL THI'!H:H),1))</f>
        <v>0</v>
      </c>
      <c r="AE270" s="29">
        <f>IF(D270="","",ROUND(SUMIF('QL THI'!E:E,D270,'QL THI'!F:F),1))</f>
        <v>0</v>
      </c>
      <c r="AF270" s="51">
        <f t="shared" si="39"/>
        <v>0</v>
      </c>
    </row>
    <row r="271" spans="1:32">
      <c r="A271" s="25">
        <f>IF(D271="","",SUBTOTAL(3,$D$4:D271))</f>
        <v>268</v>
      </c>
      <c r="B271" s="157">
        <v>1008025</v>
      </c>
      <c r="C271" s="157" t="s">
        <v>335</v>
      </c>
      <c r="D271" s="157" t="s">
        <v>980</v>
      </c>
      <c r="E271" s="26">
        <f>IF(D271="","",SUMIF('TK DETHI'!A:A,D271,'TK DETHI'!B:B))</f>
        <v>0</v>
      </c>
      <c r="F271" s="27">
        <f>IF(D271="","",SUMIF('TK DETHI'!C:C,D271,'TK DETHI'!D:D))</f>
        <v>0</v>
      </c>
      <c r="G271" s="27">
        <f>IF(D271="","",SUMIF('TK DETHI'!E:E,D271,'TK DETHI'!F:F))</f>
        <v>0</v>
      </c>
      <c r="H271" s="27">
        <f>IF(D271="","",SUMIF('TK DETHI'!G:G,D271,'TK DETHI'!H:H))</f>
        <v>0</v>
      </c>
      <c r="I271" s="50">
        <f t="shared" si="32"/>
        <v>0</v>
      </c>
      <c r="J271" s="28">
        <f>IF(D271="","",SUMIF('TK COITHI KTHP'!A:A,D271,'TK COITHI KTHP'!C:C)+SUMIF('TK COITHI KTHP'!D:D,D271,'TK COITHI KTHP'!F:F)+SUMIF('TK COITHI KTHP'!G:G,D271,'TK COITHI KTHP'!I:I)+SUMIF('TK COITHI KTHP'!J:J,D271,'TK COITHI KTHP'!L:L))</f>
        <v>0</v>
      </c>
      <c r="K271" s="28">
        <f>IF(D271="","",SUMIF('TK COITHI KTHP'!B:B,D271,'TK COITHI KTHP'!C:C)+SUMIF('TK COITHI KTHP'!E:E,D271,'TK COITHI KTHP'!F:F)+SUMIF('TK COITHI KTHP'!H:H,D271,'TK COITHI KTHP'!I:I)+SUMIF('TK COITHI KTHP'!K:K,D271,'TK COITHI KTHP'!L:L))</f>
        <v>0</v>
      </c>
      <c r="L271" s="28">
        <f>IF(D271="","",SUMIF('TK COI THI TOT NGHIEP'!A:A,D271,'TK COI THI TOT NGHIEP'!C:C)+SUMIF('TK COI THI TOT NGHIEP'!D:D,D271,'TK COI THI TOT NGHIEP'!F:F)+SUMIF('TK COI THI TOT NGHIEP'!G:G,D271,'TK COI THI TOT NGHIEP'!I:I)+SUMIF('TK COI THI TOT NGHIEP'!J:J,D271,'TK COI THI TOT NGHIEP'!L:L))</f>
        <v>0</v>
      </c>
      <c r="M271" s="28">
        <f>IF(D271="","",SUMIF('TK COI THI TOT NGHIEP'!B:B,D271,'TK COI THI TOT NGHIEP'!C:C)+SUMIF('TK COI THI TOT NGHIEP'!E:E,D271,'TK COI THI TOT NGHIEP'!F:F)+SUMIF('TK COI THI TOT NGHIEP'!H:H,D271,'TK COI THI TOT NGHIEP'!I:I)+SUMIF('TK COI THI TOT NGHIEP'!K:K,D271,'TK COI THI TOT NGHIEP'!L:L))</f>
        <v>0</v>
      </c>
      <c r="N271" s="29">
        <f t="shared" si="33"/>
        <v>0</v>
      </c>
      <c r="O271" s="28">
        <f>IF(D271="","",SUMIF('TK CHAMTHI'!A:A,D271,'TK CHAMTHI'!C:C))</f>
        <v>0</v>
      </c>
      <c r="P271" s="28">
        <f>IF(D271="","",SUMIF('TK CHAMTHI'!B:B,D271,'TK CHAMTHI'!C:C))</f>
        <v>0</v>
      </c>
      <c r="Q271" s="29">
        <f t="shared" si="34"/>
        <v>0</v>
      </c>
      <c r="R271" s="28">
        <f>IF(D271="","",SUMIF('TK CHAMTHI'!D:D,D271,'TK CHAMTHI'!F:F))</f>
        <v>0</v>
      </c>
      <c r="S271" s="28">
        <f>IF(D271="","",SUMIF('TK CHAMTHI'!E:E,D271,'TK CHAMTHI'!F:F))</f>
        <v>0</v>
      </c>
      <c r="T271" s="29">
        <f t="shared" si="35"/>
        <v>0</v>
      </c>
      <c r="U271" s="28">
        <f>IF(D271="","",SUMIF('TK CHAMTHI'!G:G,D271,'TK CHAMTHI'!I:I))</f>
        <v>0</v>
      </c>
      <c r="V271" s="28">
        <f>IF(D271="","",SUMIF('TK CHAMTHI'!H:H,D271,'TK CHAMTHI'!I:I))</f>
        <v>0</v>
      </c>
      <c r="W271" s="29">
        <f t="shared" si="36"/>
        <v>0</v>
      </c>
      <c r="X271" s="28">
        <f>IF(D271="","",SUMIF('TK CHAMTHI'!J:J,D271,'TK CHAMTHI'!L:L))</f>
        <v>0</v>
      </c>
      <c r="Y271" s="28">
        <f>IF(D271="","",SUMIF('TK CHAMTHI'!K:K,D271,'TK CHAMTHI'!L:L))</f>
        <v>0</v>
      </c>
      <c r="Z271" s="29">
        <f t="shared" si="37"/>
        <v>0</v>
      </c>
      <c r="AA271" s="28">
        <f>IF(D271="","",SUMIF('TK CHAMTHI'!M:M,D271,'TK CHAMTHI'!O:O))</f>
        <v>0</v>
      </c>
      <c r="AB271" s="28">
        <f>IF(D271="","",SUMIF('TK CHAMTHI'!N:N,D271,'TK CHAMTHI'!O:O))</f>
        <v>0</v>
      </c>
      <c r="AC271" s="29">
        <f t="shared" si="38"/>
        <v>0</v>
      </c>
      <c r="AD271" s="29">
        <f>IF(D271="","",ROUND(SUMIF('QL THI'!G:G,D271,'QL THI'!H:H),1))</f>
        <v>0</v>
      </c>
      <c r="AE271" s="29">
        <f>IF(D271="","",ROUND(SUMIF('QL THI'!E:E,D271,'QL THI'!F:F),1))</f>
        <v>0</v>
      </c>
      <c r="AF271" s="51">
        <f t="shared" si="39"/>
        <v>0</v>
      </c>
    </row>
    <row r="272" spans="1:32">
      <c r="A272" s="25">
        <f>IF(D272="","",SUBTOTAL(3,$D$4:D272))</f>
        <v>269</v>
      </c>
      <c r="B272" s="157">
        <v>1008018</v>
      </c>
      <c r="C272" s="157" t="s">
        <v>335</v>
      </c>
      <c r="D272" s="157" t="s">
        <v>981</v>
      </c>
      <c r="E272" s="26">
        <f>IF(D272="","",SUMIF('TK DETHI'!A:A,D272,'TK DETHI'!B:B))</f>
        <v>0</v>
      </c>
      <c r="F272" s="27">
        <f>IF(D272="","",SUMIF('TK DETHI'!C:C,D272,'TK DETHI'!D:D))</f>
        <v>0</v>
      </c>
      <c r="G272" s="27">
        <f>IF(D272="","",SUMIF('TK DETHI'!E:E,D272,'TK DETHI'!F:F))</f>
        <v>0</v>
      </c>
      <c r="H272" s="27">
        <f>IF(D272="","",SUMIF('TK DETHI'!G:G,D272,'TK DETHI'!H:H))</f>
        <v>0</v>
      </c>
      <c r="I272" s="50">
        <f t="shared" si="32"/>
        <v>0</v>
      </c>
      <c r="J272" s="28">
        <f>IF(D272="","",SUMIF('TK COITHI KTHP'!A:A,D272,'TK COITHI KTHP'!C:C)+SUMIF('TK COITHI KTHP'!D:D,D272,'TK COITHI KTHP'!F:F)+SUMIF('TK COITHI KTHP'!G:G,D272,'TK COITHI KTHP'!I:I)+SUMIF('TK COITHI KTHP'!J:J,D272,'TK COITHI KTHP'!L:L))</f>
        <v>0</v>
      </c>
      <c r="K272" s="28">
        <f>IF(D272="","",SUMIF('TK COITHI KTHP'!B:B,D272,'TK COITHI KTHP'!C:C)+SUMIF('TK COITHI KTHP'!E:E,D272,'TK COITHI KTHP'!F:F)+SUMIF('TK COITHI KTHP'!H:H,D272,'TK COITHI KTHP'!I:I)+SUMIF('TK COITHI KTHP'!K:K,D272,'TK COITHI KTHP'!L:L))</f>
        <v>0</v>
      </c>
      <c r="L272" s="28">
        <f>IF(D272="","",SUMIF('TK COI THI TOT NGHIEP'!A:A,D272,'TK COI THI TOT NGHIEP'!C:C)+SUMIF('TK COI THI TOT NGHIEP'!D:D,D272,'TK COI THI TOT NGHIEP'!F:F)+SUMIF('TK COI THI TOT NGHIEP'!G:G,D272,'TK COI THI TOT NGHIEP'!I:I)+SUMIF('TK COI THI TOT NGHIEP'!J:J,D272,'TK COI THI TOT NGHIEP'!L:L))</f>
        <v>0</v>
      </c>
      <c r="M272" s="28">
        <f>IF(D272="","",SUMIF('TK COI THI TOT NGHIEP'!B:B,D272,'TK COI THI TOT NGHIEP'!C:C)+SUMIF('TK COI THI TOT NGHIEP'!E:E,D272,'TK COI THI TOT NGHIEP'!F:F)+SUMIF('TK COI THI TOT NGHIEP'!H:H,D272,'TK COI THI TOT NGHIEP'!I:I)+SUMIF('TK COI THI TOT NGHIEP'!K:K,D272,'TK COI THI TOT NGHIEP'!L:L))</f>
        <v>0</v>
      </c>
      <c r="N272" s="29">
        <f t="shared" si="33"/>
        <v>0</v>
      </c>
      <c r="O272" s="28">
        <f>IF(D272="","",SUMIF('TK CHAMTHI'!A:A,D272,'TK CHAMTHI'!C:C))</f>
        <v>0</v>
      </c>
      <c r="P272" s="28">
        <f>IF(D272="","",SUMIF('TK CHAMTHI'!B:B,D272,'TK CHAMTHI'!C:C))</f>
        <v>0</v>
      </c>
      <c r="Q272" s="29">
        <f t="shared" si="34"/>
        <v>0</v>
      </c>
      <c r="R272" s="28">
        <f>IF(D272="","",SUMIF('TK CHAMTHI'!D:D,D272,'TK CHAMTHI'!F:F))</f>
        <v>0</v>
      </c>
      <c r="S272" s="28">
        <f>IF(D272="","",SUMIF('TK CHAMTHI'!E:E,D272,'TK CHAMTHI'!F:F))</f>
        <v>0</v>
      </c>
      <c r="T272" s="29">
        <f t="shared" si="35"/>
        <v>0</v>
      </c>
      <c r="U272" s="28">
        <f>IF(D272="","",SUMIF('TK CHAMTHI'!G:G,D272,'TK CHAMTHI'!I:I))</f>
        <v>0</v>
      </c>
      <c r="V272" s="28">
        <f>IF(D272="","",SUMIF('TK CHAMTHI'!H:H,D272,'TK CHAMTHI'!I:I))</f>
        <v>0</v>
      </c>
      <c r="W272" s="29">
        <f t="shared" si="36"/>
        <v>0</v>
      </c>
      <c r="X272" s="28">
        <f>IF(D272="","",SUMIF('TK CHAMTHI'!J:J,D272,'TK CHAMTHI'!L:L))</f>
        <v>0</v>
      </c>
      <c r="Y272" s="28">
        <f>IF(D272="","",SUMIF('TK CHAMTHI'!K:K,D272,'TK CHAMTHI'!L:L))</f>
        <v>0</v>
      </c>
      <c r="Z272" s="29">
        <f t="shared" si="37"/>
        <v>0</v>
      </c>
      <c r="AA272" s="28">
        <f>IF(D272="","",SUMIF('TK CHAMTHI'!M:M,D272,'TK CHAMTHI'!O:O))</f>
        <v>0</v>
      </c>
      <c r="AB272" s="28">
        <f>IF(D272="","",SUMIF('TK CHAMTHI'!N:N,D272,'TK CHAMTHI'!O:O))</f>
        <v>0</v>
      </c>
      <c r="AC272" s="29">
        <f t="shared" si="38"/>
        <v>0</v>
      </c>
      <c r="AD272" s="29">
        <f>IF(D272="","",ROUND(SUMIF('QL THI'!G:G,D272,'QL THI'!H:H),1))</f>
        <v>0</v>
      </c>
      <c r="AE272" s="29">
        <f>IF(D272="","",ROUND(SUMIF('QL THI'!E:E,D272,'QL THI'!F:F),1))</f>
        <v>0</v>
      </c>
      <c r="AF272" s="51">
        <f t="shared" si="39"/>
        <v>0</v>
      </c>
    </row>
    <row r="273" spans="1:32">
      <c r="A273" s="25">
        <f>IF(D273="","",SUBTOTAL(3,$D$4:D273))</f>
        <v>270</v>
      </c>
      <c r="B273" s="157">
        <v>1008029</v>
      </c>
      <c r="C273" s="157" t="s">
        <v>335</v>
      </c>
      <c r="D273" s="157" t="s">
        <v>942</v>
      </c>
      <c r="E273" s="26">
        <f>IF(D273="","",SUMIF('TK DETHI'!A:A,D273,'TK DETHI'!B:B))</f>
        <v>0</v>
      </c>
      <c r="F273" s="27">
        <f>IF(D273="","",SUMIF('TK DETHI'!C:C,D273,'TK DETHI'!D:D))</f>
        <v>0</v>
      </c>
      <c r="G273" s="27">
        <f>IF(D273="","",SUMIF('TK DETHI'!E:E,D273,'TK DETHI'!F:F))</f>
        <v>0</v>
      </c>
      <c r="H273" s="27">
        <f>IF(D273="","",SUMIF('TK DETHI'!G:G,D273,'TK DETHI'!H:H))</f>
        <v>0</v>
      </c>
      <c r="I273" s="50">
        <f t="shared" si="32"/>
        <v>0</v>
      </c>
      <c r="J273" s="28">
        <f>IF(D273="","",SUMIF('TK COITHI KTHP'!A:A,D273,'TK COITHI KTHP'!C:C)+SUMIF('TK COITHI KTHP'!D:D,D273,'TK COITHI KTHP'!F:F)+SUMIF('TK COITHI KTHP'!G:G,D273,'TK COITHI KTHP'!I:I)+SUMIF('TK COITHI KTHP'!J:J,D273,'TK COITHI KTHP'!L:L))</f>
        <v>0</v>
      </c>
      <c r="K273" s="28">
        <f>IF(D273="","",SUMIF('TK COITHI KTHP'!B:B,D273,'TK COITHI KTHP'!C:C)+SUMIF('TK COITHI KTHP'!E:E,D273,'TK COITHI KTHP'!F:F)+SUMIF('TK COITHI KTHP'!H:H,D273,'TK COITHI KTHP'!I:I)+SUMIF('TK COITHI KTHP'!K:K,D273,'TK COITHI KTHP'!L:L))</f>
        <v>0</v>
      </c>
      <c r="L273" s="28">
        <f>IF(D273="","",SUMIF('TK COI THI TOT NGHIEP'!A:A,D273,'TK COI THI TOT NGHIEP'!C:C)+SUMIF('TK COI THI TOT NGHIEP'!D:D,D273,'TK COI THI TOT NGHIEP'!F:F)+SUMIF('TK COI THI TOT NGHIEP'!G:G,D273,'TK COI THI TOT NGHIEP'!I:I)+SUMIF('TK COI THI TOT NGHIEP'!J:J,D273,'TK COI THI TOT NGHIEP'!L:L))</f>
        <v>0</v>
      </c>
      <c r="M273" s="28">
        <f>IF(D273="","",SUMIF('TK COI THI TOT NGHIEP'!B:B,D273,'TK COI THI TOT NGHIEP'!C:C)+SUMIF('TK COI THI TOT NGHIEP'!E:E,D273,'TK COI THI TOT NGHIEP'!F:F)+SUMIF('TK COI THI TOT NGHIEP'!H:H,D273,'TK COI THI TOT NGHIEP'!I:I)+SUMIF('TK COI THI TOT NGHIEP'!K:K,D273,'TK COI THI TOT NGHIEP'!L:L))</f>
        <v>0</v>
      </c>
      <c r="N273" s="29">
        <f t="shared" si="33"/>
        <v>0</v>
      </c>
      <c r="O273" s="28">
        <f>IF(D273="","",SUMIF('TK CHAMTHI'!A:A,D273,'TK CHAMTHI'!C:C))</f>
        <v>0</v>
      </c>
      <c r="P273" s="28">
        <f>IF(D273="","",SUMIF('TK CHAMTHI'!B:B,D273,'TK CHAMTHI'!C:C))</f>
        <v>0</v>
      </c>
      <c r="Q273" s="29">
        <f t="shared" si="34"/>
        <v>0</v>
      </c>
      <c r="R273" s="28">
        <f>IF(D273="","",SUMIF('TK CHAMTHI'!D:D,D273,'TK CHAMTHI'!F:F))</f>
        <v>0</v>
      </c>
      <c r="S273" s="28">
        <f>IF(D273="","",SUMIF('TK CHAMTHI'!E:E,D273,'TK CHAMTHI'!F:F))</f>
        <v>0</v>
      </c>
      <c r="T273" s="29">
        <f t="shared" si="35"/>
        <v>0</v>
      </c>
      <c r="U273" s="28">
        <f>IF(D273="","",SUMIF('TK CHAMTHI'!G:G,D273,'TK CHAMTHI'!I:I))</f>
        <v>0</v>
      </c>
      <c r="V273" s="28">
        <f>IF(D273="","",SUMIF('TK CHAMTHI'!H:H,D273,'TK CHAMTHI'!I:I))</f>
        <v>0</v>
      </c>
      <c r="W273" s="29">
        <f t="shared" si="36"/>
        <v>0</v>
      </c>
      <c r="X273" s="28">
        <f>IF(D273="","",SUMIF('TK CHAMTHI'!J:J,D273,'TK CHAMTHI'!L:L))</f>
        <v>0</v>
      </c>
      <c r="Y273" s="28">
        <f>IF(D273="","",SUMIF('TK CHAMTHI'!K:K,D273,'TK CHAMTHI'!L:L))</f>
        <v>0</v>
      </c>
      <c r="Z273" s="29">
        <f t="shared" si="37"/>
        <v>0</v>
      </c>
      <c r="AA273" s="28">
        <f>IF(D273="","",SUMIF('TK CHAMTHI'!M:M,D273,'TK CHAMTHI'!O:O))</f>
        <v>0</v>
      </c>
      <c r="AB273" s="28">
        <f>IF(D273="","",SUMIF('TK CHAMTHI'!N:N,D273,'TK CHAMTHI'!O:O))</f>
        <v>0</v>
      </c>
      <c r="AC273" s="29">
        <f t="shared" si="38"/>
        <v>0</v>
      </c>
      <c r="AD273" s="29">
        <f>IF(D273="","",ROUND(SUMIF('QL THI'!G:G,D273,'QL THI'!H:H),1))</f>
        <v>0</v>
      </c>
      <c r="AE273" s="29">
        <f>IF(D273="","",ROUND(SUMIF('QL THI'!E:E,D273,'QL THI'!F:F),1))</f>
        <v>0</v>
      </c>
      <c r="AF273" s="51">
        <f t="shared" si="39"/>
        <v>0</v>
      </c>
    </row>
    <row r="274" spans="1:32">
      <c r="A274" s="25">
        <f>IF(D274="","",SUBTOTAL(3,$D$4:D274))</f>
        <v>271</v>
      </c>
      <c r="B274" s="157">
        <v>1008022</v>
      </c>
      <c r="C274" s="157" t="s">
        <v>335</v>
      </c>
      <c r="D274" s="157" t="s">
        <v>982</v>
      </c>
      <c r="E274" s="26">
        <f>IF(D274="","",SUMIF('TK DETHI'!A:A,D274,'TK DETHI'!B:B))</f>
        <v>0</v>
      </c>
      <c r="F274" s="27">
        <f>IF(D274="","",SUMIF('TK DETHI'!C:C,D274,'TK DETHI'!D:D))</f>
        <v>0</v>
      </c>
      <c r="G274" s="27">
        <f>IF(D274="","",SUMIF('TK DETHI'!E:E,D274,'TK DETHI'!F:F))</f>
        <v>0</v>
      </c>
      <c r="H274" s="27">
        <f>IF(D274="","",SUMIF('TK DETHI'!G:G,D274,'TK DETHI'!H:H))</f>
        <v>0</v>
      </c>
      <c r="I274" s="50">
        <f t="shared" si="32"/>
        <v>0</v>
      </c>
      <c r="J274" s="28">
        <f>IF(D274="","",SUMIF('TK COITHI KTHP'!A:A,D274,'TK COITHI KTHP'!C:C)+SUMIF('TK COITHI KTHP'!D:D,D274,'TK COITHI KTHP'!F:F)+SUMIF('TK COITHI KTHP'!G:G,D274,'TK COITHI KTHP'!I:I)+SUMIF('TK COITHI KTHP'!J:J,D274,'TK COITHI KTHP'!L:L))</f>
        <v>0</v>
      </c>
      <c r="K274" s="28">
        <f>IF(D274="","",SUMIF('TK COITHI KTHP'!B:B,D274,'TK COITHI KTHP'!C:C)+SUMIF('TK COITHI KTHP'!E:E,D274,'TK COITHI KTHP'!F:F)+SUMIF('TK COITHI KTHP'!H:H,D274,'TK COITHI KTHP'!I:I)+SUMIF('TK COITHI KTHP'!K:K,D274,'TK COITHI KTHP'!L:L))</f>
        <v>0</v>
      </c>
      <c r="L274" s="28">
        <f>IF(D274="","",SUMIF('TK COI THI TOT NGHIEP'!A:A,D274,'TK COI THI TOT NGHIEP'!C:C)+SUMIF('TK COI THI TOT NGHIEP'!D:D,D274,'TK COI THI TOT NGHIEP'!F:F)+SUMIF('TK COI THI TOT NGHIEP'!G:G,D274,'TK COI THI TOT NGHIEP'!I:I)+SUMIF('TK COI THI TOT NGHIEP'!J:J,D274,'TK COI THI TOT NGHIEP'!L:L))</f>
        <v>0</v>
      </c>
      <c r="M274" s="28">
        <f>IF(D274="","",SUMIF('TK COI THI TOT NGHIEP'!B:B,D274,'TK COI THI TOT NGHIEP'!C:C)+SUMIF('TK COI THI TOT NGHIEP'!E:E,D274,'TK COI THI TOT NGHIEP'!F:F)+SUMIF('TK COI THI TOT NGHIEP'!H:H,D274,'TK COI THI TOT NGHIEP'!I:I)+SUMIF('TK COI THI TOT NGHIEP'!K:K,D274,'TK COI THI TOT NGHIEP'!L:L))</f>
        <v>0</v>
      </c>
      <c r="N274" s="29">
        <f t="shared" si="33"/>
        <v>0</v>
      </c>
      <c r="O274" s="28">
        <f>IF(D274="","",SUMIF('TK CHAMTHI'!A:A,D274,'TK CHAMTHI'!C:C))</f>
        <v>0</v>
      </c>
      <c r="P274" s="28">
        <f>IF(D274="","",SUMIF('TK CHAMTHI'!B:B,D274,'TK CHAMTHI'!C:C))</f>
        <v>0</v>
      </c>
      <c r="Q274" s="29">
        <f t="shared" si="34"/>
        <v>0</v>
      </c>
      <c r="R274" s="28">
        <f>IF(D274="","",SUMIF('TK CHAMTHI'!D:D,D274,'TK CHAMTHI'!F:F))</f>
        <v>0</v>
      </c>
      <c r="S274" s="28">
        <f>IF(D274="","",SUMIF('TK CHAMTHI'!E:E,D274,'TK CHAMTHI'!F:F))</f>
        <v>0</v>
      </c>
      <c r="T274" s="29">
        <f t="shared" si="35"/>
        <v>0</v>
      </c>
      <c r="U274" s="28">
        <f>IF(D274="","",SUMIF('TK CHAMTHI'!G:G,D274,'TK CHAMTHI'!I:I))</f>
        <v>0</v>
      </c>
      <c r="V274" s="28">
        <f>IF(D274="","",SUMIF('TK CHAMTHI'!H:H,D274,'TK CHAMTHI'!I:I))</f>
        <v>0</v>
      </c>
      <c r="W274" s="29">
        <f t="shared" si="36"/>
        <v>0</v>
      </c>
      <c r="X274" s="28">
        <f>IF(D274="","",SUMIF('TK CHAMTHI'!J:J,D274,'TK CHAMTHI'!L:L))</f>
        <v>0</v>
      </c>
      <c r="Y274" s="28">
        <f>IF(D274="","",SUMIF('TK CHAMTHI'!K:K,D274,'TK CHAMTHI'!L:L))</f>
        <v>0</v>
      </c>
      <c r="Z274" s="29">
        <f t="shared" si="37"/>
        <v>0</v>
      </c>
      <c r="AA274" s="28">
        <f>IF(D274="","",SUMIF('TK CHAMTHI'!M:M,D274,'TK CHAMTHI'!O:O))</f>
        <v>0</v>
      </c>
      <c r="AB274" s="28">
        <f>IF(D274="","",SUMIF('TK CHAMTHI'!N:N,D274,'TK CHAMTHI'!O:O))</f>
        <v>0</v>
      </c>
      <c r="AC274" s="29">
        <f t="shared" si="38"/>
        <v>0</v>
      </c>
      <c r="AD274" s="29">
        <f>IF(D274="","",ROUND(SUMIF('QL THI'!G:G,D274,'QL THI'!H:H),1))</f>
        <v>0</v>
      </c>
      <c r="AE274" s="29">
        <f>IF(D274="","",ROUND(SUMIF('QL THI'!E:E,D274,'QL THI'!F:F),1))</f>
        <v>0</v>
      </c>
      <c r="AF274" s="51">
        <f t="shared" si="39"/>
        <v>0</v>
      </c>
    </row>
    <row r="275" spans="1:32">
      <c r="A275" s="25">
        <f>IF(D275="","",SUBTOTAL(3,$D$4:D275))</f>
        <v>272</v>
      </c>
      <c r="B275" s="157">
        <v>1008004</v>
      </c>
      <c r="C275" s="157" t="s">
        <v>335</v>
      </c>
      <c r="D275" s="157" t="s">
        <v>983</v>
      </c>
      <c r="E275" s="26">
        <f>IF(D275="","",SUMIF('TK DETHI'!A:A,D275,'TK DETHI'!B:B))</f>
        <v>0</v>
      </c>
      <c r="F275" s="27">
        <f>IF(D275="","",SUMIF('TK DETHI'!C:C,D275,'TK DETHI'!D:D))</f>
        <v>0</v>
      </c>
      <c r="G275" s="27">
        <f>IF(D275="","",SUMIF('TK DETHI'!E:E,D275,'TK DETHI'!F:F))</f>
        <v>0</v>
      </c>
      <c r="H275" s="27">
        <f>IF(D275="","",SUMIF('TK DETHI'!G:G,D275,'TK DETHI'!H:H))</f>
        <v>0</v>
      </c>
      <c r="I275" s="50">
        <f t="shared" si="32"/>
        <v>0</v>
      </c>
      <c r="J275" s="28">
        <f>IF(D275="","",SUMIF('TK COITHI KTHP'!A:A,D275,'TK COITHI KTHP'!C:C)+SUMIF('TK COITHI KTHP'!D:D,D275,'TK COITHI KTHP'!F:F)+SUMIF('TK COITHI KTHP'!G:G,D275,'TK COITHI KTHP'!I:I)+SUMIF('TK COITHI KTHP'!J:J,D275,'TK COITHI KTHP'!L:L))</f>
        <v>0</v>
      </c>
      <c r="K275" s="28">
        <f>IF(D275="","",SUMIF('TK COITHI KTHP'!B:B,D275,'TK COITHI KTHP'!C:C)+SUMIF('TK COITHI KTHP'!E:E,D275,'TK COITHI KTHP'!F:F)+SUMIF('TK COITHI KTHP'!H:H,D275,'TK COITHI KTHP'!I:I)+SUMIF('TK COITHI KTHP'!K:K,D275,'TK COITHI KTHP'!L:L))</f>
        <v>0</v>
      </c>
      <c r="L275" s="28">
        <f>IF(D275="","",SUMIF('TK COI THI TOT NGHIEP'!A:A,D275,'TK COI THI TOT NGHIEP'!C:C)+SUMIF('TK COI THI TOT NGHIEP'!D:D,D275,'TK COI THI TOT NGHIEP'!F:F)+SUMIF('TK COI THI TOT NGHIEP'!G:G,D275,'TK COI THI TOT NGHIEP'!I:I)+SUMIF('TK COI THI TOT NGHIEP'!J:J,D275,'TK COI THI TOT NGHIEP'!L:L))</f>
        <v>0</v>
      </c>
      <c r="M275" s="28">
        <f>IF(D275="","",SUMIF('TK COI THI TOT NGHIEP'!B:B,D275,'TK COI THI TOT NGHIEP'!C:C)+SUMIF('TK COI THI TOT NGHIEP'!E:E,D275,'TK COI THI TOT NGHIEP'!F:F)+SUMIF('TK COI THI TOT NGHIEP'!H:H,D275,'TK COI THI TOT NGHIEP'!I:I)+SUMIF('TK COI THI TOT NGHIEP'!K:K,D275,'TK COI THI TOT NGHIEP'!L:L))</f>
        <v>0</v>
      </c>
      <c r="N275" s="29">
        <f t="shared" si="33"/>
        <v>0</v>
      </c>
      <c r="O275" s="28">
        <f>IF(D275="","",SUMIF('TK CHAMTHI'!A:A,D275,'TK CHAMTHI'!C:C))</f>
        <v>0</v>
      </c>
      <c r="P275" s="28">
        <f>IF(D275="","",SUMIF('TK CHAMTHI'!B:B,D275,'TK CHAMTHI'!C:C))</f>
        <v>0</v>
      </c>
      <c r="Q275" s="29">
        <f t="shared" si="34"/>
        <v>0</v>
      </c>
      <c r="R275" s="28">
        <f>IF(D275="","",SUMIF('TK CHAMTHI'!D:D,D275,'TK CHAMTHI'!F:F))</f>
        <v>0</v>
      </c>
      <c r="S275" s="28">
        <f>IF(D275="","",SUMIF('TK CHAMTHI'!E:E,D275,'TK CHAMTHI'!F:F))</f>
        <v>0</v>
      </c>
      <c r="T275" s="29">
        <f t="shared" si="35"/>
        <v>0</v>
      </c>
      <c r="U275" s="28">
        <f>IF(D275="","",SUMIF('TK CHAMTHI'!G:G,D275,'TK CHAMTHI'!I:I))</f>
        <v>0</v>
      </c>
      <c r="V275" s="28">
        <f>IF(D275="","",SUMIF('TK CHAMTHI'!H:H,D275,'TK CHAMTHI'!I:I))</f>
        <v>0</v>
      </c>
      <c r="W275" s="29">
        <f t="shared" si="36"/>
        <v>0</v>
      </c>
      <c r="X275" s="28">
        <f>IF(D275="","",SUMIF('TK CHAMTHI'!J:J,D275,'TK CHAMTHI'!L:L))</f>
        <v>0</v>
      </c>
      <c r="Y275" s="28">
        <f>IF(D275="","",SUMIF('TK CHAMTHI'!K:K,D275,'TK CHAMTHI'!L:L))</f>
        <v>0</v>
      </c>
      <c r="Z275" s="29">
        <f t="shared" si="37"/>
        <v>0</v>
      </c>
      <c r="AA275" s="28">
        <f>IF(D275="","",SUMIF('TK CHAMTHI'!M:M,D275,'TK CHAMTHI'!O:O))</f>
        <v>0</v>
      </c>
      <c r="AB275" s="28">
        <f>IF(D275="","",SUMIF('TK CHAMTHI'!N:N,D275,'TK CHAMTHI'!O:O))</f>
        <v>0</v>
      </c>
      <c r="AC275" s="29">
        <f t="shared" si="38"/>
        <v>0</v>
      </c>
      <c r="AD275" s="29">
        <f>IF(D275="","",ROUND(SUMIF('QL THI'!G:G,D275,'QL THI'!H:H),1))</f>
        <v>0</v>
      </c>
      <c r="AE275" s="29">
        <f>IF(D275="","",ROUND(SUMIF('QL THI'!E:E,D275,'QL THI'!F:F),1))</f>
        <v>0</v>
      </c>
      <c r="AF275" s="51">
        <f t="shared" si="39"/>
        <v>0</v>
      </c>
    </row>
    <row r="276" spans="1:32">
      <c r="A276" s="25">
        <f>IF(D276="","",SUBTOTAL(3,$D$4:D276))</f>
        <v>273</v>
      </c>
      <c r="B276" s="157">
        <v>1017008</v>
      </c>
      <c r="C276" s="157" t="s">
        <v>335</v>
      </c>
      <c r="D276" s="157" t="s">
        <v>984</v>
      </c>
      <c r="E276" s="26">
        <f>IF(D276="","",SUMIF('TK DETHI'!A:A,D276,'TK DETHI'!B:B))</f>
        <v>0</v>
      </c>
      <c r="F276" s="27">
        <f>IF(D276="","",SUMIF('TK DETHI'!C:C,D276,'TK DETHI'!D:D))</f>
        <v>0</v>
      </c>
      <c r="G276" s="27">
        <f>IF(D276="","",SUMIF('TK DETHI'!E:E,D276,'TK DETHI'!F:F))</f>
        <v>0</v>
      </c>
      <c r="H276" s="27">
        <f>IF(D276="","",SUMIF('TK DETHI'!G:G,D276,'TK DETHI'!H:H))</f>
        <v>0</v>
      </c>
      <c r="I276" s="50">
        <f t="shared" si="32"/>
        <v>0</v>
      </c>
      <c r="J276" s="28">
        <f>IF(D276="","",SUMIF('TK COITHI KTHP'!A:A,D276,'TK COITHI KTHP'!C:C)+SUMIF('TK COITHI KTHP'!D:D,D276,'TK COITHI KTHP'!F:F)+SUMIF('TK COITHI KTHP'!G:G,D276,'TK COITHI KTHP'!I:I)+SUMIF('TK COITHI KTHP'!J:J,D276,'TK COITHI KTHP'!L:L))</f>
        <v>0</v>
      </c>
      <c r="K276" s="28">
        <f>IF(D276="","",SUMIF('TK COITHI KTHP'!B:B,D276,'TK COITHI KTHP'!C:C)+SUMIF('TK COITHI KTHP'!E:E,D276,'TK COITHI KTHP'!F:F)+SUMIF('TK COITHI KTHP'!H:H,D276,'TK COITHI KTHP'!I:I)+SUMIF('TK COITHI KTHP'!K:K,D276,'TK COITHI KTHP'!L:L))</f>
        <v>0</v>
      </c>
      <c r="L276" s="28">
        <f>IF(D276="","",SUMIF('TK COI THI TOT NGHIEP'!A:A,D276,'TK COI THI TOT NGHIEP'!C:C)+SUMIF('TK COI THI TOT NGHIEP'!D:D,D276,'TK COI THI TOT NGHIEP'!F:F)+SUMIF('TK COI THI TOT NGHIEP'!G:G,D276,'TK COI THI TOT NGHIEP'!I:I)+SUMIF('TK COI THI TOT NGHIEP'!J:J,D276,'TK COI THI TOT NGHIEP'!L:L))</f>
        <v>0</v>
      </c>
      <c r="M276" s="28">
        <f>IF(D276="","",SUMIF('TK COI THI TOT NGHIEP'!B:B,D276,'TK COI THI TOT NGHIEP'!C:C)+SUMIF('TK COI THI TOT NGHIEP'!E:E,D276,'TK COI THI TOT NGHIEP'!F:F)+SUMIF('TK COI THI TOT NGHIEP'!H:H,D276,'TK COI THI TOT NGHIEP'!I:I)+SUMIF('TK COI THI TOT NGHIEP'!K:K,D276,'TK COI THI TOT NGHIEP'!L:L))</f>
        <v>0</v>
      </c>
      <c r="N276" s="29">
        <f t="shared" si="33"/>
        <v>0</v>
      </c>
      <c r="O276" s="28">
        <f>IF(D276="","",SUMIF('TK CHAMTHI'!A:A,D276,'TK CHAMTHI'!C:C))</f>
        <v>0</v>
      </c>
      <c r="P276" s="28">
        <f>IF(D276="","",SUMIF('TK CHAMTHI'!B:B,D276,'TK CHAMTHI'!C:C))</f>
        <v>0</v>
      </c>
      <c r="Q276" s="29">
        <f t="shared" si="34"/>
        <v>0</v>
      </c>
      <c r="R276" s="28">
        <f>IF(D276="","",SUMIF('TK CHAMTHI'!D:D,D276,'TK CHAMTHI'!F:F))</f>
        <v>0</v>
      </c>
      <c r="S276" s="28">
        <f>IF(D276="","",SUMIF('TK CHAMTHI'!E:E,D276,'TK CHAMTHI'!F:F))</f>
        <v>0</v>
      </c>
      <c r="T276" s="29">
        <f t="shared" si="35"/>
        <v>0</v>
      </c>
      <c r="U276" s="28">
        <f>IF(D276="","",SUMIF('TK CHAMTHI'!G:G,D276,'TK CHAMTHI'!I:I))</f>
        <v>0</v>
      </c>
      <c r="V276" s="28">
        <f>IF(D276="","",SUMIF('TK CHAMTHI'!H:H,D276,'TK CHAMTHI'!I:I))</f>
        <v>0</v>
      </c>
      <c r="W276" s="29">
        <f t="shared" si="36"/>
        <v>0</v>
      </c>
      <c r="X276" s="28">
        <f>IF(D276="","",SUMIF('TK CHAMTHI'!J:J,D276,'TK CHAMTHI'!L:L))</f>
        <v>0</v>
      </c>
      <c r="Y276" s="28">
        <f>IF(D276="","",SUMIF('TK CHAMTHI'!K:K,D276,'TK CHAMTHI'!L:L))</f>
        <v>0</v>
      </c>
      <c r="Z276" s="29">
        <f t="shared" si="37"/>
        <v>0</v>
      </c>
      <c r="AA276" s="28">
        <f>IF(D276="","",SUMIF('TK CHAMTHI'!M:M,D276,'TK CHAMTHI'!O:O))</f>
        <v>0</v>
      </c>
      <c r="AB276" s="28">
        <f>IF(D276="","",SUMIF('TK CHAMTHI'!N:N,D276,'TK CHAMTHI'!O:O))</f>
        <v>0</v>
      </c>
      <c r="AC276" s="29">
        <f t="shared" si="38"/>
        <v>0</v>
      </c>
      <c r="AD276" s="29">
        <f>IF(D276="","",ROUND(SUMIF('QL THI'!G:G,D276,'QL THI'!H:H),1))</f>
        <v>0</v>
      </c>
      <c r="AE276" s="29">
        <f>IF(D276="","",ROUND(SUMIF('QL THI'!E:E,D276,'QL THI'!F:F),1))</f>
        <v>0</v>
      </c>
      <c r="AF276" s="51">
        <f t="shared" si="39"/>
        <v>0</v>
      </c>
    </row>
    <row r="277" spans="1:32">
      <c r="A277" s="25">
        <f>IF(D277="","",SUBTOTAL(3,$D$4:D277))</f>
        <v>274</v>
      </c>
      <c r="B277" s="157">
        <v>1017009</v>
      </c>
      <c r="C277" s="157" t="s">
        <v>335</v>
      </c>
      <c r="D277" s="157" t="s">
        <v>985</v>
      </c>
      <c r="E277" s="26">
        <f>IF(D277="","",SUMIF('TK DETHI'!A:A,D277,'TK DETHI'!B:B))</f>
        <v>0</v>
      </c>
      <c r="F277" s="27">
        <f>IF(D277="","",SUMIF('TK DETHI'!C:C,D277,'TK DETHI'!D:D))</f>
        <v>0</v>
      </c>
      <c r="G277" s="27">
        <f>IF(D277="","",SUMIF('TK DETHI'!E:E,D277,'TK DETHI'!F:F))</f>
        <v>0</v>
      </c>
      <c r="H277" s="27">
        <f>IF(D277="","",SUMIF('TK DETHI'!G:G,D277,'TK DETHI'!H:H))</f>
        <v>0</v>
      </c>
      <c r="I277" s="50">
        <f t="shared" si="32"/>
        <v>0</v>
      </c>
      <c r="J277" s="28">
        <f>IF(D277="","",SUMIF('TK COITHI KTHP'!A:A,D277,'TK COITHI KTHP'!C:C)+SUMIF('TK COITHI KTHP'!D:D,D277,'TK COITHI KTHP'!F:F)+SUMIF('TK COITHI KTHP'!G:G,D277,'TK COITHI KTHP'!I:I)+SUMIF('TK COITHI KTHP'!J:J,D277,'TK COITHI KTHP'!L:L))</f>
        <v>0</v>
      </c>
      <c r="K277" s="28">
        <f>IF(D277="","",SUMIF('TK COITHI KTHP'!B:B,D277,'TK COITHI KTHP'!C:C)+SUMIF('TK COITHI KTHP'!E:E,D277,'TK COITHI KTHP'!F:F)+SUMIF('TK COITHI KTHP'!H:H,D277,'TK COITHI KTHP'!I:I)+SUMIF('TK COITHI KTHP'!K:K,D277,'TK COITHI KTHP'!L:L))</f>
        <v>0</v>
      </c>
      <c r="L277" s="28">
        <f>IF(D277="","",SUMIF('TK COI THI TOT NGHIEP'!A:A,D277,'TK COI THI TOT NGHIEP'!C:C)+SUMIF('TK COI THI TOT NGHIEP'!D:D,D277,'TK COI THI TOT NGHIEP'!F:F)+SUMIF('TK COI THI TOT NGHIEP'!G:G,D277,'TK COI THI TOT NGHIEP'!I:I)+SUMIF('TK COI THI TOT NGHIEP'!J:J,D277,'TK COI THI TOT NGHIEP'!L:L))</f>
        <v>0</v>
      </c>
      <c r="M277" s="28">
        <f>IF(D277="","",SUMIF('TK COI THI TOT NGHIEP'!B:B,D277,'TK COI THI TOT NGHIEP'!C:C)+SUMIF('TK COI THI TOT NGHIEP'!E:E,D277,'TK COI THI TOT NGHIEP'!F:F)+SUMIF('TK COI THI TOT NGHIEP'!H:H,D277,'TK COI THI TOT NGHIEP'!I:I)+SUMIF('TK COI THI TOT NGHIEP'!K:K,D277,'TK COI THI TOT NGHIEP'!L:L))</f>
        <v>0</v>
      </c>
      <c r="N277" s="29">
        <f t="shared" si="33"/>
        <v>0</v>
      </c>
      <c r="O277" s="28">
        <f>IF(D277="","",SUMIF('TK CHAMTHI'!A:A,D277,'TK CHAMTHI'!C:C))</f>
        <v>0</v>
      </c>
      <c r="P277" s="28">
        <f>IF(D277="","",SUMIF('TK CHAMTHI'!B:B,D277,'TK CHAMTHI'!C:C))</f>
        <v>0</v>
      </c>
      <c r="Q277" s="29">
        <f t="shared" si="34"/>
        <v>0</v>
      </c>
      <c r="R277" s="28">
        <f>IF(D277="","",SUMIF('TK CHAMTHI'!D:D,D277,'TK CHAMTHI'!F:F))</f>
        <v>0</v>
      </c>
      <c r="S277" s="28">
        <f>IF(D277="","",SUMIF('TK CHAMTHI'!E:E,D277,'TK CHAMTHI'!F:F))</f>
        <v>0</v>
      </c>
      <c r="T277" s="29">
        <f t="shared" si="35"/>
        <v>0</v>
      </c>
      <c r="U277" s="28">
        <f>IF(D277="","",SUMIF('TK CHAMTHI'!G:G,D277,'TK CHAMTHI'!I:I))</f>
        <v>0</v>
      </c>
      <c r="V277" s="28">
        <f>IF(D277="","",SUMIF('TK CHAMTHI'!H:H,D277,'TK CHAMTHI'!I:I))</f>
        <v>0</v>
      </c>
      <c r="W277" s="29">
        <f t="shared" si="36"/>
        <v>0</v>
      </c>
      <c r="X277" s="28">
        <f>IF(D277="","",SUMIF('TK CHAMTHI'!J:J,D277,'TK CHAMTHI'!L:L))</f>
        <v>0</v>
      </c>
      <c r="Y277" s="28">
        <f>IF(D277="","",SUMIF('TK CHAMTHI'!K:K,D277,'TK CHAMTHI'!L:L))</f>
        <v>0</v>
      </c>
      <c r="Z277" s="29">
        <f t="shared" si="37"/>
        <v>0</v>
      </c>
      <c r="AA277" s="28">
        <f>IF(D277="","",SUMIF('TK CHAMTHI'!M:M,D277,'TK CHAMTHI'!O:O))</f>
        <v>0</v>
      </c>
      <c r="AB277" s="28">
        <f>IF(D277="","",SUMIF('TK CHAMTHI'!N:N,D277,'TK CHAMTHI'!O:O))</f>
        <v>0</v>
      </c>
      <c r="AC277" s="29">
        <f t="shared" si="38"/>
        <v>0</v>
      </c>
      <c r="AD277" s="29">
        <f>IF(D277="","",ROUND(SUMIF('QL THI'!G:G,D277,'QL THI'!H:H),1))</f>
        <v>0</v>
      </c>
      <c r="AE277" s="29">
        <f>IF(D277="","",ROUND(SUMIF('QL THI'!E:E,D277,'QL THI'!F:F),1))</f>
        <v>0</v>
      </c>
      <c r="AF277" s="51">
        <f t="shared" si="39"/>
        <v>0</v>
      </c>
    </row>
    <row r="278" spans="1:32">
      <c r="A278" s="25">
        <f>IF(D278="","",SUBTOTAL(3,$D$4:D278))</f>
        <v>275</v>
      </c>
      <c r="B278" s="157">
        <v>1008019</v>
      </c>
      <c r="C278" s="157" t="s">
        <v>335</v>
      </c>
      <c r="D278" s="157" t="s">
        <v>986</v>
      </c>
      <c r="E278" s="26">
        <f>IF(D278="","",SUMIF('TK DETHI'!A:A,D278,'TK DETHI'!B:B))</f>
        <v>0</v>
      </c>
      <c r="F278" s="27">
        <f>IF(D278="","",SUMIF('TK DETHI'!C:C,D278,'TK DETHI'!D:D))</f>
        <v>0</v>
      </c>
      <c r="G278" s="27">
        <f>IF(D278="","",SUMIF('TK DETHI'!E:E,D278,'TK DETHI'!F:F))</f>
        <v>0</v>
      </c>
      <c r="H278" s="27">
        <f>IF(D278="","",SUMIF('TK DETHI'!G:G,D278,'TK DETHI'!H:H))</f>
        <v>0</v>
      </c>
      <c r="I278" s="50">
        <f t="shared" si="32"/>
        <v>0</v>
      </c>
      <c r="J278" s="28">
        <f>IF(D278="","",SUMIF('TK COITHI KTHP'!A:A,D278,'TK COITHI KTHP'!C:C)+SUMIF('TK COITHI KTHP'!D:D,D278,'TK COITHI KTHP'!F:F)+SUMIF('TK COITHI KTHP'!G:G,D278,'TK COITHI KTHP'!I:I)+SUMIF('TK COITHI KTHP'!J:J,D278,'TK COITHI KTHP'!L:L))</f>
        <v>0</v>
      </c>
      <c r="K278" s="28">
        <f>IF(D278="","",SUMIF('TK COITHI KTHP'!B:B,D278,'TK COITHI KTHP'!C:C)+SUMIF('TK COITHI KTHP'!E:E,D278,'TK COITHI KTHP'!F:F)+SUMIF('TK COITHI KTHP'!H:H,D278,'TK COITHI KTHP'!I:I)+SUMIF('TK COITHI KTHP'!K:K,D278,'TK COITHI KTHP'!L:L))</f>
        <v>0</v>
      </c>
      <c r="L278" s="28">
        <f>IF(D278="","",SUMIF('TK COI THI TOT NGHIEP'!A:A,D278,'TK COI THI TOT NGHIEP'!C:C)+SUMIF('TK COI THI TOT NGHIEP'!D:D,D278,'TK COI THI TOT NGHIEP'!F:F)+SUMIF('TK COI THI TOT NGHIEP'!G:G,D278,'TK COI THI TOT NGHIEP'!I:I)+SUMIF('TK COI THI TOT NGHIEP'!J:J,D278,'TK COI THI TOT NGHIEP'!L:L))</f>
        <v>0</v>
      </c>
      <c r="M278" s="28">
        <f>IF(D278="","",SUMIF('TK COI THI TOT NGHIEP'!B:B,D278,'TK COI THI TOT NGHIEP'!C:C)+SUMIF('TK COI THI TOT NGHIEP'!E:E,D278,'TK COI THI TOT NGHIEP'!F:F)+SUMIF('TK COI THI TOT NGHIEP'!H:H,D278,'TK COI THI TOT NGHIEP'!I:I)+SUMIF('TK COI THI TOT NGHIEP'!K:K,D278,'TK COI THI TOT NGHIEP'!L:L))</f>
        <v>0</v>
      </c>
      <c r="N278" s="29">
        <f t="shared" si="33"/>
        <v>0</v>
      </c>
      <c r="O278" s="28">
        <f>IF(D278="","",SUMIF('TK CHAMTHI'!A:A,D278,'TK CHAMTHI'!C:C))</f>
        <v>0</v>
      </c>
      <c r="P278" s="28">
        <f>IF(D278="","",SUMIF('TK CHAMTHI'!B:B,D278,'TK CHAMTHI'!C:C))</f>
        <v>0</v>
      </c>
      <c r="Q278" s="29">
        <f t="shared" si="34"/>
        <v>0</v>
      </c>
      <c r="R278" s="28">
        <f>IF(D278="","",SUMIF('TK CHAMTHI'!D:D,D278,'TK CHAMTHI'!F:F))</f>
        <v>0</v>
      </c>
      <c r="S278" s="28">
        <f>IF(D278="","",SUMIF('TK CHAMTHI'!E:E,D278,'TK CHAMTHI'!F:F))</f>
        <v>0</v>
      </c>
      <c r="T278" s="29">
        <f t="shared" si="35"/>
        <v>0</v>
      </c>
      <c r="U278" s="28">
        <f>IF(D278="","",SUMIF('TK CHAMTHI'!G:G,D278,'TK CHAMTHI'!I:I))</f>
        <v>0</v>
      </c>
      <c r="V278" s="28">
        <f>IF(D278="","",SUMIF('TK CHAMTHI'!H:H,D278,'TK CHAMTHI'!I:I))</f>
        <v>0</v>
      </c>
      <c r="W278" s="29">
        <f t="shared" si="36"/>
        <v>0</v>
      </c>
      <c r="X278" s="28">
        <f>IF(D278="","",SUMIF('TK CHAMTHI'!J:J,D278,'TK CHAMTHI'!L:L))</f>
        <v>0</v>
      </c>
      <c r="Y278" s="28">
        <f>IF(D278="","",SUMIF('TK CHAMTHI'!K:K,D278,'TK CHAMTHI'!L:L))</f>
        <v>0</v>
      </c>
      <c r="Z278" s="29">
        <f t="shared" si="37"/>
        <v>0</v>
      </c>
      <c r="AA278" s="28">
        <f>IF(D278="","",SUMIF('TK CHAMTHI'!M:M,D278,'TK CHAMTHI'!O:O))</f>
        <v>0</v>
      </c>
      <c r="AB278" s="28">
        <f>IF(D278="","",SUMIF('TK CHAMTHI'!N:N,D278,'TK CHAMTHI'!O:O))</f>
        <v>0</v>
      </c>
      <c r="AC278" s="29">
        <f t="shared" si="38"/>
        <v>0</v>
      </c>
      <c r="AD278" s="29">
        <f>IF(D278="","",ROUND(SUMIF('QL THI'!G:G,D278,'QL THI'!H:H),1))</f>
        <v>0</v>
      </c>
      <c r="AE278" s="29">
        <f>IF(D278="","",ROUND(SUMIF('QL THI'!E:E,D278,'QL THI'!F:F),1))</f>
        <v>0</v>
      </c>
      <c r="AF278" s="51">
        <f t="shared" si="39"/>
        <v>0</v>
      </c>
    </row>
    <row r="279" spans="1:32">
      <c r="A279" s="25">
        <f>IF(D279="","",SUBTOTAL(3,$D$4:D279))</f>
        <v>276</v>
      </c>
      <c r="B279" s="157">
        <v>1008012</v>
      </c>
      <c r="C279" s="157" t="s">
        <v>335</v>
      </c>
      <c r="D279" s="157" t="s">
        <v>987</v>
      </c>
      <c r="E279" s="26">
        <f>IF(D279="","",SUMIF('TK DETHI'!A:A,D279,'TK DETHI'!B:B))</f>
        <v>0</v>
      </c>
      <c r="F279" s="27">
        <f>IF(D279="","",SUMIF('TK DETHI'!C:C,D279,'TK DETHI'!D:D))</f>
        <v>0</v>
      </c>
      <c r="G279" s="27">
        <f>IF(D279="","",SUMIF('TK DETHI'!E:E,D279,'TK DETHI'!F:F))</f>
        <v>0</v>
      </c>
      <c r="H279" s="27">
        <f>IF(D279="","",SUMIF('TK DETHI'!G:G,D279,'TK DETHI'!H:H))</f>
        <v>0</v>
      </c>
      <c r="I279" s="50">
        <f t="shared" si="32"/>
        <v>0</v>
      </c>
      <c r="J279" s="28">
        <f>IF(D279="","",SUMIF('TK COITHI KTHP'!A:A,D279,'TK COITHI KTHP'!C:C)+SUMIF('TK COITHI KTHP'!D:D,D279,'TK COITHI KTHP'!F:F)+SUMIF('TK COITHI KTHP'!G:G,D279,'TK COITHI KTHP'!I:I)+SUMIF('TK COITHI KTHP'!J:J,D279,'TK COITHI KTHP'!L:L))</f>
        <v>0</v>
      </c>
      <c r="K279" s="28">
        <f>IF(D279="","",SUMIF('TK COITHI KTHP'!B:B,D279,'TK COITHI KTHP'!C:C)+SUMIF('TK COITHI KTHP'!E:E,D279,'TK COITHI KTHP'!F:F)+SUMIF('TK COITHI KTHP'!H:H,D279,'TK COITHI KTHP'!I:I)+SUMIF('TK COITHI KTHP'!K:K,D279,'TK COITHI KTHP'!L:L))</f>
        <v>0</v>
      </c>
      <c r="L279" s="28">
        <f>IF(D279="","",SUMIF('TK COI THI TOT NGHIEP'!A:A,D279,'TK COI THI TOT NGHIEP'!C:C)+SUMIF('TK COI THI TOT NGHIEP'!D:D,D279,'TK COI THI TOT NGHIEP'!F:F)+SUMIF('TK COI THI TOT NGHIEP'!G:G,D279,'TK COI THI TOT NGHIEP'!I:I)+SUMIF('TK COI THI TOT NGHIEP'!J:J,D279,'TK COI THI TOT NGHIEP'!L:L))</f>
        <v>0</v>
      </c>
      <c r="M279" s="28">
        <f>IF(D279="","",SUMIF('TK COI THI TOT NGHIEP'!B:B,D279,'TK COI THI TOT NGHIEP'!C:C)+SUMIF('TK COI THI TOT NGHIEP'!E:E,D279,'TK COI THI TOT NGHIEP'!F:F)+SUMIF('TK COI THI TOT NGHIEP'!H:H,D279,'TK COI THI TOT NGHIEP'!I:I)+SUMIF('TK COI THI TOT NGHIEP'!K:K,D279,'TK COI THI TOT NGHIEP'!L:L))</f>
        <v>0</v>
      </c>
      <c r="N279" s="29">
        <f t="shared" si="33"/>
        <v>0</v>
      </c>
      <c r="O279" s="28">
        <f>IF(D279="","",SUMIF('TK CHAMTHI'!A:A,D279,'TK CHAMTHI'!C:C))</f>
        <v>0</v>
      </c>
      <c r="P279" s="28">
        <f>IF(D279="","",SUMIF('TK CHAMTHI'!B:B,D279,'TK CHAMTHI'!C:C))</f>
        <v>0</v>
      </c>
      <c r="Q279" s="29">
        <f t="shared" si="34"/>
        <v>0</v>
      </c>
      <c r="R279" s="28">
        <f>IF(D279="","",SUMIF('TK CHAMTHI'!D:D,D279,'TK CHAMTHI'!F:F))</f>
        <v>0</v>
      </c>
      <c r="S279" s="28">
        <f>IF(D279="","",SUMIF('TK CHAMTHI'!E:E,D279,'TK CHAMTHI'!F:F))</f>
        <v>0</v>
      </c>
      <c r="T279" s="29">
        <f t="shared" si="35"/>
        <v>0</v>
      </c>
      <c r="U279" s="28">
        <f>IF(D279="","",SUMIF('TK CHAMTHI'!G:G,D279,'TK CHAMTHI'!I:I))</f>
        <v>0</v>
      </c>
      <c r="V279" s="28">
        <f>IF(D279="","",SUMIF('TK CHAMTHI'!H:H,D279,'TK CHAMTHI'!I:I))</f>
        <v>0</v>
      </c>
      <c r="W279" s="29">
        <f t="shared" si="36"/>
        <v>0</v>
      </c>
      <c r="X279" s="28">
        <f>IF(D279="","",SUMIF('TK CHAMTHI'!J:J,D279,'TK CHAMTHI'!L:L))</f>
        <v>0</v>
      </c>
      <c r="Y279" s="28">
        <f>IF(D279="","",SUMIF('TK CHAMTHI'!K:K,D279,'TK CHAMTHI'!L:L))</f>
        <v>0</v>
      </c>
      <c r="Z279" s="29">
        <f t="shared" si="37"/>
        <v>0</v>
      </c>
      <c r="AA279" s="28">
        <f>IF(D279="","",SUMIF('TK CHAMTHI'!M:M,D279,'TK CHAMTHI'!O:O))</f>
        <v>0</v>
      </c>
      <c r="AB279" s="28">
        <f>IF(D279="","",SUMIF('TK CHAMTHI'!N:N,D279,'TK CHAMTHI'!O:O))</f>
        <v>0</v>
      </c>
      <c r="AC279" s="29">
        <f t="shared" si="38"/>
        <v>0</v>
      </c>
      <c r="AD279" s="29">
        <f>IF(D279="","",ROUND(SUMIF('QL THI'!G:G,D279,'QL THI'!H:H),1))</f>
        <v>0</v>
      </c>
      <c r="AE279" s="29">
        <f>IF(D279="","",ROUND(SUMIF('QL THI'!E:E,D279,'QL THI'!F:F),1))</f>
        <v>0</v>
      </c>
      <c r="AF279" s="51">
        <f t="shared" si="39"/>
        <v>0</v>
      </c>
    </row>
    <row r="280" spans="1:32">
      <c r="A280" s="25">
        <f>IF(D280="","",SUBTOTAL(3,$D$4:D280))</f>
        <v>277</v>
      </c>
      <c r="B280" s="157">
        <v>1008024</v>
      </c>
      <c r="C280" s="157" t="s">
        <v>335</v>
      </c>
      <c r="D280" s="157" t="s">
        <v>988</v>
      </c>
      <c r="E280" s="26">
        <f>IF(D280="","",SUMIF('TK DETHI'!A:A,D280,'TK DETHI'!B:B))</f>
        <v>0</v>
      </c>
      <c r="F280" s="27">
        <f>IF(D280="","",SUMIF('TK DETHI'!C:C,D280,'TK DETHI'!D:D))</f>
        <v>0</v>
      </c>
      <c r="G280" s="27">
        <f>IF(D280="","",SUMIF('TK DETHI'!E:E,D280,'TK DETHI'!F:F))</f>
        <v>0</v>
      </c>
      <c r="H280" s="27">
        <f>IF(D280="","",SUMIF('TK DETHI'!G:G,D280,'TK DETHI'!H:H))</f>
        <v>0</v>
      </c>
      <c r="I280" s="50">
        <f t="shared" si="32"/>
        <v>0</v>
      </c>
      <c r="J280" s="28">
        <f>IF(D280="","",SUMIF('TK COITHI KTHP'!A:A,D280,'TK COITHI KTHP'!C:C)+SUMIF('TK COITHI KTHP'!D:D,D280,'TK COITHI KTHP'!F:F)+SUMIF('TK COITHI KTHP'!G:G,D280,'TK COITHI KTHP'!I:I)+SUMIF('TK COITHI KTHP'!J:J,D280,'TK COITHI KTHP'!L:L))</f>
        <v>0</v>
      </c>
      <c r="K280" s="28">
        <f>IF(D280="","",SUMIF('TK COITHI KTHP'!B:B,D280,'TK COITHI KTHP'!C:C)+SUMIF('TK COITHI KTHP'!E:E,D280,'TK COITHI KTHP'!F:F)+SUMIF('TK COITHI KTHP'!H:H,D280,'TK COITHI KTHP'!I:I)+SUMIF('TK COITHI KTHP'!K:K,D280,'TK COITHI KTHP'!L:L))</f>
        <v>0</v>
      </c>
      <c r="L280" s="28">
        <f>IF(D280="","",SUMIF('TK COI THI TOT NGHIEP'!A:A,D280,'TK COI THI TOT NGHIEP'!C:C)+SUMIF('TK COI THI TOT NGHIEP'!D:D,D280,'TK COI THI TOT NGHIEP'!F:F)+SUMIF('TK COI THI TOT NGHIEP'!G:G,D280,'TK COI THI TOT NGHIEP'!I:I)+SUMIF('TK COI THI TOT NGHIEP'!J:J,D280,'TK COI THI TOT NGHIEP'!L:L))</f>
        <v>0</v>
      </c>
      <c r="M280" s="28">
        <f>IF(D280="","",SUMIF('TK COI THI TOT NGHIEP'!B:B,D280,'TK COI THI TOT NGHIEP'!C:C)+SUMIF('TK COI THI TOT NGHIEP'!E:E,D280,'TK COI THI TOT NGHIEP'!F:F)+SUMIF('TK COI THI TOT NGHIEP'!H:H,D280,'TK COI THI TOT NGHIEP'!I:I)+SUMIF('TK COI THI TOT NGHIEP'!K:K,D280,'TK COI THI TOT NGHIEP'!L:L))</f>
        <v>0</v>
      </c>
      <c r="N280" s="29">
        <f t="shared" si="33"/>
        <v>0</v>
      </c>
      <c r="O280" s="28">
        <f>IF(D280="","",SUMIF('TK CHAMTHI'!A:A,D280,'TK CHAMTHI'!C:C))</f>
        <v>0</v>
      </c>
      <c r="P280" s="28">
        <f>IF(D280="","",SUMIF('TK CHAMTHI'!B:B,D280,'TK CHAMTHI'!C:C))</f>
        <v>0</v>
      </c>
      <c r="Q280" s="29">
        <f t="shared" si="34"/>
        <v>0</v>
      </c>
      <c r="R280" s="28">
        <f>IF(D280="","",SUMIF('TK CHAMTHI'!D:D,D280,'TK CHAMTHI'!F:F))</f>
        <v>0</v>
      </c>
      <c r="S280" s="28">
        <f>IF(D280="","",SUMIF('TK CHAMTHI'!E:E,D280,'TK CHAMTHI'!F:F))</f>
        <v>0</v>
      </c>
      <c r="T280" s="29">
        <f t="shared" si="35"/>
        <v>0</v>
      </c>
      <c r="U280" s="28">
        <f>IF(D280="","",SUMIF('TK CHAMTHI'!G:G,D280,'TK CHAMTHI'!I:I))</f>
        <v>0</v>
      </c>
      <c r="V280" s="28">
        <f>IF(D280="","",SUMIF('TK CHAMTHI'!H:H,D280,'TK CHAMTHI'!I:I))</f>
        <v>0</v>
      </c>
      <c r="W280" s="29">
        <f t="shared" si="36"/>
        <v>0</v>
      </c>
      <c r="X280" s="28">
        <f>IF(D280="","",SUMIF('TK CHAMTHI'!J:J,D280,'TK CHAMTHI'!L:L))</f>
        <v>0</v>
      </c>
      <c r="Y280" s="28">
        <f>IF(D280="","",SUMIF('TK CHAMTHI'!K:K,D280,'TK CHAMTHI'!L:L))</f>
        <v>0</v>
      </c>
      <c r="Z280" s="29">
        <f t="shared" si="37"/>
        <v>0</v>
      </c>
      <c r="AA280" s="28">
        <f>IF(D280="","",SUMIF('TK CHAMTHI'!M:M,D280,'TK CHAMTHI'!O:O))</f>
        <v>0</v>
      </c>
      <c r="AB280" s="28">
        <f>IF(D280="","",SUMIF('TK CHAMTHI'!N:N,D280,'TK CHAMTHI'!O:O))</f>
        <v>0</v>
      </c>
      <c r="AC280" s="29">
        <f t="shared" si="38"/>
        <v>0</v>
      </c>
      <c r="AD280" s="29">
        <f>IF(D280="","",ROUND(SUMIF('QL THI'!G:G,D280,'QL THI'!H:H),1))</f>
        <v>0</v>
      </c>
      <c r="AE280" s="29">
        <f>IF(D280="","",ROUND(SUMIF('QL THI'!E:E,D280,'QL THI'!F:F),1))</f>
        <v>0</v>
      </c>
      <c r="AF280" s="51">
        <f t="shared" si="39"/>
        <v>0</v>
      </c>
    </row>
    <row r="281" spans="1:32">
      <c r="A281" s="25">
        <f>IF(D281="","",SUBTOTAL(3,$D$4:D281))</f>
        <v>278</v>
      </c>
      <c r="B281" s="157">
        <v>1008016</v>
      </c>
      <c r="C281" s="157" t="s">
        <v>335</v>
      </c>
      <c r="D281" s="157" t="s">
        <v>989</v>
      </c>
      <c r="E281" s="26">
        <f>IF(D281="","",SUMIF('TK DETHI'!A:A,D281,'TK DETHI'!B:B))</f>
        <v>0</v>
      </c>
      <c r="F281" s="27">
        <f>IF(D281="","",SUMIF('TK DETHI'!C:C,D281,'TK DETHI'!D:D))</f>
        <v>0</v>
      </c>
      <c r="G281" s="27">
        <f>IF(D281="","",SUMIF('TK DETHI'!E:E,D281,'TK DETHI'!F:F))</f>
        <v>0</v>
      </c>
      <c r="H281" s="27">
        <f>IF(D281="","",SUMIF('TK DETHI'!G:G,D281,'TK DETHI'!H:H))</f>
        <v>0</v>
      </c>
      <c r="I281" s="50">
        <f t="shared" si="32"/>
        <v>0</v>
      </c>
      <c r="J281" s="28">
        <f>IF(D281="","",SUMIF('TK COITHI KTHP'!A:A,D281,'TK COITHI KTHP'!C:C)+SUMIF('TK COITHI KTHP'!D:D,D281,'TK COITHI KTHP'!F:F)+SUMIF('TK COITHI KTHP'!G:G,D281,'TK COITHI KTHP'!I:I)+SUMIF('TK COITHI KTHP'!J:J,D281,'TK COITHI KTHP'!L:L))</f>
        <v>0</v>
      </c>
      <c r="K281" s="28">
        <f>IF(D281="","",SUMIF('TK COITHI KTHP'!B:B,D281,'TK COITHI KTHP'!C:C)+SUMIF('TK COITHI KTHP'!E:E,D281,'TK COITHI KTHP'!F:F)+SUMIF('TK COITHI KTHP'!H:H,D281,'TK COITHI KTHP'!I:I)+SUMIF('TK COITHI KTHP'!K:K,D281,'TK COITHI KTHP'!L:L))</f>
        <v>0</v>
      </c>
      <c r="L281" s="28">
        <f>IF(D281="","",SUMIF('TK COI THI TOT NGHIEP'!A:A,D281,'TK COI THI TOT NGHIEP'!C:C)+SUMIF('TK COI THI TOT NGHIEP'!D:D,D281,'TK COI THI TOT NGHIEP'!F:F)+SUMIF('TK COI THI TOT NGHIEP'!G:G,D281,'TK COI THI TOT NGHIEP'!I:I)+SUMIF('TK COI THI TOT NGHIEP'!J:J,D281,'TK COI THI TOT NGHIEP'!L:L))</f>
        <v>0</v>
      </c>
      <c r="M281" s="28">
        <f>IF(D281="","",SUMIF('TK COI THI TOT NGHIEP'!B:B,D281,'TK COI THI TOT NGHIEP'!C:C)+SUMIF('TK COI THI TOT NGHIEP'!E:E,D281,'TK COI THI TOT NGHIEP'!F:F)+SUMIF('TK COI THI TOT NGHIEP'!H:H,D281,'TK COI THI TOT NGHIEP'!I:I)+SUMIF('TK COI THI TOT NGHIEP'!K:K,D281,'TK COI THI TOT NGHIEP'!L:L))</f>
        <v>0</v>
      </c>
      <c r="N281" s="29">
        <f t="shared" si="33"/>
        <v>0</v>
      </c>
      <c r="O281" s="28">
        <f>IF(D281="","",SUMIF('TK CHAMTHI'!A:A,D281,'TK CHAMTHI'!C:C))</f>
        <v>0</v>
      </c>
      <c r="P281" s="28">
        <f>IF(D281="","",SUMIF('TK CHAMTHI'!B:B,D281,'TK CHAMTHI'!C:C))</f>
        <v>0</v>
      </c>
      <c r="Q281" s="29">
        <f t="shared" si="34"/>
        <v>0</v>
      </c>
      <c r="R281" s="28">
        <f>IF(D281="","",SUMIF('TK CHAMTHI'!D:D,D281,'TK CHAMTHI'!F:F))</f>
        <v>0</v>
      </c>
      <c r="S281" s="28">
        <f>IF(D281="","",SUMIF('TK CHAMTHI'!E:E,D281,'TK CHAMTHI'!F:F))</f>
        <v>0</v>
      </c>
      <c r="T281" s="29">
        <f t="shared" si="35"/>
        <v>0</v>
      </c>
      <c r="U281" s="28">
        <f>IF(D281="","",SUMIF('TK CHAMTHI'!G:G,D281,'TK CHAMTHI'!I:I))</f>
        <v>0</v>
      </c>
      <c r="V281" s="28">
        <f>IF(D281="","",SUMIF('TK CHAMTHI'!H:H,D281,'TK CHAMTHI'!I:I))</f>
        <v>0</v>
      </c>
      <c r="W281" s="29">
        <f t="shared" si="36"/>
        <v>0</v>
      </c>
      <c r="X281" s="28">
        <f>IF(D281="","",SUMIF('TK CHAMTHI'!J:J,D281,'TK CHAMTHI'!L:L))</f>
        <v>0</v>
      </c>
      <c r="Y281" s="28">
        <f>IF(D281="","",SUMIF('TK CHAMTHI'!K:K,D281,'TK CHAMTHI'!L:L))</f>
        <v>0</v>
      </c>
      <c r="Z281" s="29">
        <f t="shared" si="37"/>
        <v>0</v>
      </c>
      <c r="AA281" s="28">
        <f>IF(D281="","",SUMIF('TK CHAMTHI'!M:M,D281,'TK CHAMTHI'!O:O))</f>
        <v>0</v>
      </c>
      <c r="AB281" s="28">
        <f>IF(D281="","",SUMIF('TK CHAMTHI'!N:N,D281,'TK CHAMTHI'!O:O))</f>
        <v>0</v>
      </c>
      <c r="AC281" s="29">
        <f t="shared" si="38"/>
        <v>0</v>
      </c>
      <c r="AD281" s="29">
        <f>IF(D281="","",ROUND(SUMIF('QL THI'!G:G,D281,'QL THI'!H:H),1))</f>
        <v>0</v>
      </c>
      <c r="AE281" s="29">
        <f>IF(D281="","",ROUND(SUMIF('QL THI'!E:E,D281,'QL THI'!F:F),1))</f>
        <v>0</v>
      </c>
      <c r="AF281" s="51">
        <f t="shared" si="39"/>
        <v>0</v>
      </c>
    </row>
    <row r="282" spans="1:32">
      <c r="A282" s="25">
        <f>IF(D282="","",SUBTOTAL(3,$D$4:D282))</f>
        <v>279</v>
      </c>
      <c r="B282" s="157">
        <v>1008032</v>
      </c>
      <c r="C282" s="157" t="s">
        <v>335</v>
      </c>
      <c r="D282" s="157" t="s">
        <v>990</v>
      </c>
      <c r="E282" s="26">
        <f>IF(D282="","",SUMIF('TK DETHI'!A:A,D282,'TK DETHI'!B:B))</f>
        <v>0</v>
      </c>
      <c r="F282" s="27">
        <f>IF(D282="","",SUMIF('TK DETHI'!C:C,D282,'TK DETHI'!D:D))</f>
        <v>0</v>
      </c>
      <c r="G282" s="27">
        <f>IF(D282="","",SUMIF('TK DETHI'!E:E,D282,'TK DETHI'!F:F))</f>
        <v>0</v>
      </c>
      <c r="H282" s="27">
        <f>IF(D282="","",SUMIF('TK DETHI'!G:G,D282,'TK DETHI'!H:H))</f>
        <v>0</v>
      </c>
      <c r="I282" s="50">
        <f t="shared" si="32"/>
        <v>0</v>
      </c>
      <c r="J282" s="28">
        <f>IF(D282="","",SUMIF('TK COITHI KTHP'!A:A,D282,'TK COITHI KTHP'!C:C)+SUMIF('TK COITHI KTHP'!D:D,D282,'TK COITHI KTHP'!F:F)+SUMIF('TK COITHI KTHP'!G:G,D282,'TK COITHI KTHP'!I:I)+SUMIF('TK COITHI KTHP'!J:J,D282,'TK COITHI KTHP'!L:L))</f>
        <v>0</v>
      </c>
      <c r="K282" s="28">
        <f>IF(D282="","",SUMIF('TK COITHI KTHP'!B:B,D282,'TK COITHI KTHP'!C:C)+SUMIF('TK COITHI KTHP'!E:E,D282,'TK COITHI KTHP'!F:F)+SUMIF('TK COITHI KTHP'!H:H,D282,'TK COITHI KTHP'!I:I)+SUMIF('TK COITHI KTHP'!K:K,D282,'TK COITHI KTHP'!L:L))</f>
        <v>0</v>
      </c>
      <c r="L282" s="28">
        <f>IF(D282="","",SUMIF('TK COI THI TOT NGHIEP'!A:A,D282,'TK COI THI TOT NGHIEP'!C:C)+SUMIF('TK COI THI TOT NGHIEP'!D:D,D282,'TK COI THI TOT NGHIEP'!F:F)+SUMIF('TK COI THI TOT NGHIEP'!G:G,D282,'TK COI THI TOT NGHIEP'!I:I)+SUMIF('TK COI THI TOT NGHIEP'!J:J,D282,'TK COI THI TOT NGHIEP'!L:L))</f>
        <v>0</v>
      </c>
      <c r="M282" s="28">
        <f>IF(D282="","",SUMIF('TK COI THI TOT NGHIEP'!B:B,D282,'TK COI THI TOT NGHIEP'!C:C)+SUMIF('TK COI THI TOT NGHIEP'!E:E,D282,'TK COI THI TOT NGHIEP'!F:F)+SUMIF('TK COI THI TOT NGHIEP'!H:H,D282,'TK COI THI TOT NGHIEP'!I:I)+SUMIF('TK COI THI TOT NGHIEP'!K:K,D282,'TK COI THI TOT NGHIEP'!L:L))</f>
        <v>0</v>
      </c>
      <c r="N282" s="29">
        <f t="shared" si="33"/>
        <v>0</v>
      </c>
      <c r="O282" s="28">
        <f>IF(D282="","",SUMIF('TK CHAMTHI'!A:A,D282,'TK CHAMTHI'!C:C))</f>
        <v>0</v>
      </c>
      <c r="P282" s="28">
        <f>IF(D282="","",SUMIF('TK CHAMTHI'!B:B,D282,'TK CHAMTHI'!C:C))</f>
        <v>0</v>
      </c>
      <c r="Q282" s="29">
        <f t="shared" si="34"/>
        <v>0</v>
      </c>
      <c r="R282" s="28">
        <f>IF(D282="","",SUMIF('TK CHAMTHI'!D:D,D282,'TK CHAMTHI'!F:F))</f>
        <v>0</v>
      </c>
      <c r="S282" s="28">
        <f>IF(D282="","",SUMIF('TK CHAMTHI'!E:E,D282,'TK CHAMTHI'!F:F))</f>
        <v>0</v>
      </c>
      <c r="T282" s="29">
        <f t="shared" si="35"/>
        <v>0</v>
      </c>
      <c r="U282" s="28">
        <f>IF(D282="","",SUMIF('TK CHAMTHI'!G:G,D282,'TK CHAMTHI'!I:I))</f>
        <v>0</v>
      </c>
      <c r="V282" s="28">
        <f>IF(D282="","",SUMIF('TK CHAMTHI'!H:H,D282,'TK CHAMTHI'!I:I))</f>
        <v>0</v>
      </c>
      <c r="W282" s="29">
        <f t="shared" si="36"/>
        <v>0</v>
      </c>
      <c r="X282" s="28">
        <f>IF(D282="","",SUMIF('TK CHAMTHI'!J:J,D282,'TK CHAMTHI'!L:L))</f>
        <v>0</v>
      </c>
      <c r="Y282" s="28">
        <f>IF(D282="","",SUMIF('TK CHAMTHI'!K:K,D282,'TK CHAMTHI'!L:L))</f>
        <v>0</v>
      </c>
      <c r="Z282" s="29">
        <f t="shared" si="37"/>
        <v>0</v>
      </c>
      <c r="AA282" s="28">
        <f>IF(D282="","",SUMIF('TK CHAMTHI'!M:M,D282,'TK CHAMTHI'!O:O))</f>
        <v>0</v>
      </c>
      <c r="AB282" s="28">
        <f>IF(D282="","",SUMIF('TK CHAMTHI'!N:N,D282,'TK CHAMTHI'!O:O))</f>
        <v>0</v>
      </c>
      <c r="AC282" s="29">
        <f t="shared" si="38"/>
        <v>0</v>
      </c>
      <c r="AD282" s="29">
        <f>IF(D282="","",ROUND(SUMIF('QL THI'!G:G,D282,'QL THI'!H:H),1))</f>
        <v>0</v>
      </c>
      <c r="AE282" s="29">
        <f>IF(D282="","",ROUND(SUMIF('QL THI'!E:E,D282,'QL THI'!F:F),1))</f>
        <v>0</v>
      </c>
      <c r="AF282" s="51">
        <f t="shared" si="39"/>
        <v>0</v>
      </c>
    </row>
    <row r="283" spans="1:32">
      <c r="A283" s="25">
        <f>IF(D283="","",SUBTOTAL(3,$D$4:D283))</f>
        <v>280</v>
      </c>
      <c r="B283" s="157">
        <v>1008015</v>
      </c>
      <c r="C283" s="157" t="s">
        <v>335</v>
      </c>
      <c r="D283" s="157" t="s">
        <v>991</v>
      </c>
      <c r="E283" s="26">
        <f>IF(D283="","",SUMIF('TK DETHI'!A:A,D283,'TK DETHI'!B:B))</f>
        <v>0</v>
      </c>
      <c r="F283" s="27">
        <f>IF(D283="","",SUMIF('TK DETHI'!C:C,D283,'TK DETHI'!D:D))</f>
        <v>0</v>
      </c>
      <c r="G283" s="27">
        <f>IF(D283="","",SUMIF('TK DETHI'!E:E,D283,'TK DETHI'!F:F))</f>
        <v>0</v>
      </c>
      <c r="H283" s="27">
        <f>IF(D283="","",SUMIF('TK DETHI'!G:G,D283,'TK DETHI'!H:H))</f>
        <v>0</v>
      </c>
      <c r="I283" s="50">
        <f t="shared" si="32"/>
        <v>0</v>
      </c>
      <c r="J283" s="28">
        <f>IF(D283="","",SUMIF('TK COITHI KTHP'!A:A,D283,'TK COITHI KTHP'!C:C)+SUMIF('TK COITHI KTHP'!D:D,D283,'TK COITHI KTHP'!F:F)+SUMIF('TK COITHI KTHP'!G:G,D283,'TK COITHI KTHP'!I:I)+SUMIF('TK COITHI KTHP'!J:J,D283,'TK COITHI KTHP'!L:L))</f>
        <v>0</v>
      </c>
      <c r="K283" s="28">
        <f>IF(D283="","",SUMIF('TK COITHI KTHP'!B:B,D283,'TK COITHI KTHP'!C:C)+SUMIF('TK COITHI KTHP'!E:E,D283,'TK COITHI KTHP'!F:F)+SUMIF('TK COITHI KTHP'!H:H,D283,'TK COITHI KTHP'!I:I)+SUMIF('TK COITHI KTHP'!K:K,D283,'TK COITHI KTHP'!L:L))</f>
        <v>0</v>
      </c>
      <c r="L283" s="28">
        <f>IF(D283="","",SUMIF('TK COI THI TOT NGHIEP'!A:A,D283,'TK COI THI TOT NGHIEP'!C:C)+SUMIF('TK COI THI TOT NGHIEP'!D:D,D283,'TK COI THI TOT NGHIEP'!F:F)+SUMIF('TK COI THI TOT NGHIEP'!G:G,D283,'TK COI THI TOT NGHIEP'!I:I)+SUMIF('TK COI THI TOT NGHIEP'!J:J,D283,'TK COI THI TOT NGHIEP'!L:L))</f>
        <v>0</v>
      </c>
      <c r="M283" s="28">
        <f>IF(D283="","",SUMIF('TK COI THI TOT NGHIEP'!B:B,D283,'TK COI THI TOT NGHIEP'!C:C)+SUMIF('TK COI THI TOT NGHIEP'!E:E,D283,'TK COI THI TOT NGHIEP'!F:F)+SUMIF('TK COI THI TOT NGHIEP'!H:H,D283,'TK COI THI TOT NGHIEP'!I:I)+SUMIF('TK COI THI TOT NGHIEP'!K:K,D283,'TK COI THI TOT NGHIEP'!L:L))</f>
        <v>0</v>
      </c>
      <c r="N283" s="29">
        <f t="shared" si="33"/>
        <v>0</v>
      </c>
      <c r="O283" s="28">
        <f>IF(D283="","",SUMIF('TK CHAMTHI'!A:A,D283,'TK CHAMTHI'!C:C))</f>
        <v>0</v>
      </c>
      <c r="P283" s="28">
        <f>IF(D283="","",SUMIF('TK CHAMTHI'!B:B,D283,'TK CHAMTHI'!C:C))</f>
        <v>0</v>
      </c>
      <c r="Q283" s="29">
        <f t="shared" si="34"/>
        <v>0</v>
      </c>
      <c r="R283" s="28">
        <f>IF(D283="","",SUMIF('TK CHAMTHI'!D:D,D283,'TK CHAMTHI'!F:F))</f>
        <v>0</v>
      </c>
      <c r="S283" s="28">
        <f>IF(D283="","",SUMIF('TK CHAMTHI'!E:E,D283,'TK CHAMTHI'!F:F))</f>
        <v>0</v>
      </c>
      <c r="T283" s="29">
        <f t="shared" si="35"/>
        <v>0</v>
      </c>
      <c r="U283" s="28">
        <f>IF(D283="","",SUMIF('TK CHAMTHI'!G:G,D283,'TK CHAMTHI'!I:I))</f>
        <v>0</v>
      </c>
      <c r="V283" s="28">
        <f>IF(D283="","",SUMIF('TK CHAMTHI'!H:H,D283,'TK CHAMTHI'!I:I))</f>
        <v>0</v>
      </c>
      <c r="W283" s="29">
        <f t="shared" si="36"/>
        <v>0</v>
      </c>
      <c r="X283" s="28">
        <f>IF(D283="","",SUMIF('TK CHAMTHI'!J:J,D283,'TK CHAMTHI'!L:L))</f>
        <v>0</v>
      </c>
      <c r="Y283" s="28">
        <f>IF(D283="","",SUMIF('TK CHAMTHI'!K:K,D283,'TK CHAMTHI'!L:L))</f>
        <v>0</v>
      </c>
      <c r="Z283" s="29">
        <f t="shared" si="37"/>
        <v>0</v>
      </c>
      <c r="AA283" s="28">
        <f>IF(D283="","",SUMIF('TK CHAMTHI'!M:M,D283,'TK CHAMTHI'!O:O))</f>
        <v>0</v>
      </c>
      <c r="AB283" s="28">
        <f>IF(D283="","",SUMIF('TK CHAMTHI'!N:N,D283,'TK CHAMTHI'!O:O))</f>
        <v>0</v>
      </c>
      <c r="AC283" s="29">
        <f t="shared" si="38"/>
        <v>0</v>
      </c>
      <c r="AD283" s="29">
        <f>IF(D283="","",ROUND(SUMIF('QL THI'!G:G,D283,'QL THI'!H:H),1))</f>
        <v>0</v>
      </c>
      <c r="AE283" s="29">
        <f>IF(D283="","",ROUND(SUMIF('QL THI'!E:E,D283,'QL THI'!F:F),1))</f>
        <v>0</v>
      </c>
      <c r="AF283" s="51">
        <f t="shared" si="39"/>
        <v>0</v>
      </c>
    </row>
    <row r="284" spans="1:32">
      <c r="A284" s="25">
        <f>IF(D284="","",SUBTOTAL(3,$D$4:D284))</f>
        <v>281</v>
      </c>
      <c r="B284" s="157">
        <v>1008021</v>
      </c>
      <c r="C284" s="157" t="s">
        <v>335</v>
      </c>
      <c r="D284" s="157" t="s">
        <v>992</v>
      </c>
      <c r="E284" s="26">
        <f>IF(D284="","",SUMIF('TK DETHI'!A:A,D284,'TK DETHI'!B:B))</f>
        <v>0</v>
      </c>
      <c r="F284" s="27">
        <f>IF(D284="","",SUMIF('TK DETHI'!C:C,D284,'TK DETHI'!D:D))</f>
        <v>0</v>
      </c>
      <c r="G284" s="27">
        <f>IF(D284="","",SUMIF('TK DETHI'!E:E,D284,'TK DETHI'!F:F))</f>
        <v>0</v>
      </c>
      <c r="H284" s="27">
        <f>IF(D284="","",SUMIF('TK DETHI'!G:G,D284,'TK DETHI'!H:H))</f>
        <v>0</v>
      </c>
      <c r="I284" s="50">
        <f t="shared" si="32"/>
        <v>0</v>
      </c>
      <c r="J284" s="28">
        <f>IF(D284="","",SUMIF('TK COITHI KTHP'!A:A,D284,'TK COITHI KTHP'!C:C)+SUMIF('TK COITHI KTHP'!D:D,D284,'TK COITHI KTHP'!F:F)+SUMIF('TK COITHI KTHP'!G:G,D284,'TK COITHI KTHP'!I:I)+SUMIF('TK COITHI KTHP'!J:J,D284,'TK COITHI KTHP'!L:L))</f>
        <v>0</v>
      </c>
      <c r="K284" s="28">
        <f>IF(D284="","",SUMIF('TK COITHI KTHP'!B:B,D284,'TK COITHI KTHP'!C:C)+SUMIF('TK COITHI KTHP'!E:E,D284,'TK COITHI KTHP'!F:F)+SUMIF('TK COITHI KTHP'!H:H,D284,'TK COITHI KTHP'!I:I)+SUMIF('TK COITHI KTHP'!K:K,D284,'TK COITHI KTHP'!L:L))</f>
        <v>0</v>
      </c>
      <c r="L284" s="28">
        <f>IF(D284="","",SUMIF('TK COI THI TOT NGHIEP'!A:A,D284,'TK COI THI TOT NGHIEP'!C:C)+SUMIF('TK COI THI TOT NGHIEP'!D:D,D284,'TK COI THI TOT NGHIEP'!F:F)+SUMIF('TK COI THI TOT NGHIEP'!G:G,D284,'TK COI THI TOT NGHIEP'!I:I)+SUMIF('TK COI THI TOT NGHIEP'!J:J,D284,'TK COI THI TOT NGHIEP'!L:L))</f>
        <v>0</v>
      </c>
      <c r="M284" s="28">
        <f>IF(D284="","",SUMIF('TK COI THI TOT NGHIEP'!B:B,D284,'TK COI THI TOT NGHIEP'!C:C)+SUMIF('TK COI THI TOT NGHIEP'!E:E,D284,'TK COI THI TOT NGHIEP'!F:F)+SUMIF('TK COI THI TOT NGHIEP'!H:H,D284,'TK COI THI TOT NGHIEP'!I:I)+SUMIF('TK COI THI TOT NGHIEP'!K:K,D284,'TK COI THI TOT NGHIEP'!L:L))</f>
        <v>0</v>
      </c>
      <c r="N284" s="29">
        <f t="shared" si="33"/>
        <v>0</v>
      </c>
      <c r="O284" s="28">
        <f>IF(D284="","",SUMIF('TK CHAMTHI'!A:A,D284,'TK CHAMTHI'!C:C))</f>
        <v>0</v>
      </c>
      <c r="P284" s="28">
        <f>IF(D284="","",SUMIF('TK CHAMTHI'!B:B,D284,'TK CHAMTHI'!C:C))</f>
        <v>0</v>
      </c>
      <c r="Q284" s="29">
        <f t="shared" si="34"/>
        <v>0</v>
      </c>
      <c r="R284" s="28">
        <f>IF(D284="","",SUMIF('TK CHAMTHI'!D:D,D284,'TK CHAMTHI'!F:F))</f>
        <v>0</v>
      </c>
      <c r="S284" s="28">
        <f>IF(D284="","",SUMIF('TK CHAMTHI'!E:E,D284,'TK CHAMTHI'!F:F))</f>
        <v>0</v>
      </c>
      <c r="T284" s="29">
        <f t="shared" si="35"/>
        <v>0</v>
      </c>
      <c r="U284" s="28">
        <f>IF(D284="","",SUMIF('TK CHAMTHI'!G:G,D284,'TK CHAMTHI'!I:I))</f>
        <v>0</v>
      </c>
      <c r="V284" s="28">
        <f>IF(D284="","",SUMIF('TK CHAMTHI'!H:H,D284,'TK CHAMTHI'!I:I))</f>
        <v>0</v>
      </c>
      <c r="W284" s="29">
        <f t="shared" si="36"/>
        <v>0</v>
      </c>
      <c r="X284" s="28">
        <f>IF(D284="","",SUMIF('TK CHAMTHI'!J:J,D284,'TK CHAMTHI'!L:L))</f>
        <v>0</v>
      </c>
      <c r="Y284" s="28">
        <f>IF(D284="","",SUMIF('TK CHAMTHI'!K:K,D284,'TK CHAMTHI'!L:L))</f>
        <v>0</v>
      </c>
      <c r="Z284" s="29">
        <f t="shared" si="37"/>
        <v>0</v>
      </c>
      <c r="AA284" s="28">
        <f>IF(D284="","",SUMIF('TK CHAMTHI'!M:M,D284,'TK CHAMTHI'!O:O))</f>
        <v>0</v>
      </c>
      <c r="AB284" s="28">
        <f>IF(D284="","",SUMIF('TK CHAMTHI'!N:N,D284,'TK CHAMTHI'!O:O))</f>
        <v>0</v>
      </c>
      <c r="AC284" s="29">
        <f t="shared" si="38"/>
        <v>0</v>
      </c>
      <c r="AD284" s="29">
        <f>IF(D284="","",ROUND(SUMIF('QL THI'!G:G,D284,'QL THI'!H:H),1))</f>
        <v>0</v>
      </c>
      <c r="AE284" s="29">
        <f>IF(D284="","",ROUND(SUMIF('QL THI'!E:E,D284,'QL THI'!F:F),1))</f>
        <v>0</v>
      </c>
      <c r="AF284" s="51">
        <f t="shared" si="39"/>
        <v>0</v>
      </c>
    </row>
    <row r="285" spans="1:32">
      <c r="A285" s="25">
        <f>IF(D285="","",SUBTOTAL(3,$D$4:D285))</f>
        <v>282</v>
      </c>
      <c r="B285" s="157">
        <v>1008017</v>
      </c>
      <c r="C285" s="157" t="s">
        <v>335</v>
      </c>
      <c r="D285" s="157" t="s">
        <v>993</v>
      </c>
      <c r="E285" s="26">
        <f>IF(D285="","",SUMIF('TK DETHI'!A:A,D285,'TK DETHI'!B:B))</f>
        <v>0</v>
      </c>
      <c r="F285" s="27">
        <f>IF(D285="","",SUMIF('TK DETHI'!C:C,D285,'TK DETHI'!D:D))</f>
        <v>0</v>
      </c>
      <c r="G285" s="27">
        <f>IF(D285="","",SUMIF('TK DETHI'!E:E,D285,'TK DETHI'!F:F))</f>
        <v>0</v>
      </c>
      <c r="H285" s="27">
        <f>IF(D285="","",SUMIF('TK DETHI'!G:G,D285,'TK DETHI'!H:H))</f>
        <v>0</v>
      </c>
      <c r="I285" s="50">
        <f t="shared" si="32"/>
        <v>0</v>
      </c>
      <c r="J285" s="28">
        <f>IF(D285="","",SUMIF('TK COITHI KTHP'!A:A,D285,'TK COITHI KTHP'!C:C)+SUMIF('TK COITHI KTHP'!D:D,D285,'TK COITHI KTHP'!F:F)+SUMIF('TK COITHI KTHP'!G:G,D285,'TK COITHI KTHP'!I:I)+SUMIF('TK COITHI KTHP'!J:J,D285,'TK COITHI KTHP'!L:L))</f>
        <v>0</v>
      </c>
      <c r="K285" s="28">
        <f>IF(D285="","",SUMIF('TK COITHI KTHP'!B:B,D285,'TK COITHI KTHP'!C:C)+SUMIF('TK COITHI KTHP'!E:E,D285,'TK COITHI KTHP'!F:F)+SUMIF('TK COITHI KTHP'!H:H,D285,'TK COITHI KTHP'!I:I)+SUMIF('TK COITHI KTHP'!K:K,D285,'TK COITHI KTHP'!L:L))</f>
        <v>0</v>
      </c>
      <c r="L285" s="28">
        <f>IF(D285="","",SUMIF('TK COI THI TOT NGHIEP'!A:A,D285,'TK COI THI TOT NGHIEP'!C:C)+SUMIF('TK COI THI TOT NGHIEP'!D:D,D285,'TK COI THI TOT NGHIEP'!F:F)+SUMIF('TK COI THI TOT NGHIEP'!G:G,D285,'TK COI THI TOT NGHIEP'!I:I)+SUMIF('TK COI THI TOT NGHIEP'!J:J,D285,'TK COI THI TOT NGHIEP'!L:L))</f>
        <v>0</v>
      </c>
      <c r="M285" s="28">
        <f>IF(D285="","",SUMIF('TK COI THI TOT NGHIEP'!B:B,D285,'TK COI THI TOT NGHIEP'!C:C)+SUMIF('TK COI THI TOT NGHIEP'!E:E,D285,'TK COI THI TOT NGHIEP'!F:F)+SUMIF('TK COI THI TOT NGHIEP'!H:H,D285,'TK COI THI TOT NGHIEP'!I:I)+SUMIF('TK COI THI TOT NGHIEP'!K:K,D285,'TK COI THI TOT NGHIEP'!L:L))</f>
        <v>0</v>
      </c>
      <c r="N285" s="29">
        <f t="shared" si="33"/>
        <v>0</v>
      </c>
      <c r="O285" s="28">
        <f>IF(D285="","",SUMIF('TK CHAMTHI'!A:A,D285,'TK CHAMTHI'!C:C))</f>
        <v>0</v>
      </c>
      <c r="P285" s="28">
        <f>IF(D285="","",SUMIF('TK CHAMTHI'!B:B,D285,'TK CHAMTHI'!C:C))</f>
        <v>0</v>
      </c>
      <c r="Q285" s="29">
        <f t="shared" si="34"/>
        <v>0</v>
      </c>
      <c r="R285" s="28">
        <f>IF(D285="","",SUMIF('TK CHAMTHI'!D:D,D285,'TK CHAMTHI'!F:F))</f>
        <v>0</v>
      </c>
      <c r="S285" s="28">
        <f>IF(D285="","",SUMIF('TK CHAMTHI'!E:E,D285,'TK CHAMTHI'!F:F))</f>
        <v>0</v>
      </c>
      <c r="T285" s="29">
        <f t="shared" si="35"/>
        <v>0</v>
      </c>
      <c r="U285" s="28">
        <f>IF(D285="","",SUMIF('TK CHAMTHI'!G:G,D285,'TK CHAMTHI'!I:I))</f>
        <v>0</v>
      </c>
      <c r="V285" s="28">
        <f>IF(D285="","",SUMIF('TK CHAMTHI'!H:H,D285,'TK CHAMTHI'!I:I))</f>
        <v>0</v>
      </c>
      <c r="W285" s="29">
        <f t="shared" si="36"/>
        <v>0</v>
      </c>
      <c r="X285" s="28">
        <f>IF(D285="","",SUMIF('TK CHAMTHI'!J:J,D285,'TK CHAMTHI'!L:L))</f>
        <v>0</v>
      </c>
      <c r="Y285" s="28">
        <f>IF(D285="","",SUMIF('TK CHAMTHI'!K:K,D285,'TK CHAMTHI'!L:L))</f>
        <v>0</v>
      </c>
      <c r="Z285" s="29">
        <f t="shared" si="37"/>
        <v>0</v>
      </c>
      <c r="AA285" s="28">
        <f>IF(D285="","",SUMIF('TK CHAMTHI'!M:M,D285,'TK CHAMTHI'!O:O))</f>
        <v>0</v>
      </c>
      <c r="AB285" s="28">
        <f>IF(D285="","",SUMIF('TK CHAMTHI'!N:N,D285,'TK CHAMTHI'!O:O))</f>
        <v>0</v>
      </c>
      <c r="AC285" s="29">
        <f t="shared" si="38"/>
        <v>0</v>
      </c>
      <c r="AD285" s="29">
        <f>IF(D285="","",ROUND(SUMIF('QL THI'!G:G,D285,'QL THI'!H:H),1))</f>
        <v>0</v>
      </c>
      <c r="AE285" s="29">
        <f>IF(D285="","",ROUND(SUMIF('QL THI'!E:E,D285,'QL THI'!F:F),1))</f>
        <v>0</v>
      </c>
      <c r="AF285" s="51">
        <f t="shared" si="39"/>
        <v>0</v>
      </c>
    </row>
    <row r="286" spans="1:32">
      <c r="A286" s="25">
        <f>IF(D286="","",SUBTOTAL(3,$D$4:D286))</f>
        <v>283</v>
      </c>
      <c r="B286" s="157">
        <v>1008003</v>
      </c>
      <c r="C286" s="157" t="s">
        <v>335</v>
      </c>
      <c r="D286" s="157" t="s">
        <v>994</v>
      </c>
      <c r="E286" s="26">
        <f>IF(D286="","",SUMIF('TK DETHI'!A:A,D286,'TK DETHI'!B:B))</f>
        <v>0</v>
      </c>
      <c r="F286" s="27">
        <f>IF(D286="","",SUMIF('TK DETHI'!C:C,D286,'TK DETHI'!D:D))</f>
        <v>0</v>
      </c>
      <c r="G286" s="27">
        <f>IF(D286="","",SUMIF('TK DETHI'!E:E,D286,'TK DETHI'!F:F))</f>
        <v>0</v>
      </c>
      <c r="H286" s="27">
        <f>IF(D286="","",SUMIF('TK DETHI'!G:G,D286,'TK DETHI'!H:H))</f>
        <v>0</v>
      </c>
      <c r="I286" s="50">
        <f t="shared" si="32"/>
        <v>0</v>
      </c>
      <c r="J286" s="28">
        <f>IF(D286="","",SUMIF('TK COITHI KTHP'!A:A,D286,'TK COITHI KTHP'!C:C)+SUMIF('TK COITHI KTHP'!D:D,D286,'TK COITHI KTHP'!F:F)+SUMIF('TK COITHI KTHP'!G:G,D286,'TK COITHI KTHP'!I:I)+SUMIF('TK COITHI KTHP'!J:J,D286,'TK COITHI KTHP'!L:L))</f>
        <v>0</v>
      </c>
      <c r="K286" s="28">
        <f>IF(D286="","",SUMIF('TK COITHI KTHP'!B:B,D286,'TK COITHI KTHP'!C:C)+SUMIF('TK COITHI KTHP'!E:E,D286,'TK COITHI KTHP'!F:F)+SUMIF('TK COITHI KTHP'!H:H,D286,'TK COITHI KTHP'!I:I)+SUMIF('TK COITHI KTHP'!K:K,D286,'TK COITHI KTHP'!L:L))</f>
        <v>0</v>
      </c>
      <c r="L286" s="28">
        <f>IF(D286="","",SUMIF('TK COI THI TOT NGHIEP'!A:A,D286,'TK COI THI TOT NGHIEP'!C:C)+SUMIF('TK COI THI TOT NGHIEP'!D:D,D286,'TK COI THI TOT NGHIEP'!F:F)+SUMIF('TK COI THI TOT NGHIEP'!G:G,D286,'TK COI THI TOT NGHIEP'!I:I)+SUMIF('TK COI THI TOT NGHIEP'!J:J,D286,'TK COI THI TOT NGHIEP'!L:L))</f>
        <v>0</v>
      </c>
      <c r="M286" s="28">
        <f>IF(D286="","",SUMIF('TK COI THI TOT NGHIEP'!B:B,D286,'TK COI THI TOT NGHIEP'!C:C)+SUMIF('TK COI THI TOT NGHIEP'!E:E,D286,'TK COI THI TOT NGHIEP'!F:F)+SUMIF('TK COI THI TOT NGHIEP'!H:H,D286,'TK COI THI TOT NGHIEP'!I:I)+SUMIF('TK COI THI TOT NGHIEP'!K:K,D286,'TK COI THI TOT NGHIEP'!L:L))</f>
        <v>0</v>
      </c>
      <c r="N286" s="29">
        <f t="shared" si="33"/>
        <v>0</v>
      </c>
      <c r="O286" s="28">
        <f>IF(D286="","",SUMIF('TK CHAMTHI'!A:A,D286,'TK CHAMTHI'!C:C))</f>
        <v>0</v>
      </c>
      <c r="P286" s="28">
        <f>IF(D286="","",SUMIF('TK CHAMTHI'!B:B,D286,'TK CHAMTHI'!C:C))</f>
        <v>0</v>
      </c>
      <c r="Q286" s="29">
        <f t="shared" si="34"/>
        <v>0</v>
      </c>
      <c r="R286" s="28">
        <f>IF(D286="","",SUMIF('TK CHAMTHI'!D:D,D286,'TK CHAMTHI'!F:F))</f>
        <v>0</v>
      </c>
      <c r="S286" s="28">
        <f>IF(D286="","",SUMIF('TK CHAMTHI'!E:E,D286,'TK CHAMTHI'!F:F))</f>
        <v>0</v>
      </c>
      <c r="T286" s="29">
        <f t="shared" si="35"/>
        <v>0</v>
      </c>
      <c r="U286" s="28">
        <f>IF(D286="","",SUMIF('TK CHAMTHI'!G:G,D286,'TK CHAMTHI'!I:I))</f>
        <v>0</v>
      </c>
      <c r="V286" s="28">
        <f>IF(D286="","",SUMIF('TK CHAMTHI'!H:H,D286,'TK CHAMTHI'!I:I))</f>
        <v>0</v>
      </c>
      <c r="W286" s="29">
        <f t="shared" si="36"/>
        <v>0</v>
      </c>
      <c r="X286" s="28">
        <f>IF(D286="","",SUMIF('TK CHAMTHI'!J:J,D286,'TK CHAMTHI'!L:L))</f>
        <v>0</v>
      </c>
      <c r="Y286" s="28">
        <f>IF(D286="","",SUMIF('TK CHAMTHI'!K:K,D286,'TK CHAMTHI'!L:L))</f>
        <v>0</v>
      </c>
      <c r="Z286" s="29">
        <f t="shared" si="37"/>
        <v>0</v>
      </c>
      <c r="AA286" s="28">
        <f>IF(D286="","",SUMIF('TK CHAMTHI'!M:M,D286,'TK CHAMTHI'!O:O))</f>
        <v>0</v>
      </c>
      <c r="AB286" s="28">
        <f>IF(D286="","",SUMIF('TK CHAMTHI'!N:N,D286,'TK CHAMTHI'!O:O))</f>
        <v>0</v>
      </c>
      <c r="AC286" s="29">
        <f t="shared" si="38"/>
        <v>0</v>
      </c>
      <c r="AD286" s="29">
        <f>IF(D286="","",ROUND(SUMIF('QL THI'!G:G,D286,'QL THI'!H:H),1))</f>
        <v>0</v>
      </c>
      <c r="AE286" s="29">
        <f>IF(D286="","",ROUND(SUMIF('QL THI'!E:E,D286,'QL THI'!F:F),1))</f>
        <v>0</v>
      </c>
      <c r="AF286" s="51">
        <f t="shared" si="39"/>
        <v>0</v>
      </c>
    </row>
    <row r="287" spans="1:32">
      <c r="A287" s="25">
        <f>IF(D287="","",SUBTOTAL(3,$D$4:D287))</f>
        <v>284</v>
      </c>
      <c r="B287" s="157">
        <v>1008034</v>
      </c>
      <c r="C287" s="157" t="s">
        <v>335</v>
      </c>
      <c r="D287" s="157" t="s">
        <v>995</v>
      </c>
      <c r="E287" s="26">
        <f>IF(D287="","",SUMIF('TK DETHI'!A:A,D287,'TK DETHI'!B:B))</f>
        <v>0</v>
      </c>
      <c r="F287" s="27">
        <f>IF(D287="","",SUMIF('TK DETHI'!C:C,D287,'TK DETHI'!D:D))</f>
        <v>0</v>
      </c>
      <c r="G287" s="27">
        <f>IF(D287="","",SUMIF('TK DETHI'!E:E,D287,'TK DETHI'!F:F))</f>
        <v>0</v>
      </c>
      <c r="H287" s="27">
        <f>IF(D287="","",SUMIF('TK DETHI'!G:G,D287,'TK DETHI'!H:H))</f>
        <v>0</v>
      </c>
      <c r="I287" s="50">
        <f t="shared" si="32"/>
        <v>0</v>
      </c>
      <c r="J287" s="28">
        <f>IF(D287="","",SUMIF('TK COITHI KTHP'!A:A,D287,'TK COITHI KTHP'!C:C)+SUMIF('TK COITHI KTHP'!D:D,D287,'TK COITHI KTHP'!F:F)+SUMIF('TK COITHI KTHP'!G:G,D287,'TK COITHI KTHP'!I:I)+SUMIF('TK COITHI KTHP'!J:J,D287,'TK COITHI KTHP'!L:L))</f>
        <v>0</v>
      </c>
      <c r="K287" s="28">
        <f>IF(D287="","",SUMIF('TK COITHI KTHP'!B:B,D287,'TK COITHI KTHP'!C:C)+SUMIF('TK COITHI KTHP'!E:E,D287,'TK COITHI KTHP'!F:F)+SUMIF('TK COITHI KTHP'!H:H,D287,'TK COITHI KTHP'!I:I)+SUMIF('TK COITHI KTHP'!K:K,D287,'TK COITHI KTHP'!L:L))</f>
        <v>0</v>
      </c>
      <c r="L287" s="28">
        <f>IF(D287="","",SUMIF('TK COI THI TOT NGHIEP'!A:A,D287,'TK COI THI TOT NGHIEP'!C:C)+SUMIF('TK COI THI TOT NGHIEP'!D:D,D287,'TK COI THI TOT NGHIEP'!F:F)+SUMIF('TK COI THI TOT NGHIEP'!G:G,D287,'TK COI THI TOT NGHIEP'!I:I)+SUMIF('TK COI THI TOT NGHIEP'!J:J,D287,'TK COI THI TOT NGHIEP'!L:L))</f>
        <v>0</v>
      </c>
      <c r="M287" s="28">
        <f>IF(D287="","",SUMIF('TK COI THI TOT NGHIEP'!B:B,D287,'TK COI THI TOT NGHIEP'!C:C)+SUMIF('TK COI THI TOT NGHIEP'!E:E,D287,'TK COI THI TOT NGHIEP'!F:F)+SUMIF('TK COI THI TOT NGHIEP'!H:H,D287,'TK COI THI TOT NGHIEP'!I:I)+SUMIF('TK COI THI TOT NGHIEP'!K:K,D287,'TK COI THI TOT NGHIEP'!L:L))</f>
        <v>0</v>
      </c>
      <c r="N287" s="29">
        <f t="shared" si="33"/>
        <v>0</v>
      </c>
      <c r="O287" s="28">
        <f>IF(D287="","",SUMIF('TK CHAMTHI'!A:A,D287,'TK CHAMTHI'!C:C))</f>
        <v>0</v>
      </c>
      <c r="P287" s="28">
        <f>IF(D287="","",SUMIF('TK CHAMTHI'!B:B,D287,'TK CHAMTHI'!C:C))</f>
        <v>0</v>
      </c>
      <c r="Q287" s="29">
        <f t="shared" si="34"/>
        <v>0</v>
      </c>
      <c r="R287" s="28">
        <f>IF(D287="","",SUMIF('TK CHAMTHI'!D:D,D287,'TK CHAMTHI'!F:F))</f>
        <v>0</v>
      </c>
      <c r="S287" s="28">
        <f>IF(D287="","",SUMIF('TK CHAMTHI'!E:E,D287,'TK CHAMTHI'!F:F))</f>
        <v>0</v>
      </c>
      <c r="T287" s="29">
        <f t="shared" si="35"/>
        <v>0</v>
      </c>
      <c r="U287" s="28">
        <f>IF(D287="","",SUMIF('TK CHAMTHI'!G:G,D287,'TK CHAMTHI'!I:I))</f>
        <v>0</v>
      </c>
      <c r="V287" s="28">
        <f>IF(D287="","",SUMIF('TK CHAMTHI'!H:H,D287,'TK CHAMTHI'!I:I))</f>
        <v>0</v>
      </c>
      <c r="W287" s="29">
        <f t="shared" si="36"/>
        <v>0</v>
      </c>
      <c r="X287" s="28">
        <f>IF(D287="","",SUMIF('TK CHAMTHI'!J:J,D287,'TK CHAMTHI'!L:L))</f>
        <v>0</v>
      </c>
      <c r="Y287" s="28">
        <f>IF(D287="","",SUMIF('TK CHAMTHI'!K:K,D287,'TK CHAMTHI'!L:L))</f>
        <v>0</v>
      </c>
      <c r="Z287" s="29">
        <f t="shared" si="37"/>
        <v>0</v>
      </c>
      <c r="AA287" s="28">
        <f>IF(D287="","",SUMIF('TK CHAMTHI'!M:M,D287,'TK CHAMTHI'!O:O))</f>
        <v>0</v>
      </c>
      <c r="AB287" s="28">
        <f>IF(D287="","",SUMIF('TK CHAMTHI'!N:N,D287,'TK CHAMTHI'!O:O))</f>
        <v>0</v>
      </c>
      <c r="AC287" s="29">
        <f t="shared" si="38"/>
        <v>0</v>
      </c>
      <c r="AD287" s="29">
        <f>IF(D287="","",ROUND(SUMIF('QL THI'!G:G,D287,'QL THI'!H:H),1))</f>
        <v>0</v>
      </c>
      <c r="AE287" s="29">
        <f>IF(D287="","",ROUND(SUMIF('QL THI'!E:E,D287,'QL THI'!F:F),1))</f>
        <v>0</v>
      </c>
      <c r="AF287" s="51">
        <f t="shared" si="39"/>
        <v>0</v>
      </c>
    </row>
    <row r="288" spans="1:32">
      <c r="A288" s="25">
        <f>IF(D288="","",SUBTOTAL(3,$D$4:D288))</f>
        <v>285</v>
      </c>
      <c r="B288" s="157">
        <v>1008006</v>
      </c>
      <c r="C288" s="157" t="s">
        <v>335</v>
      </c>
      <c r="D288" s="157" t="s">
        <v>996</v>
      </c>
      <c r="E288" s="26">
        <f>IF(D288="","",SUMIF('TK DETHI'!A:A,D288,'TK DETHI'!B:B))</f>
        <v>0</v>
      </c>
      <c r="F288" s="27">
        <f>IF(D288="","",SUMIF('TK DETHI'!C:C,D288,'TK DETHI'!D:D))</f>
        <v>0</v>
      </c>
      <c r="G288" s="27">
        <f>IF(D288="","",SUMIF('TK DETHI'!E:E,D288,'TK DETHI'!F:F))</f>
        <v>0</v>
      </c>
      <c r="H288" s="27">
        <f>IF(D288="","",SUMIF('TK DETHI'!G:G,D288,'TK DETHI'!H:H))</f>
        <v>0</v>
      </c>
      <c r="I288" s="50">
        <f t="shared" si="32"/>
        <v>0</v>
      </c>
      <c r="J288" s="28">
        <f>IF(D288="","",SUMIF('TK COITHI KTHP'!A:A,D288,'TK COITHI KTHP'!C:C)+SUMIF('TK COITHI KTHP'!D:D,D288,'TK COITHI KTHP'!F:F)+SUMIF('TK COITHI KTHP'!G:G,D288,'TK COITHI KTHP'!I:I)+SUMIF('TK COITHI KTHP'!J:J,D288,'TK COITHI KTHP'!L:L))</f>
        <v>0</v>
      </c>
      <c r="K288" s="28">
        <f>IF(D288="","",SUMIF('TK COITHI KTHP'!B:B,D288,'TK COITHI KTHP'!C:C)+SUMIF('TK COITHI KTHP'!E:E,D288,'TK COITHI KTHP'!F:F)+SUMIF('TK COITHI KTHP'!H:H,D288,'TK COITHI KTHP'!I:I)+SUMIF('TK COITHI KTHP'!K:K,D288,'TK COITHI KTHP'!L:L))</f>
        <v>0</v>
      </c>
      <c r="L288" s="28">
        <f>IF(D288="","",SUMIF('TK COI THI TOT NGHIEP'!A:A,D288,'TK COI THI TOT NGHIEP'!C:C)+SUMIF('TK COI THI TOT NGHIEP'!D:D,D288,'TK COI THI TOT NGHIEP'!F:F)+SUMIF('TK COI THI TOT NGHIEP'!G:G,D288,'TK COI THI TOT NGHIEP'!I:I)+SUMIF('TK COI THI TOT NGHIEP'!J:J,D288,'TK COI THI TOT NGHIEP'!L:L))</f>
        <v>0</v>
      </c>
      <c r="M288" s="28">
        <f>IF(D288="","",SUMIF('TK COI THI TOT NGHIEP'!B:B,D288,'TK COI THI TOT NGHIEP'!C:C)+SUMIF('TK COI THI TOT NGHIEP'!E:E,D288,'TK COI THI TOT NGHIEP'!F:F)+SUMIF('TK COI THI TOT NGHIEP'!H:H,D288,'TK COI THI TOT NGHIEP'!I:I)+SUMIF('TK COI THI TOT NGHIEP'!K:K,D288,'TK COI THI TOT NGHIEP'!L:L))</f>
        <v>0</v>
      </c>
      <c r="N288" s="29">
        <f t="shared" si="33"/>
        <v>0</v>
      </c>
      <c r="O288" s="28">
        <f>IF(D288="","",SUMIF('TK CHAMTHI'!A:A,D288,'TK CHAMTHI'!C:C))</f>
        <v>0</v>
      </c>
      <c r="P288" s="28">
        <f>IF(D288="","",SUMIF('TK CHAMTHI'!B:B,D288,'TK CHAMTHI'!C:C))</f>
        <v>0</v>
      </c>
      <c r="Q288" s="29">
        <f t="shared" si="34"/>
        <v>0</v>
      </c>
      <c r="R288" s="28">
        <f>IF(D288="","",SUMIF('TK CHAMTHI'!D:D,D288,'TK CHAMTHI'!F:F))</f>
        <v>0</v>
      </c>
      <c r="S288" s="28">
        <f>IF(D288="","",SUMIF('TK CHAMTHI'!E:E,D288,'TK CHAMTHI'!F:F))</f>
        <v>0</v>
      </c>
      <c r="T288" s="29">
        <f t="shared" si="35"/>
        <v>0</v>
      </c>
      <c r="U288" s="28">
        <f>IF(D288="","",SUMIF('TK CHAMTHI'!G:G,D288,'TK CHAMTHI'!I:I))</f>
        <v>0</v>
      </c>
      <c r="V288" s="28">
        <f>IF(D288="","",SUMIF('TK CHAMTHI'!H:H,D288,'TK CHAMTHI'!I:I))</f>
        <v>0</v>
      </c>
      <c r="W288" s="29">
        <f t="shared" si="36"/>
        <v>0</v>
      </c>
      <c r="X288" s="28">
        <f>IF(D288="","",SUMIF('TK CHAMTHI'!J:J,D288,'TK CHAMTHI'!L:L))</f>
        <v>0</v>
      </c>
      <c r="Y288" s="28">
        <f>IF(D288="","",SUMIF('TK CHAMTHI'!K:K,D288,'TK CHAMTHI'!L:L))</f>
        <v>0</v>
      </c>
      <c r="Z288" s="29">
        <f t="shared" si="37"/>
        <v>0</v>
      </c>
      <c r="AA288" s="28">
        <f>IF(D288="","",SUMIF('TK CHAMTHI'!M:M,D288,'TK CHAMTHI'!O:O))</f>
        <v>0</v>
      </c>
      <c r="AB288" s="28">
        <f>IF(D288="","",SUMIF('TK CHAMTHI'!N:N,D288,'TK CHAMTHI'!O:O))</f>
        <v>0</v>
      </c>
      <c r="AC288" s="29">
        <f t="shared" si="38"/>
        <v>0</v>
      </c>
      <c r="AD288" s="29">
        <f>IF(D288="","",ROUND(SUMIF('QL THI'!G:G,D288,'QL THI'!H:H),1))</f>
        <v>0</v>
      </c>
      <c r="AE288" s="29">
        <f>IF(D288="","",ROUND(SUMIF('QL THI'!E:E,D288,'QL THI'!F:F),1))</f>
        <v>0</v>
      </c>
      <c r="AF288" s="51">
        <f t="shared" si="39"/>
        <v>0</v>
      </c>
    </row>
    <row r="289" spans="1:32">
      <c r="A289" s="25">
        <f>IF(D289="","",SUBTOTAL(3,$D$4:D289))</f>
        <v>286</v>
      </c>
      <c r="B289" s="157">
        <v>1009006</v>
      </c>
      <c r="C289" s="157" t="s">
        <v>334</v>
      </c>
      <c r="D289" s="157" t="s">
        <v>44</v>
      </c>
      <c r="E289" s="26">
        <f>IF(D289="","",SUMIF('TK DETHI'!A:A,D289,'TK DETHI'!B:B))</f>
        <v>0</v>
      </c>
      <c r="F289" s="27">
        <f>IF(D289="","",SUMIF('TK DETHI'!C:C,D289,'TK DETHI'!D:D))</f>
        <v>0</v>
      </c>
      <c r="G289" s="27">
        <f>IF(D289="","",SUMIF('TK DETHI'!E:E,D289,'TK DETHI'!F:F))</f>
        <v>0</v>
      </c>
      <c r="H289" s="27">
        <f>IF(D289="","",SUMIF('TK DETHI'!G:G,D289,'TK DETHI'!H:H))</f>
        <v>0</v>
      </c>
      <c r="I289" s="50">
        <f t="shared" si="32"/>
        <v>0</v>
      </c>
      <c r="J289" s="28">
        <f>IF(D289="","",SUMIF('TK COITHI KTHP'!A:A,D289,'TK COITHI KTHP'!C:C)+SUMIF('TK COITHI KTHP'!D:D,D289,'TK COITHI KTHP'!F:F)+SUMIF('TK COITHI KTHP'!G:G,D289,'TK COITHI KTHP'!I:I)+SUMIF('TK COITHI KTHP'!J:J,D289,'TK COITHI KTHP'!L:L))</f>
        <v>0</v>
      </c>
      <c r="K289" s="28">
        <f>IF(D289="","",SUMIF('TK COITHI KTHP'!B:B,D289,'TK COITHI KTHP'!C:C)+SUMIF('TK COITHI KTHP'!E:E,D289,'TK COITHI KTHP'!F:F)+SUMIF('TK COITHI KTHP'!H:H,D289,'TK COITHI KTHP'!I:I)+SUMIF('TK COITHI KTHP'!K:K,D289,'TK COITHI KTHP'!L:L))</f>
        <v>0</v>
      </c>
      <c r="L289" s="28">
        <f>IF(D289="","",SUMIF('TK COI THI TOT NGHIEP'!A:A,D289,'TK COI THI TOT NGHIEP'!C:C)+SUMIF('TK COI THI TOT NGHIEP'!D:D,D289,'TK COI THI TOT NGHIEP'!F:F)+SUMIF('TK COI THI TOT NGHIEP'!G:G,D289,'TK COI THI TOT NGHIEP'!I:I)+SUMIF('TK COI THI TOT NGHIEP'!J:J,D289,'TK COI THI TOT NGHIEP'!L:L))</f>
        <v>0</v>
      </c>
      <c r="M289" s="28">
        <f>IF(D289="","",SUMIF('TK COI THI TOT NGHIEP'!B:B,D289,'TK COI THI TOT NGHIEP'!C:C)+SUMIF('TK COI THI TOT NGHIEP'!E:E,D289,'TK COI THI TOT NGHIEP'!F:F)+SUMIF('TK COI THI TOT NGHIEP'!H:H,D289,'TK COI THI TOT NGHIEP'!I:I)+SUMIF('TK COI THI TOT NGHIEP'!K:K,D289,'TK COI THI TOT NGHIEP'!L:L))</f>
        <v>0</v>
      </c>
      <c r="N289" s="29">
        <f t="shared" si="33"/>
        <v>0</v>
      </c>
      <c r="O289" s="28">
        <f>IF(D289="","",SUMIF('TK CHAMTHI'!A:A,D289,'TK CHAMTHI'!C:C))</f>
        <v>0</v>
      </c>
      <c r="P289" s="28">
        <f>IF(D289="","",SUMIF('TK CHAMTHI'!B:B,D289,'TK CHAMTHI'!C:C))</f>
        <v>0</v>
      </c>
      <c r="Q289" s="29">
        <f t="shared" si="34"/>
        <v>0</v>
      </c>
      <c r="R289" s="28">
        <f>IF(D289="","",SUMIF('TK CHAMTHI'!D:D,D289,'TK CHAMTHI'!F:F))</f>
        <v>0</v>
      </c>
      <c r="S289" s="28">
        <f>IF(D289="","",SUMIF('TK CHAMTHI'!E:E,D289,'TK CHAMTHI'!F:F))</f>
        <v>0</v>
      </c>
      <c r="T289" s="29">
        <f t="shared" si="35"/>
        <v>0</v>
      </c>
      <c r="U289" s="28">
        <f>IF(D289="","",SUMIF('TK CHAMTHI'!G:G,D289,'TK CHAMTHI'!I:I))</f>
        <v>0</v>
      </c>
      <c r="V289" s="28">
        <f>IF(D289="","",SUMIF('TK CHAMTHI'!H:H,D289,'TK CHAMTHI'!I:I))</f>
        <v>0</v>
      </c>
      <c r="W289" s="29">
        <f t="shared" si="36"/>
        <v>0</v>
      </c>
      <c r="X289" s="28">
        <f>IF(D289="","",SUMIF('TK CHAMTHI'!J:J,D289,'TK CHAMTHI'!L:L))</f>
        <v>0</v>
      </c>
      <c r="Y289" s="28">
        <f>IF(D289="","",SUMIF('TK CHAMTHI'!K:K,D289,'TK CHAMTHI'!L:L))</f>
        <v>0</v>
      </c>
      <c r="Z289" s="29">
        <f t="shared" si="37"/>
        <v>0</v>
      </c>
      <c r="AA289" s="28">
        <f>IF(D289="","",SUMIF('TK CHAMTHI'!M:M,D289,'TK CHAMTHI'!O:O))</f>
        <v>0</v>
      </c>
      <c r="AB289" s="28">
        <f>IF(D289="","",SUMIF('TK CHAMTHI'!N:N,D289,'TK CHAMTHI'!O:O))</f>
        <v>0</v>
      </c>
      <c r="AC289" s="29">
        <f t="shared" si="38"/>
        <v>0</v>
      </c>
      <c r="AD289" s="29">
        <f>IF(D289="","",ROUND(SUMIF('QL THI'!G:G,D289,'QL THI'!H:H),1))</f>
        <v>0</v>
      </c>
      <c r="AE289" s="29">
        <f>IF(D289="","",ROUND(SUMIF('QL THI'!E:E,D289,'QL THI'!F:F),1))</f>
        <v>0</v>
      </c>
      <c r="AF289" s="51">
        <f t="shared" si="39"/>
        <v>0</v>
      </c>
    </row>
    <row r="290" spans="1:32">
      <c r="A290" s="25">
        <f>IF(D290="","",SUBTOTAL(3,$D$4:D290))</f>
        <v>287</v>
      </c>
      <c r="B290" s="157">
        <v>1009007</v>
      </c>
      <c r="C290" s="157" t="s">
        <v>334</v>
      </c>
      <c r="D290" s="157" t="s">
        <v>186</v>
      </c>
      <c r="E290" s="26">
        <f>IF(D290="","",SUMIF('TK DETHI'!A:A,D290,'TK DETHI'!B:B))</f>
        <v>0</v>
      </c>
      <c r="F290" s="27">
        <f>IF(D290="","",SUMIF('TK DETHI'!C:C,D290,'TK DETHI'!D:D))</f>
        <v>0</v>
      </c>
      <c r="G290" s="27">
        <f>IF(D290="","",SUMIF('TK DETHI'!E:E,D290,'TK DETHI'!F:F))</f>
        <v>0</v>
      </c>
      <c r="H290" s="27">
        <f>IF(D290="","",SUMIF('TK DETHI'!G:G,D290,'TK DETHI'!H:H))</f>
        <v>0</v>
      </c>
      <c r="I290" s="50">
        <f t="shared" si="32"/>
        <v>0</v>
      </c>
      <c r="J290" s="28">
        <f>IF(D290="","",SUMIF('TK COITHI KTHP'!A:A,D290,'TK COITHI KTHP'!C:C)+SUMIF('TK COITHI KTHP'!D:D,D290,'TK COITHI KTHP'!F:F)+SUMIF('TK COITHI KTHP'!G:G,D290,'TK COITHI KTHP'!I:I)+SUMIF('TK COITHI KTHP'!J:J,D290,'TK COITHI KTHP'!L:L))</f>
        <v>0</v>
      </c>
      <c r="K290" s="28">
        <f>IF(D290="","",SUMIF('TK COITHI KTHP'!B:B,D290,'TK COITHI KTHP'!C:C)+SUMIF('TK COITHI KTHP'!E:E,D290,'TK COITHI KTHP'!F:F)+SUMIF('TK COITHI KTHP'!H:H,D290,'TK COITHI KTHP'!I:I)+SUMIF('TK COITHI KTHP'!K:K,D290,'TK COITHI KTHP'!L:L))</f>
        <v>0</v>
      </c>
      <c r="L290" s="28">
        <f>IF(D290="","",SUMIF('TK COI THI TOT NGHIEP'!A:A,D290,'TK COI THI TOT NGHIEP'!C:C)+SUMIF('TK COI THI TOT NGHIEP'!D:D,D290,'TK COI THI TOT NGHIEP'!F:F)+SUMIF('TK COI THI TOT NGHIEP'!G:G,D290,'TK COI THI TOT NGHIEP'!I:I)+SUMIF('TK COI THI TOT NGHIEP'!J:J,D290,'TK COI THI TOT NGHIEP'!L:L))</f>
        <v>0</v>
      </c>
      <c r="M290" s="28">
        <f>IF(D290="","",SUMIF('TK COI THI TOT NGHIEP'!B:B,D290,'TK COI THI TOT NGHIEP'!C:C)+SUMIF('TK COI THI TOT NGHIEP'!E:E,D290,'TK COI THI TOT NGHIEP'!F:F)+SUMIF('TK COI THI TOT NGHIEP'!H:H,D290,'TK COI THI TOT NGHIEP'!I:I)+SUMIF('TK COI THI TOT NGHIEP'!K:K,D290,'TK COI THI TOT NGHIEP'!L:L))</f>
        <v>0</v>
      </c>
      <c r="N290" s="29">
        <f t="shared" si="33"/>
        <v>0</v>
      </c>
      <c r="O290" s="28">
        <f>IF(D290="","",SUMIF('TK CHAMTHI'!A:A,D290,'TK CHAMTHI'!C:C))</f>
        <v>0</v>
      </c>
      <c r="P290" s="28">
        <f>IF(D290="","",SUMIF('TK CHAMTHI'!B:B,D290,'TK CHAMTHI'!C:C))</f>
        <v>0</v>
      </c>
      <c r="Q290" s="29">
        <f t="shared" si="34"/>
        <v>0</v>
      </c>
      <c r="R290" s="28">
        <f>IF(D290="","",SUMIF('TK CHAMTHI'!D:D,D290,'TK CHAMTHI'!F:F))</f>
        <v>0</v>
      </c>
      <c r="S290" s="28">
        <f>IF(D290="","",SUMIF('TK CHAMTHI'!E:E,D290,'TK CHAMTHI'!F:F))</f>
        <v>0</v>
      </c>
      <c r="T290" s="29">
        <f t="shared" si="35"/>
        <v>0</v>
      </c>
      <c r="U290" s="28">
        <f>IF(D290="","",SUMIF('TK CHAMTHI'!G:G,D290,'TK CHAMTHI'!I:I))</f>
        <v>0</v>
      </c>
      <c r="V290" s="28">
        <f>IF(D290="","",SUMIF('TK CHAMTHI'!H:H,D290,'TK CHAMTHI'!I:I))</f>
        <v>0</v>
      </c>
      <c r="W290" s="29">
        <f t="shared" si="36"/>
        <v>0</v>
      </c>
      <c r="X290" s="28">
        <f>IF(D290="","",SUMIF('TK CHAMTHI'!J:J,D290,'TK CHAMTHI'!L:L))</f>
        <v>0</v>
      </c>
      <c r="Y290" s="28">
        <f>IF(D290="","",SUMIF('TK CHAMTHI'!K:K,D290,'TK CHAMTHI'!L:L))</f>
        <v>0</v>
      </c>
      <c r="Z290" s="29">
        <f t="shared" si="37"/>
        <v>0</v>
      </c>
      <c r="AA290" s="28">
        <f>IF(D290="","",SUMIF('TK CHAMTHI'!M:M,D290,'TK CHAMTHI'!O:O))</f>
        <v>0</v>
      </c>
      <c r="AB290" s="28">
        <f>IF(D290="","",SUMIF('TK CHAMTHI'!N:N,D290,'TK CHAMTHI'!O:O))</f>
        <v>0</v>
      </c>
      <c r="AC290" s="29">
        <f t="shared" si="38"/>
        <v>0</v>
      </c>
      <c r="AD290" s="29">
        <f>IF(D290="","",ROUND(SUMIF('QL THI'!G:G,D290,'QL THI'!H:H),1))</f>
        <v>0</v>
      </c>
      <c r="AE290" s="29">
        <f>IF(D290="","",ROUND(SUMIF('QL THI'!E:E,D290,'QL THI'!F:F),1))</f>
        <v>0</v>
      </c>
      <c r="AF290" s="51">
        <f t="shared" si="39"/>
        <v>0</v>
      </c>
    </row>
    <row r="291" spans="1:32">
      <c r="A291" s="25">
        <f>IF(D291="","",SUBTOTAL(3,$D$4:D291))</f>
        <v>288</v>
      </c>
      <c r="B291" s="157">
        <v>1009015</v>
      </c>
      <c r="C291" s="157" t="s">
        <v>334</v>
      </c>
      <c r="D291" s="157" t="s">
        <v>204</v>
      </c>
      <c r="E291" s="26">
        <f>IF(D291="","",SUMIF('TK DETHI'!A:A,D291,'TK DETHI'!B:B))</f>
        <v>0</v>
      </c>
      <c r="F291" s="27">
        <f>IF(D291="","",SUMIF('TK DETHI'!C:C,D291,'TK DETHI'!D:D))</f>
        <v>0</v>
      </c>
      <c r="G291" s="27">
        <f>IF(D291="","",SUMIF('TK DETHI'!E:E,D291,'TK DETHI'!F:F))</f>
        <v>0</v>
      </c>
      <c r="H291" s="27">
        <f>IF(D291="","",SUMIF('TK DETHI'!G:G,D291,'TK DETHI'!H:H))</f>
        <v>0</v>
      </c>
      <c r="I291" s="50">
        <f t="shared" si="32"/>
        <v>0</v>
      </c>
      <c r="J291" s="28">
        <f>IF(D291="","",SUMIF('TK COITHI KTHP'!A:A,D291,'TK COITHI KTHP'!C:C)+SUMIF('TK COITHI KTHP'!D:D,D291,'TK COITHI KTHP'!F:F)+SUMIF('TK COITHI KTHP'!G:G,D291,'TK COITHI KTHP'!I:I)+SUMIF('TK COITHI KTHP'!J:J,D291,'TK COITHI KTHP'!L:L))</f>
        <v>0</v>
      </c>
      <c r="K291" s="28">
        <f>IF(D291="","",SUMIF('TK COITHI KTHP'!B:B,D291,'TK COITHI KTHP'!C:C)+SUMIF('TK COITHI KTHP'!E:E,D291,'TK COITHI KTHP'!F:F)+SUMIF('TK COITHI KTHP'!H:H,D291,'TK COITHI KTHP'!I:I)+SUMIF('TK COITHI KTHP'!K:K,D291,'TK COITHI KTHP'!L:L))</f>
        <v>0</v>
      </c>
      <c r="L291" s="28">
        <f>IF(D291="","",SUMIF('TK COI THI TOT NGHIEP'!A:A,D291,'TK COI THI TOT NGHIEP'!C:C)+SUMIF('TK COI THI TOT NGHIEP'!D:D,D291,'TK COI THI TOT NGHIEP'!F:F)+SUMIF('TK COI THI TOT NGHIEP'!G:G,D291,'TK COI THI TOT NGHIEP'!I:I)+SUMIF('TK COI THI TOT NGHIEP'!J:J,D291,'TK COI THI TOT NGHIEP'!L:L))</f>
        <v>0</v>
      </c>
      <c r="M291" s="28">
        <f>IF(D291="","",SUMIF('TK COI THI TOT NGHIEP'!B:B,D291,'TK COI THI TOT NGHIEP'!C:C)+SUMIF('TK COI THI TOT NGHIEP'!E:E,D291,'TK COI THI TOT NGHIEP'!F:F)+SUMIF('TK COI THI TOT NGHIEP'!H:H,D291,'TK COI THI TOT NGHIEP'!I:I)+SUMIF('TK COI THI TOT NGHIEP'!K:K,D291,'TK COI THI TOT NGHIEP'!L:L))</f>
        <v>0</v>
      </c>
      <c r="N291" s="29">
        <f t="shared" si="33"/>
        <v>0</v>
      </c>
      <c r="O291" s="28">
        <f>IF(D291="","",SUMIF('TK CHAMTHI'!A:A,D291,'TK CHAMTHI'!C:C))</f>
        <v>0</v>
      </c>
      <c r="P291" s="28">
        <f>IF(D291="","",SUMIF('TK CHAMTHI'!B:B,D291,'TK CHAMTHI'!C:C))</f>
        <v>0</v>
      </c>
      <c r="Q291" s="29">
        <f t="shared" si="34"/>
        <v>0</v>
      </c>
      <c r="R291" s="28">
        <f>IF(D291="","",SUMIF('TK CHAMTHI'!D:D,D291,'TK CHAMTHI'!F:F))</f>
        <v>0</v>
      </c>
      <c r="S291" s="28">
        <f>IF(D291="","",SUMIF('TK CHAMTHI'!E:E,D291,'TK CHAMTHI'!F:F))</f>
        <v>0</v>
      </c>
      <c r="T291" s="29">
        <f t="shared" si="35"/>
        <v>0</v>
      </c>
      <c r="U291" s="28">
        <f>IF(D291="","",SUMIF('TK CHAMTHI'!G:G,D291,'TK CHAMTHI'!I:I))</f>
        <v>0</v>
      </c>
      <c r="V291" s="28">
        <f>IF(D291="","",SUMIF('TK CHAMTHI'!H:H,D291,'TK CHAMTHI'!I:I))</f>
        <v>0</v>
      </c>
      <c r="W291" s="29">
        <f t="shared" si="36"/>
        <v>0</v>
      </c>
      <c r="X291" s="28">
        <f>IF(D291="","",SUMIF('TK CHAMTHI'!J:J,D291,'TK CHAMTHI'!L:L))</f>
        <v>0</v>
      </c>
      <c r="Y291" s="28">
        <f>IF(D291="","",SUMIF('TK CHAMTHI'!K:K,D291,'TK CHAMTHI'!L:L))</f>
        <v>0</v>
      </c>
      <c r="Z291" s="29">
        <f t="shared" si="37"/>
        <v>0</v>
      </c>
      <c r="AA291" s="28">
        <f>IF(D291="","",SUMIF('TK CHAMTHI'!M:M,D291,'TK CHAMTHI'!O:O))</f>
        <v>0</v>
      </c>
      <c r="AB291" s="28">
        <f>IF(D291="","",SUMIF('TK CHAMTHI'!N:N,D291,'TK CHAMTHI'!O:O))</f>
        <v>0</v>
      </c>
      <c r="AC291" s="29">
        <f t="shared" si="38"/>
        <v>0</v>
      </c>
      <c r="AD291" s="29">
        <f>IF(D291="","",ROUND(SUMIF('QL THI'!G:G,D291,'QL THI'!H:H),1))</f>
        <v>0</v>
      </c>
      <c r="AE291" s="29">
        <f>IF(D291="","",ROUND(SUMIF('QL THI'!E:E,D291,'QL THI'!F:F),1))</f>
        <v>0</v>
      </c>
      <c r="AF291" s="51">
        <f t="shared" si="39"/>
        <v>0</v>
      </c>
    </row>
    <row r="292" spans="1:32">
      <c r="A292" s="25">
        <f>IF(D292="","",SUBTOTAL(3,$D$4:D292))</f>
        <v>289</v>
      </c>
      <c r="B292" s="157">
        <v>1009002</v>
      </c>
      <c r="C292" s="157" t="s">
        <v>334</v>
      </c>
      <c r="D292" s="157" t="s">
        <v>202</v>
      </c>
      <c r="E292" s="26">
        <f>IF(D292="","",SUMIF('TK DETHI'!A:A,D292,'TK DETHI'!B:B))</f>
        <v>0</v>
      </c>
      <c r="F292" s="27">
        <f>IF(D292="","",SUMIF('TK DETHI'!C:C,D292,'TK DETHI'!D:D))</f>
        <v>0</v>
      </c>
      <c r="G292" s="27">
        <f>IF(D292="","",SUMIF('TK DETHI'!E:E,D292,'TK DETHI'!F:F))</f>
        <v>0</v>
      </c>
      <c r="H292" s="27">
        <f>IF(D292="","",SUMIF('TK DETHI'!G:G,D292,'TK DETHI'!H:H))</f>
        <v>0</v>
      </c>
      <c r="I292" s="50">
        <f t="shared" si="32"/>
        <v>0</v>
      </c>
      <c r="J292" s="28">
        <f>IF(D292="","",SUMIF('TK COITHI KTHP'!A:A,D292,'TK COITHI KTHP'!C:C)+SUMIF('TK COITHI KTHP'!D:D,D292,'TK COITHI KTHP'!F:F)+SUMIF('TK COITHI KTHP'!G:G,D292,'TK COITHI KTHP'!I:I)+SUMIF('TK COITHI KTHP'!J:J,D292,'TK COITHI KTHP'!L:L))</f>
        <v>0</v>
      </c>
      <c r="K292" s="28">
        <f>IF(D292="","",SUMIF('TK COITHI KTHP'!B:B,D292,'TK COITHI KTHP'!C:C)+SUMIF('TK COITHI KTHP'!E:E,D292,'TK COITHI KTHP'!F:F)+SUMIF('TK COITHI KTHP'!H:H,D292,'TK COITHI KTHP'!I:I)+SUMIF('TK COITHI KTHP'!K:K,D292,'TK COITHI KTHP'!L:L))</f>
        <v>0</v>
      </c>
      <c r="L292" s="28">
        <f>IF(D292="","",SUMIF('TK COI THI TOT NGHIEP'!A:A,D292,'TK COI THI TOT NGHIEP'!C:C)+SUMIF('TK COI THI TOT NGHIEP'!D:D,D292,'TK COI THI TOT NGHIEP'!F:F)+SUMIF('TK COI THI TOT NGHIEP'!G:G,D292,'TK COI THI TOT NGHIEP'!I:I)+SUMIF('TK COI THI TOT NGHIEP'!J:J,D292,'TK COI THI TOT NGHIEP'!L:L))</f>
        <v>0</v>
      </c>
      <c r="M292" s="28">
        <f>IF(D292="","",SUMIF('TK COI THI TOT NGHIEP'!B:B,D292,'TK COI THI TOT NGHIEP'!C:C)+SUMIF('TK COI THI TOT NGHIEP'!E:E,D292,'TK COI THI TOT NGHIEP'!F:F)+SUMIF('TK COI THI TOT NGHIEP'!H:H,D292,'TK COI THI TOT NGHIEP'!I:I)+SUMIF('TK COI THI TOT NGHIEP'!K:K,D292,'TK COI THI TOT NGHIEP'!L:L))</f>
        <v>0</v>
      </c>
      <c r="N292" s="29">
        <f t="shared" si="33"/>
        <v>0</v>
      </c>
      <c r="O292" s="28">
        <f>IF(D292="","",SUMIF('TK CHAMTHI'!A:A,D292,'TK CHAMTHI'!C:C))</f>
        <v>0</v>
      </c>
      <c r="P292" s="28">
        <f>IF(D292="","",SUMIF('TK CHAMTHI'!B:B,D292,'TK CHAMTHI'!C:C))</f>
        <v>0</v>
      </c>
      <c r="Q292" s="29">
        <f t="shared" si="34"/>
        <v>0</v>
      </c>
      <c r="R292" s="28">
        <f>IF(D292="","",SUMIF('TK CHAMTHI'!D:D,D292,'TK CHAMTHI'!F:F))</f>
        <v>0</v>
      </c>
      <c r="S292" s="28">
        <f>IF(D292="","",SUMIF('TK CHAMTHI'!E:E,D292,'TK CHAMTHI'!F:F))</f>
        <v>0</v>
      </c>
      <c r="T292" s="29">
        <f t="shared" si="35"/>
        <v>0</v>
      </c>
      <c r="U292" s="28">
        <f>IF(D292="","",SUMIF('TK CHAMTHI'!G:G,D292,'TK CHAMTHI'!I:I))</f>
        <v>0</v>
      </c>
      <c r="V292" s="28">
        <f>IF(D292="","",SUMIF('TK CHAMTHI'!H:H,D292,'TK CHAMTHI'!I:I))</f>
        <v>0</v>
      </c>
      <c r="W292" s="29">
        <f t="shared" si="36"/>
        <v>0</v>
      </c>
      <c r="X292" s="28">
        <f>IF(D292="","",SUMIF('TK CHAMTHI'!J:J,D292,'TK CHAMTHI'!L:L))</f>
        <v>0</v>
      </c>
      <c r="Y292" s="28">
        <f>IF(D292="","",SUMIF('TK CHAMTHI'!K:K,D292,'TK CHAMTHI'!L:L))</f>
        <v>0</v>
      </c>
      <c r="Z292" s="29">
        <f t="shared" si="37"/>
        <v>0</v>
      </c>
      <c r="AA292" s="28">
        <f>IF(D292="","",SUMIF('TK CHAMTHI'!M:M,D292,'TK CHAMTHI'!O:O))</f>
        <v>0</v>
      </c>
      <c r="AB292" s="28">
        <f>IF(D292="","",SUMIF('TK CHAMTHI'!N:N,D292,'TK CHAMTHI'!O:O))</f>
        <v>0</v>
      </c>
      <c r="AC292" s="29">
        <f t="shared" si="38"/>
        <v>0</v>
      </c>
      <c r="AD292" s="29">
        <f>IF(D292="","",ROUND(SUMIF('QL THI'!G:G,D292,'QL THI'!H:H),1))</f>
        <v>0</v>
      </c>
      <c r="AE292" s="29">
        <f>IF(D292="","",ROUND(SUMIF('QL THI'!E:E,D292,'QL THI'!F:F),1))</f>
        <v>0</v>
      </c>
      <c r="AF292" s="51">
        <f t="shared" si="39"/>
        <v>0</v>
      </c>
    </row>
    <row r="293" spans="1:32">
      <c r="A293" s="25">
        <f>IF(D293="","",SUBTOTAL(3,$D$4:D293))</f>
        <v>290</v>
      </c>
      <c r="B293" s="157">
        <v>1023003</v>
      </c>
      <c r="C293" s="157" t="s">
        <v>334</v>
      </c>
      <c r="D293" s="157" t="s">
        <v>43</v>
      </c>
      <c r="E293" s="26">
        <f>IF(D293="","",SUMIF('TK DETHI'!A:A,D293,'TK DETHI'!B:B))</f>
        <v>0</v>
      </c>
      <c r="F293" s="27">
        <f>IF(D293="","",SUMIF('TK DETHI'!C:C,D293,'TK DETHI'!D:D))</f>
        <v>0</v>
      </c>
      <c r="G293" s="27">
        <f>IF(D293="","",SUMIF('TK DETHI'!E:E,D293,'TK DETHI'!F:F))</f>
        <v>0</v>
      </c>
      <c r="H293" s="27">
        <f>IF(D293="","",SUMIF('TK DETHI'!G:G,D293,'TK DETHI'!H:H))</f>
        <v>0</v>
      </c>
      <c r="I293" s="50">
        <f t="shared" si="32"/>
        <v>0</v>
      </c>
      <c r="J293" s="28">
        <f>IF(D293="","",SUMIF('TK COITHI KTHP'!A:A,D293,'TK COITHI KTHP'!C:C)+SUMIF('TK COITHI KTHP'!D:D,D293,'TK COITHI KTHP'!F:F)+SUMIF('TK COITHI KTHP'!G:G,D293,'TK COITHI KTHP'!I:I)+SUMIF('TK COITHI KTHP'!J:J,D293,'TK COITHI KTHP'!L:L))</f>
        <v>0</v>
      </c>
      <c r="K293" s="28">
        <f>IF(D293="","",SUMIF('TK COITHI KTHP'!B:B,D293,'TK COITHI KTHP'!C:C)+SUMIF('TK COITHI KTHP'!E:E,D293,'TK COITHI KTHP'!F:F)+SUMIF('TK COITHI KTHP'!H:H,D293,'TK COITHI KTHP'!I:I)+SUMIF('TK COITHI KTHP'!K:K,D293,'TK COITHI KTHP'!L:L))</f>
        <v>0</v>
      </c>
      <c r="L293" s="28">
        <f>IF(D293="","",SUMIF('TK COI THI TOT NGHIEP'!A:A,D293,'TK COI THI TOT NGHIEP'!C:C)+SUMIF('TK COI THI TOT NGHIEP'!D:D,D293,'TK COI THI TOT NGHIEP'!F:F)+SUMIF('TK COI THI TOT NGHIEP'!G:G,D293,'TK COI THI TOT NGHIEP'!I:I)+SUMIF('TK COI THI TOT NGHIEP'!J:J,D293,'TK COI THI TOT NGHIEP'!L:L))</f>
        <v>0</v>
      </c>
      <c r="M293" s="28">
        <f>IF(D293="","",SUMIF('TK COI THI TOT NGHIEP'!B:B,D293,'TK COI THI TOT NGHIEP'!C:C)+SUMIF('TK COI THI TOT NGHIEP'!E:E,D293,'TK COI THI TOT NGHIEP'!F:F)+SUMIF('TK COI THI TOT NGHIEP'!H:H,D293,'TK COI THI TOT NGHIEP'!I:I)+SUMIF('TK COI THI TOT NGHIEP'!K:K,D293,'TK COI THI TOT NGHIEP'!L:L))</f>
        <v>0</v>
      </c>
      <c r="N293" s="29">
        <f t="shared" si="33"/>
        <v>0</v>
      </c>
      <c r="O293" s="28">
        <f>IF(D293="","",SUMIF('TK CHAMTHI'!A:A,D293,'TK CHAMTHI'!C:C))</f>
        <v>0</v>
      </c>
      <c r="P293" s="28">
        <f>IF(D293="","",SUMIF('TK CHAMTHI'!B:B,D293,'TK CHAMTHI'!C:C))</f>
        <v>0</v>
      </c>
      <c r="Q293" s="29">
        <f t="shared" si="34"/>
        <v>0</v>
      </c>
      <c r="R293" s="28">
        <f>IF(D293="","",SUMIF('TK CHAMTHI'!D:D,D293,'TK CHAMTHI'!F:F))</f>
        <v>0</v>
      </c>
      <c r="S293" s="28">
        <f>IF(D293="","",SUMIF('TK CHAMTHI'!E:E,D293,'TK CHAMTHI'!F:F))</f>
        <v>0</v>
      </c>
      <c r="T293" s="29">
        <f t="shared" si="35"/>
        <v>0</v>
      </c>
      <c r="U293" s="28">
        <f>IF(D293="","",SUMIF('TK CHAMTHI'!G:G,D293,'TK CHAMTHI'!I:I))</f>
        <v>0</v>
      </c>
      <c r="V293" s="28">
        <f>IF(D293="","",SUMIF('TK CHAMTHI'!H:H,D293,'TK CHAMTHI'!I:I))</f>
        <v>0</v>
      </c>
      <c r="W293" s="29">
        <f t="shared" si="36"/>
        <v>0</v>
      </c>
      <c r="X293" s="28">
        <f>IF(D293="","",SUMIF('TK CHAMTHI'!J:J,D293,'TK CHAMTHI'!L:L))</f>
        <v>0</v>
      </c>
      <c r="Y293" s="28">
        <f>IF(D293="","",SUMIF('TK CHAMTHI'!K:K,D293,'TK CHAMTHI'!L:L))</f>
        <v>0</v>
      </c>
      <c r="Z293" s="29">
        <f t="shared" si="37"/>
        <v>0</v>
      </c>
      <c r="AA293" s="28">
        <f>IF(D293="","",SUMIF('TK CHAMTHI'!M:M,D293,'TK CHAMTHI'!O:O))</f>
        <v>0</v>
      </c>
      <c r="AB293" s="28">
        <f>IF(D293="","",SUMIF('TK CHAMTHI'!N:N,D293,'TK CHAMTHI'!O:O))</f>
        <v>0</v>
      </c>
      <c r="AC293" s="29">
        <f t="shared" si="38"/>
        <v>0</v>
      </c>
      <c r="AD293" s="29">
        <f>IF(D293="","",ROUND(SUMIF('QL THI'!G:G,D293,'QL THI'!H:H),1))</f>
        <v>0</v>
      </c>
      <c r="AE293" s="29">
        <f>IF(D293="","",ROUND(SUMIF('QL THI'!E:E,D293,'QL THI'!F:F),1))</f>
        <v>0</v>
      </c>
      <c r="AF293" s="51">
        <f t="shared" si="39"/>
        <v>0</v>
      </c>
    </row>
    <row r="294" spans="1:32">
      <c r="A294" s="25">
        <f>IF(D294="","",SUBTOTAL(3,$D$4:D294))</f>
        <v>291</v>
      </c>
      <c r="B294" s="157">
        <v>1009001</v>
      </c>
      <c r="C294" s="157" t="s">
        <v>334</v>
      </c>
      <c r="D294" s="157" t="s">
        <v>201</v>
      </c>
      <c r="E294" s="26">
        <f>IF(D294="","",SUMIF('TK DETHI'!A:A,D294,'TK DETHI'!B:B))</f>
        <v>0</v>
      </c>
      <c r="F294" s="27">
        <f>IF(D294="","",SUMIF('TK DETHI'!C:C,D294,'TK DETHI'!D:D))</f>
        <v>0</v>
      </c>
      <c r="G294" s="27">
        <f>IF(D294="","",SUMIF('TK DETHI'!E:E,D294,'TK DETHI'!F:F))</f>
        <v>0</v>
      </c>
      <c r="H294" s="27">
        <f>IF(D294="","",SUMIF('TK DETHI'!G:G,D294,'TK DETHI'!H:H))</f>
        <v>0</v>
      </c>
      <c r="I294" s="50">
        <f t="shared" si="32"/>
        <v>0</v>
      </c>
      <c r="J294" s="28">
        <f>IF(D294="","",SUMIF('TK COITHI KTHP'!A:A,D294,'TK COITHI KTHP'!C:C)+SUMIF('TK COITHI KTHP'!D:D,D294,'TK COITHI KTHP'!F:F)+SUMIF('TK COITHI KTHP'!G:G,D294,'TK COITHI KTHP'!I:I)+SUMIF('TK COITHI KTHP'!J:J,D294,'TK COITHI KTHP'!L:L))</f>
        <v>0</v>
      </c>
      <c r="K294" s="28">
        <f>IF(D294="","",SUMIF('TK COITHI KTHP'!B:B,D294,'TK COITHI KTHP'!C:C)+SUMIF('TK COITHI KTHP'!E:E,D294,'TK COITHI KTHP'!F:F)+SUMIF('TK COITHI KTHP'!H:H,D294,'TK COITHI KTHP'!I:I)+SUMIF('TK COITHI KTHP'!K:K,D294,'TK COITHI KTHP'!L:L))</f>
        <v>0</v>
      </c>
      <c r="L294" s="28">
        <f>IF(D294="","",SUMIF('TK COI THI TOT NGHIEP'!A:A,D294,'TK COI THI TOT NGHIEP'!C:C)+SUMIF('TK COI THI TOT NGHIEP'!D:D,D294,'TK COI THI TOT NGHIEP'!F:F)+SUMIF('TK COI THI TOT NGHIEP'!G:G,D294,'TK COI THI TOT NGHIEP'!I:I)+SUMIF('TK COI THI TOT NGHIEP'!J:J,D294,'TK COI THI TOT NGHIEP'!L:L))</f>
        <v>0</v>
      </c>
      <c r="M294" s="28">
        <f>IF(D294="","",SUMIF('TK COI THI TOT NGHIEP'!B:B,D294,'TK COI THI TOT NGHIEP'!C:C)+SUMIF('TK COI THI TOT NGHIEP'!E:E,D294,'TK COI THI TOT NGHIEP'!F:F)+SUMIF('TK COI THI TOT NGHIEP'!H:H,D294,'TK COI THI TOT NGHIEP'!I:I)+SUMIF('TK COI THI TOT NGHIEP'!K:K,D294,'TK COI THI TOT NGHIEP'!L:L))</f>
        <v>0</v>
      </c>
      <c r="N294" s="29">
        <f t="shared" si="33"/>
        <v>0</v>
      </c>
      <c r="O294" s="28">
        <f>IF(D294="","",SUMIF('TK CHAMTHI'!A:A,D294,'TK CHAMTHI'!C:C))</f>
        <v>0</v>
      </c>
      <c r="P294" s="28">
        <f>IF(D294="","",SUMIF('TK CHAMTHI'!B:B,D294,'TK CHAMTHI'!C:C))</f>
        <v>0</v>
      </c>
      <c r="Q294" s="29">
        <f t="shared" si="34"/>
        <v>0</v>
      </c>
      <c r="R294" s="28">
        <f>IF(D294="","",SUMIF('TK CHAMTHI'!D:D,D294,'TK CHAMTHI'!F:F))</f>
        <v>0</v>
      </c>
      <c r="S294" s="28">
        <f>IF(D294="","",SUMIF('TK CHAMTHI'!E:E,D294,'TK CHAMTHI'!F:F))</f>
        <v>0</v>
      </c>
      <c r="T294" s="29">
        <f t="shared" si="35"/>
        <v>0</v>
      </c>
      <c r="U294" s="28">
        <f>IF(D294="","",SUMIF('TK CHAMTHI'!G:G,D294,'TK CHAMTHI'!I:I))</f>
        <v>0</v>
      </c>
      <c r="V294" s="28">
        <f>IF(D294="","",SUMIF('TK CHAMTHI'!H:H,D294,'TK CHAMTHI'!I:I))</f>
        <v>0</v>
      </c>
      <c r="W294" s="29">
        <f t="shared" si="36"/>
        <v>0</v>
      </c>
      <c r="X294" s="28">
        <f>IF(D294="","",SUMIF('TK CHAMTHI'!J:J,D294,'TK CHAMTHI'!L:L))</f>
        <v>0</v>
      </c>
      <c r="Y294" s="28">
        <f>IF(D294="","",SUMIF('TK CHAMTHI'!K:K,D294,'TK CHAMTHI'!L:L))</f>
        <v>0</v>
      </c>
      <c r="Z294" s="29">
        <f t="shared" si="37"/>
        <v>0</v>
      </c>
      <c r="AA294" s="28">
        <f>IF(D294="","",SUMIF('TK CHAMTHI'!M:M,D294,'TK CHAMTHI'!O:O))</f>
        <v>0</v>
      </c>
      <c r="AB294" s="28">
        <f>IF(D294="","",SUMIF('TK CHAMTHI'!N:N,D294,'TK CHAMTHI'!O:O))</f>
        <v>0</v>
      </c>
      <c r="AC294" s="29">
        <f t="shared" si="38"/>
        <v>0</v>
      </c>
      <c r="AD294" s="29">
        <f>IF(D294="","",ROUND(SUMIF('QL THI'!G:G,D294,'QL THI'!H:H),1))</f>
        <v>0</v>
      </c>
      <c r="AE294" s="29">
        <f>IF(D294="","",ROUND(SUMIF('QL THI'!E:E,D294,'QL THI'!F:F),1))</f>
        <v>0</v>
      </c>
      <c r="AF294" s="51">
        <f t="shared" si="39"/>
        <v>0</v>
      </c>
    </row>
    <row r="295" spans="1:32">
      <c r="A295" s="25">
        <f>IF(D295="","",SUBTOTAL(3,$D$4:D295))</f>
        <v>292</v>
      </c>
      <c r="B295" s="157">
        <v>1009013</v>
      </c>
      <c r="C295" s="157" t="s">
        <v>334</v>
      </c>
      <c r="D295" s="157" t="s">
        <v>997</v>
      </c>
      <c r="E295" s="26">
        <f>IF(D295="","",SUMIF('TK DETHI'!A:A,D295,'TK DETHI'!B:B))</f>
        <v>0</v>
      </c>
      <c r="F295" s="27">
        <f>IF(D295="","",SUMIF('TK DETHI'!C:C,D295,'TK DETHI'!D:D))</f>
        <v>0</v>
      </c>
      <c r="G295" s="27">
        <f>IF(D295="","",SUMIF('TK DETHI'!E:E,D295,'TK DETHI'!F:F))</f>
        <v>0</v>
      </c>
      <c r="H295" s="27">
        <f>IF(D295="","",SUMIF('TK DETHI'!G:G,D295,'TK DETHI'!H:H))</f>
        <v>0</v>
      </c>
      <c r="I295" s="50">
        <f t="shared" si="32"/>
        <v>0</v>
      </c>
      <c r="J295" s="28">
        <f>IF(D295="","",SUMIF('TK COITHI KTHP'!A:A,D295,'TK COITHI KTHP'!C:C)+SUMIF('TK COITHI KTHP'!D:D,D295,'TK COITHI KTHP'!F:F)+SUMIF('TK COITHI KTHP'!G:G,D295,'TK COITHI KTHP'!I:I)+SUMIF('TK COITHI KTHP'!J:J,D295,'TK COITHI KTHP'!L:L))</f>
        <v>0</v>
      </c>
      <c r="K295" s="28">
        <f>IF(D295="","",SUMIF('TK COITHI KTHP'!B:B,D295,'TK COITHI KTHP'!C:C)+SUMIF('TK COITHI KTHP'!E:E,D295,'TK COITHI KTHP'!F:F)+SUMIF('TK COITHI KTHP'!H:H,D295,'TK COITHI KTHP'!I:I)+SUMIF('TK COITHI KTHP'!K:K,D295,'TK COITHI KTHP'!L:L))</f>
        <v>0</v>
      </c>
      <c r="L295" s="28">
        <f>IF(D295="","",SUMIF('TK COI THI TOT NGHIEP'!A:A,D295,'TK COI THI TOT NGHIEP'!C:C)+SUMIF('TK COI THI TOT NGHIEP'!D:D,D295,'TK COI THI TOT NGHIEP'!F:F)+SUMIF('TK COI THI TOT NGHIEP'!G:G,D295,'TK COI THI TOT NGHIEP'!I:I)+SUMIF('TK COI THI TOT NGHIEP'!J:J,D295,'TK COI THI TOT NGHIEP'!L:L))</f>
        <v>0</v>
      </c>
      <c r="M295" s="28">
        <f>IF(D295="","",SUMIF('TK COI THI TOT NGHIEP'!B:B,D295,'TK COI THI TOT NGHIEP'!C:C)+SUMIF('TK COI THI TOT NGHIEP'!E:E,D295,'TK COI THI TOT NGHIEP'!F:F)+SUMIF('TK COI THI TOT NGHIEP'!H:H,D295,'TK COI THI TOT NGHIEP'!I:I)+SUMIF('TK COI THI TOT NGHIEP'!K:K,D295,'TK COI THI TOT NGHIEP'!L:L))</f>
        <v>0</v>
      </c>
      <c r="N295" s="29">
        <f t="shared" si="33"/>
        <v>0</v>
      </c>
      <c r="O295" s="28">
        <f>IF(D295="","",SUMIF('TK CHAMTHI'!A:A,D295,'TK CHAMTHI'!C:C))</f>
        <v>0</v>
      </c>
      <c r="P295" s="28">
        <f>IF(D295="","",SUMIF('TK CHAMTHI'!B:B,D295,'TK CHAMTHI'!C:C))</f>
        <v>0</v>
      </c>
      <c r="Q295" s="29">
        <f t="shared" si="34"/>
        <v>0</v>
      </c>
      <c r="R295" s="28">
        <f>IF(D295="","",SUMIF('TK CHAMTHI'!D:D,D295,'TK CHAMTHI'!F:F))</f>
        <v>0</v>
      </c>
      <c r="S295" s="28">
        <f>IF(D295="","",SUMIF('TK CHAMTHI'!E:E,D295,'TK CHAMTHI'!F:F))</f>
        <v>0</v>
      </c>
      <c r="T295" s="29">
        <f t="shared" si="35"/>
        <v>0</v>
      </c>
      <c r="U295" s="28">
        <f>IF(D295="","",SUMIF('TK CHAMTHI'!G:G,D295,'TK CHAMTHI'!I:I))</f>
        <v>0</v>
      </c>
      <c r="V295" s="28">
        <f>IF(D295="","",SUMIF('TK CHAMTHI'!H:H,D295,'TK CHAMTHI'!I:I))</f>
        <v>0</v>
      </c>
      <c r="W295" s="29">
        <f t="shared" si="36"/>
        <v>0</v>
      </c>
      <c r="X295" s="28">
        <f>IF(D295="","",SUMIF('TK CHAMTHI'!J:J,D295,'TK CHAMTHI'!L:L))</f>
        <v>0</v>
      </c>
      <c r="Y295" s="28">
        <f>IF(D295="","",SUMIF('TK CHAMTHI'!K:K,D295,'TK CHAMTHI'!L:L))</f>
        <v>0</v>
      </c>
      <c r="Z295" s="29">
        <f t="shared" si="37"/>
        <v>0</v>
      </c>
      <c r="AA295" s="28">
        <f>IF(D295="","",SUMIF('TK CHAMTHI'!M:M,D295,'TK CHAMTHI'!O:O))</f>
        <v>0</v>
      </c>
      <c r="AB295" s="28">
        <f>IF(D295="","",SUMIF('TK CHAMTHI'!N:N,D295,'TK CHAMTHI'!O:O))</f>
        <v>0</v>
      </c>
      <c r="AC295" s="29">
        <f t="shared" si="38"/>
        <v>0</v>
      </c>
      <c r="AD295" s="29">
        <f>IF(D295="","",ROUND(SUMIF('QL THI'!G:G,D295,'QL THI'!H:H),1))</f>
        <v>0</v>
      </c>
      <c r="AE295" s="29">
        <f>IF(D295="","",ROUND(SUMIF('QL THI'!E:E,D295,'QL THI'!F:F),1))</f>
        <v>0</v>
      </c>
      <c r="AF295" s="51">
        <f t="shared" si="39"/>
        <v>0</v>
      </c>
    </row>
    <row r="296" spans="1:32">
      <c r="A296" s="25">
        <f>IF(D296="","",SUBTOTAL(3,$D$4:D296))</f>
        <v>293</v>
      </c>
      <c r="B296" s="157">
        <v>1009014</v>
      </c>
      <c r="C296" s="157" t="s">
        <v>334</v>
      </c>
      <c r="D296" s="157" t="s">
        <v>998</v>
      </c>
      <c r="E296" s="26">
        <f>IF(D296="","",SUMIF('TK DETHI'!A:A,D296,'TK DETHI'!B:B))</f>
        <v>0</v>
      </c>
      <c r="F296" s="27">
        <f>IF(D296="","",SUMIF('TK DETHI'!C:C,D296,'TK DETHI'!D:D))</f>
        <v>0</v>
      </c>
      <c r="G296" s="27">
        <f>IF(D296="","",SUMIF('TK DETHI'!E:E,D296,'TK DETHI'!F:F))</f>
        <v>0</v>
      </c>
      <c r="H296" s="27">
        <f>IF(D296="","",SUMIF('TK DETHI'!G:G,D296,'TK DETHI'!H:H))</f>
        <v>0</v>
      </c>
      <c r="I296" s="50">
        <f t="shared" si="32"/>
        <v>0</v>
      </c>
      <c r="J296" s="28">
        <f>IF(D296="","",SUMIF('TK COITHI KTHP'!A:A,D296,'TK COITHI KTHP'!C:C)+SUMIF('TK COITHI KTHP'!D:D,D296,'TK COITHI KTHP'!F:F)+SUMIF('TK COITHI KTHP'!G:G,D296,'TK COITHI KTHP'!I:I)+SUMIF('TK COITHI KTHP'!J:J,D296,'TK COITHI KTHP'!L:L))</f>
        <v>0</v>
      </c>
      <c r="K296" s="28">
        <f>IF(D296="","",SUMIF('TK COITHI KTHP'!B:B,D296,'TK COITHI KTHP'!C:C)+SUMIF('TK COITHI KTHP'!E:E,D296,'TK COITHI KTHP'!F:F)+SUMIF('TK COITHI KTHP'!H:H,D296,'TK COITHI KTHP'!I:I)+SUMIF('TK COITHI KTHP'!K:K,D296,'TK COITHI KTHP'!L:L))</f>
        <v>0</v>
      </c>
      <c r="L296" s="28">
        <f>IF(D296="","",SUMIF('TK COI THI TOT NGHIEP'!A:A,D296,'TK COI THI TOT NGHIEP'!C:C)+SUMIF('TK COI THI TOT NGHIEP'!D:D,D296,'TK COI THI TOT NGHIEP'!F:F)+SUMIF('TK COI THI TOT NGHIEP'!G:G,D296,'TK COI THI TOT NGHIEP'!I:I)+SUMIF('TK COI THI TOT NGHIEP'!J:J,D296,'TK COI THI TOT NGHIEP'!L:L))</f>
        <v>0</v>
      </c>
      <c r="M296" s="28">
        <f>IF(D296="","",SUMIF('TK COI THI TOT NGHIEP'!B:B,D296,'TK COI THI TOT NGHIEP'!C:C)+SUMIF('TK COI THI TOT NGHIEP'!E:E,D296,'TK COI THI TOT NGHIEP'!F:F)+SUMIF('TK COI THI TOT NGHIEP'!H:H,D296,'TK COI THI TOT NGHIEP'!I:I)+SUMIF('TK COI THI TOT NGHIEP'!K:K,D296,'TK COI THI TOT NGHIEP'!L:L))</f>
        <v>0</v>
      </c>
      <c r="N296" s="29">
        <f t="shared" si="33"/>
        <v>0</v>
      </c>
      <c r="O296" s="28">
        <f>IF(D296="","",SUMIF('TK CHAMTHI'!A:A,D296,'TK CHAMTHI'!C:C))</f>
        <v>0</v>
      </c>
      <c r="P296" s="28">
        <f>IF(D296="","",SUMIF('TK CHAMTHI'!B:B,D296,'TK CHAMTHI'!C:C))</f>
        <v>0</v>
      </c>
      <c r="Q296" s="29">
        <f t="shared" si="34"/>
        <v>0</v>
      </c>
      <c r="R296" s="28">
        <f>IF(D296="","",SUMIF('TK CHAMTHI'!D:D,D296,'TK CHAMTHI'!F:F))</f>
        <v>0</v>
      </c>
      <c r="S296" s="28">
        <f>IF(D296="","",SUMIF('TK CHAMTHI'!E:E,D296,'TK CHAMTHI'!F:F))</f>
        <v>0</v>
      </c>
      <c r="T296" s="29">
        <f t="shared" si="35"/>
        <v>0</v>
      </c>
      <c r="U296" s="28">
        <f>IF(D296="","",SUMIF('TK CHAMTHI'!G:G,D296,'TK CHAMTHI'!I:I))</f>
        <v>0</v>
      </c>
      <c r="V296" s="28">
        <f>IF(D296="","",SUMIF('TK CHAMTHI'!H:H,D296,'TK CHAMTHI'!I:I))</f>
        <v>0</v>
      </c>
      <c r="W296" s="29">
        <f t="shared" si="36"/>
        <v>0</v>
      </c>
      <c r="X296" s="28">
        <f>IF(D296="","",SUMIF('TK CHAMTHI'!J:J,D296,'TK CHAMTHI'!L:L))</f>
        <v>0</v>
      </c>
      <c r="Y296" s="28">
        <f>IF(D296="","",SUMIF('TK CHAMTHI'!K:K,D296,'TK CHAMTHI'!L:L))</f>
        <v>0</v>
      </c>
      <c r="Z296" s="29">
        <f t="shared" si="37"/>
        <v>0</v>
      </c>
      <c r="AA296" s="28">
        <f>IF(D296="","",SUMIF('TK CHAMTHI'!M:M,D296,'TK CHAMTHI'!O:O))</f>
        <v>0</v>
      </c>
      <c r="AB296" s="28">
        <f>IF(D296="","",SUMIF('TK CHAMTHI'!N:N,D296,'TK CHAMTHI'!O:O))</f>
        <v>0</v>
      </c>
      <c r="AC296" s="29">
        <f t="shared" si="38"/>
        <v>0</v>
      </c>
      <c r="AD296" s="29">
        <f>IF(D296="","",ROUND(SUMIF('QL THI'!G:G,D296,'QL THI'!H:H),1))</f>
        <v>0</v>
      </c>
      <c r="AE296" s="29">
        <f>IF(D296="","",ROUND(SUMIF('QL THI'!E:E,D296,'QL THI'!F:F),1))</f>
        <v>0</v>
      </c>
      <c r="AF296" s="51">
        <f t="shared" si="39"/>
        <v>0</v>
      </c>
    </row>
    <row r="297" spans="1:32">
      <c r="A297" s="25">
        <f>IF(D297="","",SUBTOTAL(3,$D$4:D297))</f>
        <v>294</v>
      </c>
      <c r="B297" s="157">
        <v>1009005</v>
      </c>
      <c r="C297" s="157" t="s">
        <v>334</v>
      </c>
      <c r="D297" s="157" t="s">
        <v>999</v>
      </c>
      <c r="E297" s="26">
        <f>IF(D297="","",SUMIF('TK DETHI'!A:A,D297,'TK DETHI'!B:B))</f>
        <v>0</v>
      </c>
      <c r="F297" s="27">
        <f>IF(D297="","",SUMIF('TK DETHI'!C:C,D297,'TK DETHI'!D:D))</f>
        <v>0</v>
      </c>
      <c r="G297" s="27">
        <f>IF(D297="","",SUMIF('TK DETHI'!E:E,D297,'TK DETHI'!F:F))</f>
        <v>0</v>
      </c>
      <c r="H297" s="27">
        <f>IF(D297="","",SUMIF('TK DETHI'!G:G,D297,'TK DETHI'!H:H))</f>
        <v>0</v>
      </c>
      <c r="I297" s="50">
        <f t="shared" si="32"/>
        <v>0</v>
      </c>
      <c r="J297" s="28">
        <f>IF(D297="","",SUMIF('TK COITHI KTHP'!A:A,D297,'TK COITHI KTHP'!C:C)+SUMIF('TK COITHI KTHP'!D:D,D297,'TK COITHI KTHP'!F:F)+SUMIF('TK COITHI KTHP'!G:G,D297,'TK COITHI KTHP'!I:I)+SUMIF('TK COITHI KTHP'!J:J,D297,'TK COITHI KTHP'!L:L))</f>
        <v>0</v>
      </c>
      <c r="K297" s="28">
        <f>IF(D297="","",SUMIF('TK COITHI KTHP'!B:B,D297,'TK COITHI KTHP'!C:C)+SUMIF('TK COITHI KTHP'!E:E,D297,'TK COITHI KTHP'!F:F)+SUMIF('TK COITHI KTHP'!H:H,D297,'TK COITHI KTHP'!I:I)+SUMIF('TK COITHI KTHP'!K:K,D297,'TK COITHI KTHP'!L:L))</f>
        <v>0</v>
      </c>
      <c r="L297" s="28">
        <f>IF(D297="","",SUMIF('TK COI THI TOT NGHIEP'!A:A,D297,'TK COI THI TOT NGHIEP'!C:C)+SUMIF('TK COI THI TOT NGHIEP'!D:D,D297,'TK COI THI TOT NGHIEP'!F:F)+SUMIF('TK COI THI TOT NGHIEP'!G:G,D297,'TK COI THI TOT NGHIEP'!I:I)+SUMIF('TK COI THI TOT NGHIEP'!J:J,D297,'TK COI THI TOT NGHIEP'!L:L))</f>
        <v>0</v>
      </c>
      <c r="M297" s="28">
        <f>IF(D297="","",SUMIF('TK COI THI TOT NGHIEP'!B:B,D297,'TK COI THI TOT NGHIEP'!C:C)+SUMIF('TK COI THI TOT NGHIEP'!E:E,D297,'TK COI THI TOT NGHIEP'!F:F)+SUMIF('TK COI THI TOT NGHIEP'!H:H,D297,'TK COI THI TOT NGHIEP'!I:I)+SUMIF('TK COI THI TOT NGHIEP'!K:K,D297,'TK COI THI TOT NGHIEP'!L:L))</f>
        <v>0</v>
      </c>
      <c r="N297" s="29">
        <f t="shared" si="33"/>
        <v>0</v>
      </c>
      <c r="O297" s="28">
        <f>IF(D297="","",SUMIF('TK CHAMTHI'!A:A,D297,'TK CHAMTHI'!C:C))</f>
        <v>0</v>
      </c>
      <c r="P297" s="28">
        <f>IF(D297="","",SUMIF('TK CHAMTHI'!B:B,D297,'TK CHAMTHI'!C:C))</f>
        <v>0</v>
      </c>
      <c r="Q297" s="29">
        <f t="shared" si="34"/>
        <v>0</v>
      </c>
      <c r="R297" s="28">
        <f>IF(D297="","",SUMIF('TK CHAMTHI'!D:D,D297,'TK CHAMTHI'!F:F))</f>
        <v>0</v>
      </c>
      <c r="S297" s="28">
        <f>IF(D297="","",SUMIF('TK CHAMTHI'!E:E,D297,'TK CHAMTHI'!F:F))</f>
        <v>0</v>
      </c>
      <c r="T297" s="29">
        <f t="shared" si="35"/>
        <v>0</v>
      </c>
      <c r="U297" s="28">
        <f>IF(D297="","",SUMIF('TK CHAMTHI'!G:G,D297,'TK CHAMTHI'!I:I))</f>
        <v>0</v>
      </c>
      <c r="V297" s="28">
        <f>IF(D297="","",SUMIF('TK CHAMTHI'!H:H,D297,'TK CHAMTHI'!I:I))</f>
        <v>0</v>
      </c>
      <c r="W297" s="29">
        <f t="shared" si="36"/>
        <v>0</v>
      </c>
      <c r="X297" s="28">
        <f>IF(D297="","",SUMIF('TK CHAMTHI'!J:J,D297,'TK CHAMTHI'!L:L))</f>
        <v>0</v>
      </c>
      <c r="Y297" s="28">
        <f>IF(D297="","",SUMIF('TK CHAMTHI'!K:K,D297,'TK CHAMTHI'!L:L))</f>
        <v>0</v>
      </c>
      <c r="Z297" s="29">
        <f t="shared" si="37"/>
        <v>0</v>
      </c>
      <c r="AA297" s="28">
        <f>IF(D297="","",SUMIF('TK CHAMTHI'!M:M,D297,'TK CHAMTHI'!O:O))</f>
        <v>0</v>
      </c>
      <c r="AB297" s="28">
        <f>IF(D297="","",SUMIF('TK CHAMTHI'!N:N,D297,'TK CHAMTHI'!O:O))</f>
        <v>0</v>
      </c>
      <c r="AC297" s="29">
        <f t="shared" si="38"/>
        <v>0</v>
      </c>
      <c r="AD297" s="29">
        <f>IF(D297="","",ROUND(SUMIF('QL THI'!G:G,D297,'QL THI'!H:H),1))</f>
        <v>0</v>
      </c>
      <c r="AE297" s="29">
        <f>IF(D297="","",ROUND(SUMIF('QL THI'!E:E,D297,'QL THI'!F:F),1))</f>
        <v>0</v>
      </c>
      <c r="AF297" s="51">
        <f t="shared" si="39"/>
        <v>0</v>
      </c>
    </row>
    <row r="298" spans="1:32">
      <c r="A298" s="25">
        <f>IF(D298="","",SUBTOTAL(3,$D$4:D298))</f>
        <v>295</v>
      </c>
      <c r="B298" s="157">
        <v>1009019</v>
      </c>
      <c r="C298" s="157" t="s">
        <v>334</v>
      </c>
      <c r="D298" s="157" t="s">
        <v>1000</v>
      </c>
      <c r="E298" s="26">
        <f>IF(D298="","",SUMIF('TK DETHI'!A:A,D298,'TK DETHI'!B:B))</f>
        <v>0</v>
      </c>
      <c r="F298" s="27">
        <f>IF(D298="","",SUMIF('TK DETHI'!C:C,D298,'TK DETHI'!D:D))</f>
        <v>0</v>
      </c>
      <c r="G298" s="27">
        <f>IF(D298="","",SUMIF('TK DETHI'!E:E,D298,'TK DETHI'!F:F))</f>
        <v>0</v>
      </c>
      <c r="H298" s="27">
        <f>IF(D298="","",SUMIF('TK DETHI'!G:G,D298,'TK DETHI'!H:H))</f>
        <v>0</v>
      </c>
      <c r="I298" s="50">
        <f t="shared" si="32"/>
        <v>0</v>
      </c>
      <c r="J298" s="28">
        <f>IF(D298="","",SUMIF('TK COITHI KTHP'!A:A,D298,'TK COITHI KTHP'!C:C)+SUMIF('TK COITHI KTHP'!D:D,D298,'TK COITHI KTHP'!F:F)+SUMIF('TK COITHI KTHP'!G:G,D298,'TK COITHI KTHP'!I:I)+SUMIF('TK COITHI KTHP'!J:J,D298,'TK COITHI KTHP'!L:L))</f>
        <v>0</v>
      </c>
      <c r="K298" s="28">
        <f>IF(D298="","",SUMIF('TK COITHI KTHP'!B:B,D298,'TK COITHI KTHP'!C:C)+SUMIF('TK COITHI KTHP'!E:E,D298,'TK COITHI KTHP'!F:F)+SUMIF('TK COITHI KTHP'!H:H,D298,'TK COITHI KTHP'!I:I)+SUMIF('TK COITHI KTHP'!K:K,D298,'TK COITHI KTHP'!L:L))</f>
        <v>0</v>
      </c>
      <c r="L298" s="28">
        <f>IF(D298="","",SUMIF('TK COI THI TOT NGHIEP'!A:A,D298,'TK COI THI TOT NGHIEP'!C:C)+SUMIF('TK COI THI TOT NGHIEP'!D:D,D298,'TK COI THI TOT NGHIEP'!F:F)+SUMIF('TK COI THI TOT NGHIEP'!G:G,D298,'TK COI THI TOT NGHIEP'!I:I)+SUMIF('TK COI THI TOT NGHIEP'!J:J,D298,'TK COI THI TOT NGHIEP'!L:L))</f>
        <v>0</v>
      </c>
      <c r="M298" s="28">
        <f>IF(D298="","",SUMIF('TK COI THI TOT NGHIEP'!B:B,D298,'TK COI THI TOT NGHIEP'!C:C)+SUMIF('TK COI THI TOT NGHIEP'!E:E,D298,'TK COI THI TOT NGHIEP'!F:F)+SUMIF('TK COI THI TOT NGHIEP'!H:H,D298,'TK COI THI TOT NGHIEP'!I:I)+SUMIF('TK COI THI TOT NGHIEP'!K:K,D298,'TK COI THI TOT NGHIEP'!L:L))</f>
        <v>0</v>
      </c>
      <c r="N298" s="29">
        <f t="shared" si="33"/>
        <v>0</v>
      </c>
      <c r="O298" s="28">
        <f>IF(D298="","",SUMIF('TK CHAMTHI'!A:A,D298,'TK CHAMTHI'!C:C))</f>
        <v>0</v>
      </c>
      <c r="P298" s="28">
        <f>IF(D298="","",SUMIF('TK CHAMTHI'!B:B,D298,'TK CHAMTHI'!C:C))</f>
        <v>0</v>
      </c>
      <c r="Q298" s="29">
        <f t="shared" si="34"/>
        <v>0</v>
      </c>
      <c r="R298" s="28">
        <f>IF(D298="","",SUMIF('TK CHAMTHI'!D:D,D298,'TK CHAMTHI'!F:F))</f>
        <v>0</v>
      </c>
      <c r="S298" s="28">
        <f>IF(D298="","",SUMIF('TK CHAMTHI'!E:E,D298,'TK CHAMTHI'!F:F))</f>
        <v>0</v>
      </c>
      <c r="T298" s="29">
        <f t="shared" si="35"/>
        <v>0</v>
      </c>
      <c r="U298" s="28">
        <f>IF(D298="","",SUMIF('TK CHAMTHI'!G:G,D298,'TK CHAMTHI'!I:I))</f>
        <v>0</v>
      </c>
      <c r="V298" s="28">
        <f>IF(D298="","",SUMIF('TK CHAMTHI'!H:H,D298,'TK CHAMTHI'!I:I))</f>
        <v>0</v>
      </c>
      <c r="W298" s="29">
        <f t="shared" si="36"/>
        <v>0</v>
      </c>
      <c r="X298" s="28">
        <f>IF(D298="","",SUMIF('TK CHAMTHI'!J:J,D298,'TK CHAMTHI'!L:L))</f>
        <v>0</v>
      </c>
      <c r="Y298" s="28">
        <f>IF(D298="","",SUMIF('TK CHAMTHI'!K:K,D298,'TK CHAMTHI'!L:L))</f>
        <v>0</v>
      </c>
      <c r="Z298" s="29">
        <f t="shared" si="37"/>
        <v>0</v>
      </c>
      <c r="AA298" s="28">
        <f>IF(D298="","",SUMIF('TK CHAMTHI'!M:M,D298,'TK CHAMTHI'!O:O))</f>
        <v>0</v>
      </c>
      <c r="AB298" s="28">
        <f>IF(D298="","",SUMIF('TK CHAMTHI'!N:N,D298,'TK CHAMTHI'!O:O))</f>
        <v>0</v>
      </c>
      <c r="AC298" s="29">
        <f t="shared" si="38"/>
        <v>0</v>
      </c>
      <c r="AD298" s="29">
        <f>IF(D298="","",ROUND(SUMIF('QL THI'!G:G,D298,'QL THI'!H:H),1))</f>
        <v>0</v>
      </c>
      <c r="AE298" s="29">
        <f>IF(D298="","",ROUND(SUMIF('QL THI'!E:E,D298,'QL THI'!F:F),1))</f>
        <v>0</v>
      </c>
      <c r="AF298" s="51">
        <f t="shared" si="39"/>
        <v>0</v>
      </c>
    </row>
    <row r="299" spans="1:32">
      <c r="A299" s="25">
        <f>IF(D299="","",SUBTOTAL(3,$D$4:D299))</f>
        <v>296</v>
      </c>
      <c r="B299" s="157">
        <v>1009012</v>
      </c>
      <c r="C299" s="157" t="s">
        <v>334</v>
      </c>
      <c r="D299" s="157" t="s">
        <v>1001</v>
      </c>
      <c r="E299" s="26">
        <f>IF(D299="","",SUMIF('TK DETHI'!A:A,D299,'TK DETHI'!B:B))</f>
        <v>0</v>
      </c>
      <c r="F299" s="27">
        <f>IF(D299="","",SUMIF('TK DETHI'!C:C,D299,'TK DETHI'!D:D))</f>
        <v>0</v>
      </c>
      <c r="G299" s="27">
        <f>IF(D299="","",SUMIF('TK DETHI'!E:E,D299,'TK DETHI'!F:F))</f>
        <v>0</v>
      </c>
      <c r="H299" s="27">
        <f>IF(D299="","",SUMIF('TK DETHI'!G:G,D299,'TK DETHI'!H:H))</f>
        <v>0</v>
      </c>
      <c r="I299" s="50">
        <f t="shared" si="32"/>
        <v>0</v>
      </c>
      <c r="J299" s="28">
        <f>IF(D299="","",SUMIF('TK COITHI KTHP'!A:A,D299,'TK COITHI KTHP'!C:C)+SUMIF('TK COITHI KTHP'!D:D,D299,'TK COITHI KTHP'!F:F)+SUMIF('TK COITHI KTHP'!G:G,D299,'TK COITHI KTHP'!I:I)+SUMIF('TK COITHI KTHP'!J:J,D299,'TK COITHI KTHP'!L:L))</f>
        <v>0</v>
      </c>
      <c r="K299" s="28">
        <f>IF(D299="","",SUMIF('TK COITHI KTHP'!B:B,D299,'TK COITHI KTHP'!C:C)+SUMIF('TK COITHI KTHP'!E:E,D299,'TK COITHI KTHP'!F:F)+SUMIF('TK COITHI KTHP'!H:H,D299,'TK COITHI KTHP'!I:I)+SUMIF('TK COITHI KTHP'!K:K,D299,'TK COITHI KTHP'!L:L))</f>
        <v>0</v>
      </c>
      <c r="L299" s="28">
        <f>IF(D299="","",SUMIF('TK COI THI TOT NGHIEP'!A:A,D299,'TK COI THI TOT NGHIEP'!C:C)+SUMIF('TK COI THI TOT NGHIEP'!D:D,D299,'TK COI THI TOT NGHIEP'!F:F)+SUMIF('TK COI THI TOT NGHIEP'!G:G,D299,'TK COI THI TOT NGHIEP'!I:I)+SUMIF('TK COI THI TOT NGHIEP'!J:J,D299,'TK COI THI TOT NGHIEP'!L:L))</f>
        <v>0</v>
      </c>
      <c r="M299" s="28">
        <f>IF(D299="","",SUMIF('TK COI THI TOT NGHIEP'!B:B,D299,'TK COI THI TOT NGHIEP'!C:C)+SUMIF('TK COI THI TOT NGHIEP'!E:E,D299,'TK COI THI TOT NGHIEP'!F:F)+SUMIF('TK COI THI TOT NGHIEP'!H:H,D299,'TK COI THI TOT NGHIEP'!I:I)+SUMIF('TK COI THI TOT NGHIEP'!K:K,D299,'TK COI THI TOT NGHIEP'!L:L))</f>
        <v>0</v>
      </c>
      <c r="N299" s="29">
        <f t="shared" si="33"/>
        <v>0</v>
      </c>
      <c r="O299" s="28">
        <f>IF(D299="","",SUMIF('TK CHAMTHI'!A:A,D299,'TK CHAMTHI'!C:C))</f>
        <v>0</v>
      </c>
      <c r="P299" s="28">
        <f>IF(D299="","",SUMIF('TK CHAMTHI'!B:B,D299,'TK CHAMTHI'!C:C))</f>
        <v>0</v>
      </c>
      <c r="Q299" s="29">
        <f t="shared" si="34"/>
        <v>0</v>
      </c>
      <c r="R299" s="28">
        <f>IF(D299="","",SUMIF('TK CHAMTHI'!D:D,D299,'TK CHAMTHI'!F:F))</f>
        <v>0</v>
      </c>
      <c r="S299" s="28">
        <f>IF(D299="","",SUMIF('TK CHAMTHI'!E:E,D299,'TK CHAMTHI'!F:F))</f>
        <v>0</v>
      </c>
      <c r="T299" s="29">
        <f t="shared" si="35"/>
        <v>0</v>
      </c>
      <c r="U299" s="28">
        <f>IF(D299="","",SUMIF('TK CHAMTHI'!G:G,D299,'TK CHAMTHI'!I:I))</f>
        <v>0</v>
      </c>
      <c r="V299" s="28">
        <f>IF(D299="","",SUMIF('TK CHAMTHI'!H:H,D299,'TK CHAMTHI'!I:I))</f>
        <v>0</v>
      </c>
      <c r="W299" s="29">
        <f t="shared" si="36"/>
        <v>0</v>
      </c>
      <c r="X299" s="28">
        <f>IF(D299="","",SUMIF('TK CHAMTHI'!J:J,D299,'TK CHAMTHI'!L:L))</f>
        <v>0</v>
      </c>
      <c r="Y299" s="28">
        <f>IF(D299="","",SUMIF('TK CHAMTHI'!K:K,D299,'TK CHAMTHI'!L:L))</f>
        <v>0</v>
      </c>
      <c r="Z299" s="29">
        <f t="shared" si="37"/>
        <v>0</v>
      </c>
      <c r="AA299" s="28">
        <f>IF(D299="","",SUMIF('TK CHAMTHI'!M:M,D299,'TK CHAMTHI'!O:O))</f>
        <v>0</v>
      </c>
      <c r="AB299" s="28">
        <f>IF(D299="","",SUMIF('TK CHAMTHI'!N:N,D299,'TK CHAMTHI'!O:O))</f>
        <v>0</v>
      </c>
      <c r="AC299" s="29">
        <f t="shared" si="38"/>
        <v>0</v>
      </c>
      <c r="AD299" s="29">
        <f>IF(D299="","",ROUND(SUMIF('QL THI'!G:G,D299,'QL THI'!H:H),1))</f>
        <v>0</v>
      </c>
      <c r="AE299" s="29">
        <f>IF(D299="","",ROUND(SUMIF('QL THI'!E:E,D299,'QL THI'!F:F),1))</f>
        <v>0</v>
      </c>
      <c r="AF299" s="51">
        <f t="shared" si="39"/>
        <v>0</v>
      </c>
    </row>
    <row r="300" spans="1:32">
      <c r="A300" s="25">
        <f>IF(D300="","",SUBTOTAL(3,$D$4:D300))</f>
        <v>297</v>
      </c>
      <c r="B300" s="157">
        <v>1009004</v>
      </c>
      <c r="C300" s="157" t="s">
        <v>334</v>
      </c>
      <c r="D300" s="157" t="s">
        <v>1002</v>
      </c>
      <c r="E300" s="26">
        <f>IF(D300="","",SUMIF('TK DETHI'!A:A,D300,'TK DETHI'!B:B))</f>
        <v>0</v>
      </c>
      <c r="F300" s="27">
        <f>IF(D300="","",SUMIF('TK DETHI'!C:C,D300,'TK DETHI'!D:D))</f>
        <v>0</v>
      </c>
      <c r="G300" s="27">
        <f>IF(D300="","",SUMIF('TK DETHI'!E:E,D300,'TK DETHI'!F:F))</f>
        <v>0</v>
      </c>
      <c r="H300" s="27">
        <f>IF(D300="","",SUMIF('TK DETHI'!G:G,D300,'TK DETHI'!H:H))</f>
        <v>0</v>
      </c>
      <c r="I300" s="50">
        <f t="shared" si="32"/>
        <v>0</v>
      </c>
      <c r="J300" s="28">
        <f>IF(D300="","",SUMIF('TK COITHI KTHP'!A:A,D300,'TK COITHI KTHP'!C:C)+SUMIF('TK COITHI KTHP'!D:D,D300,'TK COITHI KTHP'!F:F)+SUMIF('TK COITHI KTHP'!G:G,D300,'TK COITHI KTHP'!I:I)+SUMIF('TK COITHI KTHP'!J:J,D300,'TK COITHI KTHP'!L:L))</f>
        <v>0</v>
      </c>
      <c r="K300" s="28">
        <f>IF(D300="","",SUMIF('TK COITHI KTHP'!B:B,D300,'TK COITHI KTHP'!C:C)+SUMIF('TK COITHI KTHP'!E:E,D300,'TK COITHI KTHP'!F:F)+SUMIF('TK COITHI KTHP'!H:H,D300,'TK COITHI KTHP'!I:I)+SUMIF('TK COITHI KTHP'!K:K,D300,'TK COITHI KTHP'!L:L))</f>
        <v>0</v>
      </c>
      <c r="L300" s="28">
        <f>IF(D300="","",SUMIF('TK COI THI TOT NGHIEP'!A:A,D300,'TK COI THI TOT NGHIEP'!C:C)+SUMIF('TK COI THI TOT NGHIEP'!D:D,D300,'TK COI THI TOT NGHIEP'!F:F)+SUMIF('TK COI THI TOT NGHIEP'!G:G,D300,'TK COI THI TOT NGHIEP'!I:I)+SUMIF('TK COI THI TOT NGHIEP'!J:J,D300,'TK COI THI TOT NGHIEP'!L:L))</f>
        <v>0</v>
      </c>
      <c r="M300" s="28">
        <f>IF(D300="","",SUMIF('TK COI THI TOT NGHIEP'!B:B,D300,'TK COI THI TOT NGHIEP'!C:C)+SUMIF('TK COI THI TOT NGHIEP'!E:E,D300,'TK COI THI TOT NGHIEP'!F:F)+SUMIF('TK COI THI TOT NGHIEP'!H:H,D300,'TK COI THI TOT NGHIEP'!I:I)+SUMIF('TK COI THI TOT NGHIEP'!K:K,D300,'TK COI THI TOT NGHIEP'!L:L))</f>
        <v>0</v>
      </c>
      <c r="N300" s="29">
        <f t="shared" si="33"/>
        <v>0</v>
      </c>
      <c r="O300" s="28">
        <f>IF(D300="","",SUMIF('TK CHAMTHI'!A:A,D300,'TK CHAMTHI'!C:C))</f>
        <v>0</v>
      </c>
      <c r="P300" s="28">
        <f>IF(D300="","",SUMIF('TK CHAMTHI'!B:B,D300,'TK CHAMTHI'!C:C))</f>
        <v>0</v>
      </c>
      <c r="Q300" s="29">
        <f t="shared" si="34"/>
        <v>0</v>
      </c>
      <c r="R300" s="28">
        <f>IF(D300="","",SUMIF('TK CHAMTHI'!D:D,D300,'TK CHAMTHI'!F:F))</f>
        <v>0</v>
      </c>
      <c r="S300" s="28">
        <f>IF(D300="","",SUMIF('TK CHAMTHI'!E:E,D300,'TK CHAMTHI'!F:F))</f>
        <v>0</v>
      </c>
      <c r="T300" s="29">
        <f t="shared" si="35"/>
        <v>0</v>
      </c>
      <c r="U300" s="28">
        <f>IF(D300="","",SUMIF('TK CHAMTHI'!G:G,D300,'TK CHAMTHI'!I:I))</f>
        <v>0</v>
      </c>
      <c r="V300" s="28">
        <f>IF(D300="","",SUMIF('TK CHAMTHI'!H:H,D300,'TK CHAMTHI'!I:I))</f>
        <v>0</v>
      </c>
      <c r="W300" s="29">
        <f t="shared" si="36"/>
        <v>0</v>
      </c>
      <c r="X300" s="28">
        <f>IF(D300="","",SUMIF('TK CHAMTHI'!J:J,D300,'TK CHAMTHI'!L:L))</f>
        <v>0</v>
      </c>
      <c r="Y300" s="28">
        <f>IF(D300="","",SUMIF('TK CHAMTHI'!K:K,D300,'TK CHAMTHI'!L:L))</f>
        <v>0</v>
      </c>
      <c r="Z300" s="29">
        <f t="shared" si="37"/>
        <v>0</v>
      </c>
      <c r="AA300" s="28">
        <f>IF(D300="","",SUMIF('TK CHAMTHI'!M:M,D300,'TK CHAMTHI'!O:O))</f>
        <v>0</v>
      </c>
      <c r="AB300" s="28">
        <f>IF(D300="","",SUMIF('TK CHAMTHI'!N:N,D300,'TK CHAMTHI'!O:O))</f>
        <v>0</v>
      </c>
      <c r="AC300" s="29">
        <f t="shared" si="38"/>
        <v>0</v>
      </c>
      <c r="AD300" s="29">
        <f>IF(D300="","",ROUND(SUMIF('QL THI'!G:G,D300,'QL THI'!H:H),1))</f>
        <v>0</v>
      </c>
      <c r="AE300" s="29">
        <f>IF(D300="","",ROUND(SUMIF('QL THI'!E:E,D300,'QL THI'!F:F),1))</f>
        <v>0</v>
      </c>
      <c r="AF300" s="51">
        <f t="shared" si="39"/>
        <v>0</v>
      </c>
    </row>
    <row r="301" spans="1:32">
      <c r="A301" s="25">
        <f>IF(D301="","",SUBTOTAL(3,$D$4:D301))</f>
        <v>298</v>
      </c>
      <c r="B301" s="157">
        <v>1009008</v>
      </c>
      <c r="C301" s="157" t="s">
        <v>334</v>
      </c>
      <c r="D301" s="157" t="s">
        <v>450</v>
      </c>
      <c r="E301" s="26">
        <f>IF(D301="","",SUMIF('TK DETHI'!A:A,D301,'TK DETHI'!B:B))</f>
        <v>0</v>
      </c>
      <c r="F301" s="27">
        <f>IF(D301="","",SUMIF('TK DETHI'!C:C,D301,'TK DETHI'!D:D))</f>
        <v>0</v>
      </c>
      <c r="G301" s="27">
        <f>IF(D301="","",SUMIF('TK DETHI'!E:E,D301,'TK DETHI'!F:F))</f>
        <v>0</v>
      </c>
      <c r="H301" s="27">
        <f>IF(D301="","",SUMIF('TK DETHI'!G:G,D301,'TK DETHI'!H:H))</f>
        <v>0</v>
      </c>
      <c r="I301" s="50">
        <f t="shared" si="32"/>
        <v>0</v>
      </c>
      <c r="J301" s="28">
        <f>IF(D301="","",SUMIF('TK COITHI KTHP'!A:A,D301,'TK COITHI KTHP'!C:C)+SUMIF('TK COITHI KTHP'!D:D,D301,'TK COITHI KTHP'!F:F)+SUMIF('TK COITHI KTHP'!G:G,D301,'TK COITHI KTHP'!I:I)+SUMIF('TK COITHI KTHP'!J:J,D301,'TK COITHI KTHP'!L:L))</f>
        <v>0</v>
      </c>
      <c r="K301" s="28">
        <f>IF(D301="","",SUMIF('TK COITHI KTHP'!B:B,D301,'TK COITHI KTHP'!C:C)+SUMIF('TK COITHI KTHP'!E:E,D301,'TK COITHI KTHP'!F:F)+SUMIF('TK COITHI KTHP'!H:H,D301,'TK COITHI KTHP'!I:I)+SUMIF('TK COITHI KTHP'!K:K,D301,'TK COITHI KTHP'!L:L))</f>
        <v>0</v>
      </c>
      <c r="L301" s="28">
        <f>IF(D301="","",SUMIF('TK COI THI TOT NGHIEP'!A:A,D301,'TK COI THI TOT NGHIEP'!C:C)+SUMIF('TK COI THI TOT NGHIEP'!D:D,D301,'TK COI THI TOT NGHIEP'!F:F)+SUMIF('TK COI THI TOT NGHIEP'!G:G,D301,'TK COI THI TOT NGHIEP'!I:I)+SUMIF('TK COI THI TOT NGHIEP'!J:J,D301,'TK COI THI TOT NGHIEP'!L:L))</f>
        <v>0</v>
      </c>
      <c r="M301" s="28">
        <f>IF(D301="","",SUMIF('TK COI THI TOT NGHIEP'!B:B,D301,'TK COI THI TOT NGHIEP'!C:C)+SUMIF('TK COI THI TOT NGHIEP'!E:E,D301,'TK COI THI TOT NGHIEP'!F:F)+SUMIF('TK COI THI TOT NGHIEP'!H:H,D301,'TK COI THI TOT NGHIEP'!I:I)+SUMIF('TK COI THI TOT NGHIEP'!K:K,D301,'TK COI THI TOT NGHIEP'!L:L))</f>
        <v>0</v>
      </c>
      <c r="N301" s="29">
        <f t="shared" si="33"/>
        <v>0</v>
      </c>
      <c r="O301" s="28">
        <f>IF(D301="","",SUMIF('TK CHAMTHI'!A:A,D301,'TK CHAMTHI'!C:C))</f>
        <v>0</v>
      </c>
      <c r="P301" s="28">
        <f>IF(D301="","",SUMIF('TK CHAMTHI'!B:B,D301,'TK CHAMTHI'!C:C))</f>
        <v>0</v>
      </c>
      <c r="Q301" s="29">
        <f t="shared" si="34"/>
        <v>0</v>
      </c>
      <c r="R301" s="28">
        <f>IF(D301="","",SUMIF('TK CHAMTHI'!D:D,D301,'TK CHAMTHI'!F:F))</f>
        <v>0</v>
      </c>
      <c r="S301" s="28">
        <f>IF(D301="","",SUMIF('TK CHAMTHI'!E:E,D301,'TK CHAMTHI'!F:F))</f>
        <v>0</v>
      </c>
      <c r="T301" s="29">
        <f t="shared" si="35"/>
        <v>0</v>
      </c>
      <c r="U301" s="28">
        <f>IF(D301="","",SUMIF('TK CHAMTHI'!G:G,D301,'TK CHAMTHI'!I:I))</f>
        <v>0</v>
      </c>
      <c r="V301" s="28">
        <f>IF(D301="","",SUMIF('TK CHAMTHI'!H:H,D301,'TK CHAMTHI'!I:I))</f>
        <v>0</v>
      </c>
      <c r="W301" s="29">
        <f t="shared" si="36"/>
        <v>0</v>
      </c>
      <c r="X301" s="28">
        <f>IF(D301="","",SUMIF('TK CHAMTHI'!J:J,D301,'TK CHAMTHI'!L:L))</f>
        <v>0</v>
      </c>
      <c r="Y301" s="28">
        <f>IF(D301="","",SUMIF('TK CHAMTHI'!K:K,D301,'TK CHAMTHI'!L:L))</f>
        <v>0</v>
      </c>
      <c r="Z301" s="29">
        <f t="shared" si="37"/>
        <v>0</v>
      </c>
      <c r="AA301" s="28">
        <f>IF(D301="","",SUMIF('TK CHAMTHI'!M:M,D301,'TK CHAMTHI'!O:O))</f>
        <v>0</v>
      </c>
      <c r="AB301" s="28">
        <f>IF(D301="","",SUMIF('TK CHAMTHI'!N:N,D301,'TK CHAMTHI'!O:O))</f>
        <v>0</v>
      </c>
      <c r="AC301" s="29">
        <f t="shared" si="38"/>
        <v>0</v>
      </c>
      <c r="AD301" s="29">
        <f>IF(D301="","",ROUND(SUMIF('QL THI'!G:G,D301,'QL THI'!H:H),1))</f>
        <v>0</v>
      </c>
      <c r="AE301" s="29">
        <f>IF(D301="","",ROUND(SUMIF('QL THI'!E:E,D301,'QL THI'!F:F),1))</f>
        <v>0</v>
      </c>
      <c r="AF301" s="51">
        <f t="shared" si="39"/>
        <v>0</v>
      </c>
    </row>
    <row r="302" spans="1:32">
      <c r="A302" s="25">
        <f>IF(D302="","",SUBTOTAL(3,$D$4:D302))</f>
        <v>299</v>
      </c>
      <c r="B302" s="157">
        <v>1017004</v>
      </c>
      <c r="C302" s="157" t="s">
        <v>334</v>
      </c>
      <c r="D302" s="157" t="s">
        <v>1003</v>
      </c>
      <c r="E302" s="26">
        <f>IF(D302="","",SUMIF('TK DETHI'!A:A,D302,'TK DETHI'!B:B))</f>
        <v>0</v>
      </c>
      <c r="F302" s="27">
        <f>IF(D302="","",SUMIF('TK DETHI'!C:C,D302,'TK DETHI'!D:D))</f>
        <v>0</v>
      </c>
      <c r="G302" s="27">
        <f>IF(D302="","",SUMIF('TK DETHI'!E:E,D302,'TK DETHI'!F:F))</f>
        <v>0</v>
      </c>
      <c r="H302" s="27">
        <f>IF(D302="","",SUMIF('TK DETHI'!G:G,D302,'TK DETHI'!H:H))</f>
        <v>0</v>
      </c>
      <c r="I302" s="50">
        <f t="shared" si="32"/>
        <v>0</v>
      </c>
      <c r="J302" s="28">
        <f>IF(D302="","",SUMIF('TK COITHI KTHP'!A:A,D302,'TK COITHI KTHP'!C:C)+SUMIF('TK COITHI KTHP'!D:D,D302,'TK COITHI KTHP'!F:F)+SUMIF('TK COITHI KTHP'!G:G,D302,'TK COITHI KTHP'!I:I)+SUMIF('TK COITHI KTHP'!J:J,D302,'TK COITHI KTHP'!L:L))</f>
        <v>0</v>
      </c>
      <c r="K302" s="28">
        <f>IF(D302="","",SUMIF('TK COITHI KTHP'!B:B,D302,'TK COITHI KTHP'!C:C)+SUMIF('TK COITHI KTHP'!E:E,D302,'TK COITHI KTHP'!F:F)+SUMIF('TK COITHI KTHP'!H:H,D302,'TK COITHI KTHP'!I:I)+SUMIF('TK COITHI KTHP'!K:K,D302,'TK COITHI KTHP'!L:L))</f>
        <v>0</v>
      </c>
      <c r="L302" s="28">
        <f>IF(D302="","",SUMIF('TK COI THI TOT NGHIEP'!A:A,D302,'TK COI THI TOT NGHIEP'!C:C)+SUMIF('TK COI THI TOT NGHIEP'!D:D,D302,'TK COI THI TOT NGHIEP'!F:F)+SUMIF('TK COI THI TOT NGHIEP'!G:G,D302,'TK COI THI TOT NGHIEP'!I:I)+SUMIF('TK COI THI TOT NGHIEP'!J:J,D302,'TK COI THI TOT NGHIEP'!L:L))</f>
        <v>0</v>
      </c>
      <c r="M302" s="28">
        <f>IF(D302="","",SUMIF('TK COI THI TOT NGHIEP'!B:B,D302,'TK COI THI TOT NGHIEP'!C:C)+SUMIF('TK COI THI TOT NGHIEP'!E:E,D302,'TK COI THI TOT NGHIEP'!F:F)+SUMIF('TK COI THI TOT NGHIEP'!H:H,D302,'TK COI THI TOT NGHIEP'!I:I)+SUMIF('TK COI THI TOT NGHIEP'!K:K,D302,'TK COI THI TOT NGHIEP'!L:L))</f>
        <v>0</v>
      </c>
      <c r="N302" s="29">
        <f t="shared" si="33"/>
        <v>0</v>
      </c>
      <c r="O302" s="28">
        <f>IF(D302="","",SUMIF('TK CHAMTHI'!A:A,D302,'TK CHAMTHI'!C:C))</f>
        <v>0</v>
      </c>
      <c r="P302" s="28">
        <f>IF(D302="","",SUMIF('TK CHAMTHI'!B:B,D302,'TK CHAMTHI'!C:C))</f>
        <v>0</v>
      </c>
      <c r="Q302" s="29">
        <f t="shared" si="34"/>
        <v>0</v>
      </c>
      <c r="R302" s="28">
        <f>IF(D302="","",SUMIF('TK CHAMTHI'!D:D,D302,'TK CHAMTHI'!F:F))</f>
        <v>0</v>
      </c>
      <c r="S302" s="28">
        <f>IF(D302="","",SUMIF('TK CHAMTHI'!E:E,D302,'TK CHAMTHI'!F:F))</f>
        <v>0</v>
      </c>
      <c r="T302" s="29">
        <f t="shared" si="35"/>
        <v>0</v>
      </c>
      <c r="U302" s="28">
        <f>IF(D302="","",SUMIF('TK CHAMTHI'!G:G,D302,'TK CHAMTHI'!I:I))</f>
        <v>0</v>
      </c>
      <c r="V302" s="28">
        <f>IF(D302="","",SUMIF('TK CHAMTHI'!H:H,D302,'TK CHAMTHI'!I:I))</f>
        <v>0</v>
      </c>
      <c r="W302" s="29">
        <f t="shared" si="36"/>
        <v>0</v>
      </c>
      <c r="X302" s="28">
        <f>IF(D302="","",SUMIF('TK CHAMTHI'!J:J,D302,'TK CHAMTHI'!L:L))</f>
        <v>0</v>
      </c>
      <c r="Y302" s="28">
        <f>IF(D302="","",SUMIF('TK CHAMTHI'!K:K,D302,'TK CHAMTHI'!L:L))</f>
        <v>0</v>
      </c>
      <c r="Z302" s="29">
        <f t="shared" si="37"/>
        <v>0</v>
      </c>
      <c r="AA302" s="28">
        <f>IF(D302="","",SUMIF('TK CHAMTHI'!M:M,D302,'TK CHAMTHI'!O:O))</f>
        <v>0</v>
      </c>
      <c r="AB302" s="28">
        <f>IF(D302="","",SUMIF('TK CHAMTHI'!N:N,D302,'TK CHAMTHI'!O:O))</f>
        <v>0</v>
      </c>
      <c r="AC302" s="29">
        <f t="shared" si="38"/>
        <v>0</v>
      </c>
      <c r="AD302" s="29">
        <f>IF(D302="","",ROUND(SUMIF('QL THI'!G:G,D302,'QL THI'!H:H),1))</f>
        <v>0</v>
      </c>
      <c r="AE302" s="29">
        <f>IF(D302="","",ROUND(SUMIF('QL THI'!E:E,D302,'QL THI'!F:F),1))</f>
        <v>0</v>
      </c>
      <c r="AF302" s="51">
        <f t="shared" si="39"/>
        <v>0</v>
      </c>
    </row>
    <row r="303" spans="1:32">
      <c r="A303" s="25">
        <f>IF(D303="","",SUBTOTAL(3,$D$4:D303))</f>
        <v>300</v>
      </c>
      <c r="B303" s="157">
        <v>1009018</v>
      </c>
      <c r="C303" s="157" t="s">
        <v>334</v>
      </c>
      <c r="D303" s="157" t="s">
        <v>1004</v>
      </c>
      <c r="E303" s="26">
        <f>IF(D303="","",SUMIF('TK DETHI'!A:A,D303,'TK DETHI'!B:B))</f>
        <v>0</v>
      </c>
      <c r="F303" s="27">
        <f>IF(D303="","",SUMIF('TK DETHI'!C:C,D303,'TK DETHI'!D:D))</f>
        <v>0</v>
      </c>
      <c r="G303" s="27">
        <f>IF(D303="","",SUMIF('TK DETHI'!E:E,D303,'TK DETHI'!F:F))</f>
        <v>0</v>
      </c>
      <c r="H303" s="27">
        <f>IF(D303="","",SUMIF('TK DETHI'!G:G,D303,'TK DETHI'!H:H))</f>
        <v>0</v>
      </c>
      <c r="I303" s="50">
        <f t="shared" si="32"/>
        <v>0</v>
      </c>
      <c r="J303" s="28">
        <f>IF(D303="","",SUMIF('TK COITHI KTHP'!A:A,D303,'TK COITHI KTHP'!C:C)+SUMIF('TK COITHI KTHP'!D:D,D303,'TK COITHI KTHP'!F:F)+SUMIF('TK COITHI KTHP'!G:G,D303,'TK COITHI KTHP'!I:I)+SUMIF('TK COITHI KTHP'!J:J,D303,'TK COITHI KTHP'!L:L))</f>
        <v>0</v>
      </c>
      <c r="K303" s="28">
        <f>IF(D303="","",SUMIF('TK COITHI KTHP'!B:B,D303,'TK COITHI KTHP'!C:C)+SUMIF('TK COITHI KTHP'!E:E,D303,'TK COITHI KTHP'!F:F)+SUMIF('TK COITHI KTHP'!H:H,D303,'TK COITHI KTHP'!I:I)+SUMIF('TK COITHI KTHP'!K:K,D303,'TK COITHI KTHP'!L:L))</f>
        <v>0</v>
      </c>
      <c r="L303" s="28">
        <f>IF(D303="","",SUMIF('TK COI THI TOT NGHIEP'!A:A,D303,'TK COI THI TOT NGHIEP'!C:C)+SUMIF('TK COI THI TOT NGHIEP'!D:D,D303,'TK COI THI TOT NGHIEP'!F:F)+SUMIF('TK COI THI TOT NGHIEP'!G:G,D303,'TK COI THI TOT NGHIEP'!I:I)+SUMIF('TK COI THI TOT NGHIEP'!J:J,D303,'TK COI THI TOT NGHIEP'!L:L))</f>
        <v>0</v>
      </c>
      <c r="M303" s="28">
        <f>IF(D303="","",SUMIF('TK COI THI TOT NGHIEP'!B:B,D303,'TK COI THI TOT NGHIEP'!C:C)+SUMIF('TK COI THI TOT NGHIEP'!E:E,D303,'TK COI THI TOT NGHIEP'!F:F)+SUMIF('TK COI THI TOT NGHIEP'!H:H,D303,'TK COI THI TOT NGHIEP'!I:I)+SUMIF('TK COI THI TOT NGHIEP'!K:K,D303,'TK COI THI TOT NGHIEP'!L:L))</f>
        <v>0</v>
      </c>
      <c r="N303" s="29">
        <f t="shared" si="33"/>
        <v>0</v>
      </c>
      <c r="O303" s="28">
        <f>IF(D303="","",SUMIF('TK CHAMTHI'!A:A,D303,'TK CHAMTHI'!C:C))</f>
        <v>0</v>
      </c>
      <c r="P303" s="28">
        <f>IF(D303="","",SUMIF('TK CHAMTHI'!B:B,D303,'TK CHAMTHI'!C:C))</f>
        <v>0</v>
      </c>
      <c r="Q303" s="29">
        <f t="shared" si="34"/>
        <v>0</v>
      </c>
      <c r="R303" s="28">
        <f>IF(D303="","",SUMIF('TK CHAMTHI'!D:D,D303,'TK CHAMTHI'!F:F))</f>
        <v>0</v>
      </c>
      <c r="S303" s="28">
        <f>IF(D303="","",SUMIF('TK CHAMTHI'!E:E,D303,'TK CHAMTHI'!F:F))</f>
        <v>0</v>
      </c>
      <c r="T303" s="29">
        <f t="shared" si="35"/>
        <v>0</v>
      </c>
      <c r="U303" s="28">
        <f>IF(D303="","",SUMIF('TK CHAMTHI'!G:G,D303,'TK CHAMTHI'!I:I))</f>
        <v>0</v>
      </c>
      <c r="V303" s="28">
        <f>IF(D303="","",SUMIF('TK CHAMTHI'!H:H,D303,'TK CHAMTHI'!I:I))</f>
        <v>0</v>
      </c>
      <c r="W303" s="29">
        <f t="shared" si="36"/>
        <v>0</v>
      </c>
      <c r="X303" s="28">
        <f>IF(D303="","",SUMIF('TK CHAMTHI'!J:J,D303,'TK CHAMTHI'!L:L))</f>
        <v>0</v>
      </c>
      <c r="Y303" s="28">
        <f>IF(D303="","",SUMIF('TK CHAMTHI'!K:K,D303,'TK CHAMTHI'!L:L))</f>
        <v>0</v>
      </c>
      <c r="Z303" s="29">
        <f t="shared" si="37"/>
        <v>0</v>
      </c>
      <c r="AA303" s="28">
        <f>IF(D303="","",SUMIF('TK CHAMTHI'!M:M,D303,'TK CHAMTHI'!O:O))</f>
        <v>0</v>
      </c>
      <c r="AB303" s="28">
        <f>IF(D303="","",SUMIF('TK CHAMTHI'!N:N,D303,'TK CHAMTHI'!O:O))</f>
        <v>0</v>
      </c>
      <c r="AC303" s="29">
        <f t="shared" si="38"/>
        <v>0</v>
      </c>
      <c r="AD303" s="29">
        <f>IF(D303="","",ROUND(SUMIF('QL THI'!G:G,D303,'QL THI'!H:H),1))</f>
        <v>0</v>
      </c>
      <c r="AE303" s="29">
        <f>IF(D303="","",ROUND(SUMIF('QL THI'!E:E,D303,'QL THI'!F:F),1))</f>
        <v>0</v>
      </c>
      <c r="AF303" s="51">
        <f t="shared" si="39"/>
        <v>0</v>
      </c>
    </row>
    <row r="304" spans="1:32">
      <c r="A304" s="25">
        <f>IF(D304="","",SUBTOTAL(3,$D$4:D304))</f>
        <v>301</v>
      </c>
      <c r="B304" s="157">
        <v>1002008</v>
      </c>
      <c r="C304" s="157" t="s">
        <v>334</v>
      </c>
      <c r="D304" s="157" t="s">
        <v>1005</v>
      </c>
      <c r="E304" s="26">
        <f>IF(D304="","",SUMIF('TK DETHI'!A:A,D304,'TK DETHI'!B:B))</f>
        <v>0</v>
      </c>
      <c r="F304" s="27">
        <f>IF(D304="","",SUMIF('TK DETHI'!C:C,D304,'TK DETHI'!D:D))</f>
        <v>0</v>
      </c>
      <c r="G304" s="27">
        <f>IF(D304="","",SUMIF('TK DETHI'!E:E,D304,'TK DETHI'!F:F))</f>
        <v>0</v>
      </c>
      <c r="H304" s="27">
        <f>IF(D304="","",SUMIF('TK DETHI'!G:G,D304,'TK DETHI'!H:H))</f>
        <v>0</v>
      </c>
      <c r="I304" s="50">
        <f t="shared" si="32"/>
        <v>0</v>
      </c>
      <c r="J304" s="28">
        <f>IF(D304="","",SUMIF('TK COITHI KTHP'!A:A,D304,'TK COITHI KTHP'!C:C)+SUMIF('TK COITHI KTHP'!D:D,D304,'TK COITHI KTHP'!F:F)+SUMIF('TK COITHI KTHP'!G:G,D304,'TK COITHI KTHP'!I:I)+SUMIF('TK COITHI KTHP'!J:J,D304,'TK COITHI KTHP'!L:L))</f>
        <v>0</v>
      </c>
      <c r="K304" s="28">
        <f>IF(D304="","",SUMIF('TK COITHI KTHP'!B:B,D304,'TK COITHI KTHP'!C:C)+SUMIF('TK COITHI KTHP'!E:E,D304,'TK COITHI KTHP'!F:F)+SUMIF('TK COITHI KTHP'!H:H,D304,'TK COITHI KTHP'!I:I)+SUMIF('TK COITHI KTHP'!K:K,D304,'TK COITHI KTHP'!L:L))</f>
        <v>0</v>
      </c>
      <c r="L304" s="28">
        <f>IF(D304="","",SUMIF('TK COI THI TOT NGHIEP'!A:A,D304,'TK COI THI TOT NGHIEP'!C:C)+SUMIF('TK COI THI TOT NGHIEP'!D:D,D304,'TK COI THI TOT NGHIEP'!F:F)+SUMIF('TK COI THI TOT NGHIEP'!G:G,D304,'TK COI THI TOT NGHIEP'!I:I)+SUMIF('TK COI THI TOT NGHIEP'!J:J,D304,'TK COI THI TOT NGHIEP'!L:L))</f>
        <v>0</v>
      </c>
      <c r="M304" s="28">
        <f>IF(D304="","",SUMIF('TK COI THI TOT NGHIEP'!B:B,D304,'TK COI THI TOT NGHIEP'!C:C)+SUMIF('TK COI THI TOT NGHIEP'!E:E,D304,'TK COI THI TOT NGHIEP'!F:F)+SUMIF('TK COI THI TOT NGHIEP'!H:H,D304,'TK COI THI TOT NGHIEP'!I:I)+SUMIF('TK COI THI TOT NGHIEP'!K:K,D304,'TK COI THI TOT NGHIEP'!L:L))</f>
        <v>0</v>
      </c>
      <c r="N304" s="29">
        <f t="shared" si="33"/>
        <v>0</v>
      </c>
      <c r="O304" s="28">
        <f>IF(D304="","",SUMIF('TK CHAMTHI'!A:A,D304,'TK CHAMTHI'!C:C))</f>
        <v>0</v>
      </c>
      <c r="P304" s="28">
        <f>IF(D304="","",SUMIF('TK CHAMTHI'!B:B,D304,'TK CHAMTHI'!C:C))</f>
        <v>0</v>
      </c>
      <c r="Q304" s="29">
        <f t="shared" si="34"/>
        <v>0</v>
      </c>
      <c r="R304" s="28">
        <f>IF(D304="","",SUMIF('TK CHAMTHI'!D:D,D304,'TK CHAMTHI'!F:F))</f>
        <v>0</v>
      </c>
      <c r="S304" s="28">
        <f>IF(D304="","",SUMIF('TK CHAMTHI'!E:E,D304,'TK CHAMTHI'!F:F))</f>
        <v>0</v>
      </c>
      <c r="T304" s="29">
        <f t="shared" si="35"/>
        <v>0</v>
      </c>
      <c r="U304" s="28">
        <f>IF(D304="","",SUMIF('TK CHAMTHI'!G:G,D304,'TK CHAMTHI'!I:I))</f>
        <v>0</v>
      </c>
      <c r="V304" s="28">
        <f>IF(D304="","",SUMIF('TK CHAMTHI'!H:H,D304,'TK CHAMTHI'!I:I))</f>
        <v>0</v>
      </c>
      <c r="W304" s="29">
        <f t="shared" si="36"/>
        <v>0</v>
      </c>
      <c r="X304" s="28">
        <f>IF(D304="","",SUMIF('TK CHAMTHI'!J:J,D304,'TK CHAMTHI'!L:L))</f>
        <v>0</v>
      </c>
      <c r="Y304" s="28">
        <f>IF(D304="","",SUMIF('TK CHAMTHI'!K:K,D304,'TK CHAMTHI'!L:L))</f>
        <v>0</v>
      </c>
      <c r="Z304" s="29">
        <f t="shared" si="37"/>
        <v>0</v>
      </c>
      <c r="AA304" s="28">
        <f>IF(D304="","",SUMIF('TK CHAMTHI'!M:M,D304,'TK CHAMTHI'!O:O))</f>
        <v>0</v>
      </c>
      <c r="AB304" s="28">
        <f>IF(D304="","",SUMIF('TK CHAMTHI'!N:N,D304,'TK CHAMTHI'!O:O))</f>
        <v>0</v>
      </c>
      <c r="AC304" s="29">
        <f t="shared" si="38"/>
        <v>0</v>
      </c>
      <c r="AD304" s="29">
        <f>IF(D304="","",ROUND(SUMIF('QL THI'!G:G,D304,'QL THI'!H:H),1))</f>
        <v>0</v>
      </c>
      <c r="AE304" s="29">
        <f>IF(D304="","",ROUND(SUMIF('QL THI'!E:E,D304,'QL THI'!F:F),1))</f>
        <v>0</v>
      </c>
      <c r="AF304" s="51">
        <f t="shared" si="39"/>
        <v>0</v>
      </c>
    </row>
    <row r="305" spans="1:32">
      <c r="A305" s="25">
        <f>IF(D305="","",SUBTOTAL(3,$D$4:D305))</f>
        <v>302</v>
      </c>
      <c r="B305" s="157">
        <v>1009011</v>
      </c>
      <c r="C305" s="157" t="s">
        <v>334</v>
      </c>
      <c r="D305" s="157" t="s">
        <v>1006</v>
      </c>
      <c r="E305" s="26">
        <f>IF(D305="","",SUMIF('TK DETHI'!A:A,D305,'TK DETHI'!B:B))</f>
        <v>0</v>
      </c>
      <c r="F305" s="27">
        <f>IF(D305="","",SUMIF('TK DETHI'!C:C,D305,'TK DETHI'!D:D))</f>
        <v>0</v>
      </c>
      <c r="G305" s="27">
        <f>IF(D305="","",SUMIF('TK DETHI'!E:E,D305,'TK DETHI'!F:F))</f>
        <v>0</v>
      </c>
      <c r="H305" s="27">
        <f>IF(D305="","",SUMIF('TK DETHI'!G:G,D305,'TK DETHI'!H:H))</f>
        <v>0</v>
      </c>
      <c r="I305" s="50">
        <f t="shared" si="32"/>
        <v>0</v>
      </c>
      <c r="J305" s="28">
        <f>IF(D305="","",SUMIF('TK COITHI KTHP'!A:A,D305,'TK COITHI KTHP'!C:C)+SUMIF('TK COITHI KTHP'!D:D,D305,'TK COITHI KTHP'!F:F)+SUMIF('TK COITHI KTHP'!G:G,D305,'TK COITHI KTHP'!I:I)+SUMIF('TK COITHI KTHP'!J:J,D305,'TK COITHI KTHP'!L:L))</f>
        <v>0</v>
      </c>
      <c r="K305" s="28">
        <f>IF(D305="","",SUMIF('TK COITHI KTHP'!B:B,D305,'TK COITHI KTHP'!C:C)+SUMIF('TK COITHI KTHP'!E:E,D305,'TK COITHI KTHP'!F:F)+SUMIF('TK COITHI KTHP'!H:H,D305,'TK COITHI KTHP'!I:I)+SUMIF('TK COITHI KTHP'!K:K,D305,'TK COITHI KTHP'!L:L))</f>
        <v>0</v>
      </c>
      <c r="L305" s="28">
        <f>IF(D305="","",SUMIF('TK COI THI TOT NGHIEP'!A:A,D305,'TK COI THI TOT NGHIEP'!C:C)+SUMIF('TK COI THI TOT NGHIEP'!D:D,D305,'TK COI THI TOT NGHIEP'!F:F)+SUMIF('TK COI THI TOT NGHIEP'!G:G,D305,'TK COI THI TOT NGHIEP'!I:I)+SUMIF('TK COI THI TOT NGHIEP'!J:J,D305,'TK COI THI TOT NGHIEP'!L:L))</f>
        <v>0</v>
      </c>
      <c r="M305" s="28">
        <f>IF(D305="","",SUMIF('TK COI THI TOT NGHIEP'!B:B,D305,'TK COI THI TOT NGHIEP'!C:C)+SUMIF('TK COI THI TOT NGHIEP'!E:E,D305,'TK COI THI TOT NGHIEP'!F:F)+SUMIF('TK COI THI TOT NGHIEP'!H:H,D305,'TK COI THI TOT NGHIEP'!I:I)+SUMIF('TK COI THI TOT NGHIEP'!K:K,D305,'TK COI THI TOT NGHIEP'!L:L))</f>
        <v>0</v>
      </c>
      <c r="N305" s="29">
        <f t="shared" si="33"/>
        <v>0</v>
      </c>
      <c r="O305" s="28">
        <f>IF(D305="","",SUMIF('TK CHAMTHI'!A:A,D305,'TK CHAMTHI'!C:C))</f>
        <v>0</v>
      </c>
      <c r="P305" s="28">
        <f>IF(D305="","",SUMIF('TK CHAMTHI'!B:B,D305,'TK CHAMTHI'!C:C))</f>
        <v>0</v>
      </c>
      <c r="Q305" s="29">
        <f t="shared" si="34"/>
        <v>0</v>
      </c>
      <c r="R305" s="28">
        <f>IF(D305="","",SUMIF('TK CHAMTHI'!D:D,D305,'TK CHAMTHI'!F:F))</f>
        <v>0</v>
      </c>
      <c r="S305" s="28">
        <f>IF(D305="","",SUMIF('TK CHAMTHI'!E:E,D305,'TK CHAMTHI'!F:F))</f>
        <v>0</v>
      </c>
      <c r="T305" s="29">
        <f t="shared" si="35"/>
        <v>0</v>
      </c>
      <c r="U305" s="28">
        <f>IF(D305="","",SUMIF('TK CHAMTHI'!G:G,D305,'TK CHAMTHI'!I:I))</f>
        <v>0</v>
      </c>
      <c r="V305" s="28">
        <f>IF(D305="","",SUMIF('TK CHAMTHI'!H:H,D305,'TK CHAMTHI'!I:I))</f>
        <v>0</v>
      </c>
      <c r="W305" s="29">
        <f t="shared" si="36"/>
        <v>0</v>
      </c>
      <c r="X305" s="28">
        <f>IF(D305="","",SUMIF('TK CHAMTHI'!J:J,D305,'TK CHAMTHI'!L:L))</f>
        <v>0</v>
      </c>
      <c r="Y305" s="28">
        <f>IF(D305="","",SUMIF('TK CHAMTHI'!K:K,D305,'TK CHAMTHI'!L:L))</f>
        <v>0</v>
      </c>
      <c r="Z305" s="29">
        <f t="shared" si="37"/>
        <v>0</v>
      </c>
      <c r="AA305" s="28">
        <f>IF(D305="","",SUMIF('TK CHAMTHI'!M:M,D305,'TK CHAMTHI'!O:O))</f>
        <v>0</v>
      </c>
      <c r="AB305" s="28">
        <f>IF(D305="","",SUMIF('TK CHAMTHI'!N:N,D305,'TK CHAMTHI'!O:O))</f>
        <v>0</v>
      </c>
      <c r="AC305" s="29">
        <f t="shared" si="38"/>
        <v>0</v>
      </c>
      <c r="AD305" s="29">
        <f>IF(D305="","",ROUND(SUMIF('QL THI'!G:G,D305,'QL THI'!H:H),1))</f>
        <v>0</v>
      </c>
      <c r="AE305" s="29">
        <f>IF(D305="","",ROUND(SUMIF('QL THI'!E:E,D305,'QL THI'!F:F),1))</f>
        <v>0</v>
      </c>
      <c r="AF305" s="51">
        <f t="shared" si="39"/>
        <v>0</v>
      </c>
    </row>
    <row r="306" spans="1:32">
      <c r="A306" s="25">
        <f>IF(D306="","",SUBTOTAL(3,$D$4:D306))</f>
        <v>303</v>
      </c>
      <c r="B306" s="157">
        <v>1009010</v>
      </c>
      <c r="C306" s="157" t="s">
        <v>334</v>
      </c>
      <c r="D306" s="157" t="s">
        <v>1007</v>
      </c>
      <c r="E306" s="26">
        <f>IF(D306="","",SUMIF('TK DETHI'!A:A,D306,'TK DETHI'!B:B))</f>
        <v>0</v>
      </c>
      <c r="F306" s="27">
        <f>IF(D306="","",SUMIF('TK DETHI'!C:C,D306,'TK DETHI'!D:D))</f>
        <v>0</v>
      </c>
      <c r="G306" s="27">
        <f>IF(D306="","",SUMIF('TK DETHI'!E:E,D306,'TK DETHI'!F:F))</f>
        <v>0</v>
      </c>
      <c r="H306" s="27">
        <f>IF(D306="","",SUMIF('TK DETHI'!G:G,D306,'TK DETHI'!H:H))</f>
        <v>0</v>
      </c>
      <c r="I306" s="50">
        <f t="shared" si="32"/>
        <v>0</v>
      </c>
      <c r="J306" s="28">
        <f>IF(D306="","",SUMIF('TK COITHI KTHP'!A:A,D306,'TK COITHI KTHP'!C:C)+SUMIF('TK COITHI KTHP'!D:D,D306,'TK COITHI KTHP'!F:F)+SUMIF('TK COITHI KTHP'!G:G,D306,'TK COITHI KTHP'!I:I)+SUMIF('TK COITHI KTHP'!J:J,D306,'TK COITHI KTHP'!L:L))</f>
        <v>0</v>
      </c>
      <c r="K306" s="28">
        <f>IF(D306="","",SUMIF('TK COITHI KTHP'!B:B,D306,'TK COITHI KTHP'!C:C)+SUMIF('TK COITHI KTHP'!E:E,D306,'TK COITHI KTHP'!F:F)+SUMIF('TK COITHI KTHP'!H:H,D306,'TK COITHI KTHP'!I:I)+SUMIF('TK COITHI KTHP'!K:K,D306,'TK COITHI KTHP'!L:L))</f>
        <v>0</v>
      </c>
      <c r="L306" s="28">
        <f>IF(D306="","",SUMIF('TK COI THI TOT NGHIEP'!A:A,D306,'TK COI THI TOT NGHIEP'!C:C)+SUMIF('TK COI THI TOT NGHIEP'!D:D,D306,'TK COI THI TOT NGHIEP'!F:F)+SUMIF('TK COI THI TOT NGHIEP'!G:G,D306,'TK COI THI TOT NGHIEP'!I:I)+SUMIF('TK COI THI TOT NGHIEP'!J:J,D306,'TK COI THI TOT NGHIEP'!L:L))</f>
        <v>0</v>
      </c>
      <c r="M306" s="28">
        <f>IF(D306="","",SUMIF('TK COI THI TOT NGHIEP'!B:B,D306,'TK COI THI TOT NGHIEP'!C:C)+SUMIF('TK COI THI TOT NGHIEP'!E:E,D306,'TK COI THI TOT NGHIEP'!F:F)+SUMIF('TK COI THI TOT NGHIEP'!H:H,D306,'TK COI THI TOT NGHIEP'!I:I)+SUMIF('TK COI THI TOT NGHIEP'!K:K,D306,'TK COI THI TOT NGHIEP'!L:L))</f>
        <v>0</v>
      </c>
      <c r="N306" s="29">
        <f t="shared" si="33"/>
        <v>0</v>
      </c>
      <c r="O306" s="28">
        <f>IF(D306="","",SUMIF('TK CHAMTHI'!A:A,D306,'TK CHAMTHI'!C:C))</f>
        <v>0</v>
      </c>
      <c r="P306" s="28">
        <f>IF(D306="","",SUMIF('TK CHAMTHI'!B:B,D306,'TK CHAMTHI'!C:C))</f>
        <v>0</v>
      </c>
      <c r="Q306" s="29">
        <f t="shared" si="34"/>
        <v>0</v>
      </c>
      <c r="R306" s="28">
        <f>IF(D306="","",SUMIF('TK CHAMTHI'!D:D,D306,'TK CHAMTHI'!F:F))</f>
        <v>0</v>
      </c>
      <c r="S306" s="28">
        <f>IF(D306="","",SUMIF('TK CHAMTHI'!E:E,D306,'TK CHAMTHI'!F:F))</f>
        <v>0</v>
      </c>
      <c r="T306" s="29">
        <f t="shared" si="35"/>
        <v>0</v>
      </c>
      <c r="U306" s="28">
        <f>IF(D306="","",SUMIF('TK CHAMTHI'!G:G,D306,'TK CHAMTHI'!I:I))</f>
        <v>0</v>
      </c>
      <c r="V306" s="28">
        <f>IF(D306="","",SUMIF('TK CHAMTHI'!H:H,D306,'TK CHAMTHI'!I:I))</f>
        <v>0</v>
      </c>
      <c r="W306" s="29">
        <f t="shared" si="36"/>
        <v>0</v>
      </c>
      <c r="X306" s="28">
        <f>IF(D306="","",SUMIF('TK CHAMTHI'!J:J,D306,'TK CHAMTHI'!L:L))</f>
        <v>0</v>
      </c>
      <c r="Y306" s="28">
        <f>IF(D306="","",SUMIF('TK CHAMTHI'!K:K,D306,'TK CHAMTHI'!L:L))</f>
        <v>0</v>
      </c>
      <c r="Z306" s="29">
        <f t="shared" si="37"/>
        <v>0</v>
      </c>
      <c r="AA306" s="28">
        <f>IF(D306="","",SUMIF('TK CHAMTHI'!M:M,D306,'TK CHAMTHI'!O:O))</f>
        <v>0</v>
      </c>
      <c r="AB306" s="28">
        <f>IF(D306="","",SUMIF('TK CHAMTHI'!N:N,D306,'TK CHAMTHI'!O:O))</f>
        <v>0</v>
      </c>
      <c r="AC306" s="29">
        <f t="shared" si="38"/>
        <v>0</v>
      </c>
      <c r="AD306" s="29">
        <f>IF(D306="","",ROUND(SUMIF('QL THI'!G:G,D306,'QL THI'!H:H),1))</f>
        <v>0</v>
      </c>
      <c r="AE306" s="29">
        <f>IF(D306="","",ROUND(SUMIF('QL THI'!E:E,D306,'QL THI'!F:F),1))</f>
        <v>0</v>
      </c>
      <c r="AF306" s="51">
        <f t="shared" si="39"/>
        <v>0</v>
      </c>
    </row>
    <row r="307" spans="1:32">
      <c r="A307" s="25">
        <f>IF(D307="","",SUBTOTAL(3,$D$4:D307))</f>
        <v>304</v>
      </c>
      <c r="B307" s="157">
        <v>1002003</v>
      </c>
      <c r="C307" s="157" t="s">
        <v>334</v>
      </c>
      <c r="D307" s="157" t="s">
        <v>1008</v>
      </c>
      <c r="E307" s="26">
        <f>IF(D307="","",SUMIF('TK DETHI'!A:A,D307,'TK DETHI'!B:B))</f>
        <v>0</v>
      </c>
      <c r="F307" s="27">
        <f>IF(D307="","",SUMIF('TK DETHI'!C:C,D307,'TK DETHI'!D:D))</f>
        <v>0</v>
      </c>
      <c r="G307" s="27">
        <f>IF(D307="","",SUMIF('TK DETHI'!E:E,D307,'TK DETHI'!F:F))</f>
        <v>0</v>
      </c>
      <c r="H307" s="27">
        <f>IF(D307="","",SUMIF('TK DETHI'!G:G,D307,'TK DETHI'!H:H))</f>
        <v>0</v>
      </c>
      <c r="I307" s="50">
        <f t="shared" si="32"/>
        <v>0</v>
      </c>
      <c r="J307" s="28">
        <f>IF(D307="","",SUMIF('TK COITHI KTHP'!A:A,D307,'TK COITHI KTHP'!C:C)+SUMIF('TK COITHI KTHP'!D:D,D307,'TK COITHI KTHP'!F:F)+SUMIF('TK COITHI KTHP'!G:G,D307,'TK COITHI KTHP'!I:I)+SUMIF('TK COITHI KTHP'!J:J,D307,'TK COITHI KTHP'!L:L))</f>
        <v>0</v>
      </c>
      <c r="K307" s="28">
        <f>IF(D307="","",SUMIF('TK COITHI KTHP'!B:B,D307,'TK COITHI KTHP'!C:C)+SUMIF('TK COITHI KTHP'!E:E,D307,'TK COITHI KTHP'!F:F)+SUMIF('TK COITHI KTHP'!H:H,D307,'TK COITHI KTHP'!I:I)+SUMIF('TK COITHI KTHP'!K:K,D307,'TK COITHI KTHP'!L:L))</f>
        <v>0</v>
      </c>
      <c r="L307" s="28">
        <f>IF(D307="","",SUMIF('TK COI THI TOT NGHIEP'!A:A,D307,'TK COI THI TOT NGHIEP'!C:C)+SUMIF('TK COI THI TOT NGHIEP'!D:D,D307,'TK COI THI TOT NGHIEP'!F:F)+SUMIF('TK COI THI TOT NGHIEP'!G:G,D307,'TK COI THI TOT NGHIEP'!I:I)+SUMIF('TK COI THI TOT NGHIEP'!J:J,D307,'TK COI THI TOT NGHIEP'!L:L))</f>
        <v>0</v>
      </c>
      <c r="M307" s="28">
        <f>IF(D307="","",SUMIF('TK COI THI TOT NGHIEP'!B:B,D307,'TK COI THI TOT NGHIEP'!C:C)+SUMIF('TK COI THI TOT NGHIEP'!E:E,D307,'TK COI THI TOT NGHIEP'!F:F)+SUMIF('TK COI THI TOT NGHIEP'!H:H,D307,'TK COI THI TOT NGHIEP'!I:I)+SUMIF('TK COI THI TOT NGHIEP'!K:K,D307,'TK COI THI TOT NGHIEP'!L:L))</f>
        <v>0</v>
      </c>
      <c r="N307" s="29">
        <f t="shared" si="33"/>
        <v>0</v>
      </c>
      <c r="O307" s="28">
        <f>IF(D307="","",SUMIF('TK CHAMTHI'!A:A,D307,'TK CHAMTHI'!C:C))</f>
        <v>0</v>
      </c>
      <c r="P307" s="28">
        <f>IF(D307="","",SUMIF('TK CHAMTHI'!B:B,D307,'TK CHAMTHI'!C:C))</f>
        <v>0</v>
      </c>
      <c r="Q307" s="29">
        <f t="shared" si="34"/>
        <v>0</v>
      </c>
      <c r="R307" s="28">
        <f>IF(D307="","",SUMIF('TK CHAMTHI'!D:D,D307,'TK CHAMTHI'!F:F))</f>
        <v>0</v>
      </c>
      <c r="S307" s="28">
        <f>IF(D307="","",SUMIF('TK CHAMTHI'!E:E,D307,'TK CHAMTHI'!F:F))</f>
        <v>0</v>
      </c>
      <c r="T307" s="29">
        <f t="shared" si="35"/>
        <v>0</v>
      </c>
      <c r="U307" s="28">
        <f>IF(D307="","",SUMIF('TK CHAMTHI'!G:G,D307,'TK CHAMTHI'!I:I))</f>
        <v>0</v>
      </c>
      <c r="V307" s="28">
        <f>IF(D307="","",SUMIF('TK CHAMTHI'!H:H,D307,'TK CHAMTHI'!I:I))</f>
        <v>0</v>
      </c>
      <c r="W307" s="29">
        <f t="shared" si="36"/>
        <v>0</v>
      </c>
      <c r="X307" s="28">
        <f>IF(D307="","",SUMIF('TK CHAMTHI'!J:J,D307,'TK CHAMTHI'!L:L))</f>
        <v>0</v>
      </c>
      <c r="Y307" s="28">
        <f>IF(D307="","",SUMIF('TK CHAMTHI'!K:K,D307,'TK CHAMTHI'!L:L))</f>
        <v>0</v>
      </c>
      <c r="Z307" s="29">
        <f t="shared" si="37"/>
        <v>0</v>
      </c>
      <c r="AA307" s="28">
        <f>IF(D307="","",SUMIF('TK CHAMTHI'!M:M,D307,'TK CHAMTHI'!O:O))</f>
        <v>0</v>
      </c>
      <c r="AB307" s="28">
        <f>IF(D307="","",SUMIF('TK CHAMTHI'!N:N,D307,'TK CHAMTHI'!O:O))</f>
        <v>0</v>
      </c>
      <c r="AC307" s="29">
        <f t="shared" si="38"/>
        <v>0</v>
      </c>
      <c r="AD307" s="29">
        <f>IF(D307="","",ROUND(SUMIF('QL THI'!G:G,D307,'QL THI'!H:H),1))</f>
        <v>0</v>
      </c>
      <c r="AE307" s="29">
        <f>IF(D307="","",ROUND(SUMIF('QL THI'!E:E,D307,'QL THI'!F:F),1))</f>
        <v>0</v>
      </c>
      <c r="AF307" s="51">
        <f t="shared" si="39"/>
        <v>0</v>
      </c>
    </row>
    <row r="308" spans="1:32">
      <c r="A308" s="25">
        <f>IF(D308="","",SUBTOTAL(3,$D$4:D308))</f>
        <v>305</v>
      </c>
      <c r="B308" s="157">
        <v>1007006</v>
      </c>
      <c r="C308" s="157" t="s">
        <v>1010</v>
      </c>
      <c r="D308" s="157" t="s">
        <v>1009</v>
      </c>
      <c r="E308" s="26">
        <f>IF(D308="","",SUMIF('TK DETHI'!A:A,D308,'TK DETHI'!B:B))</f>
        <v>0</v>
      </c>
      <c r="F308" s="27">
        <f>IF(D308="","",SUMIF('TK DETHI'!C:C,D308,'TK DETHI'!D:D))</f>
        <v>0</v>
      </c>
      <c r="G308" s="27">
        <f>IF(D308="","",SUMIF('TK DETHI'!E:E,D308,'TK DETHI'!F:F))</f>
        <v>0</v>
      </c>
      <c r="H308" s="27">
        <f>IF(D308="","",SUMIF('TK DETHI'!G:G,D308,'TK DETHI'!H:H))</f>
        <v>0</v>
      </c>
      <c r="I308" s="50">
        <f t="shared" si="32"/>
        <v>0</v>
      </c>
      <c r="J308" s="28">
        <f>IF(D308="","",SUMIF('TK COITHI KTHP'!A:A,D308,'TK COITHI KTHP'!C:C)+SUMIF('TK COITHI KTHP'!D:D,D308,'TK COITHI KTHP'!F:F)+SUMIF('TK COITHI KTHP'!G:G,D308,'TK COITHI KTHP'!I:I)+SUMIF('TK COITHI KTHP'!J:J,D308,'TK COITHI KTHP'!L:L))</f>
        <v>0</v>
      </c>
      <c r="K308" s="28">
        <f>IF(D308="","",SUMIF('TK COITHI KTHP'!B:B,D308,'TK COITHI KTHP'!C:C)+SUMIF('TK COITHI KTHP'!E:E,D308,'TK COITHI KTHP'!F:F)+SUMIF('TK COITHI KTHP'!H:H,D308,'TK COITHI KTHP'!I:I)+SUMIF('TK COITHI KTHP'!K:K,D308,'TK COITHI KTHP'!L:L))</f>
        <v>0</v>
      </c>
      <c r="L308" s="28">
        <f>IF(D308="","",SUMIF('TK COI THI TOT NGHIEP'!A:A,D308,'TK COI THI TOT NGHIEP'!C:C)+SUMIF('TK COI THI TOT NGHIEP'!D:D,D308,'TK COI THI TOT NGHIEP'!F:F)+SUMIF('TK COI THI TOT NGHIEP'!G:G,D308,'TK COI THI TOT NGHIEP'!I:I)+SUMIF('TK COI THI TOT NGHIEP'!J:J,D308,'TK COI THI TOT NGHIEP'!L:L))</f>
        <v>0</v>
      </c>
      <c r="M308" s="28">
        <f>IF(D308="","",SUMIF('TK COI THI TOT NGHIEP'!B:B,D308,'TK COI THI TOT NGHIEP'!C:C)+SUMIF('TK COI THI TOT NGHIEP'!E:E,D308,'TK COI THI TOT NGHIEP'!F:F)+SUMIF('TK COI THI TOT NGHIEP'!H:H,D308,'TK COI THI TOT NGHIEP'!I:I)+SUMIF('TK COI THI TOT NGHIEP'!K:K,D308,'TK COI THI TOT NGHIEP'!L:L))</f>
        <v>0</v>
      </c>
      <c r="N308" s="29">
        <f t="shared" si="33"/>
        <v>0</v>
      </c>
      <c r="O308" s="28">
        <f>IF(D308="","",SUMIF('TK CHAMTHI'!A:A,D308,'TK CHAMTHI'!C:C))</f>
        <v>0</v>
      </c>
      <c r="P308" s="28">
        <f>IF(D308="","",SUMIF('TK CHAMTHI'!B:B,D308,'TK CHAMTHI'!C:C))</f>
        <v>0</v>
      </c>
      <c r="Q308" s="29">
        <f t="shared" si="34"/>
        <v>0</v>
      </c>
      <c r="R308" s="28">
        <f>IF(D308="","",SUMIF('TK CHAMTHI'!D:D,D308,'TK CHAMTHI'!F:F))</f>
        <v>0</v>
      </c>
      <c r="S308" s="28">
        <f>IF(D308="","",SUMIF('TK CHAMTHI'!E:E,D308,'TK CHAMTHI'!F:F))</f>
        <v>0</v>
      </c>
      <c r="T308" s="29">
        <f t="shared" si="35"/>
        <v>0</v>
      </c>
      <c r="U308" s="28">
        <f>IF(D308="","",SUMIF('TK CHAMTHI'!G:G,D308,'TK CHAMTHI'!I:I))</f>
        <v>0</v>
      </c>
      <c r="V308" s="28">
        <f>IF(D308="","",SUMIF('TK CHAMTHI'!H:H,D308,'TK CHAMTHI'!I:I))</f>
        <v>0</v>
      </c>
      <c r="W308" s="29">
        <f t="shared" si="36"/>
        <v>0</v>
      </c>
      <c r="X308" s="28">
        <f>IF(D308="","",SUMIF('TK CHAMTHI'!J:J,D308,'TK CHAMTHI'!L:L))</f>
        <v>0</v>
      </c>
      <c r="Y308" s="28">
        <f>IF(D308="","",SUMIF('TK CHAMTHI'!K:K,D308,'TK CHAMTHI'!L:L))</f>
        <v>0</v>
      </c>
      <c r="Z308" s="29">
        <f t="shared" si="37"/>
        <v>0</v>
      </c>
      <c r="AA308" s="28">
        <f>IF(D308="","",SUMIF('TK CHAMTHI'!M:M,D308,'TK CHAMTHI'!O:O))</f>
        <v>0</v>
      </c>
      <c r="AB308" s="28">
        <f>IF(D308="","",SUMIF('TK CHAMTHI'!N:N,D308,'TK CHAMTHI'!O:O))</f>
        <v>0</v>
      </c>
      <c r="AC308" s="29">
        <f t="shared" si="38"/>
        <v>0</v>
      </c>
      <c r="AD308" s="29">
        <f>IF(D308="","",ROUND(SUMIF('QL THI'!G:G,D308,'QL THI'!H:H),1))</f>
        <v>0</v>
      </c>
      <c r="AE308" s="29">
        <f>IF(D308="","",ROUND(SUMIF('QL THI'!E:E,D308,'QL THI'!F:F),1))</f>
        <v>0</v>
      </c>
      <c r="AF308" s="51">
        <f t="shared" si="39"/>
        <v>0</v>
      </c>
    </row>
    <row r="309" spans="1:32">
      <c r="A309" s="25">
        <f>IF(D309="","",SUBTOTAL(3,$D$4:D309))</f>
        <v>306</v>
      </c>
      <c r="B309" s="157">
        <v>1007009</v>
      </c>
      <c r="C309" s="157" t="s">
        <v>1010</v>
      </c>
      <c r="D309" s="157" t="s">
        <v>1011</v>
      </c>
      <c r="E309" s="26">
        <f>IF(D309="","",SUMIF('TK DETHI'!A:A,D309,'TK DETHI'!B:B))</f>
        <v>0</v>
      </c>
      <c r="F309" s="27">
        <f>IF(D309="","",SUMIF('TK DETHI'!C:C,D309,'TK DETHI'!D:D))</f>
        <v>0</v>
      </c>
      <c r="G309" s="27">
        <f>IF(D309="","",SUMIF('TK DETHI'!E:E,D309,'TK DETHI'!F:F))</f>
        <v>0</v>
      </c>
      <c r="H309" s="27">
        <f>IF(D309="","",SUMIF('TK DETHI'!G:G,D309,'TK DETHI'!H:H))</f>
        <v>0</v>
      </c>
      <c r="I309" s="50">
        <f t="shared" si="32"/>
        <v>0</v>
      </c>
      <c r="J309" s="28">
        <f>IF(D309="","",SUMIF('TK COITHI KTHP'!A:A,D309,'TK COITHI KTHP'!C:C)+SUMIF('TK COITHI KTHP'!D:D,D309,'TK COITHI KTHP'!F:F)+SUMIF('TK COITHI KTHP'!G:G,D309,'TK COITHI KTHP'!I:I)+SUMIF('TK COITHI KTHP'!J:J,D309,'TK COITHI KTHP'!L:L))</f>
        <v>0</v>
      </c>
      <c r="K309" s="28">
        <f>IF(D309="","",SUMIF('TK COITHI KTHP'!B:B,D309,'TK COITHI KTHP'!C:C)+SUMIF('TK COITHI KTHP'!E:E,D309,'TK COITHI KTHP'!F:F)+SUMIF('TK COITHI KTHP'!H:H,D309,'TK COITHI KTHP'!I:I)+SUMIF('TK COITHI KTHP'!K:K,D309,'TK COITHI KTHP'!L:L))</f>
        <v>0</v>
      </c>
      <c r="L309" s="28">
        <f>IF(D309="","",SUMIF('TK COI THI TOT NGHIEP'!A:A,D309,'TK COI THI TOT NGHIEP'!C:C)+SUMIF('TK COI THI TOT NGHIEP'!D:D,D309,'TK COI THI TOT NGHIEP'!F:F)+SUMIF('TK COI THI TOT NGHIEP'!G:G,D309,'TK COI THI TOT NGHIEP'!I:I)+SUMIF('TK COI THI TOT NGHIEP'!J:J,D309,'TK COI THI TOT NGHIEP'!L:L))</f>
        <v>0</v>
      </c>
      <c r="M309" s="28">
        <f>IF(D309="","",SUMIF('TK COI THI TOT NGHIEP'!B:B,D309,'TK COI THI TOT NGHIEP'!C:C)+SUMIF('TK COI THI TOT NGHIEP'!E:E,D309,'TK COI THI TOT NGHIEP'!F:F)+SUMIF('TK COI THI TOT NGHIEP'!H:H,D309,'TK COI THI TOT NGHIEP'!I:I)+SUMIF('TK COI THI TOT NGHIEP'!K:K,D309,'TK COI THI TOT NGHIEP'!L:L))</f>
        <v>0</v>
      </c>
      <c r="N309" s="29">
        <f t="shared" si="33"/>
        <v>0</v>
      </c>
      <c r="O309" s="28">
        <f>IF(D309="","",SUMIF('TK CHAMTHI'!A:A,D309,'TK CHAMTHI'!C:C))</f>
        <v>0</v>
      </c>
      <c r="P309" s="28">
        <f>IF(D309="","",SUMIF('TK CHAMTHI'!B:B,D309,'TK CHAMTHI'!C:C))</f>
        <v>0</v>
      </c>
      <c r="Q309" s="29">
        <f t="shared" si="34"/>
        <v>0</v>
      </c>
      <c r="R309" s="28">
        <f>IF(D309="","",SUMIF('TK CHAMTHI'!D:D,D309,'TK CHAMTHI'!F:F))</f>
        <v>0</v>
      </c>
      <c r="S309" s="28">
        <f>IF(D309="","",SUMIF('TK CHAMTHI'!E:E,D309,'TK CHAMTHI'!F:F))</f>
        <v>0</v>
      </c>
      <c r="T309" s="29">
        <f t="shared" si="35"/>
        <v>0</v>
      </c>
      <c r="U309" s="28">
        <f>IF(D309="","",SUMIF('TK CHAMTHI'!G:G,D309,'TK CHAMTHI'!I:I))</f>
        <v>0</v>
      </c>
      <c r="V309" s="28">
        <f>IF(D309="","",SUMIF('TK CHAMTHI'!H:H,D309,'TK CHAMTHI'!I:I))</f>
        <v>0</v>
      </c>
      <c r="W309" s="29">
        <f t="shared" si="36"/>
        <v>0</v>
      </c>
      <c r="X309" s="28">
        <f>IF(D309="","",SUMIF('TK CHAMTHI'!J:J,D309,'TK CHAMTHI'!L:L))</f>
        <v>0</v>
      </c>
      <c r="Y309" s="28">
        <f>IF(D309="","",SUMIF('TK CHAMTHI'!K:K,D309,'TK CHAMTHI'!L:L))</f>
        <v>0</v>
      </c>
      <c r="Z309" s="29">
        <f t="shared" si="37"/>
        <v>0</v>
      </c>
      <c r="AA309" s="28">
        <f>IF(D309="","",SUMIF('TK CHAMTHI'!M:M,D309,'TK CHAMTHI'!O:O))</f>
        <v>0</v>
      </c>
      <c r="AB309" s="28">
        <f>IF(D309="","",SUMIF('TK CHAMTHI'!N:N,D309,'TK CHAMTHI'!O:O))</f>
        <v>0</v>
      </c>
      <c r="AC309" s="29">
        <f t="shared" si="38"/>
        <v>0</v>
      </c>
      <c r="AD309" s="29">
        <f>IF(D309="","",ROUND(SUMIF('QL THI'!G:G,D309,'QL THI'!H:H),1))</f>
        <v>0</v>
      </c>
      <c r="AE309" s="29">
        <f>IF(D309="","",ROUND(SUMIF('QL THI'!E:E,D309,'QL THI'!F:F),1))</f>
        <v>0</v>
      </c>
      <c r="AF309" s="51">
        <f t="shared" si="39"/>
        <v>0</v>
      </c>
    </row>
    <row r="310" spans="1:32">
      <c r="A310" s="25">
        <f>IF(D310="","",SUBTOTAL(3,$D$4:D310))</f>
        <v>307</v>
      </c>
      <c r="B310" s="157">
        <v>1007002</v>
      </c>
      <c r="C310" s="157" t="s">
        <v>1010</v>
      </c>
      <c r="D310" s="157" t="s">
        <v>1012</v>
      </c>
      <c r="E310" s="26">
        <f>IF(D310="","",SUMIF('TK DETHI'!A:A,D310,'TK DETHI'!B:B))</f>
        <v>0</v>
      </c>
      <c r="F310" s="27">
        <f>IF(D310="","",SUMIF('TK DETHI'!C:C,D310,'TK DETHI'!D:D))</f>
        <v>0</v>
      </c>
      <c r="G310" s="27">
        <f>IF(D310="","",SUMIF('TK DETHI'!E:E,D310,'TK DETHI'!F:F))</f>
        <v>0</v>
      </c>
      <c r="H310" s="27">
        <f>IF(D310="","",SUMIF('TK DETHI'!G:G,D310,'TK DETHI'!H:H))</f>
        <v>0</v>
      </c>
      <c r="I310" s="50">
        <f t="shared" si="32"/>
        <v>0</v>
      </c>
      <c r="J310" s="28">
        <f>IF(D310="","",SUMIF('TK COITHI KTHP'!A:A,D310,'TK COITHI KTHP'!C:C)+SUMIF('TK COITHI KTHP'!D:D,D310,'TK COITHI KTHP'!F:F)+SUMIF('TK COITHI KTHP'!G:G,D310,'TK COITHI KTHP'!I:I)+SUMIF('TK COITHI KTHP'!J:J,D310,'TK COITHI KTHP'!L:L))</f>
        <v>0</v>
      </c>
      <c r="K310" s="28">
        <f>IF(D310="","",SUMIF('TK COITHI KTHP'!B:B,D310,'TK COITHI KTHP'!C:C)+SUMIF('TK COITHI KTHP'!E:E,D310,'TK COITHI KTHP'!F:F)+SUMIF('TK COITHI KTHP'!H:H,D310,'TK COITHI KTHP'!I:I)+SUMIF('TK COITHI KTHP'!K:K,D310,'TK COITHI KTHP'!L:L))</f>
        <v>0</v>
      </c>
      <c r="L310" s="28">
        <f>IF(D310="","",SUMIF('TK COI THI TOT NGHIEP'!A:A,D310,'TK COI THI TOT NGHIEP'!C:C)+SUMIF('TK COI THI TOT NGHIEP'!D:D,D310,'TK COI THI TOT NGHIEP'!F:F)+SUMIF('TK COI THI TOT NGHIEP'!G:G,D310,'TK COI THI TOT NGHIEP'!I:I)+SUMIF('TK COI THI TOT NGHIEP'!J:J,D310,'TK COI THI TOT NGHIEP'!L:L))</f>
        <v>0</v>
      </c>
      <c r="M310" s="28">
        <f>IF(D310="","",SUMIF('TK COI THI TOT NGHIEP'!B:B,D310,'TK COI THI TOT NGHIEP'!C:C)+SUMIF('TK COI THI TOT NGHIEP'!E:E,D310,'TK COI THI TOT NGHIEP'!F:F)+SUMIF('TK COI THI TOT NGHIEP'!H:H,D310,'TK COI THI TOT NGHIEP'!I:I)+SUMIF('TK COI THI TOT NGHIEP'!K:K,D310,'TK COI THI TOT NGHIEP'!L:L))</f>
        <v>0</v>
      </c>
      <c r="N310" s="29">
        <f t="shared" si="33"/>
        <v>0</v>
      </c>
      <c r="O310" s="28">
        <f>IF(D310="","",SUMIF('TK CHAMTHI'!A:A,D310,'TK CHAMTHI'!C:C))</f>
        <v>0</v>
      </c>
      <c r="P310" s="28">
        <f>IF(D310="","",SUMIF('TK CHAMTHI'!B:B,D310,'TK CHAMTHI'!C:C))</f>
        <v>0</v>
      </c>
      <c r="Q310" s="29">
        <f t="shared" si="34"/>
        <v>0</v>
      </c>
      <c r="R310" s="28">
        <f>IF(D310="","",SUMIF('TK CHAMTHI'!D:D,D310,'TK CHAMTHI'!F:F))</f>
        <v>0</v>
      </c>
      <c r="S310" s="28">
        <f>IF(D310="","",SUMIF('TK CHAMTHI'!E:E,D310,'TK CHAMTHI'!F:F))</f>
        <v>0</v>
      </c>
      <c r="T310" s="29">
        <f t="shared" si="35"/>
        <v>0</v>
      </c>
      <c r="U310" s="28">
        <f>IF(D310="","",SUMIF('TK CHAMTHI'!G:G,D310,'TK CHAMTHI'!I:I))</f>
        <v>0</v>
      </c>
      <c r="V310" s="28">
        <f>IF(D310="","",SUMIF('TK CHAMTHI'!H:H,D310,'TK CHAMTHI'!I:I))</f>
        <v>0</v>
      </c>
      <c r="W310" s="29">
        <f t="shared" si="36"/>
        <v>0</v>
      </c>
      <c r="X310" s="28">
        <f>IF(D310="","",SUMIF('TK CHAMTHI'!J:J,D310,'TK CHAMTHI'!L:L))</f>
        <v>0</v>
      </c>
      <c r="Y310" s="28">
        <f>IF(D310="","",SUMIF('TK CHAMTHI'!K:K,D310,'TK CHAMTHI'!L:L))</f>
        <v>0</v>
      </c>
      <c r="Z310" s="29">
        <f t="shared" si="37"/>
        <v>0</v>
      </c>
      <c r="AA310" s="28">
        <f>IF(D310="","",SUMIF('TK CHAMTHI'!M:M,D310,'TK CHAMTHI'!O:O))</f>
        <v>0</v>
      </c>
      <c r="AB310" s="28">
        <f>IF(D310="","",SUMIF('TK CHAMTHI'!N:N,D310,'TK CHAMTHI'!O:O))</f>
        <v>0</v>
      </c>
      <c r="AC310" s="29">
        <f t="shared" si="38"/>
        <v>0</v>
      </c>
      <c r="AD310" s="29">
        <f>IF(D310="","",ROUND(SUMIF('QL THI'!G:G,D310,'QL THI'!H:H),1))</f>
        <v>0</v>
      </c>
      <c r="AE310" s="29">
        <f>IF(D310="","",ROUND(SUMIF('QL THI'!E:E,D310,'QL THI'!F:F),1))</f>
        <v>0</v>
      </c>
      <c r="AF310" s="51">
        <f t="shared" si="39"/>
        <v>0</v>
      </c>
    </row>
    <row r="311" spans="1:32">
      <c r="A311" s="25">
        <f>IF(D311="","",SUBTOTAL(3,$D$4:D311))</f>
        <v>308</v>
      </c>
      <c r="B311" s="157">
        <v>1007008</v>
      </c>
      <c r="C311" s="157" t="s">
        <v>1010</v>
      </c>
      <c r="D311" s="157" t="s">
        <v>1013</v>
      </c>
      <c r="E311" s="26">
        <f>IF(D311="","",SUMIF('TK DETHI'!A:A,D311,'TK DETHI'!B:B))</f>
        <v>0</v>
      </c>
      <c r="F311" s="27">
        <f>IF(D311="","",SUMIF('TK DETHI'!C:C,D311,'TK DETHI'!D:D))</f>
        <v>0</v>
      </c>
      <c r="G311" s="27">
        <f>IF(D311="","",SUMIF('TK DETHI'!E:E,D311,'TK DETHI'!F:F))</f>
        <v>0</v>
      </c>
      <c r="H311" s="27">
        <f>IF(D311="","",SUMIF('TK DETHI'!G:G,D311,'TK DETHI'!H:H))</f>
        <v>0</v>
      </c>
      <c r="I311" s="50">
        <f t="shared" si="32"/>
        <v>0</v>
      </c>
      <c r="J311" s="28">
        <f>IF(D311="","",SUMIF('TK COITHI KTHP'!A:A,D311,'TK COITHI KTHP'!C:C)+SUMIF('TK COITHI KTHP'!D:D,D311,'TK COITHI KTHP'!F:F)+SUMIF('TK COITHI KTHP'!G:G,D311,'TK COITHI KTHP'!I:I)+SUMIF('TK COITHI KTHP'!J:J,D311,'TK COITHI KTHP'!L:L))</f>
        <v>0</v>
      </c>
      <c r="K311" s="28">
        <f>IF(D311="","",SUMIF('TK COITHI KTHP'!B:B,D311,'TK COITHI KTHP'!C:C)+SUMIF('TK COITHI KTHP'!E:E,D311,'TK COITHI KTHP'!F:F)+SUMIF('TK COITHI KTHP'!H:H,D311,'TK COITHI KTHP'!I:I)+SUMIF('TK COITHI KTHP'!K:K,D311,'TK COITHI KTHP'!L:L))</f>
        <v>0</v>
      </c>
      <c r="L311" s="28">
        <f>IF(D311="","",SUMIF('TK COI THI TOT NGHIEP'!A:A,D311,'TK COI THI TOT NGHIEP'!C:C)+SUMIF('TK COI THI TOT NGHIEP'!D:D,D311,'TK COI THI TOT NGHIEP'!F:F)+SUMIF('TK COI THI TOT NGHIEP'!G:G,D311,'TK COI THI TOT NGHIEP'!I:I)+SUMIF('TK COI THI TOT NGHIEP'!J:J,D311,'TK COI THI TOT NGHIEP'!L:L))</f>
        <v>0</v>
      </c>
      <c r="M311" s="28">
        <f>IF(D311="","",SUMIF('TK COI THI TOT NGHIEP'!B:B,D311,'TK COI THI TOT NGHIEP'!C:C)+SUMIF('TK COI THI TOT NGHIEP'!E:E,D311,'TK COI THI TOT NGHIEP'!F:F)+SUMIF('TK COI THI TOT NGHIEP'!H:H,D311,'TK COI THI TOT NGHIEP'!I:I)+SUMIF('TK COI THI TOT NGHIEP'!K:K,D311,'TK COI THI TOT NGHIEP'!L:L))</f>
        <v>0</v>
      </c>
      <c r="N311" s="29">
        <f t="shared" si="33"/>
        <v>0</v>
      </c>
      <c r="O311" s="28">
        <f>IF(D311="","",SUMIF('TK CHAMTHI'!A:A,D311,'TK CHAMTHI'!C:C))</f>
        <v>0</v>
      </c>
      <c r="P311" s="28">
        <f>IF(D311="","",SUMIF('TK CHAMTHI'!B:B,D311,'TK CHAMTHI'!C:C))</f>
        <v>0</v>
      </c>
      <c r="Q311" s="29">
        <f t="shared" si="34"/>
        <v>0</v>
      </c>
      <c r="R311" s="28">
        <f>IF(D311="","",SUMIF('TK CHAMTHI'!D:D,D311,'TK CHAMTHI'!F:F))</f>
        <v>0</v>
      </c>
      <c r="S311" s="28">
        <f>IF(D311="","",SUMIF('TK CHAMTHI'!E:E,D311,'TK CHAMTHI'!F:F))</f>
        <v>0</v>
      </c>
      <c r="T311" s="29">
        <f t="shared" si="35"/>
        <v>0</v>
      </c>
      <c r="U311" s="28">
        <f>IF(D311="","",SUMIF('TK CHAMTHI'!G:G,D311,'TK CHAMTHI'!I:I))</f>
        <v>0</v>
      </c>
      <c r="V311" s="28">
        <f>IF(D311="","",SUMIF('TK CHAMTHI'!H:H,D311,'TK CHAMTHI'!I:I))</f>
        <v>0</v>
      </c>
      <c r="W311" s="29">
        <f t="shared" si="36"/>
        <v>0</v>
      </c>
      <c r="X311" s="28">
        <f>IF(D311="","",SUMIF('TK CHAMTHI'!J:J,D311,'TK CHAMTHI'!L:L))</f>
        <v>0</v>
      </c>
      <c r="Y311" s="28">
        <f>IF(D311="","",SUMIF('TK CHAMTHI'!K:K,D311,'TK CHAMTHI'!L:L))</f>
        <v>0</v>
      </c>
      <c r="Z311" s="29">
        <f t="shared" si="37"/>
        <v>0</v>
      </c>
      <c r="AA311" s="28">
        <f>IF(D311="","",SUMIF('TK CHAMTHI'!M:M,D311,'TK CHAMTHI'!O:O))</f>
        <v>0</v>
      </c>
      <c r="AB311" s="28">
        <f>IF(D311="","",SUMIF('TK CHAMTHI'!N:N,D311,'TK CHAMTHI'!O:O))</f>
        <v>0</v>
      </c>
      <c r="AC311" s="29">
        <f t="shared" si="38"/>
        <v>0</v>
      </c>
      <c r="AD311" s="29">
        <f>IF(D311="","",ROUND(SUMIF('QL THI'!G:G,D311,'QL THI'!H:H),1))</f>
        <v>0</v>
      </c>
      <c r="AE311" s="29">
        <f>IF(D311="","",ROUND(SUMIF('QL THI'!E:E,D311,'QL THI'!F:F),1))</f>
        <v>0</v>
      </c>
      <c r="AF311" s="51">
        <f t="shared" si="39"/>
        <v>0</v>
      </c>
    </row>
    <row r="312" spans="1:32">
      <c r="A312" s="25">
        <f>IF(D312="","",SUBTOTAL(3,$D$4:D312))</f>
        <v>309</v>
      </c>
      <c r="B312" s="157">
        <v>1007005</v>
      </c>
      <c r="C312" s="157" t="s">
        <v>1010</v>
      </c>
      <c r="D312" s="157" t="s">
        <v>1014</v>
      </c>
      <c r="E312" s="26">
        <f>IF(D312="","",SUMIF('TK DETHI'!A:A,D312,'TK DETHI'!B:B))</f>
        <v>0</v>
      </c>
      <c r="F312" s="27">
        <f>IF(D312="","",SUMIF('TK DETHI'!C:C,D312,'TK DETHI'!D:D))</f>
        <v>0</v>
      </c>
      <c r="G312" s="27">
        <f>IF(D312="","",SUMIF('TK DETHI'!E:E,D312,'TK DETHI'!F:F))</f>
        <v>0</v>
      </c>
      <c r="H312" s="27">
        <f>IF(D312="","",SUMIF('TK DETHI'!G:G,D312,'TK DETHI'!H:H))</f>
        <v>0</v>
      </c>
      <c r="I312" s="50">
        <f t="shared" si="32"/>
        <v>0</v>
      </c>
      <c r="J312" s="28">
        <f>IF(D312="","",SUMIF('TK COITHI KTHP'!A:A,D312,'TK COITHI KTHP'!C:C)+SUMIF('TK COITHI KTHP'!D:D,D312,'TK COITHI KTHP'!F:F)+SUMIF('TK COITHI KTHP'!G:G,D312,'TK COITHI KTHP'!I:I)+SUMIF('TK COITHI KTHP'!J:J,D312,'TK COITHI KTHP'!L:L))</f>
        <v>0</v>
      </c>
      <c r="K312" s="28">
        <f>IF(D312="","",SUMIF('TK COITHI KTHP'!B:B,D312,'TK COITHI KTHP'!C:C)+SUMIF('TK COITHI KTHP'!E:E,D312,'TK COITHI KTHP'!F:F)+SUMIF('TK COITHI KTHP'!H:H,D312,'TK COITHI KTHP'!I:I)+SUMIF('TK COITHI KTHP'!K:K,D312,'TK COITHI KTHP'!L:L))</f>
        <v>0</v>
      </c>
      <c r="L312" s="28">
        <f>IF(D312="","",SUMIF('TK COI THI TOT NGHIEP'!A:A,D312,'TK COI THI TOT NGHIEP'!C:C)+SUMIF('TK COI THI TOT NGHIEP'!D:D,D312,'TK COI THI TOT NGHIEP'!F:F)+SUMIF('TK COI THI TOT NGHIEP'!G:G,D312,'TK COI THI TOT NGHIEP'!I:I)+SUMIF('TK COI THI TOT NGHIEP'!J:J,D312,'TK COI THI TOT NGHIEP'!L:L))</f>
        <v>0</v>
      </c>
      <c r="M312" s="28">
        <f>IF(D312="","",SUMIF('TK COI THI TOT NGHIEP'!B:B,D312,'TK COI THI TOT NGHIEP'!C:C)+SUMIF('TK COI THI TOT NGHIEP'!E:E,D312,'TK COI THI TOT NGHIEP'!F:F)+SUMIF('TK COI THI TOT NGHIEP'!H:H,D312,'TK COI THI TOT NGHIEP'!I:I)+SUMIF('TK COI THI TOT NGHIEP'!K:K,D312,'TK COI THI TOT NGHIEP'!L:L))</f>
        <v>0</v>
      </c>
      <c r="N312" s="29">
        <f t="shared" si="33"/>
        <v>0</v>
      </c>
      <c r="O312" s="28">
        <f>IF(D312="","",SUMIF('TK CHAMTHI'!A:A,D312,'TK CHAMTHI'!C:C))</f>
        <v>0</v>
      </c>
      <c r="P312" s="28">
        <f>IF(D312="","",SUMIF('TK CHAMTHI'!B:B,D312,'TK CHAMTHI'!C:C))</f>
        <v>0</v>
      </c>
      <c r="Q312" s="29">
        <f t="shared" si="34"/>
        <v>0</v>
      </c>
      <c r="R312" s="28">
        <f>IF(D312="","",SUMIF('TK CHAMTHI'!D:D,D312,'TK CHAMTHI'!F:F))</f>
        <v>0</v>
      </c>
      <c r="S312" s="28">
        <f>IF(D312="","",SUMIF('TK CHAMTHI'!E:E,D312,'TK CHAMTHI'!F:F))</f>
        <v>0</v>
      </c>
      <c r="T312" s="29">
        <f t="shared" si="35"/>
        <v>0</v>
      </c>
      <c r="U312" s="28">
        <f>IF(D312="","",SUMIF('TK CHAMTHI'!G:G,D312,'TK CHAMTHI'!I:I))</f>
        <v>0</v>
      </c>
      <c r="V312" s="28">
        <f>IF(D312="","",SUMIF('TK CHAMTHI'!H:H,D312,'TK CHAMTHI'!I:I))</f>
        <v>0</v>
      </c>
      <c r="W312" s="29">
        <f t="shared" si="36"/>
        <v>0</v>
      </c>
      <c r="X312" s="28">
        <f>IF(D312="","",SUMIF('TK CHAMTHI'!J:J,D312,'TK CHAMTHI'!L:L))</f>
        <v>0</v>
      </c>
      <c r="Y312" s="28">
        <f>IF(D312="","",SUMIF('TK CHAMTHI'!K:K,D312,'TK CHAMTHI'!L:L))</f>
        <v>0</v>
      </c>
      <c r="Z312" s="29">
        <f t="shared" si="37"/>
        <v>0</v>
      </c>
      <c r="AA312" s="28">
        <f>IF(D312="","",SUMIF('TK CHAMTHI'!M:M,D312,'TK CHAMTHI'!O:O))</f>
        <v>0</v>
      </c>
      <c r="AB312" s="28">
        <f>IF(D312="","",SUMIF('TK CHAMTHI'!N:N,D312,'TK CHAMTHI'!O:O))</f>
        <v>0</v>
      </c>
      <c r="AC312" s="29">
        <f t="shared" si="38"/>
        <v>0</v>
      </c>
      <c r="AD312" s="29">
        <f>IF(D312="","",ROUND(SUMIF('QL THI'!G:G,D312,'QL THI'!H:H),1))</f>
        <v>0</v>
      </c>
      <c r="AE312" s="29">
        <f>IF(D312="","",ROUND(SUMIF('QL THI'!E:E,D312,'QL THI'!F:F),1))</f>
        <v>0</v>
      </c>
      <c r="AF312" s="51">
        <f t="shared" si="39"/>
        <v>0</v>
      </c>
    </row>
    <row r="313" spans="1:32">
      <c r="A313" s="25">
        <f>IF(D313="","",SUBTOTAL(3,$D$4:D313))</f>
        <v>310</v>
      </c>
      <c r="B313" s="157">
        <v>1007007</v>
      </c>
      <c r="C313" s="157" t="s">
        <v>1010</v>
      </c>
      <c r="D313" s="157" t="s">
        <v>1015</v>
      </c>
      <c r="E313" s="26">
        <f>IF(D313="","",SUMIF('TK DETHI'!A:A,D313,'TK DETHI'!B:B))</f>
        <v>0</v>
      </c>
      <c r="F313" s="27">
        <f>IF(D313="","",SUMIF('TK DETHI'!C:C,D313,'TK DETHI'!D:D))</f>
        <v>0</v>
      </c>
      <c r="G313" s="27">
        <f>IF(D313="","",SUMIF('TK DETHI'!E:E,D313,'TK DETHI'!F:F))</f>
        <v>0</v>
      </c>
      <c r="H313" s="27">
        <f>IF(D313="","",SUMIF('TK DETHI'!G:G,D313,'TK DETHI'!H:H))</f>
        <v>0</v>
      </c>
      <c r="I313" s="50">
        <f t="shared" si="32"/>
        <v>0</v>
      </c>
      <c r="J313" s="28">
        <f>IF(D313="","",SUMIF('TK COITHI KTHP'!A:A,D313,'TK COITHI KTHP'!C:C)+SUMIF('TK COITHI KTHP'!D:D,D313,'TK COITHI KTHP'!F:F)+SUMIF('TK COITHI KTHP'!G:G,D313,'TK COITHI KTHP'!I:I)+SUMIF('TK COITHI KTHP'!J:J,D313,'TK COITHI KTHP'!L:L))</f>
        <v>0</v>
      </c>
      <c r="K313" s="28">
        <f>IF(D313="","",SUMIF('TK COITHI KTHP'!B:B,D313,'TK COITHI KTHP'!C:C)+SUMIF('TK COITHI KTHP'!E:E,D313,'TK COITHI KTHP'!F:F)+SUMIF('TK COITHI KTHP'!H:H,D313,'TK COITHI KTHP'!I:I)+SUMIF('TK COITHI KTHP'!K:K,D313,'TK COITHI KTHP'!L:L))</f>
        <v>0</v>
      </c>
      <c r="L313" s="28">
        <f>IF(D313="","",SUMIF('TK COI THI TOT NGHIEP'!A:A,D313,'TK COI THI TOT NGHIEP'!C:C)+SUMIF('TK COI THI TOT NGHIEP'!D:D,D313,'TK COI THI TOT NGHIEP'!F:F)+SUMIF('TK COI THI TOT NGHIEP'!G:G,D313,'TK COI THI TOT NGHIEP'!I:I)+SUMIF('TK COI THI TOT NGHIEP'!J:J,D313,'TK COI THI TOT NGHIEP'!L:L))</f>
        <v>0</v>
      </c>
      <c r="M313" s="28">
        <f>IF(D313="","",SUMIF('TK COI THI TOT NGHIEP'!B:B,D313,'TK COI THI TOT NGHIEP'!C:C)+SUMIF('TK COI THI TOT NGHIEP'!E:E,D313,'TK COI THI TOT NGHIEP'!F:F)+SUMIF('TK COI THI TOT NGHIEP'!H:H,D313,'TK COI THI TOT NGHIEP'!I:I)+SUMIF('TK COI THI TOT NGHIEP'!K:K,D313,'TK COI THI TOT NGHIEP'!L:L))</f>
        <v>0</v>
      </c>
      <c r="N313" s="29">
        <f t="shared" si="33"/>
        <v>0</v>
      </c>
      <c r="O313" s="28">
        <f>IF(D313="","",SUMIF('TK CHAMTHI'!A:A,D313,'TK CHAMTHI'!C:C))</f>
        <v>0</v>
      </c>
      <c r="P313" s="28">
        <f>IF(D313="","",SUMIF('TK CHAMTHI'!B:B,D313,'TK CHAMTHI'!C:C))</f>
        <v>0</v>
      </c>
      <c r="Q313" s="29">
        <f t="shared" si="34"/>
        <v>0</v>
      </c>
      <c r="R313" s="28">
        <f>IF(D313="","",SUMIF('TK CHAMTHI'!D:D,D313,'TK CHAMTHI'!F:F))</f>
        <v>0</v>
      </c>
      <c r="S313" s="28">
        <f>IF(D313="","",SUMIF('TK CHAMTHI'!E:E,D313,'TK CHAMTHI'!F:F))</f>
        <v>0</v>
      </c>
      <c r="T313" s="29">
        <f t="shared" si="35"/>
        <v>0</v>
      </c>
      <c r="U313" s="28">
        <f>IF(D313="","",SUMIF('TK CHAMTHI'!G:G,D313,'TK CHAMTHI'!I:I))</f>
        <v>0</v>
      </c>
      <c r="V313" s="28">
        <f>IF(D313="","",SUMIF('TK CHAMTHI'!H:H,D313,'TK CHAMTHI'!I:I))</f>
        <v>0</v>
      </c>
      <c r="W313" s="29">
        <f t="shared" si="36"/>
        <v>0</v>
      </c>
      <c r="X313" s="28">
        <f>IF(D313="","",SUMIF('TK CHAMTHI'!J:J,D313,'TK CHAMTHI'!L:L))</f>
        <v>0</v>
      </c>
      <c r="Y313" s="28">
        <f>IF(D313="","",SUMIF('TK CHAMTHI'!K:K,D313,'TK CHAMTHI'!L:L))</f>
        <v>0</v>
      </c>
      <c r="Z313" s="29">
        <f t="shared" si="37"/>
        <v>0</v>
      </c>
      <c r="AA313" s="28">
        <f>IF(D313="","",SUMIF('TK CHAMTHI'!M:M,D313,'TK CHAMTHI'!O:O))</f>
        <v>0</v>
      </c>
      <c r="AB313" s="28">
        <f>IF(D313="","",SUMIF('TK CHAMTHI'!N:N,D313,'TK CHAMTHI'!O:O))</f>
        <v>0</v>
      </c>
      <c r="AC313" s="29">
        <f t="shared" si="38"/>
        <v>0</v>
      </c>
      <c r="AD313" s="29">
        <f>IF(D313="","",ROUND(SUMIF('QL THI'!G:G,D313,'QL THI'!H:H),1))</f>
        <v>0</v>
      </c>
      <c r="AE313" s="29">
        <f>IF(D313="","",ROUND(SUMIF('QL THI'!E:E,D313,'QL THI'!F:F),1))</f>
        <v>0</v>
      </c>
      <c r="AF313" s="51">
        <f t="shared" si="39"/>
        <v>0</v>
      </c>
    </row>
    <row r="314" spans="1:32">
      <c r="A314" s="25">
        <f>IF(D314="","",SUBTOTAL(3,$D$4:D314))</f>
        <v>311</v>
      </c>
      <c r="B314" s="157">
        <v>1002001</v>
      </c>
      <c r="C314" s="157" t="s">
        <v>1017</v>
      </c>
      <c r="D314" s="157" t="s">
        <v>1016</v>
      </c>
      <c r="E314" s="26">
        <f>IF(D314="","",SUMIF('TK DETHI'!A:A,D314,'TK DETHI'!B:B))</f>
        <v>0</v>
      </c>
      <c r="F314" s="27">
        <f>IF(D314="","",SUMIF('TK DETHI'!C:C,D314,'TK DETHI'!D:D))</f>
        <v>0</v>
      </c>
      <c r="G314" s="27">
        <f>IF(D314="","",SUMIF('TK DETHI'!E:E,D314,'TK DETHI'!F:F))</f>
        <v>0</v>
      </c>
      <c r="H314" s="27">
        <f>IF(D314="","",SUMIF('TK DETHI'!G:G,D314,'TK DETHI'!H:H))</f>
        <v>0</v>
      </c>
      <c r="I314" s="50">
        <f t="shared" si="32"/>
        <v>0</v>
      </c>
      <c r="J314" s="28">
        <f>IF(D314="","",SUMIF('TK COITHI KTHP'!A:A,D314,'TK COITHI KTHP'!C:C)+SUMIF('TK COITHI KTHP'!D:D,D314,'TK COITHI KTHP'!F:F)+SUMIF('TK COITHI KTHP'!G:G,D314,'TK COITHI KTHP'!I:I)+SUMIF('TK COITHI KTHP'!J:J,D314,'TK COITHI KTHP'!L:L))</f>
        <v>0</v>
      </c>
      <c r="K314" s="28">
        <f>IF(D314="","",SUMIF('TK COITHI KTHP'!B:B,D314,'TK COITHI KTHP'!C:C)+SUMIF('TK COITHI KTHP'!E:E,D314,'TK COITHI KTHP'!F:F)+SUMIF('TK COITHI KTHP'!H:H,D314,'TK COITHI KTHP'!I:I)+SUMIF('TK COITHI KTHP'!K:K,D314,'TK COITHI KTHP'!L:L))</f>
        <v>0</v>
      </c>
      <c r="L314" s="28">
        <f>IF(D314="","",SUMIF('TK COI THI TOT NGHIEP'!A:A,D314,'TK COI THI TOT NGHIEP'!C:C)+SUMIF('TK COI THI TOT NGHIEP'!D:D,D314,'TK COI THI TOT NGHIEP'!F:F)+SUMIF('TK COI THI TOT NGHIEP'!G:G,D314,'TK COI THI TOT NGHIEP'!I:I)+SUMIF('TK COI THI TOT NGHIEP'!J:J,D314,'TK COI THI TOT NGHIEP'!L:L))</f>
        <v>0</v>
      </c>
      <c r="M314" s="28">
        <f>IF(D314="","",SUMIF('TK COI THI TOT NGHIEP'!B:B,D314,'TK COI THI TOT NGHIEP'!C:C)+SUMIF('TK COI THI TOT NGHIEP'!E:E,D314,'TK COI THI TOT NGHIEP'!F:F)+SUMIF('TK COI THI TOT NGHIEP'!H:H,D314,'TK COI THI TOT NGHIEP'!I:I)+SUMIF('TK COI THI TOT NGHIEP'!K:K,D314,'TK COI THI TOT NGHIEP'!L:L))</f>
        <v>0</v>
      </c>
      <c r="N314" s="29">
        <f t="shared" si="33"/>
        <v>0</v>
      </c>
      <c r="O314" s="28">
        <f>IF(D314="","",SUMIF('TK CHAMTHI'!A:A,D314,'TK CHAMTHI'!C:C))</f>
        <v>0</v>
      </c>
      <c r="P314" s="28">
        <f>IF(D314="","",SUMIF('TK CHAMTHI'!B:B,D314,'TK CHAMTHI'!C:C))</f>
        <v>0</v>
      </c>
      <c r="Q314" s="29">
        <f t="shared" si="34"/>
        <v>0</v>
      </c>
      <c r="R314" s="28">
        <f>IF(D314="","",SUMIF('TK CHAMTHI'!D:D,D314,'TK CHAMTHI'!F:F))</f>
        <v>0</v>
      </c>
      <c r="S314" s="28">
        <f>IF(D314="","",SUMIF('TK CHAMTHI'!E:E,D314,'TK CHAMTHI'!F:F))</f>
        <v>0</v>
      </c>
      <c r="T314" s="29">
        <f t="shared" si="35"/>
        <v>0</v>
      </c>
      <c r="U314" s="28">
        <f>IF(D314="","",SUMIF('TK CHAMTHI'!G:G,D314,'TK CHAMTHI'!I:I))</f>
        <v>0</v>
      </c>
      <c r="V314" s="28">
        <f>IF(D314="","",SUMIF('TK CHAMTHI'!H:H,D314,'TK CHAMTHI'!I:I))</f>
        <v>0</v>
      </c>
      <c r="W314" s="29">
        <f t="shared" si="36"/>
        <v>0</v>
      </c>
      <c r="X314" s="28">
        <f>IF(D314="","",SUMIF('TK CHAMTHI'!J:J,D314,'TK CHAMTHI'!L:L))</f>
        <v>0</v>
      </c>
      <c r="Y314" s="28">
        <f>IF(D314="","",SUMIF('TK CHAMTHI'!K:K,D314,'TK CHAMTHI'!L:L))</f>
        <v>0</v>
      </c>
      <c r="Z314" s="29">
        <f t="shared" si="37"/>
        <v>0</v>
      </c>
      <c r="AA314" s="28">
        <f>IF(D314="","",SUMIF('TK CHAMTHI'!M:M,D314,'TK CHAMTHI'!O:O))</f>
        <v>0</v>
      </c>
      <c r="AB314" s="28">
        <f>IF(D314="","",SUMIF('TK CHAMTHI'!N:N,D314,'TK CHAMTHI'!O:O))</f>
        <v>0</v>
      </c>
      <c r="AC314" s="29">
        <f t="shared" si="38"/>
        <v>0</v>
      </c>
      <c r="AD314" s="29">
        <f>IF(D314="","",ROUND(SUMIF('QL THI'!G:G,D314,'QL THI'!H:H),1))</f>
        <v>0</v>
      </c>
      <c r="AE314" s="29">
        <f>IF(D314="","",ROUND(SUMIF('QL THI'!E:E,D314,'QL THI'!F:F),1))</f>
        <v>0</v>
      </c>
      <c r="AF314" s="51">
        <f t="shared" si="39"/>
        <v>0</v>
      </c>
    </row>
    <row r="315" spans="1:32">
      <c r="A315" s="25">
        <f>IF(D315="","",SUBTOTAL(3,$D$4:D315))</f>
        <v>312</v>
      </c>
      <c r="B315" s="157">
        <v>1002013</v>
      </c>
      <c r="C315" s="157" t="s">
        <v>1017</v>
      </c>
      <c r="D315" s="157" t="s">
        <v>1018</v>
      </c>
      <c r="E315" s="26">
        <f>IF(D315="","",SUMIF('TK DETHI'!A:A,D315,'TK DETHI'!B:B))</f>
        <v>0</v>
      </c>
      <c r="F315" s="27">
        <f>IF(D315="","",SUMIF('TK DETHI'!C:C,D315,'TK DETHI'!D:D))</f>
        <v>0</v>
      </c>
      <c r="G315" s="27">
        <f>IF(D315="","",SUMIF('TK DETHI'!E:E,D315,'TK DETHI'!F:F))</f>
        <v>0</v>
      </c>
      <c r="H315" s="27">
        <f>IF(D315="","",SUMIF('TK DETHI'!G:G,D315,'TK DETHI'!H:H))</f>
        <v>0</v>
      </c>
      <c r="I315" s="50">
        <f t="shared" si="32"/>
        <v>0</v>
      </c>
      <c r="J315" s="28">
        <f>IF(D315="","",SUMIF('TK COITHI KTHP'!A:A,D315,'TK COITHI KTHP'!C:C)+SUMIF('TK COITHI KTHP'!D:D,D315,'TK COITHI KTHP'!F:F)+SUMIF('TK COITHI KTHP'!G:G,D315,'TK COITHI KTHP'!I:I)+SUMIF('TK COITHI KTHP'!J:J,D315,'TK COITHI KTHP'!L:L))</f>
        <v>0</v>
      </c>
      <c r="K315" s="28">
        <f>IF(D315="","",SUMIF('TK COITHI KTHP'!B:B,D315,'TK COITHI KTHP'!C:C)+SUMIF('TK COITHI KTHP'!E:E,D315,'TK COITHI KTHP'!F:F)+SUMIF('TK COITHI KTHP'!H:H,D315,'TK COITHI KTHP'!I:I)+SUMIF('TK COITHI KTHP'!K:K,D315,'TK COITHI KTHP'!L:L))</f>
        <v>0</v>
      </c>
      <c r="L315" s="28">
        <f>IF(D315="","",SUMIF('TK COI THI TOT NGHIEP'!A:A,D315,'TK COI THI TOT NGHIEP'!C:C)+SUMIF('TK COI THI TOT NGHIEP'!D:D,D315,'TK COI THI TOT NGHIEP'!F:F)+SUMIF('TK COI THI TOT NGHIEP'!G:G,D315,'TK COI THI TOT NGHIEP'!I:I)+SUMIF('TK COI THI TOT NGHIEP'!J:J,D315,'TK COI THI TOT NGHIEP'!L:L))</f>
        <v>0</v>
      </c>
      <c r="M315" s="28">
        <f>IF(D315="","",SUMIF('TK COI THI TOT NGHIEP'!B:B,D315,'TK COI THI TOT NGHIEP'!C:C)+SUMIF('TK COI THI TOT NGHIEP'!E:E,D315,'TK COI THI TOT NGHIEP'!F:F)+SUMIF('TK COI THI TOT NGHIEP'!H:H,D315,'TK COI THI TOT NGHIEP'!I:I)+SUMIF('TK COI THI TOT NGHIEP'!K:K,D315,'TK COI THI TOT NGHIEP'!L:L))</f>
        <v>0</v>
      </c>
      <c r="N315" s="29">
        <f t="shared" si="33"/>
        <v>0</v>
      </c>
      <c r="O315" s="28">
        <f>IF(D315="","",SUMIF('TK CHAMTHI'!A:A,D315,'TK CHAMTHI'!C:C))</f>
        <v>0</v>
      </c>
      <c r="P315" s="28">
        <f>IF(D315="","",SUMIF('TK CHAMTHI'!B:B,D315,'TK CHAMTHI'!C:C))</f>
        <v>0</v>
      </c>
      <c r="Q315" s="29">
        <f t="shared" si="34"/>
        <v>0</v>
      </c>
      <c r="R315" s="28">
        <f>IF(D315="","",SUMIF('TK CHAMTHI'!D:D,D315,'TK CHAMTHI'!F:F))</f>
        <v>0</v>
      </c>
      <c r="S315" s="28">
        <f>IF(D315="","",SUMIF('TK CHAMTHI'!E:E,D315,'TK CHAMTHI'!F:F))</f>
        <v>0</v>
      </c>
      <c r="T315" s="29">
        <f t="shared" si="35"/>
        <v>0</v>
      </c>
      <c r="U315" s="28">
        <f>IF(D315="","",SUMIF('TK CHAMTHI'!G:G,D315,'TK CHAMTHI'!I:I))</f>
        <v>0</v>
      </c>
      <c r="V315" s="28">
        <f>IF(D315="","",SUMIF('TK CHAMTHI'!H:H,D315,'TK CHAMTHI'!I:I))</f>
        <v>0</v>
      </c>
      <c r="W315" s="29">
        <f t="shared" si="36"/>
        <v>0</v>
      </c>
      <c r="X315" s="28">
        <f>IF(D315="","",SUMIF('TK CHAMTHI'!J:J,D315,'TK CHAMTHI'!L:L))</f>
        <v>0</v>
      </c>
      <c r="Y315" s="28">
        <f>IF(D315="","",SUMIF('TK CHAMTHI'!K:K,D315,'TK CHAMTHI'!L:L))</f>
        <v>0</v>
      </c>
      <c r="Z315" s="29">
        <f t="shared" si="37"/>
        <v>0</v>
      </c>
      <c r="AA315" s="28">
        <f>IF(D315="","",SUMIF('TK CHAMTHI'!M:M,D315,'TK CHAMTHI'!O:O))</f>
        <v>0</v>
      </c>
      <c r="AB315" s="28">
        <f>IF(D315="","",SUMIF('TK CHAMTHI'!N:N,D315,'TK CHAMTHI'!O:O))</f>
        <v>0</v>
      </c>
      <c r="AC315" s="29">
        <f t="shared" si="38"/>
        <v>0</v>
      </c>
      <c r="AD315" s="29">
        <f>IF(D315="","",ROUND(SUMIF('QL THI'!G:G,D315,'QL THI'!H:H),1))</f>
        <v>0</v>
      </c>
      <c r="AE315" s="29">
        <f>IF(D315="","",ROUND(SUMIF('QL THI'!E:E,D315,'QL THI'!F:F),1))</f>
        <v>0</v>
      </c>
      <c r="AF315" s="51">
        <f t="shared" si="39"/>
        <v>0</v>
      </c>
    </row>
    <row r="316" spans="1:32">
      <c r="A316" s="25">
        <f>IF(D316="","",SUBTOTAL(3,$D$4:D316))</f>
        <v>313</v>
      </c>
      <c r="B316" s="157">
        <v>1007001</v>
      </c>
      <c r="C316" s="157" t="s">
        <v>1017</v>
      </c>
      <c r="D316" s="157" t="s">
        <v>1019</v>
      </c>
      <c r="E316" s="26">
        <f>IF(D316="","",SUMIF('TK DETHI'!A:A,D316,'TK DETHI'!B:B))</f>
        <v>0</v>
      </c>
      <c r="F316" s="27">
        <f>IF(D316="","",SUMIF('TK DETHI'!C:C,D316,'TK DETHI'!D:D))</f>
        <v>0</v>
      </c>
      <c r="G316" s="27">
        <f>IF(D316="","",SUMIF('TK DETHI'!E:E,D316,'TK DETHI'!F:F))</f>
        <v>0</v>
      </c>
      <c r="H316" s="27">
        <f>IF(D316="","",SUMIF('TK DETHI'!G:G,D316,'TK DETHI'!H:H))</f>
        <v>0</v>
      </c>
      <c r="I316" s="50">
        <f t="shared" si="32"/>
        <v>0</v>
      </c>
      <c r="J316" s="28">
        <f>IF(D316="","",SUMIF('TK COITHI KTHP'!A:A,D316,'TK COITHI KTHP'!C:C)+SUMIF('TK COITHI KTHP'!D:D,D316,'TK COITHI KTHP'!F:F)+SUMIF('TK COITHI KTHP'!G:G,D316,'TK COITHI KTHP'!I:I)+SUMIF('TK COITHI KTHP'!J:J,D316,'TK COITHI KTHP'!L:L))</f>
        <v>0</v>
      </c>
      <c r="K316" s="28">
        <f>IF(D316="","",SUMIF('TK COITHI KTHP'!B:B,D316,'TK COITHI KTHP'!C:C)+SUMIF('TK COITHI KTHP'!E:E,D316,'TK COITHI KTHP'!F:F)+SUMIF('TK COITHI KTHP'!H:H,D316,'TK COITHI KTHP'!I:I)+SUMIF('TK COITHI KTHP'!K:K,D316,'TK COITHI KTHP'!L:L))</f>
        <v>0</v>
      </c>
      <c r="L316" s="28">
        <f>IF(D316="","",SUMIF('TK COI THI TOT NGHIEP'!A:A,D316,'TK COI THI TOT NGHIEP'!C:C)+SUMIF('TK COI THI TOT NGHIEP'!D:D,D316,'TK COI THI TOT NGHIEP'!F:F)+SUMIF('TK COI THI TOT NGHIEP'!G:G,D316,'TK COI THI TOT NGHIEP'!I:I)+SUMIF('TK COI THI TOT NGHIEP'!J:J,D316,'TK COI THI TOT NGHIEP'!L:L))</f>
        <v>0</v>
      </c>
      <c r="M316" s="28">
        <f>IF(D316="","",SUMIF('TK COI THI TOT NGHIEP'!B:B,D316,'TK COI THI TOT NGHIEP'!C:C)+SUMIF('TK COI THI TOT NGHIEP'!E:E,D316,'TK COI THI TOT NGHIEP'!F:F)+SUMIF('TK COI THI TOT NGHIEP'!H:H,D316,'TK COI THI TOT NGHIEP'!I:I)+SUMIF('TK COI THI TOT NGHIEP'!K:K,D316,'TK COI THI TOT NGHIEP'!L:L))</f>
        <v>0</v>
      </c>
      <c r="N316" s="29">
        <f t="shared" si="33"/>
        <v>0</v>
      </c>
      <c r="O316" s="28">
        <f>IF(D316="","",SUMIF('TK CHAMTHI'!A:A,D316,'TK CHAMTHI'!C:C))</f>
        <v>0</v>
      </c>
      <c r="P316" s="28">
        <f>IF(D316="","",SUMIF('TK CHAMTHI'!B:B,D316,'TK CHAMTHI'!C:C))</f>
        <v>0</v>
      </c>
      <c r="Q316" s="29">
        <f t="shared" si="34"/>
        <v>0</v>
      </c>
      <c r="R316" s="28">
        <f>IF(D316="","",SUMIF('TK CHAMTHI'!D:D,D316,'TK CHAMTHI'!F:F))</f>
        <v>0</v>
      </c>
      <c r="S316" s="28">
        <f>IF(D316="","",SUMIF('TK CHAMTHI'!E:E,D316,'TK CHAMTHI'!F:F))</f>
        <v>0</v>
      </c>
      <c r="T316" s="29">
        <f t="shared" si="35"/>
        <v>0</v>
      </c>
      <c r="U316" s="28">
        <f>IF(D316="","",SUMIF('TK CHAMTHI'!G:G,D316,'TK CHAMTHI'!I:I))</f>
        <v>0</v>
      </c>
      <c r="V316" s="28">
        <f>IF(D316="","",SUMIF('TK CHAMTHI'!H:H,D316,'TK CHAMTHI'!I:I))</f>
        <v>0</v>
      </c>
      <c r="W316" s="29">
        <f t="shared" si="36"/>
        <v>0</v>
      </c>
      <c r="X316" s="28">
        <f>IF(D316="","",SUMIF('TK CHAMTHI'!J:J,D316,'TK CHAMTHI'!L:L))</f>
        <v>0</v>
      </c>
      <c r="Y316" s="28">
        <f>IF(D316="","",SUMIF('TK CHAMTHI'!K:K,D316,'TK CHAMTHI'!L:L))</f>
        <v>0</v>
      </c>
      <c r="Z316" s="29">
        <f t="shared" si="37"/>
        <v>0</v>
      </c>
      <c r="AA316" s="28">
        <f>IF(D316="","",SUMIF('TK CHAMTHI'!M:M,D316,'TK CHAMTHI'!O:O))</f>
        <v>0</v>
      </c>
      <c r="AB316" s="28">
        <f>IF(D316="","",SUMIF('TK CHAMTHI'!N:N,D316,'TK CHAMTHI'!O:O))</f>
        <v>0</v>
      </c>
      <c r="AC316" s="29">
        <f t="shared" si="38"/>
        <v>0</v>
      </c>
      <c r="AD316" s="29">
        <f>IF(D316="","",ROUND(SUMIF('QL THI'!G:G,D316,'QL THI'!H:H),1))</f>
        <v>0</v>
      </c>
      <c r="AE316" s="29">
        <f>IF(D316="","",ROUND(SUMIF('QL THI'!E:E,D316,'QL THI'!F:F),1))</f>
        <v>0</v>
      </c>
      <c r="AF316" s="51">
        <f t="shared" si="39"/>
        <v>0</v>
      </c>
    </row>
    <row r="317" spans="1:32">
      <c r="A317" s="25">
        <f>IF(D317="","",SUBTOTAL(3,$D$4:D317))</f>
        <v>314</v>
      </c>
      <c r="B317" s="157">
        <v>1002014</v>
      </c>
      <c r="C317" s="157" t="s">
        <v>1017</v>
      </c>
      <c r="D317" s="157" t="s">
        <v>1020</v>
      </c>
      <c r="E317" s="26">
        <f>IF(D317="","",SUMIF('TK DETHI'!A:A,D317,'TK DETHI'!B:B))</f>
        <v>0</v>
      </c>
      <c r="F317" s="27">
        <f>IF(D317="","",SUMIF('TK DETHI'!C:C,D317,'TK DETHI'!D:D))</f>
        <v>0</v>
      </c>
      <c r="G317" s="27">
        <f>IF(D317="","",SUMIF('TK DETHI'!E:E,D317,'TK DETHI'!F:F))</f>
        <v>0</v>
      </c>
      <c r="H317" s="27">
        <f>IF(D317="","",SUMIF('TK DETHI'!G:G,D317,'TK DETHI'!H:H))</f>
        <v>0</v>
      </c>
      <c r="I317" s="50">
        <f t="shared" si="32"/>
        <v>0</v>
      </c>
      <c r="J317" s="28">
        <f>IF(D317="","",SUMIF('TK COITHI KTHP'!A:A,D317,'TK COITHI KTHP'!C:C)+SUMIF('TK COITHI KTHP'!D:D,D317,'TK COITHI KTHP'!F:F)+SUMIF('TK COITHI KTHP'!G:G,D317,'TK COITHI KTHP'!I:I)+SUMIF('TK COITHI KTHP'!J:J,D317,'TK COITHI KTHP'!L:L))</f>
        <v>0</v>
      </c>
      <c r="K317" s="28">
        <f>IF(D317="","",SUMIF('TK COITHI KTHP'!B:B,D317,'TK COITHI KTHP'!C:C)+SUMIF('TK COITHI KTHP'!E:E,D317,'TK COITHI KTHP'!F:F)+SUMIF('TK COITHI KTHP'!H:H,D317,'TK COITHI KTHP'!I:I)+SUMIF('TK COITHI KTHP'!K:K,D317,'TK COITHI KTHP'!L:L))</f>
        <v>0</v>
      </c>
      <c r="L317" s="28">
        <f>IF(D317="","",SUMIF('TK COI THI TOT NGHIEP'!A:A,D317,'TK COI THI TOT NGHIEP'!C:C)+SUMIF('TK COI THI TOT NGHIEP'!D:D,D317,'TK COI THI TOT NGHIEP'!F:F)+SUMIF('TK COI THI TOT NGHIEP'!G:G,D317,'TK COI THI TOT NGHIEP'!I:I)+SUMIF('TK COI THI TOT NGHIEP'!J:J,D317,'TK COI THI TOT NGHIEP'!L:L))</f>
        <v>0</v>
      </c>
      <c r="M317" s="28">
        <f>IF(D317="","",SUMIF('TK COI THI TOT NGHIEP'!B:B,D317,'TK COI THI TOT NGHIEP'!C:C)+SUMIF('TK COI THI TOT NGHIEP'!E:E,D317,'TK COI THI TOT NGHIEP'!F:F)+SUMIF('TK COI THI TOT NGHIEP'!H:H,D317,'TK COI THI TOT NGHIEP'!I:I)+SUMIF('TK COI THI TOT NGHIEP'!K:K,D317,'TK COI THI TOT NGHIEP'!L:L))</f>
        <v>0</v>
      </c>
      <c r="N317" s="29">
        <f t="shared" si="33"/>
        <v>0</v>
      </c>
      <c r="O317" s="28">
        <f>IF(D317="","",SUMIF('TK CHAMTHI'!A:A,D317,'TK CHAMTHI'!C:C))</f>
        <v>0</v>
      </c>
      <c r="P317" s="28">
        <f>IF(D317="","",SUMIF('TK CHAMTHI'!B:B,D317,'TK CHAMTHI'!C:C))</f>
        <v>0</v>
      </c>
      <c r="Q317" s="29">
        <f t="shared" si="34"/>
        <v>0</v>
      </c>
      <c r="R317" s="28">
        <f>IF(D317="","",SUMIF('TK CHAMTHI'!D:D,D317,'TK CHAMTHI'!F:F))</f>
        <v>0</v>
      </c>
      <c r="S317" s="28">
        <f>IF(D317="","",SUMIF('TK CHAMTHI'!E:E,D317,'TK CHAMTHI'!F:F))</f>
        <v>0</v>
      </c>
      <c r="T317" s="29">
        <f t="shared" si="35"/>
        <v>0</v>
      </c>
      <c r="U317" s="28">
        <f>IF(D317="","",SUMIF('TK CHAMTHI'!G:G,D317,'TK CHAMTHI'!I:I))</f>
        <v>0</v>
      </c>
      <c r="V317" s="28">
        <f>IF(D317="","",SUMIF('TK CHAMTHI'!H:H,D317,'TK CHAMTHI'!I:I))</f>
        <v>0</v>
      </c>
      <c r="W317" s="29">
        <f t="shared" si="36"/>
        <v>0</v>
      </c>
      <c r="X317" s="28">
        <f>IF(D317="","",SUMIF('TK CHAMTHI'!J:J,D317,'TK CHAMTHI'!L:L))</f>
        <v>0</v>
      </c>
      <c r="Y317" s="28">
        <f>IF(D317="","",SUMIF('TK CHAMTHI'!K:K,D317,'TK CHAMTHI'!L:L))</f>
        <v>0</v>
      </c>
      <c r="Z317" s="29">
        <f t="shared" si="37"/>
        <v>0</v>
      </c>
      <c r="AA317" s="28">
        <f>IF(D317="","",SUMIF('TK CHAMTHI'!M:M,D317,'TK CHAMTHI'!O:O))</f>
        <v>0</v>
      </c>
      <c r="AB317" s="28">
        <f>IF(D317="","",SUMIF('TK CHAMTHI'!N:N,D317,'TK CHAMTHI'!O:O))</f>
        <v>0</v>
      </c>
      <c r="AC317" s="29">
        <f t="shared" si="38"/>
        <v>0</v>
      </c>
      <c r="AD317" s="29">
        <f>IF(D317="","",ROUND(SUMIF('QL THI'!G:G,D317,'QL THI'!H:H),1))</f>
        <v>0</v>
      </c>
      <c r="AE317" s="29">
        <f>IF(D317="","",ROUND(SUMIF('QL THI'!E:E,D317,'QL THI'!F:F),1))</f>
        <v>0</v>
      </c>
      <c r="AF317" s="51">
        <f t="shared" si="39"/>
        <v>0</v>
      </c>
    </row>
    <row r="318" spans="1:32">
      <c r="A318" s="25">
        <f>IF(D318="","",SUBTOTAL(3,$D$4:D318))</f>
        <v>315</v>
      </c>
      <c r="B318" s="157">
        <v>1002011</v>
      </c>
      <c r="C318" s="157" t="s">
        <v>1017</v>
      </c>
      <c r="D318" s="157" t="s">
        <v>1021</v>
      </c>
      <c r="E318" s="26">
        <f>IF(D318="","",SUMIF('TK DETHI'!A:A,D318,'TK DETHI'!B:B))</f>
        <v>0</v>
      </c>
      <c r="F318" s="27">
        <f>IF(D318="","",SUMIF('TK DETHI'!C:C,D318,'TK DETHI'!D:D))</f>
        <v>0</v>
      </c>
      <c r="G318" s="27">
        <f>IF(D318="","",SUMIF('TK DETHI'!E:E,D318,'TK DETHI'!F:F))</f>
        <v>0</v>
      </c>
      <c r="H318" s="27">
        <f>IF(D318="","",SUMIF('TK DETHI'!G:G,D318,'TK DETHI'!H:H))</f>
        <v>0</v>
      </c>
      <c r="I318" s="50">
        <f t="shared" si="32"/>
        <v>0</v>
      </c>
      <c r="J318" s="28">
        <f>IF(D318="","",SUMIF('TK COITHI KTHP'!A:A,D318,'TK COITHI KTHP'!C:C)+SUMIF('TK COITHI KTHP'!D:D,D318,'TK COITHI KTHP'!F:F)+SUMIF('TK COITHI KTHP'!G:G,D318,'TK COITHI KTHP'!I:I)+SUMIF('TK COITHI KTHP'!J:J,D318,'TK COITHI KTHP'!L:L))</f>
        <v>0</v>
      </c>
      <c r="K318" s="28">
        <f>IF(D318="","",SUMIF('TK COITHI KTHP'!B:B,D318,'TK COITHI KTHP'!C:C)+SUMIF('TK COITHI KTHP'!E:E,D318,'TK COITHI KTHP'!F:F)+SUMIF('TK COITHI KTHP'!H:H,D318,'TK COITHI KTHP'!I:I)+SUMIF('TK COITHI KTHP'!K:K,D318,'TK COITHI KTHP'!L:L))</f>
        <v>0</v>
      </c>
      <c r="L318" s="28">
        <f>IF(D318="","",SUMIF('TK COI THI TOT NGHIEP'!A:A,D318,'TK COI THI TOT NGHIEP'!C:C)+SUMIF('TK COI THI TOT NGHIEP'!D:D,D318,'TK COI THI TOT NGHIEP'!F:F)+SUMIF('TK COI THI TOT NGHIEP'!G:G,D318,'TK COI THI TOT NGHIEP'!I:I)+SUMIF('TK COI THI TOT NGHIEP'!J:J,D318,'TK COI THI TOT NGHIEP'!L:L))</f>
        <v>0</v>
      </c>
      <c r="M318" s="28">
        <f>IF(D318="","",SUMIF('TK COI THI TOT NGHIEP'!B:B,D318,'TK COI THI TOT NGHIEP'!C:C)+SUMIF('TK COI THI TOT NGHIEP'!E:E,D318,'TK COI THI TOT NGHIEP'!F:F)+SUMIF('TK COI THI TOT NGHIEP'!H:H,D318,'TK COI THI TOT NGHIEP'!I:I)+SUMIF('TK COI THI TOT NGHIEP'!K:K,D318,'TK COI THI TOT NGHIEP'!L:L))</f>
        <v>0</v>
      </c>
      <c r="N318" s="29">
        <f t="shared" si="33"/>
        <v>0</v>
      </c>
      <c r="O318" s="28">
        <f>IF(D318="","",SUMIF('TK CHAMTHI'!A:A,D318,'TK CHAMTHI'!C:C))</f>
        <v>0</v>
      </c>
      <c r="P318" s="28">
        <f>IF(D318="","",SUMIF('TK CHAMTHI'!B:B,D318,'TK CHAMTHI'!C:C))</f>
        <v>0</v>
      </c>
      <c r="Q318" s="29">
        <f t="shared" si="34"/>
        <v>0</v>
      </c>
      <c r="R318" s="28">
        <f>IF(D318="","",SUMIF('TK CHAMTHI'!D:D,D318,'TK CHAMTHI'!F:F))</f>
        <v>0</v>
      </c>
      <c r="S318" s="28">
        <f>IF(D318="","",SUMIF('TK CHAMTHI'!E:E,D318,'TK CHAMTHI'!F:F))</f>
        <v>0</v>
      </c>
      <c r="T318" s="29">
        <f t="shared" si="35"/>
        <v>0</v>
      </c>
      <c r="U318" s="28">
        <f>IF(D318="","",SUMIF('TK CHAMTHI'!G:G,D318,'TK CHAMTHI'!I:I))</f>
        <v>0</v>
      </c>
      <c r="V318" s="28">
        <f>IF(D318="","",SUMIF('TK CHAMTHI'!H:H,D318,'TK CHAMTHI'!I:I))</f>
        <v>0</v>
      </c>
      <c r="W318" s="29">
        <f t="shared" si="36"/>
        <v>0</v>
      </c>
      <c r="X318" s="28">
        <f>IF(D318="","",SUMIF('TK CHAMTHI'!J:J,D318,'TK CHAMTHI'!L:L))</f>
        <v>0</v>
      </c>
      <c r="Y318" s="28">
        <f>IF(D318="","",SUMIF('TK CHAMTHI'!K:K,D318,'TK CHAMTHI'!L:L))</f>
        <v>0</v>
      </c>
      <c r="Z318" s="29">
        <f t="shared" si="37"/>
        <v>0</v>
      </c>
      <c r="AA318" s="28">
        <f>IF(D318="","",SUMIF('TK CHAMTHI'!M:M,D318,'TK CHAMTHI'!O:O))</f>
        <v>0</v>
      </c>
      <c r="AB318" s="28">
        <f>IF(D318="","",SUMIF('TK CHAMTHI'!N:N,D318,'TK CHAMTHI'!O:O))</f>
        <v>0</v>
      </c>
      <c r="AC318" s="29">
        <f t="shared" si="38"/>
        <v>0</v>
      </c>
      <c r="AD318" s="29">
        <f>IF(D318="","",ROUND(SUMIF('QL THI'!G:G,D318,'QL THI'!H:H),1))</f>
        <v>0</v>
      </c>
      <c r="AE318" s="29">
        <f>IF(D318="","",ROUND(SUMIF('QL THI'!E:E,D318,'QL THI'!F:F),1))</f>
        <v>0</v>
      </c>
      <c r="AF318" s="51">
        <f t="shared" si="39"/>
        <v>0</v>
      </c>
    </row>
    <row r="319" spans="1:32">
      <c r="A319" s="25">
        <f>IF(D319="","",SUBTOTAL(3,$D$4:D319))</f>
        <v>316</v>
      </c>
      <c r="B319" s="157">
        <v>1002027</v>
      </c>
      <c r="C319" s="157" t="s">
        <v>1017</v>
      </c>
      <c r="D319" s="157" t="s">
        <v>1022</v>
      </c>
      <c r="E319" s="26">
        <f>IF(D319="","",SUMIF('TK DETHI'!A:A,D319,'TK DETHI'!B:B))</f>
        <v>0</v>
      </c>
      <c r="F319" s="27">
        <f>IF(D319="","",SUMIF('TK DETHI'!C:C,D319,'TK DETHI'!D:D))</f>
        <v>0</v>
      </c>
      <c r="G319" s="27">
        <f>IF(D319="","",SUMIF('TK DETHI'!E:E,D319,'TK DETHI'!F:F))</f>
        <v>0</v>
      </c>
      <c r="H319" s="27">
        <f>IF(D319="","",SUMIF('TK DETHI'!G:G,D319,'TK DETHI'!H:H))</f>
        <v>0</v>
      </c>
      <c r="I319" s="50">
        <f t="shared" si="32"/>
        <v>0</v>
      </c>
      <c r="J319" s="28">
        <f>IF(D319="","",SUMIF('TK COITHI KTHP'!A:A,D319,'TK COITHI KTHP'!C:C)+SUMIF('TK COITHI KTHP'!D:D,D319,'TK COITHI KTHP'!F:F)+SUMIF('TK COITHI KTHP'!G:G,D319,'TK COITHI KTHP'!I:I)+SUMIF('TK COITHI KTHP'!J:J,D319,'TK COITHI KTHP'!L:L))</f>
        <v>0</v>
      </c>
      <c r="K319" s="28">
        <f>IF(D319="","",SUMIF('TK COITHI KTHP'!B:B,D319,'TK COITHI KTHP'!C:C)+SUMIF('TK COITHI KTHP'!E:E,D319,'TK COITHI KTHP'!F:F)+SUMIF('TK COITHI KTHP'!H:H,D319,'TK COITHI KTHP'!I:I)+SUMIF('TK COITHI KTHP'!K:K,D319,'TK COITHI KTHP'!L:L))</f>
        <v>0</v>
      </c>
      <c r="L319" s="28">
        <f>IF(D319="","",SUMIF('TK COI THI TOT NGHIEP'!A:A,D319,'TK COI THI TOT NGHIEP'!C:C)+SUMIF('TK COI THI TOT NGHIEP'!D:D,D319,'TK COI THI TOT NGHIEP'!F:F)+SUMIF('TK COI THI TOT NGHIEP'!G:G,D319,'TK COI THI TOT NGHIEP'!I:I)+SUMIF('TK COI THI TOT NGHIEP'!J:J,D319,'TK COI THI TOT NGHIEP'!L:L))</f>
        <v>0</v>
      </c>
      <c r="M319" s="28">
        <f>IF(D319="","",SUMIF('TK COI THI TOT NGHIEP'!B:B,D319,'TK COI THI TOT NGHIEP'!C:C)+SUMIF('TK COI THI TOT NGHIEP'!E:E,D319,'TK COI THI TOT NGHIEP'!F:F)+SUMIF('TK COI THI TOT NGHIEP'!H:H,D319,'TK COI THI TOT NGHIEP'!I:I)+SUMIF('TK COI THI TOT NGHIEP'!K:K,D319,'TK COI THI TOT NGHIEP'!L:L))</f>
        <v>0</v>
      </c>
      <c r="N319" s="29">
        <f t="shared" si="33"/>
        <v>0</v>
      </c>
      <c r="O319" s="28">
        <f>IF(D319="","",SUMIF('TK CHAMTHI'!A:A,D319,'TK CHAMTHI'!C:C))</f>
        <v>0</v>
      </c>
      <c r="P319" s="28">
        <f>IF(D319="","",SUMIF('TK CHAMTHI'!B:B,D319,'TK CHAMTHI'!C:C))</f>
        <v>0</v>
      </c>
      <c r="Q319" s="29">
        <f t="shared" si="34"/>
        <v>0</v>
      </c>
      <c r="R319" s="28">
        <f>IF(D319="","",SUMIF('TK CHAMTHI'!D:D,D319,'TK CHAMTHI'!F:F))</f>
        <v>0</v>
      </c>
      <c r="S319" s="28">
        <f>IF(D319="","",SUMIF('TK CHAMTHI'!E:E,D319,'TK CHAMTHI'!F:F))</f>
        <v>0</v>
      </c>
      <c r="T319" s="29">
        <f t="shared" si="35"/>
        <v>0</v>
      </c>
      <c r="U319" s="28">
        <f>IF(D319="","",SUMIF('TK CHAMTHI'!G:G,D319,'TK CHAMTHI'!I:I))</f>
        <v>0</v>
      </c>
      <c r="V319" s="28">
        <f>IF(D319="","",SUMIF('TK CHAMTHI'!H:H,D319,'TK CHAMTHI'!I:I))</f>
        <v>0</v>
      </c>
      <c r="W319" s="29">
        <f t="shared" si="36"/>
        <v>0</v>
      </c>
      <c r="X319" s="28">
        <f>IF(D319="","",SUMIF('TK CHAMTHI'!J:J,D319,'TK CHAMTHI'!L:L))</f>
        <v>0</v>
      </c>
      <c r="Y319" s="28">
        <f>IF(D319="","",SUMIF('TK CHAMTHI'!K:K,D319,'TK CHAMTHI'!L:L))</f>
        <v>0</v>
      </c>
      <c r="Z319" s="29">
        <f t="shared" si="37"/>
        <v>0</v>
      </c>
      <c r="AA319" s="28">
        <f>IF(D319="","",SUMIF('TK CHAMTHI'!M:M,D319,'TK CHAMTHI'!O:O))</f>
        <v>0</v>
      </c>
      <c r="AB319" s="28">
        <f>IF(D319="","",SUMIF('TK CHAMTHI'!N:N,D319,'TK CHAMTHI'!O:O))</f>
        <v>0</v>
      </c>
      <c r="AC319" s="29">
        <f t="shared" si="38"/>
        <v>0</v>
      </c>
      <c r="AD319" s="29">
        <f>IF(D319="","",ROUND(SUMIF('QL THI'!G:G,D319,'QL THI'!H:H),1))</f>
        <v>0</v>
      </c>
      <c r="AE319" s="29">
        <f>IF(D319="","",ROUND(SUMIF('QL THI'!E:E,D319,'QL THI'!F:F),1))</f>
        <v>0</v>
      </c>
      <c r="AF319" s="51">
        <f t="shared" si="39"/>
        <v>0</v>
      </c>
    </row>
    <row r="320" spans="1:32">
      <c r="A320" s="25">
        <f>IF(D320="","",SUBTOTAL(3,$D$4:D320))</f>
        <v>317</v>
      </c>
      <c r="B320" s="157">
        <v>1002012</v>
      </c>
      <c r="C320" s="157" t="s">
        <v>1017</v>
      </c>
      <c r="D320" s="157" t="s">
        <v>1023</v>
      </c>
      <c r="E320" s="26">
        <f>IF(D320="","",SUMIF('TK DETHI'!A:A,D320,'TK DETHI'!B:B))</f>
        <v>0</v>
      </c>
      <c r="F320" s="27">
        <f>IF(D320="","",SUMIF('TK DETHI'!C:C,D320,'TK DETHI'!D:D))</f>
        <v>0</v>
      </c>
      <c r="G320" s="27">
        <f>IF(D320="","",SUMIF('TK DETHI'!E:E,D320,'TK DETHI'!F:F))</f>
        <v>0</v>
      </c>
      <c r="H320" s="27">
        <f>IF(D320="","",SUMIF('TK DETHI'!G:G,D320,'TK DETHI'!H:H))</f>
        <v>0</v>
      </c>
      <c r="I320" s="50">
        <f t="shared" si="32"/>
        <v>0</v>
      </c>
      <c r="J320" s="28">
        <f>IF(D320="","",SUMIF('TK COITHI KTHP'!A:A,D320,'TK COITHI KTHP'!C:C)+SUMIF('TK COITHI KTHP'!D:D,D320,'TK COITHI KTHP'!F:F)+SUMIF('TK COITHI KTHP'!G:G,D320,'TK COITHI KTHP'!I:I)+SUMIF('TK COITHI KTHP'!J:J,D320,'TK COITHI KTHP'!L:L))</f>
        <v>0</v>
      </c>
      <c r="K320" s="28">
        <f>IF(D320="","",SUMIF('TK COITHI KTHP'!B:B,D320,'TK COITHI KTHP'!C:C)+SUMIF('TK COITHI KTHP'!E:E,D320,'TK COITHI KTHP'!F:F)+SUMIF('TK COITHI KTHP'!H:H,D320,'TK COITHI KTHP'!I:I)+SUMIF('TK COITHI KTHP'!K:K,D320,'TK COITHI KTHP'!L:L))</f>
        <v>0</v>
      </c>
      <c r="L320" s="28">
        <f>IF(D320="","",SUMIF('TK COI THI TOT NGHIEP'!A:A,D320,'TK COI THI TOT NGHIEP'!C:C)+SUMIF('TK COI THI TOT NGHIEP'!D:D,D320,'TK COI THI TOT NGHIEP'!F:F)+SUMIF('TK COI THI TOT NGHIEP'!G:G,D320,'TK COI THI TOT NGHIEP'!I:I)+SUMIF('TK COI THI TOT NGHIEP'!J:J,D320,'TK COI THI TOT NGHIEP'!L:L))</f>
        <v>0</v>
      </c>
      <c r="M320" s="28">
        <f>IF(D320="","",SUMIF('TK COI THI TOT NGHIEP'!B:B,D320,'TK COI THI TOT NGHIEP'!C:C)+SUMIF('TK COI THI TOT NGHIEP'!E:E,D320,'TK COI THI TOT NGHIEP'!F:F)+SUMIF('TK COI THI TOT NGHIEP'!H:H,D320,'TK COI THI TOT NGHIEP'!I:I)+SUMIF('TK COI THI TOT NGHIEP'!K:K,D320,'TK COI THI TOT NGHIEP'!L:L))</f>
        <v>0</v>
      </c>
      <c r="N320" s="29">
        <f t="shared" si="33"/>
        <v>0</v>
      </c>
      <c r="O320" s="28">
        <f>IF(D320="","",SUMIF('TK CHAMTHI'!A:A,D320,'TK CHAMTHI'!C:C))</f>
        <v>0</v>
      </c>
      <c r="P320" s="28">
        <f>IF(D320="","",SUMIF('TK CHAMTHI'!B:B,D320,'TK CHAMTHI'!C:C))</f>
        <v>0</v>
      </c>
      <c r="Q320" s="29">
        <f t="shared" si="34"/>
        <v>0</v>
      </c>
      <c r="R320" s="28">
        <f>IF(D320="","",SUMIF('TK CHAMTHI'!D:D,D320,'TK CHAMTHI'!F:F))</f>
        <v>0</v>
      </c>
      <c r="S320" s="28">
        <f>IF(D320="","",SUMIF('TK CHAMTHI'!E:E,D320,'TK CHAMTHI'!F:F))</f>
        <v>0</v>
      </c>
      <c r="T320" s="29">
        <f t="shared" si="35"/>
        <v>0</v>
      </c>
      <c r="U320" s="28">
        <f>IF(D320="","",SUMIF('TK CHAMTHI'!G:G,D320,'TK CHAMTHI'!I:I))</f>
        <v>0</v>
      </c>
      <c r="V320" s="28">
        <f>IF(D320="","",SUMIF('TK CHAMTHI'!H:H,D320,'TK CHAMTHI'!I:I))</f>
        <v>0</v>
      </c>
      <c r="W320" s="29">
        <f t="shared" si="36"/>
        <v>0</v>
      </c>
      <c r="X320" s="28">
        <f>IF(D320="","",SUMIF('TK CHAMTHI'!J:J,D320,'TK CHAMTHI'!L:L))</f>
        <v>0</v>
      </c>
      <c r="Y320" s="28">
        <f>IF(D320="","",SUMIF('TK CHAMTHI'!K:K,D320,'TK CHAMTHI'!L:L))</f>
        <v>0</v>
      </c>
      <c r="Z320" s="29">
        <f t="shared" si="37"/>
        <v>0</v>
      </c>
      <c r="AA320" s="28">
        <f>IF(D320="","",SUMIF('TK CHAMTHI'!M:M,D320,'TK CHAMTHI'!O:O))</f>
        <v>0</v>
      </c>
      <c r="AB320" s="28">
        <f>IF(D320="","",SUMIF('TK CHAMTHI'!N:N,D320,'TK CHAMTHI'!O:O))</f>
        <v>0</v>
      </c>
      <c r="AC320" s="29">
        <f t="shared" si="38"/>
        <v>0</v>
      </c>
      <c r="AD320" s="29">
        <f>IF(D320="","",ROUND(SUMIF('QL THI'!G:G,D320,'QL THI'!H:H),1))</f>
        <v>0</v>
      </c>
      <c r="AE320" s="29">
        <f>IF(D320="","",ROUND(SUMIF('QL THI'!E:E,D320,'QL THI'!F:F),1))</f>
        <v>0</v>
      </c>
      <c r="AF320" s="51">
        <f t="shared" si="39"/>
        <v>0</v>
      </c>
    </row>
    <row r="321" spans="1:32">
      <c r="A321" s="25">
        <f>IF(D321="","",SUBTOTAL(3,$D$4:D321))</f>
        <v>318</v>
      </c>
      <c r="B321" s="157">
        <v>1002016</v>
      </c>
      <c r="C321" s="157" t="s">
        <v>1017</v>
      </c>
      <c r="D321" s="157" t="s">
        <v>1024</v>
      </c>
      <c r="E321" s="26">
        <f>IF(D321="","",SUMIF('TK DETHI'!A:A,D321,'TK DETHI'!B:B))</f>
        <v>0</v>
      </c>
      <c r="F321" s="27">
        <f>IF(D321="","",SUMIF('TK DETHI'!C:C,D321,'TK DETHI'!D:D))</f>
        <v>0</v>
      </c>
      <c r="G321" s="27">
        <f>IF(D321="","",SUMIF('TK DETHI'!E:E,D321,'TK DETHI'!F:F))</f>
        <v>0</v>
      </c>
      <c r="H321" s="27">
        <f>IF(D321="","",SUMIF('TK DETHI'!G:G,D321,'TK DETHI'!H:H))</f>
        <v>0</v>
      </c>
      <c r="I321" s="50">
        <f t="shared" si="32"/>
        <v>0</v>
      </c>
      <c r="J321" s="28">
        <f>IF(D321="","",SUMIF('TK COITHI KTHP'!A:A,D321,'TK COITHI KTHP'!C:C)+SUMIF('TK COITHI KTHP'!D:D,D321,'TK COITHI KTHP'!F:F)+SUMIF('TK COITHI KTHP'!G:G,D321,'TK COITHI KTHP'!I:I)+SUMIF('TK COITHI KTHP'!J:J,D321,'TK COITHI KTHP'!L:L))</f>
        <v>0</v>
      </c>
      <c r="K321" s="28">
        <f>IF(D321="","",SUMIF('TK COITHI KTHP'!B:B,D321,'TK COITHI KTHP'!C:C)+SUMIF('TK COITHI KTHP'!E:E,D321,'TK COITHI KTHP'!F:F)+SUMIF('TK COITHI KTHP'!H:H,D321,'TK COITHI KTHP'!I:I)+SUMIF('TK COITHI KTHP'!K:K,D321,'TK COITHI KTHP'!L:L))</f>
        <v>0</v>
      </c>
      <c r="L321" s="28">
        <f>IF(D321="","",SUMIF('TK COI THI TOT NGHIEP'!A:A,D321,'TK COI THI TOT NGHIEP'!C:C)+SUMIF('TK COI THI TOT NGHIEP'!D:D,D321,'TK COI THI TOT NGHIEP'!F:F)+SUMIF('TK COI THI TOT NGHIEP'!G:G,D321,'TK COI THI TOT NGHIEP'!I:I)+SUMIF('TK COI THI TOT NGHIEP'!J:J,D321,'TK COI THI TOT NGHIEP'!L:L))</f>
        <v>0</v>
      </c>
      <c r="M321" s="28">
        <f>IF(D321="","",SUMIF('TK COI THI TOT NGHIEP'!B:B,D321,'TK COI THI TOT NGHIEP'!C:C)+SUMIF('TK COI THI TOT NGHIEP'!E:E,D321,'TK COI THI TOT NGHIEP'!F:F)+SUMIF('TK COI THI TOT NGHIEP'!H:H,D321,'TK COI THI TOT NGHIEP'!I:I)+SUMIF('TK COI THI TOT NGHIEP'!K:K,D321,'TK COI THI TOT NGHIEP'!L:L))</f>
        <v>0</v>
      </c>
      <c r="N321" s="29">
        <f t="shared" si="33"/>
        <v>0</v>
      </c>
      <c r="O321" s="28">
        <f>IF(D321="","",SUMIF('TK CHAMTHI'!A:A,D321,'TK CHAMTHI'!C:C))</f>
        <v>0</v>
      </c>
      <c r="P321" s="28">
        <f>IF(D321="","",SUMIF('TK CHAMTHI'!B:B,D321,'TK CHAMTHI'!C:C))</f>
        <v>0</v>
      </c>
      <c r="Q321" s="29">
        <f t="shared" si="34"/>
        <v>0</v>
      </c>
      <c r="R321" s="28">
        <f>IF(D321="","",SUMIF('TK CHAMTHI'!D:D,D321,'TK CHAMTHI'!F:F))</f>
        <v>0</v>
      </c>
      <c r="S321" s="28">
        <f>IF(D321="","",SUMIF('TK CHAMTHI'!E:E,D321,'TK CHAMTHI'!F:F))</f>
        <v>0</v>
      </c>
      <c r="T321" s="29">
        <f t="shared" si="35"/>
        <v>0</v>
      </c>
      <c r="U321" s="28">
        <f>IF(D321="","",SUMIF('TK CHAMTHI'!G:G,D321,'TK CHAMTHI'!I:I))</f>
        <v>0</v>
      </c>
      <c r="V321" s="28">
        <f>IF(D321="","",SUMIF('TK CHAMTHI'!H:H,D321,'TK CHAMTHI'!I:I))</f>
        <v>0</v>
      </c>
      <c r="W321" s="29">
        <f t="shared" si="36"/>
        <v>0</v>
      </c>
      <c r="X321" s="28">
        <f>IF(D321="","",SUMIF('TK CHAMTHI'!J:J,D321,'TK CHAMTHI'!L:L))</f>
        <v>0</v>
      </c>
      <c r="Y321" s="28">
        <f>IF(D321="","",SUMIF('TK CHAMTHI'!K:K,D321,'TK CHAMTHI'!L:L))</f>
        <v>0</v>
      </c>
      <c r="Z321" s="29">
        <f t="shared" si="37"/>
        <v>0</v>
      </c>
      <c r="AA321" s="28">
        <f>IF(D321="","",SUMIF('TK CHAMTHI'!M:M,D321,'TK CHAMTHI'!O:O))</f>
        <v>0</v>
      </c>
      <c r="AB321" s="28">
        <f>IF(D321="","",SUMIF('TK CHAMTHI'!N:N,D321,'TK CHAMTHI'!O:O))</f>
        <v>0</v>
      </c>
      <c r="AC321" s="29">
        <f t="shared" si="38"/>
        <v>0</v>
      </c>
      <c r="AD321" s="29">
        <f>IF(D321="","",ROUND(SUMIF('QL THI'!G:G,D321,'QL THI'!H:H),1))</f>
        <v>0</v>
      </c>
      <c r="AE321" s="29">
        <f>IF(D321="","",ROUND(SUMIF('QL THI'!E:E,D321,'QL THI'!F:F),1))</f>
        <v>0</v>
      </c>
      <c r="AF321" s="51">
        <f t="shared" si="39"/>
        <v>0</v>
      </c>
    </row>
    <row r="322" spans="1:32">
      <c r="A322" s="25">
        <f>IF(D322="","",SUBTOTAL(3,$D$4:D322))</f>
        <v>319</v>
      </c>
      <c r="B322" s="157">
        <v>1002006</v>
      </c>
      <c r="C322" s="157" t="s">
        <v>1017</v>
      </c>
      <c r="D322" s="157" t="s">
        <v>1025</v>
      </c>
      <c r="E322" s="26">
        <f>IF(D322="","",SUMIF('TK DETHI'!A:A,D322,'TK DETHI'!B:B))</f>
        <v>0</v>
      </c>
      <c r="F322" s="27">
        <f>IF(D322="","",SUMIF('TK DETHI'!C:C,D322,'TK DETHI'!D:D))</f>
        <v>0</v>
      </c>
      <c r="G322" s="27">
        <f>IF(D322="","",SUMIF('TK DETHI'!E:E,D322,'TK DETHI'!F:F))</f>
        <v>0</v>
      </c>
      <c r="H322" s="27">
        <f>IF(D322="","",SUMIF('TK DETHI'!G:G,D322,'TK DETHI'!H:H))</f>
        <v>0</v>
      </c>
      <c r="I322" s="50">
        <f t="shared" si="32"/>
        <v>0</v>
      </c>
      <c r="J322" s="28">
        <f>IF(D322="","",SUMIF('TK COITHI KTHP'!A:A,D322,'TK COITHI KTHP'!C:C)+SUMIF('TK COITHI KTHP'!D:D,D322,'TK COITHI KTHP'!F:F)+SUMIF('TK COITHI KTHP'!G:G,D322,'TK COITHI KTHP'!I:I)+SUMIF('TK COITHI KTHP'!J:J,D322,'TK COITHI KTHP'!L:L))</f>
        <v>0</v>
      </c>
      <c r="K322" s="28">
        <f>IF(D322="","",SUMIF('TK COITHI KTHP'!B:B,D322,'TK COITHI KTHP'!C:C)+SUMIF('TK COITHI KTHP'!E:E,D322,'TK COITHI KTHP'!F:F)+SUMIF('TK COITHI KTHP'!H:H,D322,'TK COITHI KTHP'!I:I)+SUMIF('TK COITHI KTHP'!K:K,D322,'TK COITHI KTHP'!L:L))</f>
        <v>0</v>
      </c>
      <c r="L322" s="28">
        <f>IF(D322="","",SUMIF('TK COI THI TOT NGHIEP'!A:A,D322,'TK COI THI TOT NGHIEP'!C:C)+SUMIF('TK COI THI TOT NGHIEP'!D:D,D322,'TK COI THI TOT NGHIEP'!F:F)+SUMIF('TK COI THI TOT NGHIEP'!G:G,D322,'TK COI THI TOT NGHIEP'!I:I)+SUMIF('TK COI THI TOT NGHIEP'!J:J,D322,'TK COI THI TOT NGHIEP'!L:L))</f>
        <v>0</v>
      </c>
      <c r="M322" s="28">
        <f>IF(D322="","",SUMIF('TK COI THI TOT NGHIEP'!B:B,D322,'TK COI THI TOT NGHIEP'!C:C)+SUMIF('TK COI THI TOT NGHIEP'!E:E,D322,'TK COI THI TOT NGHIEP'!F:F)+SUMIF('TK COI THI TOT NGHIEP'!H:H,D322,'TK COI THI TOT NGHIEP'!I:I)+SUMIF('TK COI THI TOT NGHIEP'!K:K,D322,'TK COI THI TOT NGHIEP'!L:L))</f>
        <v>0</v>
      </c>
      <c r="N322" s="29">
        <f t="shared" si="33"/>
        <v>0</v>
      </c>
      <c r="O322" s="28">
        <f>IF(D322="","",SUMIF('TK CHAMTHI'!A:A,D322,'TK CHAMTHI'!C:C))</f>
        <v>0</v>
      </c>
      <c r="P322" s="28">
        <f>IF(D322="","",SUMIF('TK CHAMTHI'!B:B,D322,'TK CHAMTHI'!C:C))</f>
        <v>0</v>
      </c>
      <c r="Q322" s="29">
        <f t="shared" si="34"/>
        <v>0</v>
      </c>
      <c r="R322" s="28">
        <f>IF(D322="","",SUMIF('TK CHAMTHI'!D:D,D322,'TK CHAMTHI'!F:F))</f>
        <v>0</v>
      </c>
      <c r="S322" s="28">
        <f>IF(D322="","",SUMIF('TK CHAMTHI'!E:E,D322,'TK CHAMTHI'!F:F))</f>
        <v>0</v>
      </c>
      <c r="T322" s="29">
        <f t="shared" si="35"/>
        <v>0</v>
      </c>
      <c r="U322" s="28">
        <f>IF(D322="","",SUMIF('TK CHAMTHI'!G:G,D322,'TK CHAMTHI'!I:I))</f>
        <v>0</v>
      </c>
      <c r="V322" s="28">
        <f>IF(D322="","",SUMIF('TK CHAMTHI'!H:H,D322,'TK CHAMTHI'!I:I))</f>
        <v>0</v>
      </c>
      <c r="W322" s="29">
        <f t="shared" si="36"/>
        <v>0</v>
      </c>
      <c r="X322" s="28">
        <f>IF(D322="","",SUMIF('TK CHAMTHI'!J:J,D322,'TK CHAMTHI'!L:L))</f>
        <v>0</v>
      </c>
      <c r="Y322" s="28">
        <f>IF(D322="","",SUMIF('TK CHAMTHI'!K:K,D322,'TK CHAMTHI'!L:L))</f>
        <v>0</v>
      </c>
      <c r="Z322" s="29">
        <f t="shared" si="37"/>
        <v>0</v>
      </c>
      <c r="AA322" s="28">
        <f>IF(D322="","",SUMIF('TK CHAMTHI'!M:M,D322,'TK CHAMTHI'!O:O))</f>
        <v>0</v>
      </c>
      <c r="AB322" s="28">
        <f>IF(D322="","",SUMIF('TK CHAMTHI'!N:N,D322,'TK CHAMTHI'!O:O))</f>
        <v>0</v>
      </c>
      <c r="AC322" s="29">
        <f t="shared" si="38"/>
        <v>0</v>
      </c>
      <c r="AD322" s="29">
        <f>IF(D322="","",ROUND(SUMIF('QL THI'!G:G,D322,'QL THI'!H:H),1))</f>
        <v>0</v>
      </c>
      <c r="AE322" s="29">
        <f>IF(D322="","",ROUND(SUMIF('QL THI'!E:E,D322,'QL THI'!F:F),1))</f>
        <v>0</v>
      </c>
      <c r="AF322" s="51">
        <f t="shared" si="39"/>
        <v>0</v>
      </c>
    </row>
    <row r="323" spans="1:32">
      <c r="A323" s="25">
        <f>IF(D323="","",SUBTOTAL(3,$D$4:D323))</f>
        <v>320</v>
      </c>
      <c r="B323" s="157">
        <v>1002002</v>
      </c>
      <c r="C323" s="157" t="s">
        <v>1017</v>
      </c>
      <c r="D323" s="157" t="s">
        <v>1026</v>
      </c>
      <c r="E323" s="26">
        <f>IF(D323="","",SUMIF('TK DETHI'!A:A,D323,'TK DETHI'!B:B))</f>
        <v>0</v>
      </c>
      <c r="F323" s="27">
        <f>IF(D323="","",SUMIF('TK DETHI'!C:C,D323,'TK DETHI'!D:D))</f>
        <v>0</v>
      </c>
      <c r="G323" s="27">
        <f>IF(D323="","",SUMIF('TK DETHI'!E:E,D323,'TK DETHI'!F:F))</f>
        <v>0</v>
      </c>
      <c r="H323" s="27">
        <f>IF(D323="","",SUMIF('TK DETHI'!G:G,D323,'TK DETHI'!H:H))</f>
        <v>0</v>
      </c>
      <c r="I323" s="50">
        <f t="shared" si="32"/>
        <v>0</v>
      </c>
      <c r="J323" s="28">
        <f>IF(D323="","",SUMIF('TK COITHI KTHP'!A:A,D323,'TK COITHI KTHP'!C:C)+SUMIF('TK COITHI KTHP'!D:D,D323,'TK COITHI KTHP'!F:F)+SUMIF('TK COITHI KTHP'!G:G,D323,'TK COITHI KTHP'!I:I)+SUMIF('TK COITHI KTHP'!J:J,D323,'TK COITHI KTHP'!L:L))</f>
        <v>0</v>
      </c>
      <c r="K323" s="28">
        <f>IF(D323="","",SUMIF('TK COITHI KTHP'!B:B,D323,'TK COITHI KTHP'!C:C)+SUMIF('TK COITHI KTHP'!E:E,D323,'TK COITHI KTHP'!F:F)+SUMIF('TK COITHI KTHP'!H:H,D323,'TK COITHI KTHP'!I:I)+SUMIF('TK COITHI KTHP'!K:K,D323,'TK COITHI KTHP'!L:L))</f>
        <v>0</v>
      </c>
      <c r="L323" s="28">
        <f>IF(D323="","",SUMIF('TK COI THI TOT NGHIEP'!A:A,D323,'TK COI THI TOT NGHIEP'!C:C)+SUMIF('TK COI THI TOT NGHIEP'!D:D,D323,'TK COI THI TOT NGHIEP'!F:F)+SUMIF('TK COI THI TOT NGHIEP'!G:G,D323,'TK COI THI TOT NGHIEP'!I:I)+SUMIF('TK COI THI TOT NGHIEP'!J:J,D323,'TK COI THI TOT NGHIEP'!L:L))</f>
        <v>0</v>
      </c>
      <c r="M323" s="28">
        <f>IF(D323="","",SUMIF('TK COI THI TOT NGHIEP'!B:B,D323,'TK COI THI TOT NGHIEP'!C:C)+SUMIF('TK COI THI TOT NGHIEP'!E:E,D323,'TK COI THI TOT NGHIEP'!F:F)+SUMIF('TK COI THI TOT NGHIEP'!H:H,D323,'TK COI THI TOT NGHIEP'!I:I)+SUMIF('TK COI THI TOT NGHIEP'!K:K,D323,'TK COI THI TOT NGHIEP'!L:L))</f>
        <v>0</v>
      </c>
      <c r="N323" s="29">
        <f t="shared" si="33"/>
        <v>0</v>
      </c>
      <c r="O323" s="28">
        <f>IF(D323="","",SUMIF('TK CHAMTHI'!A:A,D323,'TK CHAMTHI'!C:C))</f>
        <v>0</v>
      </c>
      <c r="P323" s="28">
        <f>IF(D323="","",SUMIF('TK CHAMTHI'!B:B,D323,'TK CHAMTHI'!C:C))</f>
        <v>0</v>
      </c>
      <c r="Q323" s="29">
        <f t="shared" si="34"/>
        <v>0</v>
      </c>
      <c r="R323" s="28">
        <f>IF(D323="","",SUMIF('TK CHAMTHI'!D:D,D323,'TK CHAMTHI'!F:F))</f>
        <v>0</v>
      </c>
      <c r="S323" s="28">
        <f>IF(D323="","",SUMIF('TK CHAMTHI'!E:E,D323,'TK CHAMTHI'!F:F))</f>
        <v>0</v>
      </c>
      <c r="T323" s="29">
        <f t="shared" si="35"/>
        <v>0</v>
      </c>
      <c r="U323" s="28">
        <f>IF(D323="","",SUMIF('TK CHAMTHI'!G:G,D323,'TK CHAMTHI'!I:I))</f>
        <v>0</v>
      </c>
      <c r="V323" s="28">
        <f>IF(D323="","",SUMIF('TK CHAMTHI'!H:H,D323,'TK CHAMTHI'!I:I))</f>
        <v>0</v>
      </c>
      <c r="W323" s="29">
        <f t="shared" si="36"/>
        <v>0</v>
      </c>
      <c r="X323" s="28">
        <f>IF(D323="","",SUMIF('TK CHAMTHI'!J:J,D323,'TK CHAMTHI'!L:L))</f>
        <v>0</v>
      </c>
      <c r="Y323" s="28">
        <f>IF(D323="","",SUMIF('TK CHAMTHI'!K:K,D323,'TK CHAMTHI'!L:L))</f>
        <v>0</v>
      </c>
      <c r="Z323" s="29">
        <f t="shared" si="37"/>
        <v>0</v>
      </c>
      <c r="AA323" s="28">
        <f>IF(D323="","",SUMIF('TK CHAMTHI'!M:M,D323,'TK CHAMTHI'!O:O))</f>
        <v>0</v>
      </c>
      <c r="AB323" s="28">
        <f>IF(D323="","",SUMIF('TK CHAMTHI'!N:N,D323,'TK CHAMTHI'!O:O))</f>
        <v>0</v>
      </c>
      <c r="AC323" s="29">
        <f t="shared" si="38"/>
        <v>0</v>
      </c>
      <c r="AD323" s="29">
        <f>IF(D323="","",ROUND(SUMIF('QL THI'!G:G,D323,'QL THI'!H:H),1))</f>
        <v>0</v>
      </c>
      <c r="AE323" s="29">
        <f>IF(D323="","",ROUND(SUMIF('QL THI'!E:E,D323,'QL THI'!F:F),1))</f>
        <v>0</v>
      </c>
      <c r="AF323" s="51">
        <f t="shared" si="39"/>
        <v>0</v>
      </c>
    </row>
    <row r="324" spans="1:32">
      <c r="A324" s="25">
        <f>IF(D324="","",SUBTOTAL(3,$D$4:D324))</f>
        <v>321</v>
      </c>
      <c r="B324" s="157">
        <v>1002019</v>
      </c>
      <c r="C324" s="157" t="s">
        <v>1017</v>
      </c>
      <c r="D324" s="157" t="s">
        <v>1027</v>
      </c>
      <c r="E324" s="26">
        <f>IF(D324="","",SUMIF('TK DETHI'!A:A,D324,'TK DETHI'!B:B))</f>
        <v>0</v>
      </c>
      <c r="F324" s="27">
        <f>IF(D324="","",SUMIF('TK DETHI'!C:C,D324,'TK DETHI'!D:D))</f>
        <v>0</v>
      </c>
      <c r="G324" s="27">
        <f>IF(D324="","",SUMIF('TK DETHI'!E:E,D324,'TK DETHI'!F:F))</f>
        <v>0</v>
      </c>
      <c r="H324" s="27">
        <f>IF(D324="","",SUMIF('TK DETHI'!G:G,D324,'TK DETHI'!H:H))</f>
        <v>0</v>
      </c>
      <c r="I324" s="50">
        <f t="shared" si="32"/>
        <v>0</v>
      </c>
      <c r="J324" s="28">
        <f>IF(D324="","",SUMIF('TK COITHI KTHP'!A:A,D324,'TK COITHI KTHP'!C:C)+SUMIF('TK COITHI KTHP'!D:D,D324,'TK COITHI KTHP'!F:F)+SUMIF('TK COITHI KTHP'!G:G,D324,'TK COITHI KTHP'!I:I)+SUMIF('TK COITHI KTHP'!J:J,D324,'TK COITHI KTHP'!L:L))</f>
        <v>0</v>
      </c>
      <c r="K324" s="28">
        <f>IF(D324="","",SUMIF('TK COITHI KTHP'!B:B,D324,'TK COITHI KTHP'!C:C)+SUMIF('TK COITHI KTHP'!E:E,D324,'TK COITHI KTHP'!F:F)+SUMIF('TK COITHI KTHP'!H:H,D324,'TK COITHI KTHP'!I:I)+SUMIF('TK COITHI KTHP'!K:K,D324,'TK COITHI KTHP'!L:L))</f>
        <v>0</v>
      </c>
      <c r="L324" s="28">
        <f>IF(D324="","",SUMIF('TK COI THI TOT NGHIEP'!A:A,D324,'TK COI THI TOT NGHIEP'!C:C)+SUMIF('TK COI THI TOT NGHIEP'!D:D,D324,'TK COI THI TOT NGHIEP'!F:F)+SUMIF('TK COI THI TOT NGHIEP'!G:G,D324,'TK COI THI TOT NGHIEP'!I:I)+SUMIF('TK COI THI TOT NGHIEP'!J:J,D324,'TK COI THI TOT NGHIEP'!L:L))</f>
        <v>0</v>
      </c>
      <c r="M324" s="28">
        <f>IF(D324="","",SUMIF('TK COI THI TOT NGHIEP'!B:B,D324,'TK COI THI TOT NGHIEP'!C:C)+SUMIF('TK COI THI TOT NGHIEP'!E:E,D324,'TK COI THI TOT NGHIEP'!F:F)+SUMIF('TK COI THI TOT NGHIEP'!H:H,D324,'TK COI THI TOT NGHIEP'!I:I)+SUMIF('TK COI THI TOT NGHIEP'!K:K,D324,'TK COI THI TOT NGHIEP'!L:L))</f>
        <v>0</v>
      </c>
      <c r="N324" s="29">
        <f t="shared" si="33"/>
        <v>0</v>
      </c>
      <c r="O324" s="28">
        <f>IF(D324="","",SUMIF('TK CHAMTHI'!A:A,D324,'TK CHAMTHI'!C:C))</f>
        <v>0</v>
      </c>
      <c r="P324" s="28">
        <f>IF(D324="","",SUMIF('TK CHAMTHI'!B:B,D324,'TK CHAMTHI'!C:C))</f>
        <v>0</v>
      </c>
      <c r="Q324" s="29">
        <f t="shared" si="34"/>
        <v>0</v>
      </c>
      <c r="R324" s="28">
        <f>IF(D324="","",SUMIF('TK CHAMTHI'!D:D,D324,'TK CHAMTHI'!F:F))</f>
        <v>0</v>
      </c>
      <c r="S324" s="28">
        <f>IF(D324="","",SUMIF('TK CHAMTHI'!E:E,D324,'TK CHAMTHI'!F:F))</f>
        <v>0</v>
      </c>
      <c r="T324" s="29">
        <f t="shared" si="35"/>
        <v>0</v>
      </c>
      <c r="U324" s="28">
        <f>IF(D324="","",SUMIF('TK CHAMTHI'!G:G,D324,'TK CHAMTHI'!I:I))</f>
        <v>0</v>
      </c>
      <c r="V324" s="28">
        <f>IF(D324="","",SUMIF('TK CHAMTHI'!H:H,D324,'TK CHAMTHI'!I:I))</f>
        <v>0</v>
      </c>
      <c r="W324" s="29">
        <f t="shared" si="36"/>
        <v>0</v>
      </c>
      <c r="X324" s="28">
        <f>IF(D324="","",SUMIF('TK CHAMTHI'!J:J,D324,'TK CHAMTHI'!L:L))</f>
        <v>0</v>
      </c>
      <c r="Y324" s="28">
        <f>IF(D324="","",SUMIF('TK CHAMTHI'!K:K,D324,'TK CHAMTHI'!L:L))</f>
        <v>0</v>
      </c>
      <c r="Z324" s="29">
        <f t="shared" si="37"/>
        <v>0</v>
      </c>
      <c r="AA324" s="28">
        <f>IF(D324="","",SUMIF('TK CHAMTHI'!M:M,D324,'TK CHAMTHI'!O:O))</f>
        <v>0</v>
      </c>
      <c r="AB324" s="28">
        <f>IF(D324="","",SUMIF('TK CHAMTHI'!N:N,D324,'TK CHAMTHI'!O:O))</f>
        <v>0</v>
      </c>
      <c r="AC324" s="29">
        <f t="shared" si="38"/>
        <v>0</v>
      </c>
      <c r="AD324" s="29">
        <f>IF(D324="","",ROUND(SUMIF('QL THI'!G:G,D324,'QL THI'!H:H),1))</f>
        <v>0</v>
      </c>
      <c r="AE324" s="29">
        <f>IF(D324="","",ROUND(SUMIF('QL THI'!E:E,D324,'QL THI'!F:F),1))</f>
        <v>0</v>
      </c>
      <c r="AF324" s="51">
        <f t="shared" si="39"/>
        <v>0</v>
      </c>
    </row>
    <row r="325" spans="1:32">
      <c r="A325" s="25">
        <f>IF(D325="","",SUBTOTAL(3,$D$4:D325))</f>
        <v>322</v>
      </c>
      <c r="B325" s="157">
        <v>1002021</v>
      </c>
      <c r="C325" s="157" t="s">
        <v>1017</v>
      </c>
      <c r="D325" s="157" t="s">
        <v>1028</v>
      </c>
      <c r="E325" s="26">
        <f>IF(D325="","",SUMIF('TK DETHI'!A:A,D325,'TK DETHI'!B:B))</f>
        <v>0</v>
      </c>
      <c r="F325" s="27">
        <f>IF(D325="","",SUMIF('TK DETHI'!C:C,D325,'TK DETHI'!D:D))</f>
        <v>0</v>
      </c>
      <c r="G325" s="27">
        <f>IF(D325="","",SUMIF('TK DETHI'!E:E,D325,'TK DETHI'!F:F))</f>
        <v>0</v>
      </c>
      <c r="H325" s="27">
        <f>IF(D325="","",SUMIF('TK DETHI'!G:G,D325,'TK DETHI'!H:H))</f>
        <v>0</v>
      </c>
      <c r="I325" s="50">
        <f t="shared" ref="I325:I388" si="40">IF(D325="","",(E325+F325*2+G325*3+H325*2))</f>
        <v>0</v>
      </c>
      <c r="J325" s="28">
        <f>IF(D325="","",SUMIF('TK COITHI KTHP'!A:A,D325,'TK COITHI KTHP'!C:C)+SUMIF('TK COITHI KTHP'!D:D,D325,'TK COITHI KTHP'!F:F)+SUMIF('TK COITHI KTHP'!G:G,D325,'TK COITHI KTHP'!I:I)+SUMIF('TK COITHI KTHP'!J:J,D325,'TK COITHI KTHP'!L:L))</f>
        <v>0</v>
      </c>
      <c r="K325" s="28">
        <f>IF(D325="","",SUMIF('TK COITHI KTHP'!B:B,D325,'TK COITHI KTHP'!C:C)+SUMIF('TK COITHI KTHP'!E:E,D325,'TK COITHI KTHP'!F:F)+SUMIF('TK COITHI KTHP'!H:H,D325,'TK COITHI KTHP'!I:I)+SUMIF('TK COITHI KTHP'!K:K,D325,'TK COITHI KTHP'!L:L))</f>
        <v>0</v>
      </c>
      <c r="L325" s="28">
        <f>IF(D325="","",SUMIF('TK COI THI TOT NGHIEP'!A:A,D325,'TK COI THI TOT NGHIEP'!C:C)+SUMIF('TK COI THI TOT NGHIEP'!D:D,D325,'TK COI THI TOT NGHIEP'!F:F)+SUMIF('TK COI THI TOT NGHIEP'!G:G,D325,'TK COI THI TOT NGHIEP'!I:I)+SUMIF('TK COI THI TOT NGHIEP'!J:J,D325,'TK COI THI TOT NGHIEP'!L:L))</f>
        <v>0</v>
      </c>
      <c r="M325" s="28">
        <f>IF(D325="","",SUMIF('TK COI THI TOT NGHIEP'!B:B,D325,'TK COI THI TOT NGHIEP'!C:C)+SUMIF('TK COI THI TOT NGHIEP'!E:E,D325,'TK COI THI TOT NGHIEP'!F:F)+SUMIF('TK COI THI TOT NGHIEP'!H:H,D325,'TK COI THI TOT NGHIEP'!I:I)+SUMIF('TK COI THI TOT NGHIEP'!K:K,D325,'TK COI THI TOT NGHIEP'!L:L))</f>
        <v>0</v>
      </c>
      <c r="N325" s="29">
        <f t="shared" ref="N325:N388" si="41">IF(D325="","",SUM(J325:M325))</f>
        <v>0</v>
      </c>
      <c r="O325" s="28">
        <f>IF(D325="","",SUMIF('TK CHAMTHI'!A:A,D325,'TK CHAMTHI'!C:C))</f>
        <v>0</v>
      </c>
      <c r="P325" s="28">
        <f>IF(D325="","",SUMIF('TK CHAMTHI'!B:B,D325,'TK CHAMTHI'!C:C))</f>
        <v>0</v>
      </c>
      <c r="Q325" s="29">
        <f t="shared" ref="Q325:Q388" si="42">IF(D325="","",SUM(O325:P325)/20)</f>
        <v>0</v>
      </c>
      <c r="R325" s="28">
        <f>IF(D325="","",SUMIF('TK CHAMTHI'!D:D,D325,'TK CHAMTHI'!F:F))</f>
        <v>0</v>
      </c>
      <c r="S325" s="28">
        <f>IF(D325="","",SUMIF('TK CHAMTHI'!E:E,D325,'TK CHAMTHI'!F:F))</f>
        <v>0</v>
      </c>
      <c r="T325" s="29">
        <f t="shared" ref="T325:T388" si="43">IF(D325="","",SUM(R325:S325)/20)</f>
        <v>0</v>
      </c>
      <c r="U325" s="28">
        <f>IF(D325="","",SUMIF('TK CHAMTHI'!G:G,D325,'TK CHAMTHI'!I:I))</f>
        <v>0</v>
      </c>
      <c r="V325" s="28">
        <f>IF(D325="","",SUMIF('TK CHAMTHI'!H:H,D325,'TK CHAMTHI'!I:I))</f>
        <v>0</v>
      </c>
      <c r="W325" s="29">
        <f t="shared" ref="W325:W388" si="44">IF(D325="","",SUM(U325:V325)/14)</f>
        <v>0</v>
      </c>
      <c r="X325" s="28">
        <f>IF(D325="","",SUMIF('TK CHAMTHI'!J:J,D325,'TK CHAMTHI'!L:L))</f>
        <v>0</v>
      </c>
      <c r="Y325" s="28">
        <f>IF(D325="","",SUMIF('TK CHAMTHI'!K:K,D325,'TK CHAMTHI'!L:L))</f>
        <v>0</v>
      </c>
      <c r="Z325" s="29">
        <f t="shared" ref="Z325:Z388" si="45">IF(D325="","",SUM(X325:Y325)/10)</f>
        <v>0</v>
      </c>
      <c r="AA325" s="28">
        <f>IF(D325="","",SUMIF('TK CHAMTHI'!M:M,D325,'TK CHAMTHI'!O:O))</f>
        <v>0</v>
      </c>
      <c r="AB325" s="28">
        <f>IF(D325="","",SUMIF('TK CHAMTHI'!N:N,D325,'TK CHAMTHI'!O:O))</f>
        <v>0</v>
      </c>
      <c r="AC325" s="29">
        <f t="shared" ref="AC325:AC388" si="46">IF(D325="","",SUM(AA325:AB325)/20)</f>
        <v>0</v>
      </c>
      <c r="AD325" s="29">
        <f>IF(D325="","",ROUND(SUMIF('QL THI'!G:G,D325,'QL THI'!H:H),1))</f>
        <v>0</v>
      </c>
      <c r="AE325" s="29">
        <f>IF(D325="","",ROUND(SUMIF('QL THI'!E:E,D325,'QL THI'!F:F),1))</f>
        <v>0</v>
      </c>
      <c r="AF325" s="51">
        <f t="shared" ref="AF325:AF388" si="47">IF(D325="","",ROUND(I325+N325+Q325+T325+W325+Z325+AC325+SUM(AD325:AE325),1))</f>
        <v>0</v>
      </c>
    </row>
    <row r="326" spans="1:32">
      <c r="A326" s="25">
        <f>IF(D326="","",SUBTOTAL(3,$D$4:D326))</f>
        <v>323</v>
      </c>
      <c r="B326" s="157">
        <v>1002010</v>
      </c>
      <c r="C326" s="157" t="s">
        <v>1017</v>
      </c>
      <c r="D326" s="157" t="s">
        <v>1029</v>
      </c>
      <c r="E326" s="26">
        <f>IF(D326="","",SUMIF('TK DETHI'!A:A,D326,'TK DETHI'!B:B))</f>
        <v>0</v>
      </c>
      <c r="F326" s="27">
        <f>IF(D326="","",SUMIF('TK DETHI'!C:C,D326,'TK DETHI'!D:D))</f>
        <v>0</v>
      </c>
      <c r="G326" s="27">
        <f>IF(D326="","",SUMIF('TK DETHI'!E:E,D326,'TK DETHI'!F:F))</f>
        <v>0</v>
      </c>
      <c r="H326" s="27">
        <f>IF(D326="","",SUMIF('TK DETHI'!G:G,D326,'TK DETHI'!H:H))</f>
        <v>0</v>
      </c>
      <c r="I326" s="50">
        <f t="shared" si="40"/>
        <v>0</v>
      </c>
      <c r="J326" s="28">
        <f>IF(D326="","",SUMIF('TK COITHI KTHP'!A:A,D326,'TK COITHI KTHP'!C:C)+SUMIF('TK COITHI KTHP'!D:D,D326,'TK COITHI KTHP'!F:F)+SUMIF('TK COITHI KTHP'!G:G,D326,'TK COITHI KTHP'!I:I)+SUMIF('TK COITHI KTHP'!J:J,D326,'TK COITHI KTHP'!L:L))</f>
        <v>0</v>
      </c>
      <c r="K326" s="28">
        <f>IF(D326="","",SUMIF('TK COITHI KTHP'!B:B,D326,'TK COITHI KTHP'!C:C)+SUMIF('TK COITHI KTHP'!E:E,D326,'TK COITHI KTHP'!F:F)+SUMIF('TK COITHI KTHP'!H:H,D326,'TK COITHI KTHP'!I:I)+SUMIF('TK COITHI KTHP'!K:K,D326,'TK COITHI KTHP'!L:L))</f>
        <v>0</v>
      </c>
      <c r="L326" s="28">
        <f>IF(D326="","",SUMIF('TK COI THI TOT NGHIEP'!A:A,D326,'TK COI THI TOT NGHIEP'!C:C)+SUMIF('TK COI THI TOT NGHIEP'!D:D,D326,'TK COI THI TOT NGHIEP'!F:F)+SUMIF('TK COI THI TOT NGHIEP'!G:G,D326,'TK COI THI TOT NGHIEP'!I:I)+SUMIF('TK COI THI TOT NGHIEP'!J:J,D326,'TK COI THI TOT NGHIEP'!L:L))</f>
        <v>0</v>
      </c>
      <c r="M326" s="28">
        <f>IF(D326="","",SUMIF('TK COI THI TOT NGHIEP'!B:B,D326,'TK COI THI TOT NGHIEP'!C:C)+SUMIF('TK COI THI TOT NGHIEP'!E:E,D326,'TK COI THI TOT NGHIEP'!F:F)+SUMIF('TK COI THI TOT NGHIEP'!H:H,D326,'TK COI THI TOT NGHIEP'!I:I)+SUMIF('TK COI THI TOT NGHIEP'!K:K,D326,'TK COI THI TOT NGHIEP'!L:L))</f>
        <v>0</v>
      </c>
      <c r="N326" s="29">
        <f t="shared" si="41"/>
        <v>0</v>
      </c>
      <c r="O326" s="28">
        <f>IF(D326="","",SUMIF('TK CHAMTHI'!A:A,D326,'TK CHAMTHI'!C:C))</f>
        <v>0</v>
      </c>
      <c r="P326" s="28">
        <f>IF(D326="","",SUMIF('TK CHAMTHI'!B:B,D326,'TK CHAMTHI'!C:C))</f>
        <v>0</v>
      </c>
      <c r="Q326" s="29">
        <f t="shared" si="42"/>
        <v>0</v>
      </c>
      <c r="R326" s="28">
        <f>IF(D326="","",SUMIF('TK CHAMTHI'!D:D,D326,'TK CHAMTHI'!F:F))</f>
        <v>0</v>
      </c>
      <c r="S326" s="28">
        <f>IF(D326="","",SUMIF('TK CHAMTHI'!E:E,D326,'TK CHAMTHI'!F:F))</f>
        <v>0</v>
      </c>
      <c r="T326" s="29">
        <f t="shared" si="43"/>
        <v>0</v>
      </c>
      <c r="U326" s="28">
        <f>IF(D326="","",SUMIF('TK CHAMTHI'!G:G,D326,'TK CHAMTHI'!I:I))</f>
        <v>0</v>
      </c>
      <c r="V326" s="28">
        <f>IF(D326="","",SUMIF('TK CHAMTHI'!H:H,D326,'TK CHAMTHI'!I:I))</f>
        <v>0</v>
      </c>
      <c r="W326" s="29">
        <f t="shared" si="44"/>
        <v>0</v>
      </c>
      <c r="X326" s="28">
        <f>IF(D326="","",SUMIF('TK CHAMTHI'!J:J,D326,'TK CHAMTHI'!L:L))</f>
        <v>0</v>
      </c>
      <c r="Y326" s="28">
        <f>IF(D326="","",SUMIF('TK CHAMTHI'!K:K,D326,'TK CHAMTHI'!L:L))</f>
        <v>0</v>
      </c>
      <c r="Z326" s="29">
        <f t="shared" si="45"/>
        <v>0</v>
      </c>
      <c r="AA326" s="28">
        <f>IF(D326="","",SUMIF('TK CHAMTHI'!M:M,D326,'TK CHAMTHI'!O:O))</f>
        <v>0</v>
      </c>
      <c r="AB326" s="28">
        <f>IF(D326="","",SUMIF('TK CHAMTHI'!N:N,D326,'TK CHAMTHI'!O:O))</f>
        <v>0</v>
      </c>
      <c r="AC326" s="29">
        <f t="shared" si="46"/>
        <v>0</v>
      </c>
      <c r="AD326" s="29">
        <f>IF(D326="","",ROUND(SUMIF('QL THI'!G:G,D326,'QL THI'!H:H),1))</f>
        <v>0</v>
      </c>
      <c r="AE326" s="29">
        <f>IF(D326="","",ROUND(SUMIF('QL THI'!E:E,D326,'QL THI'!F:F),1))</f>
        <v>0</v>
      </c>
      <c r="AF326" s="51">
        <f t="shared" si="47"/>
        <v>0</v>
      </c>
    </row>
    <row r="327" spans="1:32">
      <c r="A327" s="25">
        <f>IF(D327="","",SUBTOTAL(3,$D$4:D327))</f>
        <v>324</v>
      </c>
      <c r="B327" s="157">
        <v>1002005</v>
      </c>
      <c r="C327" s="157" t="s">
        <v>1017</v>
      </c>
      <c r="D327" s="157" t="s">
        <v>1030</v>
      </c>
      <c r="E327" s="26">
        <f>IF(D327="","",SUMIF('TK DETHI'!A:A,D327,'TK DETHI'!B:B))</f>
        <v>0</v>
      </c>
      <c r="F327" s="27">
        <f>IF(D327="","",SUMIF('TK DETHI'!C:C,D327,'TK DETHI'!D:D))</f>
        <v>0</v>
      </c>
      <c r="G327" s="27">
        <f>IF(D327="","",SUMIF('TK DETHI'!E:E,D327,'TK DETHI'!F:F))</f>
        <v>0</v>
      </c>
      <c r="H327" s="27">
        <f>IF(D327="","",SUMIF('TK DETHI'!G:G,D327,'TK DETHI'!H:H))</f>
        <v>0</v>
      </c>
      <c r="I327" s="50">
        <f t="shared" si="40"/>
        <v>0</v>
      </c>
      <c r="J327" s="28">
        <f>IF(D327="","",SUMIF('TK COITHI KTHP'!A:A,D327,'TK COITHI KTHP'!C:C)+SUMIF('TK COITHI KTHP'!D:D,D327,'TK COITHI KTHP'!F:F)+SUMIF('TK COITHI KTHP'!G:G,D327,'TK COITHI KTHP'!I:I)+SUMIF('TK COITHI KTHP'!J:J,D327,'TK COITHI KTHP'!L:L))</f>
        <v>0</v>
      </c>
      <c r="K327" s="28">
        <f>IF(D327="","",SUMIF('TK COITHI KTHP'!B:B,D327,'TK COITHI KTHP'!C:C)+SUMIF('TK COITHI KTHP'!E:E,D327,'TK COITHI KTHP'!F:F)+SUMIF('TK COITHI KTHP'!H:H,D327,'TK COITHI KTHP'!I:I)+SUMIF('TK COITHI KTHP'!K:K,D327,'TK COITHI KTHP'!L:L))</f>
        <v>0</v>
      </c>
      <c r="L327" s="28">
        <f>IF(D327="","",SUMIF('TK COI THI TOT NGHIEP'!A:A,D327,'TK COI THI TOT NGHIEP'!C:C)+SUMIF('TK COI THI TOT NGHIEP'!D:D,D327,'TK COI THI TOT NGHIEP'!F:F)+SUMIF('TK COI THI TOT NGHIEP'!G:G,D327,'TK COI THI TOT NGHIEP'!I:I)+SUMIF('TK COI THI TOT NGHIEP'!J:J,D327,'TK COI THI TOT NGHIEP'!L:L))</f>
        <v>0</v>
      </c>
      <c r="M327" s="28">
        <f>IF(D327="","",SUMIF('TK COI THI TOT NGHIEP'!B:B,D327,'TK COI THI TOT NGHIEP'!C:C)+SUMIF('TK COI THI TOT NGHIEP'!E:E,D327,'TK COI THI TOT NGHIEP'!F:F)+SUMIF('TK COI THI TOT NGHIEP'!H:H,D327,'TK COI THI TOT NGHIEP'!I:I)+SUMIF('TK COI THI TOT NGHIEP'!K:K,D327,'TK COI THI TOT NGHIEP'!L:L))</f>
        <v>0</v>
      </c>
      <c r="N327" s="29">
        <f t="shared" si="41"/>
        <v>0</v>
      </c>
      <c r="O327" s="28">
        <f>IF(D327="","",SUMIF('TK CHAMTHI'!A:A,D327,'TK CHAMTHI'!C:C))</f>
        <v>0</v>
      </c>
      <c r="P327" s="28">
        <f>IF(D327="","",SUMIF('TK CHAMTHI'!B:B,D327,'TK CHAMTHI'!C:C))</f>
        <v>0</v>
      </c>
      <c r="Q327" s="29">
        <f t="shared" si="42"/>
        <v>0</v>
      </c>
      <c r="R327" s="28">
        <f>IF(D327="","",SUMIF('TK CHAMTHI'!D:D,D327,'TK CHAMTHI'!F:F))</f>
        <v>0</v>
      </c>
      <c r="S327" s="28">
        <f>IF(D327="","",SUMIF('TK CHAMTHI'!E:E,D327,'TK CHAMTHI'!F:F))</f>
        <v>0</v>
      </c>
      <c r="T327" s="29">
        <f t="shared" si="43"/>
        <v>0</v>
      </c>
      <c r="U327" s="28">
        <f>IF(D327="","",SUMIF('TK CHAMTHI'!G:G,D327,'TK CHAMTHI'!I:I))</f>
        <v>0</v>
      </c>
      <c r="V327" s="28">
        <f>IF(D327="","",SUMIF('TK CHAMTHI'!H:H,D327,'TK CHAMTHI'!I:I))</f>
        <v>0</v>
      </c>
      <c r="W327" s="29">
        <f t="shared" si="44"/>
        <v>0</v>
      </c>
      <c r="X327" s="28">
        <f>IF(D327="","",SUMIF('TK CHAMTHI'!J:J,D327,'TK CHAMTHI'!L:L))</f>
        <v>0</v>
      </c>
      <c r="Y327" s="28">
        <f>IF(D327="","",SUMIF('TK CHAMTHI'!K:K,D327,'TK CHAMTHI'!L:L))</f>
        <v>0</v>
      </c>
      <c r="Z327" s="29">
        <f t="shared" si="45"/>
        <v>0</v>
      </c>
      <c r="AA327" s="28">
        <f>IF(D327="","",SUMIF('TK CHAMTHI'!M:M,D327,'TK CHAMTHI'!O:O))</f>
        <v>0</v>
      </c>
      <c r="AB327" s="28">
        <f>IF(D327="","",SUMIF('TK CHAMTHI'!N:N,D327,'TK CHAMTHI'!O:O))</f>
        <v>0</v>
      </c>
      <c r="AC327" s="29">
        <f t="shared" si="46"/>
        <v>0</v>
      </c>
      <c r="AD327" s="29">
        <f>IF(D327="","",ROUND(SUMIF('QL THI'!G:G,D327,'QL THI'!H:H),1))</f>
        <v>0</v>
      </c>
      <c r="AE327" s="29">
        <f>IF(D327="","",ROUND(SUMIF('QL THI'!E:E,D327,'QL THI'!F:F),1))</f>
        <v>0</v>
      </c>
      <c r="AF327" s="51">
        <f t="shared" si="47"/>
        <v>0</v>
      </c>
    </row>
    <row r="328" spans="1:32">
      <c r="A328" s="25">
        <f>IF(D328="","",SUBTOTAL(3,$D$4:D328))</f>
        <v>325</v>
      </c>
      <c r="B328" s="157">
        <v>1002009</v>
      </c>
      <c r="C328" s="157" t="s">
        <v>1017</v>
      </c>
      <c r="D328" s="157" t="s">
        <v>1031</v>
      </c>
      <c r="E328" s="26">
        <f>IF(D328="","",SUMIF('TK DETHI'!A:A,D328,'TK DETHI'!B:B))</f>
        <v>0</v>
      </c>
      <c r="F328" s="27">
        <f>IF(D328="","",SUMIF('TK DETHI'!C:C,D328,'TK DETHI'!D:D))</f>
        <v>0</v>
      </c>
      <c r="G328" s="27">
        <f>IF(D328="","",SUMIF('TK DETHI'!E:E,D328,'TK DETHI'!F:F))</f>
        <v>0</v>
      </c>
      <c r="H328" s="27">
        <f>IF(D328="","",SUMIF('TK DETHI'!G:G,D328,'TK DETHI'!H:H))</f>
        <v>0</v>
      </c>
      <c r="I328" s="50">
        <f t="shared" si="40"/>
        <v>0</v>
      </c>
      <c r="J328" s="28">
        <f>IF(D328="","",SUMIF('TK COITHI KTHP'!A:A,D328,'TK COITHI KTHP'!C:C)+SUMIF('TK COITHI KTHP'!D:D,D328,'TK COITHI KTHP'!F:F)+SUMIF('TK COITHI KTHP'!G:G,D328,'TK COITHI KTHP'!I:I)+SUMIF('TK COITHI KTHP'!J:J,D328,'TK COITHI KTHP'!L:L))</f>
        <v>0</v>
      </c>
      <c r="K328" s="28">
        <f>IF(D328="","",SUMIF('TK COITHI KTHP'!B:B,D328,'TK COITHI KTHP'!C:C)+SUMIF('TK COITHI KTHP'!E:E,D328,'TK COITHI KTHP'!F:F)+SUMIF('TK COITHI KTHP'!H:H,D328,'TK COITHI KTHP'!I:I)+SUMIF('TK COITHI KTHP'!K:K,D328,'TK COITHI KTHP'!L:L))</f>
        <v>0</v>
      </c>
      <c r="L328" s="28">
        <f>IF(D328="","",SUMIF('TK COI THI TOT NGHIEP'!A:A,D328,'TK COI THI TOT NGHIEP'!C:C)+SUMIF('TK COI THI TOT NGHIEP'!D:D,D328,'TK COI THI TOT NGHIEP'!F:F)+SUMIF('TK COI THI TOT NGHIEP'!G:G,D328,'TK COI THI TOT NGHIEP'!I:I)+SUMIF('TK COI THI TOT NGHIEP'!J:J,D328,'TK COI THI TOT NGHIEP'!L:L))</f>
        <v>0</v>
      </c>
      <c r="M328" s="28">
        <f>IF(D328="","",SUMIF('TK COI THI TOT NGHIEP'!B:B,D328,'TK COI THI TOT NGHIEP'!C:C)+SUMIF('TK COI THI TOT NGHIEP'!E:E,D328,'TK COI THI TOT NGHIEP'!F:F)+SUMIF('TK COI THI TOT NGHIEP'!H:H,D328,'TK COI THI TOT NGHIEP'!I:I)+SUMIF('TK COI THI TOT NGHIEP'!K:K,D328,'TK COI THI TOT NGHIEP'!L:L))</f>
        <v>0</v>
      </c>
      <c r="N328" s="29">
        <f t="shared" si="41"/>
        <v>0</v>
      </c>
      <c r="O328" s="28">
        <f>IF(D328="","",SUMIF('TK CHAMTHI'!A:A,D328,'TK CHAMTHI'!C:C))</f>
        <v>0</v>
      </c>
      <c r="P328" s="28">
        <f>IF(D328="","",SUMIF('TK CHAMTHI'!B:B,D328,'TK CHAMTHI'!C:C))</f>
        <v>0</v>
      </c>
      <c r="Q328" s="29">
        <f t="shared" si="42"/>
        <v>0</v>
      </c>
      <c r="R328" s="28">
        <f>IF(D328="","",SUMIF('TK CHAMTHI'!D:D,D328,'TK CHAMTHI'!F:F))</f>
        <v>0</v>
      </c>
      <c r="S328" s="28">
        <f>IF(D328="","",SUMIF('TK CHAMTHI'!E:E,D328,'TK CHAMTHI'!F:F))</f>
        <v>0</v>
      </c>
      <c r="T328" s="29">
        <f t="shared" si="43"/>
        <v>0</v>
      </c>
      <c r="U328" s="28">
        <f>IF(D328="","",SUMIF('TK CHAMTHI'!G:G,D328,'TK CHAMTHI'!I:I))</f>
        <v>0</v>
      </c>
      <c r="V328" s="28">
        <f>IF(D328="","",SUMIF('TK CHAMTHI'!H:H,D328,'TK CHAMTHI'!I:I))</f>
        <v>0</v>
      </c>
      <c r="W328" s="29">
        <f t="shared" si="44"/>
        <v>0</v>
      </c>
      <c r="X328" s="28">
        <f>IF(D328="","",SUMIF('TK CHAMTHI'!J:J,D328,'TK CHAMTHI'!L:L))</f>
        <v>0</v>
      </c>
      <c r="Y328" s="28">
        <f>IF(D328="","",SUMIF('TK CHAMTHI'!K:K,D328,'TK CHAMTHI'!L:L))</f>
        <v>0</v>
      </c>
      <c r="Z328" s="29">
        <f t="shared" si="45"/>
        <v>0</v>
      </c>
      <c r="AA328" s="28">
        <f>IF(D328="","",SUMIF('TK CHAMTHI'!M:M,D328,'TK CHAMTHI'!O:O))</f>
        <v>0</v>
      </c>
      <c r="AB328" s="28">
        <f>IF(D328="","",SUMIF('TK CHAMTHI'!N:N,D328,'TK CHAMTHI'!O:O))</f>
        <v>0</v>
      </c>
      <c r="AC328" s="29">
        <f t="shared" si="46"/>
        <v>0</v>
      </c>
      <c r="AD328" s="29">
        <f>IF(D328="","",ROUND(SUMIF('QL THI'!G:G,D328,'QL THI'!H:H),1))</f>
        <v>0</v>
      </c>
      <c r="AE328" s="29">
        <f>IF(D328="","",ROUND(SUMIF('QL THI'!E:E,D328,'QL THI'!F:F),1))</f>
        <v>0</v>
      </c>
      <c r="AF328" s="51">
        <f t="shared" si="47"/>
        <v>0</v>
      </c>
    </row>
    <row r="329" spans="1:32">
      <c r="A329" s="25">
        <f>IF(D329="","",SUBTOTAL(3,$D$4:D329))</f>
        <v>326</v>
      </c>
      <c r="B329" s="157">
        <v>1023001</v>
      </c>
      <c r="C329" s="157" t="s">
        <v>1017</v>
      </c>
      <c r="D329" s="157" t="s">
        <v>1032</v>
      </c>
      <c r="E329" s="26">
        <f>IF(D329="","",SUMIF('TK DETHI'!A:A,D329,'TK DETHI'!B:B))</f>
        <v>0</v>
      </c>
      <c r="F329" s="27">
        <f>IF(D329="","",SUMIF('TK DETHI'!C:C,D329,'TK DETHI'!D:D))</f>
        <v>0</v>
      </c>
      <c r="G329" s="27">
        <f>IF(D329="","",SUMIF('TK DETHI'!E:E,D329,'TK DETHI'!F:F))</f>
        <v>0</v>
      </c>
      <c r="H329" s="27">
        <f>IF(D329="","",SUMIF('TK DETHI'!G:G,D329,'TK DETHI'!H:H))</f>
        <v>0</v>
      </c>
      <c r="I329" s="50">
        <f t="shared" si="40"/>
        <v>0</v>
      </c>
      <c r="J329" s="28">
        <f>IF(D329="","",SUMIF('TK COITHI KTHP'!A:A,D329,'TK COITHI KTHP'!C:C)+SUMIF('TK COITHI KTHP'!D:D,D329,'TK COITHI KTHP'!F:F)+SUMIF('TK COITHI KTHP'!G:G,D329,'TK COITHI KTHP'!I:I)+SUMIF('TK COITHI KTHP'!J:J,D329,'TK COITHI KTHP'!L:L))</f>
        <v>0</v>
      </c>
      <c r="K329" s="28">
        <f>IF(D329="","",SUMIF('TK COITHI KTHP'!B:B,D329,'TK COITHI KTHP'!C:C)+SUMIF('TK COITHI KTHP'!E:E,D329,'TK COITHI KTHP'!F:F)+SUMIF('TK COITHI KTHP'!H:H,D329,'TK COITHI KTHP'!I:I)+SUMIF('TK COITHI KTHP'!K:K,D329,'TK COITHI KTHP'!L:L))</f>
        <v>0</v>
      </c>
      <c r="L329" s="28">
        <f>IF(D329="","",SUMIF('TK COI THI TOT NGHIEP'!A:A,D329,'TK COI THI TOT NGHIEP'!C:C)+SUMIF('TK COI THI TOT NGHIEP'!D:D,D329,'TK COI THI TOT NGHIEP'!F:F)+SUMIF('TK COI THI TOT NGHIEP'!G:G,D329,'TK COI THI TOT NGHIEP'!I:I)+SUMIF('TK COI THI TOT NGHIEP'!J:J,D329,'TK COI THI TOT NGHIEP'!L:L))</f>
        <v>0</v>
      </c>
      <c r="M329" s="28">
        <f>IF(D329="","",SUMIF('TK COI THI TOT NGHIEP'!B:B,D329,'TK COI THI TOT NGHIEP'!C:C)+SUMIF('TK COI THI TOT NGHIEP'!E:E,D329,'TK COI THI TOT NGHIEP'!F:F)+SUMIF('TK COI THI TOT NGHIEP'!H:H,D329,'TK COI THI TOT NGHIEP'!I:I)+SUMIF('TK COI THI TOT NGHIEP'!K:K,D329,'TK COI THI TOT NGHIEP'!L:L))</f>
        <v>0</v>
      </c>
      <c r="N329" s="29">
        <f t="shared" si="41"/>
        <v>0</v>
      </c>
      <c r="O329" s="28">
        <f>IF(D329="","",SUMIF('TK CHAMTHI'!A:A,D329,'TK CHAMTHI'!C:C))</f>
        <v>0</v>
      </c>
      <c r="P329" s="28">
        <f>IF(D329="","",SUMIF('TK CHAMTHI'!B:B,D329,'TK CHAMTHI'!C:C))</f>
        <v>0</v>
      </c>
      <c r="Q329" s="29">
        <f t="shared" si="42"/>
        <v>0</v>
      </c>
      <c r="R329" s="28">
        <f>IF(D329="","",SUMIF('TK CHAMTHI'!D:D,D329,'TK CHAMTHI'!F:F))</f>
        <v>0</v>
      </c>
      <c r="S329" s="28">
        <f>IF(D329="","",SUMIF('TK CHAMTHI'!E:E,D329,'TK CHAMTHI'!F:F))</f>
        <v>0</v>
      </c>
      <c r="T329" s="29">
        <f t="shared" si="43"/>
        <v>0</v>
      </c>
      <c r="U329" s="28">
        <f>IF(D329="","",SUMIF('TK CHAMTHI'!G:G,D329,'TK CHAMTHI'!I:I))</f>
        <v>0</v>
      </c>
      <c r="V329" s="28">
        <f>IF(D329="","",SUMIF('TK CHAMTHI'!H:H,D329,'TK CHAMTHI'!I:I))</f>
        <v>0</v>
      </c>
      <c r="W329" s="29">
        <f t="shared" si="44"/>
        <v>0</v>
      </c>
      <c r="X329" s="28">
        <f>IF(D329="","",SUMIF('TK CHAMTHI'!J:J,D329,'TK CHAMTHI'!L:L))</f>
        <v>0</v>
      </c>
      <c r="Y329" s="28">
        <f>IF(D329="","",SUMIF('TK CHAMTHI'!K:K,D329,'TK CHAMTHI'!L:L))</f>
        <v>0</v>
      </c>
      <c r="Z329" s="29">
        <f t="shared" si="45"/>
        <v>0</v>
      </c>
      <c r="AA329" s="28">
        <f>IF(D329="","",SUMIF('TK CHAMTHI'!M:M,D329,'TK CHAMTHI'!O:O))</f>
        <v>0</v>
      </c>
      <c r="AB329" s="28">
        <f>IF(D329="","",SUMIF('TK CHAMTHI'!N:N,D329,'TK CHAMTHI'!O:O))</f>
        <v>0</v>
      </c>
      <c r="AC329" s="29">
        <f t="shared" si="46"/>
        <v>0</v>
      </c>
      <c r="AD329" s="29">
        <f>IF(D329="","",ROUND(SUMIF('QL THI'!G:G,D329,'QL THI'!H:H),1))</f>
        <v>0</v>
      </c>
      <c r="AE329" s="29">
        <f>IF(D329="","",ROUND(SUMIF('QL THI'!E:E,D329,'QL THI'!F:F),1))</f>
        <v>0</v>
      </c>
      <c r="AF329" s="51">
        <f t="shared" si="47"/>
        <v>0</v>
      </c>
    </row>
    <row r="330" spans="1:32">
      <c r="A330" s="25">
        <f>IF(D330="","",SUBTOTAL(3,$D$4:D330))</f>
        <v>327</v>
      </c>
      <c r="B330" s="157">
        <v>1002023</v>
      </c>
      <c r="C330" s="157" t="s">
        <v>1017</v>
      </c>
      <c r="D330" s="157" t="s">
        <v>1033</v>
      </c>
      <c r="E330" s="26">
        <f>IF(D330="","",SUMIF('TK DETHI'!A:A,D330,'TK DETHI'!B:B))</f>
        <v>0</v>
      </c>
      <c r="F330" s="27">
        <f>IF(D330="","",SUMIF('TK DETHI'!C:C,D330,'TK DETHI'!D:D))</f>
        <v>0</v>
      </c>
      <c r="G330" s="27">
        <f>IF(D330="","",SUMIF('TK DETHI'!E:E,D330,'TK DETHI'!F:F))</f>
        <v>0</v>
      </c>
      <c r="H330" s="27">
        <f>IF(D330="","",SUMIF('TK DETHI'!G:G,D330,'TK DETHI'!H:H))</f>
        <v>0</v>
      </c>
      <c r="I330" s="50">
        <f t="shared" si="40"/>
        <v>0</v>
      </c>
      <c r="J330" s="28">
        <f>IF(D330="","",SUMIF('TK COITHI KTHP'!A:A,D330,'TK COITHI KTHP'!C:C)+SUMIF('TK COITHI KTHP'!D:D,D330,'TK COITHI KTHP'!F:F)+SUMIF('TK COITHI KTHP'!G:G,D330,'TK COITHI KTHP'!I:I)+SUMIF('TK COITHI KTHP'!J:J,D330,'TK COITHI KTHP'!L:L))</f>
        <v>0</v>
      </c>
      <c r="K330" s="28">
        <f>IF(D330="","",SUMIF('TK COITHI KTHP'!B:B,D330,'TK COITHI KTHP'!C:C)+SUMIF('TK COITHI KTHP'!E:E,D330,'TK COITHI KTHP'!F:F)+SUMIF('TK COITHI KTHP'!H:H,D330,'TK COITHI KTHP'!I:I)+SUMIF('TK COITHI KTHP'!K:K,D330,'TK COITHI KTHP'!L:L))</f>
        <v>0</v>
      </c>
      <c r="L330" s="28">
        <f>IF(D330="","",SUMIF('TK COI THI TOT NGHIEP'!A:A,D330,'TK COI THI TOT NGHIEP'!C:C)+SUMIF('TK COI THI TOT NGHIEP'!D:D,D330,'TK COI THI TOT NGHIEP'!F:F)+SUMIF('TK COI THI TOT NGHIEP'!G:G,D330,'TK COI THI TOT NGHIEP'!I:I)+SUMIF('TK COI THI TOT NGHIEP'!J:J,D330,'TK COI THI TOT NGHIEP'!L:L))</f>
        <v>0</v>
      </c>
      <c r="M330" s="28">
        <f>IF(D330="","",SUMIF('TK COI THI TOT NGHIEP'!B:B,D330,'TK COI THI TOT NGHIEP'!C:C)+SUMIF('TK COI THI TOT NGHIEP'!E:E,D330,'TK COI THI TOT NGHIEP'!F:F)+SUMIF('TK COI THI TOT NGHIEP'!H:H,D330,'TK COI THI TOT NGHIEP'!I:I)+SUMIF('TK COI THI TOT NGHIEP'!K:K,D330,'TK COI THI TOT NGHIEP'!L:L))</f>
        <v>0</v>
      </c>
      <c r="N330" s="29">
        <f t="shared" si="41"/>
        <v>0</v>
      </c>
      <c r="O330" s="28">
        <f>IF(D330="","",SUMIF('TK CHAMTHI'!A:A,D330,'TK CHAMTHI'!C:C))</f>
        <v>0</v>
      </c>
      <c r="P330" s="28">
        <f>IF(D330="","",SUMIF('TK CHAMTHI'!B:B,D330,'TK CHAMTHI'!C:C))</f>
        <v>0</v>
      </c>
      <c r="Q330" s="29">
        <f t="shared" si="42"/>
        <v>0</v>
      </c>
      <c r="R330" s="28">
        <f>IF(D330="","",SUMIF('TK CHAMTHI'!D:D,D330,'TK CHAMTHI'!F:F))</f>
        <v>0</v>
      </c>
      <c r="S330" s="28">
        <f>IF(D330="","",SUMIF('TK CHAMTHI'!E:E,D330,'TK CHAMTHI'!F:F))</f>
        <v>0</v>
      </c>
      <c r="T330" s="29">
        <f t="shared" si="43"/>
        <v>0</v>
      </c>
      <c r="U330" s="28">
        <f>IF(D330="","",SUMIF('TK CHAMTHI'!G:G,D330,'TK CHAMTHI'!I:I))</f>
        <v>0</v>
      </c>
      <c r="V330" s="28">
        <f>IF(D330="","",SUMIF('TK CHAMTHI'!H:H,D330,'TK CHAMTHI'!I:I))</f>
        <v>0</v>
      </c>
      <c r="W330" s="29">
        <f t="shared" si="44"/>
        <v>0</v>
      </c>
      <c r="X330" s="28">
        <f>IF(D330="","",SUMIF('TK CHAMTHI'!J:J,D330,'TK CHAMTHI'!L:L))</f>
        <v>0</v>
      </c>
      <c r="Y330" s="28">
        <f>IF(D330="","",SUMIF('TK CHAMTHI'!K:K,D330,'TK CHAMTHI'!L:L))</f>
        <v>0</v>
      </c>
      <c r="Z330" s="29">
        <f t="shared" si="45"/>
        <v>0</v>
      </c>
      <c r="AA330" s="28">
        <f>IF(D330="","",SUMIF('TK CHAMTHI'!M:M,D330,'TK CHAMTHI'!O:O))</f>
        <v>0</v>
      </c>
      <c r="AB330" s="28">
        <f>IF(D330="","",SUMIF('TK CHAMTHI'!N:N,D330,'TK CHAMTHI'!O:O))</f>
        <v>0</v>
      </c>
      <c r="AC330" s="29">
        <f t="shared" si="46"/>
        <v>0</v>
      </c>
      <c r="AD330" s="29">
        <f>IF(D330="","",ROUND(SUMIF('QL THI'!G:G,D330,'QL THI'!H:H),1))</f>
        <v>0</v>
      </c>
      <c r="AE330" s="29">
        <f>IF(D330="","",ROUND(SUMIF('QL THI'!E:E,D330,'QL THI'!F:F),1))</f>
        <v>0</v>
      </c>
      <c r="AF330" s="51">
        <f t="shared" si="47"/>
        <v>0</v>
      </c>
    </row>
    <row r="331" spans="1:32">
      <c r="A331" s="25">
        <f>IF(D331="","",SUBTOTAL(3,$D$4:D331))</f>
        <v>328</v>
      </c>
      <c r="B331" s="157">
        <v>1002028</v>
      </c>
      <c r="C331" s="157" t="s">
        <v>1017</v>
      </c>
      <c r="D331" s="157" t="s">
        <v>1034</v>
      </c>
      <c r="E331" s="26">
        <f>IF(D331="","",SUMIF('TK DETHI'!A:A,D331,'TK DETHI'!B:B))</f>
        <v>0</v>
      </c>
      <c r="F331" s="27">
        <f>IF(D331="","",SUMIF('TK DETHI'!C:C,D331,'TK DETHI'!D:D))</f>
        <v>0</v>
      </c>
      <c r="G331" s="27">
        <f>IF(D331="","",SUMIF('TK DETHI'!E:E,D331,'TK DETHI'!F:F))</f>
        <v>0</v>
      </c>
      <c r="H331" s="27">
        <f>IF(D331="","",SUMIF('TK DETHI'!G:G,D331,'TK DETHI'!H:H))</f>
        <v>0</v>
      </c>
      <c r="I331" s="50">
        <f t="shared" si="40"/>
        <v>0</v>
      </c>
      <c r="J331" s="28">
        <f>IF(D331="","",SUMIF('TK COITHI KTHP'!A:A,D331,'TK COITHI KTHP'!C:C)+SUMIF('TK COITHI KTHP'!D:D,D331,'TK COITHI KTHP'!F:F)+SUMIF('TK COITHI KTHP'!G:G,D331,'TK COITHI KTHP'!I:I)+SUMIF('TK COITHI KTHP'!J:J,D331,'TK COITHI KTHP'!L:L))</f>
        <v>0</v>
      </c>
      <c r="K331" s="28">
        <f>IF(D331="","",SUMIF('TK COITHI KTHP'!B:B,D331,'TK COITHI KTHP'!C:C)+SUMIF('TK COITHI KTHP'!E:E,D331,'TK COITHI KTHP'!F:F)+SUMIF('TK COITHI KTHP'!H:H,D331,'TK COITHI KTHP'!I:I)+SUMIF('TK COITHI KTHP'!K:K,D331,'TK COITHI KTHP'!L:L))</f>
        <v>0</v>
      </c>
      <c r="L331" s="28">
        <f>IF(D331="","",SUMIF('TK COI THI TOT NGHIEP'!A:A,D331,'TK COI THI TOT NGHIEP'!C:C)+SUMIF('TK COI THI TOT NGHIEP'!D:D,D331,'TK COI THI TOT NGHIEP'!F:F)+SUMIF('TK COI THI TOT NGHIEP'!G:G,D331,'TK COI THI TOT NGHIEP'!I:I)+SUMIF('TK COI THI TOT NGHIEP'!J:J,D331,'TK COI THI TOT NGHIEP'!L:L))</f>
        <v>0</v>
      </c>
      <c r="M331" s="28">
        <f>IF(D331="","",SUMIF('TK COI THI TOT NGHIEP'!B:B,D331,'TK COI THI TOT NGHIEP'!C:C)+SUMIF('TK COI THI TOT NGHIEP'!E:E,D331,'TK COI THI TOT NGHIEP'!F:F)+SUMIF('TK COI THI TOT NGHIEP'!H:H,D331,'TK COI THI TOT NGHIEP'!I:I)+SUMIF('TK COI THI TOT NGHIEP'!K:K,D331,'TK COI THI TOT NGHIEP'!L:L))</f>
        <v>0</v>
      </c>
      <c r="N331" s="29">
        <f t="shared" si="41"/>
        <v>0</v>
      </c>
      <c r="O331" s="28">
        <f>IF(D331="","",SUMIF('TK CHAMTHI'!A:A,D331,'TK CHAMTHI'!C:C))</f>
        <v>0</v>
      </c>
      <c r="P331" s="28">
        <f>IF(D331="","",SUMIF('TK CHAMTHI'!B:B,D331,'TK CHAMTHI'!C:C))</f>
        <v>0</v>
      </c>
      <c r="Q331" s="29">
        <f t="shared" si="42"/>
        <v>0</v>
      </c>
      <c r="R331" s="28">
        <f>IF(D331="","",SUMIF('TK CHAMTHI'!D:D,D331,'TK CHAMTHI'!F:F))</f>
        <v>0</v>
      </c>
      <c r="S331" s="28">
        <f>IF(D331="","",SUMIF('TK CHAMTHI'!E:E,D331,'TK CHAMTHI'!F:F))</f>
        <v>0</v>
      </c>
      <c r="T331" s="29">
        <f t="shared" si="43"/>
        <v>0</v>
      </c>
      <c r="U331" s="28">
        <f>IF(D331="","",SUMIF('TK CHAMTHI'!G:G,D331,'TK CHAMTHI'!I:I))</f>
        <v>0</v>
      </c>
      <c r="V331" s="28">
        <f>IF(D331="","",SUMIF('TK CHAMTHI'!H:H,D331,'TK CHAMTHI'!I:I))</f>
        <v>0</v>
      </c>
      <c r="W331" s="29">
        <f t="shared" si="44"/>
        <v>0</v>
      </c>
      <c r="X331" s="28">
        <f>IF(D331="","",SUMIF('TK CHAMTHI'!J:J,D331,'TK CHAMTHI'!L:L))</f>
        <v>0</v>
      </c>
      <c r="Y331" s="28">
        <f>IF(D331="","",SUMIF('TK CHAMTHI'!K:K,D331,'TK CHAMTHI'!L:L))</f>
        <v>0</v>
      </c>
      <c r="Z331" s="29">
        <f t="shared" si="45"/>
        <v>0</v>
      </c>
      <c r="AA331" s="28">
        <f>IF(D331="","",SUMIF('TK CHAMTHI'!M:M,D331,'TK CHAMTHI'!O:O))</f>
        <v>0</v>
      </c>
      <c r="AB331" s="28">
        <f>IF(D331="","",SUMIF('TK CHAMTHI'!N:N,D331,'TK CHAMTHI'!O:O))</f>
        <v>0</v>
      </c>
      <c r="AC331" s="29">
        <f t="shared" si="46"/>
        <v>0</v>
      </c>
      <c r="AD331" s="29">
        <f>IF(D331="","",ROUND(SUMIF('QL THI'!G:G,D331,'QL THI'!H:H),1))</f>
        <v>0</v>
      </c>
      <c r="AE331" s="29">
        <f>IF(D331="","",ROUND(SUMIF('QL THI'!E:E,D331,'QL THI'!F:F),1))</f>
        <v>0</v>
      </c>
      <c r="AF331" s="51">
        <f t="shared" si="47"/>
        <v>0</v>
      </c>
    </row>
    <row r="332" spans="1:32">
      <c r="A332" s="25">
        <f>IF(D332="","",SUBTOTAL(3,$D$4:D332))</f>
        <v>329</v>
      </c>
      <c r="B332" s="157">
        <v>1002015</v>
      </c>
      <c r="C332" s="157" t="s">
        <v>1017</v>
      </c>
      <c r="D332" s="157" t="s">
        <v>1035</v>
      </c>
      <c r="E332" s="26">
        <f>IF(D332="","",SUMIF('TK DETHI'!A:A,D332,'TK DETHI'!B:B))</f>
        <v>0</v>
      </c>
      <c r="F332" s="27">
        <f>IF(D332="","",SUMIF('TK DETHI'!C:C,D332,'TK DETHI'!D:D))</f>
        <v>0</v>
      </c>
      <c r="G332" s="27">
        <f>IF(D332="","",SUMIF('TK DETHI'!E:E,D332,'TK DETHI'!F:F))</f>
        <v>0</v>
      </c>
      <c r="H332" s="27">
        <f>IF(D332="","",SUMIF('TK DETHI'!G:G,D332,'TK DETHI'!H:H))</f>
        <v>0</v>
      </c>
      <c r="I332" s="50">
        <f t="shared" si="40"/>
        <v>0</v>
      </c>
      <c r="J332" s="28">
        <f>IF(D332="","",SUMIF('TK COITHI KTHP'!A:A,D332,'TK COITHI KTHP'!C:C)+SUMIF('TK COITHI KTHP'!D:D,D332,'TK COITHI KTHP'!F:F)+SUMIF('TK COITHI KTHP'!G:G,D332,'TK COITHI KTHP'!I:I)+SUMIF('TK COITHI KTHP'!J:J,D332,'TK COITHI KTHP'!L:L))</f>
        <v>0</v>
      </c>
      <c r="K332" s="28">
        <f>IF(D332="","",SUMIF('TK COITHI KTHP'!B:B,D332,'TK COITHI KTHP'!C:C)+SUMIF('TK COITHI KTHP'!E:E,D332,'TK COITHI KTHP'!F:F)+SUMIF('TK COITHI KTHP'!H:H,D332,'TK COITHI KTHP'!I:I)+SUMIF('TK COITHI KTHP'!K:K,D332,'TK COITHI KTHP'!L:L))</f>
        <v>0</v>
      </c>
      <c r="L332" s="28">
        <f>IF(D332="","",SUMIF('TK COI THI TOT NGHIEP'!A:A,D332,'TK COI THI TOT NGHIEP'!C:C)+SUMIF('TK COI THI TOT NGHIEP'!D:D,D332,'TK COI THI TOT NGHIEP'!F:F)+SUMIF('TK COI THI TOT NGHIEP'!G:G,D332,'TK COI THI TOT NGHIEP'!I:I)+SUMIF('TK COI THI TOT NGHIEP'!J:J,D332,'TK COI THI TOT NGHIEP'!L:L))</f>
        <v>0</v>
      </c>
      <c r="M332" s="28">
        <f>IF(D332="","",SUMIF('TK COI THI TOT NGHIEP'!B:B,D332,'TK COI THI TOT NGHIEP'!C:C)+SUMIF('TK COI THI TOT NGHIEP'!E:E,D332,'TK COI THI TOT NGHIEP'!F:F)+SUMIF('TK COI THI TOT NGHIEP'!H:H,D332,'TK COI THI TOT NGHIEP'!I:I)+SUMIF('TK COI THI TOT NGHIEP'!K:K,D332,'TK COI THI TOT NGHIEP'!L:L))</f>
        <v>0</v>
      </c>
      <c r="N332" s="29">
        <f t="shared" si="41"/>
        <v>0</v>
      </c>
      <c r="O332" s="28">
        <f>IF(D332="","",SUMIF('TK CHAMTHI'!A:A,D332,'TK CHAMTHI'!C:C))</f>
        <v>0</v>
      </c>
      <c r="P332" s="28">
        <f>IF(D332="","",SUMIF('TK CHAMTHI'!B:B,D332,'TK CHAMTHI'!C:C))</f>
        <v>0</v>
      </c>
      <c r="Q332" s="29">
        <f t="shared" si="42"/>
        <v>0</v>
      </c>
      <c r="R332" s="28">
        <f>IF(D332="","",SUMIF('TK CHAMTHI'!D:D,D332,'TK CHAMTHI'!F:F))</f>
        <v>0</v>
      </c>
      <c r="S332" s="28">
        <f>IF(D332="","",SUMIF('TK CHAMTHI'!E:E,D332,'TK CHAMTHI'!F:F))</f>
        <v>0</v>
      </c>
      <c r="T332" s="29">
        <f t="shared" si="43"/>
        <v>0</v>
      </c>
      <c r="U332" s="28">
        <f>IF(D332="","",SUMIF('TK CHAMTHI'!G:G,D332,'TK CHAMTHI'!I:I))</f>
        <v>0</v>
      </c>
      <c r="V332" s="28">
        <f>IF(D332="","",SUMIF('TK CHAMTHI'!H:H,D332,'TK CHAMTHI'!I:I))</f>
        <v>0</v>
      </c>
      <c r="W332" s="29">
        <f t="shared" si="44"/>
        <v>0</v>
      </c>
      <c r="X332" s="28">
        <f>IF(D332="","",SUMIF('TK CHAMTHI'!J:J,D332,'TK CHAMTHI'!L:L))</f>
        <v>0</v>
      </c>
      <c r="Y332" s="28">
        <f>IF(D332="","",SUMIF('TK CHAMTHI'!K:K,D332,'TK CHAMTHI'!L:L))</f>
        <v>0</v>
      </c>
      <c r="Z332" s="29">
        <f t="shared" si="45"/>
        <v>0</v>
      </c>
      <c r="AA332" s="28">
        <f>IF(D332="","",SUMIF('TK CHAMTHI'!M:M,D332,'TK CHAMTHI'!O:O))</f>
        <v>0</v>
      </c>
      <c r="AB332" s="28">
        <f>IF(D332="","",SUMIF('TK CHAMTHI'!N:N,D332,'TK CHAMTHI'!O:O))</f>
        <v>0</v>
      </c>
      <c r="AC332" s="29">
        <f t="shared" si="46"/>
        <v>0</v>
      </c>
      <c r="AD332" s="29">
        <f>IF(D332="","",ROUND(SUMIF('QL THI'!G:G,D332,'QL THI'!H:H),1))</f>
        <v>0</v>
      </c>
      <c r="AE332" s="29">
        <f>IF(D332="","",ROUND(SUMIF('QL THI'!E:E,D332,'QL THI'!F:F),1))</f>
        <v>0</v>
      </c>
      <c r="AF332" s="51">
        <f t="shared" si="47"/>
        <v>0</v>
      </c>
    </row>
    <row r="333" spans="1:32">
      <c r="A333" s="25">
        <f>IF(D333="","",SUBTOTAL(3,$D$4:D333))</f>
        <v>330</v>
      </c>
      <c r="B333" s="157">
        <v>1002018</v>
      </c>
      <c r="C333" s="157" t="s">
        <v>1017</v>
      </c>
      <c r="D333" s="157" t="s">
        <v>1036</v>
      </c>
      <c r="E333" s="26">
        <f>IF(D333="","",SUMIF('TK DETHI'!A:A,D333,'TK DETHI'!B:B))</f>
        <v>0</v>
      </c>
      <c r="F333" s="27">
        <f>IF(D333="","",SUMIF('TK DETHI'!C:C,D333,'TK DETHI'!D:D))</f>
        <v>0</v>
      </c>
      <c r="G333" s="27">
        <f>IF(D333="","",SUMIF('TK DETHI'!E:E,D333,'TK DETHI'!F:F))</f>
        <v>0</v>
      </c>
      <c r="H333" s="27">
        <f>IF(D333="","",SUMIF('TK DETHI'!G:G,D333,'TK DETHI'!H:H))</f>
        <v>0</v>
      </c>
      <c r="I333" s="50">
        <f t="shared" si="40"/>
        <v>0</v>
      </c>
      <c r="J333" s="28">
        <f>IF(D333="","",SUMIF('TK COITHI KTHP'!A:A,D333,'TK COITHI KTHP'!C:C)+SUMIF('TK COITHI KTHP'!D:D,D333,'TK COITHI KTHP'!F:F)+SUMIF('TK COITHI KTHP'!G:G,D333,'TK COITHI KTHP'!I:I)+SUMIF('TK COITHI KTHP'!J:J,D333,'TK COITHI KTHP'!L:L))</f>
        <v>0</v>
      </c>
      <c r="K333" s="28">
        <f>IF(D333="","",SUMIF('TK COITHI KTHP'!B:B,D333,'TK COITHI KTHP'!C:C)+SUMIF('TK COITHI KTHP'!E:E,D333,'TK COITHI KTHP'!F:F)+SUMIF('TK COITHI KTHP'!H:H,D333,'TK COITHI KTHP'!I:I)+SUMIF('TK COITHI KTHP'!K:K,D333,'TK COITHI KTHP'!L:L))</f>
        <v>0</v>
      </c>
      <c r="L333" s="28">
        <f>IF(D333="","",SUMIF('TK COI THI TOT NGHIEP'!A:A,D333,'TK COI THI TOT NGHIEP'!C:C)+SUMIF('TK COI THI TOT NGHIEP'!D:D,D333,'TK COI THI TOT NGHIEP'!F:F)+SUMIF('TK COI THI TOT NGHIEP'!G:G,D333,'TK COI THI TOT NGHIEP'!I:I)+SUMIF('TK COI THI TOT NGHIEP'!J:J,D333,'TK COI THI TOT NGHIEP'!L:L))</f>
        <v>0</v>
      </c>
      <c r="M333" s="28">
        <f>IF(D333="","",SUMIF('TK COI THI TOT NGHIEP'!B:B,D333,'TK COI THI TOT NGHIEP'!C:C)+SUMIF('TK COI THI TOT NGHIEP'!E:E,D333,'TK COI THI TOT NGHIEP'!F:F)+SUMIF('TK COI THI TOT NGHIEP'!H:H,D333,'TK COI THI TOT NGHIEP'!I:I)+SUMIF('TK COI THI TOT NGHIEP'!K:K,D333,'TK COI THI TOT NGHIEP'!L:L))</f>
        <v>0</v>
      </c>
      <c r="N333" s="29">
        <f t="shared" si="41"/>
        <v>0</v>
      </c>
      <c r="O333" s="28">
        <f>IF(D333="","",SUMIF('TK CHAMTHI'!A:A,D333,'TK CHAMTHI'!C:C))</f>
        <v>0</v>
      </c>
      <c r="P333" s="28">
        <f>IF(D333="","",SUMIF('TK CHAMTHI'!B:B,D333,'TK CHAMTHI'!C:C))</f>
        <v>0</v>
      </c>
      <c r="Q333" s="29">
        <f t="shared" si="42"/>
        <v>0</v>
      </c>
      <c r="R333" s="28">
        <f>IF(D333="","",SUMIF('TK CHAMTHI'!D:D,D333,'TK CHAMTHI'!F:F))</f>
        <v>0</v>
      </c>
      <c r="S333" s="28">
        <f>IF(D333="","",SUMIF('TK CHAMTHI'!E:E,D333,'TK CHAMTHI'!F:F))</f>
        <v>0</v>
      </c>
      <c r="T333" s="29">
        <f t="shared" si="43"/>
        <v>0</v>
      </c>
      <c r="U333" s="28">
        <f>IF(D333="","",SUMIF('TK CHAMTHI'!G:G,D333,'TK CHAMTHI'!I:I))</f>
        <v>0</v>
      </c>
      <c r="V333" s="28">
        <f>IF(D333="","",SUMIF('TK CHAMTHI'!H:H,D333,'TK CHAMTHI'!I:I))</f>
        <v>0</v>
      </c>
      <c r="W333" s="29">
        <f t="shared" si="44"/>
        <v>0</v>
      </c>
      <c r="X333" s="28">
        <f>IF(D333="","",SUMIF('TK CHAMTHI'!J:J,D333,'TK CHAMTHI'!L:L))</f>
        <v>0</v>
      </c>
      <c r="Y333" s="28">
        <f>IF(D333="","",SUMIF('TK CHAMTHI'!K:K,D333,'TK CHAMTHI'!L:L))</f>
        <v>0</v>
      </c>
      <c r="Z333" s="29">
        <f t="shared" si="45"/>
        <v>0</v>
      </c>
      <c r="AA333" s="28">
        <f>IF(D333="","",SUMIF('TK CHAMTHI'!M:M,D333,'TK CHAMTHI'!O:O))</f>
        <v>0</v>
      </c>
      <c r="AB333" s="28">
        <f>IF(D333="","",SUMIF('TK CHAMTHI'!N:N,D333,'TK CHAMTHI'!O:O))</f>
        <v>0</v>
      </c>
      <c r="AC333" s="29">
        <f t="shared" si="46"/>
        <v>0</v>
      </c>
      <c r="AD333" s="29">
        <f>IF(D333="","",ROUND(SUMIF('QL THI'!G:G,D333,'QL THI'!H:H),1))</f>
        <v>0</v>
      </c>
      <c r="AE333" s="29">
        <f>IF(D333="","",ROUND(SUMIF('QL THI'!E:E,D333,'QL THI'!F:F),1))</f>
        <v>0</v>
      </c>
      <c r="AF333" s="51">
        <f t="shared" si="47"/>
        <v>0</v>
      </c>
    </row>
    <row r="334" spans="1:32">
      <c r="A334" s="25">
        <f>IF(D334="","",SUBTOTAL(3,$D$4:D334))</f>
        <v>331</v>
      </c>
      <c r="B334" s="157">
        <v>1002020</v>
      </c>
      <c r="C334" s="157" t="s">
        <v>1017</v>
      </c>
      <c r="D334" s="157" t="s">
        <v>1037</v>
      </c>
      <c r="E334" s="26">
        <f>IF(D334="","",SUMIF('TK DETHI'!A:A,D334,'TK DETHI'!B:B))</f>
        <v>0</v>
      </c>
      <c r="F334" s="27">
        <f>IF(D334="","",SUMIF('TK DETHI'!C:C,D334,'TK DETHI'!D:D))</f>
        <v>0</v>
      </c>
      <c r="G334" s="27">
        <f>IF(D334="","",SUMIF('TK DETHI'!E:E,D334,'TK DETHI'!F:F))</f>
        <v>0</v>
      </c>
      <c r="H334" s="27">
        <f>IF(D334="","",SUMIF('TK DETHI'!G:G,D334,'TK DETHI'!H:H))</f>
        <v>0</v>
      </c>
      <c r="I334" s="50">
        <f t="shared" si="40"/>
        <v>0</v>
      </c>
      <c r="J334" s="28">
        <f>IF(D334="","",SUMIF('TK COITHI KTHP'!A:A,D334,'TK COITHI KTHP'!C:C)+SUMIF('TK COITHI KTHP'!D:D,D334,'TK COITHI KTHP'!F:F)+SUMIF('TK COITHI KTHP'!G:G,D334,'TK COITHI KTHP'!I:I)+SUMIF('TK COITHI KTHP'!J:J,D334,'TK COITHI KTHP'!L:L))</f>
        <v>0</v>
      </c>
      <c r="K334" s="28">
        <f>IF(D334="","",SUMIF('TK COITHI KTHP'!B:B,D334,'TK COITHI KTHP'!C:C)+SUMIF('TK COITHI KTHP'!E:E,D334,'TK COITHI KTHP'!F:F)+SUMIF('TK COITHI KTHP'!H:H,D334,'TK COITHI KTHP'!I:I)+SUMIF('TK COITHI KTHP'!K:K,D334,'TK COITHI KTHP'!L:L))</f>
        <v>0</v>
      </c>
      <c r="L334" s="28">
        <f>IF(D334="","",SUMIF('TK COI THI TOT NGHIEP'!A:A,D334,'TK COI THI TOT NGHIEP'!C:C)+SUMIF('TK COI THI TOT NGHIEP'!D:D,D334,'TK COI THI TOT NGHIEP'!F:F)+SUMIF('TK COI THI TOT NGHIEP'!G:G,D334,'TK COI THI TOT NGHIEP'!I:I)+SUMIF('TK COI THI TOT NGHIEP'!J:J,D334,'TK COI THI TOT NGHIEP'!L:L))</f>
        <v>0</v>
      </c>
      <c r="M334" s="28">
        <f>IF(D334="","",SUMIF('TK COI THI TOT NGHIEP'!B:B,D334,'TK COI THI TOT NGHIEP'!C:C)+SUMIF('TK COI THI TOT NGHIEP'!E:E,D334,'TK COI THI TOT NGHIEP'!F:F)+SUMIF('TK COI THI TOT NGHIEP'!H:H,D334,'TK COI THI TOT NGHIEP'!I:I)+SUMIF('TK COI THI TOT NGHIEP'!K:K,D334,'TK COI THI TOT NGHIEP'!L:L))</f>
        <v>0</v>
      </c>
      <c r="N334" s="29">
        <f t="shared" si="41"/>
        <v>0</v>
      </c>
      <c r="O334" s="28">
        <f>IF(D334="","",SUMIF('TK CHAMTHI'!A:A,D334,'TK CHAMTHI'!C:C))</f>
        <v>0</v>
      </c>
      <c r="P334" s="28">
        <f>IF(D334="","",SUMIF('TK CHAMTHI'!B:B,D334,'TK CHAMTHI'!C:C))</f>
        <v>0</v>
      </c>
      <c r="Q334" s="29">
        <f t="shared" si="42"/>
        <v>0</v>
      </c>
      <c r="R334" s="28">
        <f>IF(D334="","",SUMIF('TK CHAMTHI'!D:D,D334,'TK CHAMTHI'!F:F))</f>
        <v>0</v>
      </c>
      <c r="S334" s="28">
        <f>IF(D334="","",SUMIF('TK CHAMTHI'!E:E,D334,'TK CHAMTHI'!F:F))</f>
        <v>0</v>
      </c>
      <c r="T334" s="29">
        <f t="shared" si="43"/>
        <v>0</v>
      </c>
      <c r="U334" s="28">
        <f>IF(D334="","",SUMIF('TK CHAMTHI'!G:G,D334,'TK CHAMTHI'!I:I))</f>
        <v>0</v>
      </c>
      <c r="V334" s="28">
        <f>IF(D334="","",SUMIF('TK CHAMTHI'!H:H,D334,'TK CHAMTHI'!I:I))</f>
        <v>0</v>
      </c>
      <c r="W334" s="29">
        <f t="shared" si="44"/>
        <v>0</v>
      </c>
      <c r="X334" s="28">
        <f>IF(D334="","",SUMIF('TK CHAMTHI'!J:J,D334,'TK CHAMTHI'!L:L))</f>
        <v>0</v>
      </c>
      <c r="Y334" s="28">
        <f>IF(D334="","",SUMIF('TK CHAMTHI'!K:K,D334,'TK CHAMTHI'!L:L))</f>
        <v>0</v>
      </c>
      <c r="Z334" s="29">
        <f t="shared" si="45"/>
        <v>0</v>
      </c>
      <c r="AA334" s="28">
        <f>IF(D334="","",SUMIF('TK CHAMTHI'!M:M,D334,'TK CHAMTHI'!O:O))</f>
        <v>0</v>
      </c>
      <c r="AB334" s="28">
        <f>IF(D334="","",SUMIF('TK CHAMTHI'!N:N,D334,'TK CHAMTHI'!O:O))</f>
        <v>0</v>
      </c>
      <c r="AC334" s="29">
        <f t="shared" si="46"/>
        <v>0</v>
      </c>
      <c r="AD334" s="29">
        <f>IF(D334="","",ROUND(SUMIF('QL THI'!G:G,D334,'QL THI'!H:H),1))</f>
        <v>0</v>
      </c>
      <c r="AE334" s="29">
        <f>IF(D334="","",ROUND(SUMIF('QL THI'!E:E,D334,'QL THI'!F:F),1))</f>
        <v>0</v>
      </c>
      <c r="AF334" s="51">
        <f t="shared" si="47"/>
        <v>0</v>
      </c>
    </row>
    <row r="335" spans="1:32">
      <c r="A335" s="25">
        <f>IF(D335="","",SUBTOTAL(3,$D$4:D335))</f>
        <v>332</v>
      </c>
      <c r="B335" s="157">
        <v>1017006</v>
      </c>
      <c r="C335" s="157" t="s">
        <v>1017</v>
      </c>
      <c r="D335" s="157" t="s">
        <v>1038</v>
      </c>
      <c r="E335" s="26">
        <f>IF(D335="","",SUMIF('TK DETHI'!A:A,D335,'TK DETHI'!B:B))</f>
        <v>0</v>
      </c>
      <c r="F335" s="27">
        <f>IF(D335="","",SUMIF('TK DETHI'!C:C,D335,'TK DETHI'!D:D))</f>
        <v>0</v>
      </c>
      <c r="G335" s="27">
        <f>IF(D335="","",SUMIF('TK DETHI'!E:E,D335,'TK DETHI'!F:F))</f>
        <v>0</v>
      </c>
      <c r="H335" s="27">
        <f>IF(D335="","",SUMIF('TK DETHI'!G:G,D335,'TK DETHI'!H:H))</f>
        <v>0</v>
      </c>
      <c r="I335" s="50">
        <f t="shared" si="40"/>
        <v>0</v>
      </c>
      <c r="J335" s="28">
        <f>IF(D335="","",SUMIF('TK COITHI KTHP'!A:A,D335,'TK COITHI KTHP'!C:C)+SUMIF('TK COITHI KTHP'!D:D,D335,'TK COITHI KTHP'!F:F)+SUMIF('TK COITHI KTHP'!G:G,D335,'TK COITHI KTHP'!I:I)+SUMIF('TK COITHI KTHP'!J:J,D335,'TK COITHI KTHP'!L:L))</f>
        <v>0</v>
      </c>
      <c r="K335" s="28">
        <f>IF(D335="","",SUMIF('TK COITHI KTHP'!B:B,D335,'TK COITHI KTHP'!C:C)+SUMIF('TK COITHI KTHP'!E:E,D335,'TK COITHI KTHP'!F:F)+SUMIF('TK COITHI KTHP'!H:H,D335,'TK COITHI KTHP'!I:I)+SUMIF('TK COITHI KTHP'!K:K,D335,'TK COITHI KTHP'!L:L))</f>
        <v>0</v>
      </c>
      <c r="L335" s="28">
        <f>IF(D335="","",SUMIF('TK COI THI TOT NGHIEP'!A:A,D335,'TK COI THI TOT NGHIEP'!C:C)+SUMIF('TK COI THI TOT NGHIEP'!D:D,D335,'TK COI THI TOT NGHIEP'!F:F)+SUMIF('TK COI THI TOT NGHIEP'!G:G,D335,'TK COI THI TOT NGHIEP'!I:I)+SUMIF('TK COI THI TOT NGHIEP'!J:J,D335,'TK COI THI TOT NGHIEP'!L:L))</f>
        <v>0</v>
      </c>
      <c r="M335" s="28">
        <f>IF(D335="","",SUMIF('TK COI THI TOT NGHIEP'!B:B,D335,'TK COI THI TOT NGHIEP'!C:C)+SUMIF('TK COI THI TOT NGHIEP'!E:E,D335,'TK COI THI TOT NGHIEP'!F:F)+SUMIF('TK COI THI TOT NGHIEP'!H:H,D335,'TK COI THI TOT NGHIEP'!I:I)+SUMIF('TK COI THI TOT NGHIEP'!K:K,D335,'TK COI THI TOT NGHIEP'!L:L))</f>
        <v>0</v>
      </c>
      <c r="N335" s="29">
        <f t="shared" si="41"/>
        <v>0</v>
      </c>
      <c r="O335" s="28">
        <f>IF(D335="","",SUMIF('TK CHAMTHI'!A:A,D335,'TK CHAMTHI'!C:C))</f>
        <v>0</v>
      </c>
      <c r="P335" s="28">
        <f>IF(D335="","",SUMIF('TK CHAMTHI'!B:B,D335,'TK CHAMTHI'!C:C))</f>
        <v>0</v>
      </c>
      <c r="Q335" s="29">
        <f t="shared" si="42"/>
        <v>0</v>
      </c>
      <c r="R335" s="28">
        <f>IF(D335="","",SUMIF('TK CHAMTHI'!D:D,D335,'TK CHAMTHI'!F:F))</f>
        <v>0</v>
      </c>
      <c r="S335" s="28">
        <f>IF(D335="","",SUMIF('TK CHAMTHI'!E:E,D335,'TK CHAMTHI'!F:F))</f>
        <v>0</v>
      </c>
      <c r="T335" s="29">
        <f t="shared" si="43"/>
        <v>0</v>
      </c>
      <c r="U335" s="28">
        <f>IF(D335="","",SUMIF('TK CHAMTHI'!G:G,D335,'TK CHAMTHI'!I:I))</f>
        <v>0</v>
      </c>
      <c r="V335" s="28">
        <f>IF(D335="","",SUMIF('TK CHAMTHI'!H:H,D335,'TK CHAMTHI'!I:I))</f>
        <v>0</v>
      </c>
      <c r="W335" s="29">
        <f t="shared" si="44"/>
        <v>0</v>
      </c>
      <c r="X335" s="28">
        <f>IF(D335="","",SUMIF('TK CHAMTHI'!J:J,D335,'TK CHAMTHI'!L:L))</f>
        <v>0</v>
      </c>
      <c r="Y335" s="28">
        <f>IF(D335="","",SUMIF('TK CHAMTHI'!K:K,D335,'TK CHAMTHI'!L:L))</f>
        <v>0</v>
      </c>
      <c r="Z335" s="29">
        <f t="shared" si="45"/>
        <v>0</v>
      </c>
      <c r="AA335" s="28">
        <f>IF(D335="","",SUMIF('TK CHAMTHI'!M:M,D335,'TK CHAMTHI'!O:O))</f>
        <v>0</v>
      </c>
      <c r="AB335" s="28">
        <f>IF(D335="","",SUMIF('TK CHAMTHI'!N:N,D335,'TK CHAMTHI'!O:O))</f>
        <v>0</v>
      </c>
      <c r="AC335" s="29">
        <f t="shared" si="46"/>
        <v>0</v>
      </c>
      <c r="AD335" s="29">
        <f>IF(D335="","",ROUND(SUMIF('QL THI'!G:G,D335,'QL THI'!H:H),1))</f>
        <v>0</v>
      </c>
      <c r="AE335" s="29">
        <f>IF(D335="","",ROUND(SUMIF('QL THI'!E:E,D335,'QL THI'!F:F),1))</f>
        <v>0</v>
      </c>
      <c r="AF335" s="51">
        <f t="shared" si="47"/>
        <v>0</v>
      </c>
    </row>
    <row r="336" spans="1:32">
      <c r="A336" s="25">
        <f>IF(D336="","",SUBTOTAL(3,$D$4:D336))</f>
        <v>333</v>
      </c>
      <c r="B336" s="157">
        <v>1002004</v>
      </c>
      <c r="C336" s="157" t="s">
        <v>1017</v>
      </c>
      <c r="D336" s="157" t="s">
        <v>1039</v>
      </c>
      <c r="E336" s="26">
        <f>IF(D336="","",SUMIF('TK DETHI'!A:A,D336,'TK DETHI'!B:B))</f>
        <v>0</v>
      </c>
      <c r="F336" s="27">
        <f>IF(D336="","",SUMIF('TK DETHI'!C:C,D336,'TK DETHI'!D:D))</f>
        <v>0</v>
      </c>
      <c r="G336" s="27">
        <f>IF(D336="","",SUMIF('TK DETHI'!E:E,D336,'TK DETHI'!F:F))</f>
        <v>0</v>
      </c>
      <c r="H336" s="27">
        <f>IF(D336="","",SUMIF('TK DETHI'!G:G,D336,'TK DETHI'!H:H))</f>
        <v>0</v>
      </c>
      <c r="I336" s="50">
        <f t="shared" si="40"/>
        <v>0</v>
      </c>
      <c r="J336" s="28">
        <f>IF(D336="","",SUMIF('TK COITHI KTHP'!A:A,D336,'TK COITHI KTHP'!C:C)+SUMIF('TK COITHI KTHP'!D:D,D336,'TK COITHI KTHP'!F:F)+SUMIF('TK COITHI KTHP'!G:G,D336,'TK COITHI KTHP'!I:I)+SUMIF('TK COITHI KTHP'!J:J,D336,'TK COITHI KTHP'!L:L))</f>
        <v>0</v>
      </c>
      <c r="K336" s="28">
        <f>IF(D336="","",SUMIF('TK COITHI KTHP'!B:B,D336,'TK COITHI KTHP'!C:C)+SUMIF('TK COITHI KTHP'!E:E,D336,'TK COITHI KTHP'!F:F)+SUMIF('TK COITHI KTHP'!H:H,D336,'TK COITHI KTHP'!I:I)+SUMIF('TK COITHI KTHP'!K:K,D336,'TK COITHI KTHP'!L:L))</f>
        <v>0</v>
      </c>
      <c r="L336" s="28">
        <f>IF(D336="","",SUMIF('TK COI THI TOT NGHIEP'!A:A,D336,'TK COI THI TOT NGHIEP'!C:C)+SUMIF('TK COI THI TOT NGHIEP'!D:D,D336,'TK COI THI TOT NGHIEP'!F:F)+SUMIF('TK COI THI TOT NGHIEP'!G:G,D336,'TK COI THI TOT NGHIEP'!I:I)+SUMIF('TK COI THI TOT NGHIEP'!J:J,D336,'TK COI THI TOT NGHIEP'!L:L))</f>
        <v>0</v>
      </c>
      <c r="M336" s="28">
        <f>IF(D336="","",SUMIF('TK COI THI TOT NGHIEP'!B:B,D336,'TK COI THI TOT NGHIEP'!C:C)+SUMIF('TK COI THI TOT NGHIEP'!E:E,D336,'TK COI THI TOT NGHIEP'!F:F)+SUMIF('TK COI THI TOT NGHIEP'!H:H,D336,'TK COI THI TOT NGHIEP'!I:I)+SUMIF('TK COI THI TOT NGHIEP'!K:K,D336,'TK COI THI TOT NGHIEP'!L:L))</f>
        <v>0</v>
      </c>
      <c r="N336" s="29">
        <f t="shared" si="41"/>
        <v>0</v>
      </c>
      <c r="O336" s="28">
        <f>IF(D336="","",SUMIF('TK CHAMTHI'!A:A,D336,'TK CHAMTHI'!C:C))</f>
        <v>0</v>
      </c>
      <c r="P336" s="28">
        <f>IF(D336="","",SUMIF('TK CHAMTHI'!B:B,D336,'TK CHAMTHI'!C:C))</f>
        <v>0</v>
      </c>
      <c r="Q336" s="29">
        <f t="shared" si="42"/>
        <v>0</v>
      </c>
      <c r="R336" s="28">
        <f>IF(D336="","",SUMIF('TK CHAMTHI'!D:D,D336,'TK CHAMTHI'!F:F))</f>
        <v>0</v>
      </c>
      <c r="S336" s="28">
        <f>IF(D336="","",SUMIF('TK CHAMTHI'!E:E,D336,'TK CHAMTHI'!F:F))</f>
        <v>0</v>
      </c>
      <c r="T336" s="29">
        <f t="shared" si="43"/>
        <v>0</v>
      </c>
      <c r="U336" s="28">
        <f>IF(D336="","",SUMIF('TK CHAMTHI'!G:G,D336,'TK CHAMTHI'!I:I))</f>
        <v>0</v>
      </c>
      <c r="V336" s="28">
        <f>IF(D336="","",SUMIF('TK CHAMTHI'!H:H,D336,'TK CHAMTHI'!I:I))</f>
        <v>0</v>
      </c>
      <c r="W336" s="29">
        <f t="shared" si="44"/>
        <v>0</v>
      </c>
      <c r="X336" s="28">
        <f>IF(D336="","",SUMIF('TK CHAMTHI'!J:J,D336,'TK CHAMTHI'!L:L))</f>
        <v>0</v>
      </c>
      <c r="Y336" s="28">
        <f>IF(D336="","",SUMIF('TK CHAMTHI'!K:K,D336,'TK CHAMTHI'!L:L))</f>
        <v>0</v>
      </c>
      <c r="Z336" s="29">
        <f t="shared" si="45"/>
        <v>0</v>
      </c>
      <c r="AA336" s="28">
        <f>IF(D336="","",SUMIF('TK CHAMTHI'!M:M,D336,'TK CHAMTHI'!O:O))</f>
        <v>0</v>
      </c>
      <c r="AB336" s="28">
        <f>IF(D336="","",SUMIF('TK CHAMTHI'!N:N,D336,'TK CHAMTHI'!O:O))</f>
        <v>0</v>
      </c>
      <c r="AC336" s="29">
        <f t="shared" si="46"/>
        <v>0</v>
      </c>
      <c r="AD336" s="29">
        <f>IF(D336="","",ROUND(SUMIF('QL THI'!G:G,D336,'QL THI'!H:H),1))</f>
        <v>0</v>
      </c>
      <c r="AE336" s="29">
        <f>IF(D336="","",ROUND(SUMIF('QL THI'!E:E,D336,'QL THI'!F:F),1))</f>
        <v>0</v>
      </c>
      <c r="AF336" s="51">
        <f t="shared" si="47"/>
        <v>0</v>
      </c>
    </row>
    <row r="337" spans="1:32">
      <c r="A337" s="25">
        <f>IF(D337="","",SUBTOTAL(3,$D$4:D337))</f>
        <v>334</v>
      </c>
      <c r="B337" s="157">
        <v>1002007</v>
      </c>
      <c r="C337" s="157" t="s">
        <v>1017</v>
      </c>
      <c r="D337" s="157" t="s">
        <v>1040</v>
      </c>
      <c r="E337" s="26">
        <f>IF(D337="","",SUMIF('TK DETHI'!A:A,D337,'TK DETHI'!B:B))</f>
        <v>0</v>
      </c>
      <c r="F337" s="27">
        <f>IF(D337="","",SUMIF('TK DETHI'!C:C,D337,'TK DETHI'!D:D))</f>
        <v>0</v>
      </c>
      <c r="G337" s="27">
        <f>IF(D337="","",SUMIF('TK DETHI'!E:E,D337,'TK DETHI'!F:F))</f>
        <v>0</v>
      </c>
      <c r="H337" s="27">
        <f>IF(D337="","",SUMIF('TK DETHI'!G:G,D337,'TK DETHI'!H:H))</f>
        <v>0</v>
      </c>
      <c r="I337" s="50">
        <f t="shared" si="40"/>
        <v>0</v>
      </c>
      <c r="J337" s="28">
        <f>IF(D337="","",SUMIF('TK COITHI KTHP'!A:A,D337,'TK COITHI KTHP'!C:C)+SUMIF('TK COITHI KTHP'!D:D,D337,'TK COITHI KTHP'!F:F)+SUMIF('TK COITHI KTHP'!G:G,D337,'TK COITHI KTHP'!I:I)+SUMIF('TK COITHI KTHP'!J:J,D337,'TK COITHI KTHP'!L:L))</f>
        <v>0</v>
      </c>
      <c r="K337" s="28">
        <f>IF(D337="","",SUMIF('TK COITHI KTHP'!B:B,D337,'TK COITHI KTHP'!C:C)+SUMIF('TK COITHI KTHP'!E:E,D337,'TK COITHI KTHP'!F:F)+SUMIF('TK COITHI KTHP'!H:H,D337,'TK COITHI KTHP'!I:I)+SUMIF('TK COITHI KTHP'!K:K,D337,'TK COITHI KTHP'!L:L))</f>
        <v>0</v>
      </c>
      <c r="L337" s="28">
        <f>IF(D337="","",SUMIF('TK COI THI TOT NGHIEP'!A:A,D337,'TK COI THI TOT NGHIEP'!C:C)+SUMIF('TK COI THI TOT NGHIEP'!D:D,D337,'TK COI THI TOT NGHIEP'!F:F)+SUMIF('TK COI THI TOT NGHIEP'!G:G,D337,'TK COI THI TOT NGHIEP'!I:I)+SUMIF('TK COI THI TOT NGHIEP'!J:J,D337,'TK COI THI TOT NGHIEP'!L:L))</f>
        <v>0</v>
      </c>
      <c r="M337" s="28">
        <f>IF(D337="","",SUMIF('TK COI THI TOT NGHIEP'!B:B,D337,'TK COI THI TOT NGHIEP'!C:C)+SUMIF('TK COI THI TOT NGHIEP'!E:E,D337,'TK COI THI TOT NGHIEP'!F:F)+SUMIF('TK COI THI TOT NGHIEP'!H:H,D337,'TK COI THI TOT NGHIEP'!I:I)+SUMIF('TK COI THI TOT NGHIEP'!K:K,D337,'TK COI THI TOT NGHIEP'!L:L))</f>
        <v>0</v>
      </c>
      <c r="N337" s="29">
        <f t="shared" si="41"/>
        <v>0</v>
      </c>
      <c r="O337" s="28">
        <f>IF(D337="","",SUMIF('TK CHAMTHI'!A:A,D337,'TK CHAMTHI'!C:C))</f>
        <v>0</v>
      </c>
      <c r="P337" s="28">
        <f>IF(D337="","",SUMIF('TK CHAMTHI'!B:B,D337,'TK CHAMTHI'!C:C))</f>
        <v>0</v>
      </c>
      <c r="Q337" s="29">
        <f t="shared" si="42"/>
        <v>0</v>
      </c>
      <c r="R337" s="28">
        <f>IF(D337="","",SUMIF('TK CHAMTHI'!D:D,D337,'TK CHAMTHI'!F:F))</f>
        <v>0</v>
      </c>
      <c r="S337" s="28">
        <f>IF(D337="","",SUMIF('TK CHAMTHI'!E:E,D337,'TK CHAMTHI'!F:F))</f>
        <v>0</v>
      </c>
      <c r="T337" s="29">
        <f t="shared" si="43"/>
        <v>0</v>
      </c>
      <c r="U337" s="28">
        <f>IF(D337="","",SUMIF('TK CHAMTHI'!G:G,D337,'TK CHAMTHI'!I:I))</f>
        <v>0</v>
      </c>
      <c r="V337" s="28">
        <f>IF(D337="","",SUMIF('TK CHAMTHI'!H:H,D337,'TK CHAMTHI'!I:I))</f>
        <v>0</v>
      </c>
      <c r="W337" s="29">
        <f t="shared" si="44"/>
        <v>0</v>
      </c>
      <c r="X337" s="28">
        <f>IF(D337="","",SUMIF('TK CHAMTHI'!J:J,D337,'TK CHAMTHI'!L:L))</f>
        <v>0</v>
      </c>
      <c r="Y337" s="28">
        <f>IF(D337="","",SUMIF('TK CHAMTHI'!K:K,D337,'TK CHAMTHI'!L:L))</f>
        <v>0</v>
      </c>
      <c r="Z337" s="29">
        <f t="shared" si="45"/>
        <v>0</v>
      </c>
      <c r="AA337" s="28">
        <f>IF(D337="","",SUMIF('TK CHAMTHI'!M:M,D337,'TK CHAMTHI'!O:O))</f>
        <v>0</v>
      </c>
      <c r="AB337" s="28">
        <f>IF(D337="","",SUMIF('TK CHAMTHI'!N:N,D337,'TK CHAMTHI'!O:O))</f>
        <v>0</v>
      </c>
      <c r="AC337" s="29">
        <f t="shared" si="46"/>
        <v>0</v>
      </c>
      <c r="AD337" s="29">
        <f>IF(D337="","",ROUND(SUMIF('QL THI'!G:G,D337,'QL THI'!H:H),1))</f>
        <v>0</v>
      </c>
      <c r="AE337" s="29">
        <f>IF(D337="","",ROUND(SUMIF('QL THI'!E:E,D337,'QL THI'!F:F),1))</f>
        <v>0</v>
      </c>
      <c r="AF337" s="51">
        <f t="shared" si="47"/>
        <v>0</v>
      </c>
    </row>
    <row r="338" spans="1:32">
      <c r="A338" s="25">
        <f>IF(D338="","",SUBTOTAL(3,$D$4:D338))</f>
        <v>335</v>
      </c>
      <c r="B338" s="157">
        <v>1002017</v>
      </c>
      <c r="C338" s="157" t="s">
        <v>1017</v>
      </c>
      <c r="D338" s="157" t="s">
        <v>1041</v>
      </c>
      <c r="E338" s="26">
        <f>IF(D338="","",SUMIF('TK DETHI'!A:A,D338,'TK DETHI'!B:B))</f>
        <v>0</v>
      </c>
      <c r="F338" s="27">
        <f>IF(D338="","",SUMIF('TK DETHI'!C:C,D338,'TK DETHI'!D:D))</f>
        <v>0</v>
      </c>
      <c r="G338" s="27">
        <f>IF(D338="","",SUMIF('TK DETHI'!E:E,D338,'TK DETHI'!F:F))</f>
        <v>0</v>
      </c>
      <c r="H338" s="27">
        <f>IF(D338="","",SUMIF('TK DETHI'!G:G,D338,'TK DETHI'!H:H))</f>
        <v>0</v>
      </c>
      <c r="I338" s="50">
        <f t="shared" si="40"/>
        <v>0</v>
      </c>
      <c r="J338" s="28">
        <f>IF(D338="","",SUMIF('TK COITHI KTHP'!A:A,D338,'TK COITHI KTHP'!C:C)+SUMIF('TK COITHI KTHP'!D:D,D338,'TK COITHI KTHP'!F:F)+SUMIF('TK COITHI KTHP'!G:G,D338,'TK COITHI KTHP'!I:I)+SUMIF('TK COITHI KTHP'!J:J,D338,'TK COITHI KTHP'!L:L))</f>
        <v>0</v>
      </c>
      <c r="K338" s="28">
        <f>IF(D338="","",SUMIF('TK COITHI KTHP'!B:B,D338,'TK COITHI KTHP'!C:C)+SUMIF('TK COITHI KTHP'!E:E,D338,'TK COITHI KTHP'!F:F)+SUMIF('TK COITHI KTHP'!H:H,D338,'TK COITHI KTHP'!I:I)+SUMIF('TK COITHI KTHP'!K:K,D338,'TK COITHI KTHP'!L:L))</f>
        <v>0</v>
      </c>
      <c r="L338" s="28">
        <f>IF(D338="","",SUMIF('TK COI THI TOT NGHIEP'!A:A,D338,'TK COI THI TOT NGHIEP'!C:C)+SUMIF('TK COI THI TOT NGHIEP'!D:D,D338,'TK COI THI TOT NGHIEP'!F:F)+SUMIF('TK COI THI TOT NGHIEP'!G:G,D338,'TK COI THI TOT NGHIEP'!I:I)+SUMIF('TK COI THI TOT NGHIEP'!J:J,D338,'TK COI THI TOT NGHIEP'!L:L))</f>
        <v>0</v>
      </c>
      <c r="M338" s="28">
        <f>IF(D338="","",SUMIF('TK COI THI TOT NGHIEP'!B:B,D338,'TK COI THI TOT NGHIEP'!C:C)+SUMIF('TK COI THI TOT NGHIEP'!E:E,D338,'TK COI THI TOT NGHIEP'!F:F)+SUMIF('TK COI THI TOT NGHIEP'!H:H,D338,'TK COI THI TOT NGHIEP'!I:I)+SUMIF('TK COI THI TOT NGHIEP'!K:K,D338,'TK COI THI TOT NGHIEP'!L:L))</f>
        <v>0</v>
      </c>
      <c r="N338" s="29">
        <f t="shared" si="41"/>
        <v>0</v>
      </c>
      <c r="O338" s="28">
        <f>IF(D338="","",SUMIF('TK CHAMTHI'!A:A,D338,'TK CHAMTHI'!C:C))</f>
        <v>0</v>
      </c>
      <c r="P338" s="28">
        <f>IF(D338="","",SUMIF('TK CHAMTHI'!B:B,D338,'TK CHAMTHI'!C:C))</f>
        <v>0</v>
      </c>
      <c r="Q338" s="29">
        <f t="shared" si="42"/>
        <v>0</v>
      </c>
      <c r="R338" s="28">
        <f>IF(D338="","",SUMIF('TK CHAMTHI'!D:D,D338,'TK CHAMTHI'!F:F))</f>
        <v>0</v>
      </c>
      <c r="S338" s="28">
        <f>IF(D338="","",SUMIF('TK CHAMTHI'!E:E,D338,'TK CHAMTHI'!F:F))</f>
        <v>0</v>
      </c>
      <c r="T338" s="29">
        <f t="shared" si="43"/>
        <v>0</v>
      </c>
      <c r="U338" s="28">
        <f>IF(D338="","",SUMIF('TK CHAMTHI'!G:G,D338,'TK CHAMTHI'!I:I))</f>
        <v>0</v>
      </c>
      <c r="V338" s="28">
        <f>IF(D338="","",SUMIF('TK CHAMTHI'!H:H,D338,'TK CHAMTHI'!I:I))</f>
        <v>0</v>
      </c>
      <c r="W338" s="29">
        <f t="shared" si="44"/>
        <v>0</v>
      </c>
      <c r="X338" s="28">
        <f>IF(D338="","",SUMIF('TK CHAMTHI'!J:J,D338,'TK CHAMTHI'!L:L))</f>
        <v>0</v>
      </c>
      <c r="Y338" s="28">
        <f>IF(D338="","",SUMIF('TK CHAMTHI'!K:K,D338,'TK CHAMTHI'!L:L))</f>
        <v>0</v>
      </c>
      <c r="Z338" s="29">
        <f t="shared" si="45"/>
        <v>0</v>
      </c>
      <c r="AA338" s="28">
        <f>IF(D338="","",SUMIF('TK CHAMTHI'!M:M,D338,'TK CHAMTHI'!O:O))</f>
        <v>0</v>
      </c>
      <c r="AB338" s="28">
        <f>IF(D338="","",SUMIF('TK CHAMTHI'!N:N,D338,'TK CHAMTHI'!O:O))</f>
        <v>0</v>
      </c>
      <c r="AC338" s="29">
        <f t="shared" si="46"/>
        <v>0</v>
      </c>
      <c r="AD338" s="29">
        <f>IF(D338="","",ROUND(SUMIF('QL THI'!G:G,D338,'QL THI'!H:H),1))</f>
        <v>0</v>
      </c>
      <c r="AE338" s="29">
        <f>IF(D338="","",ROUND(SUMIF('QL THI'!E:E,D338,'QL THI'!F:F),1))</f>
        <v>0</v>
      </c>
      <c r="AF338" s="51">
        <f t="shared" si="47"/>
        <v>0</v>
      </c>
    </row>
    <row r="339" spans="1:32">
      <c r="A339" s="25">
        <f>IF(D339="","",SUBTOTAL(3,$D$4:D339))</f>
        <v>336</v>
      </c>
      <c r="B339" s="157">
        <v>1004003</v>
      </c>
      <c r="C339" s="157" t="s">
        <v>333</v>
      </c>
      <c r="D339" s="157" t="s">
        <v>198</v>
      </c>
      <c r="E339" s="26">
        <f>IF(D339="","",SUMIF('TK DETHI'!A:A,D339,'TK DETHI'!B:B))</f>
        <v>0</v>
      </c>
      <c r="F339" s="27">
        <f>IF(D339="","",SUMIF('TK DETHI'!C:C,D339,'TK DETHI'!D:D))</f>
        <v>0</v>
      </c>
      <c r="G339" s="27">
        <f>IF(D339="","",SUMIF('TK DETHI'!E:E,D339,'TK DETHI'!F:F))</f>
        <v>0</v>
      </c>
      <c r="H339" s="27">
        <f>IF(D339="","",SUMIF('TK DETHI'!G:G,D339,'TK DETHI'!H:H))</f>
        <v>0</v>
      </c>
      <c r="I339" s="50">
        <f t="shared" si="40"/>
        <v>0</v>
      </c>
      <c r="J339" s="28">
        <f>IF(D339="","",SUMIF('TK COITHI KTHP'!A:A,D339,'TK COITHI KTHP'!C:C)+SUMIF('TK COITHI KTHP'!D:D,D339,'TK COITHI KTHP'!F:F)+SUMIF('TK COITHI KTHP'!G:G,D339,'TK COITHI KTHP'!I:I)+SUMIF('TK COITHI KTHP'!J:J,D339,'TK COITHI KTHP'!L:L))</f>
        <v>0</v>
      </c>
      <c r="K339" s="28">
        <f>IF(D339="","",SUMIF('TK COITHI KTHP'!B:B,D339,'TK COITHI KTHP'!C:C)+SUMIF('TK COITHI KTHP'!E:E,D339,'TK COITHI KTHP'!F:F)+SUMIF('TK COITHI KTHP'!H:H,D339,'TK COITHI KTHP'!I:I)+SUMIF('TK COITHI KTHP'!K:K,D339,'TK COITHI KTHP'!L:L))</f>
        <v>0</v>
      </c>
      <c r="L339" s="28">
        <f>IF(D339="","",SUMIF('TK COI THI TOT NGHIEP'!A:A,D339,'TK COI THI TOT NGHIEP'!C:C)+SUMIF('TK COI THI TOT NGHIEP'!D:D,D339,'TK COI THI TOT NGHIEP'!F:F)+SUMIF('TK COI THI TOT NGHIEP'!G:G,D339,'TK COI THI TOT NGHIEP'!I:I)+SUMIF('TK COI THI TOT NGHIEP'!J:J,D339,'TK COI THI TOT NGHIEP'!L:L))</f>
        <v>0</v>
      </c>
      <c r="M339" s="28">
        <f>IF(D339="","",SUMIF('TK COI THI TOT NGHIEP'!B:B,D339,'TK COI THI TOT NGHIEP'!C:C)+SUMIF('TK COI THI TOT NGHIEP'!E:E,D339,'TK COI THI TOT NGHIEP'!F:F)+SUMIF('TK COI THI TOT NGHIEP'!H:H,D339,'TK COI THI TOT NGHIEP'!I:I)+SUMIF('TK COI THI TOT NGHIEP'!K:K,D339,'TK COI THI TOT NGHIEP'!L:L))</f>
        <v>0</v>
      </c>
      <c r="N339" s="29">
        <f t="shared" si="41"/>
        <v>0</v>
      </c>
      <c r="O339" s="28">
        <f>IF(D339="","",SUMIF('TK CHAMTHI'!A:A,D339,'TK CHAMTHI'!C:C))</f>
        <v>0</v>
      </c>
      <c r="P339" s="28">
        <f>IF(D339="","",SUMIF('TK CHAMTHI'!B:B,D339,'TK CHAMTHI'!C:C))</f>
        <v>0</v>
      </c>
      <c r="Q339" s="29">
        <f t="shared" si="42"/>
        <v>0</v>
      </c>
      <c r="R339" s="28">
        <f>IF(D339="","",SUMIF('TK CHAMTHI'!D:D,D339,'TK CHAMTHI'!F:F))</f>
        <v>0</v>
      </c>
      <c r="S339" s="28">
        <f>IF(D339="","",SUMIF('TK CHAMTHI'!E:E,D339,'TK CHAMTHI'!F:F))</f>
        <v>0</v>
      </c>
      <c r="T339" s="29">
        <f t="shared" si="43"/>
        <v>0</v>
      </c>
      <c r="U339" s="28">
        <f>IF(D339="","",SUMIF('TK CHAMTHI'!G:G,D339,'TK CHAMTHI'!I:I))</f>
        <v>0</v>
      </c>
      <c r="V339" s="28">
        <f>IF(D339="","",SUMIF('TK CHAMTHI'!H:H,D339,'TK CHAMTHI'!I:I))</f>
        <v>0</v>
      </c>
      <c r="W339" s="29">
        <f t="shared" si="44"/>
        <v>0</v>
      </c>
      <c r="X339" s="28">
        <f>IF(D339="","",SUMIF('TK CHAMTHI'!J:J,D339,'TK CHAMTHI'!L:L))</f>
        <v>0</v>
      </c>
      <c r="Y339" s="28">
        <f>IF(D339="","",SUMIF('TK CHAMTHI'!K:K,D339,'TK CHAMTHI'!L:L))</f>
        <v>0</v>
      </c>
      <c r="Z339" s="29">
        <f t="shared" si="45"/>
        <v>0</v>
      </c>
      <c r="AA339" s="28">
        <f>IF(D339="","",SUMIF('TK CHAMTHI'!M:M,D339,'TK CHAMTHI'!O:O))</f>
        <v>0</v>
      </c>
      <c r="AB339" s="28">
        <f>IF(D339="","",SUMIF('TK CHAMTHI'!N:N,D339,'TK CHAMTHI'!O:O))</f>
        <v>0</v>
      </c>
      <c r="AC339" s="29">
        <f t="shared" si="46"/>
        <v>0</v>
      </c>
      <c r="AD339" s="29">
        <f>IF(D339="","",ROUND(SUMIF('QL THI'!G:G,D339,'QL THI'!H:H),1))</f>
        <v>0</v>
      </c>
      <c r="AE339" s="29">
        <f>IF(D339="","",ROUND(SUMIF('QL THI'!E:E,D339,'QL THI'!F:F),1))</f>
        <v>0</v>
      </c>
      <c r="AF339" s="51">
        <f t="shared" si="47"/>
        <v>0</v>
      </c>
    </row>
    <row r="340" spans="1:32">
      <c r="A340" s="25">
        <f>IF(D340="","",SUBTOTAL(3,$D$4:D340))</f>
        <v>337</v>
      </c>
      <c r="B340" s="157">
        <v>1017010</v>
      </c>
      <c r="C340" s="157" t="s">
        <v>333</v>
      </c>
      <c r="D340" s="157" t="s">
        <v>206</v>
      </c>
      <c r="E340" s="26">
        <f>IF(D340="","",SUMIF('TK DETHI'!A:A,D340,'TK DETHI'!B:B))</f>
        <v>0</v>
      </c>
      <c r="F340" s="27">
        <f>IF(D340="","",SUMIF('TK DETHI'!C:C,D340,'TK DETHI'!D:D))</f>
        <v>0</v>
      </c>
      <c r="G340" s="27">
        <f>IF(D340="","",SUMIF('TK DETHI'!E:E,D340,'TK DETHI'!F:F))</f>
        <v>0</v>
      </c>
      <c r="H340" s="27">
        <f>IF(D340="","",SUMIF('TK DETHI'!G:G,D340,'TK DETHI'!H:H))</f>
        <v>0</v>
      </c>
      <c r="I340" s="50">
        <f t="shared" si="40"/>
        <v>0</v>
      </c>
      <c r="J340" s="28">
        <f>IF(D340="","",SUMIF('TK COITHI KTHP'!A:A,D340,'TK COITHI KTHP'!C:C)+SUMIF('TK COITHI KTHP'!D:D,D340,'TK COITHI KTHP'!F:F)+SUMIF('TK COITHI KTHP'!G:G,D340,'TK COITHI KTHP'!I:I)+SUMIF('TK COITHI KTHP'!J:J,D340,'TK COITHI KTHP'!L:L))</f>
        <v>0</v>
      </c>
      <c r="K340" s="28">
        <f>IF(D340="","",SUMIF('TK COITHI KTHP'!B:B,D340,'TK COITHI KTHP'!C:C)+SUMIF('TK COITHI KTHP'!E:E,D340,'TK COITHI KTHP'!F:F)+SUMIF('TK COITHI KTHP'!H:H,D340,'TK COITHI KTHP'!I:I)+SUMIF('TK COITHI KTHP'!K:K,D340,'TK COITHI KTHP'!L:L))</f>
        <v>0</v>
      </c>
      <c r="L340" s="28">
        <f>IF(D340="","",SUMIF('TK COI THI TOT NGHIEP'!A:A,D340,'TK COI THI TOT NGHIEP'!C:C)+SUMIF('TK COI THI TOT NGHIEP'!D:D,D340,'TK COI THI TOT NGHIEP'!F:F)+SUMIF('TK COI THI TOT NGHIEP'!G:G,D340,'TK COI THI TOT NGHIEP'!I:I)+SUMIF('TK COI THI TOT NGHIEP'!J:J,D340,'TK COI THI TOT NGHIEP'!L:L))</f>
        <v>0</v>
      </c>
      <c r="M340" s="28">
        <f>IF(D340="","",SUMIF('TK COI THI TOT NGHIEP'!B:B,D340,'TK COI THI TOT NGHIEP'!C:C)+SUMIF('TK COI THI TOT NGHIEP'!E:E,D340,'TK COI THI TOT NGHIEP'!F:F)+SUMIF('TK COI THI TOT NGHIEP'!H:H,D340,'TK COI THI TOT NGHIEP'!I:I)+SUMIF('TK COI THI TOT NGHIEP'!K:K,D340,'TK COI THI TOT NGHIEP'!L:L))</f>
        <v>0</v>
      </c>
      <c r="N340" s="29">
        <f t="shared" si="41"/>
        <v>0</v>
      </c>
      <c r="O340" s="28">
        <f>IF(D340="","",SUMIF('TK CHAMTHI'!A:A,D340,'TK CHAMTHI'!C:C))</f>
        <v>0</v>
      </c>
      <c r="P340" s="28">
        <f>IF(D340="","",SUMIF('TK CHAMTHI'!B:B,D340,'TK CHAMTHI'!C:C))</f>
        <v>0</v>
      </c>
      <c r="Q340" s="29">
        <f t="shared" si="42"/>
        <v>0</v>
      </c>
      <c r="R340" s="28">
        <f>IF(D340="","",SUMIF('TK CHAMTHI'!D:D,D340,'TK CHAMTHI'!F:F))</f>
        <v>0</v>
      </c>
      <c r="S340" s="28">
        <f>IF(D340="","",SUMIF('TK CHAMTHI'!E:E,D340,'TK CHAMTHI'!F:F))</f>
        <v>0</v>
      </c>
      <c r="T340" s="29">
        <f t="shared" si="43"/>
        <v>0</v>
      </c>
      <c r="U340" s="28">
        <f>IF(D340="","",SUMIF('TK CHAMTHI'!G:G,D340,'TK CHAMTHI'!I:I))</f>
        <v>0</v>
      </c>
      <c r="V340" s="28">
        <f>IF(D340="","",SUMIF('TK CHAMTHI'!H:H,D340,'TK CHAMTHI'!I:I))</f>
        <v>0</v>
      </c>
      <c r="W340" s="29">
        <f t="shared" si="44"/>
        <v>0</v>
      </c>
      <c r="X340" s="28">
        <f>IF(D340="","",SUMIF('TK CHAMTHI'!J:J,D340,'TK CHAMTHI'!L:L))</f>
        <v>0</v>
      </c>
      <c r="Y340" s="28">
        <f>IF(D340="","",SUMIF('TK CHAMTHI'!K:K,D340,'TK CHAMTHI'!L:L))</f>
        <v>0</v>
      </c>
      <c r="Z340" s="29">
        <f t="shared" si="45"/>
        <v>0</v>
      </c>
      <c r="AA340" s="28">
        <f>IF(D340="","",SUMIF('TK CHAMTHI'!M:M,D340,'TK CHAMTHI'!O:O))</f>
        <v>0</v>
      </c>
      <c r="AB340" s="28">
        <f>IF(D340="","",SUMIF('TK CHAMTHI'!N:N,D340,'TK CHAMTHI'!O:O))</f>
        <v>0</v>
      </c>
      <c r="AC340" s="29">
        <f t="shared" si="46"/>
        <v>0</v>
      </c>
      <c r="AD340" s="29">
        <f>IF(D340="","",ROUND(SUMIF('QL THI'!G:G,D340,'QL THI'!H:H),1))</f>
        <v>0</v>
      </c>
      <c r="AE340" s="29">
        <f>IF(D340="","",ROUND(SUMIF('QL THI'!E:E,D340,'QL THI'!F:F),1))</f>
        <v>0</v>
      </c>
      <c r="AF340" s="51">
        <f t="shared" si="47"/>
        <v>0</v>
      </c>
    </row>
    <row r="341" spans="1:32">
      <c r="A341" s="25">
        <f>IF(D341="","",SUBTOTAL(3,$D$4:D341))</f>
        <v>338</v>
      </c>
      <c r="B341" s="157">
        <v>1004002</v>
      </c>
      <c r="C341" s="157" t="s">
        <v>333</v>
      </c>
      <c r="D341" s="157" t="s">
        <v>220</v>
      </c>
      <c r="E341" s="26">
        <f>IF(D341="","",SUMIF('TK DETHI'!A:A,D341,'TK DETHI'!B:B))</f>
        <v>0</v>
      </c>
      <c r="F341" s="27">
        <f>IF(D341="","",SUMIF('TK DETHI'!C:C,D341,'TK DETHI'!D:D))</f>
        <v>0</v>
      </c>
      <c r="G341" s="27">
        <f>IF(D341="","",SUMIF('TK DETHI'!E:E,D341,'TK DETHI'!F:F))</f>
        <v>0</v>
      </c>
      <c r="H341" s="27">
        <f>IF(D341="","",SUMIF('TK DETHI'!G:G,D341,'TK DETHI'!H:H))</f>
        <v>0</v>
      </c>
      <c r="I341" s="50">
        <f t="shared" si="40"/>
        <v>0</v>
      </c>
      <c r="J341" s="28">
        <f>IF(D341="","",SUMIF('TK COITHI KTHP'!A:A,D341,'TK COITHI KTHP'!C:C)+SUMIF('TK COITHI KTHP'!D:D,D341,'TK COITHI KTHP'!F:F)+SUMIF('TK COITHI KTHP'!G:G,D341,'TK COITHI KTHP'!I:I)+SUMIF('TK COITHI KTHP'!J:J,D341,'TK COITHI KTHP'!L:L))</f>
        <v>0</v>
      </c>
      <c r="K341" s="28">
        <f>IF(D341="","",SUMIF('TK COITHI KTHP'!B:B,D341,'TK COITHI KTHP'!C:C)+SUMIF('TK COITHI KTHP'!E:E,D341,'TK COITHI KTHP'!F:F)+SUMIF('TK COITHI KTHP'!H:H,D341,'TK COITHI KTHP'!I:I)+SUMIF('TK COITHI KTHP'!K:K,D341,'TK COITHI KTHP'!L:L))</f>
        <v>0</v>
      </c>
      <c r="L341" s="28">
        <f>IF(D341="","",SUMIF('TK COI THI TOT NGHIEP'!A:A,D341,'TK COI THI TOT NGHIEP'!C:C)+SUMIF('TK COI THI TOT NGHIEP'!D:D,D341,'TK COI THI TOT NGHIEP'!F:F)+SUMIF('TK COI THI TOT NGHIEP'!G:G,D341,'TK COI THI TOT NGHIEP'!I:I)+SUMIF('TK COI THI TOT NGHIEP'!J:J,D341,'TK COI THI TOT NGHIEP'!L:L))</f>
        <v>0</v>
      </c>
      <c r="M341" s="28">
        <f>IF(D341="","",SUMIF('TK COI THI TOT NGHIEP'!B:B,D341,'TK COI THI TOT NGHIEP'!C:C)+SUMIF('TK COI THI TOT NGHIEP'!E:E,D341,'TK COI THI TOT NGHIEP'!F:F)+SUMIF('TK COI THI TOT NGHIEP'!H:H,D341,'TK COI THI TOT NGHIEP'!I:I)+SUMIF('TK COI THI TOT NGHIEP'!K:K,D341,'TK COI THI TOT NGHIEP'!L:L))</f>
        <v>0</v>
      </c>
      <c r="N341" s="29">
        <f t="shared" si="41"/>
        <v>0</v>
      </c>
      <c r="O341" s="28">
        <f>IF(D341="","",SUMIF('TK CHAMTHI'!A:A,D341,'TK CHAMTHI'!C:C))</f>
        <v>0</v>
      </c>
      <c r="P341" s="28">
        <f>IF(D341="","",SUMIF('TK CHAMTHI'!B:B,D341,'TK CHAMTHI'!C:C))</f>
        <v>0</v>
      </c>
      <c r="Q341" s="29">
        <f t="shared" si="42"/>
        <v>0</v>
      </c>
      <c r="R341" s="28">
        <f>IF(D341="","",SUMIF('TK CHAMTHI'!D:D,D341,'TK CHAMTHI'!F:F))</f>
        <v>73</v>
      </c>
      <c r="S341" s="28">
        <f>IF(D341="","",SUMIF('TK CHAMTHI'!E:E,D341,'TK CHAMTHI'!F:F))</f>
        <v>0</v>
      </c>
      <c r="T341" s="29">
        <f t="shared" si="43"/>
        <v>3.65</v>
      </c>
      <c r="U341" s="28">
        <f>IF(D341="","",SUMIF('TK CHAMTHI'!G:G,D341,'TK CHAMTHI'!I:I))</f>
        <v>0</v>
      </c>
      <c r="V341" s="28">
        <f>IF(D341="","",SUMIF('TK CHAMTHI'!H:H,D341,'TK CHAMTHI'!I:I))</f>
        <v>0</v>
      </c>
      <c r="W341" s="29">
        <f t="shared" si="44"/>
        <v>0</v>
      </c>
      <c r="X341" s="28">
        <f>IF(D341="","",SUMIF('TK CHAMTHI'!J:J,D341,'TK CHAMTHI'!L:L))</f>
        <v>0</v>
      </c>
      <c r="Y341" s="28">
        <f>IF(D341="","",SUMIF('TK CHAMTHI'!K:K,D341,'TK CHAMTHI'!L:L))</f>
        <v>0</v>
      </c>
      <c r="Z341" s="29">
        <f t="shared" si="45"/>
        <v>0</v>
      </c>
      <c r="AA341" s="28">
        <f>IF(D341="","",SUMIF('TK CHAMTHI'!M:M,D341,'TK CHAMTHI'!O:O))</f>
        <v>0</v>
      </c>
      <c r="AB341" s="28">
        <f>IF(D341="","",SUMIF('TK CHAMTHI'!N:N,D341,'TK CHAMTHI'!O:O))</f>
        <v>0</v>
      </c>
      <c r="AC341" s="29">
        <f t="shared" si="46"/>
        <v>0</v>
      </c>
      <c r="AD341" s="29">
        <f>IF(D341="","",ROUND(SUMIF('QL THI'!G:G,D341,'QL THI'!H:H),1))</f>
        <v>0</v>
      </c>
      <c r="AE341" s="29">
        <f>IF(D341="","",ROUND(SUMIF('QL THI'!E:E,D341,'QL THI'!F:F),1))</f>
        <v>0</v>
      </c>
      <c r="AF341" s="51">
        <f t="shared" si="47"/>
        <v>3.7</v>
      </c>
    </row>
    <row r="342" spans="1:32">
      <c r="A342" s="25">
        <f>IF(D342="","",SUBTOTAL(3,$D$4:D342))</f>
        <v>339</v>
      </c>
      <c r="B342" s="157">
        <v>1009003</v>
      </c>
      <c r="C342" s="157" t="s">
        <v>333</v>
      </c>
      <c r="D342" s="157" t="s">
        <v>190</v>
      </c>
      <c r="E342" s="26">
        <f>IF(D342="","",SUMIF('TK DETHI'!A:A,D342,'TK DETHI'!B:B))</f>
        <v>0</v>
      </c>
      <c r="F342" s="27">
        <f>IF(D342="","",SUMIF('TK DETHI'!C:C,D342,'TK DETHI'!D:D))</f>
        <v>0</v>
      </c>
      <c r="G342" s="27">
        <f>IF(D342="","",SUMIF('TK DETHI'!E:E,D342,'TK DETHI'!F:F))</f>
        <v>0</v>
      </c>
      <c r="H342" s="27">
        <f>IF(D342="","",SUMIF('TK DETHI'!G:G,D342,'TK DETHI'!H:H))</f>
        <v>0</v>
      </c>
      <c r="I342" s="50">
        <f t="shared" si="40"/>
        <v>0</v>
      </c>
      <c r="J342" s="28">
        <f>IF(D342="","",SUMIF('TK COITHI KTHP'!A:A,D342,'TK COITHI KTHP'!C:C)+SUMIF('TK COITHI KTHP'!D:D,D342,'TK COITHI KTHP'!F:F)+SUMIF('TK COITHI KTHP'!G:G,D342,'TK COITHI KTHP'!I:I)+SUMIF('TK COITHI KTHP'!J:J,D342,'TK COITHI KTHP'!L:L))</f>
        <v>0</v>
      </c>
      <c r="K342" s="28">
        <f>IF(D342="","",SUMIF('TK COITHI KTHP'!B:B,D342,'TK COITHI KTHP'!C:C)+SUMIF('TK COITHI KTHP'!E:E,D342,'TK COITHI KTHP'!F:F)+SUMIF('TK COITHI KTHP'!H:H,D342,'TK COITHI KTHP'!I:I)+SUMIF('TK COITHI KTHP'!K:K,D342,'TK COITHI KTHP'!L:L))</f>
        <v>0</v>
      </c>
      <c r="L342" s="28">
        <f>IF(D342="","",SUMIF('TK COI THI TOT NGHIEP'!A:A,D342,'TK COI THI TOT NGHIEP'!C:C)+SUMIF('TK COI THI TOT NGHIEP'!D:D,D342,'TK COI THI TOT NGHIEP'!F:F)+SUMIF('TK COI THI TOT NGHIEP'!G:G,D342,'TK COI THI TOT NGHIEP'!I:I)+SUMIF('TK COI THI TOT NGHIEP'!J:J,D342,'TK COI THI TOT NGHIEP'!L:L))</f>
        <v>0</v>
      </c>
      <c r="M342" s="28">
        <f>IF(D342="","",SUMIF('TK COI THI TOT NGHIEP'!B:B,D342,'TK COI THI TOT NGHIEP'!C:C)+SUMIF('TK COI THI TOT NGHIEP'!E:E,D342,'TK COI THI TOT NGHIEP'!F:F)+SUMIF('TK COI THI TOT NGHIEP'!H:H,D342,'TK COI THI TOT NGHIEP'!I:I)+SUMIF('TK COI THI TOT NGHIEP'!K:K,D342,'TK COI THI TOT NGHIEP'!L:L))</f>
        <v>0</v>
      </c>
      <c r="N342" s="29">
        <f t="shared" si="41"/>
        <v>0</v>
      </c>
      <c r="O342" s="28">
        <f>IF(D342="","",SUMIF('TK CHAMTHI'!A:A,D342,'TK CHAMTHI'!C:C))</f>
        <v>0</v>
      </c>
      <c r="P342" s="28">
        <f>IF(D342="","",SUMIF('TK CHAMTHI'!B:B,D342,'TK CHAMTHI'!C:C))</f>
        <v>0</v>
      </c>
      <c r="Q342" s="29">
        <f t="shared" si="42"/>
        <v>0</v>
      </c>
      <c r="R342" s="28">
        <f>IF(D342="","",SUMIF('TK CHAMTHI'!D:D,D342,'TK CHAMTHI'!F:F))</f>
        <v>0</v>
      </c>
      <c r="S342" s="28">
        <f>IF(D342="","",SUMIF('TK CHAMTHI'!E:E,D342,'TK CHAMTHI'!F:F))</f>
        <v>0</v>
      </c>
      <c r="T342" s="29">
        <f t="shared" si="43"/>
        <v>0</v>
      </c>
      <c r="U342" s="28">
        <f>IF(D342="","",SUMIF('TK CHAMTHI'!G:G,D342,'TK CHAMTHI'!I:I))</f>
        <v>0</v>
      </c>
      <c r="V342" s="28">
        <f>IF(D342="","",SUMIF('TK CHAMTHI'!H:H,D342,'TK CHAMTHI'!I:I))</f>
        <v>0</v>
      </c>
      <c r="W342" s="29">
        <f t="shared" si="44"/>
        <v>0</v>
      </c>
      <c r="X342" s="28">
        <f>IF(D342="","",SUMIF('TK CHAMTHI'!J:J,D342,'TK CHAMTHI'!L:L))</f>
        <v>0</v>
      </c>
      <c r="Y342" s="28">
        <f>IF(D342="","",SUMIF('TK CHAMTHI'!K:K,D342,'TK CHAMTHI'!L:L))</f>
        <v>0</v>
      </c>
      <c r="Z342" s="29">
        <f t="shared" si="45"/>
        <v>0</v>
      </c>
      <c r="AA342" s="28">
        <f>IF(D342="","",SUMIF('TK CHAMTHI'!M:M,D342,'TK CHAMTHI'!O:O))</f>
        <v>0</v>
      </c>
      <c r="AB342" s="28">
        <f>IF(D342="","",SUMIF('TK CHAMTHI'!N:N,D342,'TK CHAMTHI'!O:O))</f>
        <v>0</v>
      </c>
      <c r="AC342" s="29">
        <f t="shared" si="46"/>
        <v>0</v>
      </c>
      <c r="AD342" s="29">
        <f>IF(D342="","",ROUND(SUMIF('QL THI'!G:G,D342,'QL THI'!H:H),1))</f>
        <v>0</v>
      </c>
      <c r="AE342" s="29">
        <f>IF(D342="","",ROUND(SUMIF('QL THI'!E:E,D342,'QL THI'!F:F),1))</f>
        <v>0</v>
      </c>
      <c r="AF342" s="51">
        <f t="shared" si="47"/>
        <v>0</v>
      </c>
    </row>
    <row r="343" spans="1:32">
      <c r="A343" s="25">
        <f>IF(D343="","",SUBTOTAL(3,$D$4:D343))</f>
        <v>340</v>
      </c>
      <c r="B343" s="157">
        <v>1004001</v>
      </c>
      <c r="C343" s="157" t="s">
        <v>333</v>
      </c>
      <c r="D343" s="157" t="s">
        <v>197</v>
      </c>
      <c r="E343" s="26">
        <f>IF(D343="","",SUMIF('TK DETHI'!A:A,D343,'TK DETHI'!B:B))</f>
        <v>0</v>
      </c>
      <c r="F343" s="27">
        <f>IF(D343="","",SUMIF('TK DETHI'!C:C,D343,'TK DETHI'!D:D))</f>
        <v>0</v>
      </c>
      <c r="G343" s="27">
        <f>IF(D343="","",SUMIF('TK DETHI'!E:E,D343,'TK DETHI'!F:F))</f>
        <v>0</v>
      </c>
      <c r="H343" s="27">
        <f>IF(D343="","",SUMIF('TK DETHI'!G:G,D343,'TK DETHI'!H:H))</f>
        <v>0</v>
      </c>
      <c r="I343" s="50">
        <f t="shared" si="40"/>
        <v>0</v>
      </c>
      <c r="J343" s="28">
        <f>IF(D343="","",SUMIF('TK COITHI KTHP'!A:A,D343,'TK COITHI KTHP'!C:C)+SUMIF('TK COITHI KTHP'!D:D,D343,'TK COITHI KTHP'!F:F)+SUMIF('TK COITHI KTHP'!G:G,D343,'TK COITHI KTHP'!I:I)+SUMIF('TK COITHI KTHP'!J:J,D343,'TK COITHI KTHP'!L:L))</f>
        <v>0</v>
      </c>
      <c r="K343" s="28">
        <f>IF(D343="","",SUMIF('TK COITHI KTHP'!B:B,D343,'TK COITHI KTHP'!C:C)+SUMIF('TK COITHI KTHP'!E:E,D343,'TK COITHI KTHP'!F:F)+SUMIF('TK COITHI KTHP'!H:H,D343,'TK COITHI KTHP'!I:I)+SUMIF('TK COITHI KTHP'!K:K,D343,'TK COITHI KTHP'!L:L))</f>
        <v>0</v>
      </c>
      <c r="L343" s="28">
        <f>IF(D343="","",SUMIF('TK COI THI TOT NGHIEP'!A:A,D343,'TK COI THI TOT NGHIEP'!C:C)+SUMIF('TK COI THI TOT NGHIEP'!D:D,D343,'TK COI THI TOT NGHIEP'!F:F)+SUMIF('TK COI THI TOT NGHIEP'!G:G,D343,'TK COI THI TOT NGHIEP'!I:I)+SUMIF('TK COI THI TOT NGHIEP'!J:J,D343,'TK COI THI TOT NGHIEP'!L:L))</f>
        <v>0</v>
      </c>
      <c r="M343" s="28">
        <f>IF(D343="","",SUMIF('TK COI THI TOT NGHIEP'!B:B,D343,'TK COI THI TOT NGHIEP'!C:C)+SUMIF('TK COI THI TOT NGHIEP'!E:E,D343,'TK COI THI TOT NGHIEP'!F:F)+SUMIF('TK COI THI TOT NGHIEP'!H:H,D343,'TK COI THI TOT NGHIEP'!I:I)+SUMIF('TK COI THI TOT NGHIEP'!K:K,D343,'TK COI THI TOT NGHIEP'!L:L))</f>
        <v>0</v>
      </c>
      <c r="N343" s="29">
        <f t="shared" si="41"/>
        <v>0</v>
      </c>
      <c r="O343" s="28">
        <f>IF(D343="","",SUMIF('TK CHAMTHI'!A:A,D343,'TK CHAMTHI'!C:C))</f>
        <v>0</v>
      </c>
      <c r="P343" s="28">
        <f>IF(D343="","",SUMIF('TK CHAMTHI'!B:B,D343,'TK CHAMTHI'!C:C))</f>
        <v>0</v>
      </c>
      <c r="Q343" s="29">
        <f t="shared" si="42"/>
        <v>0</v>
      </c>
      <c r="R343" s="28">
        <f>IF(D343="","",SUMIF('TK CHAMTHI'!D:D,D343,'TK CHAMTHI'!F:F))</f>
        <v>0</v>
      </c>
      <c r="S343" s="28">
        <f>IF(D343="","",SUMIF('TK CHAMTHI'!E:E,D343,'TK CHAMTHI'!F:F))</f>
        <v>0</v>
      </c>
      <c r="T343" s="29">
        <f t="shared" si="43"/>
        <v>0</v>
      </c>
      <c r="U343" s="28">
        <f>IF(D343="","",SUMIF('TK CHAMTHI'!G:G,D343,'TK CHAMTHI'!I:I))</f>
        <v>0</v>
      </c>
      <c r="V343" s="28">
        <f>IF(D343="","",SUMIF('TK CHAMTHI'!H:H,D343,'TK CHAMTHI'!I:I))</f>
        <v>0</v>
      </c>
      <c r="W343" s="29">
        <f t="shared" si="44"/>
        <v>0</v>
      </c>
      <c r="X343" s="28">
        <f>IF(D343="","",SUMIF('TK CHAMTHI'!J:J,D343,'TK CHAMTHI'!L:L))</f>
        <v>0</v>
      </c>
      <c r="Y343" s="28">
        <f>IF(D343="","",SUMIF('TK CHAMTHI'!K:K,D343,'TK CHAMTHI'!L:L))</f>
        <v>0</v>
      </c>
      <c r="Z343" s="29">
        <f t="shared" si="45"/>
        <v>0</v>
      </c>
      <c r="AA343" s="28">
        <f>IF(D343="","",SUMIF('TK CHAMTHI'!M:M,D343,'TK CHAMTHI'!O:O))</f>
        <v>0</v>
      </c>
      <c r="AB343" s="28">
        <f>IF(D343="","",SUMIF('TK CHAMTHI'!N:N,D343,'TK CHAMTHI'!O:O))</f>
        <v>0</v>
      </c>
      <c r="AC343" s="29">
        <f t="shared" si="46"/>
        <v>0</v>
      </c>
      <c r="AD343" s="29">
        <f>IF(D343="","",ROUND(SUMIF('QL THI'!G:G,D343,'QL THI'!H:H),1))</f>
        <v>0</v>
      </c>
      <c r="AE343" s="29">
        <f>IF(D343="","",ROUND(SUMIF('QL THI'!E:E,D343,'QL THI'!F:F),1))</f>
        <v>0</v>
      </c>
      <c r="AF343" s="51">
        <f t="shared" si="47"/>
        <v>0</v>
      </c>
    </row>
    <row r="344" spans="1:32">
      <c r="A344" s="25">
        <f>IF(D344="","",SUBTOTAL(3,$D$4:D344))</f>
        <v>341</v>
      </c>
      <c r="B344" s="157">
        <v>1004009</v>
      </c>
      <c r="C344" s="157" t="s">
        <v>333</v>
      </c>
      <c r="D344" s="157" t="s">
        <v>1042</v>
      </c>
      <c r="E344" s="26">
        <f>IF(D344="","",SUMIF('TK DETHI'!A:A,D344,'TK DETHI'!B:B))</f>
        <v>0</v>
      </c>
      <c r="F344" s="27">
        <f>IF(D344="","",SUMIF('TK DETHI'!C:C,D344,'TK DETHI'!D:D))</f>
        <v>0</v>
      </c>
      <c r="G344" s="27">
        <f>IF(D344="","",SUMIF('TK DETHI'!E:E,D344,'TK DETHI'!F:F))</f>
        <v>0</v>
      </c>
      <c r="H344" s="27">
        <f>IF(D344="","",SUMIF('TK DETHI'!G:G,D344,'TK DETHI'!H:H))</f>
        <v>0</v>
      </c>
      <c r="I344" s="50">
        <f t="shared" si="40"/>
        <v>0</v>
      </c>
      <c r="J344" s="28">
        <f>IF(D344="","",SUMIF('TK COITHI KTHP'!A:A,D344,'TK COITHI KTHP'!C:C)+SUMIF('TK COITHI KTHP'!D:D,D344,'TK COITHI KTHP'!F:F)+SUMIF('TK COITHI KTHP'!G:G,D344,'TK COITHI KTHP'!I:I)+SUMIF('TK COITHI KTHP'!J:J,D344,'TK COITHI KTHP'!L:L))</f>
        <v>0</v>
      </c>
      <c r="K344" s="28">
        <f>IF(D344="","",SUMIF('TK COITHI KTHP'!B:B,D344,'TK COITHI KTHP'!C:C)+SUMIF('TK COITHI KTHP'!E:E,D344,'TK COITHI KTHP'!F:F)+SUMIF('TK COITHI KTHP'!H:H,D344,'TK COITHI KTHP'!I:I)+SUMIF('TK COITHI KTHP'!K:K,D344,'TK COITHI KTHP'!L:L))</f>
        <v>0</v>
      </c>
      <c r="L344" s="28">
        <f>IF(D344="","",SUMIF('TK COI THI TOT NGHIEP'!A:A,D344,'TK COI THI TOT NGHIEP'!C:C)+SUMIF('TK COI THI TOT NGHIEP'!D:D,D344,'TK COI THI TOT NGHIEP'!F:F)+SUMIF('TK COI THI TOT NGHIEP'!G:G,D344,'TK COI THI TOT NGHIEP'!I:I)+SUMIF('TK COI THI TOT NGHIEP'!J:J,D344,'TK COI THI TOT NGHIEP'!L:L))</f>
        <v>0</v>
      </c>
      <c r="M344" s="28">
        <f>IF(D344="","",SUMIF('TK COI THI TOT NGHIEP'!B:B,D344,'TK COI THI TOT NGHIEP'!C:C)+SUMIF('TK COI THI TOT NGHIEP'!E:E,D344,'TK COI THI TOT NGHIEP'!F:F)+SUMIF('TK COI THI TOT NGHIEP'!H:H,D344,'TK COI THI TOT NGHIEP'!I:I)+SUMIF('TK COI THI TOT NGHIEP'!K:K,D344,'TK COI THI TOT NGHIEP'!L:L))</f>
        <v>0</v>
      </c>
      <c r="N344" s="29">
        <f t="shared" si="41"/>
        <v>0</v>
      </c>
      <c r="O344" s="28">
        <f>IF(D344="","",SUMIF('TK CHAMTHI'!A:A,D344,'TK CHAMTHI'!C:C))</f>
        <v>0</v>
      </c>
      <c r="P344" s="28">
        <f>IF(D344="","",SUMIF('TK CHAMTHI'!B:B,D344,'TK CHAMTHI'!C:C))</f>
        <v>0</v>
      </c>
      <c r="Q344" s="29">
        <f t="shared" si="42"/>
        <v>0</v>
      </c>
      <c r="R344" s="28">
        <f>IF(D344="","",SUMIF('TK CHAMTHI'!D:D,D344,'TK CHAMTHI'!F:F))</f>
        <v>0</v>
      </c>
      <c r="S344" s="28">
        <f>IF(D344="","",SUMIF('TK CHAMTHI'!E:E,D344,'TK CHAMTHI'!F:F))</f>
        <v>0</v>
      </c>
      <c r="T344" s="29">
        <f t="shared" si="43"/>
        <v>0</v>
      </c>
      <c r="U344" s="28">
        <f>IF(D344="","",SUMIF('TK CHAMTHI'!G:G,D344,'TK CHAMTHI'!I:I))</f>
        <v>0</v>
      </c>
      <c r="V344" s="28">
        <f>IF(D344="","",SUMIF('TK CHAMTHI'!H:H,D344,'TK CHAMTHI'!I:I))</f>
        <v>0</v>
      </c>
      <c r="W344" s="29">
        <f t="shared" si="44"/>
        <v>0</v>
      </c>
      <c r="X344" s="28">
        <f>IF(D344="","",SUMIF('TK CHAMTHI'!J:J,D344,'TK CHAMTHI'!L:L))</f>
        <v>0</v>
      </c>
      <c r="Y344" s="28">
        <f>IF(D344="","",SUMIF('TK CHAMTHI'!K:K,D344,'TK CHAMTHI'!L:L))</f>
        <v>0</v>
      </c>
      <c r="Z344" s="29">
        <f t="shared" si="45"/>
        <v>0</v>
      </c>
      <c r="AA344" s="28">
        <f>IF(D344="","",SUMIF('TK CHAMTHI'!M:M,D344,'TK CHAMTHI'!O:O))</f>
        <v>0</v>
      </c>
      <c r="AB344" s="28">
        <f>IF(D344="","",SUMIF('TK CHAMTHI'!N:N,D344,'TK CHAMTHI'!O:O))</f>
        <v>0</v>
      </c>
      <c r="AC344" s="29">
        <f t="shared" si="46"/>
        <v>0</v>
      </c>
      <c r="AD344" s="29">
        <f>IF(D344="","",ROUND(SUMIF('QL THI'!G:G,D344,'QL THI'!H:H),1))</f>
        <v>0</v>
      </c>
      <c r="AE344" s="29">
        <f>IF(D344="","",ROUND(SUMIF('QL THI'!E:E,D344,'QL THI'!F:F),1))</f>
        <v>0</v>
      </c>
      <c r="AF344" s="51">
        <f t="shared" si="47"/>
        <v>0</v>
      </c>
    </row>
    <row r="345" spans="1:32">
      <c r="A345" s="25">
        <f>IF(D345="","",SUBTOTAL(3,$D$4:D345))</f>
        <v>342</v>
      </c>
      <c r="B345" s="157">
        <v>1004004</v>
      </c>
      <c r="C345" s="157" t="s">
        <v>333</v>
      </c>
      <c r="D345" s="157" t="s">
        <v>446</v>
      </c>
      <c r="E345" s="26">
        <f>IF(D345="","",SUMIF('TK DETHI'!A:A,D345,'TK DETHI'!B:B))</f>
        <v>0</v>
      </c>
      <c r="F345" s="27">
        <f>IF(D345="","",SUMIF('TK DETHI'!C:C,D345,'TK DETHI'!D:D))</f>
        <v>0</v>
      </c>
      <c r="G345" s="27">
        <f>IF(D345="","",SUMIF('TK DETHI'!E:E,D345,'TK DETHI'!F:F))</f>
        <v>0</v>
      </c>
      <c r="H345" s="27">
        <f>IF(D345="","",SUMIF('TK DETHI'!G:G,D345,'TK DETHI'!H:H))</f>
        <v>0</v>
      </c>
      <c r="I345" s="50">
        <f t="shared" si="40"/>
        <v>0</v>
      </c>
      <c r="J345" s="28">
        <f>IF(D345="","",SUMIF('TK COITHI KTHP'!A:A,D345,'TK COITHI KTHP'!C:C)+SUMIF('TK COITHI KTHP'!D:D,D345,'TK COITHI KTHP'!F:F)+SUMIF('TK COITHI KTHP'!G:G,D345,'TK COITHI KTHP'!I:I)+SUMIF('TK COITHI KTHP'!J:J,D345,'TK COITHI KTHP'!L:L))</f>
        <v>0</v>
      </c>
      <c r="K345" s="28">
        <f>IF(D345="","",SUMIF('TK COITHI KTHP'!B:B,D345,'TK COITHI KTHP'!C:C)+SUMIF('TK COITHI KTHP'!E:E,D345,'TK COITHI KTHP'!F:F)+SUMIF('TK COITHI KTHP'!H:H,D345,'TK COITHI KTHP'!I:I)+SUMIF('TK COITHI KTHP'!K:K,D345,'TK COITHI KTHP'!L:L))</f>
        <v>7.2</v>
      </c>
      <c r="L345" s="28">
        <f>IF(D345="","",SUMIF('TK COI THI TOT NGHIEP'!A:A,D345,'TK COI THI TOT NGHIEP'!C:C)+SUMIF('TK COI THI TOT NGHIEP'!D:D,D345,'TK COI THI TOT NGHIEP'!F:F)+SUMIF('TK COI THI TOT NGHIEP'!G:G,D345,'TK COI THI TOT NGHIEP'!I:I)+SUMIF('TK COI THI TOT NGHIEP'!J:J,D345,'TK COI THI TOT NGHIEP'!L:L))</f>
        <v>0</v>
      </c>
      <c r="M345" s="28">
        <f>IF(D345="","",SUMIF('TK COI THI TOT NGHIEP'!B:B,D345,'TK COI THI TOT NGHIEP'!C:C)+SUMIF('TK COI THI TOT NGHIEP'!E:E,D345,'TK COI THI TOT NGHIEP'!F:F)+SUMIF('TK COI THI TOT NGHIEP'!H:H,D345,'TK COI THI TOT NGHIEP'!I:I)+SUMIF('TK COI THI TOT NGHIEP'!K:K,D345,'TK COI THI TOT NGHIEP'!L:L))</f>
        <v>0</v>
      </c>
      <c r="N345" s="29">
        <f t="shared" si="41"/>
        <v>7.2</v>
      </c>
      <c r="O345" s="28">
        <f>IF(D345="","",SUMIF('TK CHAMTHI'!A:A,D345,'TK CHAMTHI'!C:C))</f>
        <v>23</v>
      </c>
      <c r="P345" s="28">
        <f>IF(D345="","",SUMIF('TK CHAMTHI'!B:B,D345,'TK CHAMTHI'!C:C))</f>
        <v>30</v>
      </c>
      <c r="Q345" s="29">
        <f t="shared" si="42"/>
        <v>2.65</v>
      </c>
      <c r="R345" s="28">
        <f>IF(D345="","",SUMIF('TK CHAMTHI'!D:D,D345,'TK CHAMTHI'!F:F))</f>
        <v>0</v>
      </c>
      <c r="S345" s="28">
        <f>IF(D345="","",SUMIF('TK CHAMTHI'!E:E,D345,'TK CHAMTHI'!F:F))</f>
        <v>0</v>
      </c>
      <c r="T345" s="29">
        <f t="shared" si="43"/>
        <v>0</v>
      </c>
      <c r="U345" s="28">
        <f>IF(D345="","",SUMIF('TK CHAMTHI'!G:G,D345,'TK CHAMTHI'!I:I))</f>
        <v>0</v>
      </c>
      <c r="V345" s="28">
        <f>IF(D345="","",SUMIF('TK CHAMTHI'!H:H,D345,'TK CHAMTHI'!I:I))</f>
        <v>0</v>
      </c>
      <c r="W345" s="29">
        <f t="shared" si="44"/>
        <v>0</v>
      </c>
      <c r="X345" s="28">
        <f>IF(D345="","",SUMIF('TK CHAMTHI'!J:J,D345,'TK CHAMTHI'!L:L))</f>
        <v>0</v>
      </c>
      <c r="Y345" s="28">
        <f>IF(D345="","",SUMIF('TK CHAMTHI'!K:K,D345,'TK CHAMTHI'!L:L))</f>
        <v>0</v>
      </c>
      <c r="Z345" s="29">
        <f t="shared" si="45"/>
        <v>0</v>
      </c>
      <c r="AA345" s="28">
        <f>IF(D345="","",SUMIF('TK CHAMTHI'!M:M,D345,'TK CHAMTHI'!O:O))</f>
        <v>0</v>
      </c>
      <c r="AB345" s="28">
        <f>IF(D345="","",SUMIF('TK CHAMTHI'!N:N,D345,'TK CHAMTHI'!O:O))</f>
        <v>0</v>
      </c>
      <c r="AC345" s="29">
        <f t="shared" si="46"/>
        <v>0</v>
      </c>
      <c r="AD345" s="29">
        <f>IF(D345="","",ROUND(SUMIF('QL THI'!G:G,D345,'QL THI'!H:H),1))</f>
        <v>0</v>
      </c>
      <c r="AE345" s="29">
        <f>IF(D345="","",ROUND(SUMIF('QL THI'!E:E,D345,'QL THI'!F:F),1))</f>
        <v>0</v>
      </c>
      <c r="AF345" s="51">
        <f t="shared" si="47"/>
        <v>9.9</v>
      </c>
    </row>
    <row r="346" spans="1:32">
      <c r="A346" s="25">
        <f>IF(D346="","",SUBTOTAL(3,$D$4:D346))</f>
        <v>343</v>
      </c>
      <c r="B346" s="157">
        <v>1004007</v>
      </c>
      <c r="C346" s="157" t="s">
        <v>333</v>
      </c>
      <c r="D346" s="157" t="s">
        <v>1043</v>
      </c>
      <c r="E346" s="26">
        <f>IF(D346="","",SUMIF('TK DETHI'!A:A,D346,'TK DETHI'!B:B))</f>
        <v>0</v>
      </c>
      <c r="F346" s="27">
        <f>IF(D346="","",SUMIF('TK DETHI'!C:C,D346,'TK DETHI'!D:D))</f>
        <v>0</v>
      </c>
      <c r="G346" s="27">
        <f>IF(D346="","",SUMIF('TK DETHI'!E:E,D346,'TK DETHI'!F:F))</f>
        <v>0</v>
      </c>
      <c r="H346" s="27">
        <f>IF(D346="","",SUMIF('TK DETHI'!G:G,D346,'TK DETHI'!H:H))</f>
        <v>0</v>
      </c>
      <c r="I346" s="50">
        <f t="shared" si="40"/>
        <v>0</v>
      </c>
      <c r="J346" s="28">
        <f>IF(D346="","",SUMIF('TK COITHI KTHP'!A:A,D346,'TK COITHI KTHP'!C:C)+SUMIF('TK COITHI KTHP'!D:D,D346,'TK COITHI KTHP'!F:F)+SUMIF('TK COITHI KTHP'!G:G,D346,'TK COITHI KTHP'!I:I)+SUMIF('TK COITHI KTHP'!J:J,D346,'TK COITHI KTHP'!L:L))</f>
        <v>0</v>
      </c>
      <c r="K346" s="28">
        <f>IF(D346="","",SUMIF('TK COITHI KTHP'!B:B,D346,'TK COITHI KTHP'!C:C)+SUMIF('TK COITHI KTHP'!E:E,D346,'TK COITHI KTHP'!F:F)+SUMIF('TK COITHI KTHP'!H:H,D346,'TK COITHI KTHP'!I:I)+SUMIF('TK COITHI KTHP'!K:K,D346,'TK COITHI KTHP'!L:L))</f>
        <v>0</v>
      </c>
      <c r="L346" s="28">
        <f>IF(D346="","",SUMIF('TK COI THI TOT NGHIEP'!A:A,D346,'TK COI THI TOT NGHIEP'!C:C)+SUMIF('TK COI THI TOT NGHIEP'!D:D,D346,'TK COI THI TOT NGHIEP'!F:F)+SUMIF('TK COI THI TOT NGHIEP'!G:G,D346,'TK COI THI TOT NGHIEP'!I:I)+SUMIF('TK COI THI TOT NGHIEP'!J:J,D346,'TK COI THI TOT NGHIEP'!L:L))</f>
        <v>0</v>
      </c>
      <c r="M346" s="28">
        <f>IF(D346="","",SUMIF('TK COI THI TOT NGHIEP'!B:B,D346,'TK COI THI TOT NGHIEP'!C:C)+SUMIF('TK COI THI TOT NGHIEP'!E:E,D346,'TK COI THI TOT NGHIEP'!F:F)+SUMIF('TK COI THI TOT NGHIEP'!H:H,D346,'TK COI THI TOT NGHIEP'!I:I)+SUMIF('TK COI THI TOT NGHIEP'!K:K,D346,'TK COI THI TOT NGHIEP'!L:L))</f>
        <v>0</v>
      </c>
      <c r="N346" s="29">
        <f t="shared" si="41"/>
        <v>0</v>
      </c>
      <c r="O346" s="28">
        <f>IF(D346="","",SUMIF('TK CHAMTHI'!A:A,D346,'TK CHAMTHI'!C:C))</f>
        <v>0</v>
      </c>
      <c r="P346" s="28">
        <f>IF(D346="","",SUMIF('TK CHAMTHI'!B:B,D346,'TK CHAMTHI'!C:C))</f>
        <v>0</v>
      </c>
      <c r="Q346" s="29">
        <f t="shared" si="42"/>
        <v>0</v>
      </c>
      <c r="R346" s="28">
        <f>IF(D346="","",SUMIF('TK CHAMTHI'!D:D,D346,'TK CHAMTHI'!F:F))</f>
        <v>0</v>
      </c>
      <c r="S346" s="28">
        <f>IF(D346="","",SUMIF('TK CHAMTHI'!E:E,D346,'TK CHAMTHI'!F:F))</f>
        <v>0</v>
      </c>
      <c r="T346" s="29">
        <f t="shared" si="43"/>
        <v>0</v>
      </c>
      <c r="U346" s="28">
        <f>IF(D346="","",SUMIF('TK CHAMTHI'!G:G,D346,'TK CHAMTHI'!I:I))</f>
        <v>0</v>
      </c>
      <c r="V346" s="28">
        <f>IF(D346="","",SUMIF('TK CHAMTHI'!H:H,D346,'TK CHAMTHI'!I:I))</f>
        <v>0</v>
      </c>
      <c r="W346" s="29">
        <f t="shared" si="44"/>
        <v>0</v>
      </c>
      <c r="X346" s="28">
        <f>IF(D346="","",SUMIF('TK CHAMTHI'!J:J,D346,'TK CHAMTHI'!L:L))</f>
        <v>0</v>
      </c>
      <c r="Y346" s="28">
        <f>IF(D346="","",SUMIF('TK CHAMTHI'!K:K,D346,'TK CHAMTHI'!L:L))</f>
        <v>0</v>
      </c>
      <c r="Z346" s="29">
        <f t="shared" si="45"/>
        <v>0</v>
      </c>
      <c r="AA346" s="28">
        <f>IF(D346="","",SUMIF('TK CHAMTHI'!M:M,D346,'TK CHAMTHI'!O:O))</f>
        <v>0</v>
      </c>
      <c r="AB346" s="28">
        <f>IF(D346="","",SUMIF('TK CHAMTHI'!N:N,D346,'TK CHAMTHI'!O:O))</f>
        <v>0</v>
      </c>
      <c r="AC346" s="29">
        <f t="shared" si="46"/>
        <v>0</v>
      </c>
      <c r="AD346" s="29">
        <f>IF(D346="","",ROUND(SUMIF('QL THI'!G:G,D346,'QL THI'!H:H),1))</f>
        <v>0</v>
      </c>
      <c r="AE346" s="29">
        <f>IF(D346="","",ROUND(SUMIF('QL THI'!E:E,D346,'QL THI'!F:F),1))</f>
        <v>0</v>
      </c>
      <c r="AF346" s="51">
        <f t="shared" si="47"/>
        <v>0</v>
      </c>
    </row>
    <row r="347" spans="1:32">
      <c r="A347" s="25">
        <f>IF(D347="","",SUBTOTAL(3,$D$4:D347))</f>
        <v>344</v>
      </c>
      <c r="B347" s="157">
        <v>1004005</v>
      </c>
      <c r="C347" s="157" t="s">
        <v>333</v>
      </c>
      <c r="D347" s="157" t="s">
        <v>1044</v>
      </c>
      <c r="E347" s="26">
        <f>IF(D347="","",SUMIF('TK DETHI'!A:A,D347,'TK DETHI'!B:B))</f>
        <v>0</v>
      </c>
      <c r="F347" s="27">
        <f>IF(D347="","",SUMIF('TK DETHI'!C:C,D347,'TK DETHI'!D:D))</f>
        <v>0</v>
      </c>
      <c r="G347" s="27">
        <f>IF(D347="","",SUMIF('TK DETHI'!E:E,D347,'TK DETHI'!F:F))</f>
        <v>0</v>
      </c>
      <c r="H347" s="27">
        <f>IF(D347="","",SUMIF('TK DETHI'!G:G,D347,'TK DETHI'!H:H))</f>
        <v>0</v>
      </c>
      <c r="I347" s="50">
        <f t="shared" si="40"/>
        <v>0</v>
      </c>
      <c r="J347" s="28">
        <f>IF(D347="","",SUMIF('TK COITHI KTHP'!A:A,D347,'TK COITHI KTHP'!C:C)+SUMIF('TK COITHI KTHP'!D:D,D347,'TK COITHI KTHP'!F:F)+SUMIF('TK COITHI KTHP'!G:G,D347,'TK COITHI KTHP'!I:I)+SUMIF('TK COITHI KTHP'!J:J,D347,'TK COITHI KTHP'!L:L))</f>
        <v>0</v>
      </c>
      <c r="K347" s="28">
        <f>IF(D347="","",SUMIF('TK COITHI KTHP'!B:B,D347,'TK COITHI KTHP'!C:C)+SUMIF('TK COITHI KTHP'!E:E,D347,'TK COITHI KTHP'!F:F)+SUMIF('TK COITHI KTHP'!H:H,D347,'TK COITHI KTHP'!I:I)+SUMIF('TK COITHI KTHP'!K:K,D347,'TK COITHI KTHP'!L:L))</f>
        <v>0</v>
      </c>
      <c r="L347" s="28">
        <f>IF(D347="","",SUMIF('TK COI THI TOT NGHIEP'!A:A,D347,'TK COI THI TOT NGHIEP'!C:C)+SUMIF('TK COI THI TOT NGHIEP'!D:D,D347,'TK COI THI TOT NGHIEP'!F:F)+SUMIF('TK COI THI TOT NGHIEP'!G:G,D347,'TK COI THI TOT NGHIEP'!I:I)+SUMIF('TK COI THI TOT NGHIEP'!J:J,D347,'TK COI THI TOT NGHIEP'!L:L))</f>
        <v>0</v>
      </c>
      <c r="M347" s="28">
        <f>IF(D347="","",SUMIF('TK COI THI TOT NGHIEP'!B:B,D347,'TK COI THI TOT NGHIEP'!C:C)+SUMIF('TK COI THI TOT NGHIEP'!E:E,D347,'TK COI THI TOT NGHIEP'!F:F)+SUMIF('TK COI THI TOT NGHIEP'!H:H,D347,'TK COI THI TOT NGHIEP'!I:I)+SUMIF('TK COI THI TOT NGHIEP'!K:K,D347,'TK COI THI TOT NGHIEP'!L:L))</f>
        <v>0</v>
      </c>
      <c r="N347" s="29">
        <f t="shared" si="41"/>
        <v>0</v>
      </c>
      <c r="O347" s="28">
        <f>IF(D347="","",SUMIF('TK CHAMTHI'!A:A,D347,'TK CHAMTHI'!C:C))</f>
        <v>0</v>
      </c>
      <c r="P347" s="28">
        <f>IF(D347="","",SUMIF('TK CHAMTHI'!B:B,D347,'TK CHAMTHI'!C:C))</f>
        <v>0</v>
      </c>
      <c r="Q347" s="29">
        <f t="shared" si="42"/>
        <v>0</v>
      </c>
      <c r="R347" s="28">
        <f>IF(D347="","",SUMIF('TK CHAMTHI'!D:D,D347,'TK CHAMTHI'!F:F))</f>
        <v>0</v>
      </c>
      <c r="S347" s="28">
        <f>IF(D347="","",SUMIF('TK CHAMTHI'!E:E,D347,'TK CHAMTHI'!F:F))</f>
        <v>0</v>
      </c>
      <c r="T347" s="29">
        <f t="shared" si="43"/>
        <v>0</v>
      </c>
      <c r="U347" s="28">
        <f>IF(D347="","",SUMIF('TK CHAMTHI'!G:G,D347,'TK CHAMTHI'!I:I))</f>
        <v>0</v>
      </c>
      <c r="V347" s="28">
        <f>IF(D347="","",SUMIF('TK CHAMTHI'!H:H,D347,'TK CHAMTHI'!I:I))</f>
        <v>0</v>
      </c>
      <c r="W347" s="29">
        <f t="shared" si="44"/>
        <v>0</v>
      </c>
      <c r="X347" s="28">
        <f>IF(D347="","",SUMIF('TK CHAMTHI'!J:J,D347,'TK CHAMTHI'!L:L))</f>
        <v>0</v>
      </c>
      <c r="Y347" s="28">
        <f>IF(D347="","",SUMIF('TK CHAMTHI'!K:K,D347,'TK CHAMTHI'!L:L))</f>
        <v>0</v>
      </c>
      <c r="Z347" s="29">
        <f t="shared" si="45"/>
        <v>0</v>
      </c>
      <c r="AA347" s="28">
        <f>IF(D347="","",SUMIF('TK CHAMTHI'!M:M,D347,'TK CHAMTHI'!O:O))</f>
        <v>0</v>
      </c>
      <c r="AB347" s="28">
        <f>IF(D347="","",SUMIF('TK CHAMTHI'!N:N,D347,'TK CHAMTHI'!O:O))</f>
        <v>0</v>
      </c>
      <c r="AC347" s="29">
        <f t="shared" si="46"/>
        <v>0</v>
      </c>
      <c r="AD347" s="29">
        <f>IF(D347="","",ROUND(SUMIF('QL THI'!G:G,D347,'QL THI'!H:H),1))</f>
        <v>0</v>
      </c>
      <c r="AE347" s="29">
        <f>IF(D347="","",ROUND(SUMIF('QL THI'!E:E,D347,'QL THI'!F:F),1))</f>
        <v>0</v>
      </c>
      <c r="AF347" s="51">
        <f t="shared" si="47"/>
        <v>0</v>
      </c>
    </row>
    <row r="348" spans="1:32">
      <c r="A348" s="25">
        <f>IF(D348="","",SUBTOTAL(3,$D$4:D348))</f>
        <v>345</v>
      </c>
      <c r="B348" s="157">
        <v>1022059</v>
      </c>
      <c r="C348" s="157" t="s">
        <v>333</v>
      </c>
      <c r="D348" s="157" t="s">
        <v>1045</v>
      </c>
      <c r="E348" s="26">
        <f>IF(D348="","",SUMIF('TK DETHI'!A:A,D348,'TK DETHI'!B:B))</f>
        <v>0</v>
      </c>
      <c r="F348" s="27">
        <f>IF(D348="","",SUMIF('TK DETHI'!C:C,D348,'TK DETHI'!D:D))</f>
        <v>0</v>
      </c>
      <c r="G348" s="27">
        <f>IF(D348="","",SUMIF('TK DETHI'!E:E,D348,'TK DETHI'!F:F))</f>
        <v>0</v>
      </c>
      <c r="H348" s="27">
        <f>IF(D348="","",SUMIF('TK DETHI'!G:G,D348,'TK DETHI'!H:H))</f>
        <v>0</v>
      </c>
      <c r="I348" s="50">
        <f t="shared" si="40"/>
        <v>0</v>
      </c>
      <c r="J348" s="28">
        <f>IF(D348="","",SUMIF('TK COITHI KTHP'!A:A,D348,'TK COITHI KTHP'!C:C)+SUMIF('TK COITHI KTHP'!D:D,D348,'TK COITHI KTHP'!F:F)+SUMIF('TK COITHI KTHP'!G:G,D348,'TK COITHI KTHP'!I:I)+SUMIF('TK COITHI KTHP'!J:J,D348,'TK COITHI KTHP'!L:L))</f>
        <v>0</v>
      </c>
      <c r="K348" s="28">
        <f>IF(D348="","",SUMIF('TK COITHI KTHP'!B:B,D348,'TK COITHI KTHP'!C:C)+SUMIF('TK COITHI KTHP'!E:E,D348,'TK COITHI KTHP'!F:F)+SUMIF('TK COITHI KTHP'!H:H,D348,'TK COITHI KTHP'!I:I)+SUMIF('TK COITHI KTHP'!K:K,D348,'TK COITHI KTHP'!L:L))</f>
        <v>0</v>
      </c>
      <c r="L348" s="28">
        <f>IF(D348="","",SUMIF('TK COI THI TOT NGHIEP'!A:A,D348,'TK COI THI TOT NGHIEP'!C:C)+SUMIF('TK COI THI TOT NGHIEP'!D:D,D348,'TK COI THI TOT NGHIEP'!F:F)+SUMIF('TK COI THI TOT NGHIEP'!G:G,D348,'TK COI THI TOT NGHIEP'!I:I)+SUMIF('TK COI THI TOT NGHIEP'!J:J,D348,'TK COI THI TOT NGHIEP'!L:L))</f>
        <v>0</v>
      </c>
      <c r="M348" s="28">
        <f>IF(D348="","",SUMIF('TK COI THI TOT NGHIEP'!B:B,D348,'TK COI THI TOT NGHIEP'!C:C)+SUMIF('TK COI THI TOT NGHIEP'!E:E,D348,'TK COI THI TOT NGHIEP'!F:F)+SUMIF('TK COI THI TOT NGHIEP'!H:H,D348,'TK COI THI TOT NGHIEP'!I:I)+SUMIF('TK COI THI TOT NGHIEP'!K:K,D348,'TK COI THI TOT NGHIEP'!L:L))</f>
        <v>0</v>
      </c>
      <c r="N348" s="29">
        <f t="shared" si="41"/>
        <v>0</v>
      </c>
      <c r="O348" s="28">
        <f>IF(D348="","",SUMIF('TK CHAMTHI'!A:A,D348,'TK CHAMTHI'!C:C))</f>
        <v>0</v>
      </c>
      <c r="P348" s="28">
        <f>IF(D348="","",SUMIF('TK CHAMTHI'!B:B,D348,'TK CHAMTHI'!C:C))</f>
        <v>0</v>
      </c>
      <c r="Q348" s="29">
        <f t="shared" si="42"/>
        <v>0</v>
      </c>
      <c r="R348" s="28">
        <f>IF(D348="","",SUMIF('TK CHAMTHI'!D:D,D348,'TK CHAMTHI'!F:F))</f>
        <v>0</v>
      </c>
      <c r="S348" s="28">
        <f>IF(D348="","",SUMIF('TK CHAMTHI'!E:E,D348,'TK CHAMTHI'!F:F))</f>
        <v>0</v>
      </c>
      <c r="T348" s="29">
        <f t="shared" si="43"/>
        <v>0</v>
      </c>
      <c r="U348" s="28">
        <f>IF(D348="","",SUMIF('TK CHAMTHI'!G:G,D348,'TK CHAMTHI'!I:I))</f>
        <v>0</v>
      </c>
      <c r="V348" s="28">
        <f>IF(D348="","",SUMIF('TK CHAMTHI'!H:H,D348,'TK CHAMTHI'!I:I))</f>
        <v>0</v>
      </c>
      <c r="W348" s="29">
        <f t="shared" si="44"/>
        <v>0</v>
      </c>
      <c r="X348" s="28">
        <f>IF(D348="","",SUMIF('TK CHAMTHI'!J:J,D348,'TK CHAMTHI'!L:L))</f>
        <v>0</v>
      </c>
      <c r="Y348" s="28">
        <f>IF(D348="","",SUMIF('TK CHAMTHI'!K:K,D348,'TK CHAMTHI'!L:L))</f>
        <v>0</v>
      </c>
      <c r="Z348" s="29">
        <f t="shared" si="45"/>
        <v>0</v>
      </c>
      <c r="AA348" s="28">
        <f>IF(D348="","",SUMIF('TK CHAMTHI'!M:M,D348,'TK CHAMTHI'!O:O))</f>
        <v>0</v>
      </c>
      <c r="AB348" s="28">
        <f>IF(D348="","",SUMIF('TK CHAMTHI'!N:N,D348,'TK CHAMTHI'!O:O))</f>
        <v>0</v>
      </c>
      <c r="AC348" s="29">
        <f t="shared" si="46"/>
        <v>0</v>
      </c>
      <c r="AD348" s="29">
        <f>IF(D348="","",ROUND(SUMIF('QL THI'!G:G,D348,'QL THI'!H:H),1))</f>
        <v>0</v>
      </c>
      <c r="AE348" s="29">
        <f>IF(D348="","",ROUND(SUMIF('QL THI'!E:E,D348,'QL THI'!F:F),1))</f>
        <v>0</v>
      </c>
      <c r="AF348" s="51">
        <f t="shared" si="47"/>
        <v>0</v>
      </c>
    </row>
    <row r="349" spans="1:32">
      <c r="A349" s="25">
        <f>IF(D349="","",SUBTOTAL(3,$D$4:D349))</f>
        <v>346</v>
      </c>
      <c r="B349" s="157">
        <v>1004008</v>
      </c>
      <c r="C349" s="157" t="s">
        <v>333</v>
      </c>
      <c r="D349" s="157" t="s">
        <v>1046</v>
      </c>
      <c r="E349" s="26">
        <f>IF(D349="","",SUMIF('TK DETHI'!A:A,D349,'TK DETHI'!B:B))</f>
        <v>0</v>
      </c>
      <c r="F349" s="27">
        <f>IF(D349="","",SUMIF('TK DETHI'!C:C,D349,'TK DETHI'!D:D))</f>
        <v>0</v>
      </c>
      <c r="G349" s="27">
        <f>IF(D349="","",SUMIF('TK DETHI'!E:E,D349,'TK DETHI'!F:F))</f>
        <v>0</v>
      </c>
      <c r="H349" s="27">
        <f>IF(D349="","",SUMIF('TK DETHI'!G:G,D349,'TK DETHI'!H:H))</f>
        <v>0</v>
      </c>
      <c r="I349" s="50">
        <f t="shared" si="40"/>
        <v>0</v>
      </c>
      <c r="J349" s="28">
        <f>IF(D349="","",SUMIF('TK COITHI KTHP'!A:A,D349,'TK COITHI KTHP'!C:C)+SUMIF('TK COITHI KTHP'!D:D,D349,'TK COITHI KTHP'!F:F)+SUMIF('TK COITHI KTHP'!G:G,D349,'TK COITHI KTHP'!I:I)+SUMIF('TK COITHI KTHP'!J:J,D349,'TK COITHI KTHP'!L:L))</f>
        <v>0</v>
      </c>
      <c r="K349" s="28">
        <f>IF(D349="","",SUMIF('TK COITHI KTHP'!B:B,D349,'TK COITHI KTHP'!C:C)+SUMIF('TK COITHI KTHP'!E:E,D349,'TK COITHI KTHP'!F:F)+SUMIF('TK COITHI KTHP'!H:H,D349,'TK COITHI KTHP'!I:I)+SUMIF('TK COITHI KTHP'!K:K,D349,'TK COITHI KTHP'!L:L))</f>
        <v>0</v>
      </c>
      <c r="L349" s="28">
        <f>IF(D349="","",SUMIF('TK COI THI TOT NGHIEP'!A:A,D349,'TK COI THI TOT NGHIEP'!C:C)+SUMIF('TK COI THI TOT NGHIEP'!D:D,D349,'TK COI THI TOT NGHIEP'!F:F)+SUMIF('TK COI THI TOT NGHIEP'!G:G,D349,'TK COI THI TOT NGHIEP'!I:I)+SUMIF('TK COI THI TOT NGHIEP'!J:J,D349,'TK COI THI TOT NGHIEP'!L:L))</f>
        <v>0</v>
      </c>
      <c r="M349" s="28">
        <f>IF(D349="","",SUMIF('TK COI THI TOT NGHIEP'!B:B,D349,'TK COI THI TOT NGHIEP'!C:C)+SUMIF('TK COI THI TOT NGHIEP'!E:E,D349,'TK COI THI TOT NGHIEP'!F:F)+SUMIF('TK COI THI TOT NGHIEP'!H:H,D349,'TK COI THI TOT NGHIEP'!I:I)+SUMIF('TK COI THI TOT NGHIEP'!K:K,D349,'TK COI THI TOT NGHIEP'!L:L))</f>
        <v>0</v>
      </c>
      <c r="N349" s="29">
        <f t="shared" si="41"/>
        <v>0</v>
      </c>
      <c r="O349" s="28">
        <f>IF(D349="","",SUMIF('TK CHAMTHI'!A:A,D349,'TK CHAMTHI'!C:C))</f>
        <v>0</v>
      </c>
      <c r="P349" s="28">
        <f>IF(D349="","",SUMIF('TK CHAMTHI'!B:B,D349,'TK CHAMTHI'!C:C))</f>
        <v>0</v>
      </c>
      <c r="Q349" s="29">
        <f t="shared" si="42"/>
        <v>0</v>
      </c>
      <c r="R349" s="28">
        <f>IF(D349="","",SUMIF('TK CHAMTHI'!D:D,D349,'TK CHAMTHI'!F:F))</f>
        <v>0</v>
      </c>
      <c r="S349" s="28">
        <f>IF(D349="","",SUMIF('TK CHAMTHI'!E:E,D349,'TK CHAMTHI'!F:F))</f>
        <v>0</v>
      </c>
      <c r="T349" s="29">
        <f t="shared" si="43"/>
        <v>0</v>
      </c>
      <c r="U349" s="28">
        <f>IF(D349="","",SUMIF('TK CHAMTHI'!G:G,D349,'TK CHAMTHI'!I:I))</f>
        <v>0</v>
      </c>
      <c r="V349" s="28">
        <f>IF(D349="","",SUMIF('TK CHAMTHI'!H:H,D349,'TK CHAMTHI'!I:I))</f>
        <v>0</v>
      </c>
      <c r="W349" s="29">
        <f t="shared" si="44"/>
        <v>0</v>
      </c>
      <c r="X349" s="28">
        <f>IF(D349="","",SUMIF('TK CHAMTHI'!J:J,D349,'TK CHAMTHI'!L:L))</f>
        <v>0</v>
      </c>
      <c r="Y349" s="28">
        <f>IF(D349="","",SUMIF('TK CHAMTHI'!K:K,D349,'TK CHAMTHI'!L:L))</f>
        <v>0</v>
      </c>
      <c r="Z349" s="29">
        <f t="shared" si="45"/>
        <v>0</v>
      </c>
      <c r="AA349" s="28">
        <f>IF(D349="","",SUMIF('TK CHAMTHI'!M:M,D349,'TK CHAMTHI'!O:O))</f>
        <v>0</v>
      </c>
      <c r="AB349" s="28">
        <f>IF(D349="","",SUMIF('TK CHAMTHI'!N:N,D349,'TK CHAMTHI'!O:O))</f>
        <v>0</v>
      </c>
      <c r="AC349" s="29">
        <f t="shared" si="46"/>
        <v>0</v>
      </c>
      <c r="AD349" s="29">
        <f>IF(D349="","",ROUND(SUMIF('QL THI'!G:G,D349,'QL THI'!H:H),1))</f>
        <v>0</v>
      </c>
      <c r="AE349" s="29">
        <f>IF(D349="","",ROUND(SUMIF('QL THI'!E:E,D349,'QL THI'!F:F),1))</f>
        <v>0</v>
      </c>
      <c r="AF349" s="51">
        <f t="shared" si="47"/>
        <v>0</v>
      </c>
    </row>
    <row r="350" spans="1:32">
      <c r="A350" s="25">
        <f>IF(D350="","",SUBTOTAL(3,$D$4:D350))</f>
        <v>347</v>
      </c>
      <c r="B350" s="157">
        <v>1004013</v>
      </c>
      <c r="C350" s="157" t="s">
        <v>333</v>
      </c>
      <c r="D350" s="157" t="s">
        <v>1047</v>
      </c>
      <c r="E350" s="26">
        <f>IF(D350="","",SUMIF('TK DETHI'!A:A,D350,'TK DETHI'!B:B))</f>
        <v>0</v>
      </c>
      <c r="F350" s="27">
        <f>IF(D350="","",SUMIF('TK DETHI'!C:C,D350,'TK DETHI'!D:D))</f>
        <v>0</v>
      </c>
      <c r="G350" s="27">
        <f>IF(D350="","",SUMIF('TK DETHI'!E:E,D350,'TK DETHI'!F:F))</f>
        <v>0</v>
      </c>
      <c r="H350" s="27">
        <f>IF(D350="","",SUMIF('TK DETHI'!G:G,D350,'TK DETHI'!H:H))</f>
        <v>0</v>
      </c>
      <c r="I350" s="50">
        <f t="shared" si="40"/>
        <v>0</v>
      </c>
      <c r="J350" s="28">
        <f>IF(D350="","",SUMIF('TK COITHI KTHP'!A:A,D350,'TK COITHI KTHP'!C:C)+SUMIF('TK COITHI KTHP'!D:D,D350,'TK COITHI KTHP'!F:F)+SUMIF('TK COITHI KTHP'!G:G,D350,'TK COITHI KTHP'!I:I)+SUMIF('TK COITHI KTHP'!J:J,D350,'TK COITHI KTHP'!L:L))</f>
        <v>0</v>
      </c>
      <c r="K350" s="28">
        <f>IF(D350="","",SUMIF('TK COITHI KTHP'!B:B,D350,'TK COITHI KTHP'!C:C)+SUMIF('TK COITHI KTHP'!E:E,D350,'TK COITHI KTHP'!F:F)+SUMIF('TK COITHI KTHP'!H:H,D350,'TK COITHI KTHP'!I:I)+SUMIF('TK COITHI KTHP'!K:K,D350,'TK COITHI KTHP'!L:L))</f>
        <v>0</v>
      </c>
      <c r="L350" s="28">
        <f>IF(D350="","",SUMIF('TK COI THI TOT NGHIEP'!A:A,D350,'TK COI THI TOT NGHIEP'!C:C)+SUMIF('TK COI THI TOT NGHIEP'!D:D,D350,'TK COI THI TOT NGHIEP'!F:F)+SUMIF('TK COI THI TOT NGHIEP'!G:G,D350,'TK COI THI TOT NGHIEP'!I:I)+SUMIF('TK COI THI TOT NGHIEP'!J:J,D350,'TK COI THI TOT NGHIEP'!L:L))</f>
        <v>0</v>
      </c>
      <c r="M350" s="28">
        <f>IF(D350="","",SUMIF('TK COI THI TOT NGHIEP'!B:B,D350,'TK COI THI TOT NGHIEP'!C:C)+SUMIF('TK COI THI TOT NGHIEP'!E:E,D350,'TK COI THI TOT NGHIEP'!F:F)+SUMIF('TK COI THI TOT NGHIEP'!H:H,D350,'TK COI THI TOT NGHIEP'!I:I)+SUMIF('TK COI THI TOT NGHIEP'!K:K,D350,'TK COI THI TOT NGHIEP'!L:L))</f>
        <v>0</v>
      </c>
      <c r="N350" s="29">
        <f t="shared" si="41"/>
        <v>0</v>
      </c>
      <c r="O350" s="28">
        <f>IF(D350="","",SUMIF('TK CHAMTHI'!A:A,D350,'TK CHAMTHI'!C:C))</f>
        <v>0</v>
      </c>
      <c r="P350" s="28">
        <f>IF(D350="","",SUMIF('TK CHAMTHI'!B:B,D350,'TK CHAMTHI'!C:C))</f>
        <v>0</v>
      </c>
      <c r="Q350" s="29">
        <f t="shared" si="42"/>
        <v>0</v>
      </c>
      <c r="R350" s="28">
        <f>IF(D350="","",SUMIF('TK CHAMTHI'!D:D,D350,'TK CHAMTHI'!F:F))</f>
        <v>0</v>
      </c>
      <c r="S350" s="28">
        <f>IF(D350="","",SUMIF('TK CHAMTHI'!E:E,D350,'TK CHAMTHI'!F:F))</f>
        <v>0</v>
      </c>
      <c r="T350" s="29">
        <f t="shared" si="43"/>
        <v>0</v>
      </c>
      <c r="U350" s="28">
        <f>IF(D350="","",SUMIF('TK CHAMTHI'!G:G,D350,'TK CHAMTHI'!I:I))</f>
        <v>0</v>
      </c>
      <c r="V350" s="28">
        <f>IF(D350="","",SUMIF('TK CHAMTHI'!H:H,D350,'TK CHAMTHI'!I:I))</f>
        <v>0</v>
      </c>
      <c r="W350" s="29">
        <f t="shared" si="44"/>
        <v>0</v>
      </c>
      <c r="X350" s="28">
        <f>IF(D350="","",SUMIF('TK CHAMTHI'!J:J,D350,'TK CHAMTHI'!L:L))</f>
        <v>0</v>
      </c>
      <c r="Y350" s="28">
        <f>IF(D350="","",SUMIF('TK CHAMTHI'!K:K,D350,'TK CHAMTHI'!L:L))</f>
        <v>0</v>
      </c>
      <c r="Z350" s="29">
        <f t="shared" si="45"/>
        <v>0</v>
      </c>
      <c r="AA350" s="28">
        <f>IF(D350="","",SUMIF('TK CHAMTHI'!M:M,D350,'TK CHAMTHI'!O:O))</f>
        <v>0</v>
      </c>
      <c r="AB350" s="28">
        <f>IF(D350="","",SUMIF('TK CHAMTHI'!N:N,D350,'TK CHAMTHI'!O:O))</f>
        <v>0</v>
      </c>
      <c r="AC350" s="29">
        <f t="shared" si="46"/>
        <v>0</v>
      </c>
      <c r="AD350" s="29">
        <f>IF(D350="","",ROUND(SUMIF('QL THI'!G:G,D350,'QL THI'!H:H),1))</f>
        <v>0</v>
      </c>
      <c r="AE350" s="29">
        <f>IF(D350="","",ROUND(SUMIF('QL THI'!E:E,D350,'QL THI'!F:F),1))</f>
        <v>0</v>
      </c>
      <c r="AF350" s="51">
        <f t="shared" si="47"/>
        <v>0</v>
      </c>
    </row>
    <row r="351" spans="1:32">
      <c r="A351" s="25">
        <f>IF(D351="","",SUBTOTAL(3,$D$4:D351))</f>
        <v>348</v>
      </c>
      <c r="B351" s="157">
        <v>1009020</v>
      </c>
      <c r="C351" s="157" t="s">
        <v>333</v>
      </c>
      <c r="D351" s="157" t="s">
        <v>1048</v>
      </c>
      <c r="E351" s="26">
        <f>IF(D351="","",SUMIF('TK DETHI'!A:A,D351,'TK DETHI'!B:B))</f>
        <v>0</v>
      </c>
      <c r="F351" s="27">
        <f>IF(D351="","",SUMIF('TK DETHI'!C:C,D351,'TK DETHI'!D:D))</f>
        <v>0</v>
      </c>
      <c r="G351" s="27">
        <f>IF(D351="","",SUMIF('TK DETHI'!E:E,D351,'TK DETHI'!F:F))</f>
        <v>0</v>
      </c>
      <c r="H351" s="27">
        <f>IF(D351="","",SUMIF('TK DETHI'!G:G,D351,'TK DETHI'!H:H))</f>
        <v>0</v>
      </c>
      <c r="I351" s="50">
        <f t="shared" si="40"/>
        <v>0</v>
      </c>
      <c r="J351" s="28">
        <f>IF(D351="","",SUMIF('TK COITHI KTHP'!A:A,D351,'TK COITHI KTHP'!C:C)+SUMIF('TK COITHI KTHP'!D:D,D351,'TK COITHI KTHP'!F:F)+SUMIF('TK COITHI KTHP'!G:G,D351,'TK COITHI KTHP'!I:I)+SUMIF('TK COITHI KTHP'!J:J,D351,'TK COITHI KTHP'!L:L))</f>
        <v>0</v>
      </c>
      <c r="K351" s="28">
        <f>IF(D351="","",SUMIF('TK COITHI KTHP'!B:B,D351,'TK COITHI KTHP'!C:C)+SUMIF('TK COITHI KTHP'!E:E,D351,'TK COITHI KTHP'!F:F)+SUMIF('TK COITHI KTHP'!H:H,D351,'TK COITHI KTHP'!I:I)+SUMIF('TK COITHI KTHP'!K:K,D351,'TK COITHI KTHP'!L:L))</f>
        <v>0</v>
      </c>
      <c r="L351" s="28">
        <f>IF(D351="","",SUMIF('TK COI THI TOT NGHIEP'!A:A,D351,'TK COI THI TOT NGHIEP'!C:C)+SUMIF('TK COI THI TOT NGHIEP'!D:D,D351,'TK COI THI TOT NGHIEP'!F:F)+SUMIF('TK COI THI TOT NGHIEP'!G:G,D351,'TK COI THI TOT NGHIEP'!I:I)+SUMIF('TK COI THI TOT NGHIEP'!J:J,D351,'TK COI THI TOT NGHIEP'!L:L))</f>
        <v>0</v>
      </c>
      <c r="M351" s="28">
        <f>IF(D351="","",SUMIF('TK COI THI TOT NGHIEP'!B:B,D351,'TK COI THI TOT NGHIEP'!C:C)+SUMIF('TK COI THI TOT NGHIEP'!E:E,D351,'TK COI THI TOT NGHIEP'!F:F)+SUMIF('TK COI THI TOT NGHIEP'!H:H,D351,'TK COI THI TOT NGHIEP'!I:I)+SUMIF('TK COI THI TOT NGHIEP'!K:K,D351,'TK COI THI TOT NGHIEP'!L:L))</f>
        <v>0</v>
      </c>
      <c r="N351" s="29">
        <f t="shared" si="41"/>
        <v>0</v>
      </c>
      <c r="O351" s="28">
        <f>IF(D351="","",SUMIF('TK CHAMTHI'!A:A,D351,'TK CHAMTHI'!C:C))</f>
        <v>0</v>
      </c>
      <c r="P351" s="28">
        <f>IF(D351="","",SUMIF('TK CHAMTHI'!B:B,D351,'TK CHAMTHI'!C:C))</f>
        <v>0</v>
      </c>
      <c r="Q351" s="29">
        <f t="shared" si="42"/>
        <v>0</v>
      </c>
      <c r="R351" s="28">
        <f>IF(D351="","",SUMIF('TK CHAMTHI'!D:D,D351,'TK CHAMTHI'!F:F))</f>
        <v>0</v>
      </c>
      <c r="S351" s="28">
        <f>IF(D351="","",SUMIF('TK CHAMTHI'!E:E,D351,'TK CHAMTHI'!F:F))</f>
        <v>0</v>
      </c>
      <c r="T351" s="29">
        <f t="shared" si="43"/>
        <v>0</v>
      </c>
      <c r="U351" s="28">
        <f>IF(D351="","",SUMIF('TK CHAMTHI'!G:G,D351,'TK CHAMTHI'!I:I))</f>
        <v>0</v>
      </c>
      <c r="V351" s="28">
        <f>IF(D351="","",SUMIF('TK CHAMTHI'!H:H,D351,'TK CHAMTHI'!I:I))</f>
        <v>0</v>
      </c>
      <c r="W351" s="29">
        <f t="shared" si="44"/>
        <v>0</v>
      </c>
      <c r="X351" s="28">
        <f>IF(D351="","",SUMIF('TK CHAMTHI'!J:J,D351,'TK CHAMTHI'!L:L))</f>
        <v>0</v>
      </c>
      <c r="Y351" s="28">
        <f>IF(D351="","",SUMIF('TK CHAMTHI'!K:K,D351,'TK CHAMTHI'!L:L))</f>
        <v>0</v>
      </c>
      <c r="Z351" s="29">
        <f t="shared" si="45"/>
        <v>0</v>
      </c>
      <c r="AA351" s="28">
        <f>IF(D351="","",SUMIF('TK CHAMTHI'!M:M,D351,'TK CHAMTHI'!O:O))</f>
        <v>0</v>
      </c>
      <c r="AB351" s="28">
        <f>IF(D351="","",SUMIF('TK CHAMTHI'!N:N,D351,'TK CHAMTHI'!O:O))</f>
        <v>0</v>
      </c>
      <c r="AC351" s="29">
        <f t="shared" si="46"/>
        <v>0</v>
      </c>
      <c r="AD351" s="29">
        <f>IF(D351="","",ROUND(SUMIF('QL THI'!G:G,D351,'QL THI'!H:H),1))</f>
        <v>0</v>
      </c>
      <c r="AE351" s="29">
        <f>IF(D351="","",ROUND(SUMIF('QL THI'!E:E,D351,'QL THI'!F:F),1))</f>
        <v>0</v>
      </c>
      <c r="AF351" s="51">
        <f t="shared" si="47"/>
        <v>0</v>
      </c>
    </row>
    <row r="352" spans="1:32">
      <c r="A352" s="25">
        <f>IF(D352="","",SUBTOTAL(3,$D$4:D352))</f>
        <v>349</v>
      </c>
      <c r="B352" s="157">
        <v>1005005</v>
      </c>
      <c r="C352" s="157" t="s">
        <v>1050</v>
      </c>
      <c r="D352" s="157" t="s">
        <v>1049</v>
      </c>
      <c r="E352" s="26">
        <f>IF(D352="","",SUMIF('TK DETHI'!A:A,D352,'TK DETHI'!B:B))</f>
        <v>0</v>
      </c>
      <c r="F352" s="27">
        <f>IF(D352="","",SUMIF('TK DETHI'!C:C,D352,'TK DETHI'!D:D))</f>
        <v>0</v>
      </c>
      <c r="G352" s="27">
        <f>IF(D352="","",SUMIF('TK DETHI'!E:E,D352,'TK DETHI'!F:F))</f>
        <v>0</v>
      </c>
      <c r="H352" s="27">
        <f>IF(D352="","",SUMIF('TK DETHI'!G:G,D352,'TK DETHI'!H:H))</f>
        <v>0</v>
      </c>
      <c r="I352" s="50">
        <f t="shared" si="40"/>
        <v>0</v>
      </c>
      <c r="J352" s="28">
        <f>IF(D352="","",SUMIF('TK COITHI KTHP'!A:A,D352,'TK COITHI KTHP'!C:C)+SUMIF('TK COITHI KTHP'!D:D,D352,'TK COITHI KTHP'!F:F)+SUMIF('TK COITHI KTHP'!G:G,D352,'TK COITHI KTHP'!I:I)+SUMIF('TK COITHI KTHP'!J:J,D352,'TK COITHI KTHP'!L:L))</f>
        <v>0</v>
      </c>
      <c r="K352" s="28">
        <f>IF(D352="","",SUMIF('TK COITHI KTHP'!B:B,D352,'TK COITHI KTHP'!C:C)+SUMIF('TK COITHI KTHP'!E:E,D352,'TK COITHI KTHP'!F:F)+SUMIF('TK COITHI KTHP'!H:H,D352,'TK COITHI KTHP'!I:I)+SUMIF('TK COITHI KTHP'!K:K,D352,'TK COITHI KTHP'!L:L))</f>
        <v>0</v>
      </c>
      <c r="L352" s="28">
        <f>IF(D352="","",SUMIF('TK COI THI TOT NGHIEP'!A:A,D352,'TK COI THI TOT NGHIEP'!C:C)+SUMIF('TK COI THI TOT NGHIEP'!D:D,D352,'TK COI THI TOT NGHIEP'!F:F)+SUMIF('TK COI THI TOT NGHIEP'!G:G,D352,'TK COI THI TOT NGHIEP'!I:I)+SUMIF('TK COI THI TOT NGHIEP'!J:J,D352,'TK COI THI TOT NGHIEP'!L:L))</f>
        <v>0</v>
      </c>
      <c r="M352" s="28">
        <f>IF(D352="","",SUMIF('TK COI THI TOT NGHIEP'!B:B,D352,'TK COI THI TOT NGHIEP'!C:C)+SUMIF('TK COI THI TOT NGHIEP'!E:E,D352,'TK COI THI TOT NGHIEP'!F:F)+SUMIF('TK COI THI TOT NGHIEP'!H:H,D352,'TK COI THI TOT NGHIEP'!I:I)+SUMIF('TK COI THI TOT NGHIEP'!K:K,D352,'TK COI THI TOT NGHIEP'!L:L))</f>
        <v>0</v>
      </c>
      <c r="N352" s="29">
        <f t="shared" si="41"/>
        <v>0</v>
      </c>
      <c r="O352" s="28">
        <f>IF(D352="","",SUMIF('TK CHAMTHI'!A:A,D352,'TK CHAMTHI'!C:C))</f>
        <v>0</v>
      </c>
      <c r="P352" s="28">
        <f>IF(D352="","",SUMIF('TK CHAMTHI'!B:B,D352,'TK CHAMTHI'!C:C))</f>
        <v>0</v>
      </c>
      <c r="Q352" s="29">
        <f t="shared" si="42"/>
        <v>0</v>
      </c>
      <c r="R352" s="28">
        <f>IF(D352="","",SUMIF('TK CHAMTHI'!D:D,D352,'TK CHAMTHI'!F:F))</f>
        <v>0</v>
      </c>
      <c r="S352" s="28">
        <f>IF(D352="","",SUMIF('TK CHAMTHI'!E:E,D352,'TK CHAMTHI'!F:F))</f>
        <v>0</v>
      </c>
      <c r="T352" s="29">
        <f t="shared" si="43"/>
        <v>0</v>
      </c>
      <c r="U352" s="28">
        <f>IF(D352="","",SUMIF('TK CHAMTHI'!G:G,D352,'TK CHAMTHI'!I:I))</f>
        <v>0</v>
      </c>
      <c r="V352" s="28">
        <f>IF(D352="","",SUMIF('TK CHAMTHI'!H:H,D352,'TK CHAMTHI'!I:I))</f>
        <v>0</v>
      </c>
      <c r="W352" s="29">
        <f t="shared" si="44"/>
        <v>0</v>
      </c>
      <c r="X352" s="28">
        <f>IF(D352="","",SUMIF('TK CHAMTHI'!J:J,D352,'TK CHAMTHI'!L:L))</f>
        <v>0</v>
      </c>
      <c r="Y352" s="28">
        <f>IF(D352="","",SUMIF('TK CHAMTHI'!K:K,D352,'TK CHAMTHI'!L:L))</f>
        <v>0</v>
      </c>
      <c r="Z352" s="29">
        <f t="shared" si="45"/>
        <v>0</v>
      </c>
      <c r="AA352" s="28">
        <f>IF(D352="","",SUMIF('TK CHAMTHI'!M:M,D352,'TK CHAMTHI'!O:O))</f>
        <v>0</v>
      </c>
      <c r="AB352" s="28">
        <f>IF(D352="","",SUMIF('TK CHAMTHI'!N:N,D352,'TK CHAMTHI'!O:O))</f>
        <v>0</v>
      </c>
      <c r="AC352" s="29">
        <f t="shared" si="46"/>
        <v>0</v>
      </c>
      <c r="AD352" s="29">
        <f>IF(D352="","",ROUND(SUMIF('QL THI'!G:G,D352,'QL THI'!H:H),1))</f>
        <v>0</v>
      </c>
      <c r="AE352" s="29">
        <f>IF(D352="","",ROUND(SUMIF('QL THI'!E:E,D352,'QL THI'!F:F),1))</f>
        <v>0</v>
      </c>
      <c r="AF352" s="51">
        <f t="shared" si="47"/>
        <v>0</v>
      </c>
    </row>
    <row r="353" spans="1:32">
      <c r="A353" s="25">
        <f>IF(D353="","",SUBTOTAL(3,$D$4:D353))</f>
        <v>350</v>
      </c>
      <c r="B353" s="157">
        <v>1019002</v>
      </c>
      <c r="C353" s="157" t="s">
        <v>1050</v>
      </c>
      <c r="D353" s="157" t="s">
        <v>1051</v>
      </c>
      <c r="E353" s="26">
        <f>IF(D353="","",SUMIF('TK DETHI'!A:A,D353,'TK DETHI'!B:B))</f>
        <v>0</v>
      </c>
      <c r="F353" s="27">
        <f>IF(D353="","",SUMIF('TK DETHI'!C:C,D353,'TK DETHI'!D:D))</f>
        <v>0</v>
      </c>
      <c r="G353" s="27">
        <f>IF(D353="","",SUMIF('TK DETHI'!E:E,D353,'TK DETHI'!F:F))</f>
        <v>0</v>
      </c>
      <c r="H353" s="27">
        <f>IF(D353="","",SUMIF('TK DETHI'!G:G,D353,'TK DETHI'!H:H))</f>
        <v>0</v>
      </c>
      <c r="I353" s="50">
        <f t="shared" si="40"/>
        <v>0</v>
      </c>
      <c r="J353" s="28">
        <f>IF(D353="","",SUMIF('TK COITHI KTHP'!A:A,D353,'TK COITHI KTHP'!C:C)+SUMIF('TK COITHI KTHP'!D:D,D353,'TK COITHI KTHP'!F:F)+SUMIF('TK COITHI KTHP'!G:G,D353,'TK COITHI KTHP'!I:I)+SUMIF('TK COITHI KTHP'!J:J,D353,'TK COITHI KTHP'!L:L))</f>
        <v>0</v>
      </c>
      <c r="K353" s="28">
        <f>IF(D353="","",SUMIF('TK COITHI KTHP'!B:B,D353,'TK COITHI KTHP'!C:C)+SUMIF('TK COITHI KTHP'!E:E,D353,'TK COITHI KTHP'!F:F)+SUMIF('TK COITHI KTHP'!H:H,D353,'TK COITHI KTHP'!I:I)+SUMIF('TK COITHI KTHP'!K:K,D353,'TK COITHI KTHP'!L:L))</f>
        <v>0</v>
      </c>
      <c r="L353" s="28">
        <f>IF(D353="","",SUMIF('TK COI THI TOT NGHIEP'!A:A,D353,'TK COI THI TOT NGHIEP'!C:C)+SUMIF('TK COI THI TOT NGHIEP'!D:D,D353,'TK COI THI TOT NGHIEP'!F:F)+SUMIF('TK COI THI TOT NGHIEP'!G:G,D353,'TK COI THI TOT NGHIEP'!I:I)+SUMIF('TK COI THI TOT NGHIEP'!J:J,D353,'TK COI THI TOT NGHIEP'!L:L))</f>
        <v>0</v>
      </c>
      <c r="M353" s="28">
        <f>IF(D353="","",SUMIF('TK COI THI TOT NGHIEP'!B:B,D353,'TK COI THI TOT NGHIEP'!C:C)+SUMIF('TK COI THI TOT NGHIEP'!E:E,D353,'TK COI THI TOT NGHIEP'!F:F)+SUMIF('TK COI THI TOT NGHIEP'!H:H,D353,'TK COI THI TOT NGHIEP'!I:I)+SUMIF('TK COI THI TOT NGHIEP'!K:K,D353,'TK COI THI TOT NGHIEP'!L:L))</f>
        <v>0</v>
      </c>
      <c r="N353" s="29">
        <f t="shared" si="41"/>
        <v>0</v>
      </c>
      <c r="O353" s="28">
        <f>IF(D353="","",SUMIF('TK CHAMTHI'!A:A,D353,'TK CHAMTHI'!C:C))</f>
        <v>0</v>
      </c>
      <c r="P353" s="28">
        <f>IF(D353="","",SUMIF('TK CHAMTHI'!B:B,D353,'TK CHAMTHI'!C:C))</f>
        <v>0</v>
      </c>
      <c r="Q353" s="29">
        <f t="shared" si="42"/>
        <v>0</v>
      </c>
      <c r="R353" s="28">
        <f>IF(D353="","",SUMIF('TK CHAMTHI'!D:D,D353,'TK CHAMTHI'!F:F))</f>
        <v>0</v>
      </c>
      <c r="S353" s="28">
        <f>IF(D353="","",SUMIF('TK CHAMTHI'!E:E,D353,'TK CHAMTHI'!F:F))</f>
        <v>0</v>
      </c>
      <c r="T353" s="29">
        <f t="shared" si="43"/>
        <v>0</v>
      </c>
      <c r="U353" s="28">
        <f>IF(D353="","",SUMIF('TK CHAMTHI'!G:G,D353,'TK CHAMTHI'!I:I))</f>
        <v>0</v>
      </c>
      <c r="V353" s="28">
        <f>IF(D353="","",SUMIF('TK CHAMTHI'!H:H,D353,'TK CHAMTHI'!I:I))</f>
        <v>0</v>
      </c>
      <c r="W353" s="29">
        <f t="shared" si="44"/>
        <v>0</v>
      </c>
      <c r="X353" s="28">
        <f>IF(D353="","",SUMIF('TK CHAMTHI'!J:J,D353,'TK CHAMTHI'!L:L))</f>
        <v>0</v>
      </c>
      <c r="Y353" s="28">
        <f>IF(D353="","",SUMIF('TK CHAMTHI'!K:K,D353,'TK CHAMTHI'!L:L))</f>
        <v>0</v>
      </c>
      <c r="Z353" s="29">
        <f t="shared" si="45"/>
        <v>0</v>
      </c>
      <c r="AA353" s="28">
        <f>IF(D353="","",SUMIF('TK CHAMTHI'!M:M,D353,'TK CHAMTHI'!O:O))</f>
        <v>0</v>
      </c>
      <c r="AB353" s="28">
        <f>IF(D353="","",SUMIF('TK CHAMTHI'!N:N,D353,'TK CHAMTHI'!O:O))</f>
        <v>0</v>
      </c>
      <c r="AC353" s="29">
        <f t="shared" si="46"/>
        <v>0</v>
      </c>
      <c r="AD353" s="29">
        <f>IF(D353="","",ROUND(SUMIF('QL THI'!G:G,D353,'QL THI'!H:H),1))</f>
        <v>0</v>
      </c>
      <c r="AE353" s="29">
        <f>IF(D353="","",ROUND(SUMIF('QL THI'!E:E,D353,'QL THI'!F:F),1))</f>
        <v>0</v>
      </c>
      <c r="AF353" s="51">
        <f t="shared" si="47"/>
        <v>0</v>
      </c>
    </row>
    <row r="354" spans="1:32">
      <c r="A354" s="25">
        <f>IF(D354="","",SUBTOTAL(3,$D$4:D354))</f>
        <v>351</v>
      </c>
      <c r="B354" s="157">
        <v>1019001</v>
      </c>
      <c r="C354" s="157" t="s">
        <v>1050</v>
      </c>
      <c r="D354" s="157" t="s">
        <v>1052</v>
      </c>
      <c r="E354" s="26">
        <f>IF(D354="","",SUMIF('TK DETHI'!A:A,D354,'TK DETHI'!B:B))</f>
        <v>0</v>
      </c>
      <c r="F354" s="27">
        <f>IF(D354="","",SUMIF('TK DETHI'!C:C,D354,'TK DETHI'!D:D))</f>
        <v>0</v>
      </c>
      <c r="G354" s="27">
        <f>IF(D354="","",SUMIF('TK DETHI'!E:E,D354,'TK DETHI'!F:F))</f>
        <v>0</v>
      </c>
      <c r="H354" s="27">
        <f>IF(D354="","",SUMIF('TK DETHI'!G:G,D354,'TK DETHI'!H:H))</f>
        <v>0</v>
      </c>
      <c r="I354" s="50">
        <f t="shared" si="40"/>
        <v>0</v>
      </c>
      <c r="J354" s="28">
        <f>IF(D354="","",SUMIF('TK COITHI KTHP'!A:A,D354,'TK COITHI KTHP'!C:C)+SUMIF('TK COITHI KTHP'!D:D,D354,'TK COITHI KTHP'!F:F)+SUMIF('TK COITHI KTHP'!G:G,D354,'TK COITHI KTHP'!I:I)+SUMIF('TK COITHI KTHP'!J:J,D354,'TK COITHI KTHP'!L:L))</f>
        <v>0</v>
      </c>
      <c r="K354" s="28">
        <f>IF(D354="","",SUMIF('TK COITHI KTHP'!B:B,D354,'TK COITHI KTHP'!C:C)+SUMIF('TK COITHI KTHP'!E:E,D354,'TK COITHI KTHP'!F:F)+SUMIF('TK COITHI KTHP'!H:H,D354,'TK COITHI KTHP'!I:I)+SUMIF('TK COITHI KTHP'!K:K,D354,'TK COITHI KTHP'!L:L))</f>
        <v>0</v>
      </c>
      <c r="L354" s="28">
        <f>IF(D354="","",SUMIF('TK COI THI TOT NGHIEP'!A:A,D354,'TK COI THI TOT NGHIEP'!C:C)+SUMIF('TK COI THI TOT NGHIEP'!D:D,D354,'TK COI THI TOT NGHIEP'!F:F)+SUMIF('TK COI THI TOT NGHIEP'!G:G,D354,'TK COI THI TOT NGHIEP'!I:I)+SUMIF('TK COI THI TOT NGHIEP'!J:J,D354,'TK COI THI TOT NGHIEP'!L:L))</f>
        <v>0</v>
      </c>
      <c r="M354" s="28">
        <f>IF(D354="","",SUMIF('TK COI THI TOT NGHIEP'!B:B,D354,'TK COI THI TOT NGHIEP'!C:C)+SUMIF('TK COI THI TOT NGHIEP'!E:E,D354,'TK COI THI TOT NGHIEP'!F:F)+SUMIF('TK COI THI TOT NGHIEP'!H:H,D354,'TK COI THI TOT NGHIEP'!I:I)+SUMIF('TK COI THI TOT NGHIEP'!K:K,D354,'TK COI THI TOT NGHIEP'!L:L))</f>
        <v>0</v>
      </c>
      <c r="N354" s="29">
        <f t="shared" si="41"/>
        <v>0</v>
      </c>
      <c r="O354" s="28">
        <f>IF(D354="","",SUMIF('TK CHAMTHI'!A:A,D354,'TK CHAMTHI'!C:C))</f>
        <v>0</v>
      </c>
      <c r="P354" s="28">
        <f>IF(D354="","",SUMIF('TK CHAMTHI'!B:B,D354,'TK CHAMTHI'!C:C))</f>
        <v>0</v>
      </c>
      <c r="Q354" s="29">
        <f t="shared" si="42"/>
        <v>0</v>
      </c>
      <c r="R354" s="28">
        <f>IF(D354="","",SUMIF('TK CHAMTHI'!D:D,D354,'TK CHAMTHI'!F:F))</f>
        <v>0</v>
      </c>
      <c r="S354" s="28">
        <f>IF(D354="","",SUMIF('TK CHAMTHI'!E:E,D354,'TK CHAMTHI'!F:F))</f>
        <v>0</v>
      </c>
      <c r="T354" s="29">
        <f t="shared" si="43"/>
        <v>0</v>
      </c>
      <c r="U354" s="28">
        <f>IF(D354="","",SUMIF('TK CHAMTHI'!G:G,D354,'TK CHAMTHI'!I:I))</f>
        <v>0</v>
      </c>
      <c r="V354" s="28">
        <f>IF(D354="","",SUMIF('TK CHAMTHI'!H:H,D354,'TK CHAMTHI'!I:I))</f>
        <v>0</v>
      </c>
      <c r="W354" s="29">
        <f t="shared" si="44"/>
        <v>0</v>
      </c>
      <c r="X354" s="28">
        <f>IF(D354="","",SUMIF('TK CHAMTHI'!J:J,D354,'TK CHAMTHI'!L:L))</f>
        <v>0</v>
      </c>
      <c r="Y354" s="28">
        <f>IF(D354="","",SUMIF('TK CHAMTHI'!K:K,D354,'TK CHAMTHI'!L:L))</f>
        <v>0</v>
      </c>
      <c r="Z354" s="29">
        <f t="shared" si="45"/>
        <v>0</v>
      </c>
      <c r="AA354" s="28">
        <f>IF(D354="","",SUMIF('TK CHAMTHI'!M:M,D354,'TK CHAMTHI'!O:O))</f>
        <v>0</v>
      </c>
      <c r="AB354" s="28">
        <f>IF(D354="","",SUMIF('TK CHAMTHI'!N:N,D354,'TK CHAMTHI'!O:O))</f>
        <v>0</v>
      </c>
      <c r="AC354" s="29">
        <f t="shared" si="46"/>
        <v>0</v>
      </c>
      <c r="AD354" s="29">
        <f>IF(D354="","",ROUND(SUMIF('QL THI'!G:G,D354,'QL THI'!H:H),1))</f>
        <v>0</v>
      </c>
      <c r="AE354" s="29">
        <f>IF(D354="","",ROUND(SUMIF('QL THI'!E:E,D354,'QL THI'!F:F),1))</f>
        <v>0</v>
      </c>
      <c r="AF354" s="51">
        <f t="shared" si="47"/>
        <v>0</v>
      </c>
    </row>
    <row r="355" spans="1:32">
      <c r="A355" s="25">
        <f>IF(D355="","",SUBTOTAL(3,$D$4:D355))</f>
        <v>352</v>
      </c>
      <c r="B355" s="157">
        <v>1018004</v>
      </c>
      <c r="C355" s="157" t="s">
        <v>64</v>
      </c>
      <c r="D355" s="157" t="s">
        <v>207</v>
      </c>
      <c r="E355" s="26">
        <f>IF(D355="","",SUMIF('TK DETHI'!A:A,D355,'TK DETHI'!B:B))</f>
        <v>0</v>
      </c>
      <c r="F355" s="27">
        <f>IF(D355="","",SUMIF('TK DETHI'!C:C,D355,'TK DETHI'!D:D))</f>
        <v>0</v>
      </c>
      <c r="G355" s="27">
        <f>IF(D355="","",SUMIF('TK DETHI'!E:E,D355,'TK DETHI'!F:F))</f>
        <v>0</v>
      </c>
      <c r="H355" s="27">
        <f>IF(D355="","",SUMIF('TK DETHI'!G:G,D355,'TK DETHI'!H:H))</f>
        <v>0</v>
      </c>
      <c r="I355" s="50">
        <f t="shared" si="40"/>
        <v>0</v>
      </c>
      <c r="J355" s="28">
        <f>IF(D355="","",SUMIF('TK COITHI KTHP'!A:A,D355,'TK COITHI KTHP'!C:C)+SUMIF('TK COITHI KTHP'!D:D,D355,'TK COITHI KTHP'!F:F)+SUMIF('TK COITHI KTHP'!G:G,D355,'TK COITHI KTHP'!I:I)+SUMIF('TK COITHI KTHP'!J:J,D355,'TK COITHI KTHP'!L:L))</f>
        <v>0</v>
      </c>
      <c r="K355" s="28">
        <f>IF(D355="","",SUMIF('TK COITHI KTHP'!B:B,D355,'TK COITHI KTHP'!C:C)+SUMIF('TK COITHI KTHP'!E:E,D355,'TK COITHI KTHP'!F:F)+SUMIF('TK COITHI KTHP'!H:H,D355,'TK COITHI KTHP'!I:I)+SUMIF('TK COITHI KTHP'!K:K,D355,'TK COITHI KTHP'!L:L))</f>
        <v>0</v>
      </c>
      <c r="L355" s="28">
        <f>IF(D355="","",SUMIF('TK COI THI TOT NGHIEP'!A:A,D355,'TK COI THI TOT NGHIEP'!C:C)+SUMIF('TK COI THI TOT NGHIEP'!D:D,D355,'TK COI THI TOT NGHIEP'!F:F)+SUMIF('TK COI THI TOT NGHIEP'!G:G,D355,'TK COI THI TOT NGHIEP'!I:I)+SUMIF('TK COI THI TOT NGHIEP'!J:J,D355,'TK COI THI TOT NGHIEP'!L:L))</f>
        <v>0</v>
      </c>
      <c r="M355" s="28">
        <f>IF(D355="","",SUMIF('TK COI THI TOT NGHIEP'!B:B,D355,'TK COI THI TOT NGHIEP'!C:C)+SUMIF('TK COI THI TOT NGHIEP'!E:E,D355,'TK COI THI TOT NGHIEP'!F:F)+SUMIF('TK COI THI TOT NGHIEP'!H:H,D355,'TK COI THI TOT NGHIEP'!I:I)+SUMIF('TK COI THI TOT NGHIEP'!K:K,D355,'TK COI THI TOT NGHIEP'!L:L))</f>
        <v>0</v>
      </c>
      <c r="N355" s="29">
        <f t="shared" si="41"/>
        <v>0</v>
      </c>
      <c r="O355" s="28">
        <f>IF(D355="","",SUMIF('TK CHAMTHI'!A:A,D355,'TK CHAMTHI'!C:C))</f>
        <v>0</v>
      </c>
      <c r="P355" s="28">
        <f>IF(D355="","",SUMIF('TK CHAMTHI'!B:B,D355,'TK CHAMTHI'!C:C))</f>
        <v>0</v>
      </c>
      <c r="Q355" s="29">
        <f t="shared" si="42"/>
        <v>0</v>
      </c>
      <c r="R355" s="28">
        <f>IF(D355="","",SUMIF('TK CHAMTHI'!D:D,D355,'TK CHAMTHI'!F:F))</f>
        <v>0</v>
      </c>
      <c r="S355" s="28">
        <f>IF(D355="","",SUMIF('TK CHAMTHI'!E:E,D355,'TK CHAMTHI'!F:F))</f>
        <v>0</v>
      </c>
      <c r="T355" s="29">
        <f t="shared" si="43"/>
        <v>0</v>
      </c>
      <c r="U355" s="28">
        <f>IF(D355="","",SUMIF('TK CHAMTHI'!G:G,D355,'TK CHAMTHI'!I:I))</f>
        <v>0</v>
      </c>
      <c r="V355" s="28">
        <f>IF(D355="","",SUMIF('TK CHAMTHI'!H:H,D355,'TK CHAMTHI'!I:I))</f>
        <v>0</v>
      </c>
      <c r="W355" s="29">
        <f t="shared" si="44"/>
        <v>0</v>
      </c>
      <c r="X355" s="28">
        <f>IF(D355="","",SUMIF('TK CHAMTHI'!J:J,D355,'TK CHAMTHI'!L:L))</f>
        <v>0</v>
      </c>
      <c r="Y355" s="28">
        <f>IF(D355="","",SUMIF('TK CHAMTHI'!K:K,D355,'TK CHAMTHI'!L:L))</f>
        <v>0</v>
      </c>
      <c r="Z355" s="29">
        <f t="shared" si="45"/>
        <v>0</v>
      </c>
      <c r="AA355" s="28">
        <f>IF(D355="","",SUMIF('TK CHAMTHI'!M:M,D355,'TK CHAMTHI'!O:O))</f>
        <v>0</v>
      </c>
      <c r="AB355" s="28">
        <f>IF(D355="","",SUMIF('TK CHAMTHI'!N:N,D355,'TK CHAMTHI'!O:O))</f>
        <v>0</v>
      </c>
      <c r="AC355" s="29">
        <f t="shared" si="46"/>
        <v>0</v>
      </c>
      <c r="AD355" s="29">
        <f>IF(D355="","",ROUND(SUMIF('QL THI'!G:G,D355,'QL THI'!H:H),1))</f>
        <v>0</v>
      </c>
      <c r="AE355" s="29">
        <f>IF(D355="","",ROUND(SUMIF('QL THI'!E:E,D355,'QL THI'!F:F),1))</f>
        <v>0</v>
      </c>
      <c r="AF355" s="51">
        <f t="shared" si="47"/>
        <v>0</v>
      </c>
    </row>
    <row r="356" spans="1:32">
      <c r="A356" s="25">
        <f>IF(D356="","",SUBTOTAL(3,$D$4:D356))</f>
        <v>353</v>
      </c>
      <c r="B356" s="157">
        <v>1017003</v>
      </c>
      <c r="C356" s="157" t="s">
        <v>64</v>
      </c>
      <c r="D356" s="157" t="s">
        <v>26</v>
      </c>
      <c r="E356" s="26">
        <f>IF(D356="","",SUMIF('TK DETHI'!A:A,D356,'TK DETHI'!B:B))</f>
        <v>0</v>
      </c>
      <c r="F356" s="27">
        <f>IF(D356="","",SUMIF('TK DETHI'!C:C,D356,'TK DETHI'!D:D))</f>
        <v>0</v>
      </c>
      <c r="G356" s="27">
        <f>IF(D356="","",SUMIF('TK DETHI'!E:E,D356,'TK DETHI'!F:F))</f>
        <v>0</v>
      </c>
      <c r="H356" s="27">
        <f>IF(D356="","",SUMIF('TK DETHI'!G:G,D356,'TK DETHI'!H:H))</f>
        <v>0</v>
      </c>
      <c r="I356" s="50">
        <f t="shared" si="40"/>
        <v>0</v>
      </c>
      <c r="J356" s="28">
        <f>IF(D356="","",SUMIF('TK COITHI KTHP'!A:A,D356,'TK COITHI KTHP'!C:C)+SUMIF('TK COITHI KTHP'!D:D,D356,'TK COITHI KTHP'!F:F)+SUMIF('TK COITHI KTHP'!G:G,D356,'TK COITHI KTHP'!I:I)+SUMIF('TK COITHI KTHP'!J:J,D356,'TK COITHI KTHP'!L:L))</f>
        <v>0</v>
      </c>
      <c r="K356" s="28">
        <f>IF(D356="","",SUMIF('TK COITHI KTHP'!B:B,D356,'TK COITHI KTHP'!C:C)+SUMIF('TK COITHI KTHP'!E:E,D356,'TK COITHI KTHP'!F:F)+SUMIF('TK COITHI KTHP'!H:H,D356,'TK COITHI KTHP'!I:I)+SUMIF('TK COITHI KTHP'!K:K,D356,'TK COITHI KTHP'!L:L))</f>
        <v>0</v>
      </c>
      <c r="L356" s="28">
        <f>IF(D356="","",SUMIF('TK COI THI TOT NGHIEP'!A:A,D356,'TK COI THI TOT NGHIEP'!C:C)+SUMIF('TK COI THI TOT NGHIEP'!D:D,D356,'TK COI THI TOT NGHIEP'!F:F)+SUMIF('TK COI THI TOT NGHIEP'!G:G,D356,'TK COI THI TOT NGHIEP'!I:I)+SUMIF('TK COI THI TOT NGHIEP'!J:J,D356,'TK COI THI TOT NGHIEP'!L:L))</f>
        <v>0</v>
      </c>
      <c r="M356" s="28">
        <f>IF(D356="","",SUMIF('TK COI THI TOT NGHIEP'!B:B,D356,'TK COI THI TOT NGHIEP'!C:C)+SUMIF('TK COI THI TOT NGHIEP'!E:E,D356,'TK COI THI TOT NGHIEP'!F:F)+SUMIF('TK COI THI TOT NGHIEP'!H:H,D356,'TK COI THI TOT NGHIEP'!I:I)+SUMIF('TK COI THI TOT NGHIEP'!K:K,D356,'TK COI THI TOT NGHIEP'!L:L))</f>
        <v>0</v>
      </c>
      <c r="N356" s="29">
        <f t="shared" si="41"/>
        <v>0</v>
      </c>
      <c r="O356" s="28">
        <f>IF(D356="","",SUMIF('TK CHAMTHI'!A:A,D356,'TK CHAMTHI'!C:C))</f>
        <v>0</v>
      </c>
      <c r="P356" s="28">
        <f>IF(D356="","",SUMIF('TK CHAMTHI'!B:B,D356,'TK CHAMTHI'!C:C))</f>
        <v>0</v>
      </c>
      <c r="Q356" s="29">
        <f t="shared" si="42"/>
        <v>0</v>
      </c>
      <c r="R356" s="28">
        <f>IF(D356="","",SUMIF('TK CHAMTHI'!D:D,D356,'TK CHAMTHI'!F:F))</f>
        <v>0</v>
      </c>
      <c r="S356" s="28">
        <f>IF(D356="","",SUMIF('TK CHAMTHI'!E:E,D356,'TK CHAMTHI'!F:F))</f>
        <v>0</v>
      </c>
      <c r="T356" s="29">
        <f t="shared" si="43"/>
        <v>0</v>
      </c>
      <c r="U356" s="28">
        <f>IF(D356="","",SUMIF('TK CHAMTHI'!G:G,D356,'TK CHAMTHI'!I:I))</f>
        <v>0</v>
      </c>
      <c r="V356" s="28">
        <f>IF(D356="","",SUMIF('TK CHAMTHI'!H:H,D356,'TK CHAMTHI'!I:I))</f>
        <v>0</v>
      </c>
      <c r="W356" s="29">
        <f t="shared" si="44"/>
        <v>0</v>
      </c>
      <c r="X356" s="28">
        <f>IF(D356="","",SUMIF('TK CHAMTHI'!J:J,D356,'TK CHAMTHI'!L:L))</f>
        <v>0</v>
      </c>
      <c r="Y356" s="28">
        <f>IF(D356="","",SUMIF('TK CHAMTHI'!K:K,D356,'TK CHAMTHI'!L:L))</f>
        <v>0</v>
      </c>
      <c r="Z356" s="29">
        <f t="shared" si="45"/>
        <v>0</v>
      </c>
      <c r="AA356" s="28">
        <f>IF(D356="","",SUMIF('TK CHAMTHI'!M:M,D356,'TK CHAMTHI'!O:O))</f>
        <v>0</v>
      </c>
      <c r="AB356" s="28">
        <f>IF(D356="","",SUMIF('TK CHAMTHI'!N:N,D356,'TK CHAMTHI'!O:O))</f>
        <v>0</v>
      </c>
      <c r="AC356" s="29">
        <f t="shared" si="46"/>
        <v>0</v>
      </c>
      <c r="AD356" s="29">
        <f>IF(D356="","",ROUND(SUMIF('QL THI'!G:G,D356,'QL THI'!H:H),1))</f>
        <v>0</v>
      </c>
      <c r="AE356" s="29">
        <f>IF(D356="","",ROUND(SUMIF('QL THI'!E:E,D356,'QL THI'!F:F),1))</f>
        <v>0</v>
      </c>
      <c r="AF356" s="51">
        <f t="shared" si="47"/>
        <v>0</v>
      </c>
    </row>
    <row r="357" spans="1:32">
      <c r="A357" s="25">
        <f>IF(D357="","",SUBTOTAL(3,$D$4:D357))</f>
        <v>354</v>
      </c>
      <c r="B357" s="157">
        <v>1017001</v>
      </c>
      <c r="C357" s="157" t="s">
        <v>64</v>
      </c>
      <c r="D357" s="157" t="s">
        <v>25</v>
      </c>
      <c r="E357" s="26">
        <f>IF(D357="","",SUMIF('TK DETHI'!A:A,D357,'TK DETHI'!B:B))</f>
        <v>0</v>
      </c>
      <c r="F357" s="27">
        <f>IF(D357="","",SUMIF('TK DETHI'!C:C,D357,'TK DETHI'!D:D))</f>
        <v>0</v>
      </c>
      <c r="G357" s="27">
        <f>IF(D357="","",SUMIF('TK DETHI'!E:E,D357,'TK DETHI'!F:F))</f>
        <v>0</v>
      </c>
      <c r="H357" s="27">
        <f>IF(D357="","",SUMIF('TK DETHI'!G:G,D357,'TK DETHI'!H:H))</f>
        <v>0</v>
      </c>
      <c r="I357" s="50">
        <f t="shared" si="40"/>
        <v>0</v>
      </c>
      <c r="J357" s="28">
        <f>IF(D357="","",SUMIF('TK COITHI KTHP'!A:A,D357,'TK COITHI KTHP'!C:C)+SUMIF('TK COITHI KTHP'!D:D,D357,'TK COITHI KTHP'!F:F)+SUMIF('TK COITHI KTHP'!G:G,D357,'TK COITHI KTHP'!I:I)+SUMIF('TK COITHI KTHP'!J:J,D357,'TK COITHI KTHP'!L:L))</f>
        <v>0</v>
      </c>
      <c r="K357" s="28">
        <f>IF(D357="","",SUMIF('TK COITHI KTHP'!B:B,D357,'TK COITHI KTHP'!C:C)+SUMIF('TK COITHI KTHP'!E:E,D357,'TK COITHI KTHP'!F:F)+SUMIF('TK COITHI KTHP'!H:H,D357,'TK COITHI KTHP'!I:I)+SUMIF('TK COITHI KTHP'!K:K,D357,'TK COITHI KTHP'!L:L))</f>
        <v>0</v>
      </c>
      <c r="L357" s="28">
        <f>IF(D357="","",SUMIF('TK COI THI TOT NGHIEP'!A:A,D357,'TK COI THI TOT NGHIEP'!C:C)+SUMIF('TK COI THI TOT NGHIEP'!D:D,D357,'TK COI THI TOT NGHIEP'!F:F)+SUMIF('TK COI THI TOT NGHIEP'!G:G,D357,'TK COI THI TOT NGHIEP'!I:I)+SUMIF('TK COI THI TOT NGHIEP'!J:J,D357,'TK COI THI TOT NGHIEP'!L:L))</f>
        <v>0</v>
      </c>
      <c r="M357" s="28">
        <f>IF(D357="","",SUMIF('TK COI THI TOT NGHIEP'!B:B,D357,'TK COI THI TOT NGHIEP'!C:C)+SUMIF('TK COI THI TOT NGHIEP'!E:E,D357,'TK COI THI TOT NGHIEP'!F:F)+SUMIF('TK COI THI TOT NGHIEP'!H:H,D357,'TK COI THI TOT NGHIEP'!I:I)+SUMIF('TK COI THI TOT NGHIEP'!K:K,D357,'TK COI THI TOT NGHIEP'!L:L))</f>
        <v>0</v>
      </c>
      <c r="N357" s="29">
        <f t="shared" si="41"/>
        <v>0</v>
      </c>
      <c r="O357" s="28">
        <f>IF(D357="","",SUMIF('TK CHAMTHI'!A:A,D357,'TK CHAMTHI'!C:C))</f>
        <v>0</v>
      </c>
      <c r="P357" s="28">
        <f>IF(D357="","",SUMIF('TK CHAMTHI'!B:B,D357,'TK CHAMTHI'!C:C))</f>
        <v>0</v>
      </c>
      <c r="Q357" s="29">
        <f t="shared" si="42"/>
        <v>0</v>
      </c>
      <c r="R357" s="28">
        <f>IF(D357="","",SUMIF('TK CHAMTHI'!D:D,D357,'TK CHAMTHI'!F:F))</f>
        <v>0</v>
      </c>
      <c r="S357" s="28">
        <f>IF(D357="","",SUMIF('TK CHAMTHI'!E:E,D357,'TK CHAMTHI'!F:F))</f>
        <v>0</v>
      </c>
      <c r="T357" s="29">
        <f t="shared" si="43"/>
        <v>0</v>
      </c>
      <c r="U357" s="28">
        <f>IF(D357="","",SUMIF('TK CHAMTHI'!G:G,D357,'TK CHAMTHI'!I:I))</f>
        <v>0</v>
      </c>
      <c r="V357" s="28">
        <f>IF(D357="","",SUMIF('TK CHAMTHI'!H:H,D357,'TK CHAMTHI'!I:I))</f>
        <v>0</v>
      </c>
      <c r="W357" s="29">
        <f t="shared" si="44"/>
        <v>0</v>
      </c>
      <c r="X357" s="28">
        <f>IF(D357="","",SUMIF('TK CHAMTHI'!J:J,D357,'TK CHAMTHI'!L:L))</f>
        <v>0</v>
      </c>
      <c r="Y357" s="28">
        <f>IF(D357="","",SUMIF('TK CHAMTHI'!K:K,D357,'TK CHAMTHI'!L:L))</f>
        <v>0</v>
      </c>
      <c r="Z357" s="29">
        <f t="shared" si="45"/>
        <v>0</v>
      </c>
      <c r="AA357" s="28">
        <f>IF(D357="","",SUMIF('TK CHAMTHI'!M:M,D357,'TK CHAMTHI'!O:O))</f>
        <v>0</v>
      </c>
      <c r="AB357" s="28">
        <f>IF(D357="","",SUMIF('TK CHAMTHI'!N:N,D357,'TK CHAMTHI'!O:O))</f>
        <v>0</v>
      </c>
      <c r="AC357" s="29">
        <f t="shared" si="46"/>
        <v>0</v>
      </c>
      <c r="AD357" s="29">
        <f>IF(D357="","",ROUND(SUMIF('QL THI'!G:G,D357,'QL THI'!H:H),1))</f>
        <v>0</v>
      </c>
      <c r="AE357" s="29">
        <f>IF(D357="","",ROUND(SUMIF('QL THI'!E:E,D357,'QL THI'!F:F),1))</f>
        <v>0</v>
      </c>
      <c r="AF357" s="51">
        <f t="shared" si="47"/>
        <v>0</v>
      </c>
    </row>
    <row r="358" spans="1:32">
      <c r="A358" s="25">
        <f>IF(D358="","",SUBTOTAL(3,$D$4:D358))</f>
        <v>355</v>
      </c>
      <c r="B358" s="157">
        <v>1018002</v>
      </c>
      <c r="C358" s="157" t="s">
        <v>64</v>
      </c>
      <c r="D358" s="157" t="s">
        <v>1053</v>
      </c>
      <c r="E358" s="26">
        <f>IF(D358="","",SUMIF('TK DETHI'!A:A,D358,'TK DETHI'!B:B))</f>
        <v>0</v>
      </c>
      <c r="F358" s="27">
        <f>IF(D358="","",SUMIF('TK DETHI'!C:C,D358,'TK DETHI'!D:D))</f>
        <v>0</v>
      </c>
      <c r="G358" s="27">
        <f>IF(D358="","",SUMIF('TK DETHI'!E:E,D358,'TK DETHI'!F:F))</f>
        <v>0</v>
      </c>
      <c r="H358" s="27">
        <f>IF(D358="","",SUMIF('TK DETHI'!G:G,D358,'TK DETHI'!H:H))</f>
        <v>0</v>
      </c>
      <c r="I358" s="50">
        <f t="shared" si="40"/>
        <v>0</v>
      </c>
      <c r="J358" s="28">
        <f>IF(D358="","",SUMIF('TK COITHI KTHP'!A:A,D358,'TK COITHI KTHP'!C:C)+SUMIF('TK COITHI KTHP'!D:D,D358,'TK COITHI KTHP'!F:F)+SUMIF('TK COITHI KTHP'!G:G,D358,'TK COITHI KTHP'!I:I)+SUMIF('TK COITHI KTHP'!J:J,D358,'TK COITHI KTHP'!L:L))</f>
        <v>0</v>
      </c>
      <c r="K358" s="28">
        <f>IF(D358="","",SUMIF('TK COITHI KTHP'!B:B,D358,'TK COITHI KTHP'!C:C)+SUMIF('TK COITHI KTHP'!E:E,D358,'TK COITHI KTHP'!F:F)+SUMIF('TK COITHI KTHP'!H:H,D358,'TK COITHI KTHP'!I:I)+SUMIF('TK COITHI KTHP'!K:K,D358,'TK COITHI KTHP'!L:L))</f>
        <v>0</v>
      </c>
      <c r="L358" s="28">
        <f>IF(D358="","",SUMIF('TK COI THI TOT NGHIEP'!A:A,D358,'TK COI THI TOT NGHIEP'!C:C)+SUMIF('TK COI THI TOT NGHIEP'!D:D,D358,'TK COI THI TOT NGHIEP'!F:F)+SUMIF('TK COI THI TOT NGHIEP'!G:G,D358,'TK COI THI TOT NGHIEP'!I:I)+SUMIF('TK COI THI TOT NGHIEP'!J:J,D358,'TK COI THI TOT NGHIEP'!L:L))</f>
        <v>0</v>
      </c>
      <c r="M358" s="28">
        <f>IF(D358="","",SUMIF('TK COI THI TOT NGHIEP'!B:B,D358,'TK COI THI TOT NGHIEP'!C:C)+SUMIF('TK COI THI TOT NGHIEP'!E:E,D358,'TK COI THI TOT NGHIEP'!F:F)+SUMIF('TK COI THI TOT NGHIEP'!H:H,D358,'TK COI THI TOT NGHIEP'!I:I)+SUMIF('TK COI THI TOT NGHIEP'!K:K,D358,'TK COI THI TOT NGHIEP'!L:L))</f>
        <v>0</v>
      </c>
      <c r="N358" s="29">
        <f t="shared" si="41"/>
        <v>0</v>
      </c>
      <c r="O358" s="28">
        <f>IF(D358="","",SUMIF('TK CHAMTHI'!A:A,D358,'TK CHAMTHI'!C:C))</f>
        <v>0</v>
      </c>
      <c r="P358" s="28">
        <f>IF(D358="","",SUMIF('TK CHAMTHI'!B:B,D358,'TK CHAMTHI'!C:C))</f>
        <v>0</v>
      </c>
      <c r="Q358" s="29">
        <f t="shared" si="42"/>
        <v>0</v>
      </c>
      <c r="R358" s="28">
        <f>IF(D358="","",SUMIF('TK CHAMTHI'!D:D,D358,'TK CHAMTHI'!F:F))</f>
        <v>0</v>
      </c>
      <c r="S358" s="28">
        <f>IF(D358="","",SUMIF('TK CHAMTHI'!E:E,D358,'TK CHAMTHI'!F:F))</f>
        <v>0</v>
      </c>
      <c r="T358" s="29">
        <f t="shared" si="43"/>
        <v>0</v>
      </c>
      <c r="U358" s="28">
        <f>IF(D358="","",SUMIF('TK CHAMTHI'!G:G,D358,'TK CHAMTHI'!I:I))</f>
        <v>0</v>
      </c>
      <c r="V358" s="28">
        <f>IF(D358="","",SUMIF('TK CHAMTHI'!H:H,D358,'TK CHAMTHI'!I:I))</f>
        <v>0</v>
      </c>
      <c r="W358" s="29">
        <f t="shared" si="44"/>
        <v>0</v>
      </c>
      <c r="X358" s="28">
        <f>IF(D358="","",SUMIF('TK CHAMTHI'!J:J,D358,'TK CHAMTHI'!L:L))</f>
        <v>0</v>
      </c>
      <c r="Y358" s="28">
        <f>IF(D358="","",SUMIF('TK CHAMTHI'!K:K,D358,'TK CHAMTHI'!L:L))</f>
        <v>0</v>
      </c>
      <c r="Z358" s="29">
        <f t="shared" si="45"/>
        <v>0</v>
      </c>
      <c r="AA358" s="28">
        <f>IF(D358="","",SUMIF('TK CHAMTHI'!M:M,D358,'TK CHAMTHI'!O:O))</f>
        <v>0</v>
      </c>
      <c r="AB358" s="28">
        <f>IF(D358="","",SUMIF('TK CHAMTHI'!N:N,D358,'TK CHAMTHI'!O:O))</f>
        <v>0</v>
      </c>
      <c r="AC358" s="29">
        <f t="shared" si="46"/>
        <v>0</v>
      </c>
      <c r="AD358" s="29">
        <f>IF(D358="","",ROUND(SUMIF('QL THI'!G:G,D358,'QL THI'!H:H),1))</f>
        <v>0</v>
      </c>
      <c r="AE358" s="29">
        <f>IF(D358="","",ROUND(SUMIF('QL THI'!E:E,D358,'QL THI'!F:F),1))</f>
        <v>0</v>
      </c>
      <c r="AF358" s="51">
        <f t="shared" si="47"/>
        <v>0</v>
      </c>
    </row>
    <row r="359" spans="1:32">
      <c r="A359" s="25">
        <f>IF(D359="","",SUBTOTAL(3,$D$4:D359))</f>
        <v>356</v>
      </c>
      <c r="B359" s="157">
        <v>1018007</v>
      </c>
      <c r="C359" s="157" t="s">
        <v>64</v>
      </c>
      <c r="D359" s="157" t="s">
        <v>1054</v>
      </c>
      <c r="E359" s="26">
        <f>IF(D359="","",SUMIF('TK DETHI'!A:A,D359,'TK DETHI'!B:B))</f>
        <v>0</v>
      </c>
      <c r="F359" s="27">
        <f>IF(D359="","",SUMIF('TK DETHI'!C:C,D359,'TK DETHI'!D:D))</f>
        <v>0</v>
      </c>
      <c r="G359" s="27">
        <f>IF(D359="","",SUMIF('TK DETHI'!E:E,D359,'TK DETHI'!F:F))</f>
        <v>0</v>
      </c>
      <c r="H359" s="27">
        <f>IF(D359="","",SUMIF('TK DETHI'!G:G,D359,'TK DETHI'!H:H))</f>
        <v>0</v>
      </c>
      <c r="I359" s="50">
        <f t="shared" si="40"/>
        <v>0</v>
      </c>
      <c r="J359" s="28">
        <f>IF(D359="","",SUMIF('TK COITHI KTHP'!A:A,D359,'TK COITHI KTHP'!C:C)+SUMIF('TK COITHI KTHP'!D:D,D359,'TK COITHI KTHP'!F:F)+SUMIF('TK COITHI KTHP'!G:G,D359,'TK COITHI KTHP'!I:I)+SUMIF('TK COITHI KTHP'!J:J,D359,'TK COITHI KTHP'!L:L))</f>
        <v>0</v>
      </c>
      <c r="K359" s="28">
        <f>IF(D359="","",SUMIF('TK COITHI KTHP'!B:B,D359,'TK COITHI KTHP'!C:C)+SUMIF('TK COITHI KTHP'!E:E,D359,'TK COITHI KTHP'!F:F)+SUMIF('TK COITHI KTHP'!H:H,D359,'TK COITHI KTHP'!I:I)+SUMIF('TK COITHI KTHP'!K:K,D359,'TK COITHI KTHP'!L:L))</f>
        <v>0</v>
      </c>
      <c r="L359" s="28">
        <f>IF(D359="","",SUMIF('TK COI THI TOT NGHIEP'!A:A,D359,'TK COI THI TOT NGHIEP'!C:C)+SUMIF('TK COI THI TOT NGHIEP'!D:D,D359,'TK COI THI TOT NGHIEP'!F:F)+SUMIF('TK COI THI TOT NGHIEP'!G:G,D359,'TK COI THI TOT NGHIEP'!I:I)+SUMIF('TK COI THI TOT NGHIEP'!J:J,D359,'TK COI THI TOT NGHIEP'!L:L))</f>
        <v>0</v>
      </c>
      <c r="M359" s="28">
        <f>IF(D359="","",SUMIF('TK COI THI TOT NGHIEP'!B:B,D359,'TK COI THI TOT NGHIEP'!C:C)+SUMIF('TK COI THI TOT NGHIEP'!E:E,D359,'TK COI THI TOT NGHIEP'!F:F)+SUMIF('TK COI THI TOT NGHIEP'!H:H,D359,'TK COI THI TOT NGHIEP'!I:I)+SUMIF('TK COI THI TOT NGHIEP'!K:K,D359,'TK COI THI TOT NGHIEP'!L:L))</f>
        <v>0</v>
      </c>
      <c r="N359" s="29">
        <f t="shared" si="41"/>
        <v>0</v>
      </c>
      <c r="O359" s="28">
        <f>IF(D359="","",SUMIF('TK CHAMTHI'!A:A,D359,'TK CHAMTHI'!C:C))</f>
        <v>0</v>
      </c>
      <c r="P359" s="28">
        <f>IF(D359="","",SUMIF('TK CHAMTHI'!B:B,D359,'TK CHAMTHI'!C:C))</f>
        <v>0</v>
      </c>
      <c r="Q359" s="29">
        <f t="shared" si="42"/>
        <v>0</v>
      </c>
      <c r="R359" s="28">
        <f>IF(D359="","",SUMIF('TK CHAMTHI'!D:D,D359,'TK CHAMTHI'!F:F))</f>
        <v>0</v>
      </c>
      <c r="S359" s="28">
        <f>IF(D359="","",SUMIF('TK CHAMTHI'!E:E,D359,'TK CHAMTHI'!F:F))</f>
        <v>0</v>
      </c>
      <c r="T359" s="29">
        <f t="shared" si="43"/>
        <v>0</v>
      </c>
      <c r="U359" s="28">
        <f>IF(D359="","",SUMIF('TK CHAMTHI'!G:G,D359,'TK CHAMTHI'!I:I))</f>
        <v>0</v>
      </c>
      <c r="V359" s="28">
        <f>IF(D359="","",SUMIF('TK CHAMTHI'!H:H,D359,'TK CHAMTHI'!I:I))</f>
        <v>0</v>
      </c>
      <c r="W359" s="29">
        <f t="shared" si="44"/>
        <v>0</v>
      </c>
      <c r="X359" s="28">
        <f>IF(D359="","",SUMIF('TK CHAMTHI'!J:J,D359,'TK CHAMTHI'!L:L))</f>
        <v>0</v>
      </c>
      <c r="Y359" s="28">
        <f>IF(D359="","",SUMIF('TK CHAMTHI'!K:K,D359,'TK CHAMTHI'!L:L))</f>
        <v>0</v>
      </c>
      <c r="Z359" s="29">
        <f t="shared" si="45"/>
        <v>0</v>
      </c>
      <c r="AA359" s="28">
        <f>IF(D359="","",SUMIF('TK CHAMTHI'!M:M,D359,'TK CHAMTHI'!O:O))</f>
        <v>0</v>
      </c>
      <c r="AB359" s="28">
        <f>IF(D359="","",SUMIF('TK CHAMTHI'!N:N,D359,'TK CHAMTHI'!O:O))</f>
        <v>0</v>
      </c>
      <c r="AC359" s="29">
        <f t="shared" si="46"/>
        <v>0</v>
      </c>
      <c r="AD359" s="29">
        <f>IF(D359="","",ROUND(SUMIF('QL THI'!G:G,D359,'QL THI'!H:H),1))</f>
        <v>0</v>
      </c>
      <c r="AE359" s="29">
        <f>IF(D359="","",ROUND(SUMIF('QL THI'!E:E,D359,'QL THI'!F:F),1))</f>
        <v>0</v>
      </c>
      <c r="AF359" s="51">
        <f t="shared" si="47"/>
        <v>0</v>
      </c>
    </row>
    <row r="360" spans="1:32">
      <c r="A360" s="25">
        <f>IF(D360="","",SUBTOTAL(3,$D$4:D360))</f>
        <v>357</v>
      </c>
      <c r="B360" s="157">
        <v>1018006</v>
      </c>
      <c r="C360" s="157" t="s">
        <v>64</v>
      </c>
      <c r="D360" s="157" t="s">
        <v>1055</v>
      </c>
      <c r="E360" s="26">
        <f>IF(D360="","",SUMIF('TK DETHI'!A:A,D360,'TK DETHI'!B:B))</f>
        <v>0</v>
      </c>
      <c r="F360" s="27">
        <f>IF(D360="","",SUMIF('TK DETHI'!C:C,D360,'TK DETHI'!D:D))</f>
        <v>0</v>
      </c>
      <c r="G360" s="27">
        <f>IF(D360="","",SUMIF('TK DETHI'!E:E,D360,'TK DETHI'!F:F))</f>
        <v>0</v>
      </c>
      <c r="H360" s="27">
        <f>IF(D360="","",SUMIF('TK DETHI'!G:G,D360,'TK DETHI'!H:H))</f>
        <v>0</v>
      </c>
      <c r="I360" s="50">
        <f t="shared" si="40"/>
        <v>0</v>
      </c>
      <c r="J360" s="28">
        <f>IF(D360="","",SUMIF('TK COITHI KTHP'!A:A,D360,'TK COITHI KTHP'!C:C)+SUMIF('TK COITHI KTHP'!D:D,D360,'TK COITHI KTHP'!F:F)+SUMIF('TK COITHI KTHP'!G:G,D360,'TK COITHI KTHP'!I:I)+SUMIF('TK COITHI KTHP'!J:J,D360,'TK COITHI KTHP'!L:L))</f>
        <v>0</v>
      </c>
      <c r="K360" s="28">
        <f>IF(D360="","",SUMIF('TK COITHI KTHP'!B:B,D360,'TK COITHI KTHP'!C:C)+SUMIF('TK COITHI KTHP'!E:E,D360,'TK COITHI KTHP'!F:F)+SUMIF('TK COITHI KTHP'!H:H,D360,'TK COITHI KTHP'!I:I)+SUMIF('TK COITHI KTHP'!K:K,D360,'TK COITHI KTHP'!L:L))</f>
        <v>0</v>
      </c>
      <c r="L360" s="28">
        <f>IF(D360="","",SUMIF('TK COI THI TOT NGHIEP'!A:A,D360,'TK COI THI TOT NGHIEP'!C:C)+SUMIF('TK COI THI TOT NGHIEP'!D:D,D360,'TK COI THI TOT NGHIEP'!F:F)+SUMIF('TK COI THI TOT NGHIEP'!G:G,D360,'TK COI THI TOT NGHIEP'!I:I)+SUMIF('TK COI THI TOT NGHIEP'!J:J,D360,'TK COI THI TOT NGHIEP'!L:L))</f>
        <v>0</v>
      </c>
      <c r="M360" s="28">
        <f>IF(D360="","",SUMIF('TK COI THI TOT NGHIEP'!B:B,D360,'TK COI THI TOT NGHIEP'!C:C)+SUMIF('TK COI THI TOT NGHIEP'!E:E,D360,'TK COI THI TOT NGHIEP'!F:F)+SUMIF('TK COI THI TOT NGHIEP'!H:H,D360,'TK COI THI TOT NGHIEP'!I:I)+SUMIF('TK COI THI TOT NGHIEP'!K:K,D360,'TK COI THI TOT NGHIEP'!L:L))</f>
        <v>0</v>
      </c>
      <c r="N360" s="29">
        <f t="shared" si="41"/>
        <v>0</v>
      </c>
      <c r="O360" s="28">
        <f>IF(D360="","",SUMIF('TK CHAMTHI'!A:A,D360,'TK CHAMTHI'!C:C))</f>
        <v>0</v>
      </c>
      <c r="P360" s="28">
        <f>IF(D360="","",SUMIF('TK CHAMTHI'!B:B,D360,'TK CHAMTHI'!C:C))</f>
        <v>0</v>
      </c>
      <c r="Q360" s="29">
        <f t="shared" si="42"/>
        <v>0</v>
      </c>
      <c r="R360" s="28">
        <f>IF(D360="","",SUMIF('TK CHAMTHI'!D:D,D360,'TK CHAMTHI'!F:F))</f>
        <v>0</v>
      </c>
      <c r="S360" s="28">
        <f>IF(D360="","",SUMIF('TK CHAMTHI'!E:E,D360,'TK CHAMTHI'!F:F))</f>
        <v>0</v>
      </c>
      <c r="T360" s="29">
        <f t="shared" si="43"/>
        <v>0</v>
      </c>
      <c r="U360" s="28">
        <f>IF(D360="","",SUMIF('TK CHAMTHI'!G:G,D360,'TK CHAMTHI'!I:I))</f>
        <v>0</v>
      </c>
      <c r="V360" s="28">
        <f>IF(D360="","",SUMIF('TK CHAMTHI'!H:H,D360,'TK CHAMTHI'!I:I))</f>
        <v>0</v>
      </c>
      <c r="W360" s="29">
        <f t="shared" si="44"/>
        <v>0</v>
      </c>
      <c r="X360" s="28">
        <f>IF(D360="","",SUMIF('TK CHAMTHI'!J:J,D360,'TK CHAMTHI'!L:L))</f>
        <v>0</v>
      </c>
      <c r="Y360" s="28">
        <f>IF(D360="","",SUMIF('TK CHAMTHI'!K:K,D360,'TK CHAMTHI'!L:L))</f>
        <v>0</v>
      </c>
      <c r="Z360" s="29">
        <f t="shared" si="45"/>
        <v>0</v>
      </c>
      <c r="AA360" s="28">
        <f>IF(D360="","",SUMIF('TK CHAMTHI'!M:M,D360,'TK CHAMTHI'!O:O))</f>
        <v>0</v>
      </c>
      <c r="AB360" s="28">
        <f>IF(D360="","",SUMIF('TK CHAMTHI'!N:N,D360,'TK CHAMTHI'!O:O))</f>
        <v>0</v>
      </c>
      <c r="AC360" s="29">
        <f t="shared" si="46"/>
        <v>0</v>
      </c>
      <c r="AD360" s="29">
        <f>IF(D360="","",ROUND(SUMIF('QL THI'!G:G,D360,'QL THI'!H:H),1))</f>
        <v>0</v>
      </c>
      <c r="AE360" s="29">
        <f>IF(D360="","",ROUND(SUMIF('QL THI'!E:E,D360,'QL THI'!F:F),1))</f>
        <v>0</v>
      </c>
      <c r="AF360" s="51">
        <f t="shared" si="47"/>
        <v>0</v>
      </c>
    </row>
    <row r="361" spans="1:32">
      <c r="A361" s="25">
        <f>IF(D361="","",SUBTOTAL(3,$D$4:D361))</f>
        <v>358</v>
      </c>
      <c r="B361" s="157">
        <v>1018008</v>
      </c>
      <c r="C361" s="157" t="s">
        <v>64</v>
      </c>
      <c r="D361" s="157" t="s">
        <v>1056</v>
      </c>
      <c r="E361" s="26">
        <f>IF(D361="","",SUMIF('TK DETHI'!A:A,D361,'TK DETHI'!B:B))</f>
        <v>0</v>
      </c>
      <c r="F361" s="27">
        <f>IF(D361="","",SUMIF('TK DETHI'!C:C,D361,'TK DETHI'!D:D))</f>
        <v>0</v>
      </c>
      <c r="G361" s="27">
        <f>IF(D361="","",SUMIF('TK DETHI'!E:E,D361,'TK DETHI'!F:F))</f>
        <v>0</v>
      </c>
      <c r="H361" s="27">
        <f>IF(D361="","",SUMIF('TK DETHI'!G:G,D361,'TK DETHI'!H:H))</f>
        <v>0</v>
      </c>
      <c r="I361" s="50">
        <f t="shared" si="40"/>
        <v>0</v>
      </c>
      <c r="J361" s="28">
        <f>IF(D361="","",SUMIF('TK COITHI KTHP'!A:A,D361,'TK COITHI KTHP'!C:C)+SUMIF('TK COITHI KTHP'!D:D,D361,'TK COITHI KTHP'!F:F)+SUMIF('TK COITHI KTHP'!G:G,D361,'TK COITHI KTHP'!I:I)+SUMIF('TK COITHI KTHP'!J:J,D361,'TK COITHI KTHP'!L:L))</f>
        <v>0</v>
      </c>
      <c r="K361" s="28">
        <f>IF(D361="","",SUMIF('TK COITHI KTHP'!B:B,D361,'TK COITHI KTHP'!C:C)+SUMIF('TK COITHI KTHP'!E:E,D361,'TK COITHI KTHP'!F:F)+SUMIF('TK COITHI KTHP'!H:H,D361,'TK COITHI KTHP'!I:I)+SUMIF('TK COITHI KTHP'!K:K,D361,'TK COITHI KTHP'!L:L))</f>
        <v>0</v>
      </c>
      <c r="L361" s="28">
        <f>IF(D361="","",SUMIF('TK COI THI TOT NGHIEP'!A:A,D361,'TK COI THI TOT NGHIEP'!C:C)+SUMIF('TK COI THI TOT NGHIEP'!D:D,D361,'TK COI THI TOT NGHIEP'!F:F)+SUMIF('TK COI THI TOT NGHIEP'!G:G,D361,'TK COI THI TOT NGHIEP'!I:I)+SUMIF('TK COI THI TOT NGHIEP'!J:J,D361,'TK COI THI TOT NGHIEP'!L:L))</f>
        <v>0</v>
      </c>
      <c r="M361" s="28">
        <f>IF(D361="","",SUMIF('TK COI THI TOT NGHIEP'!B:B,D361,'TK COI THI TOT NGHIEP'!C:C)+SUMIF('TK COI THI TOT NGHIEP'!E:E,D361,'TK COI THI TOT NGHIEP'!F:F)+SUMIF('TK COI THI TOT NGHIEP'!H:H,D361,'TK COI THI TOT NGHIEP'!I:I)+SUMIF('TK COI THI TOT NGHIEP'!K:K,D361,'TK COI THI TOT NGHIEP'!L:L))</f>
        <v>0</v>
      </c>
      <c r="N361" s="29">
        <f t="shared" si="41"/>
        <v>0</v>
      </c>
      <c r="O361" s="28">
        <f>IF(D361="","",SUMIF('TK CHAMTHI'!A:A,D361,'TK CHAMTHI'!C:C))</f>
        <v>0</v>
      </c>
      <c r="P361" s="28">
        <f>IF(D361="","",SUMIF('TK CHAMTHI'!B:B,D361,'TK CHAMTHI'!C:C))</f>
        <v>0</v>
      </c>
      <c r="Q361" s="29">
        <f t="shared" si="42"/>
        <v>0</v>
      </c>
      <c r="R361" s="28">
        <f>IF(D361="","",SUMIF('TK CHAMTHI'!D:D,D361,'TK CHAMTHI'!F:F))</f>
        <v>0</v>
      </c>
      <c r="S361" s="28">
        <f>IF(D361="","",SUMIF('TK CHAMTHI'!E:E,D361,'TK CHAMTHI'!F:F))</f>
        <v>0</v>
      </c>
      <c r="T361" s="29">
        <f t="shared" si="43"/>
        <v>0</v>
      </c>
      <c r="U361" s="28">
        <f>IF(D361="","",SUMIF('TK CHAMTHI'!G:G,D361,'TK CHAMTHI'!I:I))</f>
        <v>0</v>
      </c>
      <c r="V361" s="28">
        <f>IF(D361="","",SUMIF('TK CHAMTHI'!H:H,D361,'TK CHAMTHI'!I:I))</f>
        <v>0</v>
      </c>
      <c r="W361" s="29">
        <f t="shared" si="44"/>
        <v>0</v>
      </c>
      <c r="X361" s="28">
        <f>IF(D361="","",SUMIF('TK CHAMTHI'!J:J,D361,'TK CHAMTHI'!L:L))</f>
        <v>0</v>
      </c>
      <c r="Y361" s="28">
        <f>IF(D361="","",SUMIF('TK CHAMTHI'!K:K,D361,'TK CHAMTHI'!L:L))</f>
        <v>0</v>
      </c>
      <c r="Z361" s="29">
        <f t="shared" si="45"/>
        <v>0</v>
      </c>
      <c r="AA361" s="28">
        <f>IF(D361="","",SUMIF('TK CHAMTHI'!M:M,D361,'TK CHAMTHI'!O:O))</f>
        <v>0</v>
      </c>
      <c r="AB361" s="28">
        <f>IF(D361="","",SUMIF('TK CHAMTHI'!N:N,D361,'TK CHAMTHI'!O:O))</f>
        <v>0</v>
      </c>
      <c r="AC361" s="29">
        <f t="shared" si="46"/>
        <v>0</v>
      </c>
      <c r="AD361" s="29">
        <f>IF(D361="","",ROUND(SUMIF('QL THI'!G:G,D361,'QL THI'!H:H),1))</f>
        <v>0</v>
      </c>
      <c r="AE361" s="29">
        <f>IF(D361="","",ROUND(SUMIF('QL THI'!E:E,D361,'QL THI'!F:F),1))</f>
        <v>0</v>
      </c>
      <c r="AF361" s="51">
        <f t="shared" si="47"/>
        <v>0</v>
      </c>
    </row>
    <row r="362" spans="1:32">
      <c r="A362" s="25">
        <f>IF(D362="","",SUBTOTAL(3,$D$4:D362))</f>
        <v>359</v>
      </c>
      <c r="B362" s="157">
        <v>1018003</v>
      </c>
      <c r="C362" s="157" t="s">
        <v>64</v>
      </c>
      <c r="D362" s="157" t="s">
        <v>1057</v>
      </c>
      <c r="E362" s="26">
        <f>IF(D362="","",SUMIF('TK DETHI'!A:A,D362,'TK DETHI'!B:B))</f>
        <v>0</v>
      </c>
      <c r="F362" s="27">
        <f>IF(D362="","",SUMIF('TK DETHI'!C:C,D362,'TK DETHI'!D:D))</f>
        <v>0</v>
      </c>
      <c r="G362" s="27">
        <f>IF(D362="","",SUMIF('TK DETHI'!E:E,D362,'TK DETHI'!F:F))</f>
        <v>0</v>
      </c>
      <c r="H362" s="27">
        <f>IF(D362="","",SUMIF('TK DETHI'!G:G,D362,'TK DETHI'!H:H))</f>
        <v>0</v>
      </c>
      <c r="I362" s="50">
        <f t="shared" si="40"/>
        <v>0</v>
      </c>
      <c r="J362" s="28">
        <f>IF(D362="","",SUMIF('TK COITHI KTHP'!A:A,D362,'TK COITHI KTHP'!C:C)+SUMIF('TK COITHI KTHP'!D:D,D362,'TK COITHI KTHP'!F:F)+SUMIF('TK COITHI KTHP'!G:G,D362,'TK COITHI KTHP'!I:I)+SUMIF('TK COITHI KTHP'!J:J,D362,'TK COITHI KTHP'!L:L))</f>
        <v>0</v>
      </c>
      <c r="K362" s="28">
        <f>IF(D362="","",SUMIF('TK COITHI KTHP'!B:B,D362,'TK COITHI KTHP'!C:C)+SUMIF('TK COITHI KTHP'!E:E,D362,'TK COITHI KTHP'!F:F)+SUMIF('TK COITHI KTHP'!H:H,D362,'TK COITHI KTHP'!I:I)+SUMIF('TK COITHI KTHP'!K:K,D362,'TK COITHI KTHP'!L:L))</f>
        <v>0</v>
      </c>
      <c r="L362" s="28">
        <f>IF(D362="","",SUMIF('TK COI THI TOT NGHIEP'!A:A,D362,'TK COI THI TOT NGHIEP'!C:C)+SUMIF('TK COI THI TOT NGHIEP'!D:D,D362,'TK COI THI TOT NGHIEP'!F:F)+SUMIF('TK COI THI TOT NGHIEP'!G:G,D362,'TK COI THI TOT NGHIEP'!I:I)+SUMIF('TK COI THI TOT NGHIEP'!J:J,D362,'TK COI THI TOT NGHIEP'!L:L))</f>
        <v>0</v>
      </c>
      <c r="M362" s="28">
        <f>IF(D362="","",SUMIF('TK COI THI TOT NGHIEP'!B:B,D362,'TK COI THI TOT NGHIEP'!C:C)+SUMIF('TK COI THI TOT NGHIEP'!E:E,D362,'TK COI THI TOT NGHIEP'!F:F)+SUMIF('TK COI THI TOT NGHIEP'!H:H,D362,'TK COI THI TOT NGHIEP'!I:I)+SUMIF('TK COI THI TOT NGHIEP'!K:K,D362,'TK COI THI TOT NGHIEP'!L:L))</f>
        <v>0</v>
      </c>
      <c r="N362" s="29">
        <f t="shared" si="41"/>
        <v>0</v>
      </c>
      <c r="O362" s="28">
        <f>IF(D362="","",SUMIF('TK CHAMTHI'!A:A,D362,'TK CHAMTHI'!C:C))</f>
        <v>0</v>
      </c>
      <c r="P362" s="28">
        <f>IF(D362="","",SUMIF('TK CHAMTHI'!B:B,D362,'TK CHAMTHI'!C:C))</f>
        <v>0</v>
      </c>
      <c r="Q362" s="29">
        <f t="shared" si="42"/>
        <v>0</v>
      </c>
      <c r="R362" s="28">
        <f>IF(D362="","",SUMIF('TK CHAMTHI'!D:D,D362,'TK CHAMTHI'!F:F))</f>
        <v>0</v>
      </c>
      <c r="S362" s="28">
        <f>IF(D362="","",SUMIF('TK CHAMTHI'!E:E,D362,'TK CHAMTHI'!F:F))</f>
        <v>0</v>
      </c>
      <c r="T362" s="29">
        <f t="shared" si="43"/>
        <v>0</v>
      </c>
      <c r="U362" s="28">
        <f>IF(D362="","",SUMIF('TK CHAMTHI'!G:G,D362,'TK CHAMTHI'!I:I))</f>
        <v>0</v>
      </c>
      <c r="V362" s="28">
        <f>IF(D362="","",SUMIF('TK CHAMTHI'!H:H,D362,'TK CHAMTHI'!I:I))</f>
        <v>0</v>
      </c>
      <c r="W362" s="29">
        <f t="shared" si="44"/>
        <v>0</v>
      </c>
      <c r="X362" s="28">
        <f>IF(D362="","",SUMIF('TK CHAMTHI'!J:J,D362,'TK CHAMTHI'!L:L))</f>
        <v>0</v>
      </c>
      <c r="Y362" s="28">
        <f>IF(D362="","",SUMIF('TK CHAMTHI'!K:K,D362,'TK CHAMTHI'!L:L))</f>
        <v>0</v>
      </c>
      <c r="Z362" s="29">
        <f t="shared" si="45"/>
        <v>0</v>
      </c>
      <c r="AA362" s="28">
        <f>IF(D362="","",SUMIF('TK CHAMTHI'!M:M,D362,'TK CHAMTHI'!O:O))</f>
        <v>0</v>
      </c>
      <c r="AB362" s="28">
        <f>IF(D362="","",SUMIF('TK CHAMTHI'!N:N,D362,'TK CHAMTHI'!O:O))</f>
        <v>0</v>
      </c>
      <c r="AC362" s="29">
        <f t="shared" si="46"/>
        <v>0</v>
      </c>
      <c r="AD362" s="29">
        <f>IF(D362="","",ROUND(SUMIF('QL THI'!G:G,D362,'QL THI'!H:H),1))</f>
        <v>0</v>
      </c>
      <c r="AE362" s="29">
        <f>IF(D362="","",ROUND(SUMIF('QL THI'!E:E,D362,'QL THI'!F:F),1))</f>
        <v>0</v>
      </c>
      <c r="AF362" s="51">
        <f t="shared" si="47"/>
        <v>0</v>
      </c>
    </row>
    <row r="363" spans="1:32">
      <c r="A363" s="25">
        <f>IF(D363="","",SUBTOTAL(3,$D$4:D363))</f>
        <v>360</v>
      </c>
      <c r="B363" s="157">
        <v>1018005</v>
      </c>
      <c r="C363" s="157" t="s">
        <v>64</v>
      </c>
      <c r="D363" s="157" t="s">
        <v>1058</v>
      </c>
      <c r="E363" s="26">
        <f>IF(D363="","",SUMIF('TK DETHI'!A:A,D363,'TK DETHI'!B:B))</f>
        <v>0</v>
      </c>
      <c r="F363" s="27">
        <f>IF(D363="","",SUMIF('TK DETHI'!C:C,D363,'TK DETHI'!D:D))</f>
        <v>0</v>
      </c>
      <c r="G363" s="27">
        <f>IF(D363="","",SUMIF('TK DETHI'!E:E,D363,'TK DETHI'!F:F))</f>
        <v>0</v>
      </c>
      <c r="H363" s="27">
        <f>IF(D363="","",SUMIF('TK DETHI'!G:G,D363,'TK DETHI'!H:H))</f>
        <v>0</v>
      </c>
      <c r="I363" s="50">
        <f t="shared" si="40"/>
        <v>0</v>
      </c>
      <c r="J363" s="28">
        <f>IF(D363="","",SUMIF('TK COITHI KTHP'!A:A,D363,'TK COITHI KTHP'!C:C)+SUMIF('TK COITHI KTHP'!D:D,D363,'TK COITHI KTHP'!F:F)+SUMIF('TK COITHI KTHP'!G:G,D363,'TK COITHI KTHP'!I:I)+SUMIF('TK COITHI KTHP'!J:J,D363,'TK COITHI KTHP'!L:L))</f>
        <v>0</v>
      </c>
      <c r="K363" s="28">
        <f>IF(D363="","",SUMIF('TK COITHI KTHP'!B:B,D363,'TK COITHI KTHP'!C:C)+SUMIF('TK COITHI KTHP'!E:E,D363,'TK COITHI KTHP'!F:F)+SUMIF('TK COITHI KTHP'!H:H,D363,'TK COITHI KTHP'!I:I)+SUMIF('TK COITHI KTHP'!K:K,D363,'TK COITHI KTHP'!L:L))</f>
        <v>0</v>
      </c>
      <c r="L363" s="28">
        <f>IF(D363="","",SUMIF('TK COI THI TOT NGHIEP'!A:A,D363,'TK COI THI TOT NGHIEP'!C:C)+SUMIF('TK COI THI TOT NGHIEP'!D:D,D363,'TK COI THI TOT NGHIEP'!F:F)+SUMIF('TK COI THI TOT NGHIEP'!G:G,D363,'TK COI THI TOT NGHIEP'!I:I)+SUMIF('TK COI THI TOT NGHIEP'!J:J,D363,'TK COI THI TOT NGHIEP'!L:L))</f>
        <v>0</v>
      </c>
      <c r="M363" s="28">
        <f>IF(D363="","",SUMIF('TK COI THI TOT NGHIEP'!B:B,D363,'TK COI THI TOT NGHIEP'!C:C)+SUMIF('TK COI THI TOT NGHIEP'!E:E,D363,'TK COI THI TOT NGHIEP'!F:F)+SUMIF('TK COI THI TOT NGHIEP'!H:H,D363,'TK COI THI TOT NGHIEP'!I:I)+SUMIF('TK COI THI TOT NGHIEP'!K:K,D363,'TK COI THI TOT NGHIEP'!L:L))</f>
        <v>0</v>
      </c>
      <c r="N363" s="29">
        <f t="shared" si="41"/>
        <v>0</v>
      </c>
      <c r="O363" s="28">
        <f>IF(D363="","",SUMIF('TK CHAMTHI'!A:A,D363,'TK CHAMTHI'!C:C))</f>
        <v>0</v>
      </c>
      <c r="P363" s="28">
        <f>IF(D363="","",SUMIF('TK CHAMTHI'!B:B,D363,'TK CHAMTHI'!C:C))</f>
        <v>0</v>
      </c>
      <c r="Q363" s="29">
        <f t="shared" si="42"/>
        <v>0</v>
      </c>
      <c r="R363" s="28">
        <f>IF(D363="","",SUMIF('TK CHAMTHI'!D:D,D363,'TK CHAMTHI'!F:F))</f>
        <v>0</v>
      </c>
      <c r="S363" s="28">
        <f>IF(D363="","",SUMIF('TK CHAMTHI'!E:E,D363,'TK CHAMTHI'!F:F))</f>
        <v>0</v>
      </c>
      <c r="T363" s="29">
        <f t="shared" si="43"/>
        <v>0</v>
      </c>
      <c r="U363" s="28">
        <f>IF(D363="","",SUMIF('TK CHAMTHI'!G:G,D363,'TK CHAMTHI'!I:I))</f>
        <v>0</v>
      </c>
      <c r="V363" s="28">
        <f>IF(D363="","",SUMIF('TK CHAMTHI'!H:H,D363,'TK CHAMTHI'!I:I))</f>
        <v>0</v>
      </c>
      <c r="W363" s="29">
        <f t="shared" si="44"/>
        <v>0</v>
      </c>
      <c r="X363" s="28">
        <f>IF(D363="","",SUMIF('TK CHAMTHI'!J:J,D363,'TK CHAMTHI'!L:L))</f>
        <v>0</v>
      </c>
      <c r="Y363" s="28">
        <f>IF(D363="","",SUMIF('TK CHAMTHI'!K:K,D363,'TK CHAMTHI'!L:L))</f>
        <v>0</v>
      </c>
      <c r="Z363" s="29">
        <f t="shared" si="45"/>
        <v>0</v>
      </c>
      <c r="AA363" s="28">
        <f>IF(D363="","",SUMIF('TK CHAMTHI'!M:M,D363,'TK CHAMTHI'!O:O))</f>
        <v>0</v>
      </c>
      <c r="AB363" s="28">
        <f>IF(D363="","",SUMIF('TK CHAMTHI'!N:N,D363,'TK CHAMTHI'!O:O))</f>
        <v>0</v>
      </c>
      <c r="AC363" s="29">
        <f t="shared" si="46"/>
        <v>0</v>
      </c>
      <c r="AD363" s="29">
        <f>IF(D363="","",ROUND(SUMIF('QL THI'!G:G,D363,'QL THI'!H:H),1))</f>
        <v>0</v>
      </c>
      <c r="AE363" s="29">
        <f>IF(D363="","",ROUND(SUMIF('QL THI'!E:E,D363,'QL THI'!F:F),1))</f>
        <v>0</v>
      </c>
      <c r="AF363" s="51">
        <f t="shared" si="47"/>
        <v>0</v>
      </c>
    </row>
    <row r="364" spans="1:32">
      <c r="A364" s="25">
        <f>IF(D364="","",SUBTOTAL(3,$D$4:D364))</f>
        <v>361</v>
      </c>
      <c r="B364" s="157">
        <v>1021003</v>
      </c>
      <c r="C364" s="157" t="s">
        <v>1060</v>
      </c>
      <c r="D364" s="157" t="s">
        <v>1059</v>
      </c>
      <c r="E364" s="26">
        <f>IF(D364="","",SUMIF('TK DETHI'!A:A,D364,'TK DETHI'!B:B))</f>
        <v>0</v>
      </c>
      <c r="F364" s="27">
        <f>IF(D364="","",SUMIF('TK DETHI'!C:C,D364,'TK DETHI'!D:D))</f>
        <v>0</v>
      </c>
      <c r="G364" s="27">
        <f>IF(D364="","",SUMIF('TK DETHI'!E:E,D364,'TK DETHI'!F:F))</f>
        <v>0</v>
      </c>
      <c r="H364" s="27">
        <f>IF(D364="","",SUMIF('TK DETHI'!G:G,D364,'TK DETHI'!H:H))</f>
        <v>0</v>
      </c>
      <c r="I364" s="50">
        <f t="shared" si="40"/>
        <v>0</v>
      </c>
      <c r="J364" s="28">
        <f>IF(D364="","",SUMIF('TK COITHI KTHP'!A:A,D364,'TK COITHI KTHP'!C:C)+SUMIF('TK COITHI KTHP'!D:D,D364,'TK COITHI KTHP'!F:F)+SUMIF('TK COITHI KTHP'!G:G,D364,'TK COITHI KTHP'!I:I)+SUMIF('TK COITHI KTHP'!J:J,D364,'TK COITHI KTHP'!L:L))</f>
        <v>0</v>
      </c>
      <c r="K364" s="28">
        <f>IF(D364="","",SUMIF('TK COITHI KTHP'!B:B,D364,'TK COITHI KTHP'!C:C)+SUMIF('TK COITHI KTHP'!E:E,D364,'TK COITHI KTHP'!F:F)+SUMIF('TK COITHI KTHP'!H:H,D364,'TK COITHI KTHP'!I:I)+SUMIF('TK COITHI KTHP'!K:K,D364,'TK COITHI KTHP'!L:L))</f>
        <v>0</v>
      </c>
      <c r="L364" s="28">
        <f>IF(D364="","",SUMIF('TK COI THI TOT NGHIEP'!A:A,D364,'TK COI THI TOT NGHIEP'!C:C)+SUMIF('TK COI THI TOT NGHIEP'!D:D,D364,'TK COI THI TOT NGHIEP'!F:F)+SUMIF('TK COI THI TOT NGHIEP'!G:G,D364,'TK COI THI TOT NGHIEP'!I:I)+SUMIF('TK COI THI TOT NGHIEP'!J:J,D364,'TK COI THI TOT NGHIEP'!L:L))</f>
        <v>0</v>
      </c>
      <c r="M364" s="28">
        <f>IF(D364="","",SUMIF('TK COI THI TOT NGHIEP'!B:B,D364,'TK COI THI TOT NGHIEP'!C:C)+SUMIF('TK COI THI TOT NGHIEP'!E:E,D364,'TK COI THI TOT NGHIEP'!F:F)+SUMIF('TK COI THI TOT NGHIEP'!H:H,D364,'TK COI THI TOT NGHIEP'!I:I)+SUMIF('TK COI THI TOT NGHIEP'!K:K,D364,'TK COI THI TOT NGHIEP'!L:L))</f>
        <v>0</v>
      </c>
      <c r="N364" s="29">
        <f t="shared" si="41"/>
        <v>0</v>
      </c>
      <c r="O364" s="28">
        <f>IF(D364="","",SUMIF('TK CHAMTHI'!A:A,D364,'TK CHAMTHI'!C:C))</f>
        <v>0</v>
      </c>
      <c r="P364" s="28">
        <f>IF(D364="","",SUMIF('TK CHAMTHI'!B:B,D364,'TK CHAMTHI'!C:C))</f>
        <v>0</v>
      </c>
      <c r="Q364" s="29">
        <f t="shared" si="42"/>
        <v>0</v>
      </c>
      <c r="R364" s="28">
        <f>IF(D364="","",SUMIF('TK CHAMTHI'!D:D,D364,'TK CHAMTHI'!F:F))</f>
        <v>0</v>
      </c>
      <c r="S364" s="28">
        <f>IF(D364="","",SUMIF('TK CHAMTHI'!E:E,D364,'TK CHAMTHI'!F:F))</f>
        <v>0</v>
      </c>
      <c r="T364" s="29">
        <f t="shared" si="43"/>
        <v>0</v>
      </c>
      <c r="U364" s="28">
        <f>IF(D364="","",SUMIF('TK CHAMTHI'!G:G,D364,'TK CHAMTHI'!I:I))</f>
        <v>0</v>
      </c>
      <c r="V364" s="28">
        <f>IF(D364="","",SUMIF('TK CHAMTHI'!H:H,D364,'TK CHAMTHI'!I:I))</f>
        <v>0</v>
      </c>
      <c r="W364" s="29">
        <f t="shared" si="44"/>
        <v>0</v>
      </c>
      <c r="X364" s="28">
        <f>IF(D364="","",SUMIF('TK CHAMTHI'!J:J,D364,'TK CHAMTHI'!L:L))</f>
        <v>0</v>
      </c>
      <c r="Y364" s="28">
        <f>IF(D364="","",SUMIF('TK CHAMTHI'!K:K,D364,'TK CHAMTHI'!L:L))</f>
        <v>0</v>
      </c>
      <c r="Z364" s="29">
        <f t="shared" si="45"/>
        <v>0</v>
      </c>
      <c r="AA364" s="28">
        <f>IF(D364="","",SUMIF('TK CHAMTHI'!M:M,D364,'TK CHAMTHI'!O:O))</f>
        <v>0</v>
      </c>
      <c r="AB364" s="28">
        <f>IF(D364="","",SUMIF('TK CHAMTHI'!N:N,D364,'TK CHAMTHI'!O:O))</f>
        <v>0</v>
      </c>
      <c r="AC364" s="29">
        <f t="shared" si="46"/>
        <v>0</v>
      </c>
      <c r="AD364" s="29">
        <f>IF(D364="","",ROUND(SUMIF('QL THI'!G:G,D364,'QL THI'!H:H),1))</f>
        <v>0</v>
      </c>
      <c r="AE364" s="29">
        <f>IF(D364="","",ROUND(SUMIF('QL THI'!E:E,D364,'QL THI'!F:F),1))</f>
        <v>0</v>
      </c>
      <c r="AF364" s="51">
        <f t="shared" si="47"/>
        <v>0</v>
      </c>
    </row>
    <row r="365" spans="1:32">
      <c r="A365" s="25">
        <f>IF(D365="","",SUBTOTAL(3,$D$4:D365))</f>
        <v>362</v>
      </c>
      <c r="B365" s="157">
        <v>1021004</v>
      </c>
      <c r="C365" s="157" t="s">
        <v>1060</v>
      </c>
      <c r="D365" s="157" t="s">
        <v>1061</v>
      </c>
      <c r="E365" s="26">
        <f>IF(D365="","",SUMIF('TK DETHI'!A:A,D365,'TK DETHI'!B:B))</f>
        <v>0</v>
      </c>
      <c r="F365" s="27">
        <f>IF(D365="","",SUMIF('TK DETHI'!C:C,D365,'TK DETHI'!D:D))</f>
        <v>0</v>
      </c>
      <c r="G365" s="27">
        <f>IF(D365="","",SUMIF('TK DETHI'!E:E,D365,'TK DETHI'!F:F))</f>
        <v>0</v>
      </c>
      <c r="H365" s="27">
        <f>IF(D365="","",SUMIF('TK DETHI'!G:G,D365,'TK DETHI'!H:H))</f>
        <v>0</v>
      </c>
      <c r="I365" s="50">
        <f t="shared" si="40"/>
        <v>0</v>
      </c>
      <c r="J365" s="28">
        <f>IF(D365="","",SUMIF('TK COITHI KTHP'!A:A,D365,'TK COITHI KTHP'!C:C)+SUMIF('TK COITHI KTHP'!D:D,D365,'TK COITHI KTHP'!F:F)+SUMIF('TK COITHI KTHP'!G:G,D365,'TK COITHI KTHP'!I:I)+SUMIF('TK COITHI KTHP'!J:J,D365,'TK COITHI KTHP'!L:L))</f>
        <v>0</v>
      </c>
      <c r="K365" s="28">
        <f>IF(D365="","",SUMIF('TK COITHI KTHP'!B:B,D365,'TK COITHI KTHP'!C:C)+SUMIF('TK COITHI KTHP'!E:E,D365,'TK COITHI KTHP'!F:F)+SUMIF('TK COITHI KTHP'!H:H,D365,'TK COITHI KTHP'!I:I)+SUMIF('TK COITHI KTHP'!K:K,D365,'TK COITHI KTHP'!L:L))</f>
        <v>0</v>
      </c>
      <c r="L365" s="28">
        <f>IF(D365="","",SUMIF('TK COI THI TOT NGHIEP'!A:A,D365,'TK COI THI TOT NGHIEP'!C:C)+SUMIF('TK COI THI TOT NGHIEP'!D:D,D365,'TK COI THI TOT NGHIEP'!F:F)+SUMIF('TK COI THI TOT NGHIEP'!G:G,D365,'TK COI THI TOT NGHIEP'!I:I)+SUMIF('TK COI THI TOT NGHIEP'!J:J,D365,'TK COI THI TOT NGHIEP'!L:L))</f>
        <v>0</v>
      </c>
      <c r="M365" s="28">
        <f>IF(D365="","",SUMIF('TK COI THI TOT NGHIEP'!B:B,D365,'TK COI THI TOT NGHIEP'!C:C)+SUMIF('TK COI THI TOT NGHIEP'!E:E,D365,'TK COI THI TOT NGHIEP'!F:F)+SUMIF('TK COI THI TOT NGHIEP'!H:H,D365,'TK COI THI TOT NGHIEP'!I:I)+SUMIF('TK COI THI TOT NGHIEP'!K:K,D365,'TK COI THI TOT NGHIEP'!L:L))</f>
        <v>0</v>
      </c>
      <c r="N365" s="29">
        <f t="shared" si="41"/>
        <v>0</v>
      </c>
      <c r="O365" s="28">
        <f>IF(D365="","",SUMIF('TK CHAMTHI'!A:A,D365,'TK CHAMTHI'!C:C))</f>
        <v>0</v>
      </c>
      <c r="P365" s="28">
        <f>IF(D365="","",SUMIF('TK CHAMTHI'!B:B,D365,'TK CHAMTHI'!C:C))</f>
        <v>0</v>
      </c>
      <c r="Q365" s="29">
        <f t="shared" si="42"/>
        <v>0</v>
      </c>
      <c r="R365" s="28">
        <f>IF(D365="","",SUMIF('TK CHAMTHI'!D:D,D365,'TK CHAMTHI'!F:F))</f>
        <v>0</v>
      </c>
      <c r="S365" s="28">
        <f>IF(D365="","",SUMIF('TK CHAMTHI'!E:E,D365,'TK CHAMTHI'!F:F))</f>
        <v>0</v>
      </c>
      <c r="T365" s="29">
        <f t="shared" si="43"/>
        <v>0</v>
      </c>
      <c r="U365" s="28">
        <f>IF(D365="","",SUMIF('TK CHAMTHI'!G:G,D365,'TK CHAMTHI'!I:I))</f>
        <v>0</v>
      </c>
      <c r="V365" s="28">
        <f>IF(D365="","",SUMIF('TK CHAMTHI'!H:H,D365,'TK CHAMTHI'!I:I))</f>
        <v>0</v>
      </c>
      <c r="W365" s="29">
        <f t="shared" si="44"/>
        <v>0</v>
      </c>
      <c r="X365" s="28">
        <f>IF(D365="","",SUMIF('TK CHAMTHI'!J:J,D365,'TK CHAMTHI'!L:L))</f>
        <v>0</v>
      </c>
      <c r="Y365" s="28">
        <f>IF(D365="","",SUMIF('TK CHAMTHI'!K:K,D365,'TK CHAMTHI'!L:L))</f>
        <v>0</v>
      </c>
      <c r="Z365" s="29">
        <f t="shared" si="45"/>
        <v>0</v>
      </c>
      <c r="AA365" s="28">
        <f>IF(D365="","",SUMIF('TK CHAMTHI'!M:M,D365,'TK CHAMTHI'!O:O))</f>
        <v>0</v>
      </c>
      <c r="AB365" s="28">
        <f>IF(D365="","",SUMIF('TK CHAMTHI'!N:N,D365,'TK CHAMTHI'!O:O))</f>
        <v>0</v>
      </c>
      <c r="AC365" s="29">
        <f t="shared" si="46"/>
        <v>0</v>
      </c>
      <c r="AD365" s="29">
        <f>IF(D365="","",ROUND(SUMIF('QL THI'!G:G,D365,'QL THI'!H:H),1))</f>
        <v>0</v>
      </c>
      <c r="AE365" s="29">
        <f>IF(D365="","",ROUND(SUMIF('QL THI'!E:E,D365,'QL THI'!F:F),1))</f>
        <v>0</v>
      </c>
      <c r="AF365" s="51">
        <f t="shared" si="47"/>
        <v>0</v>
      </c>
    </row>
    <row r="366" spans="1:32">
      <c r="A366" s="25">
        <f>IF(D366="","",SUBTOTAL(3,$D$4:D366))</f>
        <v>363</v>
      </c>
      <c r="B366" s="157">
        <v>1021001</v>
      </c>
      <c r="C366" s="157" t="s">
        <v>1060</v>
      </c>
      <c r="D366" s="157" t="s">
        <v>1062</v>
      </c>
      <c r="E366" s="26">
        <f>IF(D366="","",SUMIF('TK DETHI'!A:A,D366,'TK DETHI'!B:B))</f>
        <v>0</v>
      </c>
      <c r="F366" s="27">
        <f>IF(D366="","",SUMIF('TK DETHI'!C:C,D366,'TK DETHI'!D:D))</f>
        <v>0</v>
      </c>
      <c r="G366" s="27">
        <f>IF(D366="","",SUMIF('TK DETHI'!E:E,D366,'TK DETHI'!F:F))</f>
        <v>0</v>
      </c>
      <c r="H366" s="27">
        <f>IF(D366="","",SUMIF('TK DETHI'!G:G,D366,'TK DETHI'!H:H))</f>
        <v>0</v>
      </c>
      <c r="I366" s="50">
        <f t="shared" si="40"/>
        <v>0</v>
      </c>
      <c r="J366" s="28">
        <f>IF(D366="","",SUMIF('TK COITHI KTHP'!A:A,D366,'TK COITHI KTHP'!C:C)+SUMIF('TK COITHI KTHP'!D:D,D366,'TK COITHI KTHP'!F:F)+SUMIF('TK COITHI KTHP'!G:G,D366,'TK COITHI KTHP'!I:I)+SUMIF('TK COITHI KTHP'!J:J,D366,'TK COITHI KTHP'!L:L))</f>
        <v>0</v>
      </c>
      <c r="K366" s="28">
        <f>IF(D366="","",SUMIF('TK COITHI KTHP'!B:B,D366,'TK COITHI KTHP'!C:C)+SUMIF('TK COITHI KTHP'!E:E,D366,'TK COITHI KTHP'!F:F)+SUMIF('TK COITHI KTHP'!H:H,D366,'TK COITHI KTHP'!I:I)+SUMIF('TK COITHI KTHP'!K:K,D366,'TK COITHI KTHP'!L:L))</f>
        <v>0</v>
      </c>
      <c r="L366" s="28">
        <f>IF(D366="","",SUMIF('TK COI THI TOT NGHIEP'!A:A,D366,'TK COI THI TOT NGHIEP'!C:C)+SUMIF('TK COI THI TOT NGHIEP'!D:D,D366,'TK COI THI TOT NGHIEP'!F:F)+SUMIF('TK COI THI TOT NGHIEP'!G:G,D366,'TK COI THI TOT NGHIEP'!I:I)+SUMIF('TK COI THI TOT NGHIEP'!J:J,D366,'TK COI THI TOT NGHIEP'!L:L))</f>
        <v>0</v>
      </c>
      <c r="M366" s="28">
        <f>IF(D366="","",SUMIF('TK COI THI TOT NGHIEP'!B:B,D366,'TK COI THI TOT NGHIEP'!C:C)+SUMIF('TK COI THI TOT NGHIEP'!E:E,D366,'TK COI THI TOT NGHIEP'!F:F)+SUMIF('TK COI THI TOT NGHIEP'!H:H,D366,'TK COI THI TOT NGHIEP'!I:I)+SUMIF('TK COI THI TOT NGHIEP'!K:K,D366,'TK COI THI TOT NGHIEP'!L:L))</f>
        <v>0</v>
      </c>
      <c r="N366" s="29">
        <f t="shared" si="41"/>
        <v>0</v>
      </c>
      <c r="O366" s="28">
        <f>IF(D366="","",SUMIF('TK CHAMTHI'!A:A,D366,'TK CHAMTHI'!C:C))</f>
        <v>0</v>
      </c>
      <c r="P366" s="28">
        <f>IF(D366="","",SUMIF('TK CHAMTHI'!B:B,D366,'TK CHAMTHI'!C:C))</f>
        <v>0</v>
      </c>
      <c r="Q366" s="29">
        <f t="shared" si="42"/>
        <v>0</v>
      </c>
      <c r="R366" s="28">
        <f>IF(D366="","",SUMIF('TK CHAMTHI'!D:D,D366,'TK CHAMTHI'!F:F))</f>
        <v>0</v>
      </c>
      <c r="S366" s="28">
        <f>IF(D366="","",SUMIF('TK CHAMTHI'!E:E,D366,'TK CHAMTHI'!F:F))</f>
        <v>0</v>
      </c>
      <c r="T366" s="29">
        <f t="shared" si="43"/>
        <v>0</v>
      </c>
      <c r="U366" s="28">
        <f>IF(D366="","",SUMIF('TK CHAMTHI'!G:G,D366,'TK CHAMTHI'!I:I))</f>
        <v>0</v>
      </c>
      <c r="V366" s="28">
        <f>IF(D366="","",SUMIF('TK CHAMTHI'!H:H,D366,'TK CHAMTHI'!I:I))</f>
        <v>0</v>
      </c>
      <c r="W366" s="29">
        <f t="shared" si="44"/>
        <v>0</v>
      </c>
      <c r="X366" s="28">
        <f>IF(D366="","",SUMIF('TK CHAMTHI'!J:J,D366,'TK CHAMTHI'!L:L))</f>
        <v>0</v>
      </c>
      <c r="Y366" s="28">
        <f>IF(D366="","",SUMIF('TK CHAMTHI'!K:K,D366,'TK CHAMTHI'!L:L))</f>
        <v>0</v>
      </c>
      <c r="Z366" s="29">
        <f t="shared" si="45"/>
        <v>0</v>
      </c>
      <c r="AA366" s="28">
        <f>IF(D366="","",SUMIF('TK CHAMTHI'!M:M,D366,'TK CHAMTHI'!O:O))</f>
        <v>0</v>
      </c>
      <c r="AB366" s="28">
        <f>IF(D366="","",SUMIF('TK CHAMTHI'!N:N,D366,'TK CHAMTHI'!O:O))</f>
        <v>0</v>
      </c>
      <c r="AC366" s="29">
        <f t="shared" si="46"/>
        <v>0</v>
      </c>
      <c r="AD366" s="29">
        <f>IF(D366="","",ROUND(SUMIF('QL THI'!G:G,D366,'QL THI'!H:H),1))</f>
        <v>0</v>
      </c>
      <c r="AE366" s="29">
        <f>IF(D366="","",ROUND(SUMIF('QL THI'!E:E,D366,'QL THI'!F:F),1))</f>
        <v>0</v>
      </c>
      <c r="AF366" s="51">
        <f t="shared" si="47"/>
        <v>0</v>
      </c>
    </row>
    <row r="367" spans="1:32">
      <c r="A367" s="25">
        <f>IF(D367="","",SUBTOTAL(3,$D$4:D367))</f>
        <v>364</v>
      </c>
      <c r="B367" s="157">
        <v>1021002</v>
      </c>
      <c r="C367" s="157" t="s">
        <v>1060</v>
      </c>
      <c r="D367" s="157" t="s">
        <v>1063</v>
      </c>
      <c r="E367" s="26">
        <f>IF(D367="","",SUMIF('TK DETHI'!A:A,D367,'TK DETHI'!B:B))</f>
        <v>0</v>
      </c>
      <c r="F367" s="27">
        <f>IF(D367="","",SUMIF('TK DETHI'!C:C,D367,'TK DETHI'!D:D))</f>
        <v>0</v>
      </c>
      <c r="G367" s="27">
        <f>IF(D367="","",SUMIF('TK DETHI'!E:E,D367,'TK DETHI'!F:F))</f>
        <v>0</v>
      </c>
      <c r="H367" s="27">
        <f>IF(D367="","",SUMIF('TK DETHI'!G:G,D367,'TK DETHI'!H:H))</f>
        <v>0</v>
      </c>
      <c r="I367" s="50">
        <f t="shared" si="40"/>
        <v>0</v>
      </c>
      <c r="J367" s="28">
        <f>IF(D367="","",SUMIF('TK COITHI KTHP'!A:A,D367,'TK COITHI KTHP'!C:C)+SUMIF('TK COITHI KTHP'!D:D,D367,'TK COITHI KTHP'!F:F)+SUMIF('TK COITHI KTHP'!G:G,D367,'TK COITHI KTHP'!I:I)+SUMIF('TK COITHI KTHP'!J:J,D367,'TK COITHI KTHP'!L:L))</f>
        <v>0</v>
      </c>
      <c r="K367" s="28">
        <f>IF(D367="","",SUMIF('TK COITHI KTHP'!B:B,D367,'TK COITHI KTHP'!C:C)+SUMIF('TK COITHI KTHP'!E:E,D367,'TK COITHI KTHP'!F:F)+SUMIF('TK COITHI KTHP'!H:H,D367,'TK COITHI KTHP'!I:I)+SUMIF('TK COITHI KTHP'!K:K,D367,'TK COITHI KTHP'!L:L))</f>
        <v>0</v>
      </c>
      <c r="L367" s="28">
        <f>IF(D367="","",SUMIF('TK COI THI TOT NGHIEP'!A:A,D367,'TK COI THI TOT NGHIEP'!C:C)+SUMIF('TK COI THI TOT NGHIEP'!D:D,D367,'TK COI THI TOT NGHIEP'!F:F)+SUMIF('TK COI THI TOT NGHIEP'!G:G,D367,'TK COI THI TOT NGHIEP'!I:I)+SUMIF('TK COI THI TOT NGHIEP'!J:J,D367,'TK COI THI TOT NGHIEP'!L:L))</f>
        <v>0</v>
      </c>
      <c r="M367" s="28">
        <f>IF(D367="","",SUMIF('TK COI THI TOT NGHIEP'!B:B,D367,'TK COI THI TOT NGHIEP'!C:C)+SUMIF('TK COI THI TOT NGHIEP'!E:E,D367,'TK COI THI TOT NGHIEP'!F:F)+SUMIF('TK COI THI TOT NGHIEP'!H:H,D367,'TK COI THI TOT NGHIEP'!I:I)+SUMIF('TK COI THI TOT NGHIEP'!K:K,D367,'TK COI THI TOT NGHIEP'!L:L))</f>
        <v>0</v>
      </c>
      <c r="N367" s="29">
        <f t="shared" si="41"/>
        <v>0</v>
      </c>
      <c r="O367" s="28">
        <f>IF(D367="","",SUMIF('TK CHAMTHI'!A:A,D367,'TK CHAMTHI'!C:C))</f>
        <v>0</v>
      </c>
      <c r="P367" s="28">
        <f>IF(D367="","",SUMIF('TK CHAMTHI'!B:B,D367,'TK CHAMTHI'!C:C))</f>
        <v>0</v>
      </c>
      <c r="Q367" s="29">
        <f t="shared" si="42"/>
        <v>0</v>
      </c>
      <c r="R367" s="28">
        <f>IF(D367="","",SUMIF('TK CHAMTHI'!D:D,D367,'TK CHAMTHI'!F:F))</f>
        <v>0</v>
      </c>
      <c r="S367" s="28">
        <f>IF(D367="","",SUMIF('TK CHAMTHI'!E:E,D367,'TK CHAMTHI'!F:F))</f>
        <v>0</v>
      </c>
      <c r="T367" s="29">
        <f t="shared" si="43"/>
        <v>0</v>
      </c>
      <c r="U367" s="28">
        <f>IF(D367="","",SUMIF('TK CHAMTHI'!G:G,D367,'TK CHAMTHI'!I:I))</f>
        <v>0</v>
      </c>
      <c r="V367" s="28">
        <f>IF(D367="","",SUMIF('TK CHAMTHI'!H:H,D367,'TK CHAMTHI'!I:I))</f>
        <v>0</v>
      </c>
      <c r="W367" s="29">
        <f t="shared" si="44"/>
        <v>0</v>
      </c>
      <c r="X367" s="28">
        <f>IF(D367="","",SUMIF('TK CHAMTHI'!J:J,D367,'TK CHAMTHI'!L:L))</f>
        <v>0</v>
      </c>
      <c r="Y367" s="28">
        <f>IF(D367="","",SUMIF('TK CHAMTHI'!K:K,D367,'TK CHAMTHI'!L:L))</f>
        <v>0</v>
      </c>
      <c r="Z367" s="29">
        <f t="shared" si="45"/>
        <v>0</v>
      </c>
      <c r="AA367" s="28">
        <f>IF(D367="","",SUMIF('TK CHAMTHI'!M:M,D367,'TK CHAMTHI'!O:O))</f>
        <v>0</v>
      </c>
      <c r="AB367" s="28">
        <f>IF(D367="","",SUMIF('TK CHAMTHI'!N:N,D367,'TK CHAMTHI'!O:O))</f>
        <v>0</v>
      </c>
      <c r="AC367" s="29">
        <f t="shared" si="46"/>
        <v>0</v>
      </c>
      <c r="AD367" s="29">
        <f>IF(D367="","",ROUND(SUMIF('QL THI'!G:G,D367,'QL THI'!H:H),1))</f>
        <v>0</v>
      </c>
      <c r="AE367" s="29">
        <f>IF(D367="","",ROUND(SUMIF('QL THI'!E:E,D367,'QL THI'!F:F),1))</f>
        <v>0</v>
      </c>
      <c r="AF367" s="51">
        <f t="shared" si="47"/>
        <v>0</v>
      </c>
    </row>
    <row r="368" spans="1:32">
      <c r="A368" s="25">
        <f>IF(D368="","",SUBTOTAL(3,$D$4:D368))</f>
        <v>365</v>
      </c>
      <c r="B368" s="157">
        <v>1022039</v>
      </c>
      <c r="C368" s="157" t="s">
        <v>1065</v>
      </c>
      <c r="D368" s="157" t="s">
        <v>1064</v>
      </c>
      <c r="E368" s="26">
        <f>IF(D368="","",SUMIF('TK DETHI'!A:A,D368,'TK DETHI'!B:B))</f>
        <v>0</v>
      </c>
      <c r="F368" s="27">
        <f>IF(D368="","",SUMIF('TK DETHI'!C:C,D368,'TK DETHI'!D:D))</f>
        <v>0</v>
      </c>
      <c r="G368" s="27">
        <f>IF(D368="","",SUMIF('TK DETHI'!E:E,D368,'TK DETHI'!F:F))</f>
        <v>0</v>
      </c>
      <c r="H368" s="27">
        <f>IF(D368="","",SUMIF('TK DETHI'!G:G,D368,'TK DETHI'!H:H))</f>
        <v>0</v>
      </c>
      <c r="I368" s="50">
        <f t="shared" si="40"/>
        <v>0</v>
      </c>
      <c r="J368" s="28">
        <f>IF(D368="","",SUMIF('TK COITHI KTHP'!A:A,D368,'TK COITHI KTHP'!C:C)+SUMIF('TK COITHI KTHP'!D:D,D368,'TK COITHI KTHP'!F:F)+SUMIF('TK COITHI KTHP'!G:G,D368,'TK COITHI KTHP'!I:I)+SUMIF('TK COITHI KTHP'!J:J,D368,'TK COITHI KTHP'!L:L))</f>
        <v>0</v>
      </c>
      <c r="K368" s="28">
        <f>IF(D368="","",SUMIF('TK COITHI KTHP'!B:B,D368,'TK COITHI KTHP'!C:C)+SUMIF('TK COITHI KTHP'!E:E,D368,'TK COITHI KTHP'!F:F)+SUMIF('TK COITHI KTHP'!H:H,D368,'TK COITHI KTHP'!I:I)+SUMIF('TK COITHI KTHP'!K:K,D368,'TK COITHI KTHP'!L:L))</f>
        <v>0</v>
      </c>
      <c r="L368" s="28">
        <f>IF(D368="","",SUMIF('TK COI THI TOT NGHIEP'!A:A,D368,'TK COI THI TOT NGHIEP'!C:C)+SUMIF('TK COI THI TOT NGHIEP'!D:D,D368,'TK COI THI TOT NGHIEP'!F:F)+SUMIF('TK COI THI TOT NGHIEP'!G:G,D368,'TK COI THI TOT NGHIEP'!I:I)+SUMIF('TK COI THI TOT NGHIEP'!J:J,D368,'TK COI THI TOT NGHIEP'!L:L))</f>
        <v>0</v>
      </c>
      <c r="M368" s="28">
        <f>IF(D368="","",SUMIF('TK COI THI TOT NGHIEP'!B:B,D368,'TK COI THI TOT NGHIEP'!C:C)+SUMIF('TK COI THI TOT NGHIEP'!E:E,D368,'TK COI THI TOT NGHIEP'!F:F)+SUMIF('TK COI THI TOT NGHIEP'!H:H,D368,'TK COI THI TOT NGHIEP'!I:I)+SUMIF('TK COI THI TOT NGHIEP'!K:K,D368,'TK COI THI TOT NGHIEP'!L:L))</f>
        <v>0</v>
      </c>
      <c r="N368" s="29">
        <f t="shared" si="41"/>
        <v>0</v>
      </c>
      <c r="O368" s="28">
        <f>IF(D368="","",SUMIF('TK CHAMTHI'!A:A,D368,'TK CHAMTHI'!C:C))</f>
        <v>0</v>
      </c>
      <c r="P368" s="28">
        <f>IF(D368="","",SUMIF('TK CHAMTHI'!B:B,D368,'TK CHAMTHI'!C:C))</f>
        <v>0</v>
      </c>
      <c r="Q368" s="29">
        <f t="shared" si="42"/>
        <v>0</v>
      </c>
      <c r="R368" s="28">
        <f>IF(D368="","",SUMIF('TK CHAMTHI'!D:D,D368,'TK CHAMTHI'!F:F))</f>
        <v>0</v>
      </c>
      <c r="S368" s="28">
        <f>IF(D368="","",SUMIF('TK CHAMTHI'!E:E,D368,'TK CHAMTHI'!F:F))</f>
        <v>0</v>
      </c>
      <c r="T368" s="29">
        <f t="shared" si="43"/>
        <v>0</v>
      </c>
      <c r="U368" s="28">
        <f>IF(D368="","",SUMIF('TK CHAMTHI'!G:G,D368,'TK CHAMTHI'!I:I))</f>
        <v>0</v>
      </c>
      <c r="V368" s="28">
        <f>IF(D368="","",SUMIF('TK CHAMTHI'!H:H,D368,'TK CHAMTHI'!I:I))</f>
        <v>0</v>
      </c>
      <c r="W368" s="29">
        <f t="shared" si="44"/>
        <v>0</v>
      </c>
      <c r="X368" s="28">
        <f>IF(D368="","",SUMIF('TK CHAMTHI'!J:J,D368,'TK CHAMTHI'!L:L))</f>
        <v>0</v>
      </c>
      <c r="Y368" s="28">
        <f>IF(D368="","",SUMIF('TK CHAMTHI'!K:K,D368,'TK CHAMTHI'!L:L))</f>
        <v>0</v>
      </c>
      <c r="Z368" s="29">
        <f t="shared" si="45"/>
        <v>0</v>
      </c>
      <c r="AA368" s="28">
        <f>IF(D368="","",SUMIF('TK CHAMTHI'!M:M,D368,'TK CHAMTHI'!O:O))</f>
        <v>0</v>
      </c>
      <c r="AB368" s="28">
        <f>IF(D368="","",SUMIF('TK CHAMTHI'!N:N,D368,'TK CHAMTHI'!O:O))</f>
        <v>0</v>
      </c>
      <c r="AC368" s="29">
        <f t="shared" si="46"/>
        <v>0</v>
      </c>
      <c r="AD368" s="29">
        <f>IF(D368="","",ROUND(SUMIF('QL THI'!G:G,D368,'QL THI'!H:H),1))</f>
        <v>0</v>
      </c>
      <c r="AE368" s="29">
        <f>IF(D368="","",ROUND(SUMIF('QL THI'!E:E,D368,'QL THI'!F:F),1))</f>
        <v>0</v>
      </c>
      <c r="AF368" s="51">
        <f t="shared" si="47"/>
        <v>0</v>
      </c>
    </row>
    <row r="369" spans="1:32">
      <c r="A369" s="25">
        <f>IF(D369="","",SUBTOTAL(3,$D$4:D369))</f>
        <v>366</v>
      </c>
      <c r="B369" s="157">
        <v>1022037</v>
      </c>
      <c r="C369" s="157" t="s">
        <v>1065</v>
      </c>
      <c r="D369" s="157" t="s">
        <v>1066</v>
      </c>
      <c r="E369" s="26">
        <f>IF(D369="","",SUMIF('TK DETHI'!A:A,D369,'TK DETHI'!B:B))</f>
        <v>0</v>
      </c>
      <c r="F369" s="27">
        <f>IF(D369="","",SUMIF('TK DETHI'!C:C,D369,'TK DETHI'!D:D))</f>
        <v>0</v>
      </c>
      <c r="G369" s="27">
        <f>IF(D369="","",SUMIF('TK DETHI'!E:E,D369,'TK DETHI'!F:F))</f>
        <v>0</v>
      </c>
      <c r="H369" s="27">
        <f>IF(D369="","",SUMIF('TK DETHI'!G:G,D369,'TK DETHI'!H:H))</f>
        <v>0</v>
      </c>
      <c r="I369" s="50">
        <f t="shared" si="40"/>
        <v>0</v>
      </c>
      <c r="J369" s="28">
        <f>IF(D369="","",SUMIF('TK COITHI KTHP'!A:A,D369,'TK COITHI KTHP'!C:C)+SUMIF('TK COITHI KTHP'!D:D,D369,'TK COITHI KTHP'!F:F)+SUMIF('TK COITHI KTHP'!G:G,D369,'TK COITHI KTHP'!I:I)+SUMIF('TK COITHI KTHP'!J:J,D369,'TK COITHI KTHP'!L:L))</f>
        <v>0</v>
      </c>
      <c r="K369" s="28">
        <f>IF(D369="","",SUMIF('TK COITHI KTHP'!B:B,D369,'TK COITHI KTHP'!C:C)+SUMIF('TK COITHI KTHP'!E:E,D369,'TK COITHI KTHP'!F:F)+SUMIF('TK COITHI KTHP'!H:H,D369,'TK COITHI KTHP'!I:I)+SUMIF('TK COITHI KTHP'!K:K,D369,'TK COITHI KTHP'!L:L))</f>
        <v>0</v>
      </c>
      <c r="L369" s="28">
        <f>IF(D369="","",SUMIF('TK COI THI TOT NGHIEP'!A:A,D369,'TK COI THI TOT NGHIEP'!C:C)+SUMIF('TK COI THI TOT NGHIEP'!D:D,D369,'TK COI THI TOT NGHIEP'!F:F)+SUMIF('TK COI THI TOT NGHIEP'!G:G,D369,'TK COI THI TOT NGHIEP'!I:I)+SUMIF('TK COI THI TOT NGHIEP'!J:J,D369,'TK COI THI TOT NGHIEP'!L:L))</f>
        <v>0</v>
      </c>
      <c r="M369" s="28">
        <f>IF(D369="","",SUMIF('TK COI THI TOT NGHIEP'!B:B,D369,'TK COI THI TOT NGHIEP'!C:C)+SUMIF('TK COI THI TOT NGHIEP'!E:E,D369,'TK COI THI TOT NGHIEP'!F:F)+SUMIF('TK COI THI TOT NGHIEP'!H:H,D369,'TK COI THI TOT NGHIEP'!I:I)+SUMIF('TK COI THI TOT NGHIEP'!K:K,D369,'TK COI THI TOT NGHIEP'!L:L))</f>
        <v>0</v>
      </c>
      <c r="N369" s="29">
        <f t="shared" si="41"/>
        <v>0</v>
      </c>
      <c r="O369" s="28">
        <f>IF(D369="","",SUMIF('TK CHAMTHI'!A:A,D369,'TK CHAMTHI'!C:C))</f>
        <v>0</v>
      </c>
      <c r="P369" s="28">
        <f>IF(D369="","",SUMIF('TK CHAMTHI'!B:B,D369,'TK CHAMTHI'!C:C))</f>
        <v>0</v>
      </c>
      <c r="Q369" s="29">
        <f t="shared" si="42"/>
        <v>0</v>
      </c>
      <c r="R369" s="28">
        <f>IF(D369="","",SUMIF('TK CHAMTHI'!D:D,D369,'TK CHAMTHI'!F:F))</f>
        <v>0</v>
      </c>
      <c r="S369" s="28">
        <f>IF(D369="","",SUMIF('TK CHAMTHI'!E:E,D369,'TK CHAMTHI'!F:F))</f>
        <v>0</v>
      </c>
      <c r="T369" s="29">
        <f t="shared" si="43"/>
        <v>0</v>
      </c>
      <c r="U369" s="28">
        <f>IF(D369="","",SUMIF('TK CHAMTHI'!G:G,D369,'TK CHAMTHI'!I:I))</f>
        <v>0</v>
      </c>
      <c r="V369" s="28">
        <f>IF(D369="","",SUMIF('TK CHAMTHI'!H:H,D369,'TK CHAMTHI'!I:I))</f>
        <v>0</v>
      </c>
      <c r="W369" s="29">
        <f t="shared" si="44"/>
        <v>0</v>
      </c>
      <c r="X369" s="28">
        <f>IF(D369="","",SUMIF('TK CHAMTHI'!J:J,D369,'TK CHAMTHI'!L:L))</f>
        <v>0</v>
      </c>
      <c r="Y369" s="28">
        <f>IF(D369="","",SUMIF('TK CHAMTHI'!K:K,D369,'TK CHAMTHI'!L:L))</f>
        <v>0</v>
      </c>
      <c r="Z369" s="29">
        <f t="shared" si="45"/>
        <v>0</v>
      </c>
      <c r="AA369" s="28">
        <f>IF(D369="","",SUMIF('TK CHAMTHI'!M:M,D369,'TK CHAMTHI'!O:O))</f>
        <v>0</v>
      </c>
      <c r="AB369" s="28">
        <f>IF(D369="","",SUMIF('TK CHAMTHI'!N:N,D369,'TK CHAMTHI'!O:O))</f>
        <v>0</v>
      </c>
      <c r="AC369" s="29">
        <f t="shared" si="46"/>
        <v>0</v>
      </c>
      <c r="AD369" s="29">
        <f>IF(D369="","",ROUND(SUMIF('QL THI'!G:G,D369,'QL THI'!H:H),1))</f>
        <v>0</v>
      </c>
      <c r="AE369" s="29">
        <f>IF(D369="","",ROUND(SUMIF('QL THI'!E:E,D369,'QL THI'!F:F),1))</f>
        <v>0</v>
      </c>
      <c r="AF369" s="51">
        <f t="shared" si="47"/>
        <v>0</v>
      </c>
    </row>
    <row r="370" spans="1:32">
      <c r="A370" s="25">
        <f>IF(D370="","",SUBTOTAL(3,$D$4:D370))</f>
        <v>367</v>
      </c>
      <c r="B370" s="157">
        <v>1022017</v>
      </c>
      <c r="C370" s="157" t="s">
        <v>1065</v>
      </c>
      <c r="D370" s="157" t="s">
        <v>1067</v>
      </c>
      <c r="E370" s="26">
        <f>IF(D370="","",SUMIF('TK DETHI'!A:A,D370,'TK DETHI'!B:B))</f>
        <v>0</v>
      </c>
      <c r="F370" s="27">
        <f>IF(D370="","",SUMIF('TK DETHI'!C:C,D370,'TK DETHI'!D:D))</f>
        <v>0</v>
      </c>
      <c r="G370" s="27">
        <f>IF(D370="","",SUMIF('TK DETHI'!E:E,D370,'TK DETHI'!F:F))</f>
        <v>0</v>
      </c>
      <c r="H370" s="27">
        <f>IF(D370="","",SUMIF('TK DETHI'!G:G,D370,'TK DETHI'!H:H))</f>
        <v>0</v>
      </c>
      <c r="I370" s="50">
        <f t="shared" si="40"/>
        <v>0</v>
      </c>
      <c r="J370" s="28">
        <f>IF(D370="","",SUMIF('TK COITHI KTHP'!A:A,D370,'TK COITHI KTHP'!C:C)+SUMIF('TK COITHI KTHP'!D:D,D370,'TK COITHI KTHP'!F:F)+SUMIF('TK COITHI KTHP'!G:G,D370,'TK COITHI KTHP'!I:I)+SUMIF('TK COITHI KTHP'!J:J,D370,'TK COITHI KTHP'!L:L))</f>
        <v>0</v>
      </c>
      <c r="K370" s="28">
        <f>IF(D370="","",SUMIF('TK COITHI KTHP'!B:B,D370,'TK COITHI KTHP'!C:C)+SUMIF('TK COITHI KTHP'!E:E,D370,'TK COITHI KTHP'!F:F)+SUMIF('TK COITHI KTHP'!H:H,D370,'TK COITHI KTHP'!I:I)+SUMIF('TK COITHI KTHP'!K:K,D370,'TK COITHI KTHP'!L:L))</f>
        <v>0</v>
      </c>
      <c r="L370" s="28">
        <f>IF(D370="","",SUMIF('TK COI THI TOT NGHIEP'!A:A,D370,'TK COI THI TOT NGHIEP'!C:C)+SUMIF('TK COI THI TOT NGHIEP'!D:D,D370,'TK COI THI TOT NGHIEP'!F:F)+SUMIF('TK COI THI TOT NGHIEP'!G:G,D370,'TK COI THI TOT NGHIEP'!I:I)+SUMIF('TK COI THI TOT NGHIEP'!J:J,D370,'TK COI THI TOT NGHIEP'!L:L))</f>
        <v>0</v>
      </c>
      <c r="M370" s="28">
        <f>IF(D370="","",SUMIF('TK COI THI TOT NGHIEP'!B:B,D370,'TK COI THI TOT NGHIEP'!C:C)+SUMIF('TK COI THI TOT NGHIEP'!E:E,D370,'TK COI THI TOT NGHIEP'!F:F)+SUMIF('TK COI THI TOT NGHIEP'!H:H,D370,'TK COI THI TOT NGHIEP'!I:I)+SUMIF('TK COI THI TOT NGHIEP'!K:K,D370,'TK COI THI TOT NGHIEP'!L:L))</f>
        <v>0</v>
      </c>
      <c r="N370" s="29">
        <f t="shared" si="41"/>
        <v>0</v>
      </c>
      <c r="O370" s="28">
        <f>IF(D370="","",SUMIF('TK CHAMTHI'!A:A,D370,'TK CHAMTHI'!C:C))</f>
        <v>0</v>
      </c>
      <c r="P370" s="28">
        <f>IF(D370="","",SUMIF('TK CHAMTHI'!B:B,D370,'TK CHAMTHI'!C:C))</f>
        <v>0</v>
      </c>
      <c r="Q370" s="29">
        <f t="shared" si="42"/>
        <v>0</v>
      </c>
      <c r="R370" s="28">
        <f>IF(D370="","",SUMIF('TK CHAMTHI'!D:D,D370,'TK CHAMTHI'!F:F))</f>
        <v>0</v>
      </c>
      <c r="S370" s="28">
        <f>IF(D370="","",SUMIF('TK CHAMTHI'!E:E,D370,'TK CHAMTHI'!F:F))</f>
        <v>0</v>
      </c>
      <c r="T370" s="29">
        <f t="shared" si="43"/>
        <v>0</v>
      </c>
      <c r="U370" s="28">
        <f>IF(D370="","",SUMIF('TK CHAMTHI'!G:G,D370,'TK CHAMTHI'!I:I))</f>
        <v>0</v>
      </c>
      <c r="V370" s="28">
        <f>IF(D370="","",SUMIF('TK CHAMTHI'!H:H,D370,'TK CHAMTHI'!I:I))</f>
        <v>0</v>
      </c>
      <c r="W370" s="29">
        <f t="shared" si="44"/>
        <v>0</v>
      </c>
      <c r="X370" s="28">
        <f>IF(D370="","",SUMIF('TK CHAMTHI'!J:J,D370,'TK CHAMTHI'!L:L))</f>
        <v>0</v>
      </c>
      <c r="Y370" s="28">
        <f>IF(D370="","",SUMIF('TK CHAMTHI'!K:K,D370,'TK CHAMTHI'!L:L))</f>
        <v>0</v>
      </c>
      <c r="Z370" s="29">
        <f t="shared" si="45"/>
        <v>0</v>
      </c>
      <c r="AA370" s="28">
        <f>IF(D370="","",SUMIF('TK CHAMTHI'!M:M,D370,'TK CHAMTHI'!O:O))</f>
        <v>0</v>
      </c>
      <c r="AB370" s="28">
        <f>IF(D370="","",SUMIF('TK CHAMTHI'!N:N,D370,'TK CHAMTHI'!O:O))</f>
        <v>0</v>
      </c>
      <c r="AC370" s="29">
        <f t="shared" si="46"/>
        <v>0</v>
      </c>
      <c r="AD370" s="29">
        <f>IF(D370="","",ROUND(SUMIF('QL THI'!G:G,D370,'QL THI'!H:H),1))</f>
        <v>0</v>
      </c>
      <c r="AE370" s="29">
        <f>IF(D370="","",ROUND(SUMIF('QL THI'!E:E,D370,'QL THI'!F:F),1))</f>
        <v>0</v>
      </c>
      <c r="AF370" s="51">
        <f t="shared" si="47"/>
        <v>0</v>
      </c>
    </row>
    <row r="371" spans="1:32">
      <c r="A371" s="25">
        <f>IF(D371="","",SUBTOTAL(3,$D$4:D371))</f>
        <v>368</v>
      </c>
      <c r="B371" s="157">
        <v>1022050</v>
      </c>
      <c r="C371" s="157" t="s">
        <v>1065</v>
      </c>
      <c r="D371" s="157" t="s">
        <v>1068</v>
      </c>
      <c r="E371" s="26">
        <f>IF(D371="","",SUMIF('TK DETHI'!A:A,D371,'TK DETHI'!B:B))</f>
        <v>0</v>
      </c>
      <c r="F371" s="27">
        <f>IF(D371="","",SUMIF('TK DETHI'!C:C,D371,'TK DETHI'!D:D))</f>
        <v>0</v>
      </c>
      <c r="G371" s="27">
        <f>IF(D371="","",SUMIF('TK DETHI'!E:E,D371,'TK DETHI'!F:F))</f>
        <v>0</v>
      </c>
      <c r="H371" s="27">
        <f>IF(D371="","",SUMIF('TK DETHI'!G:G,D371,'TK DETHI'!H:H))</f>
        <v>0</v>
      </c>
      <c r="I371" s="50">
        <f t="shared" si="40"/>
        <v>0</v>
      </c>
      <c r="J371" s="28">
        <f>IF(D371="","",SUMIF('TK COITHI KTHP'!A:A,D371,'TK COITHI KTHP'!C:C)+SUMIF('TK COITHI KTHP'!D:D,D371,'TK COITHI KTHP'!F:F)+SUMIF('TK COITHI KTHP'!G:G,D371,'TK COITHI KTHP'!I:I)+SUMIF('TK COITHI KTHP'!J:J,D371,'TK COITHI KTHP'!L:L))</f>
        <v>0</v>
      </c>
      <c r="K371" s="28">
        <f>IF(D371="","",SUMIF('TK COITHI KTHP'!B:B,D371,'TK COITHI KTHP'!C:C)+SUMIF('TK COITHI KTHP'!E:E,D371,'TK COITHI KTHP'!F:F)+SUMIF('TK COITHI KTHP'!H:H,D371,'TK COITHI KTHP'!I:I)+SUMIF('TK COITHI KTHP'!K:K,D371,'TK COITHI KTHP'!L:L))</f>
        <v>0</v>
      </c>
      <c r="L371" s="28">
        <f>IF(D371="","",SUMIF('TK COI THI TOT NGHIEP'!A:A,D371,'TK COI THI TOT NGHIEP'!C:C)+SUMIF('TK COI THI TOT NGHIEP'!D:D,D371,'TK COI THI TOT NGHIEP'!F:F)+SUMIF('TK COI THI TOT NGHIEP'!G:G,D371,'TK COI THI TOT NGHIEP'!I:I)+SUMIF('TK COI THI TOT NGHIEP'!J:J,D371,'TK COI THI TOT NGHIEP'!L:L))</f>
        <v>0</v>
      </c>
      <c r="M371" s="28">
        <f>IF(D371="","",SUMIF('TK COI THI TOT NGHIEP'!B:B,D371,'TK COI THI TOT NGHIEP'!C:C)+SUMIF('TK COI THI TOT NGHIEP'!E:E,D371,'TK COI THI TOT NGHIEP'!F:F)+SUMIF('TK COI THI TOT NGHIEP'!H:H,D371,'TK COI THI TOT NGHIEP'!I:I)+SUMIF('TK COI THI TOT NGHIEP'!K:K,D371,'TK COI THI TOT NGHIEP'!L:L))</f>
        <v>0</v>
      </c>
      <c r="N371" s="29">
        <f t="shared" si="41"/>
        <v>0</v>
      </c>
      <c r="O371" s="28">
        <f>IF(D371="","",SUMIF('TK CHAMTHI'!A:A,D371,'TK CHAMTHI'!C:C))</f>
        <v>0</v>
      </c>
      <c r="P371" s="28">
        <f>IF(D371="","",SUMIF('TK CHAMTHI'!B:B,D371,'TK CHAMTHI'!C:C))</f>
        <v>0</v>
      </c>
      <c r="Q371" s="29">
        <f t="shared" si="42"/>
        <v>0</v>
      </c>
      <c r="R371" s="28">
        <f>IF(D371="","",SUMIF('TK CHAMTHI'!D:D,D371,'TK CHAMTHI'!F:F))</f>
        <v>0</v>
      </c>
      <c r="S371" s="28">
        <f>IF(D371="","",SUMIF('TK CHAMTHI'!E:E,D371,'TK CHAMTHI'!F:F))</f>
        <v>0</v>
      </c>
      <c r="T371" s="29">
        <f t="shared" si="43"/>
        <v>0</v>
      </c>
      <c r="U371" s="28">
        <f>IF(D371="","",SUMIF('TK CHAMTHI'!G:G,D371,'TK CHAMTHI'!I:I))</f>
        <v>0</v>
      </c>
      <c r="V371" s="28">
        <f>IF(D371="","",SUMIF('TK CHAMTHI'!H:H,D371,'TK CHAMTHI'!I:I))</f>
        <v>0</v>
      </c>
      <c r="W371" s="29">
        <f t="shared" si="44"/>
        <v>0</v>
      </c>
      <c r="X371" s="28">
        <f>IF(D371="","",SUMIF('TK CHAMTHI'!J:J,D371,'TK CHAMTHI'!L:L))</f>
        <v>0</v>
      </c>
      <c r="Y371" s="28">
        <f>IF(D371="","",SUMIF('TK CHAMTHI'!K:K,D371,'TK CHAMTHI'!L:L))</f>
        <v>0</v>
      </c>
      <c r="Z371" s="29">
        <f t="shared" si="45"/>
        <v>0</v>
      </c>
      <c r="AA371" s="28">
        <f>IF(D371="","",SUMIF('TK CHAMTHI'!M:M,D371,'TK CHAMTHI'!O:O))</f>
        <v>0</v>
      </c>
      <c r="AB371" s="28">
        <f>IF(D371="","",SUMIF('TK CHAMTHI'!N:N,D371,'TK CHAMTHI'!O:O))</f>
        <v>0</v>
      </c>
      <c r="AC371" s="29">
        <f t="shared" si="46"/>
        <v>0</v>
      </c>
      <c r="AD371" s="29">
        <f>IF(D371="","",ROUND(SUMIF('QL THI'!G:G,D371,'QL THI'!H:H),1))</f>
        <v>0</v>
      </c>
      <c r="AE371" s="29">
        <f>IF(D371="","",ROUND(SUMIF('QL THI'!E:E,D371,'QL THI'!F:F),1))</f>
        <v>0</v>
      </c>
      <c r="AF371" s="51">
        <f t="shared" si="47"/>
        <v>0</v>
      </c>
    </row>
    <row r="372" spans="1:32">
      <c r="A372" s="25">
        <f>IF(D372="","",SUBTOTAL(3,$D$4:D372))</f>
        <v>369</v>
      </c>
      <c r="B372" s="157">
        <v>1022035</v>
      </c>
      <c r="C372" s="157" t="s">
        <v>1065</v>
      </c>
      <c r="D372" s="157" t="s">
        <v>1069</v>
      </c>
      <c r="E372" s="26">
        <f>IF(D372="","",SUMIF('TK DETHI'!A:A,D372,'TK DETHI'!B:B))</f>
        <v>0</v>
      </c>
      <c r="F372" s="27">
        <f>IF(D372="","",SUMIF('TK DETHI'!C:C,D372,'TK DETHI'!D:D))</f>
        <v>0</v>
      </c>
      <c r="G372" s="27">
        <f>IF(D372="","",SUMIF('TK DETHI'!E:E,D372,'TK DETHI'!F:F))</f>
        <v>0</v>
      </c>
      <c r="H372" s="27">
        <f>IF(D372="","",SUMIF('TK DETHI'!G:G,D372,'TK DETHI'!H:H))</f>
        <v>0</v>
      </c>
      <c r="I372" s="50">
        <f t="shared" si="40"/>
        <v>0</v>
      </c>
      <c r="J372" s="28">
        <f>IF(D372="","",SUMIF('TK COITHI KTHP'!A:A,D372,'TK COITHI KTHP'!C:C)+SUMIF('TK COITHI KTHP'!D:D,D372,'TK COITHI KTHP'!F:F)+SUMIF('TK COITHI KTHP'!G:G,D372,'TK COITHI KTHP'!I:I)+SUMIF('TK COITHI KTHP'!J:J,D372,'TK COITHI KTHP'!L:L))</f>
        <v>0</v>
      </c>
      <c r="K372" s="28">
        <f>IF(D372="","",SUMIF('TK COITHI KTHP'!B:B,D372,'TK COITHI KTHP'!C:C)+SUMIF('TK COITHI KTHP'!E:E,D372,'TK COITHI KTHP'!F:F)+SUMIF('TK COITHI KTHP'!H:H,D372,'TK COITHI KTHP'!I:I)+SUMIF('TK COITHI KTHP'!K:K,D372,'TK COITHI KTHP'!L:L))</f>
        <v>0</v>
      </c>
      <c r="L372" s="28">
        <f>IF(D372="","",SUMIF('TK COI THI TOT NGHIEP'!A:A,D372,'TK COI THI TOT NGHIEP'!C:C)+SUMIF('TK COI THI TOT NGHIEP'!D:D,D372,'TK COI THI TOT NGHIEP'!F:F)+SUMIF('TK COI THI TOT NGHIEP'!G:G,D372,'TK COI THI TOT NGHIEP'!I:I)+SUMIF('TK COI THI TOT NGHIEP'!J:J,D372,'TK COI THI TOT NGHIEP'!L:L))</f>
        <v>0</v>
      </c>
      <c r="M372" s="28">
        <f>IF(D372="","",SUMIF('TK COI THI TOT NGHIEP'!B:B,D372,'TK COI THI TOT NGHIEP'!C:C)+SUMIF('TK COI THI TOT NGHIEP'!E:E,D372,'TK COI THI TOT NGHIEP'!F:F)+SUMIF('TK COI THI TOT NGHIEP'!H:H,D372,'TK COI THI TOT NGHIEP'!I:I)+SUMIF('TK COI THI TOT NGHIEP'!K:K,D372,'TK COI THI TOT NGHIEP'!L:L))</f>
        <v>0</v>
      </c>
      <c r="N372" s="29">
        <f t="shared" si="41"/>
        <v>0</v>
      </c>
      <c r="O372" s="28">
        <f>IF(D372="","",SUMIF('TK CHAMTHI'!A:A,D372,'TK CHAMTHI'!C:C))</f>
        <v>0</v>
      </c>
      <c r="P372" s="28">
        <f>IF(D372="","",SUMIF('TK CHAMTHI'!B:B,D372,'TK CHAMTHI'!C:C))</f>
        <v>0</v>
      </c>
      <c r="Q372" s="29">
        <f t="shared" si="42"/>
        <v>0</v>
      </c>
      <c r="R372" s="28">
        <f>IF(D372="","",SUMIF('TK CHAMTHI'!D:D,D372,'TK CHAMTHI'!F:F))</f>
        <v>0</v>
      </c>
      <c r="S372" s="28">
        <f>IF(D372="","",SUMIF('TK CHAMTHI'!E:E,D372,'TK CHAMTHI'!F:F))</f>
        <v>0</v>
      </c>
      <c r="T372" s="29">
        <f t="shared" si="43"/>
        <v>0</v>
      </c>
      <c r="U372" s="28">
        <f>IF(D372="","",SUMIF('TK CHAMTHI'!G:G,D372,'TK CHAMTHI'!I:I))</f>
        <v>0</v>
      </c>
      <c r="V372" s="28">
        <f>IF(D372="","",SUMIF('TK CHAMTHI'!H:H,D372,'TK CHAMTHI'!I:I))</f>
        <v>0</v>
      </c>
      <c r="W372" s="29">
        <f t="shared" si="44"/>
        <v>0</v>
      </c>
      <c r="X372" s="28">
        <f>IF(D372="","",SUMIF('TK CHAMTHI'!J:J,D372,'TK CHAMTHI'!L:L))</f>
        <v>0</v>
      </c>
      <c r="Y372" s="28">
        <f>IF(D372="","",SUMIF('TK CHAMTHI'!K:K,D372,'TK CHAMTHI'!L:L))</f>
        <v>0</v>
      </c>
      <c r="Z372" s="29">
        <f t="shared" si="45"/>
        <v>0</v>
      </c>
      <c r="AA372" s="28">
        <f>IF(D372="","",SUMIF('TK CHAMTHI'!M:M,D372,'TK CHAMTHI'!O:O))</f>
        <v>0</v>
      </c>
      <c r="AB372" s="28">
        <f>IF(D372="","",SUMIF('TK CHAMTHI'!N:N,D372,'TK CHAMTHI'!O:O))</f>
        <v>0</v>
      </c>
      <c r="AC372" s="29">
        <f t="shared" si="46"/>
        <v>0</v>
      </c>
      <c r="AD372" s="29">
        <f>IF(D372="","",ROUND(SUMIF('QL THI'!G:G,D372,'QL THI'!H:H),1))</f>
        <v>0</v>
      </c>
      <c r="AE372" s="29">
        <f>IF(D372="","",ROUND(SUMIF('QL THI'!E:E,D372,'QL THI'!F:F),1))</f>
        <v>0</v>
      </c>
      <c r="AF372" s="51">
        <f t="shared" si="47"/>
        <v>0</v>
      </c>
    </row>
    <row r="373" spans="1:32">
      <c r="A373" s="25">
        <f>IF(D373="","",SUBTOTAL(3,$D$4:D373))</f>
        <v>370</v>
      </c>
      <c r="B373" s="157">
        <v>1022065</v>
      </c>
      <c r="C373" s="157" t="s">
        <v>1065</v>
      </c>
      <c r="D373" s="157" t="s">
        <v>1070</v>
      </c>
      <c r="E373" s="26">
        <f>IF(D373="","",SUMIF('TK DETHI'!A:A,D373,'TK DETHI'!B:B))</f>
        <v>0</v>
      </c>
      <c r="F373" s="27">
        <f>IF(D373="","",SUMIF('TK DETHI'!C:C,D373,'TK DETHI'!D:D))</f>
        <v>0</v>
      </c>
      <c r="G373" s="27">
        <f>IF(D373="","",SUMIF('TK DETHI'!E:E,D373,'TK DETHI'!F:F))</f>
        <v>0</v>
      </c>
      <c r="H373" s="27">
        <f>IF(D373="","",SUMIF('TK DETHI'!G:G,D373,'TK DETHI'!H:H))</f>
        <v>0</v>
      </c>
      <c r="I373" s="50">
        <f t="shared" si="40"/>
        <v>0</v>
      </c>
      <c r="J373" s="28">
        <f>IF(D373="","",SUMIF('TK COITHI KTHP'!A:A,D373,'TK COITHI KTHP'!C:C)+SUMIF('TK COITHI KTHP'!D:D,D373,'TK COITHI KTHP'!F:F)+SUMIF('TK COITHI KTHP'!G:G,D373,'TK COITHI KTHP'!I:I)+SUMIF('TK COITHI KTHP'!J:J,D373,'TK COITHI KTHP'!L:L))</f>
        <v>0</v>
      </c>
      <c r="K373" s="28">
        <f>IF(D373="","",SUMIF('TK COITHI KTHP'!B:B,D373,'TK COITHI KTHP'!C:C)+SUMIF('TK COITHI KTHP'!E:E,D373,'TK COITHI KTHP'!F:F)+SUMIF('TK COITHI KTHP'!H:H,D373,'TK COITHI KTHP'!I:I)+SUMIF('TK COITHI KTHP'!K:K,D373,'TK COITHI KTHP'!L:L))</f>
        <v>0</v>
      </c>
      <c r="L373" s="28">
        <f>IF(D373="","",SUMIF('TK COI THI TOT NGHIEP'!A:A,D373,'TK COI THI TOT NGHIEP'!C:C)+SUMIF('TK COI THI TOT NGHIEP'!D:D,D373,'TK COI THI TOT NGHIEP'!F:F)+SUMIF('TK COI THI TOT NGHIEP'!G:G,D373,'TK COI THI TOT NGHIEP'!I:I)+SUMIF('TK COI THI TOT NGHIEP'!J:J,D373,'TK COI THI TOT NGHIEP'!L:L))</f>
        <v>0</v>
      </c>
      <c r="M373" s="28">
        <f>IF(D373="","",SUMIF('TK COI THI TOT NGHIEP'!B:B,D373,'TK COI THI TOT NGHIEP'!C:C)+SUMIF('TK COI THI TOT NGHIEP'!E:E,D373,'TK COI THI TOT NGHIEP'!F:F)+SUMIF('TK COI THI TOT NGHIEP'!H:H,D373,'TK COI THI TOT NGHIEP'!I:I)+SUMIF('TK COI THI TOT NGHIEP'!K:K,D373,'TK COI THI TOT NGHIEP'!L:L))</f>
        <v>0</v>
      </c>
      <c r="N373" s="29">
        <f t="shared" si="41"/>
        <v>0</v>
      </c>
      <c r="O373" s="28">
        <f>IF(D373="","",SUMIF('TK CHAMTHI'!A:A,D373,'TK CHAMTHI'!C:C))</f>
        <v>0</v>
      </c>
      <c r="P373" s="28">
        <f>IF(D373="","",SUMIF('TK CHAMTHI'!B:B,D373,'TK CHAMTHI'!C:C))</f>
        <v>0</v>
      </c>
      <c r="Q373" s="29">
        <f t="shared" si="42"/>
        <v>0</v>
      </c>
      <c r="R373" s="28">
        <f>IF(D373="","",SUMIF('TK CHAMTHI'!D:D,D373,'TK CHAMTHI'!F:F))</f>
        <v>0</v>
      </c>
      <c r="S373" s="28">
        <f>IF(D373="","",SUMIF('TK CHAMTHI'!E:E,D373,'TK CHAMTHI'!F:F))</f>
        <v>0</v>
      </c>
      <c r="T373" s="29">
        <f t="shared" si="43"/>
        <v>0</v>
      </c>
      <c r="U373" s="28">
        <f>IF(D373="","",SUMIF('TK CHAMTHI'!G:G,D373,'TK CHAMTHI'!I:I))</f>
        <v>0</v>
      </c>
      <c r="V373" s="28">
        <f>IF(D373="","",SUMIF('TK CHAMTHI'!H:H,D373,'TK CHAMTHI'!I:I))</f>
        <v>0</v>
      </c>
      <c r="W373" s="29">
        <f t="shared" si="44"/>
        <v>0</v>
      </c>
      <c r="X373" s="28">
        <f>IF(D373="","",SUMIF('TK CHAMTHI'!J:J,D373,'TK CHAMTHI'!L:L))</f>
        <v>0</v>
      </c>
      <c r="Y373" s="28">
        <f>IF(D373="","",SUMIF('TK CHAMTHI'!K:K,D373,'TK CHAMTHI'!L:L))</f>
        <v>0</v>
      </c>
      <c r="Z373" s="29">
        <f t="shared" si="45"/>
        <v>0</v>
      </c>
      <c r="AA373" s="28">
        <f>IF(D373="","",SUMIF('TK CHAMTHI'!M:M,D373,'TK CHAMTHI'!O:O))</f>
        <v>0</v>
      </c>
      <c r="AB373" s="28">
        <f>IF(D373="","",SUMIF('TK CHAMTHI'!N:N,D373,'TK CHAMTHI'!O:O))</f>
        <v>0</v>
      </c>
      <c r="AC373" s="29">
        <f t="shared" si="46"/>
        <v>0</v>
      </c>
      <c r="AD373" s="29">
        <f>IF(D373="","",ROUND(SUMIF('QL THI'!G:G,D373,'QL THI'!H:H),1))</f>
        <v>0</v>
      </c>
      <c r="AE373" s="29">
        <f>IF(D373="","",ROUND(SUMIF('QL THI'!E:E,D373,'QL THI'!F:F),1))</f>
        <v>0</v>
      </c>
      <c r="AF373" s="51">
        <f t="shared" si="47"/>
        <v>0</v>
      </c>
    </row>
    <row r="374" spans="1:32">
      <c r="A374" s="25">
        <f>IF(D374="","",SUBTOTAL(3,$D$4:D374))</f>
        <v>371</v>
      </c>
      <c r="B374" s="157">
        <v>1022029</v>
      </c>
      <c r="C374" s="157" t="s">
        <v>1065</v>
      </c>
      <c r="D374" s="157" t="s">
        <v>1071</v>
      </c>
      <c r="E374" s="26">
        <f>IF(D374="","",SUMIF('TK DETHI'!A:A,D374,'TK DETHI'!B:B))</f>
        <v>0</v>
      </c>
      <c r="F374" s="27">
        <f>IF(D374="","",SUMIF('TK DETHI'!C:C,D374,'TK DETHI'!D:D))</f>
        <v>0</v>
      </c>
      <c r="G374" s="27">
        <f>IF(D374="","",SUMIF('TK DETHI'!E:E,D374,'TK DETHI'!F:F))</f>
        <v>0</v>
      </c>
      <c r="H374" s="27">
        <f>IF(D374="","",SUMIF('TK DETHI'!G:G,D374,'TK DETHI'!H:H))</f>
        <v>0</v>
      </c>
      <c r="I374" s="50">
        <f t="shared" si="40"/>
        <v>0</v>
      </c>
      <c r="J374" s="28">
        <f>IF(D374="","",SUMIF('TK COITHI KTHP'!A:A,D374,'TK COITHI KTHP'!C:C)+SUMIF('TK COITHI KTHP'!D:D,D374,'TK COITHI KTHP'!F:F)+SUMIF('TK COITHI KTHP'!G:G,D374,'TK COITHI KTHP'!I:I)+SUMIF('TK COITHI KTHP'!J:J,D374,'TK COITHI KTHP'!L:L))</f>
        <v>0</v>
      </c>
      <c r="K374" s="28">
        <f>IF(D374="","",SUMIF('TK COITHI KTHP'!B:B,D374,'TK COITHI KTHP'!C:C)+SUMIF('TK COITHI KTHP'!E:E,D374,'TK COITHI KTHP'!F:F)+SUMIF('TK COITHI KTHP'!H:H,D374,'TK COITHI KTHP'!I:I)+SUMIF('TK COITHI KTHP'!K:K,D374,'TK COITHI KTHP'!L:L))</f>
        <v>0</v>
      </c>
      <c r="L374" s="28">
        <f>IF(D374="","",SUMIF('TK COI THI TOT NGHIEP'!A:A,D374,'TK COI THI TOT NGHIEP'!C:C)+SUMIF('TK COI THI TOT NGHIEP'!D:D,D374,'TK COI THI TOT NGHIEP'!F:F)+SUMIF('TK COI THI TOT NGHIEP'!G:G,D374,'TK COI THI TOT NGHIEP'!I:I)+SUMIF('TK COI THI TOT NGHIEP'!J:J,D374,'TK COI THI TOT NGHIEP'!L:L))</f>
        <v>0</v>
      </c>
      <c r="M374" s="28">
        <f>IF(D374="","",SUMIF('TK COI THI TOT NGHIEP'!B:B,D374,'TK COI THI TOT NGHIEP'!C:C)+SUMIF('TK COI THI TOT NGHIEP'!E:E,D374,'TK COI THI TOT NGHIEP'!F:F)+SUMIF('TK COI THI TOT NGHIEP'!H:H,D374,'TK COI THI TOT NGHIEP'!I:I)+SUMIF('TK COI THI TOT NGHIEP'!K:K,D374,'TK COI THI TOT NGHIEP'!L:L))</f>
        <v>0</v>
      </c>
      <c r="N374" s="29">
        <f t="shared" si="41"/>
        <v>0</v>
      </c>
      <c r="O374" s="28">
        <f>IF(D374="","",SUMIF('TK CHAMTHI'!A:A,D374,'TK CHAMTHI'!C:C))</f>
        <v>0</v>
      </c>
      <c r="P374" s="28">
        <f>IF(D374="","",SUMIF('TK CHAMTHI'!B:B,D374,'TK CHAMTHI'!C:C))</f>
        <v>0</v>
      </c>
      <c r="Q374" s="29">
        <f t="shared" si="42"/>
        <v>0</v>
      </c>
      <c r="R374" s="28">
        <f>IF(D374="","",SUMIF('TK CHAMTHI'!D:D,D374,'TK CHAMTHI'!F:F))</f>
        <v>0</v>
      </c>
      <c r="S374" s="28">
        <f>IF(D374="","",SUMIF('TK CHAMTHI'!E:E,D374,'TK CHAMTHI'!F:F))</f>
        <v>0</v>
      </c>
      <c r="T374" s="29">
        <f t="shared" si="43"/>
        <v>0</v>
      </c>
      <c r="U374" s="28">
        <f>IF(D374="","",SUMIF('TK CHAMTHI'!G:G,D374,'TK CHAMTHI'!I:I))</f>
        <v>0</v>
      </c>
      <c r="V374" s="28">
        <f>IF(D374="","",SUMIF('TK CHAMTHI'!H:H,D374,'TK CHAMTHI'!I:I))</f>
        <v>0</v>
      </c>
      <c r="W374" s="29">
        <f t="shared" si="44"/>
        <v>0</v>
      </c>
      <c r="X374" s="28">
        <f>IF(D374="","",SUMIF('TK CHAMTHI'!J:J,D374,'TK CHAMTHI'!L:L))</f>
        <v>0</v>
      </c>
      <c r="Y374" s="28">
        <f>IF(D374="","",SUMIF('TK CHAMTHI'!K:K,D374,'TK CHAMTHI'!L:L))</f>
        <v>0</v>
      </c>
      <c r="Z374" s="29">
        <f t="shared" si="45"/>
        <v>0</v>
      </c>
      <c r="AA374" s="28">
        <f>IF(D374="","",SUMIF('TK CHAMTHI'!M:M,D374,'TK CHAMTHI'!O:O))</f>
        <v>0</v>
      </c>
      <c r="AB374" s="28">
        <f>IF(D374="","",SUMIF('TK CHAMTHI'!N:N,D374,'TK CHAMTHI'!O:O))</f>
        <v>0</v>
      </c>
      <c r="AC374" s="29">
        <f t="shared" si="46"/>
        <v>0</v>
      </c>
      <c r="AD374" s="29">
        <f>IF(D374="","",ROUND(SUMIF('QL THI'!G:G,D374,'QL THI'!H:H),1))</f>
        <v>0</v>
      </c>
      <c r="AE374" s="29">
        <f>IF(D374="","",ROUND(SUMIF('QL THI'!E:E,D374,'QL THI'!F:F),1))</f>
        <v>0</v>
      </c>
      <c r="AF374" s="51">
        <f t="shared" si="47"/>
        <v>0</v>
      </c>
    </row>
    <row r="375" spans="1:32">
      <c r="A375" s="25">
        <f>IF(D375="","",SUBTOTAL(3,$D$4:D375))</f>
        <v>372</v>
      </c>
      <c r="B375" s="157">
        <v>1022047</v>
      </c>
      <c r="C375" s="157" t="s">
        <v>1065</v>
      </c>
      <c r="D375" s="157" t="s">
        <v>1072</v>
      </c>
      <c r="E375" s="26">
        <f>IF(D375="","",SUMIF('TK DETHI'!A:A,D375,'TK DETHI'!B:B))</f>
        <v>0</v>
      </c>
      <c r="F375" s="27">
        <f>IF(D375="","",SUMIF('TK DETHI'!C:C,D375,'TK DETHI'!D:D))</f>
        <v>0</v>
      </c>
      <c r="G375" s="27">
        <f>IF(D375="","",SUMIF('TK DETHI'!E:E,D375,'TK DETHI'!F:F))</f>
        <v>0</v>
      </c>
      <c r="H375" s="27">
        <f>IF(D375="","",SUMIF('TK DETHI'!G:G,D375,'TK DETHI'!H:H))</f>
        <v>0</v>
      </c>
      <c r="I375" s="50">
        <f t="shared" si="40"/>
        <v>0</v>
      </c>
      <c r="J375" s="28">
        <f>IF(D375="","",SUMIF('TK COITHI KTHP'!A:A,D375,'TK COITHI KTHP'!C:C)+SUMIF('TK COITHI KTHP'!D:D,D375,'TK COITHI KTHP'!F:F)+SUMIF('TK COITHI KTHP'!G:G,D375,'TK COITHI KTHP'!I:I)+SUMIF('TK COITHI KTHP'!J:J,D375,'TK COITHI KTHP'!L:L))</f>
        <v>0</v>
      </c>
      <c r="K375" s="28">
        <f>IF(D375="","",SUMIF('TK COITHI KTHP'!B:B,D375,'TK COITHI KTHP'!C:C)+SUMIF('TK COITHI KTHP'!E:E,D375,'TK COITHI KTHP'!F:F)+SUMIF('TK COITHI KTHP'!H:H,D375,'TK COITHI KTHP'!I:I)+SUMIF('TK COITHI KTHP'!K:K,D375,'TK COITHI KTHP'!L:L))</f>
        <v>0</v>
      </c>
      <c r="L375" s="28">
        <f>IF(D375="","",SUMIF('TK COI THI TOT NGHIEP'!A:A,D375,'TK COI THI TOT NGHIEP'!C:C)+SUMIF('TK COI THI TOT NGHIEP'!D:D,D375,'TK COI THI TOT NGHIEP'!F:F)+SUMIF('TK COI THI TOT NGHIEP'!G:G,D375,'TK COI THI TOT NGHIEP'!I:I)+SUMIF('TK COI THI TOT NGHIEP'!J:J,D375,'TK COI THI TOT NGHIEP'!L:L))</f>
        <v>0</v>
      </c>
      <c r="M375" s="28">
        <f>IF(D375="","",SUMIF('TK COI THI TOT NGHIEP'!B:B,D375,'TK COI THI TOT NGHIEP'!C:C)+SUMIF('TK COI THI TOT NGHIEP'!E:E,D375,'TK COI THI TOT NGHIEP'!F:F)+SUMIF('TK COI THI TOT NGHIEP'!H:H,D375,'TK COI THI TOT NGHIEP'!I:I)+SUMIF('TK COI THI TOT NGHIEP'!K:K,D375,'TK COI THI TOT NGHIEP'!L:L))</f>
        <v>0</v>
      </c>
      <c r="N375" s="29">
        <f t="shared" si="41"/>
        <v>0</v>
      </c>
      <c r="O375" s="28">
        <f>IF(D375="","",SUMIF('TK CHAMTHI'!A:A,D375,'TK CHAMTHI'!C:C))</f>
        <v>0</v>
      </c>
      <c r="P375" s="28">
        <f>IF(D375="","",SUMIF('TK CHAMTHI'!B:B,D375,'TK CHAMTHI'!C:C))</f>
        <v>0</v>
      </c>
      <c r="Q375" s="29">
        <f t="shared" si="42"/>
        <v>0</v>
      </c>
      <c r="R375" s="28">
        <f>IF(D375="","",SUMIF('TK CHAMTHI'!D:D,D375,'TK CHAMTHI'!F:F))</f>
        <v>0</v>
      </c>
      <c r="S375" s="28">
        <f>IF(D375="","",SUMIF('TK CHAMTHI'!E:E,D375,'TK CHAMTHI'!F:F))</f>
        <v>0</v>
      </c>
      <c r="T375" s="29">
        <f t="shared" si="43"/>
        <v>0</v>
      </c>
      <c r="U375" s="28">
        <f>IF(D375="","",SUMIF('TK CHAMTHI'!G:G,D375,'TK CHAMTHI'!I:I))</f>
        <v>0</v>
      </c>
      <c r="V375" s="28">
        <f>IF(D375="","",SUMIF('TK CHAMTHI'!H:H,D375,'TK CHAMTHI'!I:I))</f>
        <v>0</v>
      </c>
      <c r="W375" s="29">
        <f t="shared" si="44"/>
        <v>0</v>
      </c>
      <c r="X375" s="28">
        <f>IF(D375="","",SUMIF('TK CHAMTHI'!J:J,D375,'TK CHAMTHI'!L:L))</f>
        <v>0</v>
      </c>
      <c r="Y375" s="28">
        <f>IF(D375="","",SUMIF('TK CHAMTHI'!K:K,D375,'TK CHAMTHI'!L:L))</f>
        <v>0</v>
      </c>
      <c r="Z375" s="29">
        <f t="shared" si="45"/>
        <v>0</v>
      </c>
      <c r="AA375" s="28">
        <f>IF(D375="","",SUMIF('TK CHAMTHI'!M:M,D375,'TK CHAMTHI'!O:O))</f>
        <v>0</v>
      </c>
      <c r="AB375" s="28">
        <f>IF(D375="","",SUMIF('TK CHAMTHI'!N:N,D375,'TK CHAMTHI'!O:O))</f>
        <v>0</v>
      </c>
      <c r="AC375" s="29">
        <f t="shared" si="46"/>
        <v>0</v>
      </c>
      <c r="AD375" s="29">
        <f>IF(D375="","",ROUND(SUMIF('QL THI'!G:G,D375,'QL THI'!H:H),1))</f>
        <v>0</v>
      </c>
      <c r="AE375" s="29">
        <f>IF(D375="","",ROUND(SUMIF('QL THI'!E:E,D375,'QL THI'!F:F),1))</f>
        <v>0</v>
      </c>
      <c r="AF375" s="51">
        <f t="shared" si="47"/>
        <v>0</v>
      </c>
    </row>
    <row r="376" spans="1:32">
      <c r="A376" s="25">
        <f>IF(D376="","",SUBTOTAL(3,$D$4:D376))</f>
        <v>373</v>
      </c>
      <c r="B376" s="157">
        <v>1022048</v>
      </c>
      <c r="C376" s="157" t="s">
        <v>1065</v>
      </c>
      <c r="D376" s="157" t="s">
        <v>1073</v>
      </c>
      <c r="E376" s="26">
        <f>IF(D376="","",SUMIF('TK DETHI'!A:A,D376,'TK DETHI'!B:B))</f>
        <v>0</v>
      </c>
      <c r="F376" s="27">
        <f>IF(D376="","",SUMIF('TK DETHI'!C:C,D376,'TK DETHI'!D:D))</f>
        <v>0</v>
      </c>
      <c r="G376" s="27">
        <f>IF(D376="","",SUMIF('TK DETHI'!E:E,D376,'TK DETHI'!F:F))</f>
        <v>0</v>
      </c>
      <c r="H376" s="27">
        <f>IF(D376="","",SUMIF('TK DETHI'!G:G,D376,'TK DETHI'!H:H))</f>
        <v>0</v>
      </c>
      <c r="I376" s="50">
        <f t="shared" si="40"/>
        <v>0</v>
      </c>
      <c r="J376" s="28">
        <f>IF(D376="","",SUMIF('TK COITHI KTHP'!A:A,D376,'TK COITHI KTHP'!C:C)+SUMIF('TK COITHI KTHP'!D:D,D376,'TK COITHI KTHP'!F:F)+SUMIF('TK COITHI KTHP'!G:G,D376,'TK COITHI KTHP'!I:I)+SUMIF('TK COITHI KTHP'!J:J,D376,'TK COITHI KTHP'!L:L))</f>
        <v>0</v>
      </c>
      <c r="K376" s="28">
        <f>IF(D376="","",SUMIF('TK COITHI KTHP'!B:B,D376,'TK COITHI KTHP'!C:C)+SUMIF('TK COITHI KTHP'!E:E,D376,'TK COITHI KTHP'!F:F)+SUMIF('TK COITHI KTHP'!H:H,D376,'TK COITHI KTHP'!I:I)+SUMIF('TK COITHI KTHP'!K:K,D376,'TK COITHI KTHP'!L:L))</f>
        <v>0</v>
      </c>
      <c r="L376" s="28">
        <f>IF(D376="","",SUMIF('TK COI THI TOT NGHIEP'!A:A,D376,'TK COI THI TOT NGHIEP'!C:C)+SUMIF('TK COI THI TOT NGHIEP'!D:D,D376,'TK COI THI TOT NGHIEP'!F:F)+SUMIF('TK COI THI TOT NGHIEP'!G:G,D376,'TK COI THI TOT NGHIEP'!I:I)+SUMIF('TK COI THI TOT NGHIEP'!J:J,D376,'TK COI THI TOT NGHIEP'!L:L))</f>
        <v>0</v>
      </c>
      <c r="M376" s="28">
        <f>IF(D376="","",SUMIF('TK COI THI TOT NGHIEP'!B:B,D376,'TK COI THI TOT NGHIEP'!C:C)+SUMIF('TK COI THI TOT NGHIEP'!E:E,D376,'TK COI THI TOT NGHIEP'!F:F)+SUMIF('TK COI THI TOT NGHIEP'!H:H,D376,'TK COI THI TOT NGHIEP'!I:I)+SUMIF('TK COI THI TOT NGHIEP'!K:K,D376,'TK COI THI TOT NGHIEP'!L:L))</f>
        <v>0</v>
      </c>
      <c r="N376" s="29">
        <f t="shared" si="41"/>
        <v>0</v>
      </c>
      <c r="O376" s="28">
        <f>IF(D376="","",SUMIF('TK CHAMTHI'!A:A,D376,'TK CHAMTHI'!C:C))</f>
        <v>0</v>
      </c>
      <c r="P376" s="28">
        <f>IF(D376="","",SUMIF('TK CHAMTHI'!B:B,D376,'TK CHAMTHI'!C:C))</f>
        <v>0</v>
      </c>
      <c r="Q376" s="29">
        <f t="shared" si="42"/>
        <v>0</v>
      </c>
      <c r="R376" s="28">
        <f>IF(D376="","",SUMIF('TK CHAMTHI'!D:D,D376,'TK CHAMTHI'!F:F))</f>
        <v>0</v>
      </c>
      <c r="S376" s="28">
        <f>IF(D376="","",SUMIF('TK CHAMTHI'!E:E,D376,'TK CHAMTHI'!F:F))</f>
        <v>0</v>
      </c>
      <c r="T376" s="29">
        <f t="shared" si="43"/>
        <v>0</v>
      </c>
      <c r="U376" s="28">
        <f>IF(D376="","",SUMIF('TK CHAMTHI'!G:G,D376,'TK CHAMTHI'!I:I))</f>
        <v>0</v>
      </c>
      <c r="V376" s="28">
        <f>IF(D376="","",SUMIF('TK CHAMTHI'!H:H,D376,'TK CHAMTHI'!I:I))</f>
        <v>0</v>
      </c>
      <c r="W376" s="29">
        <f t="shared" si="44"/>
        <v>0</v>
      </c>
      <c r="X376" s="28">
        <f>IF(D376="","",SUMIF('TK CHAMTHI'!J:J,D376,'TK CHAMTHI'!L:L))</f>
        <v>0</v>
      </c>
      <c r="Y376" s="28">
        <f>IF(D376="","",SUMIF('TK CHAMTHI'!K:K,D376,'TK CHAMTHI'!L:L))</f>
        <v>0</v>
      </c>
      <c r="Z376" s="29">
        <f t="shared" si="45"/>
        <v>0</v>
      </c>
      <c r="AA376" s="28">
        <f>IF(D376="","",SUMIF('TK CHAMTHI'!M:M,D376,'TK CHAMTHI'!O:O))</f>
        <v>0</v>
      </c>
      <c r="AB376" s="28">
        <f>IF(D376="","",SUMIF('TK CHAMTHI'!N:N,D376,'TK CHAMTHI'!O:O))</f>
        <v>0</v>
      </c>
      <c r="AC376" s="29">
        <f t="shared" si="46"/>
        <v>0</v>
      </c>
      <c r="AD376" s="29">
        <f>IF(D376="","",ROUND(SUMIF('QL THI'!G:G,D376,'QL THI'!H:H),1))</f>
        <v>0</v>
      </c>
      <c r="AE376" s="29">
        <f>IF(D376="","",ROUND(SUMIF('QL THI'!E:E,D376,'QL THI'!F:F),1))</f>
        <v>0</v>
      </c>
      <c r="AF376" s="51">
        <f t="shared" si="47"/>
        <v>0</v>
      </c>
    </row>
    <row r="377" spans="1:32">
      <c r="A377" s="25">
        <f>IF(D377="","",SUBTOTAL(3,$D$4:D377))</f>
        <v>374</v>
      </c>
      <c r="B377" s="157">
        <v>1022007</v>
      </c>
      <c r="C377" s="157" t="s">
        <v>1065</v>
      </c>
      <c r="D377" s="157" t="s">
        <v>1074</v>
      </c>
      <c r="E377" s="26">
        <f>IF(D377="","",SUMIF('TK DETHI'!A:A,D377,'TK DETHI'!B:B))</f>
        <v>0</v>
      </c>
      <c r="F377" s="27">
        <f>IF(D377="","",SUMIF('TK DETHI'!C:C,D377,'TK DETHI'!D:D))</f>
        <v>0</v>
      </c>
      <c r="G377" s="27">
        <f>IF(D377="","",SUMIF('TK DETHI'!E:E,D377,'TK DETHI'!F:F))</f>
        <v>0</v>
      </c>
      <c r="H377" s="27">
        <f>IF(D377="","",SUMIF('TK DETHI'!G:G,D377,'TK DETHI'!H:H))</f>
        <v>0</v>
      </c>
      <c r="I377" s="50">
        <f t="shared" si="40"/>
        <v>0</v>
      </c>
      <c r="J377" s="28">
        <f>IF(D377="","",SUMIF('TK COITHI KTHP'!A:A,D377,'TK COITHI KTHP'!C:C)+SUMIF('TK COITHI KTHP'!D:D,D377,'TK COITHI KTHP'!F:F)+SUMIF('TK COITHI KTHP'!G:G,D377,'TK COITHI KTHP'!I:I)+SUMIF('TK COITHI KTHP'!J:J,D377,'TK COITHI KTHP'!L:L))</f>
        <v>0</v>
      </c>
      <c r="K377" s="28">
        <f>IF(D377="","",SUMIF('TK COITHI KTHP'!B:B,D377,'TK COITHI KTHP'!C:C)+SUMIF('TK COITHI KTHP'!E:E,D377,'TK COITHI KTHP'!F:F)+SUMIF('TK COITHI KTHP'!H:H,D377,'TK COITHI KTHP'!I:I)+SUMIF('TK COITHI KTHP'!K:K,D377,'TK COITHI KTHP'!L:L))</f>
        <v>0</v>
      </c>
      <c r="L377" s="28">
        <f>IF(D377="","",SUMIF('TK COI THI TOT NGHIEP'!A:A,D377,'TK COI THI TOT NGHIEP'!C:C)+SUMIF('TK COI THI TOT NGHIEP'!D:D,D377,'TK COI THI TOT NGHIEP'!F:F)+SUMIF('TK COI THI TOT NGHIEP'!G:G,D377,'TK COI THI TOT NGHIEP'!I:I)+SUMIF('TK COI THI TOT NGHIEP'!J:J,D377,'TK COI THI TOT NGHIEP'!L:L))</f>
        <v>0</v>
      </c>
      <c r="M377" s="28">
        <f>IF(D377="","",SUMIF('TK COI THI TOT NGHIEP'!B:B,D377,'TK COI THI TOT NGHIEP'!C:C)+SUMIF('TK COI THI TOT NGHIEP'!E:E,D377,'TK COI THI TOT NGHIEP'!F:F)+SUMIF('TK COI THI TOT NGHIEP'!H:H,D377,'TK COI THI TOT NGHIEP'!I:I)+SUMIF('TK COI THI TOT NGHIEP'!K:K,D377,'TK COI THI TOT NGHIEP'!L:L))</f>
        <v>0</v>
      </c>
      <c r="N377" s="29">
        <f t="shared" si="41"/>
        <v>0</v>
      </c>
      <c r="O377" s="28">
        <f>IF(D377="","",SUMIF('TK CHAMTHI'!A:A,D377,'TK CHAMTHI'!C:C))</f>
        <v>0</v>
      </c>
      <c r="P377" s="28">
        <f>IF(D377="","",SUMIF('TK CHAMTHI'!B:B,D377,'TK CHAMTHI'!C:C))</f>
        <v>0</v>
      </c>
      <c r="Q377" s="29">
        <f t="shared" si="42"/>
        <v>0</v>
      </c>
      <c r="R377" s="28">
        <f>IF(D377="","",SUMIF('TK CHAMTHI'!D:D,D377,'TK CHAMTHI'!F:F))</f>
        <v>0</v>
      </c>
      <c r="S377" s="28">
        <f>IF(D377="","",SUMIF('TK CHAMTHI'!E:E,D377,'TK CHAMTHI'!F:F))</f>
        <v>0</v>
      </c>
      <c r="T377" s="29">
        <f t="shared" si="43"/>
        <v>0</v>
      </c>
      <c r="U377" s="28">
        <f>IF(D377="","",SUMIF('TK CHAMTHI'!G:G,D377,'TK CHAMTHI'!I:I))</f>
        <v>0</v>
      </c>
      <c r="V377" s="28">
        <f>IF(D377="","",SUMIF('TK CHAMTHI'!H:H,D377,'TK CHAMTHI'!I:I))</f>
        <v>0</v>
      </c>
      <c r="W377" s="29">
        <f t="shared" si="44"/>
        <v>0</v>
      </c>
      <c r="X377" s="28">
        <f>IF(D377="","",SUMIF('TK CHAMTHI'!J:J,D377,'TK CHAMTHI'!L:L))</f>
        <v>0</v>
      </c>
      <c r="Y377" s="28">
        <f>IF(D377="","",SUMIF('TK CHAMTHI'!K:K,D377,'TK CHAMTHI'!L:L))</f>
        <v>0</v>
      </c>
      <c r="Z377" s="29">
        <f t="shared" si="45"/>
        <v>0</v>
      </c>
      <c r="AA377" s="28">
        <f>IF(D377="","",SUMIF('TK CHAMTHI'!M:M,D377,'TK CHAMTHI'!O:O))</f>
        <v>0</v>
      </c>
      <c r="AB377" s="28">
        <f>IF(D377="","",SUMIF('TK CHAMTHI'!N:N,D377,'TK CHAMTHI'!O:O))</f>
        <v>0</v>
      </c>
      <c r="AC377" s="29">
        <f t="shared" si="46"/>
        <v>0</v>
      </c>
      <c r="AD377" s="29">
        <f>IF(D377="","",ROUND(SUMIF('QL THI'!G:G,D377,'QL THI'!H:H),1))</f>
        <v>0</v>
      </c>
      <c r="AE377" s="29">
        <f>IF(D377="","",ROUND(SUMIF('QL THI'!E:E,D377,'QL THI'!F:F),1))</f>
        <v>0</v>
      </c>
      <c r="AF377" s="51">
        <f t="shared" si="47"/>
        <v>0</v>
      </c>
    </row>
    <row r="378" spans="1:32">
      <c r="A378" s="25">
        <f>IF(D378="","",SUBTOTAL(3,$D$4:D378))</f>
        <v>375</v>
      </c>
      <c r="B378" s="157">
        <v>1022020</v>
      </c>
      <c r="C378" s="157" t="s">
        <v>1065</v>
      </c>
      <c r="D378" s="157" t="s">
        <v>1075</v>
      </c>
      <c r="E378" s="26">
        <f>IF(D378="","",SUMIF('TK DETHI'!A:A,D378,'TK DETHI'!B:B))</f>
        <v>0</v>
      </c>
      <c r="F378" s="27">
        <f>IF(D378="","",SUMIF('TK DETHI'!C:C,D378,'TK DETHI'!D:D))</f>
        <v>0</v>
      </c>
      <c r="G378" s="27">
        <f>IF(D378="","",SUMIF('TK DETHI'!E:E,D378,'TK DETHI'!F:F))</f>
        <v>0</v>
      </c>
      <c r="H378" s="27">
        <f>IF(D378="","",SUMIF('TK DETHI'!G:G,D378,'TK DETHI'!H:H))</f>
        <v>0</v>
      </c>
      <c r="I378" s="50">
        <f t="shared" si="40"/>
        <v>0</v>
      </c>
      <c r="J378" s="28">
        <f>IF(D378="","",SUMIF('TK COITHI KTHP'!A:A,D378,'TK COITHI KTHP'!C:C)+SUMIF('TK COITHI KTHP'!D:D,D378,'TK COITHI KTHP'!F:F)+SUMIF('TK COITHI KTHP'!G:G,D378,'TK COITHI KTHP'!I:I)+SUMIF('TK COITHI KTHP'!J:J,D378,'TK COITHI KTHP'!L:L))</f>
        <v>0</v>
      </c>
      <c r="K378" s="28">
        <f>IF(D378="","",SUMIF('TK COITHI KTHP'!B:B,D378,'TK COITHI KTHP'!C:C)+SUMIF('TK COITHI KTHP'!E:E,D378,'TK COITHI KTHP'!F:F)+SUMIF('TK COITHI KTHP'!H:H,D378,'TK COITHI KTHP'!I:I)+SUMIF('TK COITHI KTHP'!K:K,D378,'TK COITHI KTHP'!L:L))</f>
        <v>0</v>
      </c>
      <c r="L378" s="28">
        <f>IF(D378="","",SUMIF('TK COI THI TOT NGHIEP'!A:A,D378,'TK COI THI TOT NGHIEP'!C:C)+SUMIF('TK COI THI TOT NGHIEP'!D:D,D378,'TK COI THI TOT NGHIEP'!F:F)+SUMIF('TK COI THI TOT NGHIEP'!G:G,D378,'TK COI THI TOT NGHIEP'!I:I)+SUMIF('TK COI THI TOT NGHIEP'!J:J,D378,'TK COI THI TOT NGHIEP'!L:L))</f>
        <v>0</v>
      </c>
      <c r="M378" s="28">
        <f>IF(D378="","",SUMIF('TK COI THI TOT NGHIEP'!B:B,D378,'TK COI THI TOT NGHIEP'!C:C)+SUMIF('TK COI THI TOT NGHIEP'!E:E,D378,'TK COI THI TOT NGHIEP'!F:F)+SUMIF('TK COI THI TOT NGHIEP'!H:H,D378,'TK COI THI TOT NGHIEP'!I:I)+SUMIF('TK COI THI TOT NGHIEP'!K:K,D378,'TK COI THI TOT NGHIEP'!L:L))</f>
        <v>0</v>
      </c>
      <c r="N378" s="29">
        <f t="shared" si="41"/>
        <v>0</v>
      </c>
      <c r="O378" s="28">
        <f>IF(D378="","",SUMIF('TK CHAMTHI'!A:A,D378,'TK CHAMTHI'!C:C))</f>
        <v>0</v>
      </c>
      <c r="P378" s="28">
        <f>IF(D378="","",SUMIF('TK CHAMTHI'!B:B,D378,'TK CHAMTHI'!C:C))</f>
        <v>0</v>
      </c>
      <c r="Q378" s="29">
        <f t="shared" si="42"/>
        <v>0</v>
      </c>
      <c r="R378" s="28">
        <f>IF(D378="","",SUMIF('TK CHAMTHI'!D:D,D378,'TK CHAMTHI'!F:F))</f>
        <v>0</v>
      </c>
      <c r="S378" s="28">
        <f>IF(D378="","",SUMIF('TK CHAMTHI'!E:E,D378,'TK CHAMTHI'!F:F))</f>
        <v>0</v>
      </c>
      <c r="T378" s="29">
        <f t="shared" si="43"/>
        <v>0</v>
      </c>
      <c r="U378" s="28">
        <f>IF(D378="","",SUMIF('TK CHAMTHI'!G:G,D378,'TK CHAMTHI'!I:I))</f>
        <v>0</v>
      </c>
      <c r="V378" s="28">
        <f>IF(D378="","",SUMIF('TK CHAMTHI'!H:H,D378,'TK CHAMTHI'!I:I))</f>
        <v>0</v>
      </c>
      <c r="W378" s="29">
        <f t="shared" si="44"/>
        <v>0</v>
      </c>
      <c r="X378" s="28">
        <f>IF(D378="","",SUMIF('TK CHAMTHI'!J:J,D378,'TK CHAMTHI'!L:L))</f>
        <v>0</v>
      </c>
      <c r="Y378" s="28">
        <f>IF(D378="","",SUMIF('TK CHAMTHI'!K:K,D378,'TK CHAMTHI'!L:L))</f>
        <v>0</v>
      </c>
      <c r="Z378" s="29">
        <f t="shared" si="45"/>
        <v>0</v>
      </c>
      <c r="AA378" s="28">
        <f>IF(D378="","",SUMIF('TK CHAMTHI'!M:M,D378,'TK CHAMTHI'!O:O))</f>
        <v>0</v>
      </c>
      <c r="AB378" s="28">
        <f>IF(D378="","",SUMIF('TK CHAMTHI'!N:N,D378,'TK CHAMTHI'!O:O))</f>
        <v>0</v>
      </c>
      <c r="AC378" s="29">
        <f t="shared" si="46"/>
        <v>0</v>
      </c>
      <c r="AD378" s="29">
        <f>IF(D378="","",ROUND(SUMIF('QL THI'!G:G,D378,'QL THI'!H:H),1))</f>
        <v>0</v>
      </c>
      <c r="AE378" s="29">
        <f>IF(D378="","",ROUND(SUMIF('QL THI'!E:E,D378,'QL THI'!F:F),1))</f>
        <v>0</v>
      </c>
      <c r="AF378" s="51">
        <f t="shared" si="47"/>
        <v>0</v>
      </c>
    </row>
    <row r="379" spans="1:32">
      <c r="A379" s="25">
        <f>IF(D379="","",SUBTOTAL(3,$D$4:D379))</f>
        <v>376</v>
      </c>
      <c r="B379" s="157">
        <v>1022062</v>
      </c>
      <c r="C379" s="157" t="s">
        <v>1065</v>
      </c>
      <c r="D379" s="157" t="s">
        <v>1076</v>
      </c>
      <c r="E379" s="26">
        <f>IF(D379="","",SUMIF('TK DETHI'!A:A,D379,'TK DETHI'!B:B))</f>
        <v>0</v>
      </c>
      <c r="F379" s="27">
        <f>IF(D379="","",SUMIF('TK DETHI'!C:C,D379,'TK DETHI'!D:D))</f>
        <v>0</v>
      </c>
      <c r="G379" s="27">
        <f>IF(D379="","",SUMIF('TK DETHI'!E:E,D379,'TK DETHI'!F:F))</f>
        <v>0</v>
      </c>
      <c r="H379" s="27">
        <f>IF(D379="","",SUMIF('TK DETHI'!G:G,D379,'TK DETHI'!H:H))</f>
        <v>0</v>
      </c>
      <c r="I379" s="50">
        <f t="shared" si="40"/>
        <v>0</v>
      </c>
      <c r="J379" s="28">
        <f>IF(D379="","",SUMIF('TK COITHI KTHP'!A:A,D379,'TK COITHI KTHP'!C:C)+SUMIF('TK COITHI KTHP'!D:D,D379,'TK COITHI KTHP'!F:F)+SUMIF('TK COITHI KTHP'!G:G,D379,'TK COITHI KTHP'!I:I)+SUMIF('TK COITHI KTHP'!J:J,D379,'TK COITHI KTHP'!L:L))</f>
        <v>0</v>
      </c>
      <c r="K379" s="28">
        <f>IF(D379="","",SUMIF('TK COITHI KTHP'!B:B,D379,'TK COITHI KTHP'!C:C)+SUMIF('TK COITHI KTHP'!E:E,D379,'TK COITHI KTHP'!F:F)+SUMIF('TK COITHI KTHP'!H:H,D379,'TK COITHI KTHP'!I:I)+SUMIF('TK COITHI KTHP'!K:K,D379,'TK COITHI KTHP'!L:L))</f>
        <v>0</v>
      </c>
      <c r="L379" s="28">
        <f>IF(D379="","",SUMIF('TK COI THI TOT NGHIEP'!A:A,D379,'TK COI THI TOT NGHIEP'!C:C)+SUMIF('TK COI THI TOT NGHIEP'!D:D,D379,'TK COI THI TOT NGHIEP'!F:F)+SUMIF('TK COI THI TOT NGHIEP'!G:G,D379,'TK COI THI TOT NGHIEP'!I:I)+SUMIF('TK COI THI TOT NGHIEP'!J:J,D379,'TK COI THI TOT NGHIEP'!L:L))</f>
        <v>0</v>
      </c>
      <c r="M379" s="28">
        <f>IF(D379="","",SUMIF('TK COI THI TOT NGHIEP'!B:B,D379,'TK COI THI TOT NGHIEP'!C:C)+SUMIF('TK COI THI TOT NGHIEP'!E:E,D379,'TK COI THI TOT NGHIEP'!F:F)+SUMIF('TK COI THI TOT NGHIEP'!H:H,D379,'TK COI THI TOT NGHIEP'!I:I)+SUMIF('TK COI THI TOT NGHIEP'!K:K,D379,'TK COI THI TOT NGHIEP'!L:L))</f>
        <v>0</v>
      </c>
      <c r="N379" s="29">
        <f t="shared" si="41"/>
        <v>0</v>
      </c>
      <c r="O379" s="28">
        <f>IF(D379="","",SUMIF('TK CHAMTHI'!A:A,D379,'TK CHAMTHI'!C:C))</f>
        <v>0</v>
      </c>
      <c r="P379" s="28">
        <f>IF(D379="","",SUMIF('TK CHAMTHI'!B:B,D379,'TK CHAMTHI'!C:C))</f>
        <v>0</v>
      </c>
      <c r="Q379" s="29">
        <f t="shared" si="42"/>
        <v>0</v>
      </c>
      <c r="R379" s="28">
        <f>IF(D379="","",SUMIF('TK CHAMTHI'!D:D,D379,'TK CHAMTHI'!F:F))</f>
        <v>0</v>
      </c>
      <c r="S379" s="28">
        <f>IF(D379="","",SUMIF('TK CHAMTHI'!E:E,D379,'TK CHAMTHI'!F:F))</f>
        <v>0</v>
      </c>
      <c r="T379" s="29">
        <f t="shared" si="43"/>
        <v>0</v>
      </c>
      <c r="U379" s="28">
        <f>IF(D379="","",SUMIF('TK CHAMTHI'!G:G,D379,'TK CHAMTHI'!I:I))</f>
        <v>0</v>
      </c>
      <c r="V379" s="28">
        <f>IF(D379="","",SUMIF('TK CHAMTHI'!H:H,D379,'TK CHAMTHI'!I:I))</f>
        <v>0</v>
      </c>
      <c r="W379" s="29">
        <f t="shared" si="44"/>
        <v>0</v>
      </c>
      <c r="X379" s="28">
        <f>IF(D379="","",SUMIF('TK CHAMTHI'!J:J,D379,'TK CHAMTHI'!L:L))</f>
        <v>0</v>
      </c>
      <c r="Y379" s="28">
        <f>IF(D379="","",SUMIF('TK CHAMTHI'!K:K,D379,'TK CHAMTHI'!L:L))</f>
        <v>0</v>
      </c>
      <c r="Z379" s="29">
        <f t="shared" si="45"/>
        <v>0</v>
      </c>
      <c r="AA379" s="28">
        <f>IF(D379="","",SUMIF('TK CHAMTHI'!M:M,D379,'TK CHAMTHI'!O:O))</f>
        <v>0</v>
      </c>
      <c r="AB379" s="28">
        <f>IF(D379="","",SUMIF('TK CHAMTHI'!N:N,D379,'TK CHAMTHI'!O:O))</f>
        <v>0</v>
      </c>
      <c r="AC379" s="29">
        <f t="shared" si="46"/>
        <v>0</v>
      </c>
      <c r="AD379" s="29">
        <f>IF(D379="","",ROUND(SUMIF('QL THI'!G:G,D379,'QL THI'!H:H),1))</f>
        <v>0</v>
      </c>
      <c r="AE379" s="29">
        <f>IF(D379="","",ROUND(SUMIF('QL THI'!E:E,D379,'QL THI'!F:F),1))</f>
        <v>0</v>
      </c>
      <c r="AF379" s="51">
        <f t="shared" si="47"/>
        <v>0</v>
      </c>
    </row>
    <row r="380" spans="1:32">
      <c r="A380" s="25">
        <f>IF(D380="","",SUBTOTAL(3,$D$4:D380))</f>
        <v>377</v>
      </c>
      <c r="B380" s="157">
        <v>1022045</v>
      </c>
      <c r="C380" s="157" t="s">
        <v>1065</v>
      </c>
      <c r="D380" s="157" t="s">
        <v>1077</v>
      </c>
      <c r="E380" s="26">
        <f>IF(D380="","",SUMIF('TK DETHI'!A:A,D380,'TK DETHI'!B:B))</f>
        <v>0</v>
      </c>
      <c r="F380" s="27">
        <f>IF(D380="","",SUMIF('TK DETHI'!C:C,D380,'TK DETHI'!D:D))</f>
        <v>0</v>
      </c>
      <c r="G380" s="27">
        <f>IF(D380="","",SUMIF('TK DETHI'!E:E,D380,'TK DETHI'!F:F))</f>
        <v>0</v>
      </c>
      <c r="H380" s="27">
        <f>IF(D380="","",SUMIF('TK DETHI'!G:G,D380,'TK DETHI'!H:H))</f>
        <v>0</v>
      </c>
      <c r="I380" s="50">
        <f t="shared" si="40"/>
        <v>0</v>
      </c>
      <c r="J380" s="28">
        <f>IF(D380="","",SUMIF('TK COITHI KTHP'!A:A,D380,'TK COITHI KTHP'!C:C)+SUMIF('TK COITHI KTHP'!D:D,D380,'TK COITHI KTHP'!F:F)+SUMIF('TK COITHI KTHP'!G:G,D380,'TK COITHI KTHP'!I:I)+SUMIF('TK COITHI KTHP'!J:J,D380,'TK COITHI KTHP'!L:L))</f>
        <v>0</v>
      </c>
      <c r="K380" s="28">
        <f>IF(D380="","",SUMIF('TK COITHI KTHP'!B:B,D380,'TK COITHI KTHP'!C:C)+SUMIF('TK COITHI KTHP'!E:E,D380,'TK COITHI KTHP'!F:F)+SUMIF('TK COITHI KTHP'!H:H,D380,'TK COITHI KTHP'!I:I)+SUMIF('TK COITHI KTHP'!K:K,D380,'TK COITHI KTHP'!L:L))</f>
        <v>0</v>
      </c>
      <c r="L380" s="28">
        <f>IF(D380="","",SUMIF('TK COI THI TOT NGHIEP'!A:A,D380,'TK COI THI TOT NGHIEP'!C:C)+SUMIF('TK COI THI TOT NGHIEP'!D:D,D380,'TK COI THI TOT NGHIEP'!F:F)+SUMIF('TK COI THI TOT NGHIEP'!G:G,D380,'TK COI THI TOT NGHIEP'!I:I)+SUMIF('TK COI THI TOT NGHIEP'!J:J,D380,'TK COI THI TOT NGHIEP'!L:L))</f>
        <v>0</v>
      </c>
      <c r="M380" s="28">
        <f>IF(D380="","",SUMIF('TK COI THI TOT NGHIEP'!B:B,D380,'TK COI THI TOT NGHIEP'!C:C)+SUMIF('TK COI THI TOT NGHIEP'!E:E,D380,'TK COI THI TOT NGHIEP'!F:F)+SUMIF('TK COI THI TOT NGHIEP'!H:H,D380,'TK COI THI TOT NGHIEP'!I:I)+SUMIF('TK COI THI TOT NGHIEP'!K:K,D380,'TK COI THI TOT NGHIEP'!L:L))</f>
        <v>0</v>
      </c>
      <c r="N380" s="29">
        <f t="shared" si="41"/>
        <v>0</v>
      </c>
      <c r="O380" s="28">
        <f>IF(D380="","",SUMIF('TK CHAMTHI'!A:A,D380,'TK CHAMTHI'!C:C))</f>
        <v>0</v>
      </c>
      <c r="P380" s="28">
        <f>IF(D380="","",SUMIF('TK CHAMTHI'!B:B,D380,'TK CHAMTHI'!C:C))</f>
        <v>0</v>
      </c>
      <c r="Q380" s="29">
        <f t="shared" si="42"/>
        <v>0</v>
      </c>
      <c r="R380" s="28">
        <f>IF(D380="","",SUMIF('TK CHAMTHI'!D:D,D380,'TK CHAMTHI'!F:F))</f>
        <v>0</v>
      </c>
      <c r="S380" s="28">
        <f>IF(D380="","",SUMIF('TK CHAMTHI'!E:E,D380,'TK CHAMTHI'!F:F))</f>
        <v>0</v>
      </c>
      <c r="T380" s="29">
        <f t="shared" si="43"/>
        <v>0</v>
      </c>
      <c r="U380" s="28">
        <f>IF(D380="","",SUMIF('TK CHAMTHI'!G:G,D380,'TK CHAMTHI'!I:I))</f>
        <v>0</v>
      </c>
      <c r="V380" s="28">
        <f>IF(D380="","",SUMIF('TK CHAMTHI'!H:H,D380,'TK CHAMTHI'!I:I))</f>
        <v>0</v>
      </c>
      <c r="W380" s="29">
        <f t="shared" si="44"/>
        <v>0</v>
      </c>
      <c r="X380" s="28">
        <f>IF(D380="","",SUMIF('TK CHAMTHI'!J:J,D380,'TK CHAMTHI'!L:L))</f>
        <v>0</v>
      </c>
      <c r="Y380" s="28">
        <f>IF(D380="","",SUMIF('TK CHAMTHI'!K:K,D380,'TK CHAMTHI'!L:L))</f>
        <v>0</v>
      </c>
      <c r="Z380" s="29">
        <f t="shared" si="45"/>
        <v>0</v>
      </c>
      <c r="AA380" s="28">
        <f>IF(D380="","",SUMIF('TK CHAMTHI'!M:M,D380,'TK CHAMTHI'!O:O))</f>
        <v>0</v>
      </c>
      <c r="AB380" s="28">
        <f>IF(D380="","",SUMIF('TK CHAMTHI'!N:N,D380,'TK CHAMTHI'!O:O))</f>
        <v>0</v>
      </c>
      <c r="AC380" s="29">
        <f t="shared" si="46"/>
        <v>0</v>
      </c>
      <c r="AD380" s="29">
        <f>IF(D380="","",ROUND(SUMIF('QL THI'!G:G,D380,'QL THI'!H:H),1))</f>
        <v>0</v>
      </c>
      <c r="AE380" s="29">
        <f>IF(D380="","",ROUND(SUMIF('QL THI'!E:E,D380,'QL THI'!F:F),1))</f>
        <v>0</v>
      </c>
      <c r="AF380" s="51">
        <f t="shared" si="47"/>
        <v>0</v>
      </c>
    </row>
    <row r="381" spans="1:32">
      <c r="A381" s="25">
        <f>IF(D381="","",SUBTOTAL(3,$D$4:D381))</f>
        <v>378</v>
      </c>
      <c r="B381" s="157">
        <v>1022018</v>
      </c>
      <c r="C381" s="157" t="s">
        <v>1065</v>
      </c>
      <c r="D381" s="157" t="s">
        <v>1078</v>
      </c>
      <c r="E381" s="26">
        <f>IF(D381="","",SUMIF('TK DETHI'!A:A,D381,'TK DETHI'!B:B))</f>
        <v>0</v>
      </c>
      <c r="F381" s="27">
        <f>IF(D381="","",SUMIF('TK DETHI'!C:C,D381,'TK DETHI'!D:D))</f>
        <v>0</v>
      </c>
      <c r="G381" s="27">
        <f>IF(D381="","",SUMIF('TK DETHI'!E:E,D381,'TK DETHI'!F:F))</f>
        <v>0</v>
      </c>
      <c r="H381" s="27">
        <f>IF(D381="","",SUMIF('TK DETHI'!G:G,D381,'TK DETHI'!H:H))</f>
        <v>0</v>
      </c>
      <c r="I381" s="50">
        <f t="shared" si="40"/>
        <v>0</v>
      </c>
      <c r="J381" s="28">
        <f>IF(D381="","",SUMIF('TK COITHI KTHP'!A:A,D381,'TK COITHI KTHP'!C:C)+SUMIF('TK COITHI KTHP'!D:D,D381,'TK COITHI KTHP'!F:F)+SUMIF('TK COITHI KTHP'!G:G,D381,'TK COITHI KTHP'!I:I)+SUMIF('TK COITHI KTHP'!J:J,D381,'TK COITHI KTHP'!L:L))</f>
        <v>0</v>
      </c>
      <c r="K381" s="28">
        <f>IF(D381="","",SUMIF('TK COITHI KTHP'!B:B,D381,'TK COITHI KTHP'!C:C)+SUMIF('TK COITHI KTHP'!E:E,D381,'TK COITHI KTHP'!F:F)+SUMIF('TK COITHI KTHP'!H:H,D381,'TK COITHI KTHP'!I:I)+SUMIF('TK COITHI KTHP'!K:K,D381,'TK COITHI KTHP'!L:L))</f>
        <v>0</v>
      </c>
      <c r="L381" s="28">
        <f>IF(D381="","",SUMIF('TK COI THI TOT NGHIEP'!A:A,D381,'TK COI THI TOT NGHIEP'!C:C)+SUMIF('TK COI THI TOT NGHIEP'!D:D,D381,'TK COI THI TOT NGHIEP'!F:F)+SUMIF('TK COI THI TOT NGHIEP'!G:G,D381,'TK COI THI TOT NGHIEP'!I:I)+SUMIF('TK COI THI TOT NGHIEP'!J:J,D381,'TK COI THI TOT NGHIEP'!L:L))</f>
        <v>0</v>
      </c>
      <c r="M381" s="28">
        <f>IF(D381="","",SUMIF('TK COI THI TOT NGHIEP'!B:B,D381,'TK COI THI TOT NGHIEP'!C:C)+SUMIF('TK COI THI TOT NGHIEP'!E:E,D381,'TK COI THI TOT NGHIEP'!F:F)+SUMIF('TK COI THI TOT NGHIEP'!H:H,D381,'TK COI THI TOT NGHIEP'!I:I)+SUMIF('TK COI THI TOT NGHIEP'!K:K,D381,'TK COI THI TOT NGHIEP'!L:L))</f>
        <v>0</v>
      </c>
      <c r="N381" s="29">
        <f t="shared" si="41"/>
        <v>0</v>
      </c>
      <c r="O381" s="28">
        <f>IF(D381="","",SUMIF('TK CHAMTHI'!A:A,D381,'TK CHAMTHI'!C:C))</f>
        <v>0</v>
      </c>
      <c r="P381" s="28">
        <f>IF(D381="","",SUMIF('TK CHAMTHI'!B:B,D381,'TK CHAMTHI'!C:C))</f>
        <v>0</v>
      </c>
      <c r="Q381" s="29">
        <f t="shared" si="42"/>
        <v>0</v>
      </c>
      <c r="R381" s="28">
        <f>IF(D381="","",SUMIF('TK CHAMTHI'!D:D,D381,'TK CHAMTHI'!F:F))</f>
        <v>0</v>
      </c>
      <c r="S381" s="28">
        <f>IF(D381="","",SUMIF('TK CHAMTHI'!E:E,D381,'TK CHAMTHI'!F:F))</f>
        <v>0</v>
      </c>
      <c r="T381" s="29">
        <f t="shared" si="43"/>
        <v>0</v>
      </c>
      <c r="U381" s="28">
        <f>IF(D381="","",SUMIF('TK CHAMTHI'!G:G,D381,'TK CHAMTHI'!I:I))</f>
        <v>0</v>
      </c>
      <c r="V381" s="28">
        <f>IF(D381="","",SUMIF('TK CHAMTHI'!H:H,D381,'TK CHAMTHI'!I:I))</f>
        <v>0</v>
      </c>
      <c r="W381" s="29">
        <f t="shared" si="44"/>
        <v>0</v>
      </c>
      <c r="X381" s="28">
        <f>IF(D381="","",SUMIF('TK CHAMTHI'!J:J,D381,'TK CHAMTHI'!L:L))</f>
        <v>0</v>
      </c>
      <c r="Y381" s="28">
        <f>IF(D381="","",SUMIF('TK CHAMTHI'!K:K,D381,'TK CHAMTHI'!L:L))</f>
        <v>0</v>
      </c>
      <c r="Z381" s="29">
        <f t="shared" si="45"/>
        <v>0</v>
      </c>
      <c r="AA381" s="28">
        <f>IF(D381="","",SUMIF('TK CHAMTHI'!M:M,D381,'TK CHAMTHI'!O:O))</f>
        <v>0</v>
      </c>
      <c r="AB381" s="28">
        <f>IF(D381="","",SUMIF('TK CHAMTHI'!N:N,D381,'TK CHAMTHI'!O:O))</f>
        <v>0</v>
      </c>
      <c r="AC381" s="29">
        <f t="shared" si="46"/>
        <v>0</v>
      </c>
      <c r="AD381" s="29">
        <f>IF(D381="","",ROUND(SUMIF('QL THI'!G:G,D381,'QL THI'!H:H),1))</f>
        <v>0</v>
      </c>
      <c r="AE381" s="29">
        <f>IF(D381="","",ROUND(SUMIF('QL THI'!E:E,D381,'QL THI'!F:F),1))</f>
        <v>0</v>
      </c>
      <c r="AF381" s="51">
        <f t="shared" si="47"/>
        <v>0</v>
      </c>
    </row>
    <row r="382" spans="1:32">
      <c r="A382" s="25">
        <f>IF(D382="","",SUBTOTAL(3,$D$4:D382))</f>
        <v>379</v>
      </c>
      <c r="B382" s="157">
        <v>1022016</v>
      </c>
      <c r="C382" s="157" t="s">
        <v>1065</v>
      </c>
      <c r="D382" s="157" t="s">
        <v>927</v>
      </c>
      <c r="E382" s="26">
        <f>IF(D382="","",SUMIF('TK DETHI'!A:A,D382,'TK DETHI'!B:B))</f>
        <v>0</v>
      </c>
      <c r="F382" s="27">
        <f>IF(D382="","",SUMIF('TK DETHI'!C:C,D382,'TK DETHI'!D:D))</f>
        <v>0</v>
      </c>
      <c r="G382" s="27">
        <f>IF(D382="","",SUMIF('TK DETHI'!E:E,D382,'TK DETHI'!F:F))</f>
        <v>0</v>
      </c>
      <c r="H382" s="27">
        <f>IF(D382="","",SUMIF('TK DETHI'!G:G,D382,'TK DETHI'!H:H))</f>
        <v>0</v>
      </c>
      <c r="I382" s="50">
        <f t="shared" si="40"/>
        <v>0</v>
      </c>
      <c r="J382" s="28">
        <f>IF(D382="","",SUMIF('TK COITHI KTHP'!A:A,D382,'TK COITHI KTHP'!C:C)+SUMIF('TK COITHI KTHP'!D:D,D382,'TK COITHI KTHP'!F:F)+SUMIF('TK COITHI KTHP'!G:G,D382,'TK COITHI KTHP'!I:I)+SUMIF('TK COITHI KTHP'!J:J,D382,'TK COITHI KTHP'!L:L))</f>
        <v>0</v>
      </c>
      <c r="K382" s="28">
        <f>IF(D382="","",SUMIF('TK COITHI KTHP'!B:B,D382,'TK COITHI KTHP'!C:C)+SUMIF('TK COITHI KTHP'!E:E,D382,'TK COITHI KTHP'!F:F)+SUMIF('TK COITHI KTHP'!H:H,D382,'TK COITHI KTHP'!I:I)+SUMIF('TK COITHI KTHP'!K:K,D382,'TK COITHI KTHP'!L:L))</f>
        <v>0</v>
      </c>
      <c r="L382" s="28">
        <f>IF(D382="","",SUMIF('TK COI THI TOT NGHIEP'!A:A,D382,'TK COI THI TOT NGHIEP'!C:C)+SUMIF('TK COI THI TOT NGHIEP'!D:D,D382,'TK COI THI TOT NGHIEP'!F:F)+SUMIF('TK COI THI TOT NGHIEP'!G:G,D382,'TK COI THI TOT NGHIEP'!I:I)+SUMIF('TK COI THI TOT NGHIEP'!J:J,D382,'TK COI THI TOT NGHIEP'!L:L))</f>
        <v>0</v>
      </c>
      <c r="M382" s="28">
        <f>IF(D382="","",SUMIF('TK COI THI TOT NGHIEP'!B:B,D382,'TK COI THI TOT NGHIEP'!C:C)+SUMIF('TK COI THI TOT NGHIEP'!E:E,D382,'TK COI THI TOT NGHIEP'!F:F)+SUMIF('TK COI THI TOT NGHIEP'!H:H,D382,'TK COI THI TOT NGHIEP'!I:I)+SUMIF('TK COI THI TOT NGHIEP'!K:K,D382,'TK COI THI TOT NGHIEP'!L:L))</f>
        <v>0</v>
      </c>
      <c r="N382" s="29">
        <f t="shared" si="41"/>
        <v>0</v>
      </c>
      <c r="O382" s="28">
        <f>IF(D382="","",SUMIF('TK CHAMTHI'!A:A,D382,'TK CHAMTHI'!C:C))</f>
        <v>80</v>
      </c>
      <c r="P382" s="28">
        <f>IF(D382="","",SUMIF('TK CHAMTHI'!B:B,D382,'TK CHAMTHI'!C:C))</f>
        <v>24</v>
      </c>
      <c r="Q382" s="29">
        <f t="shared" si="42"/>
        <v>5.2</v>
      </c>
      <c r="R382" s="28">
        <f>IF(D382="","",SUMIF('TK CHAMTHI'!D:D,D382,'TK CHAMTHI'!F:F))</f>
        <v>0</v>
      </c>
      <c r="S382" s="28">
        <f>IF(D382="","",SUMIF('TK CHAMTHI'!E:E,D382,'TK CHAMTHI'!F:F))</f>
        <v>0</v>
      </c>
      <c r="T382" s="29">
        <f t="shared" si="43"/>
        <v>0</v>
      </c>
      <c r="U382" s="28">
        <f>IF(D382="","",SUMIF('TK CHAMTHI'!G:G,D382,'TK CHAMTHI'!I:I))</f>
        <v>0</v>
      </c>
      <c r="V382" s="28">
        <f>IF(D382="","",SUMIF('TK CHAMTHI'!H:H,D382,'TK CHAMTHI'!I:I))</f>
        <v>0</v>
      </c>
      <c r="W382" s="29">
        <f t="shared" si="44"/>
        <v>0</v>
      </c>
      <c r="X382" s="28">
        <f>IF(D382="","",SUMIF('TK CHAMTHI'!J:J,D382,'TK CHAMTHI'!L:L))</f>
        <v>0</v>
      </c>
      <c r="Y382" s="28">
        <f>IF(D382="","",SUMIF('TK CHAMTHI'!K:K,D382,'TK CHAMTHI'!L:L))</f>
        <v>0</v>
      </c>
      <c r="Z382" s="29">
        <f t="shared" si="45"/>
        <v>0</v>
      </c>
      <c r="AA382" s="28">
        <f>IF(D382="","",SUMIF('TK CHAMTHI'!M:M,D382,'TK CHAMTHI'!O:O))</f>
        <v>0</v>
      </c>
      <c r="AB382" s="28">
        <f>IF(D382="","",SUMIF('TK CHAMTHI'!N:N,D382,'TK CHAMTHI'!O:O))</f>
        <v>0</v>
      </c>
      <c r="AC382" s="29">
        <f t="shared" si="46"/>
        <v>0</v>
      </c>
      <c r="AD382" s="29">
        <f>IF(D382="","",ROUND(SUMIF('QL THI'!G:G,D382,'QL THI'!H:H),1))</f>
        <v>0</v>
      </c>
      <c r="AE382" s="29">
        <f>IF(D382="","",ROUND(SUMIF('QL THI'!E:E,D382,'QL THI'!F:F),1))</f>
        <v>0</v>
      </c>
      <c r="AF382" s="51">
        <f t="shared" si="47"/>
        <v>5.2</v>
      </c>
    </row>
    <row r="383" spans="1:32">
      <c r="A383" s="25">
        <f>IF(D383="","",SUBTOTAL(3,$D$4:D383))</f>
        <v>380</v>
      </c>
      <c r="B383" s="157">
        <v>1022034</v>
      </c>
      <c r="C383" s="157" t="s">
        <v>1065</v>
      </c>
      <c r="D383" s="157" t="s">
        <v>1079</v>
      </c>
      <c r="E383" s="26">
        <f>IF(D383="","",SUMIF('TK DETHI'!A:A,D383,'TK DETHI'!B:B))</f>
        <v>0</v>
      </c>
      <c r="F383" s="27">
        <f>IF(D383="","",SUMIF('TK DETHI'!C:C,D383,'TK DETHI'!D:D))</f>
        <v>0</v>
      </c>
      <c r="G383" s="27">
        <f>IF(D383="","",SUMIF('TK DETHI'!E:E,D383,'TK DETHI'!F:F))</f>
        <v>0</v>
      </c>
      <c r="H383" s="27">
        <f>IF(D383="","",SUMIF('TK DETHI'!G:G,D383,'TK DETHI'!H:H))</f>
        <v>0</v>
      </c>
      <c r="I383" s="50">
        <f t="shared" si="40"/>
        <v>0</v>
      </c>
      <c r="J383" s="28">
        <f>IF(D383="","",SUMIF('TK COITHI KTHP'!A:A,D383,'TK COITHI KTHP'!C:C)+SUMIF('TK COITHI KTHP'!D:D,D383,'TK COITHI KTHP'!F:F)+SUMIF('TK COITHI KTHP'!G:G,D383,'TK COITHI KTHP'!I:I)+SUMIF('TK COITHI KTHP'!J:J,D383,'TK COITHI KTHP'!L:L))</f>
        <v>0</v>
      </c>
      <c r="K383" s="28">
        <f>IF(D383="","",SUMIF('TK COITHI KTHP'!B:B,D383,'TK COITHI KTHP'!C:C)+SUMIF('TK COITHI KTHP'!E:E,D383,'TK COITHI KTHP'!F:F)+SUMIF('TK COITHI KTHP'!H:H,D383,'TK COITHI KTHP'!I:I)+SUMIF('TK COITHI KTHP'!K:K,D383,'TK COITHI KTHP'!L:L))</f>
        <v>0</v>
      </c>
      <c r="L383" s="28">
        <f>IF(D383="","",SUMIF('TK COI THI TOT NGHIEP'!A:A,D383,'TK COI THI TOT NGHIEP'!C:C)+SUMIF('TK COI THI TOT NGHIEP'!D:D,D383,'TK COI THI TOT NGHIEP'!F:F)+SUMIF('TK COI THI TOT NGHIEP'!G:G,D383,'TK COI THI TOT NGHIEP'!I:I)+SUMIF('TK COI THI TOT NGHIEP'!J:J,D383,'TK COI THI TOT NGHIEP'!L:L))</f>
        <v>0</v>
      </c>
      <c r="M383" s="28">
        <f>IF(D383="","",SUMIF('TK COI THI TOT NGHIEP'!B:B,D383,'TK COI THI TOT NGHIEP'!C:C)+SUMIF('TK COI THI TOT NGHIEP'!E:E,D383,'TK COI THI TOT NGHIEP'!F:F)+SUMIF('TK COI THI TOT NGHIEP'!H:H,D383,'TK COI THI TOT NGHIEP'!I:I)+SUMIF('TK COI THI TOT NGHIEP'!K:K,D383,'TK COI THI TOT NGHIEP'!L:L))</f>
        <v>0</v>
      </c>
      <c r="N383" s="29">
        <f t="shared" si="41"/>
        <v>0</v>
      </c>
      <c r="O383" s="28">
        <f>IF(D383="","",SUMIF('TK CHAMTHI'!A:A,D383,'TK CHAMTHI'!C:C))</f>
        <v>0</v>
      </c>
      <c r="P383" s="28">
        <f>IF(D383="","",SUMIF('TK CHAMTHI'!B:B,D383,'TK CHAMTHI'!C:C))</f>
        <v>0</v>
      </c>
      <c r="Q383" s="29">
        <f t="shared" si="42"/>
        <v>0</v>
      </c>
      <c r="R383" s="28">
        <f>IF(D383="","",SUMIF('TK CHAMTHI'!D:D,D383,'TK CHAMTHI'!F:F))</f>
        <v>0</v>
      </c>
      <c r="S383" s="28">
        <f>IF(D383="","",SUMIF('TK CHAMTHI'!E:E,D383,'TK CHAMTHI'!F:F))</f>
        <v>0</v>
      </c>
      <c r="T383" s="29">
        <f t="shared" si="43"/>
        <v>0</v>
      </c>
      <c r="U383" s="28">
        <f>IF(D383="","",SUMIF('TK CHAMTHI'!G:G,D383,'TK CHAMTHI'!I:I))</f>
        <v>0</v>
      </c>
      <c r="V383" s="28">
        <f>IF(D383="","",SUMIF('TK CHAMTHI'!H:H,D383,'TK CHAMTHI'!I:I))</f>
        <v>0</v>
      </c>
      <c r="W383" s="29">
        <f t="shared" si="44"/>
        <v>0</v>
      </c>
      <c r="X383" s="28">
        <f>IF(D383="","",SUMIF('TK CHAMTHI'!J:J,D383,'TK CHAMTHI'!L:L))</f>
        <v>0</v>
      </c>
      <c r="Y383" s="28">
        <f>IF(D383="","",SUMIF('TK CHAMTHI'!K:K,D383,'TK CHAMTHI'!L:L))</f>
        <v>0</v>
      </c>
      <c r="Z383" s="29">
        <f t="shared" si="45"/>
        <v>0</v>
      </c>
      <c r="AA383" s="28">
        <f>IF(D383="","",SUMIF('TK CHAMTHI'!M:M,D383,'TK CHAMTHI'!O:O))</f>
        <v>0</v>
      </c>
      <c r="AB383" s="28">
        <f>IF(D383="","",SUMIF('TK CHAMTHI'!N:N,D383,'TK CHAMTHI'!O:O))</f>
        <v>0</v>
      </c>
      <c r="AC383" s="29">
        <f t="shared" si="46"/>
        <v>0</v>
      </c>
      <c r="AD383" s="29">
        <f>IF(D383="","",ROUND(SUMIF('QL THI'!G:G,D383,'QL THI'!H:H),1))</f>
        <v>0</v>
      </c>
      <c r="AE383" s="29">
        <f>IF(D383="","",ROUND(SUMIF('QL THI'!E:E,D383,'QL THI'!F:F),1))</f>
        <v>0</v>
      </c>
      <c r="AF383" s="51">
        <f t="shared" si="47"/>
        <v>0</v>
      </c>
    </row>
    <row r="384" spans="1:32">
      <c r="A384" s="25">
        <f>IF(D384="","",SUBTOTAL(3,$D$4:D384))</f>
        <v>381</v>
      </c>
      <c r="B384" s="157">
        <v>1022041</v>
      </c>
      <c r="C384" s="157" t="s">
        <v>1065</v>
      </c>
      <c r="D384" s="157" t="s">
        <v>1080</v>
      </c>
      <c r="E384" s="26">
        <f>IF(D384="","",SUMIF('TK DETHI'!A:A,D384,'TK DETHI'!B:B))</f>
        <v>0</v>
      </c>
      <c r="F384" s="27">
        <f>IF(D384="","",SUMIF('TK DETHI'!C:C,D384,'TK DETHI'!D:D))</f>
        <v>0</v>
      </c>
      <c r="G384" s="27">
        <f>IF(D384="","",SUMIF('TK DETHI'!E:E,D384,'TK DETHI'!F:F))</f>
        <v>0</v>
      </c>
      <c r="H384" s="27">
        <f>IF(D384="","",SUMIF('TK DETHI'!G:G,D384,'TK DETHI'!H:H))</f>
        <v>0</v>
      </c>
      <c r="I384" s="50">
        <f t="shared" si="40"/>
        <v>0</v>
      </c>
      <c r="J384" s="28">
        <f>IF(D384="","",SUMIF('TK COITHI KTHP'!A:A,D384,'TK COITHI KTHP'!C:C)+SUMIF('TK COITHI KTHP'!D:D,D384,'TK COITHI KTHP'!F:F)+SUMIF('TK COITHI KTHP'!G:G,D384,'TK COITHI KTHP'!I:I)+SUMIF('TK COITHI KTHP'!J:J,D384,'TK COITHI KTHP'!L:L))</f>
        <v>0</v>
      </c>
      <c r="K384" s="28">
        <f>IF(D384="","",SUMIF('TK COITHI KTHP'!B:B,D384,'TK COITHI KTHP'!C:C)+SUMIF('TK COITHI KTHP'!E:E,D384,'TK COITHI KTHP'!F:F)+SUMIF('TK COITHI KTHP'!H:H,D384,'TK COITHI KTHP'!I:I)+SUMIF('TK COITHI KTHP'!K:K,D384,'TK COITHI KTHP'!L:L))</f>
        <v>0</v>
      </c>
      <c r="L384" s="28">
        <f>IF(D384="","",SUMIF('TK COI THI TOT NGHIEP'!A:A,D384,'TK COI THI TOT NGHIEP'!C:C)+SUMIF('TK COI THI TOT NGHIEP'!D:D,D384,'TK COI THI TOT NGHIEP'!F:F)+SUMIF('TK COI THI TOT NGHIEP'!G:G,D384,'TK COI THI TOT NGHIEP'!I:I)+SUMIF('TK COI THI TOT NGHIEP'!J:J,D384,'TK COI THI TOT NGHIEP'!L:L))</f>
        <v>0</v>
      </c>
      <c r="M384" s="28">
        <f>IF(D384="","",SUMIF('TK COI THI TOT NGHIEP'!B:B,D384,'TK COI THI TOT NGHIEP'!C:C)+SUMIF('TK COI THI TOT NGHIEP'!E:E,D384,'TK COI THI TOT NGHIEP'!F:F)+SUMIF('TK COI THI TOT NGHIEP'!H:H,D384,'TK COI THI TOT NGHIEP'!I:I)+SUMIF('TK COI THI TOT NGHIEP'!K:K,D384,'TK COI THI TOT NGHIEP'!L:L))</f>
        <v>0</v>
      </c>
      <c r="N384" s="29">
        <f t="shared" si="41"/>
        <v>0</v>
      </c>
      <c r="O384" s="28">
        <f>IF(D384="","",SUMIF('TK CHAMTHI'!A:A,D384,'TK CHAMTHI'!C:C))</f>
        <v>0</v>
      </c>
      <c r="P384" s="28">
        <f>IF(D384="","",SUMIF('TK CHAMTHI'!B:B,D384,'TK CHAMTHI'!C:C))</f>
        <v>0</v>
      </c>
      <c r="Q384" s="29">
        <f t="shared" si="42"/>
        <v>0</v>
      </c>
      <c r="R384" s="28">
        <f>IF(D384="","",SUMIF('TK CHAMTHI'!D:D,D384,'TK CHAMTHI'!F:F))</f>
        <v>0</v>
      </c>
      <c r="S384" s="28">
        <f>IF(D384="","",SUMIF('TK CHAMTHI'!E:E,D384,'TK CHAMTHI'!F:F))</f>
        <v>0</v>
      </c>
      <c r="T384" s="29">
        <f t="shared" si="43"/>
        <v>0</v>
      </c>
      <c r="U384" s="28">
        <f>IF(D384="","",SUMIF('TK CHAMTHI'!G:G,D384,'TK CHAMTHI'!I:I))</f>
        <v>0</v>
      </c>
      <c r="V384" s="28">
        <f>IF(D384="","",SUMIF('TK CHAMTHI'!H:H,D384,'TK CHAMTHI'!I:I))</f>
        <v>0</v>
      </c>
      <c r="W384" s="29">
        <f t="shared" si="44"/>
        <v>0</v>
      </c>
      <c r="X384" s="28">
        <f>IF(D384="","",SUMIF('TK CHAMTHI'!J:J,D384,'TK CHAMTHI'!L:L))</f>
        <v>0</v>
      </c>
      <c r="Y384" s="28">
        <f>IF(D384="","",SUMIF('TK CHAMTHI'!K:K,D384,'TK CHAMTHI'!L:L))</f>
        <v>0</v>
      </c>
      <c r="Z384" s="29">
        <f t="shared" si="45"/>
        <v>0</v>
      </c>
      <c r="AA384" s="28">
        <f>IF(D384="","",SUMIF('TK CHAMTHI'!M:M,D384,'TK CHAMTHI'!O:O))</f>
        <v>0</v>
      </c>
      <c r="AB384" s="28">
        <f>IF(D384="","",SUMIF('TK CHAMTHI'!N:N,D384,'TK CHAMTHI'!O:O))</f>
        <v>0</v>
      </c>
      <c r="AC384" s="29">
        <f t="shared" si="46"/>
        <v>0</v>
      </c>
      <c r="AD384" s="29">
        <f>IF(D384="","",ROUND(SUMIF('QL THI'!G:G,D384,'QL THI'!H:H),1))</f>
        <v>0</v>
      </c>
      <c r="AE384" s="29">
        <f>IF(D384="","",ROUND(SUMIF('QL THI'!E:E,D384,'QL THI'!F:F),1))</f>
        <v>0</v>
      </c>
      <c r="AF384" s="51">
        <f t="shared" si="47"/>
        <v>0</v>
      </c>
    </row>
    <row r="385" spans="1:32">
      <c r="A385" s="25">
        <f>IF(D385="","",SUBTOTAL(3,$D$4:D385))</f>
        <v>382</v>
      </c>
      <c r="B385" s="157">
        <v>1022015</v>
      </c>
      <c r="C385" s="157" t="s">
        <v>1065</v>
      </c>
      <c r="D385" s="157" t="s">
        <v>1081</v>
      </c>
      <c r="E385" s="26">
        <f>IF(D385="","",SUMIF('TK DETHI'!A:A,D385,'TK DETHI'!B:B))</f>
        <v>0</v>
      </c>
      <c r="F385" s="27">
        <f>IF(D385="","",SUMIF('TK DETHI'!C:C,D385,'TK DETHI'!D:D))</f>
        <v>0</v>
      </c>
      <c r="G385" s="27">
        <f>IF(D385="","",SUMIF('TK DETHI'!E:E,D385,'TK DETHI'!F:F))</f>
        <v>0</v>
      </c>
      <c r="H385" s="27">
        <f>IF(D385="","",SUMIF('TK DETHI'!G:G,D385,'TK DETHI'!H:H))</f>
        <v>0</v>
      </c>
      <c r="I385" s="50">
        <f t="shared" si="40"/>
        <v>0</v>
      </c>
      <c r="J385" s="28">
        <f>IF(D385="","",SUMIF('TK COITHI KTHP'!A:A,D385,'TK COITHI KTHP'!C:C)+SUMIF('TK COITHI KTHP'!D:D,D385,'TK COITHI KTHP'!F:F)+SUMIF('TK COITHI KTHP'!G:G,D385,'TK COITHI KTHP'!I:I)+SUMIF('TK COITHI KTHP'!J:J,D385,'TK COITHI KTHP'!L:L))</f>
        <v>0</v>
      </c>
      <c r="K385" s="28">
        <f>IF(D385="","",SUMIF('TK COITHI KTHP'!B:B,D385,'TK COITHI KTHP'!C:C)+SUMIF('TK COITHI KTHP'!E:E,D385,'TK COITHI KTHP'!F:F)+SUMIF('TK COITHI KTHP'!H:H,D385,'TK COITHI KTHP'!I:I)+SUMIF('TK COITHI KTHP'!K:K,D385,'TK COITHI KTHP'!L:L))</f>
        <v>0</v>
      </c>
      <c r="L385" s="28">
        <f>IF(D385="","",SUMIF('TK COI THI TOT NGHIEP'!A:A,D385,'TK COI THI TOT NGHIEP'!C:C)+SUMIF('TK COI THI TOT NGHIEP'!D:D,D385,'TK COI THI TOT NGHIEP'!F:F)+SUMIF('TK COI THI TOT NGHIEP'!G:G,D385,'TK COI THI TOT NGHIEP'!I:I)+SUMIF('TK COI THI TOT NGHIEP'!J:J,D385,'TK COI THI TOT NGHIEP'!L:L))</f>
        <v>0</v>
      </c>
      <c r="M385" s="28">
        <f>IF(D385="","",SUMIF('TK COI THI TOT NGHIEP'!B:B,D385,'TK COI THI TOT NGHIEP'!C:C)+SUMIF('TK COI THI TOT NGHIEP'!E:E,D385,'TK COI THI TOT NGHIEP'!F:F)+SUMIF('TK COI THI TOT NGHIEP'!H:H,D385,'TK COI THI TOT NGHIEP'!I:I)+SUMIF('TK COI THI TOT NGHIEP'!K:K,D385,'TK COI THI TOT NGHIEP'!L:L))</f>
        <v>0</v>
      </c>
      <c r="N385" s="29">
        <f t="shared" si="41"/>
        <v>0</v>
      </c>
      <c r="O385" s="28">
        <f>IF(D385="","",SUMIF('TK CHAMTHI'!A:A,D385,'TK CHAMTHI'!C:C))</f>
        <v>0</v>
      </c>
      <c r="P385" s="28">
        <f>IF(D385="","",SUMIF('TK CHAMTHI'!B:B,D385,'TK CHAMTHI'!C:C))</f>
        <v>0</v>
      </c>
      <c r="Q385" s="29">
        <f t="shared" si="42"/>
        <v>0</v>
      </c>
      <c r="R385" s="28">
        <f>IF(D385="","",SUMIF('TK CHAMTHI'!D:D,D385,'TK CHAMTHI'!F:F))</f>
        <v>0</v>
      </c>
      <c r="S385" s="28">
        <f>IF(D385="","",SUMIF('TK CHAMTHI'!E:E,D385,'TK CHAMTHI'!F:F))</f>
        <v>0</v>
      </c>
      <c r="T385" s="29">
        <f t="shared" si="43"/>
        <v>0</v>
      </c>
      <c r="U385" s="28">
        <f>IF(D385="","",SUMIF('TK CHAMTHI'!G:G,D385,'TK CHAMTHI'!I:I))</f>
        <v>0</v>
      </c>
      <c r="V385" s="28">
        <f>IF(D385="","",SUMIF('TK CHAMTHI'!H:H,D385,'TK CHAMTHI'!I:I))</f>
        <v>0</v>
      </c>
      <c r="W385" s="29">
        <f t="shared" si="44"/>
        <v>0</v>
      </c>
      <c r="X385" s="28">
        <f>IF(D385="","",SUMIF('TK CHAMTHI'!J:J,D385,'TK CHAMTHI'!L:L))</f>
        <v>0</v>
      </c>
      <c r="Y385" s="28">
        <f>IF(D385="","",SUMIF('TK CHAMTHI'!K:K,D385,'TK CHAMTHI'!L:L))</f>
        <v>0</v>
      </c>
      <c r="Z385" s="29">
        <f t="shared" si="45"/>
        <v>0</v>
      </c>
      <c r="AA385" s="28">
        <f>IF(D385="","",SUMIF('TK CHAMTHI'!M:M,D385,'TK CHAMTHI'!O:O))</f>
        <v>0</v>
      </c>
      <c r="AB385" s="28">
        <f>IF(D385="","",SUMIF('TK CHAMTHI'!N:N,D385,'TK CHAMTHI'!O:O))</f>
        <v>0</v>
      </c>
      <c r="AC385" s="29">
        <f t="shared" si="46"/>
        <v>0</v>
      </c>
      <c r="AD385" s="29">
        <f>IF(D385="","",ROUND(SUMIF('QL THI'!G:G,D385,'QL THI'!H:H),1))</f>
        <v>0</v>
      </c>
      <c r="AE385" s="29">
        <f>IF(D385="","",ROUND(SUMIF('QL THI'!E:E,D385,'QL THI'!F:F),1))</f>
        <v>0</v>
      </c>
      <c r="AF385" s="51">
        <f t="shared" si="47"/>
        <v>0</v>
      </c>
    </row>
    <row r="386" spans="1:32">
      <c r="A386" s="25">
        <f>IF(D386="","",SUBTOTAL(3,$D$4:D386))</f>
        <v>383</v>
      </c>
      <c r="B386" s="157">
        <v>1022053</v>
      </c>
      <c r="C386" s="157" t="s">
        <v>1065</v>
      </c>
      <c r="D386" s="157" t="s">
        <v>1082</v>
      </c>
      <c r="E386" s="26">
        <f>IF(D386="","",SUMIF('TK DETHI'!A:A,D386,'TK DETHI'!B:B))</f>
        <v>0</v>
      </c>
      <c r="F386" s="27">
        <f>IF(D386="","",SUMIF('TK DETHI'!C:C,D386,'TK DETHI'!D:D))</f>
        <v>0</v>
      </c>
      <c r="G386" s="27">
        <f>IF(D386="","",SUMIF('TK DETHI'!E:E,D386,'TK DETHI'!F:F))</f>
        <v>0</v>
      </c>
      <c r="H386" s="27">
        <f>IF(D386="","",SUMIF('TK DETHI'!G:G,D386,'TK DETHI'!H:H))</f>
        <v>0</v>
      </c>
      <c r="I386" s="50">
        <f t="shared" si="40"/>
        <v>0</v>
      </c>
      <c r="J386" s="28">
        <f>IF(D386="","",SUMIF('TK COITHI KTHP'!A:A,D386,'TK COITHI KTHP'!C:C)+SUMIF('TK COITHI KTHP'!D:D,D386,'TK COITHI KTHP'!F:F)+SUMIF('TK COITHI KTHP'!G:G,D386,'TK COITHI KTHP'!I:I)+SUMIF('TK COITHI KTHP'!J:J,D386,'TK COITHI KTHP'!L:L))</f>
        <v>0</v>
      </c>
      <c r="K386" s="28">
        <f>IF(D386="","",SUMIF('TK COITHI KTHP'!B:B,D386,'TK COITHI KTHP'!C:C)+SUMIF('TK COITHI KTHP'!E:E,D386,'TK COITHI KTHP'!F:F)+SUMIF('TK COITHI KTHP'!H:H,D386,'TK COITHI KTHP'!I:I)+SUMIF('TK COITHI KTHP'!K:K,D386,'TK COITHI KTHP'!L:L))</f>
        <v>0</v>
      </c>
      <c r="L386" s="28">
        <f>IF(D386="","",SUMIF('TK COI THI TOT NGHIEP'!A:A,D386,'TK COI THI TOT NGHIEP'!C:C)+SUMIF('TK COI THI TOT NGHIEP'!D:D,D386,'TK COI THI TOT NGHIEP'!F:F)+SUMIF('TK COI THI TOT NGHIEP'!G:G,D386,'TK COI THI TOT NGHIEP'!I:I)+SUMIF('TK COI THI TOT NGHIEP'!J:J,D386,'TK COI THI TOT NGHIEP'!L:L))</f>
        <v>0</v>
      </c>
      <c r="M386" s="28">
        <f>IF(D386="","",SUMIF('TK COI THI TOT NGHIEP'!B:B,D386,'TK COI THI TOT NGHIEP'!C:C)+SUMIF('TK COI THI TOT NGHIEP'!E:E,D386,'TK COI THI TOT NGHIEP'!F:F)+SUMIF('TK COI THI TOT NGHIEP'!H:H,D386,'TK COI THI TOT NGHIEP'!I:I)+SUMIF('TK COI THI TOT NGHIEP'!K:K,D386,'TK COI THI TOT NGHIEP'!L:L))</f>
        <v>0</v>
      </c>
      <c r="N386" s="29">
        <f t="shared" si="41"/>
        <v>0</v>
      </c>
      <c r="O386" s="28">
        <f>IF(D386="","",SUMIF('TK CHAMTHI'!A:A,D386,'TK CHAMTHI'!C:C))</f>
        <v>0</v>
      </c>
      <c r="P386" s="28">
        <f>IF(D386="","",SUMIF('TK CHAMTHI'!B:B,D386,'TK CHAMTHI'!C:C))</f>
        <v>0</v>
      </c>
      <c r="Q386" s="29">
        <f t="shared" si="42"/>
        <v>0</v>
      </c>
      <c r="R386" s="28">
        <f>IF(D386="","",SUMIF('TK CHAMTHI'!D:D,D386,'TK CHAMTHI'!F:F))</f>
        <v>0</v>
      </c>
      <c r="S386" s="28">
        <f>IF(D386="","",SUMIF('TK CHAMTHI'!E:E,D386,'TK CHAMTHI'!F:F))</f>
        <v>0</v>
      </c>
      <c r="T386" s="29">
        <f t="shared" si="43"/>
        <v>0</v>
      </c>
      <c r="U386" s="28">
        <f>IF(D386="","",SUMIF('TK CHAMTHI'!G:G,D386,'TK CHAMTHI'!I:I))</f>
        <v>0</v>
      </c>
      <c r="V386" s="28">
        <f>IF(D386="","",SUMIF('TK CHAMTHI'!H:H,D386,'TK CHAMTHI'!I:I))</f>
        <v>0</v>
      </c>
      <c r="W386" s="29">
        <f t="shared" si="44"/>
        <v>0</v>
      </c>
      <c r="X386" s="28">
        <f>IF(D386="","",SUMIF('TK CHAMTHI'!J:J,D386,'TK CHAMTHI'!L:L))</f>
        <v>0</v>
      </c>
      <c r="Y386" s="28">
        <f>IF(D386="","",SUMIF('TK CHAMTHI'!K:K,D386,'TK CHAMTHI'!L:L))</f>
        <v>0</v>
      </c>
      <c r="Z386" s="29">
        <f t="shared" si="45"/>
        <v>0</v>
      </c>
      <c r="AA386" s="28">
        <f>IF(D386="","",SUMIF('TK CHAMTHI'!M:M,D386,'TK CHAMTHI'!O:O))</f>
        <v>0</v>
      </c>
      <c r="AB386" s="28">
        <f>IF(D386="","",SUMIF('TK CHAMTHI'!N:N,D386,'TK CHAMTHI'!O:O))</f>
        <v>0</v>
      </c>
      <c r="AC386" s="29">
        <f t="shared" si="46"/>
        <v>0</v>
      </c>
      <c r="AD386" s="29">
        <f>IF(D386="","",ROUND(SUMIF('QL THI'!G:G,D386,'QL THI'!H:H),1))</f>
        <v>0</v>
      </c>
      <c r="AE386" s="29">
        <f>IF(D386="","",ROUND(SUMIF('QL THI'!E:E,D386,'QL THI'!F:F),1))</f>
        <v>0</v>
      </c>
      <c r="AF386" s="51">
        <f t="shared" si="47"/>
        <v>0</v>
      </c>
    </row>
    <row r="387" spans="1:32">
      <c r="A387" s="25">
        <f>IF(D387="","",SUBTOTAL(3,$D$4:D387))</f>
        <v>384</v>
      </c>
      <c r="B387" s="157">
        <v>1022056</v>
      </c>
      <c r="C387" s="157" t="s">
        <v>1065</v>
      </c>
      <c r="D387" s="157" t="s">
        <v>1083</v>
      </c>
      <c r="E387" s="26">
        <f>IF(D387="","",SUMIF('TK DETHI'!A:A,D387,'TK DETHI'!B:B))</f>
        <v>0</v>
      </c>
      <c r="F387" s="27">
        <f>IF(D387="","",SUMIF('TK DETHI'!C:C,D387,'TK DETHI'!D:D))</f>
        <v>0</v>
      </c>
      <c r="G387" s="27">
        <f>IF(D387="","",SUMIF('TK DETHI'!E:E,D387,'TK DETHI'!F:F))</f>
        <v>0</v>
      </c>
      <c r="H387" s="27">
        <f>IF(D387="","",SUMIF('TK DETHI'!G:G,D387,'TK DETHI'!H:H))</f>
        <v>0</v>
      </c>
      <c r="I387" s="50">
        <f t="shared" si="40"/>
        <v>0</v>
      </c>
      <c r="J387" s="28">
        <f>IF(D387="","",SUMIF('TK COITHI KTHP'!A:A,D387,'TK COITHI KTHP'!C:C)+SUMIF('TK COITHI KTHP'!D:D,D387,'TK COITHI KTHP'!F:F)+SUMIF('TK COITHI KTHP'!G:G,D387,'TK COITHI KTHP'!I:I)+SUMIF('TK COITHI KTHP'!J:J,D387,'TK COITHI KTHP'!L:L))</f>
        <v>0</v>
      </c>
      <c r="K387" s="28">
        <f>IF(D387="","",SUMIF('TK COITHI KTHP'!B:B,D387,'TK COITHI KTHP'!C:C)+SUMIF('TK COITHI KTHP'!E:E,D387,'TK COITHI KTHP'!F:F)+SUMIF('TK COITHI KTHP'!H:H,D387,'TK COITHI KTHP'!I:I)+SUMIF('TK COITHI KTHP'!K:K,D387,'TK COITHI KTHP'!L:L))</f>
        <v>0</v>
      </c>
      <c r="L387" s="28">
        <f>IF(D387="","",SUMIF('TK COI THI TOT NGHIEP'!A:A,D387,'TK COI THI TOT NGHIEP'!C:C)+SUMIF('TK COI THI TOT NGHIEP'!D:D,D387,'TK COI THI TOT NGHIEP'!F:F)+SUMIF('TK COI THI TOT NGHIEP'!G:G,D387,'TK COI THI TOT NGHIEP'!I:I)+SUMIF('TK COI THI TOT NGHIEP'!J:J,D387,'TK COI THI TOT NGHIEP'!L:L))</f>
        <v>0</v>
      </c>
      <c r="M387" s="28">
        <f>IF(D387="","",SUMIF('TK COI THI TOT NGHIEP'!B:B,D387,'TK COI THI TOT NGHIEP'!C:C)+SUMIF('TK COI THI TOT NGHIEP'!E:E,D387,'TK COI THI TOT NGHIEP'!F:F)+SUMIF('TK COI THI TOT NGHIEP'!H:H,D387,'TK COI THI TOT NGHIEP'!I:I)+SUMIF('TK COI THI TOT NGHIEP'!K:K,D387,'TK COI THI TOT NGHIEP'!L:L))</f>
        <v>0</v>
      </c>
      <c r="N387" s="29">
        <f t="shared" si="41"/>
        <v>0</v>
      </c>
      <c r="O387" s="28">
        <f>IF(D387="","",SUMIF('TK CHAMTHI'!A:A,D387,'TK CHAMTHI'!C:C))</f>
        <v>0</v>
      </c>
      <c r="P387" s="28">
        <f>IF(D387="","",SUMIF('TK CHAMTHI'!B:B,D387,'TK CHAMTHI'!C:C))</f>
        <v>0</v>
      </c>
      <c r="Q387" s="29">
        <f t="shared" si="42"/>
        <v>0</v>
      </c>
      <c r="R387" s="28">
        <f>IF(D387="","",SUMIF('TK CHAMTHI'!D:D,D387,'TK CHAMTHI'!F:F))</f>
        <v>0</v>
      </c>
      <c r="S387" s="28">
        <f>IF(D387="","",SUMIF('TK CHAMTHI'!E:E,D387,'TK CHAMTHI'!F:F))</f>
        <v>0</v>
      </c>
      <c r="T387" s="29">
        <f t="shared" si="43"/>
        <v>0</v>
      </c>
      <c r="U387" s="28">
        <f>IF(D387="","",SUMIF('TK CHAMTHI'!G:G,D387,'TK CHAMTHI'!I:I))</f>
        <v>0</v>
      </c>
      <c r="V387" s="28">
        <f>IF(D387="","",SUMIF('TK CHAMTHI'!H:H,D387,'TK CHAMTHI'!I:I))</f>
        <v>0</v>
      </c>
      <c r="W387" s="29">
        <f t="shared" si="44"/>
        <v>0</v>
      </c>
      <c r="X387" s="28">
        <f>IF(D387="","",SUMIF('TK CHAMTHI'!J:J,D387,'TK CHAMTHI'!L:L))</f>
        <v>0</v>
      </c>
      <c r="Y387" s="28">
        <f>IF(D387="","",SUMIF('TK CHAMTHI'!K:K,D387,'TK CHAMTHI'!L:L))</f>
        <v>0</v>
      </c>
      <c r="Z387" s="29">
        <f t="shared" si="45"/>
        <v>0</v>
      </c>
      <c r="AA387" s="28">
        <f>IF(D387="","",SUMIF('TK CHAMTHI'!M:M,D387,'TK CHAMTHI'!O:O))</f>
        <v>0</v>
      </c>
      <c r="AB387" s="28">
        <f>IF(D387="","",SUMIF('TK CHAMTHI'!N:N,D387,'TK CHAMTHI'!O:O))</f>
        <v>0</v>
      </c>
      <c r="AC387" s="29">
        <f t="shared" si="46"/>
        <v>0</v>
      </c>
      <c r="AD387" s="29">
        <f>IF(D387="","",ROUND(SUMIF('QL THI'!G:G,D387,'QL THI'!H:H),1))</f>
        <v>0</v>
      </c>
      <c r="AE387" s="29">
        <f>IF(D387="","",ROUND(SUMIF('QL THI'!E:E,D387,'QL THI'!F:F),1))</f>
        <v>0</v>
      </c>
      <c r="AF387" s="51">
        <f t="shared" si="47"/>
        <v>0</v>
      </c>
    </row>
    <row r="388" spans="1:32">
      <c r="A388" s="25">
        <f>IF(D388="","",SUBTOTAL(3,$D$4:D388))</f>
        <v>385</v>
      </c>
      <c r="B388" s="157">
        <v>1022005</v>
      </c>
      <c r="C388" s="157" t="s">
        <v>1065</v>
      </c>
      <c r="D388" s="157" t="s">
        <v>1084</v>
      </c>
      <c r="E388" s="26">
        <f>IF(D388="","",SUMIF('TK DETHI'!A:A,D388,'TK DETHI'!B:B))</f>
        <v>0</v>
      </c>
      <c r="F388" s="27">
        <f>IF(D388="","",SUMIF('TK DETHI'!C:C,D388,'TK DETHI'!D:D))</f>
        <v>0</v>
      </c>
      <c r="G388" s="27">
        <f>IF(D388="","",SUMIF('TK DETHI'!E:E,D388,'TK DETHI'!F:F))</f>
        <v>0</v>
      </c>
      <c r="H388" s="27">
        <f>IF(D388="","",SUMIF('TK DETHI'!G:G,D388,'TK DETHI'!H:H))</f>
        <v>0</v>
      </c>
      <c r="I388" s="50">
        <f t="shared" si="40"/>
        <v>0</v>
      </c>
      <c r="J388" s="28">
        <f>IF(D388="","",SUMIF('TK COITHI KTHP'!A:A,D388,'TK COITHI KTHP'!C:C)+SUMIF('TK COITHI KTHP'!D:D,D388,'TK COITHI KTHP'!F:F)+SUMIF('TK COITHI KTHP'!G:G,D388,'TK COITHI KTHP'!I:I)+SUMIF('TK COITHI KTHP'!J:J,D388,'TK COITHI KTHP'!L:L))</f>
        <v>0</v>
      </c>
      <c r="K388" s="28">
        <f>IF(D388="","",SUMIF('TK COITHI KTHP'!B:B,D388,'TK COITHI KTHP'!C:C)+SUMIF('TK COITHI KTHP'!E:E,D388,'TK COITHI KTHP'!F:F)+SUMIF('TK COITHI KTHP'!H:H,D388,'TK COITHI KTHP'!I:I)+SUMIF('TK COITHI KTHP'!K:K,D388,'TK COITHI KTHP'!L:L))</f>
        <v>0</v>
      </c>
      <c r="L388" s="28">
        <f>IF(D388="","",SUMIF('TK COI THI TOT NGHIEP'!A:A,D388,'TK COI THI TOT NGHIEP'!C:C)+SUMIF('TK COI THI TOT NGHIEP'!D:D,D388,'TK COI THI TOT NGHIEP'!F:F)+SUMIF('TK COI THI TOT NGHIEP'!G:G,D388,'TK COI THI TOT NGHIEP'!I:I)+SUMIF('TK COI THI TOT NGHIEP'!J:J,D388,'TK COI THI TOT NGHIEP'!L:L))</f>
        <v>0</v>
      </c>
      <c r="M388" s="28">
        <f>IF(D388="","",SUMIF('TK COI THI TOT NGHIEP'!B:B,D388,'TK COI THI TOT NGHIEP'!C:C)+SUMIF('TK COI THI TOT NGHIEP'!E:E,D388,'TK COI THI TOT NGHIEP'!F:F)+SUMIF('TK COI THI TOT NGHIEP'!H:H,D388,'TK COI THI TOT NGHIEP'!I:I)+SUMIF('TK COI THI TOT NGHIEP'!K:K,D388,'TK COI THI TOT NGHIEP'!L:L))</f>
        <v>0</v>
      </c>
      <c r="N388" s="29">
        <f t="shared" si="41"/>
        <v>0</v>
      </c>
      <c r="O388" s="28">
        <f>IF(D388="","",SUMIF('TK CHAMTHI'!A:A,D388,'TK CHAMTHI'!C:C))</f>
        <v>0</v>
      </c>
      <c r="P388" s="28">
        <f>IF(D388="","",SUMIF('TK CHAMTHI'!B:B,D388,'TK CHAMTHI'!C:C))</f>
        <v>0</v>
      </c>
      <c r="Q388" s="29">
        <f t="shared" si="42"/>
        <v>0</v>
      </c>
      <c r="R388" s="28">
        <f>IF(D388="","",SUMIF('TK CHAMTHI'!D:D,D388,'TK CHAMTHI'!F:F))</f>
        <v>0</v>
      </c>
      <c r="S388" s="28">
        <f>IF(D388="","",SUMIF('TK CHAMTHI'!E:E,D388,'TK CHAMTHI'!F:F))</f>
        <v>0</v>
      </c>
      <c r="T388" s="29">
        <f t="shared" si="43"/>
        <v>0</v>
      </c>
      <c r="U388" s="28">
        <f>IF(D388="","",SUMIF('TK CHAMTHI'!G:G,D388,'TK CHAMTHI'!I:I))</f>
        <v>0</v>
      </c>
      <c r="V388" s="28">
        <f>IF(D388="","",SUMIF('TK CHAMTHI'!H:H,D388,'TK CHAMTHI'!I:I))</f>
        <v>0</v>
      </c>
      <c r="W388" s="29">
        <f t="shared" si="44"/>
        <v>0</v>
      </c>
      <c r="X388" s="28">
        <f>IF(D388="","",SUMIF('TK CHAMTHI'!J:J,D388,'TK CHAMTHI'!L:L))</f>
        <v>0</v>
      </c>
      <c r="Y388" s="28">
        <f>IF(D388="","",SUMIF('TK CHAMTHI'!K:K,D388,'TK CHAMTHI'!L:L))</f>
        <v>0</v>
      </c>
      <c r="Z388" s="29">
        <f t="shared" si="45"/>
        <v>0</v>
      </c>
      <c r="AA388" s="28">
        <f>IF(D388="","",SUMIF('TK CHAMTHI'!M:M,D388,'TK CHAMTHI'!O:O))</f>
        <v>0</v>
      </c>
      <c r="AB388" s="28">
        <f>IF(D388="","",SUMIF('TK CHAMTHI'!N:N,D388,'TK CHAMTHI'!O:O))</f>
        <v>0</v>
      </c>
      <c r="AC388" s="29">
        <f t="shared" si="46"/>
        <v>0</v>
      </c>
      <c r="AD388" s="29">
        <f>IF(D388="","",ROUND(SUMIF('QL THI'!G:G,D388,'QL THI'!H:H),1))</f>
        <v>0</v>
      </c>
      <c r="AE388" s="29">
        <f>IF(D388="","",ROUND(SUMIF('QL THI'!E:E,D388,'QL THI'!F:F),1))</f>
        <v>0</v>
      </c>
      <c r="AF388" s="51">
        <f t="shared" si="47"/>
        <v>0</v>
      </c>
    </row>
    <row r="389" spans="1:32">
      <c r="A389" s="25">
        <f>IF(D389="","",SUBTOTAL(3,$D$4:D389))</f>
        <v>386</v>
      </c>
      <c r="B389" s="157">
        <v>1022019</v>
      </c>
      <c r="C389" s="157" t="s">
        <v>1065</v>
      </c>
      <c r="D389" s="157" t="s">
        <v>1085</v>
      </c>
      <c r="E389" s="26">
        <f>IF(D389="","",SUMIF('TK DETHI'!A:A,D389,'TK DETHI'!B:B))</f>
        <v>0</v>
      </c>
      <c r="F389" s="27">
        <f>IF(D389="","",SUMIF('TK DETHI'!C:C,D389,'TK DETHI'!D:D))</f>
        <v>0</v>
      </c>
      <c r="G389" s="27">
        <f>IF(D389="","",SUMIF('TK DETHI'!E:E,D389,'TK DETHI'!F:F))</f>
        <v>0</v>
      </c>
      <c r="H389" s="27">
        <f>IF(D389="","",SUMIF('TK DETHI'!G:G,D389,'TK DETHI'!H:H))</f>
        <v>0</v>
      </c>
      <c r="I389" s="50">
        <f t="shared" ref="I389:I452" si="48">IF(D389="","",(E389+F389*2+G389*3+H389*2))</f>
        <v>0</v>
      </c>
      <c r="J389" s="28">
        <f>IF(D389="","",SUMIF('TK COITHI KTHP'!A:A,D389,'TK COITHI KTHP'!C:C)+SUMIF('TK COITHI KTHP'!D:D,D389,'TK COITHI KTHP'!F:F)+SUMIF('TK COITHI KTHP'!G:G,D389,'TK COITHI KTHP'!I:I)+SUMIF('TK COITHI KTHP'!J:J,D389,'TK COITHI KTHP'!L:L))</f>
        <v>0</v>
      </c>
      <c r="K389" s="28">
        <f>IF(D389="","",SUMIF('TK COITHI KTHP'!B:B,D389,'TK COITHI KTHP'!C:C)+SUMIF('TK COITHI KTHP'!E:E,D389,'TK COITHI KTHP'!F:F)+SUMIF('TK COITHI KTHP'!H:H,D389,'TK COITHI KTHP'!I:I)+SUMIF('TK COITHI KTHP'!K:K,D389,'TK COITHI KTHP'!L:L))</f>
        <v>0</v>
      </c>
      <c r="L389" s="28">
        <f>IF(D389="","",SUMIF('TK COI THI TOT NGHIEP'!A:A,D389,'TK COI THI TOT NGHIEP'!C:C)+SUMIF('TK COI THI TOT NGHIEP'!D:D,D389,'TK COI THI TOT NGHIEP'!F:F)+SUMIF('TK COI THI TOT NGHIEP'!G:G,D389,'TK COI THI TOT NGHIEP'!I:I)+SUMIF('TK COI THI TOT NGHIEP'!J:J,D389,'TK COI THI TOT NGHIEP'!L:L))</f>
        <v>0</v>
      </c>
      <c r="M389" s="28">
        <f>IF(D389="","",SUMIF('TK COI THI TOT NGHIEP'!B:B,D389,'TK COI THI TOT NGHIEP'!C:C)+SUMIF('TK COI THI TOT NGHIEP'!E:E,D389,'TK COI THI TOT NGHIEP'!F:F)+SUMIF('TK COI THI TOT NGHIEP'!H:H,D389,'TK COI THI TOT NGHIEP'!I:I)+SUMIF('TK COI THI TOT NGHIEP'!K:K,D389,'TK COI THI TOT NGHIEP'!L:L))</f>
        <v>0</v>
      </c>
      <c r="N389" s="29">
        <f t="shared" ref="N389:N452" si="49">IF(D389="","",SUM(J389:M389))</f>
        <v>0</v>
      </c>
      <c r="O389" s="28">
        <f>IF(D389="","",SUMIF('TK CHAMTHI'!A:A,D389,'TK CHAMTHI'!C:C))</f>
        <v>0</v>
      </c>
      <c r="P389" s="28">
        <f>IF(D389="","",SUMIF('TK CHAMTHI'!B:B,D389,'TK CHAMTHI'!C:C))</f>
        <v>0</v>
      </c>
      <c r="Q389" s="29">
        <f t="shared" ref="Q389:Q452" si="50">IF(D389="","",SUM(O389:P389)/20)</f>
        <v>0</v>
      </c>
      <c r="R389" s="28">
        <f>IF(D389="","",SUMIF('TK CHAMTHI'!D:D,D389,'TK CHAMTHI'!F:F))</f>
        <v>0</v>
      </c>
      <c r="S389" s="28">
        <f>IF(D389="","",SUMIF('TK CHAMTHI'!E:E,D389,'TK CHAMTHI'!F:F))</f>
        <v>0</v>
      </c>
      <c r="T389" s="29">
        <f t="shared" ref="T389:T452" si="51">IF(D389="","",SUM(R389:S389)/20)</f>
        <v>0</v>
      </c>
      <c r="U389" s="28">
        <f>IF(D389="","",SUMIF('TK CHAMTHI'!G:G,D389,'TK CHAMTHI'!I:I))</f>
        <v>0</v>
      </c>
      <c r="V389" s="28">
        <f>IF(D389="","",SUMIF('TK CHAMTHI'!H:H,D389,'TK CHAMTHI'!I:I))</f>
        <v>0</v>
      </c>
      <c r="W389" s="29">
        <f t="shared" ref="W389:W452" si="52">IF(D389="","",SUM(U389:V389)/14)</f>
        <v>0</v>
      </c>
      <c r="X389" s="28">
        <f>IF(D389="","",SUMIF('TK CHAMTHI'!J:J,D389,'TK CHAMTHI'!L:L))</f>
        <v>0</v>
      </c>
      <c r="Y389" s="28">
        <f>IF(D389="","",SUMIF('TK CHAMTHI'!K:K,D389,'TK CHAMTHI'!L:L))</f>
        <v>0</v>
      </c>
      <c r="Z389" s="29">
        <f t="shared" ref="Z389:Z452" si="53">IF(D389="","",SUM(X389:Y389)/10)</f>
        <v>0</v>
      </c>
      <c r="AA389" s="28">
        <f>IF(D389="","",SUMIF('TK CHAMTHI'!M:M,D389,'TK CHAMTHI'!O:O))</f>
        <v>0</v>
      </c>
      <c r="AB389" s="28">
        <f>IF(D389="","",SUMIF('TK CHAMTHI'!N:N,D389,'TK CHAMTHI'!O:O))</f>
        <v>0</v>
      </c>
      <c r="AC389" s="29">
        <f t="shared" ref="AC389:AC452" si="54">IF(D389="","",SUM(AA389:AB389)/20)</f>
        <v>0</v>
      </c>
      <c r="AD389" s="29">
        <f>IF(D389="","",ROUND(SUMIF('QL THI'!G:G,D389,'QL THI'!H:H),1))</f>
        <v>0</v>
      </c>
      <c r="AE389" s="29">
        <f>IF(D389="","",ROUND(SUMIF('QL THI'!E:E,D389,'QL THI'!F:F),1))</f>
        <v>0</v>
      </c>
      <c r="AF389" s="51">
        <f t="shared" ref="AF389:AF452" si="55">IF(D389="","",ROUND(I389+N389+Q389+T389+W389+Z389+AC389+SUM(AD389:AE389),1))</f>
        <v>0</v>
      </c>
    </row>
    <row r="390" spans="1:32">
      <c r="A390" s="25">
        <f>IF(D390="","",SUBTOTAL(3,$D$4:D390))</f>
        <v>387</v>
      </c>
      <c r="B390" s="157">
        <v>1022064</v>
      </c>
      <c r="C390" s="157" t="s">
        <v>1065</v>
      </c>
      <c r="D390" s="157" t="s">
        <v>1086</v>
      </c>
      <c r="E390" s="26">
        <f>IF(D390="","",SUMIF('TK DETHI'!A:A,D390,'TK DETHI'!B:B))</f>
        <v>0</v>
      </c>
      <c r="F390" s="27">
        <f>IF(D390="","",SUMIF('TK DETHI'!C:C,D390,'TK DETHI'!D:D))</f>
        <v>0</v>
      </c>
      <c r="G390" s="27">
        <f>IF(D390="","",SUMIF('TK DETHI'!E:E,D390,'TK DETHI'!F:F))</f>
        <v>0</v>
      </c>
      <c r="H390" s="27">
        <f>IF(D390="","",SUMIF('TK DETHI'!G:G,D390,'TK DETHI'!H:H))</f>
        <v>0</v>
      </c>
      <c r="I390" s="50">
        <f t="shared" si="48"/>
        <v>0</v>
      </c>
      <c r="J390" s="28">
        <f>IF(D390="","",SUMIF('TK COITHI KTHP'!A:A,D390,'TK COITHI KTHP'!C:C)+SUMIF('TK COITHI KTHP'!D:D,D390,'TK COITHI KTHP'!F:F)+SUMIF('TK COITHI KTHP'!G:G,D390,'TK COITHI KTHP'!I:I)+SUMIF('TK COITHI KTHP'!J:J,D390,'TK COITHI KTHP'!L:L))</f>
        <v>0</v>
      </c>
      <c r="K390" s="28">
        <f>IF(D390="","",SUMIF('TK COITHI KTHP'!B:B,D390,'TK COITHI KTHP'!C:C)+SUMIF('TK COITHI KTHP'!E:E,D390,'TK COITHI KTHP'!F:F)+SUMIF('TK COITHI KTHP'!H:H,D390,'TK COITHI KTHP'!I:I)+SUMIF('TK COITHI KTHP'!K:K,D390,'TK COITHI KTHP'!L:L))</f>
        <v>0</v>
      </c>
      <c r="L390" s="28">
        <f>IF(D390="","",SUMIF('TK COI THI TOT NGHIEP'!A:A,D390,'TK COI THI TOT NGHIEP'!C:C)+SUMIF('TK COI THI TOT NGHIEP'!D:D,D390,'TK COI THI TOT NGHIEP'!F:F)+SUMIF('TK COI THI TOT NGHIEP'!G:G,D390,'TK COI THI TOT NGHIEP'!I:I)+SUMIF('TK COI THI TOT NGHIEP'!J:J,D390,'TK COI THI TOT NGHIEP'!L:L))</f>
        <v>0</v>
      </c>
      <c r="M390" s="28">
        <f>IF(D390="","",SUMIF('TK COI THI TOT NGHIEP'!B:B,D390,'TK COI THI TOT NGHIEP'!C:C)+SUMIF('TK COI THI TOT NGHIEP'!E:E,D390,'TK COI THI TOT NGHIEP'!F:F)+SUMIF('TK COI THI TOT NGHIEP'!H:H,D390,'TK COI THI TOT NGHIEP'!I:I)+SUMIF('TK COI THI TOT NGHIEP'!K:K,D390,'TK COI THI TOT NGHIEP'!L:L))</f>
        <v>0</v>
      </c>
      <c r="N390" s="29">
        <f t="shared" si="49"/>
        <v>0</v>
      </c>
      <c r="O390" s="28">
        <f>IF(D390="","",SUMIF('TK CHAMTHI'!A:A,D390,'TK CHAMTHI'!C:C))</f>
        <v>0</v>
      </c>
      <c r="P390" s="28">
        <f>IF(D390="","",SUMIF('TK CHAMTHI'!B:B,D390,'TK CHAMTHI'!C:C))</f>
        <v>0</v>
      </c>
      <c r="Q390" s="29">
        <f t="shared" si="50"/>
        <v>0</v>
      </c>
      <c r="R390" s="28">
        <f>IF(D390="","",SUMIF('TK CHAMTHI'!D:D,D390,'TK CHAMTHI'!F:F))</f>
        <v>0</v>
      </c>
      <c r="S390" s="28">
        <f>IF(D390="","",SUMIF('TK CHAMTHI'!E:E,D390,'TK CHAMTHI'!F:F))</f>
        <v>0</v>
      </c>
      <c r="T390" s="29">
        <f t="shared" si="51"/>
        <v>0</v>
      </c>
      <c r="U390" s="28">
        <f>IF(D390="","",SUMIF('TK CHAMTHI'!G:G,D390,'TK CHAMTHI'!I:I))</f>
        <v>0</v>
      </c>
      <c r="V390" s="28">
        <f>IF(D390="","",SUMIF('TK CHAMTHI'!H:H,D390,'TK CHAMTHI'!I:I))</f>
        <v>0</v>
      </c>
      <c r="W390" s="29">
        <f t="shared" si="52"/>
        <v>0</v>
      </c>
      <c r="X390" s="28">
        <f>IF(D390="","",SUMIF('TK CHAMTHI'!J:J,D390,'TK CHAMTHI'!L:L))</f>
        <v>0</v>
      </c>
      <c r="Y390" s="28">
        <f>IF(D390="","",SUMIF('TK CHAMTHI'!K:K,D390,'TK CHAMTHI'!L:L))</f>
        <v>0</v>
      </c>
      <c r="Z390" s="29">
        <f t="shared" si="53"/>
        <v>0</v>
      </c>
      <c r="AA390" s="28">
        <f>IF(D390="","",SUMIF('TK CHAMTHI'!M:M,D390,'TK CHAMTHI'!O:O))</f>
        <v>0</v>
      </c>
      <c r="AB390" s="28">
        <f>IF(D390="","",SUMIF('TK CHAMTHI'!N:N,D390,'TK CHAMTHI'!O:O))</f>
        <v>0</v>
      </c>
      <c r="AC390" s="29">
        <f t="shared" si="54"/>
        <v>0</v>
      </c>
      <c r="AD390" s="29">
        <f>IF(D390="","",ROUND(SUMIF('QL THI'!G:G,D390,'QL THI'!H:H),1))</f>
        <v>0</v>
      </c>
      <c r="AE390" s="29">
        <f>IF(D390="","",ROUND(SUMIF('QL THI'!E:E,D390,'QL THI'!F:F),1))</f>
        <v>0</v>
      </c>
      <c r="AF390" s="51">
        <f t="shared" si="55"/>
        <v>0</v>
      </c>
    </row>
    <row r="391" spans="1:32">
      <c r="A391" s="25">
        <f>IF(D391="","",SUBTOTAL(3,$D$4:D391))</f>
        <v>388</v>
      </c>
      <c r="B391" s="157">
        <v>1022052</v>
      </c>
      <c r="C391" s="157" t="s">
        <v>1065</v>
      </c>
      <c r="D391" s="157" t="s">
        <v>1087</v>
      </c>
      <c r="E391" s="26">
        <f>IF(D391="","",SUMIF('TK DETHI'!A:A,D391,'TK DETHI'!B:B))</f>
        <v>0</v>
      </c>
      <c r="F391" s="27">
        <f>IF(D391="","",SUMIF('TK DETHI'!C:C,D391,'TK DETHI'!D:D))</f>
        <v>0</v>
      </c>
      <c r="G391" s="27">
        <f>IF(D391="","",SUMIF('TK DETHI'!E:E,D391,'TK DETHI'!F:F))</f>
        <v>0</v>
      </c>
      <c r="H391" s="27">
        <f>IF(D391="","",SUMIF('TK DETHI'!G:G,D391,'TK DETHI'!H:H))</f>
        <v>0</v>
      </c>
      <c r="I391" s="50">
        <f t="shared" si="48"/>
        <v>0</v>
      </c>
      <c r="J391" s="28">
        <f>IF(D391="","",SUMIF('TK COITHI KTHP'!A:A,D391,'TK COITHI KTHP'!C:C)+SUMIF('TK COITHI KTHP'!D:D,D391,'TK COITHI KTHP'!F:F)+SUMIF('TK COITHI KTHP'!G:G,D391,'TK COITHI KTHP'!I:I)+SUMIF('TK COITHI KTHP'!J:J,D391,'TK COITHI KTHP'!L:L))</f>
        <v>0</v>
      </c>
      <c r="K391" s="28">
        <f>IF(D391="","",SUMIF('TK COITHI KTHP'!B:B,D391,'TK COITHI KTHP'!C:C)+SUMIF('TK COITHI KTHP'!E:E,D391,'TK COITHI KTHP'!F:F)+SUMIF('TK COITHI KTHP'!H:H,D391,'TK COITHI KTHP'!I:I)+SUMIF('TK COITHI KTHP'!K:K,D391,'TK COITHI KTHP'!L:L))</f>
        <v>0</v>
      </c>
      <c r="L391" s="28">
        <f>IF(D391="","",SUMIF('TK COI THI TOT NGHIEP'!A:A,D391,'TK COI THI TOT NGHIEP'!C:C)+SUMIF('TK COI THI TOT NGHIEP'!D:D,D391,'TK COI THI TOT NGHIEP'!F:F)+SUMIF('TK COI THI TOT NGHIEP'!G:G,D391,'TK COI THI TOT NGHIEP'!I:I)+SUMIF('TK COI THI TOT NGHIEP'!J:J,D391,'TK COI THI TOT NGHIEP'!L:L))</f>
        <v>0</v>
      </c>
      <c r="M391" s="28">
        <f>IF(D391="","",SUMIF('TK COI THI TOT NGHIEP'!B:B,D391,'TK COI THI TOT NGHIEP'!C:C)+SUMIF('TK COI THI TOT NGHIEP'!E:E,D391,'TK COI THI TOT NGHIEP'!F:F)+SUMIF('TK COI THI TOT NGHIEP'!H:H,D391,'TK COI THI TOT NGHIEP'!I:I)+SUMIF('TK COI THI TOT NGHIEP'!K:K,D391,'TK COI THI TOT NGHIEP'!L:L))</f>
        <v>0</v>
      </c>
      <c r="N391" s="29">
        <f t="shared" si="49"/>
        <v>0</v>
      </c>
      <c r="O391" s="28">
        <f>IF(D391="","",SUMIF('TK CHAMTHI'!A:A,D391,'TK CHAMTHI'!C:C))</f>
        <v>0</v>
      </c>
      <c r="P391" s="28">
        <f>IF(D391="","",SUMIF('TK CHAMTHI'!B:B,D391,'TK CHAMTHI'!C:C))</f>
        <v>0</v>
      </c>
      <c r="Q391" s="29">
        <f t="shared" si="50"/>
        <v>0</v>
      </c>
      <c r="R391" s="28">
        <f>IF(D391="","",SUMIF('TK CHAMTHI'!D:D,D391,'TK CHAMTHI'!F:F))</f>
        <v>0</v>
      </c>
      <c r="S391" s="28">
        <f>IF(D391="","",SUMIF('TK CHAMTHI'!E:E,D391,'TK CHAMTHI'!F:F))</f>
        <v>0</v>
      </c>
      <c r="T391" s="29">
        <f t="shared" si="51"/>
        <v>0</v>
      </c>
      <c r="U391" s="28">
        <f>IF(D391="","",SUMIF('TK CHAMTHI'!G:G,D391,'TK CHAMTHI'!I:I))</f>
        <v>0</v>
      </c>
      <c r="V391" s="28">
        <f>IF(D391="","",SUMIF('TK CHAMTHI'!H:H,D391,'TK CHAMTHI'!I:I))</f>
        <v>0</v>
      </c>
      <c r="W391" s="29">
        <f t="shared" si="52"/>
        <v>0</v>
      </c>
      <c r="X391" s="28">
        <f>IF(D391="","",SUMIF('TK CHAMTHI'!J:J,D391,'TK CHAMTHI'!L:L))</f>
        <v>0</v>
      </c>
      <c r="Y391" s="28">
        <f>IF(D391="","",SUMIF('TK CHAMTHI'!K:K,D391,'TK CHAMTHI'!L:L))</f>
        <v>0</v>
      </c>
      <c r="Z391" s="29">
        <f t="shared" si="53"/>
        <v>0</v>
      </c>
      <c r="AA391" s="28">
        <f>IF(D391="","",SUMIF('TK CHAMTHI'!M:M,D391,'TK CHAMTHI'!O:O))</f>
        <v>0</v>
      </c>
      <c r="AB391" s="28">
        <f>IF(D391="","",SUMIF('TK CHAMTHI'!N:N,D391,'TK CHAMTHI'!O:O))</f>
        <v>0</v>
      </c>
      <c r="AC391" s="29">
        <f t="shared" si="54"/>
        <v>0</v>
      </c>
      <c r="AD391" s="29">
        <f>IF(D391="","",ROUND(SUMIF('QL THI'!G:G,D391,'QL THI'!H:H),1))</f>
        <v>0</v>
      </c>
      <c r="AE391" s="29">
        <f>IF(D391="","",ROUND(SUMIF('QL THI'!E:E,D391,'QL THI'!F:F),1))</f>
        <v>0</v>
      </c>
      <c r="AF391" s="51">
        <f t="shared" si="55"/>
        <v>0</v>
      </c>
    </row>
    <row r="392" spans="1:32">
      <c r="A392" s="25">
        <f>IF(D392="","",SUBTOTAL(3,$D$4:D392))</f>
        <v>389</v>
      </c>
      <c r="B392" s="157">
        <v>1022009</v>
      </c>
      <c r="C392" s="157" t="s">
        <v>1065</v>
      </c>
      <c r="D392" s="157" t="s">
        <v>1088</v>
      </c>
      <c r="E392" s="26">
        <f>IF(D392="","",SUMIF('TK DETHI'!A:A,D392,'TK DETHI'!B:B))</f>
        <v>0</v>
      </c>
      <c r="F392" s="27">
        <f>IF(D392="","",SUMIF('TK DETHI'!C:C,D392,'TK DETHI'!D:D))</f>
        <v>0</v>
      </c>
      <c r="G392" s="27">
        <f>IF(D392="","",SUMIF('TK DETHI'!E:E,D392,'TK DETHI'!F:F))</f>
        <v>0</v>
      </c>
      <c r="H392" s="27">
        <f>IF(D392="","",SUMIF('TK DETHI'!G:G,D392,'TK DETHI'!H:H))</f>
        <v>0</v>
      </c>
      <c r="I392" s="50">
        <f t="shared" si="48"/>
        <v>0</v>
      </c>
      <c r="J392" s="28">
        <f>IF(D392="","",SUMIF('TK COITHI KTHP'!A:A,D392,'TK COITHI KTHP'!C:C)+SUMIF('TK COITHI KTHP'!D:D,D392,'TK COITHI KTHP'!F:F)+SUMIF('TK COITHI KTHP'!G:G,D392,'TK COITHI KTHP'!I:I)+SUMIF('TK COITHI KTHP'!J:J,D392,'TK COITHI KTHP'!L:L))</f>
        <v>0</v>
      </c>
      <c r="K392" s="28">
        <f>IF(D392="","",SUMIF('TK COITHI KTHP'!B:B,D392,'TK COITHI KTHP'!C:C)+SUMIF('TK COITHI KTHP'!E:E,D392,'TK COITHI KTHP'!F:F)+SUMIF('TK COITHI KTHP'!H:H,D392,'TK COITHI KTHP'!I:I)+SUMIF('TK COITHI KTHP'!K:K,D392,'TK COITHI KTHP'!L:L))</f>
        <v>0</v>
      </c>
      <c r="L392" s="28">
        <f>IF(D392="","",SUMIF('TK COI THI TOT NGHIEP'!A:A,D392,'TK COI THI TOT NGHIEP'!C:C)+SUMIF('TK COI THI TOT NGHIEP'!D:D,D392,'TK COI THI TOT NGHIEP'!F:F)+SUMIF('TK COI THI TOT NGHIEP'!G:G,D392,'TK COI THI TOT NGHIEP'!I:I)+SUMIF('TK COI THI TOT NGHIEP'!J:J,D392,'TK COI THI TOT NGHIEP'!L:L))</f>
        <v>0</v>
      </c>
      <c r="M392" s="28">
        <f>IF(D392="","",SUMIF('TK COI THI TOT NGHIEP'!B:B,D392,'TK COI THI TOT NGHIEP'!C:C)+SUMIF('TK COI THI TOT NGHIEP'!E:E,D392,'TK COI THI TOT NGHIEP'!F:F)+SUMIF('TK COI THI TOT NGHIEP'!H:H,D392,'TK COI THI TOT NGHIEP'!I:I)+SUMIF('TK COI THI TOT NGHIEP'!K:K,D392,'TK COI THI TOT NGHIEP'!L:L))</f>
        <v>0</v>
      </c>
      <c r="N392" s="29">
        <f t="shared" si="49"/>
        <v>0</v>
      </c>
      <c r="O392" s="28">
        <f>IF(D392="","",SUMIF('TK CHAMTHI'!A:A,D392,'TK CHAMTHI'!C:C))</f>
        <v>0</v>
      </c>
      <c r="P392" s="28">
        <f>IF(D392="","",SUMIF('TK CHAMTHI'!B:B,D392,'TK CHAMTHI'!C:C))</f>
        <v>0</v>
      </c>
      <c r="Q392" s="29">
        <f t="shared" si="50"/>
        <v>0</v>
      </c>
      <c r="R392" s="28">
        <f>IF(D392="","",SUMIF('TK CHAMTHI'!D:D,D392,'TK CHAMTHI'!F:F))</f>
        <v>0</v>
      </c>
      <c r="S392" s="28">
        <f>IF(D392="","",SUMIF('TK CHAMTHI'!E:E,D392,'TK CHAMTHI'!F:F))</f>
        <v>0</v>
      </c>
      <c r="T392" s="29">
        <f t="shared" si="51"/>
        <v>0</v>
      </c>
      <c r="U392" s="28">
        <f>IF(D392="","",SUMIF('TK CHAMTHI'!G:G,D392,'TK CHAMTHI'!I:I))</f>
        <v>0</v>
      </c>
      <c r="V392" s="28">
        <f>IF(D392="","",SUMIF('TK CHAMTHI'!H:H,D392,'TK CHAMTHI'!I:I))</f>
        <v>0</v>
      </c>
      <c r="W392" s="29">
        <f t="shared" si="52"/>
        <v>0</v>
      </c>
      <c r="X392" s="28">
        <f>IF(D392="","",SUMIF('TK CHAMTHI'!J:J,D392,'TK CHAMTHI'!L:L))</f>
        <v>0</v>
      </c>
      <c r="Y392" s="28">
        <f>IF(D392="","",SUMIF('TK CHAMTHI'!K:K,D392,'TK CHAMTHI'!L:L))</f>
        <v>0</v>
      </c>
      <c r="Z392" s="29">
        <f t="shared" si="53"/>
        <v>0</v>
      </c>
      <c r="AA392" s="28">
        <f>IF(D392="","",SUMIF('TK CHAMTHI'!M:M,D392,'TK CHAMTHI'!O:O))</f>
        <v>0</v>
      </c>
      <c r="AB392" s="28">
        <f>IF(D392="","",SUMIF('TK CHAMTHI'!N:N,D392,'TK CHAMTHI'!O:O))</f>
        <v>0</v>
      </c>
      <c r="AC392" s="29">
        <f t="shared" si="54"/>
        <v>0</v>
      </c>
      <c r="AD392" s="29">
        <f>IF(D392="","",ROUND(SUMIF('QL THI'!G:G,D392,'QL THI'!H:H),1))</f>
        <v>0</v>
      </c>
      <c r="AE392" s="29">
        <f>IF(D392="","",ROUND(SUMIF('QL THI'!E:E,D392,'QL THI'!F:F),1))</f>
        <v>0</v>
      </c>
      <c r="AF392" s="51">
        <f t="shared" si="55"/>
        <v>0</v>
      </c>
    </row>
    <row r="393" spans="1:32">
      <c r="A393" s="25">
        <f>IF(D393="","",SUBTOTAL(3,$D$4:D393))</f>
        <v>390</v>
      </c>
      <c r="B393" s="157">
        <v>1022023</v>
      </c>
      <c r="C393" s="157" t="s">
        <v>1065</v>
      </c>
      <c r="D393" s="157" t="s">
        <v>1089</v>
      </c>
      <c r="E393" s="26">
        <f>IF(D393="","",SUMIF('TK DETHI'!A:A,D393,'TK DETHI'!B:B))</f>
        <v>0</v>
      </c>
      <c r="F393" s="27">
        <f>IF(D393="","",SUMIF('TK DETHI'!C:C,D393,'TK DETHI'!D:D))</f>
        <v>0</v>
      </c>
      <c r="G393" s="27">
        <f>IF(D393="","",SUMIF('TK DETHI'!E:E,D393,'TK DETHI'!F:F))</f>
        <v>0</v>
      </c>
      <c r="H393" s="27">
        <f>IF(D393="","",SUMIF('TK DETHI'!G:G,D393,'TK DETHI'!H:H))</f>
        <v>0</v>
      </c>
      <c r="I393" s="50">
        <f t="shared" si="48"/>
        <v>0</v>
      </c>
      <c r="J393" s="28">
        <f>IF(D393="","",SUMIF('TK COITHI KTHP'!A:A,D393,'TK COITHI KTHP'!C:C)+SUMIF('TK COITHI KTHP'!D:D,D393,'TK COITHI KTHP'!F:F)+SUMIF('TK COITHI KTHP'!G:G,D393,'TK COITHI KTHP'!I:I)+SUMIF('TK COITHI KTHP'!J:J,D393,'TK COITHI KTHP'!L:L))</f>
        <v>0</v>
      </c>
      <c r="K393" s="28">
        <f>IF(D393="","",SUMIF('TK COITHI KTHP'!B:B,D393,'TK COITHI KTHP'!C:C)+SUMIF('TK COITHI KTHP'!E:E,D393,'TK COITHI KTHP'!F:F)+SUMIF('TK COITHI KTHP'!H:H,D393,'TK COITHI KTHP'!I:I)+SUMIF('TK COITHI KTHP'!K:K,D393,'TK COITHI KTHP'!L:L))</f>
        <v>0</v>
      </c>
      <c r="L393" s="28">
        <f>IF(D393="","",SUMIF('TK COI THI TOT NGHIEP'!A:A,D393,'TK COI THI TOT NGHIEP'!C:C)+SUMIF('TK COI THI TOT NGHIEP'!D:D,D393,'TK COI THI TOT NGHIEP'!F:F)+SUMIF('TK COI THI TOT NGHIEP'!G:G,D393,'TK COI THI TOT NGHIEP'!I:I)+SUMIF('TK COI THI TOT NGHIEP'!J:J,D393,'TK COI THI TOT NGHIEP'!L:L))</f>
        <v>0</v>
      </c>
      <c r="M393" s="28">
        <f>IF(D393="","",SUMIF('TK COI THI TOT NGHIEP'!B:B,D393,'TK COI THI TOT NGHIEP'!C:C)+SUMIF('TK COI THI TOT NGHIEP'!E:E,D393,'TK COI THI TOT NGHIEP'!F:F)+SUMIF('TK COI THI TOT NGHIEP'!H:H,D393,'TK COI THI TOT NGHIEP'!I:I)+SUMIF('TK COI THI TOT NGHIEP'!K:K,D393,'TK COI THI TOT NGHIEP'!L:L))</f>
        <v>0</v>
      </c>
      <c r="N393" s="29">
        <f t="shared" si="49"/>
        <v>0</v>
      </c>
      <c r="O393" s="28">
        <f>IF(D393="","",SUMIF('TK CHAMTHI'!A:A,D393,'TK CHAMTHI'!C:C))</f>
        <v>0</v>
      </c>
      <c r="P393" s="28">
        <f>IF(D393="","",SUMIF('TK CHAMTHI'!B:B,D393,'TK CHAMTHI'!C:C))</f>
        <v>0</v>
      </c>
      <c r="Q393" s="29">
        <f t="shared" si="50"/>
        <v>0</v>
      </c>
      <c r="R393" s="28">
        <f>IF(D393="","",SUMIF('TK CHAMTHI'!D:D,D393,'TK CHAMTHI'!F:F))</f>
        <v>0</v>
      </c>
      <c r="S393" s="28">
        <f>IF(D393="","",SUMIF('TK CHAMTHI'!E:E,D393,'TK CHAMTHI'!F:F))</f>
        <v>0</v>
      </c>
      <c r="T393" s="29">
        <f t="shared" si="51"/>
        <v>0</v>
      </c>
      <c r="U393" s="28">
        <f>IF(D393="","",SUMIF('TK CHAMTHI'!G:G,D393,'TK CHAMTHI'!I:I))</f>
        <v>0</v>
      </c>
      <c r="V393" s="28">
        <f>IF(D393="","",SUMIF('TK CHAMTHI'!H:H,D393,'TK CHAMTHI'!I:I))</f>
        <v>0</v>
      </c>
      <c r="W393" s="29">
        <f t="shared" si="52"/>
        <v>0</v>
      </c>
      <c r="X393" s="28">
        <f>IF(D393="","",SUMIF('TK CHAMTHI'!J:J,D393,'TK CHAMTHI'!L:L))</f>
        <v>0</v>
      </c>
      <c r="Y393" s="28">
        <f>IF(D393="","",SUMIF('TK CHAMTHI'!K:K,D393,'TK CHAMTHI'!L:L))</f>
        <v>0</v>
      </c>
      <c r="Z393" s="29">
        <f t="shared" si="53"/>
        <v>0</v>
      </c>
      <c r="AA393" s="28">
        <f>IF(D393="","",SUMIF('TK CHAMTHI'!M:M,D393,'TK CHAMTHI'!O:O))</f>
        <v>0</v>
      </c>
      <c r="AB393" s="28">
        <f>IF(D393="","",SUMIF('TK CHAMTHI'!N:N,D393,'TK CHAMTHI'!O:O))</f>
        <v>0</v>
      </c>
      <c r="AC393" s="29">
        <f t="shared" si="54"/>
        <v>0</v>
      </c>
      <c r="AD393" s="29">
        <f>IF(D393="","",ROUND(SUMIF('QL THI'!G:G,D393,'QL THI'!H:H),1))</f>
        <v>0</v>
      </c>
      <c r="AE393" s="29">
        <f>IF(D393="","",ROUND(SUMIF('QL THI'!E:E,D393,'QL THI'!F:F),1))</f>
        <v>0</v>
      </c>
      <c r="AF393" s="51">
        <f t="shared" si="55"/>
        <v>0</v>
      </c>
    </row>
    <row r="394" spans="1:32">
      <c r="A394" s="25">
        <f>IF(D394="","",SUBTOTAL(3,$D$4:D394))</f>
        <v>391</v>
      </c>
      <c r="B394" s="157">
        <v>1022011</v>
      </c>
      <c r="C394" s="157" t="s">
        <v>1065</v>
      </c>
      <c r="D394" s="157" t="s">
        <v>1090</v>
      </c>
      <c r="E394" s="26">
        <f>IF(D394="","",SUMIF('TK DETHI'!A:A,D394,'TK DETHI'!B:B))</f>
        <v>0</v>
      </c>
      <c r="F394" s="27">
        <f>IF(D394="","",SUMIF('TK DETHI'!C:C,D394,'TK DETHI'!D:D))</f>
        <v>0</v>
      </c>
      <c r="G394" s="27">
        <f>IF(D394="","",SUMIF('TK DETHI'!E:E,D394,'TK DETHI'!F:F))</f>
        <v>0</v>
      </c>
      <c r="H394" s="27">
        <f>IF(D394="","",SUMIF('TK DETHI'!G:G,D394,'TK DETHI'!H:H))</f>
        <v>0</v>
      </c>
      <c r="I394" s="50">
        <f t="shared" si="48"/>
        <v>0</v>
      </c>
      <c r="J394" s="28">
        <f>IF(D394="","",SUMIF('TK COITHI KTHP'!A:A,D394,'TK COITHI KTHP'!C:C)+SUMIF('TK COITHI KTHP'!D:D,D394,'TK COITHI KTHP'!F:F)+SUMIF('TK COITHI KTHP'!G:G,D394,'TK COITHI KTHP'!I:I)+SUMIF('TK COITHI KTHP'!J:J,D394,'TK COITHI KTHP'!L:L))</f>
        <v>0</v>
      </c>
      <c r="K394" s="28">
        <f>IF(D394="","",SUMIF('TK COITHI KTHP'!B:B,D394,'TK COITHI KTHP'!C:C)+SUMIF('TK COITHI KTHP'!E:E,D394,'TK COITHI KTHP'!F:F)+SUMIF('TK COITHI KTHP'!H:H,D394,'TK COITHI KTHP'!I:I)+SUMIF('TK COITHI KTHP'!K:K,D394,'TK COITHI KTHP'!L:L))</f>
        <v>0</v>
      </c>
      <c r="L394" s="28">
        <f>IF(D394="","",SUMIF('TK COI THI TOT NGHIEP'!A:A,D394,'TK COI THI TOT NGHIEP'!C:C)+SUMIF('TK COI THI TOT NGHIEP'!D:D,D394,'TK COI THI TOT NGHIEP'!F:F)+SUMIF('TK COI THI TOT NGHIEP'!G:G,D394,'TK COI THI TOT NGHIEP'!I:I)+SUMIF('TK COI THI TOT NGHIEP'!J:J,D394,'TK COI THI TOT NGHIEP'!L:L))</f>
        <v>0</v>
      </c>
      <c r="M394" s="28">
        <f>IF(D394="","",SUMIF('TK COI THI TOT NGHIEP'!B:B,D394,'TK COI THI TOT NGHIEP'!C:C)+SUMIF('TK COI THI TOT NGHIEP'!E:E,D394,'TK COI THI TOT NGHIEP'!F:F)+SUMIF('TK COI THI TOT NGHIEP'!H:H,D394,'TK COI THI TOT NGHIEP'!I:I)+SUMIF('TK COI THI TOT NGHIEP'!K:K,D394,'TK COI THI TOT NGHIEP'!L:L))</f>
        <v>0</v>
      </c>
      <c r="N394" s="29">
        <f t="shared" si="49"/>
        <v>0</v>
      </c>
      <c r="O394" s="28">
        <f>IF(D394="","",SUMIF('TK CHAMTHI'!A:A,D394,'TK CHAMTHI'!C:C))</f>
        <v>0</v>
      </c>
      <c r="P394" s="28">
        <f>IF(D394="","",SUMIF('TK CHAMTHI'!B:B,D394,'TK CHAMTHI'!C:C))</f>
        <v>0</v>
      </c>
      <c r="Q394" s="29">
        <f t="shared" si="50"/>
        <v>0</v>
      </c>
      <c r="R394" s="28">
        <f>IF(D394="","",SUMIF('TK CHAMTHI'!D:D,D394,'TK CHAMTHI'!F:F))</f>
        <v>0</v>
      </c>
      <c r="S394" s="28">
        <f>IF(D394="","",SUMIF('TK CHAMTHI'!E:E,D394,'TK CHAMTHI'!F:F))</f>
        <v>0</v>
      </c>
      <c r="T394" s="29">
        <f t="shared" si="51"/>
        <v>0</v>
      </c>
      <c r="U394" s="28">
        <f>IF(D394="","",SUMIF('TK CHAMTHI'!G:G,D394,'TK CHAMTHI'!I:I))</f>
        <v>0</v>
      </c>
      <c r="V394" s="28">
        <f>IF(D394="","",SUMIF('TK CHAMTHI'!H:H,D394,'TK CHAMTHI'!I:I))</f>
        <v>0</v>
      </c>
      <c r="W394" s="29">
        <f t="shared" si="52"/>
        <v>0</v>
      </c>
      <c r="X394" s="28">
        <f>IF(D394="","",SUMIF('TK CHAMTHI'!J:J,D394,'TK CHAMTHI'!L:L))</f>
        <v>0</v>
      </c>
      <c r="Y394" s="28">
        <f>IF(D394="","",SUMIF('TK CHAMTHI'!K:K,D394,'TK CHAMTHI'!L:L))</f>
        <v>0</v>
      </c>
      <c r="Z394" s="29">
        <f t="shared" si="53"/>
        <v>0</v>
      </c>
      <c r="AA394" s="28">
        <f>IF(D394="","",SUMIF('TK CHAMTHI'!M:M,D394,'TK CHAMTHI'!O:O))</f>
        <v>0</v>
      </c>
      <c r="AB394" s="28">
        <f>IF(D394="","",SUMIF('TK CHAMTHI'!N:N,D394,'TK CHAMTHI'!O:O))</f>
        <v>0</v>
      </c>
      <c r="AC394" s="29">
        <f t="shared" si="54"/>
        <v>0</v>
      </c>
      <c r="AD394" s="29">
        <f>IF(D394="","",ROUND(SUMIF('QL THI'!G:G,D394,'QL THI'!H:H),1))</f>
        <v>0</v>
      </c>
      <c r="AE394" s="29">
        <f>IF(D394="","",ROUND(SUMIF('QL THI'!E:E,D394,'QL THI'!F:F),1))</f>
        <v>0</v>
      </c>
      <c r="AF394" s="51">
        <f t="shared" si="55"/>
        <v>0</v>
      </c>
    </row>
    <row r="395" spans="1:32">
      <c r="A395" s="25">
        <f>IF(D395="","",SUBTOTAL(3,$D$4:D395))</f>
        <v>392</v>
      </c>
      <c r="B395" s="157">
        <v>1022058</v>
      </c>
      <c r="C395" s="157" t="s">
        <v>1065</v>
      </c>
      <c r="D395" s="157" t="s">
        <v>1091</v>
      </c>
      <c r="E395" s="26">
        <f>IF(D395="","",SUMIF('TK DETHI'!A:A,D395,'TK DETHI'!B:B))</f>
        <v>0</v>
      </c>
      <c r="F395" s="27">
        <f>IF(D395="","",SUMIF('TK DETHI'!C:C,D395,'TK DETHI'!D:D))</f>
        <v>0</v>
      </c>
      <c r="G395" s="27">
        <f>IF(D395="","",SUMIF('TK DETHI'!E:E,D395,'TK DETHI'!F:F))</f>
        <v>0</v>
      </c>
      <c r="H395" s="27">
        <f>IF(D395="","",SUMIF('TK DETHI'!G:G,D395,'TK DETHI'!H:H))</f>
        <v>0</v>
      </c>
      <c r="I395" s="50">
        <f t="shared" si="48"/>
        <v>0</v>
      </c>
      <c r="J395" s="28">
        <f>IF(D395="","",SUMIF('TK COITHI KTHP'!A:A,D395,'TK COITHI KTHP'!C:C)+SUMIF('TK COITHI KTHP'!D:D,D395,'TK COITHI KTHP'!F:F)+SUMIF('TK COITHI KTHP'!G:G,D395,'TK COITHI KTHP'!I:I)+SUMIF('TK COITHI KTHP'!J:J,D395,'TK COITHI KTHP'!L:L))</f>
        <v>0</v>
      </c>
      <c r="K395" s="28">
        <f>IF(D395="","",SUMIF('TK COITHI KTHP'!B:B,D395,'TK COITHI KTHP'!C:C)+SUMIF('TK COITHI KTHP'!E:E,D395,'TK COITHI KTHP'!F:F)+SUMIF('TK COITHI KTHP'!H:H,D395,'TK COITHI KTHP'!I:I)+SUMIF('TK COITHI KTHP'!K:K,D395,'TK COITHI KTHP'!L:L))</f>
        <v>0</v>
      </c>
      <c r="L395" s="28">
        <f>IF(D395="","",SUMIF('TK COI THI TOT NGHIEP'!A:A,D395,'TK COI THI TOT NGHIEP'!C:C)+SUMIF('TK COI THI TOT NGHIEP'!D:D,D395,'TK COI THI TOT NGHIEP'!F:F)+SUMIF('TK COI THI TOT NGHIEP'!G:G,D395,'TK COI THI TOT NGHIEP'!I:I)+SUMIF('TK COI THI TOT NGHIEP'!J:J,D395,'TK COI THI TOT NGHIEP'!L:L))</f>
        <v>0</v>
      </c>
      <c r="M395" s="28">
        <f>IF(D395="","",SUMIF('TK COI THI TOT NGHIEP'!B:B,D395,'TK COI THI TOT NGHIEP'!C:C)+SUMIF('TK COI THI TOT NGHIEP'!E:E,D395,'TK COI THI TOT NGHIEP'!F:F)+SUMIF('TK COI THI TOT NGHIEP'!H:H,D395,'TK COI THI TOT NGHIEP'!I:I)+SUMIF('TK COI THI TOT NGHIEP'!K:K,D395,'TK COI THI TOT NGHIEP'!L:L))</f>
        <v>0</v>
      </c>
      <c r="N395" s="29">
        <f t="shared" si="49"/>
        <v>0</v>
      </c>
      <c r="O395" s="28">
        <f>IF(D395="","",SUMIF('TK CHAMTHI'!A:A,D395,'TK CHAMTHI'!C:C))</f>
        <v>0</v>
      </c>
      <c r="P395" s="28">
        <f>IF(D395="","",SUMIF('TK CHAMTHI'!B:B,D395,'TK CHAMTHI'!C:C))</f>
        <v>0</v>
      </c>
      <c r="Q395" s="29">
        <f t="shared" si="50"/>
        <v>0</v>
      </c>
      <c r="R395" s="28">
        <f>IF(D395="","",SUMIF('TK CHAMTHI'!D:D,D395,'TK CHAMTHI'!F:F))</f>
        <v>0</v>
      </c>
      <c r="S395" s="28">
        <f>IF(D395="","",SUMIF('TK CHAMTHI'!E:E,D395,'TK CHAMTHI'!F:F))</f>
        <v>0</v>
      </c>
      <c r="T395" s="29">
        <f t="shared" si="51"/>
        <v>0</v>
      </c>
      <c r="U395" s="28">
        <f>IF(D395="","",SUMIF('TK CHAMTHI'!G:G,D395,'TK CHAMTHI'!I:I))</f>
        <v>0</v>
      </c>
      <c r="V395" s="28">
        <f>IF(D395="","",SUMIF('TK CHAMTHI'!H:H,D395,'TK CHAMTHI'!I:I))</f>
        <v>0</v>
      </c>
      <c r="W395" s="29">
        <f t="shared" si="52"/>
        <v>0</v>
      </c>
      <c r="X395" s="28">
        <f>IF(D395="","",SUMIF('TK CHAMTHI'!J:J,D395,'TK CHAMTHI'!L:L))</f>
        <v>0</v>
      </c>
      <c r="Y395" s="28">
        <f>IF(D395="","",SUMIF('TK CHAMTHI'!K:K,D395,'TK CHAMTHI'!L:L))</f>
        <v>0</v>
      </c>
      <c r="Z395" s="29">
        <f t="shared" si="53"/>
        <v>0</v>
      </c>
      <c r="AA395" s="28">
        <f>IF(D395="","",SUMIF('TK CHAMTHI'!M:M,D395,'TK CHAMTHI'!O:O))</f>
        <v>0</v>
      </c>
      <c r="AB395" s="28">
        <f>IF(D395="","",SUMIF('TK CHAMTHI'!N:N,D395,'TK CHAMTHI'!O:O))</f>
        <v>0</v>
      </c>
      <c r="AC395" s="29">
        <f t="shared" si="54"/>
        <v>0</v>
      </c>
      <c r="AD395" s="29">
        <f>IF(D395="","",ROUND(SUMIF('QL THI'!G:G,D395,'QL THI'!H:H),1))</f>
        <v>0</v>
      </c>
      <c r="AE395" s="29">
        <f>IF(D395="","",ROUND(SUMIF('QL THI'!E:E,D395,'QL THI'!F:F),1))</f>
        <v>0</v>
      </c>
      <c r="AF395" s="51">
        <f t="shared" si="55"/>
        <v>0</v>
      </c>
    </row>
    <row r="396" spans="1:32">
      <c r="A396" s="25">
        <f>IF(D396="","",SUBTOTAL(3,$D$4:D396))</f>
        <v>393</v>
      </c>
      <c r="B396" s="157">
        <v>1022001</v>
      </c>
      <c r="C396" s="157" t="s">
        <v>1065</v>
      </c>
      <c r="D396" s="157" t="s">
        <v>1092</v>
      </c>
      <c r="E396" s="26">
        <f>IF(D396="","",SUMIF('TK DETHI'!A:A,D396,'TK DETHI'!B:B))</f>
        <v>0</v>
      </c>
      <c r="F396" s="27">
        <f>IF(D396="","",SUMIF('TK DETHI'!C:C,D396,'TK DETHI'!D:D))</f>
        <v>0</v>
      </c>
      <c r="G396" s="27">
        <f>IF(D396="","",SUMIF('TK DETHI'!E:E,D396,'TK DETHI'!F:F))</f>
        <v>0</v>
      </c>
      <c r="H396" s="27">
        <f>IF(D396="","",SUMIF('TK DETHI'!G:G,D396,'TK DETHI'!H:H))</f>
        <v>0</v>
      </c>
      <c r="I396" s="50">
        <f t="shared" si="48"/>
        <v>0</v>
      </c>
      <c r="J396" s="28">
        <f>IF(D396="","",SUMIF('TK COITHI KTHP'!A:A,D396,'TK COITHI KTHP'!C:C)+SUMIF('TK COITHI KTHP'!D:D,D396,'TK COITHI KTHP'!F:F)+SUMIF('TK COITHI KTHP'!G:G,D396,'TK COITHI KTHP'!I:I)+SUMIF('TK COITHI KTHP'!J:J,D396,'TK COITHI KTHP'!L:L))</f>
        <v>0</v>
      </c>
      <c r="K396" s="28">
        <f>IF(D396="","",SUMIF('TK COITHI KTHP'!B:B,D396,'TK COITHI KTHP'!C:C)+SUMIF('TK COITHI KTHP'!E:E,D396,'TK COITHI KTHP'!F:F)+SUMIF('TK COITHI KTHP'!H:H,D396,'TK COITHI KTHP'!I:I)+SUMIF('TK COITHI KTHP'!K:K,D396,'TK COITHI KTHP'!L:L))</f>
        <v>0</v>
      </c>
      <c r="L396" s="28">
        <f>IF(D396="","",SUMIF('TK COI THI TOT NGHIEP'!A:A,D396,'TK COI THI TOT NGHIEP'!C:C)+SUMIF('TK COI THI TOT NGHIEP'!D:D,D396,'TK COI THI TOT NGHIEP'!F:F)+SUMIF('TK COI THI TOT NGHIEP'!G:G,D396,'TK COI THI TOT NGHIEP'!I:I)+SUMIF('TK COI THI TOT NGHIEP'!J:J,D396,'TK COI THI TOT NGHIEP'!L:L))</f>
        <v>0</v>
      </c>
      <c r="M396" s="28">
        <f>IF(D396="","",SUMIF('TK COI THI TOT NGHIEP'!B:B,D396,'TK COI THI TOT NGHIEP'!C:C)+SUMIF('TK COI THI TOT NGHIEP'!E:E,D396,'TK COI THI TOT NGHIEP'!F:F)+SUMIF('TK COI THI TOT NGHIEP'!H:H,D396,'TK COI THI TOT NGHIEP'!I:I)+SUMIF('TK COI THI TOT NGHIEP'!K:K,D396,'TK COI THI TOT NGHIEP'!L:L))</f>
        <v>0</v>
      </c>
      <c r="N396" s="29">
        <f t="shared" si="49"/>
        <v>0</v>
      </c>
      <c r="O396" s="28">
        <f>IF(D396="","",SUMIF('TK CHAMTHI'!A:A,D396,'TK CHAMTHI'!C:C))</f>
        <v>0</v>
      </c>
      <c r="P396" s="28">
        <f>IF(D396="","",SUMIF('TK CHAMTHI'!B:B,D396,'TK CHAMTHI'!C:C))</f>
        <v>0</v>
      </c>
      <c r="Q396" s="29">
        <f t="shared" si="50"/>
        <v>0</v>
      </c>
      <c r="R396" s="28">
        <f>IF(D396="","",SUMIF('TK CHAMTHI'!D:D,D396,'TK CHAMTHI'!F:F))</f>
        <v>0</v>
      </c>
      <c r="S396" s="28">
        <f>IF(D396="","",SUMIF('TK CHAMTHI'!E:E,D396,'TK CHAMTHI'!F:F))</f>
        <v>0</v>
      </c>
      <c r="T396" s="29">
        <f t="shared" si="51"/>
        <v>0</v>
      </c>
      <c r="U396" s="28">
        <f>IF(D396="","",SUMIF('TK CHAMTHI'!G:G,D396,'TK CHAMTHI'!I:I))</f>
        <v>0</v>
      </c>
      <c r="V396" s="28">
        <f>IF(D396="","",SUMIF('TK CHAMTHI'!H:H,D396,'TK CHAMTHI'!I:I))</f>
        <v>0</v>
      </c>
      <c r="W396" s="29">
        <f t="shared" si="52"/>
        <v>0</v>
      </c>
      <c r="X396" s="28">
        <f>IF(D396="","",SUMIF('TK CHAMTHI'!J:J,D396,'TK CHAMTHI'!L:L))</f>
        <v>0</v>
      </c>
      <c r="Y396" s="28">
        <f>IF(D396="","",SUMIF('TK CHAMTHI'!K:K,D396,'TK CHAMTHI'!L:L))</f>
        <v>0</v>
      </c>
      <c r="Z396" s="29">
        <f t="shared" si="53"/>
        <v>0</v>
      </c>
      <c r="AA396" s="28">
        <f>IF(D396="","",SUMIF('TK CHAMTHI'!M:M,D396,'TK CHAMTHI'!O:O))</f>
        <v>0</v>
      </c>
      <c r="AB396" s="28">
        <f>IF(D396="","",SUMIF('TK CHAMTHI'!N:N,D396,'TK CHAMTHI'!O:O))</f>
        <v>0</v>
      </c>
      <c r="AC396" s="29">
        <f t="shared" si="54"/>
        <v>0</v>
      </c>
      <c r="AD396" s="29">
        <f>IF(D396="","",ROUND(SUMIF('QL THI'!G:G,D396,'QL THI'!H:H),1))</f>
        <v>0</v>
      </c>
      <c r="AE396" s="29">
        <f>IF(D396="","",ROUND(SUMIF('QL THI'!E:E,D396,'QL THI'!F:F),1))</f>
        <v>0</v>
      </c>
      <c r="AF396" s="51">
        <f t="shared" si="55"/>
        <v>0</v>
      </c>
    </row>
    <row r="397" spans="1:32">
      <c r="A397" s="25">
        <f>IF(D397="","",SUBTOTAL(3,$D$4:D397))</f>
        <v>394</v>
      </c>
      <c r="B397" s="157">
        <v>1022022</v>
      </c>
      <c r="C397" s="157" t="s">
        <v>1065</v>
      </c>
      <c r="D397" s="157" t="s">
        <v>1093</v>
      </c>
      <c r="E397" s="26">
        <f>IF(D397="","",SUMIF('TK DETHI'!A:A,D397,'TK DETHI'!B:B))</f>
        <v>0</v>
      </c>
      <c r="F397" s="27">
        <f>IF(D397="","",SUMIF('TK DETHI'!C:C,D397,'TK DETHI'!D:D))</f>
        <v>0</v>
      </c>
      <c r="G397" s="27">
        <f>IF(D397="","",SUMIF('TK DETHI'!E:E,D397,'TK DETHI'!F:F))</f>
        <v>0</v>
      </c>
      <c r="H397" s="27">
        <f>IF(D397="","",SUMIF('TK DETHI'!G:G,D397,'TK DETHI'!H:H))</f>
        <v>0</v>
      </c>
      <c r="I397" s="50">
        <f t="shared" si="48"/>
        <v>0</v>
      </c>
      <c r="J397" s="28">
        <f>IF(D397="","",SUMIF('TK COITHI KTHP'!A:A,D397,'TK COITHI KTHP'!C:C)+SUMIF('TK COITHI KTHP'!D:D,D397,'TK COITHI KTHP'!F:F)+SUMIF('TK COITHI KTHP'!G:G,D397,'TK COITHI KTHP'!I:I)+SUMIF('TK COITHI KTHP'!J:J,D397,'TK COITHI KTHP'!L:L))</f>
        <v>0</v>
      </c>
      <c r="K397" s="28">
        <f>IF(D397="","",SUMIF('TK COITHI KTHP'!B:B,D397,'TK COITHI KTHP'!C:C)+SUMIF('TK COITHI KTHP'!E:E,D397,'TK COITHI KTHP'!F:F)+SUMIF('TK COITHI KTHP'!H:H,D397,'TK COITHI KTHP'!I:I)+SUMIF('TK COITHI KTHP'!K:K,D397,'TK COITHI KTHP'!L:L))</f>
        <v>0</v>
      </c>
      <c r="L397" s="28">
        <f>IF(D397="","",SUMIF('TK COI THI TOT NGHIEP'!A:A,D397,'TK COI THI TOT NGHIEP'!C:C)+SUMIF('TK COI THI TOT NGHIEP'!D:D,D397,'TK COI THI TOT NGHIEP'!F:F)+SUMIF('TK COI THI TOT NGHIEP'!G:G,D397,'TK COI THI TOT NGHIEP'!I:I)+SUMIF('TK COI THI TOT NGHIEP'!J:J,D397,'TK COI THI TOT NGHIEP'!L:L))</f>
        <v>0</v>
      </c>
      <c r="M397" s="28">
        <f>IF(D397="","",SUMIF('TK COI THI TOT NGHIEP'!B:B,D397,'TK COI THI TOT NGHIEP'!C:C)+SUMIF('TK COI THI TOT NGHIEP'!E:E,D397,'TK COI THI TOT NGHIEP'!F:F)+SUMIF('TK COI THI TOT NGHIEP'!H:H,D397,'TK COI THI TOT NGHIEP'!I:I)+SUMIF('TK COI THI TOT NGHIEP'!K:K,D397,'TK COI THI TOT NGHIEP'!L:L))</f>
        <v>0</v>
      </c>
      <c r="N397" s="29">
        <f t="shared" si="49"/>
        <v>0</v>
      </c>
      <c r="O397" s="28">
        <f>IF(D397="","",SUMIF('TK CHAMTHI'!A:A,D397,'TK CHAMTHI'!C:C))</f>
        <v>0</v>
      </c>
      <c r="P397" s="28">
        <f>IF(D397="","",SUMIF('TK CHAMTHI'!B:B,D397,'TK CHAMTHI'!C:C))</f>
        <v>0</v>
      </c>
      <c r="Q397" s="29">
        <f t="shared" si="50"/>
        <v>0</v>
      </c>
      <c r="R397" s="28">
        <f>IF(D397="","",SUMIF('TK CHAMTHI'!D:D,D397,'TK CHAMTHI'!F:F))</f>
        <v>0</v>
      </c>
      <c r="S397" s="28">
        <f>IF(D397="","",SUMIF('TK CHAMTHI'!E:E,D397,'TK CHAMTHI'!F:F))</f>
        <v>0</v>
      </c>
      <c r="T397" s="29">
        <f t="shared" si="51"/>
        <v>0</v>
      </c>
      <c r="U397" s="28">
        <f>IF(D397="","",SUMIF('TK CHAMTHI'!G:G,D397,'TK CHAMTHI'!I:I))</f>
        <v>0</v>
      </c>
      <c r="V397" s="28">
        <f>IF(D397="","",SUMIF('TK CHAMTHI'!H:H,D397,'TK CHAMTHI'!I:I))</f>
        <v>0</v>
      </c>
      <c r="W397" s="29">
        <f t="shared" si="52"/>
        <v>0</v>
      </c>
      <c r="X397" s="28">
        <f>IF(D397="","",SUMIF('TK CHAMTHI'!J:J,D397,'TK CHAMTHI'!L:L))</f>
        <v>0</v>
      </c>
      <c r="Y397" s="28">
        <f>IF(D397="","",SUMIF('TK CHAMTHI'!K:K,D397,'TK CHAMTHI'!L:L))</f>
        <v>0</v>
      </c>
      <c r="Z397" s="29">
        <f t="shared" si="53"/>
        <v>0</v>
      </c>
      <c r="AA397" s="28">
        <f>IF(D397="","",SUMIF('TK CHAMTHI'!M:M,D397,'TK CHAMTHI'!O:O))</f>
        <v>0</v>
      </c>
      <c r="AB397" s="28">
        <f>IF(D397="","",SUMIF('TK CHAMTHI'!N:N,D397,'TK CHAMTHI'!O:O))</f>
        <v>0</v>
      </c>
      <c r="AC397" s="29">
        <f t="shared" si="54"/>
        <v>0</v>
      </c>
      <c r="AD397" s="29">
        <f>IF(D397="","",ROUND(SUMIF('QL THI'!G:G,D397,'QL THI'!H:H),1))</f>
        <v>0</v>
      </c>
      <c r="AE397" s="29">
        <f>IF(D397="","",ROUND(SUMIF('QL THI'!E:E,D397,'QL THI'!F:F),1))</f>
        <v>0</v>
      </c>
      <c r="AF397" s="51">
        <f t="shared" si="55"/>
        <v>0</v>
      </c>
    </row>
    <row r="398" spans="1:32">
      <c r="A398" s="25">
        <f>IF(D398="","",SUBTOTAL(3,$D$4:D398))</f>
        <v>395</v>
      </c>
      <c r="B398" s="157">
        <v>1022003</v>
      </c>
      <c r="C398" s="157" t="s">
        <v>1065</v>
      </c>
      <c r="D398" s="157" t="s">
        <v>1094</v>
      </c>
      <c r="E398" s="26">
        <f>IF(D398="","",SUMIF('TK DETHI'!A:A,D398,'TK DETHI'!B:B))</f>
        <v>0</v>
      </c>
      <c r="F398" s="27">
        <f>IF(D398="","",SUMIF('TK DETHI'!C:C,D398,'TK DETHI'!D:D))</f>
        <v>0</v>
      </c>
      <c r="G398" s="27">
        <f>IF(D398="","",SUMIF('TK DETHI'!E:E,D398,'TK DETHI'!F:F))</f>
        <v>0</v>
      </c>
      <c r="H398" s="27">
        <f>IF(D398="","",SUMIF('TK DETHI'!G:G,D398,'TK DETHI'!H:H))</f>
        <v>0</v>
      </c>
      <c r="I398" s="50">
        <f t="shared" si="48"/>
        <v>0</v>
      </c>
      <c r="J398" s="28">
        <f>IF(D398="","",SUMIF('TK COITHI KTHP'!A:A,D398,'TK COITHI KTHP'!C:C)+SUMIF('TK COITHI KTHP'!D:D,D398,'TK COITHI KTHP'!F:F)+SUMIF('TK COITHI KTHP'!G:G,D398,'TK COITHI KTHP'!I:I)+SUMIF('TK COITHI KTHP'!J:J,D398,'TK COITHI KTHP'!L:L))</f>
        <v>0</v>
      </c>
      <c r="K398" s="28">
        <f>IF(D398="","",SUMIF('TK COITHI KTHP'!B:B,D398,'TK COITHI KTHP'!C:C)+SUMIF('TK COITHI KTHP'!E:E,D398,'TK COITHI KTHP'!F:F)+SUMIF('TK COITHI KTHP'!H:H,D398,'TK COITHI KTHP'!I:I)+SUMIF('TK COITHI KTHP'!K:K,D398,'TK COITHI KTHP'!L:L))</f>
        <v>0</v>
      </c>
      <c r="L398" s="28">
        <f>IF(D398="","",SUMIF('TK COI THI TOT NGHIEP'!A:A,D398,'TK COI THI TOT NGHIEP'!C:C)+SUMIF('TK COI THI TOT NGHIEP'!D:D,D398,'TK COI THI TOT NGHIEP'!F:F)+SUMIF('TK COI THI TOT NGHIEP'!G:G,D398,'TK COI THI TOT NGHIEP'!I:I)+SUMIF('TK COI THI TOT NGHIEP'!J:J,D398,'TK COI THI TOT NGHIEP'!L:L))</f>
        <v>0</v>
      </c>
      <c r="M398" s="28">
        <f>IF(D398="","",SUMIF('TK COI THI TOT NGHIEP'!B:B,D398,'TK COI THI TOT NGHIEP'!C:C)+SUMIF('TK COI THI TOT NGHIEP'!E:E,D398,'TK COI THI TOT NGHIEP'!F:F)+SUMIF('TK COI THI TOT NGHIEP'!H:H,D398,'TK COI THI TOT NGHIEP'!I:I)+SUMIF('TK COI THI TOT NGHIEP'!K:K,D398,'TK COI THI TOT NGHIEP'!L:L))</f>
        <v>0</v>
      </c>
      <c r="N398" s="29">
        <f t="shared" si="49"/>
        <v>0</v>
      </c>
      <c r="O398" s="28">
        <f>IF(D398="","",SUMIF('TK CHAMTHI'!A:A,D398,'TK CHAMTHI'!C:C))</f>
        <v>0</v>
      </c>
      <c r="P398" s="28">
        <f>IF(D398="","",SUMIF('TK CHAMTHI'!B:B,D398,'TK CHAMTHI'!C:C))</f>
        <v>0</v>
      </c>
      <c r="Q398" s="29">
        <f t="shared" si="50"/>
        <v>0</v>
      </c>
      <c r="R398" s="28">
        <f>IF(D398="","",SUMIF('TK CHAMTHI'!D:D,D398,'TK CHAMTHI'!F:F))</f>
        <v>0</v>
      </c>
      <c r="S398" s="28">
        <f>IF(D398="","",SUMIF('TK CHAMTHI'!E:E,D398,'TK CHAMTHI'!F:F))</f>
        <v>0</v>
      </c>
      <c r="T398" s="29">
        <f t="shared" si="51"/>
        <v>0</v>
      </c>
      <c r="U398" s="28">
        <f>IF(D398="","",SUMIF('TK CHAMTHI'!G:G,D398,'TK CHAMTHI'!I:I))</f>
        <v>0</v>
      </c>
      <c r="V398" s="28">
        <f>IF(D398="","",SUMIF('TK CHAMTHI'!H:H,D398,'TK CHAMTHI'!I:I))</f>
        <v>0</v>
      </c>
      <c r="W398" s="29">
        <f t="shared" si="52"/>
        <v>0</v>
      </c>
      <c r="X398" s="28">
        <f>IF(D398="","",SUMIF('TK CHAMTHI'!J:J,D398,'TK CHAMTHI'!L:L))</f>
        <v>0</v>
      </c>
      <c r="Y398" s="28">
        <f>IF(D398="","",SUMIF('TK CHAMTHI'!K:K,D398,'TK CHAMTHI'!L:L))</f>
        <v>0</v>
      </c>
      <c r="Z398" s="29">
        <f t="shared" si="53"/>
        <v>0</v>
      </c>
      <c r="AA398" s="28">
        <f>IF(D398="","",SUMIF('TK CHAMTHI'!M:M,D398,'TK CHAMTHI'!O:O))</f>
        <v>0</v>
      </c>
      <c r="AB398" s="28">
        <f>IF(D398="","",SUMIF('TK CHAMTHI'!N:N,D398,'TK CHAMTHI'!O:O))</f>
        <v>0</v>
      </c>
      <c r="AC398" s="29">
        <f t="shared" si="54"/>
        <v>0</v>
      </c>
      <c r="AD398" s="29">
        <f>IF(D398="","",ROUND(SUMIF('QL THI'!G:G,D398,'QL THI'!H:H),1))</f>
        <v>0</v>
      </c>
      <c r="AE398" s="29">
        <f>IF(D398="","",ROUND(SUMIF('QL THI'!E:E,D398,'QL THI'!F:F),1))</f>
        <v>0</v>
      </c>
      <c r="AF398" s="51">
        <f t="shared" si="55"/>
        <v>0</v>
      </c>
    </row>
    <row r="399" spans="1:32">
      <c r="A399" s="25">
        <f>IF(D399="","",SUBTOTAL(3,$D$4:D399))</f>
        <v>396</v>
      </c>
      <c r="B399" s="157">
        <v>1022032</v>
      </c>
      <c r="C399" s="157" t="s">
        <v>1065</v>
      </c>
      <c r="D399" s="157" t="s">
        <v>1095</v>
      </c>
      <c r="E399" s="26">
        <f>IF(D399="","",SUMIF('TK DETHI'!A:A,D399,'TK DETHI'!B:B))</f>
        <v>0</v>
      </c>
      <c r="F399" s="27">
        <f>IF(D399="","",SUMIF('TK DETHI'!C:C,D399,'TK DETHI'!D:D))</f>
        <v>0</v>
      </c>
      <c r="G399" s="27">
        <f>IF(D399="","",SUMIF('TK DETHI'!E:E,D399,'TK DETHI'!F:F))</f>
        <v>0</v>
      </c>
      <c r="H399" s="27">
        <f>IF(D399="","",SUMIF('TK DETHI'!G:G,D399,'TK DETHI'!H:H))</f>
        <v>0</v>
      </c>
      <c r="I399" s="50">
        <f t="shared" si="48"/>
        <v>0</v>
      </c>
      <c r="J399" s="28">
        <f>IF(D399="","",SUMIF('TK COITHI KTHP'!A:A,D399,'TK COITHI KTHP'!C:C)+SUMIF('TK COITHI KTHP'!D:D,D399,'TK COITHI KTHP'!F:F)+SUMIF('TK COITHI KTHP'!G:G,D399,'TK COITHI KTHP'!I:I)+SUMIF('TK COITHI KTHP'!J:J,D399,'TK COITHI KTHP'!L:L))</f>
        <v>0</v>
      </c>
      <c r="K399" s="28">
        <f>IF(D399="","",SUMIF('TK COITHI KTHP'!B:B,D399,'TK COITHI KTHP'!C:C)+SUMIF('TK COITHI KTHP'!E:E,D399,'TK COITHI KTHP'!F:F)+SUMIF('TK COITHI KTHP'!H:H,D399,'TK COITHI KTHP'!I:I)+SUMIF('TK COITHI KTHP'!K:K,D399,'TK COITHI KTHP'!L:L))</f>
        <v>0</v>
      </c>
      <c r="L399" s="28">
        <f>IF(D399="","",SUMIF('TK COI THI TOT NGHIEP'!A:A,D399,'TK COI THI TOT NGHIEP'!C:C)+SUMIF('TK COI THI TOT NGHIEP'!D:D,D399,'TK COI THI TOT NGHIEP'!F:F)+SUMIF('TK COI THI TOT NGHIEP'!G:G,D399,'TK COI THI TOT NGHIEP'!I:I)+SUMIF('TK COI THI TOT NGHIEP'!J:J,D399,'TK COI THI TOT NGHIEP'!L:L))</f>
        <v>0</v>
      </c>
      <c r="M399" s="28">
        <f>IF(D399="","",SUMIF('TK COI THI TOT NGHIEP'!B:B,D399,'TK COI THI TOT NGHIEP'!C:C)+SUMIF('TK COI THI TOT NGHIEP'!E:E,D399,'TK COI THI TOT NGHIEP'!F:F)+SUMIF('TK COI THI TOT NGHIEP'!H:H,D399,'TK COI THI TOT NGHIEP'!I:I)+SUMIF('TK COI THI TOT NGHIEP'!K:K,D399,'TK COI THI TOT NGHIEP'!L:L))</f>
        <v>0</v>
      </c>
      <c r="N399" s="29">
        <f t="shared" si="49"/>
        <v>0</v>
      </c>
      <c r="O399" s="28">
        <f>IF(D399="","",SUMIF('TK CHAMTHI'!A:A,D399,'TK CHAMTHI'!C:C))</f>
        <v>0</v>
      </c>
      <c r="P399" s="28">
        <f>IF(D399="","",SUMIF('TK CHAMTHI'!B:B,D399,'TK CHAMTHI'!C:C))</f>
        <v>0</v>
      </c>
      <c r="Q399" s="29">
        <f t="shared" si="50"/>
        <v>0</v>
      </c>
      <c r="R399" s="28">
        <f>IF(D399="","",SUMIF('TK CHAMTHI'!D:D,D399,'TK CHAMTHI'!F:F))</f>
        <v>0</v>
      </c>
      <c r="S399" s="28">
        <f>IF(D399="","",SUMIF('TK CHAMTHI'!E:E,D399,'TK CHAMTHI'!F:F))</f>
        <v>0</v>
      </c>
      <c r="T399" s="29">
        <f t="shared" si="51"/>
        <v>0</v>
      </c>
      <c r="U399" s="28">
        <f>IF(D399="","",SUMIF('TK CHAMTHI'!G:G,D399,'TK CHAMTHI'!I:I))</f>
        <v>0</v>
      </c>
      <c r="V399" s="28">
        <f>IF(D399="","",SUMIF('TK CHAMTHI'!H:H,D399,'TK CHAMTHI'!I:I))</f>
        <v>0</v>
      </c>
      <c r="W399" s="29">
        <f t="shared" si="52"/>
        <v>0</v>
      </c>
      <c r="X399" s="28">
        <f>IF(D399="","",SUMIF('TK CHAMTHI'!J:J,D399,'TK CHAMTHI'!L:L))</f>
        <v>0</v>
      </c>
      <c r="Y399" s="28">
        <f>IF(D399="","",SUMIF('TK CHAMTHI'!K:K,D399,'TK CHAMTHI'!L:L))</f>
        <v>0</v>
      </c>
      <c r="Z399" s="29">
        <f t="shared" si="53"/>
        <v>0</v>
      </c>
      <c r="AA399" s="28">
        <f>IF(D399="","",SUMIF('TK CHAMTHI'!M:M,D399,'TK CHAMTHI'!O:O))</f>
        <v>0</v>
      </c>
      <c r="AB399" s="28">
        <f>IF(D399="","",SUMIF('TK CHAMTHI'!N:N,D399,'TK CHAMTHI'!O:O))</f>
        <v>0</v>
      </c>
      <c r="AC399" s="29">
        <f t="shared" si="54"/>
        <v>0</v>
      </c>
      <c r="AD399" s="29">
        <f>IF(D399="","",ROUND(SUMIF('QL THI'!G:G,D399,'QL THI'!H:H),1))</f>
        <v>0</v>
      </c>
      <c r="AE399" s="29">
        <f>IF(D399="","",ROUND(SUMIF('QL THI'!E:E,D399,'QL THI'!F:F),1))</f>
        <v>0</v>
      </c>
      <c r="AF399" s="51">
        <f t="shared" si="55"/>
        <v>0</v>
      </c>
    </row>
    <row r="400" spans="1:32">
      <c r="A400" s="25">
        <f>IF(D400="","",SUBTOTAL(3,$D$4:D400))</f>
        <v>397</v>
      </c>
      <c r="B400" s="157">
        <v>1022013</v>
      </c>
      <c r="C400" s="157" t="s">
        <v>1065</v>
      </c>
      <c r="D400" s="157" t="s">
        <v>1096</v>
      </c>
      <c r="E400" s="26">
        <f>IF(D400="","",SUMIF('TK DETHI'!A:A,D400,'TK DETHI'!B:B))</f>
        <v>0</v>
      </c>
      <c r="F400" s="27">
        <f>IF(D400="","",SUMIF('TK DETHI'!C:C,D400,'TK DETHI'!D:D))</f>
        <v>0</v>
      </c>
      <c r="G400" s="27">
        <f>IF(D400="","",SUMIF('TK DETHI'!E:E,D400,'TK DETHI'!F:F))</f>
        <v>0</v>
      </c>
      <c r="H400" s="27">
        <f>IF(D400="","",SUMIF('TK DETHI'!G:G,D400,'TK DETHI'!H:H))</f>
        <v>0</v>
      </c>
      <c r="I400" s="50">
        <f t="shared" si="48"/>
        <v>0</v>
      </c>
      <c r="J400" s="28">
        <f>IF(D400="","",SUMIF('TK COITHI KTHP'!A:A,D400,'TK COITHI KTHP'!C:C)+SUMIF('TK COITHI KTHP'!D:D,D400,'TK COITHI KTHP'!F:F)+SUMIF('TK COITHI KTHP'!G:G,D400,'TK COITHI KTHP'!I:I)+SUMIF('TK COITHI KTHP'!J:J,D400,'TK COITHI KTHP'!L:L))</f>
        <v>0</v>
      </c>
      <c r="K400" s="28">
        <f>IF(D400="","",SUMIF('TK COITHI KTHP'!B:B,D400,'TK COITHI KTHP'!C:C)+SUMIF('TK COITHI KTHP'!E:E,D400,'TK COITHI KTHP'!F:F)+SUMIF('TK COITHI KTHP'!H:H,D400,'TK COITHI KTHP'!I:I)+SUMIF('TK COITHI KTHP'!K:K,D400,'TK COITHI KTHP'!L:L))</f>
        <v>0</v>
      </c>
      <c r="L400" s="28">
        <f>IF(D400="","",SUMIF('TK COI THI TOT NGHIEP'!A:A,D400,'TK COI THI TOT NGHIEP'!C:C)+SUMIF('TK COI THI TOT NGHIEP'!D:D,D400,'TK COI THI TOT NGHIEP'!F:F)+SUMIF('TK COI THI TOT NGHIEP'!G:G,D400,'TK COI THI TOT NGHIEP'!I:I)+SUMIF('TK COI THI TOT NGHIEP'!J:J,D400,'TK COI THI TOT NGHIEP'!L:L))</f>
        <v>0</v>
      </c>
      <c r="M400" s="28">
        <f>IF(D400="","",SUMIF('TK COI THI TOT NGHIEP'!B:B,D400,'TK COI THI TOT NGHIEP'!C:C)+SUMIF('TK COI THI TOT NGHIEP'!E:E,D400,'TK COI THI TOT NGHIEP'!F:F)+SUMIF('TK COI THI TOT NGHIEP'!H:H,D400,'TK COI THI TOT NGHIEP'!I:I)+SUMIF('TK COI THI TOT NGHIEP'!K:K,D400,'TK COI THI TOT NGHIEP'!L:L))</f>
        <v>0</v>
      </c>
      <c r="N400" s="29">
        <f t="shared" si="49"/>
        <v>0</v>
      </c>
      <c r="O400" s="28">
        <f>IF(D400="","",SUMIF('TK CHAMTHI'!A:A,D400,'TK CHAMTHI'!C:C))</f>
        <v>0</v>
      </c>
      <c r="P400" s="28">
        <f>IF(D400="","",SUMIF('TK CHAMTHI'!B:B,D400,'TK CHAMTHI'!C:C))</f>
        <v>0</v>
      </c>
      <c r="Q400" s="29">
        <f t="shared" si="50"/>
        <v>0</v>
      </c>
      <c r="R400" s="28">
        <f>IF(D400="","",SUMIF('TK CHAMTHI'!D:D,D400,'TK CHAMTHI'!F:F))</f>
        <v>0</v>
      </c>
      <c r="S400" s="28">
        <f>IF(D400="","",SUMIF('TK CHAMTHI'!E:E,D400,'TK CHAMTHI'!F:F))</f>
        <v>0</v>
      </c>
      <c r="T400" s="29">
        <f t="shared" si="51"/>
        <v>0</v>
      </c>
      <c r="U400" s="28">
        <f>IF(D400="","",SUMIF('TK CHAMTHI'!G:G,D400,'TK CHAMTHI'!I:I))</f>
        <v>0</v>
      </c>
      <c r="V400" s="28">
        <f>IF(D400="","",SUMIF('TK CHAMTHI'!H:H,D400,'TK CHAMTHI'!I:I))</f>
        <v>0</v>
      </c>
      <c r="W400" s="29">
        <f t="shared" si="52"/>
        <v>0</v>
      </c>
      <c r="X400" s="28">
        <f>IF(D400="","",SUMIF('TK CHAMTHI'!J:J,D400,'TK CHAMTHI'!L:L))</f>
        <v>0</v>
      </c>
      <c r="Y400" s="28">
        <f>IF(D400="","",SUMIF('TK CHAMTHI'!K:K,D400,'TK CHAMTHI'!L:L))</f>
        <v>0</v>
      </c>
      <c r="Z400" s="29">
        <f t="shared" si="53"/>
        <v>0</v>
      </c>
      <c r="AA400" s="28">
        <f>IF(D400="","",SUMIF('TK CHAMTHI'!M:M,D400,'TK CHAMTHI'!O:O))</f>
        <v>0</v>
      </c>
      <c r="AB400" s="28">
        <f>IF(D400="","",SUMIF('TK CHAMTHI'!N:N,D400,'TK CHAMTHI'!O:O))</f>
        <v>0</v>
      </c>
      <c r="AC400" s="29">
        <f t="shared" si="54"/>
        <v>0</v>
      </c>
      <c r="AD400" s="29">
        <f>IF(D400="","",ROUND(SUMIF('QL THI'!G:G,D400,'QL THI'!H:H),1))</f>
        <v>0</v>
      </c>
      <c r="AE400" s="29">
        <f>IF(D400="","",ROUND(SUMIF('QL THI'!E:E,D400,'QL THI'!F:F),1))</f>
        <v>0</v>
      </c>
      <c r="AF400" s="51">
        <f t="shared" si="55"/>
        <v>0</v>
      </c>
    </row>
    <row r="401" spans="1:32">
      <c r="A401" s="25">
        <f>IF(D401="","",SUBTOTAL(3,$D$4:D401))</f>
        <v>398</v>
      </c>
      <c r="B401" s="157">
        <v>1022042</v>
      </c>
      <c r="C401" s="157" t="s">
        <v>1065</v>
      </c>
      <c r="D401" s="157" t="s">
        <v>1097</v>
      </c>
      <c r="E401" s="26">
        <f>IF(D401="","",SUMIF('TK DETHI'!A:A,D401,'TK DETHI'!B:B))</f>
        <v>0</v>
      </c>
      <c r="F401" s="27">
        <f>IF(D401="","",SUMIF('TK DETHI'!C:C,D401,'TK DETHI'!D:D))</f>
        <v>0</v>
      </c>
      <c r="G401" s="27">
        <f>IF(D401="","",SUMIF('TK DETHI'!E:E,D401,'TK DETHI'!F:F))</f>
        <v>0</v>
      </c>
      <c r="H401" s="27">
        <f>IF(D401="","",SUMIF('TK DETHI'!G:G,D401,'TK DETHI'!H:H))</f>
        <v>0</v>
      </c>
      <c r="I401" s="50">
        <f t="shared" si="48"/>
        <v>0</v>
      </c>
      <c r="J401" s="28">
        <f>IF(D401="","",SUMIF('TK COITHI KTHP'!A:A,D401,'TK COITHI KTHP'!C:C)+SUMIF('TK COITHI KTHP'!D:D,D401,'TK COITHI KTHP'!F:F)+SUMIF('TK COITHI KTHP'!G:G,D401,'TK COITHI KTHP'!I:I)+SUMIF('TK COITHI KTHP'!J:J,D401,'TK COITHI KTHP'!L:L))</f>
        <v>0</v>
      </c>
      <c r="K401" s="28">
        <f>IF(D401="","",SUMIF('TK COITHI KTHP'!B:B,D401,'TK COITHI KTHP'!C:C)+SUMIF('TK COITHI KTHP'!E:E,D401,'TK COITHI KTHP'!F:F)+SUMIF('TK COITHI KTHP'!H:H,D401,'TK COITHI KTHP'!I:I)+SUMIF('TK COITHI KTHP'!K:K,D401,'TK COITHI KTHP'!L:L))</f>
        <v>0</v>
      </c>
      <c r="L401" s="28">
        <f>IF(D401="","",SUMIF('TK COI THI TOT NGHIEP'!A:A,D401,'TK COI THI TOT NGHIEP'!C:C)+SUMIF('TK COI THI TOT NGHIEP'!D:D,D401,'TK COI THI TOT NGHIEP'!F:F)+SUMIF('TK COI THI TOT NGHIEP'!G:G,D401,'TK COI THI TOT NGHIEP'!I:I)+SUMIF('TK COI THI TOT NGHIEP'!J:J,D401,'TK COI THI TOT NGHIEP'!L:L))</f>
        <v>0</v>
      </c>
      <c r="M401" s="28">
        <f>IF(D401="","",SUMIF('TK COI THI TOT NGHIEP'!B:B,D401,'TK COI THI TOT NGHIEP'!C:C)+SUMIF('TK COI THI TOT NGHIEP'!E:E,D401,'TK COI THI TOT NGHIEP'!F:F)+SUMIF('TK COI THI TOT NGHIEP'!H:H,D401,'TK COI THI TOT NGHIEP'!I:I)+SUMIF('TK COI THI TOT NGHIEP'!K:K,D401,'TK COI THI TOT NGHIEP'!L:L))</f>
        <v>0</v>
      </c>
      <c r="N401" s="29">
        <f t="shared" si="49"/>
        <v>0</v>
      </c>
      <c r="O401" s="28">
        <f>IF(D401="","",SUMIF('TK CHAMTHI'!A:A,D401,'TK CHAMTHI'!C:C))</f>
        <v>0</v>
      </c>
      <c r="P401" s="28">
        <f>IF(D401="","",SUMIF('TK CHAMTHI'!B:B,D401,'TK CHAMTHI'!C:C))</f>
        <v>0</v>
      </c>
      <c r="Q401" s="29">
        <f t="shared" si="50"/>
        <v>0</v>
      </c>
      <c r="R401" s="28">
        <f>IF(D401="","",SUMIF('TK CHAMTHI'!D:D,D401,'TK CHAMTHI'!F:F))</f>
        <v>0</v>
      </c>
      <c r="S401" s="28">
        <f>IF(D401="","",SUMIF('TK CHAMTHI'!E:E,D401,'TK CHAMTHI'!F:F))</f>
        <v>0</v>
      </c>
      <c r="T401" s="29">
        <f t="shared" si="51"/>
        <v>0</v>
      </c>
      <c r="U401" s="28">
        <f>IF(D401="","",SUMIF('TK CHAMTHI'!G:G,D401,'TK CHAMTHI'!I:I))</f>
        <v>0</v>
      </c>
      <c r="V401" s="28">
        <f>IF(D401="","",SUMIF('TK CHAMTHI'!H:H,D401,'TK CHAMTHI'!I:I))</f>
        <v>0</v>
      </c>
      <c r="W401" s="29">
        <f t="shared" si="52"/>
        <v>0</v>
      </c>
      <c r="X401" s="28">
        <f>IF(D401="","",SUMIF('TK CHAMTHI'!J:J,D401,'TK CHAMTHI'!L:L))</f>
        <v>0</v>
      </c>
      <c r="Y401" s="28">
        <f>IF(D401="","",SUMIF('TK CHAMTHI'!K:K,D401,'TK CHAMTHI'!L:L))</f>
        <v>0</v>
      </c>
      <c r="Z401" s="29">
        <f t="shared" si="53"/>
        <v>0</v>
      </c>
      <c r="AA401" s="28">
        <f>IF(D401="","",SUMIF('TK CHAMTHI'!M:M,D401,'TK CHAMTHI'!O:O))</f>
        <v>0</v>
      </c>
      <c r="AB401" s="28">
        <f>IF(D401="","",SUMIF('TK CHAMTHI'!N:N,D401,'TK CHAMTHI'!O:O))</f>
        <v>0</v>
      </c>
      <c r="AC401" s="29">
        <f t="shared" si="54"/>
        <v>0</v>
      </c>
      <c r="AD401" s="29">
        <f>IF(D401="","",ROUND(SUMIF('QL THI'!G:G,D401,'QL THI'!H:H),1))</f>
        <v>0</v>
      </c>
      <c r="AE401" s="29">
        <f>IF(D401="","",ROUND(SUMIF('QL THI'!E:E,D401,'QL THI'!F:F),1))</f>
        <v>0</v>
      </c>
      <c r="AF401" s="51">
        <f t="shared" si="55"/>
        <v>0</v>
      </c>
    </row>
    <row r="402" spans="1:32">
      <c r="A402" s="25">
        <f>IF(D402="","",SUBTOTAL(3,$D$4:D402))</f>
        <v>399</v>
      </c>
      <c r="B402" s="157">
        <v>1022026</v>
      </c>
      <c r="C402" s="157" t="s">
        <v>1065</v>
      </c>
      <c r="D402" s="157" t="s">
        <v>1098</v>
      </c>
      <c r="E402" s="26">
        <f>IF(D402="","",SUMIF('TK DETHI'!A:A,D402,'TK DETHI'!B:B))</f>
        <v>0</v>
      </c>
      <c r="F402" s="27">
        <f>IF(D402="","",SUMIF('TK DETHI'!C:C,D402,'TK DETHI'!D:D))</f>
        <v>0</v>
      </c>
      <c r="G402" s="27">
        <f>IF(D402="","",SUMIF('TK DETHI'!E:E,D402,'TK DETHI'!F:F))</f>
        <v>0</v>
      </c>
      <c r="H402" s="27">
        <f>IF(D402="","",SUMIF('TK DETHI'!G:G,D402,'TK DETHI'!H:H))</f>
        <v>0</v>
      </c>
      <c r="I402" s="50">
        <f t="shared" si="48"/>
        <v>0</v>
      </c>
      <c r="J402" s="28">
        <f>IF(D402="","",SUMIF('TK COITHI KTHP'!A:A,D402,'TK COITHI KTHP'!C:C)+SUMIF('TK COITHI KTHP'!D:D,D402,'TK COITHI KTHP'!F:F)+SUMIF('TK COITHI KTHP'!G:G,D402,'TK COITHI KTHP'!I:I)+SUMIF('TK COITHI KTHP'!J:J,D402,'TK COITHI KTHP'!L:L))</f>
        <v>0</v>
      </c>
      <c r="K402" s="28">
        <f>IF(D402="","",SUMIF('TK COITHI KTHP'!B:B,D402,'TK COITHI KTHP'!C:C)+SUMIF('TK COITHI KTHP'!E:E,D402,'TK COITHI KTHP'!F:F)+SUMIF('TK COITHI KTHP'!H:H,D402,'TK COITHI KTHP'!I:I)+SUMIF('TK COITHI KTHP'!K:K,D402,'TK COITHI KTHP'!L:L))</f>
        <v>0</v>
      </c>
      <c r="L402" s="28">
        <f>IF(D402="","",SUMIF('TK COI THI TOT NGHIEP'!A:A,D402,'TK COI THI TOT NGHIEP'!C:C)+SUMIF('TK COI THI TOT NGHIEP'!D:D,D402,'TK COI THI TOT NGHIEP'!F:F)+SUMIF('TK COI THI TOT NGHIEP'!G:G,D402,'TK COI THI TOT NGHIEP'!I:I)+SUMIF('TK COI THI TOT NGHIEP'!J:J,D402,'TK COI THI TOT NGHIEP'!L:L))</f>
        <v>0</v>
      </c>
      <c r="M402" s="28">
        <f>IF(D402="","",SUMIF('TK COI THI TOT NGHIEP'!B:B,D402,'TK COI THI TOT NGHIEP'!C:C)+SUMIF('TK COI THI TOT NGHIEP'!E:E,D402,'TK COI THI TOT NGHIEP'!F:F)+SUMIF('TK COI THI TOT NGHIEP'!H:H,D402,'TK COI THI TOT NGHIEP'!I:I)+SUMIF('TK COI THI TOT NGHIEP'!K:K,D402,'TK COI THI TOT NGHIEP'!L:L))</f>
        <v>0</v>
      </c>
      <c r="N402" s="29">
        <f t="shared" si="49"/>
        <v>0</v>
      </c>
      <c r="O402" s="28">
        <f>IF(D402="","",SUMIF('TK CHAMTHI'!A:A,D402,'TK CHAMTHI'!C:C))</f>
        <v>0</v>
      </c>
      <c r="P402" s="28">
        <f>IF(D402="","",SUMIF('TK CHAMTHI'!B:B,D402,'TK CHAMTHI'!C:C))</f>
        <v>0</v>
      </c>
      <c r="Q402" s="29">
        <f t="shared" si="50"/>
        <v>0</v>
      </c>
      <c r="R402" s="28">
        <f>IF(D402="","",SUMIF('TK CHAMTHI'!D:D,D402,'TK CHAMTHI'!F:F))</f>
        <v>0</v>
      </c>
      <c r="S402" s="28">
        <f>IF(D402="","",SUMIF('TK CHAMTHI'!E:E,D402,'TK CHAMTHI'!F:F))</f>
        <v>0</v>
      </c>
      <c r="T402" s="29">
        <f t="shared" si="51"/>
        <v>0</v>
      </c>
      <c r="U402" s="28">
        <f>IF(D402="","",SUMIF('TK CHAMTHI'!G:G,D402,'TK CHAMTHI'!I:I))</f>
        <v>0</v>
      </c>
      <c r="V402" s="28">
        <f>IF(D402="","",SUMIF('TK CHAMTHI'!H:H,D402,'TK CHAMTHI'!I:I))</f>
        <v>0</v>
      </c>
      <c r="W402" s="29">
        <f t="shared" si="52"/>
        <v>0</v>
      </c>
      <c r="X402" s="28">
        <f>IF(D402="","",SUMIF('TK CHAMTHI'!J:J,D402,'TK CHAMTHI'!L:L))</f>
        <v>0</v>
      </c>
      <c r="Y402" s="28">
        <f>IF(D402="","",SUMIF('TK CHAMTHI'!K:K,D402,'TK CHAMTHI'!L:L))</f>
        <v>0</v>
      </c>
      <c r="Z402" s="29">
        <f t="shared" si="53"/>
        <v>0</v>
      </c>
      <c r="AA402" s="28">
        <f>IF(D402="","",SUMIF('TK CHAMTHI'!M:M,D402,'TK CHAMTHI'!O:O))</f>
        <v>0</v>
      </c>
      <c r="AB402" s="28">
        <f>IF(D402="","",SUMIF('TK CHAMTHI'!N:N,D402,'TK CHAMTHI'!O:O))</f>
        <v>0</v>
      </c>
      <c r="AC402" s="29">
        <f t="shared" si="54"/>
        <v>0</v>
      </c>
      <c r="AD402" s="29">
        <f>IF(D402="","",ROUND(SUMIF('QL THI'!G:G,D402,'QL THI'!H:H),1))</f>
        <v>0</v>
      </c>
      <c r="AE402" s="29">
        <f>IF(D402="","",ROUND(SUMIF('QL THI'!E:E,D402,'QL THI'!F:F),1))</f>
        <v>0</v>
      </c>
      <c r="AF402" s="51">
        <f t="shared" si="55"/>
        <v>0</v>
      </c>
    </row>
    <row r="403" spans="1:32">
      <c r="A403" s="25">
        <f>IF(D403="","",SUBTOTAL(3,$D$4:D403))</f>
        <v>400</v>
      </c>
      <c r="B403" s="157">
        <v>1022043</v>
      </c>
      <c r="C403" s="157" t="s">
        <v>1065</v>
      </c>
      <c r="D403" s="157" t="s">
        <v>1099</v>
      </c>
      <c r="E403" s="26">
        <f>IF(D403="","",SUMIF('TK DETHI'!A:A,D403,'TK DETHI'!B:B))</f>
        <v>0</v>
      </c>
      <c r="F403" s="27">
        <f>IF(D403="","",SUMIF('TK DETHI'!C:C,D403,'TK DETHI'!D:D))</f>
        <v>0</v>
      </c>
      <c r="G403" s="27">
        <f>IF(D403="","",SUMIF('TK DETHI'!E:E,D403,'TK DETHI'!F:F))</f>
        <v>0</v>
      </c>
      <c r="H403" s="27">
        <f>IF(D403="","",SUMIF('TK DETHI'!G:G,D403,'TK DETHI'!H:H))</f>
        <v>0</v>
      </c>
      <c r="I403" s="50">
        <f t="shared" si="48"/>
        <v>0</v>
      </c>
      <c r="J403" s="28">
        <f>IF(D403="","",SUMIF('TK COITHI KTHP'!A:A,D403,'TK COITHI KTHP'!C:C)+SUMIF('TK COITHI KTHP'!D:D,D403,'TK COITHI KTHP'!F:F)+SUMIF('TK COITHI KTHP'!G:G,D403,'TK COITHI KTHP'!I:I)+SUMIF('TK COITHI KTHP'!J:J,D403,'TK COITHI KTHP'!L:L))</f>
        <v>0</v>
      </c>
      <c r="K403" s="28">
        <f>IF(D403="","",SUMIF('TK COITHI KTHP'!B:B,D403,'TK COITHI KTHP'!C:C)+SUMIF('TK COITHI KTHP'!E:E,D403,'TK COITHI KTHP'!F:F)+SUMIF('TK COITHI KTHP'!H:H,D403,'TK COITHI KTHP'!I:I)+SUMIF('TK COITHI KTHP'!K:K,D403,'TK COITHI KTHP'!L:L))</f>
        <v>0</v>
      </c>
      <c r="L403" s="28">
        <f>IF(D403="","",SUMIF('TK COI THI TOT NGHIEP'!A:A,D403,'TK COI THI TOT NGHIEP'!C:C)+SUMIF('TK COI THI TOT NGHIEP'!D:D,D403,'TK COI THI TOT NGHIEP'!F:F)+SUMIF('TK COI THI TOT NGHIEP'!G:G,D403,'TK COI THI TOT NGHIEP'!I:I)+SUMIF('TK COI THI TOT NGHIEP'!J:J,D403,'TK COI THI TOT NGHIEP'!L:L))</f>
        <v>0</v>
      </c>
      <c r="M403" s="28">
        <f>IF(D403="","",SUMIF('TK COI THI TOT NGHIEP'!B:B,D403,'TK COI THI TOT NGHIEP'!C:C)+SUMIF('TK COI THI TOT NGHIEP'!E:E,D403,'TK COI THI TOT NGHIEP'!F:F)+SUMIF('TK COI THI TOT NGHIEP'!H:H,D403,'TK COI THI TOT NGHIEP'!I:I)+SUMIF('TK COI THI TOT NGHIEP'!K:K,D403,'TK COI THI TOT NGHIEP'!L:L))</f>
        <v>0</v>
      </c>
      <c r="N403" s="29">
        <f t="shared" si="49"/>
        <v>0</v>
      </c>
      <c r="O403" s="28">
        <f>IF(D403="","",SUMIF('TK CHAMTHI'!A:A,D403,'TK CHAMTHI'!C:C))</f>
        <v>0</v>
      </c>
      <c r="P403" s="28">
        <f>IF(D403="","",SUMIF('TK CHAMTHI'!B:B,D403,'TK CHAMTHI'!C:C))</f>
        <v>0</v>
      </c>
      <c r="Q403" s="29">
        <f t="shared" si="50"/>
        <v>0</v>
      </c>
      <c r="R403" s="28">
        <f>IF(D403="","",SUMIF('TK CHAMTHI'!D:D,D403,'TK CHAMTHI'!F:F))</f>
        <v>0</v>
      </c>
      <c r="S403" s="28">
        <f>IF(D403="","",SUMIF('TK CHAMTHI'!E:E,D403,'TK CHAMTHI'!F:F))</f>
        <v>0</v>
      </c>
      <c r="T403" s="29">
        <f t="shared" si="51"/>
        <v>0</v>
      </c>
      <c r="U403" s="28">
        <f>IF(D403="","",SUMIF('TK CHAMTHI'!G:G,D403,'TK CHAMTHI'!I:I))</f>
        <v>0</v>
      </c>
      <c r="V403" s="28">
        <f>IF(D403="","",SUMIF('TK CHAMTHI'!H:H,D403,'TK CHAMTHI'!I:I))</f>
        <v>0</v>
      </c>
      <c r="W403" s="29">
        <f t="shared" si="52"/>
        <v>0</v>
      </c>
      <c r="X403" s="28">
        <f>IF(D403="","",SUMIF('TK CHAMTHI'!J:J,D403,'TK CHAMTHI'!L:L))</f>
        <v>0</v>
      </c>
      <c r="Y403" s="28">
        <f>IF(D403="","",SUMIF('TK CHAMTHI'!K:K,D403,'TK CHAMTHI'!L:L))</f>
        <v>0</v>
      </c>
      <c r="Z403" s="29">
        <f t="shared" si="53"/>
        <v>0</v>
      </c>
      <c r="AA403" s="28">
        <f>IF(D403="","",SUMIF('TK CHAMTHI'!M:M,D403,'TK CHAMTHI'!O:O))</f>
        <v>0</v>
      </c>
      <c r="AB403" s="28">
        <f>IF(D403="","",SUMIF('TK CHAMTHI'!N:N,D403,'TK CHAMTHI'!O:O))</f>
        <v>0</v>
      </c>
      <c r="AC403" s="29">
        <f t="shared" si="54"/>
        <v>0</v>
      </c>
      <c r="AD403" s="29">
        <f>IF(D403="","",ROUND(SUMIF('QL THI'!G:G,D403,'QL THI'!H:H),1))</f>
        <v>0</v>
      </c>
      <c r="AE403" s="29">
        <f>IF(D403="","",ROUND(SUMIF('QL THI'!E:E,D403,'QL THI'!F:F),1))</f>
        <v>0</v>
      </c>
      <c r="AF403" s="51">
        <f t="shared" si="55"/>
        <v>0</v>
      </c>
    </row>
    <row r="404" spans="1:32">
      <c r="A404" s="25">
        <f>IF(D404="","",SUBTOTAL(3,$D$4:D404))</f>
        <v>401</v>
      </c>
      <c r="B404" s="157">
        <v>1022006</v>
      </c>
      <c r="C404" s="157" t="s">
        <v>1065</v>
      </c>
      <c r="D404" s="157" t="s">
        <v>926</v>
      </c>
      <c r="E404" s="26">
        <f>IF(D404="","",SUMIF('TK DETHI'!A:A,D404,'TK DETHI'!B:B))</f>
        <v>0</v>
      </c>
      <c r="F404" s="27">
        <f>IF(D404="","",SUMIF('TK DETHI'!C:C,D404,'TK DETHI'!D:D))</f>
        <v>0</v>
      </c>
      <c r="G404" s="27">
        <f>IF(D404="","",SUMIF('TK DETHI'!E:E,D404,'TK DETHI'!F:F))</f>
        <v>0</v>
      </c>
      <c r="H404" s="27">
        <f>IF(D404="","",SUMIF('TK DETHI'!G:G,D404,'TK DETHI'!H:H))</f>
        <v>0</v>
      </c>
      <c r="I404" s="50">
        <f t="shared" si="48"/>
        <v>0</v>
      </c>
      <c r="J404" s="28">
        <f>IF(D404="","",SUMIF('TK COITHI KTHP'!A:A,D404,'TK COITHI KTHP'!C:C)+SUMIF('TK COITHI KTHP'!D:D,D404,'TK COITHI KTHP'!F:F)+SUMIF('TK COITHI KTHP'!G:G,D404,'TK COITHI KTHP'!I:I)+SUMIF('TK COITHI KTHP'!J:J,D404,'TK COITHI KTHP'!L:L))</f>
        <v>0</v>
      </c>
      <c r="K404" s="28">
        <f>IF(D404="","",SUMIF('TK COITHI KTHP'!B:B,D404,'TK COITHI KTHP'!C:C)+SUMIF('TK COITHI KTHP'!E:E,D404,'TK COITHI KTHP'!F:F)+SUMIF('TK COITHI KTHP'!H:H,D404,'TK COITHI KTHP'!I:I)+SUMIF('TK COITHI KTHP'!K:K,D404,'TK COITHI KTHP'!L:L))</f>
        <v>0</v>
      </c>
      <c r="L404" s="28">
        <f>IF(D404="","",SUMIF('TK COI THI TOT NGHIEP'!A:A,D404,'TK COI THI TOT NGHIEP'!C:C)+SUMIF('TK COI THI TOT NGHIEP'!D:D,D404,'TK COI THI TOT NGHIEP'!F:F)+SUMIF('TK COI THI TOT NGHIEP'!G:G,D404,'TK COI THI TOT NGHIEP'!I:I)+SUMIF('TK COI THI TOT NGHIEP'!J:J,D404,'TK COI THI TOT NGHIEP'!L:L))</f>
        <v>0</v>
      </c>
      <c r="M404" s="28">
        <f>IF(D404="","",SUMIF('TK COI THI TOT NGHIEP'!B:B,D404,'TK COI THI TOT NGHIEP'!C:C)+SUMIF('TK COI THI TOT NGHIEP'!E:E,D404,'TK COI THI TOT NGHIEP'!F:F)+SUMIF('TK COI THI TOT NGHIEP'!H:H,D404,'TK COI THI TOT NGHIEP'!I:I)+SUMIF('TK COI THI TOT NGHIEP'!K:K,D404,'TK COI THI TOT NGHIEP'!L:L))</f>
        <v>0</v>
      </c>
      <c r="N404" s="29">
        <f t="shared" si="49"/>
        <v>0</v>
      </c>
      <c r="O404" s="28">
        <f>IF(D404="","",SUMIF('TK CHAMTHI'!A:A,D404,'TK CHAMTHI'!C:C))</f>
        <v>24</v>
      </c>
      <c r="P404" s="28">
        <f>IF(D404="","",SUMIF('TK CHAMTHI'!B:B,D404,'TK CHAMTHI'!C:C))</f>
        <v>49</v>
      </c>
      <c r="Q404" s="29">
        <f t="shared" si="50"/>
        <v>3.65</v>
      </c>
      <c r="R404" s="28">
        <f>IF(D404="","",SUMIF('TK CHAMTHI'!D:D,D404,'TK CHAMTHI'!F:F))</f>
        <v>0</v>
      </c>
      <c r="S404" s="28">
        <f>IF(D404="","",SUMIF('TK CHAMTHI'!E:E,D404,'TK CHAMTHI'!F:F))</f>
        <v>0</v>
      </c>
      <c r="T404" s="29">
        <f t="shared" si="51"/>
        <v>0</v>
      </c>
      <c r="U404" s="28">
        <f>IF(D404="","",SUMIF('TK CHAMTHI'!G:G,D404,'TK CHAMTHI'!I:I))</f>
        <v>0</v>
      </c>
      <c r="V404" s="28">
        <f>IF(D404="","",SUMIF('TK CHAMTHI'!H:H,D404,'TK CHAMTHI'!I:I))</f>
        <v>0</v>
      </c>
      <c r="W404" s="29">
        <f t="shared" si="52"/>
        <v>0</v>
      </c>
      <c r="X404" s="28">
        <f>IF(D404="","",SUMIF('TK CHAMTHI'!J:J,D404,'TK CHAMTHI'!L:L))</f>
        <v>0</v>
      </c>
      <c r="Y404" s="28">
        <f>IF(D404="","",SUMIF('TK CHAMTHI'!K:K,D404,'TK CHAMTHI'!L:L))</f>
        <v>0</v>
      </c>
      <c r="Z404" s="29">
        <f t="shared" si="53"/>
        <v>0</v>
      </c>
      <c r="AA404" s="28">
        <f>IF(D404="","",SUMIF('TK CHAMTHI'!M:M,D404,'TK CHAMTHI'!O:O))</f>
        <v>0</v>
      </c>
      <c r="AB404" s="28">
        <f>IF(D404="","",SUMIF('TK CHAMTHI'!N:N,D404,'TK CHAMTHI'!O:O))</f>
        <v>0</v>
      </c>
      <c r="AC404" s="29">
        <f t="shared" si="54"/>
        <v>0</v>
      </c>
      <c r="AD404" s="29">
        <f>IF(D404="","",ROUND(SUMIF('QL THI'!G:G,D404,'QL THI'!H:H),1))</f>
        <v>0</v>
      </c>
      <c r="AE404" s="29">
        <f>IF(D404="","",ROUND(SUMIF('QL THI'!E:E,D404,'QL THI'!F:F),1))</f>
        <v>0</v>
      </c>
      <c r="AF404" s="51">
        <f t="shared" si="55"/>
        <v>3.7</v>
      </c>
    </row>
    <row r="405" spans="1:32">
      <c r="A405" s="25">
        <f>IF(D405="","",SUBTOTAL(3,$D$4:D405))</f>
        <v>402</v>
      </c>
      <c r="B405" s="157">
        <v>1022051</v>
      </c>
      <c r="C405" s="157" t="s">
        <v>1065</v>
      </c>
      <c r="D405" s="157" t="s">
        <v>925</v>
      </c>
      <c r="E405" s="26">
        <f>IF(D405="","",SUMIF('TK DETHI'!A:A,D405,'TK DETHI'!B:B))</f>
        <v>0</v>
      </c>
      <c r="F405" s="27">
        <f>IF(D405="","",SUMIF('TK DETHI'!C:C,D405,'TK DETHI'!D:D))</f>
        <v>0</v>
      </c>
      <c r="G405" s="27">
        <f>IF(D405="","",SUMIF('TK DETHI'!E:E,D405,'TK DETHI'!F:F))</f>
        <v>0</v>
      </c>
      <c r="H405" s="27">
        <f>IF(D405="","",SUMIF('TK DETHI'!G:G,D405,'TK DETHI'!H:H))</f>
        <v>0</v>
      </c>
      <c r="I405" s="50">
        <f t="shared" si="48"/>
        <v>0</v>
      </c>
      <c r="J405" s="28">
        <f>IF(D405="","",SUMIF('TK COITHI KTHP'!A:A,D405,'TK COITHI KTHP'!C:C)+SUMIF('TK COITHI KTHP'!D:D,D405,'TK COITHI KTHP'!F:F)+SUMIF('TK COITHI KTHP'!G:G,D405,'TK COITHI KTHP'!I:I)+SUMIF('TK COITHI KTHP'!J:J,D405,'TK COITHI KTHP'!L:L))</f>
        <v>0</v>
      </c>
      <c r="K405" s="28">
        <f>IF(D405="","",SUMIF('TK COITHI KTHP'!B:B,D405,'TK COITHI KTHP'!C:C)+SUMIF('TK COITHI KTHP'!E:E,D405,'TK COITHI KTHP'!F:F)+SUMIF('TK COITHI KTHP'!H:H,D405,'TK COITHI KTHP'!I:I)+SUMIF('TK COITHI KTHP'!K:K,D405,'TK COITHI KTHP'!L:L))</f>
        <v>0</v>
      </c>
      <c r="L405" s="28">
        <f>IF(D405="","",SUMIF('TK COI THI TOT NGHIEP'!A:A,D405,'TK COI THI TOT NGHIEP'!C:C)+SUMIF('TK COI THI TOT NGHIEP'!D:D,D405,'TK COI THI TOT NGHIEP'!F:F)+SUMIF('TK COI THI TOT NGHIEP'!G:G,D405,'TK COI THI TOT NGHIEP'!I:I)+SUMIF('TK COI THI TOT NGHIEP'!J:J,D405,'TK COI THI TOT NGHIEP'!L:L))</f>
        <v>0</v>
      </c>
      <c r="M405" s="28">
        <f>IF(D405="","",SUMIF('TK COI THI TOT NGHIEP'!B:B,D405,'TK COI THI TOT NGHIEP'!C:C)+SUMIF('TK COI THI TOT NGHIEP'!E:E,D405,'TK COI THI TOT NGHIEP'!F:F)+SUMIF('TK COI THI TOT NGHIEP'!H:H,D405,'TK COI THI TOT NGHIEP'!I:I)+SUMIF('TK COI THI TOT NGHIEP'!K:K,D405,'TK COI THI TOT NGHIEP'!L:L))</f>
        <v>0</v>
      </c>
      <c r="N405" s="29">
        <f t="shared" si="49"/>
        <v>0</v>
      </c>
      <c r="O405" s="28">
        <f>IF(D405="","",SUMIF('TK CHAMTHI'!A:A,D405,'TK CHAMTHI'!C:C))</f>
        <v>49</v>
      </c>
      <c r="P405" s="28">
        <f>IF(D405="","",SUMIF('TK CHAMTHI'!B:B,D405,'TK CHAMTHI'!C:C))</f>
        <v>80</v>
      </c>
      <c r="Q405" s="29">
        <f t="shared" si="50"/>
        <v>6.45</v>
      </c>
      <c r="R405" s="28">
        <f>IF(D405="","",SUMIF('TK CHAMTHI'!D:D,D405,'TK CHAMTHI'!F:F))</f>
        <v>0</v>
      </c>
      <c r="S405" s="28">
        <f>IF(D405="","",SUMIF('TK CHAMTHI'!E:E,D405,'TK CHAMTHI'!F:F))</f>
        <v>0</v>
      </c>
      <c r="T405" s="29">
        <f t="shared" si="51"/>
        <v>0</v>
      </c>
      <c r="U405" s="28">
        <f>IF(D405="","",SUMIF('TK CHAMTHI'!G:G,D405,'TK CHAMTHI'!I:I))</f>
        <v>0</v>
      </c>
      <c r="V405" s="28">
        <f>IF(D405="","",SUMIF('TK CHAMTHI'!H:H,D405,'TK CHAMTHI'!I:I))</f>
        <v>0</v>
      </c>
      <c r="W405" s="29">
        <f t="shared" si="52"/>
        <v>0</v>
      </c>
      <c r="X405" s="28">
        <f>IF(D405="","",SUMIF('TK CHAMTHI'!J:J,D405,'TK CHAMTHI'!L:L))</f>
        <v>0</v>
      </c>
      <c r="Y405" s="28">
        <f>IF(D405="","",SUMIF('TK CHAMTHI'!K:K,D405,'TK CHAMTHI'!L:L))</f>
        <v>0</v>
      </c>
      <c r="Z405" s="29">
        <f t="shared" si="53"/>
        <v>0</v>
      </c>
      <c r="AA405" s="28">
        <f>IF(D405="","",SUMIF('TK CHAMTHI'!M:M,D405,'TK CHAMTHI'!O:O))</f>
        <v>0</v>
      </c>
      <c r="AB405" s="28">
        <f>IF(D405="","",SUMIF('TK CHAMTHI'!N:N,D405,'TK CHAMTHI'!O:O))</f>
        <v>0</v>
      </c>
      <c r="AC405" s="29">
        <f t="shared" si="54"/>
        <v>0</v>
      </c>
      <c r="AD405" s="29">
        <f>IF(D405="","",ROUND(SUMIF('QL THI'!G:G,D405,'QL THI'!H:H),1))</f>
        <v>0</v>
      </c>
      <c r="AE405" s="29">
        <f>IF(D405="","",ROUND(SUMIF('QL THI'!E:E,D405,'QL THI'!F:F),1))</f>
        <v>0</v>
      </c>
      <c r="AF405" s="51">
        <f t="shared" si="55"/>
        <v>6.5</v>
      </c>
    </row>
    <row r="406" spans="1:32">
      <c r="A406" s="25">
        <f>IF(D406="","",SUBTOTAL(3,$D$4:D406))</f>
        <v>403</v>
      </c>
      <c r="B406" s="157">
        <v>1022027</v>
      </c>
      <c r="C406" s="157" t="s">
        <v>1065</v>
      </c>
      <c r="D406" s="157" t="s">
        <v>1100</v>
      </c>
      <c r="E406" s="26">
        <f>IF(D406="","",SUMIF('TK DETHI'!A:A,D406,'TK DETHI'!B:B))</f>
        <v>0</v>
      </c>
      <c r="F406" s="27">
        <f>IF(D406="","",SUMIF('TK DETHI'!C:C,D406,'TK DETHI'!D:D))</f>
        <v>0</v>
      </c>
      <c r="G406" s="27">
        <f>IF(D406="","",SUMIF('TK DETHI'!E:E,D406,'TK DETHI'!F:F))</f>
        <v>0</v>
      </c>
      <c r="H406" s="27">
        <f>IF(D406="","",SUMIF('TK DETHI'!G:G,D406,'TK DETHI'!H:H))</f>
        <v>0</v>
      </c>
      <c r="I406" s="50">
        <f t="shared" si="48"/>
        <v>0</v>
      </c>
      <c r="J406" s="28">
        <f>IF(D406="","",SUMIF('TK COITHI KTHP'!A:A,D406,'TK COITHI KTHP'!C:C)+SUMIF('TK COITHI KTHP'!D:D,D406,'TK COITHI KTHP'!F:F)+SUMIF('TK COITHI KTHP'!G:G,D406,'TK COITHI KTHP'!I:I)+SUMIF('TK COITHI KTHP'!J:J,D406,'TK COITHI KTHP'!L:L))</f>
        <v>0</v>
      </c>
      <c r="K406" s="28">
        <f>IF(D406="","",SUMIF('TK COITHI KTHP'!B:B,D406,'TK COITHI KTHP'!C:C)+SUMIF('TK COITHI KTHP'!E:E,D406,'TK COITHI KTHP'!F:F)+SUMIF('TK COITHI KTHP'!H:H,D406,'TK COITHI KTHP'!I:I)+SUMIF('TK COITHI KTHP'!K:K,D406,'TK COITHI KTHP'!L:L))</f>
        <v>0</v>
      </c>
      <c r="L406" s="28">
        <f>IF(D406="","",SUMIF('TK COI THI TOT NGHIEP'!A:A,D406,'TK COI THI TOT NGHIEP'!C:C)+SUMIF('TK COI THI TOT NGHIEP'!D:D,D406,'TK COI THI TOT NGHIEP'!F:F)+SUMIF('TK COI THI TOT NGHIEP'!G:G,D406,'TK COI THI TOT NGHIEP'!I:I)+SUMIF('TK COI THI TOT NGHIEP'!J:J,D406,'TK COI THI TOT NGHIEP'!L:L))</f>
        <v>0</v>
      </c>
      <c r="M406" s="28">
        <f>IF(D406="","",SUMIF('TK COI THI TOT NGHIEP'!B:B,D406,'TK COI THI TOT NGHIEP'!C:C)+SUMIF('TK COI THI TOT NGHIEP'!E:E,D406,'TK COI THI TOT NGHIEP'!F:F)+SUMIF('TK COI THI TOT NGHIEP'!H:H,D406,'TK COI THI TOT NGHIEP'!I:I)+SUMIF('TK COI THI TOT NGHIEP'!K:K,D406,'TK COI THI TOT NGHIEP'!L:L))</f>
        <v>0</v>
      </c>
      <c r="N406" s="29">
        <f t="shared" si="49"/>
        <v>0</v>
      </c>
      <c r="O406" s="28">
        <f>IF(D406="","",SUMIF('TK CHAMTHI'!A:A,D406,'TK CHAMTHI'!C:C))</f>
        <v>0</v>
      </c>
      <c r="P406" s="28">
        <f>IF(D406="","",SUMIF('TK CHAMTHI'!B:B,D406,'TK CHAMTHI'!C:C))</f>
        <v>0</v>
      </c>
      <c r="Q406" s="29">
        <f t="shared" si="50"/>
        <v>0</v>
      </c>
      <c r="R406" s="28">
        <f>IF(D406="","",SUMIF('TK CHAMTHI'!D:D,D406,'TK CHAMTHI'!F:F))</f>
        <v>0</v>
      </c>
      <c r="S406" s="28">
        <f>IF(D406="","",SUMIF('TK CHAMTHI'!E:E,D406,'TK CHAMTHI'!F:F))</f>
        <v>0</v>
      </c>
      <c r="T406" s="29">
        <f t="shared" si="51"/>
        <v>0</v>
      </c>
      <c r="U406" s="28">
        <f>IF(D406="","",SUMIF('TK CHAMTHI'!G:G,D406,'TK CHAMTHI'!I:I))</f>
        <v>0</v>
      </c>
      <c r="V406" s="28">
        <f>IF(D406="","",SUMIF('TK CHAMTHI'!H:H,D406,'TK CHAMTHI'!I:I))</f>
        <v>0</v>
      </c>
      <c r="W406" s="29">
        <f t="shared" si="52"/>
        <v>0</v>
      </c>
      <c r="X406" s="28">
        <f>IF(D406="","",SUMIF('TK CHAMTHI'!J:J,D406,'TK CHAMTHI'!L:L))</f>
        <v>0</v>
      </c>
      <c r="Y406" s="28">
        <f>IF(D406="","",SUMIF('TK CHAMTHI'!K:K,D406,'TK CHAMTHI'!L:L))</f>
        <v>0</v>
      </c>
      <c r="Z406" s="29">
        <f t="shared" si="53"/>
        <v>0</v>
      </c>
      <c r="AA406" s="28">
        <f>IF(D406="","",SUMIF('TK CHAMTHI'!M:M,D406,'TK CHAMTHI'!O:O))</f>
        <v>0</v>
      </c>
      <c r="AB406" s="28">
        <f>IF(D406="","",SUMIF('TK CHAMTHI'!N:N,D406,'TK CHAMTHI'!O:O))</f>
        <v>0</v>
      </c>
      <c r="AC406" s="29">
        <f t="shared" si="54"/>
        <v>0</v>
      </c>
      <c r="AD406" s="29">
        <f>IF(D406="","",ROUND(SUMIF('QL THI'!G:G,D406,'QL THI'!H:H),1))</f>
        <v>0</v>
      </c>
      <c r="AE406" s="29">
        <f>IF(D406="","",ROUND(SUMIF('QL THI'!E:E,D406,'QL THI'!F:F),1))</f>
        <v>0</v>
      </c>
      <c r="AF406" s="51">
        <f t="shared" si="55"/>
        <v>0</v>
      </c>
    </row>
    <row r="407" spans="1:32">
      <c r="A407" s="25">
        <f>IF(D407="","",SUBTOTAL(3,$D$4:D407))</f>
        <v>404</v>
      </c>
      <c r="B407" s="157">
        <v>1022002</v>
      </c>
      <c r="C407" s="157" t="s">
        <v>1065</v>
      </c>
      <c r="D407" s="157" t="s">
        <v>1101</v>
      </c>
      <c r="E407" s="26">
        <f>IF(D407="","",SUMIF('TK DETHI'!A:A,D407,'TK DETHI'!B:B))</f>
        <v>0</v>
      </c>
      <c r="F407" s="27">
        <f>IF(D407="","",SUMIF('TK DETHI'!C:C,D407,'TK DETHI'!D:D))</f>
        <v>0</v>
      </c>
      <c r="G407" s="27">
        <f>IF(D407="","",SUMIF('TK DETHI'!E:E,D407,'TK DETHI'!F:F))</f>
        <v>0</v>
      </c>
      <c r="H407" s="27">
        <f>IF(D407="","",SUMIF('TK DETHI'!G:G,D407,'TK DETHI'!H:H))</f>
        <v>0</v>
      </c>
      <c r="I407" s="50">
        <f t="shared" si="48"/>
        <v>0</v>
      </c>
      <c r="J407" s="28">
        <f>IF(D407="","",SUMIF('TK COITHI KTHP'!A:A,D407,'TK COITHI KTHP'!C:C)+SUMIF('TK COITHI KTHP'!D:D,D407,'TK COITHI KTHP'!F:F)+SUMIF('TK COITHI KTHP'!G:G,D407,'TK COITHI KTHP'!I:I)+SUMIF('TK COITHI KTHP'!J:J,D407,'TK COITHI KTHP'!L:L))</f>
        <v>0</v>
      </c>
      <c r="K407" s="28">
        <f>IF(D407="","",SUMIF('TK COITHI KTHP'!B:B,D407,'TK COITHI KTHP'!C:C)+SUMIF('TK COITHI KTHP'!E:E,D407,'TK COITHI KTHP'!F:F)+SUMIF('TK COITHI KTHP'!H:H,D407,'TK COITHI KTHP'!I:I)+SUMIF('TK COITHI KTHP'!K:K,D407,'TK COITHI KTHP'!L:L))</f>
        <v>0</v>
      </c>
      <c r="L407" s="28">
        <f>IF(D407="","",SUMIF('TK COI THI TOT NGHIEP'!A:A,D407,'TK COI THI TOT NGHIEP'!C:C)+SUMIF('TK COI THI TOT NGHIEP'!D:D,D407,'TK COI THI TOT NGHIEP'!F:F)+SUMIF('TK COI THI TOT NGHIEP'!G:G,D407,'TK COI THI TOT NGHIEP'!I:I)+SUMIF('TK COI THI TOT NGHIEP'!J:J,D407,'TK COI THI TOT NGHIEP'!L:L))</f>
        <v>0</v>
      </c>
      <c r="M407" s="28">
        <f>IF(D407="","",SUMIF('TK COI THI TOT NGHIEP'!B:B,D407,'TK COI THI TOT NGHIEP'!C:C)+SUMIF('TK COI THI TOT NGHIEP'!E:E,D407,'TK COI THI TOT NGHIEP'!F:F)+SUMIF('TK COI THI TOT NGHIEP'!H:H,D407,'TK COI THI TOT NGHIEP'!I:I)+SUMIF('TK COI THI TOT NGHIEP'!K:K,D407,'TK COI THI TOT NGHIEP'!L:L))</f>
        <v>0</v>
      </c>
      <c r="N407" s="29">
        <f t="shared" si="49"/>
        <v>0</v>
      </c>
      <c r="O407" s="28">
        <f>IF(D407="","",SUMIF('TK CHAMTHI'!A:A,D407,'TK CHAMTHI'!C:C))</f>
        <v>0</v>
      </c>
      <c r="P407" s="28">
        <f>IF(D407="","",SUMIF('TK CHAMTHI'!B:B,D407,'TK CHAMTHI'!C:C))</f>
        <v>0</v>
      </c>
      <c r="Q407" s="29">
        <f t="shared" si="50"/>
        <v>0</v>
      </c>
      <c r="R407" s="28">
        <f>IF(D407="","",SUMIF('TK CHAMTHI'!D:D,D407,'TK CHAMTHI'!F:F))</f>
        <v>0</v>
      </c>
      <c r="S407" s="28">
        <f>IF(D407="","",SUMIF('TK CHAMTHI'!E:E,D407,'TK CHAMTHI'!F:F))</f>
        <v>0</v>
      </c>
      <c r="T407" s="29">
        <f t="shared" si="51"/>
        <v>0</v>
      </c>
      <c r="U407" s="28">
        <f>IF(D407="","",SUMIF('TK CHAMTHI'!G:G,D407,'TK CHAMTHI'!I:I))</f>
        <v>0</v>
      </c>
      <c r="V407" s="28">
        <f>IF(D407="","",SUMIF('TK CHAMTHI'!H:H,D407,'TK CHAMTHI'!I:I))</f>
        <v>0</v>
      </c>
      <c r="W407" s="29">
        <f t="shared" si="52"/>
        <v>0</v>
      </c>
      <c r="X407" s="28">
        <f>IF(D407="","",SUMIF('TK CHAMTHI'!J:J,D407,'TK CHAMTHI'!L:L))</f>
        <v>0</v>
      </c>
      <c r="Y407" s="28">
        <f>IF(D407="","",SUMIF('TK CHAMTHI'!K:K,D407,'TK CHAMTHI'!L:L))</f>
        <v>0</v>
      </c>
      <c r="Z407" s="29">
        <f t="shared" si="53"/>
        <v>0</v>
      </c>
      <c r="AA407" s="28">
        <f>IF(D407="","",SUMIF('TK CHAMTHI'!M:M,D407,'TK CHAMTHI'!O:O))</f>
        <v>0</v>
      </c>
      <c r="AB407" s="28">
        <f>IF(D407="","",SUMIF('TK CHAMTHI'!N:N,D407,'TK CHAMTHI'!O:O))</f>
        <v>0</v>
      </c>
      <c r="AC407" s="29">
        <f t="shared" si="54"/>
        <v>0</v>
      </c>
      <c r="AD407" s="29">
        <f>IF(D407="","",ROUND(SUMIF('QL THI'!G:G,D407,'QL THI'!H:H),1))</f>
        <v>0</v>
      </c>
      <c r="AE407" s="29">
        <f>IF(D407="","",ROUND(SUMIF('QL THI'!E:E,D407,'QL THI'!F:F),1))</f>
        <v>0</v>
      </c>
      <c r="AF407" s="51">
        <f t="shared" si="55"/>
        <v>0</v>
      </c>
    </row>
    <row r="408" spans="1:32">
      <c r="A408" s="25">
        <f>IF(D408="","",SUBTOTAL(3,$D$4:D408))</f>
        <v>405</v>
      </c>
      <c r="B408" s="157">
        <v>1022008</v>
      </c>
      <c r="C408" s="157" t="s">
        <v>1065</v>
      </c>
      <c r="D408" s="157" t="s">
        <v>1102</v>
      </c>
      <c r="E408" s="26">
        <f>IF(D408="","",SUMIF('TK DETHI'!A:A,D408,'TK DETHI'!B:B))</f>
        <v>0</v>
      </c>
      <c r="F408" s="27">
        <f>IF(D408="","",SUMIF('TK DETHI'!C:C,D408,'TK DETHI'!D:D))</f>
        <v>0</v>
      </c>
      <c r="G408" s="27">
        <f>IF(D408="","",SUMIF('TK DETHI'!E:E,D408,'TK DETHI'!F:F))</f>
        <v>0</v>
      </c>
      <c r="H408" s="27">
        <f>IF(D408="","",SUMIF('TK DETHI'!G:G,D408,'TK DETHI'!H:H))</f>
        <v>0</v>
      </c>
      <c r="I408" s="50">
        <f t="shared" si="48"/>
        <v>0</v>
      </c>
      <c r="J408" s="28">
        <f>IF(D408="","",SUMIF('TK COITHI KTHP'!A:A,D408,'TK COITHI KTHP'!C:C)+SUMIF('TK COITHI KTHP'!D:D,D408,'TK COITHI KTHP'!F:F)+SUMIF('TK COITHI KTHP'!G:G,D408,'TK COITHI KTHP'!I:I)+SUMIF('TK COITHI KTHP'!J:J,D408,'TK COITHI KTHP'!L:L))</f>
        <v>0</v>
      </c>
      <c r="K408" s="28">
        <f>IF(D408="","",SUMIF('TK COITHI KTHP'!B:B,D408,'TK COITHI KTHP'!C:C)+SUMIF('TK COITHI KTHP'!E:E,D408,'TK COITHI KTHP'!F:F)+SUMIF('TK COITHI KTHP'!H:H,D408,'TK COITHI KTHP'!I:I)+SUMIF('TK COITHI KTHP'!K:K,D408,'TK COITHI KTHP'!L:L))</f>
        <v>0</v>
      </c>
      <c r="L408" s="28">
        <f>IF(D408="","",SUMIF('TK COI THI TOT NGHIEP'!A:A,D408,'TK COI THI TOT NGHIEP'!C:C)+SUMIF('TK COI THI TOT NGHIEP'!D:D,D408,'TK COI THI TOT NGHIEP'!F:F)+SUMIF('TK COI THI TOT NGHIEP'!G:G,D408,'TK COI THI TOT NGHIEP'!I:I)+SUMIF('TK COI THI TOT NGHIEP'!J:J,D408,'TK COI THI TOT NGHIEP'!L:L))</f>
        <v>0</v>
      </c>
      <c r="M408" s="28">
        <f>IF(D408="","",SUMIF('TK COI THI TOT NGHIEP'!B:B,D408,'TK COI THI TOT NGHIEP'!C:C)+SUMIF('TK COI THI TOT NGHIEP'!E:E,D408,'TK COI THI TOT NGHIEP'!F:F)+SUMIF('TK COI THI TOT NGHIEP'!H:H,D408,'TK COI THI TOT NGHIEP'!I:I)+SUMIF('TK COI THI TOT NGHIEP'!K:K,D408,'TK COI THI TOT NGHIEP'!L:L))</f>
        <v>0</v>
      </c>
      <c r="N408" s="29">
        <f t="shared" si="49"/>
        <v>0</v>
      </c>
      <c r="O408" s="28">
        <f>IF(D408="","",SUMIF('TK CHAMTHI'!A:A,D408,'TK CHAMTHI'!C:C))</f>
        <v>0</v>
      </c>
      <c r="P408" s="28">
        <f>IF(D408="","",SUMIF('TK CHAMTHI'!B:B,D408,'TK CHAMTHI'!C:C))</f>
        <v>0</v>
      </c>
      <c r="Q408" s="29">
        <f t="shared" si="50"/>
        <v>0</v>
      </c>
      <c r="R408" s="28">
        <f>IF(D408="","",SUMIF('TK CHAMTHI'!D:D,D408,'TK CHAMTHI'!F:F))</f>
        <v>0</v>
      </c>
      <c r="S408" s="28">
        <f>IF(D408="","",SUMIF('TK CHAMTHI'!E:E,D408,'TK CHAMTHI'!F:F))</f>
        <v>0</v>
      </c>
      <c r="T408" s="29">
        <f t="shared" si="51"/>
        <v>0</v>
      </c>
      <c r="U408" s="28">
        <f>IF(D408="","",SUMIF('TK CHAMTHI'!G:G,D408,'TK CHAMTHI'!I:I))</f>
        <v>0</v>
      </c>
      <c r="V408" s="28">
        <f>IF(D408="","",SUMIF('TK CHAMTHI'!H:H,D408,'TK CHAMTHI'!I:I))</f>
        <v>0</v>
      </c>
      <c r="W408" s="29">
        <f t="shared" si="52"/>
        <v>0</v>
      </c>
      <c r="X408" s="28">
        <f>IF(D408="","",SUMIF('TK CHAMTHI'!J:J,D408,'TK CHAMTHI'!L:L))</f>
        <v>0</v>
      </c>
      <c r="Y408" s="28">
        <f>IF(D408="","",SUMIF('TK CHAMTHI'!K:K,D408,'TK CHAMTHI'!L:L))</f>
        <v>0</v>
      </c>
      <c r="Z408" s="29">
        <f t="shared" si="53"/>
        <v>0</v>
      </c>
      <c r="AA408" s="28">
        <f>IF(D408="","",SUMIF('TK CHAMTHI'!M:M,D408,'TK CHAMTHI'!O:O))</f>
        <v>0</v>
      </c>
      <c r="AB408" s="28">
        <f>IF(D408="","",SUMIF('TK CHAMTHI'!N:N,D408,'TK CHAMTHI'!O:O))</f>
        <v>0</v>
      </c>
      <c r="AC408" s="29">
        <f t="shared" si="54"/>
        <v>0</v>
      </c>
      <c r="AD408" s="29">
        <f>IF(D408="","",ROUND(SUMIF('QL THI'!G:G,D408,'QL THI'!H:H),1))</f>
        <v>0</v>
      </c>
      <c r="AE408" s="29">
        <f>IF(D408="","",ROUND(SUMIF('QL THI'!E:E,D408,'QL THI'!F:F),1))</f>
        <v>0</v>
      </c>
      <c r="AF408" s="51">
        <f t="shared" si="55"/>
        <v>0</v>
      </c>
    </row>
    <row r="409" spans="1:32">
      <c r="A409" s="25">
        <f>IF(D409="","",SUBTOTAL(3,$D$4:D409))</f>
        <v>406</v>
      </c>
      <c r="B409" s="157">
        <v>1022046</v>
      </c>
      <c r="C409" s="157" t="s">
        <v>1065</v>
      </c>
      <c r="D409" s="157" t="s">
        <v>1103</v>
      </c>
      <c r="E409" s="26">
        <f>IF(D409="","",SUMIF('TK DETHI'!A:A,D409,'TK DETHI'!B:B))</f>
        <v>0</v>
      </c>
      <c r="F409" s="27">
        <f>IF(D409="","",SUMIF('TK DETHI'!C:C,D409,'TK DETHI'!D:D))</f>
        <v>0</v>
      </c>
      <c r="G409" s="27">
        <f>IF(D409="","",SUMIF('TK DETHI'!E:E,D409,'TK DETHI'!F:F))</f>
        <v>0</v>
      </c>
      <c r="H409" s="27">
        <f>IF(D409="","",SUMIF('TK DETHI'!G:G,D409,'TK DETHI'!H:H))</f>
        <v>0</v>
      </c>
      <c r="I409" s="50">
        <f t="shared" si="48"/>
        <v>0</v>
      </c>
      <c r="J409" s="28">
        <f>IF(D409="","",SUMIF('TK COITHI KTHP'!A:A,D409,'TK COITHI KTHP'!C:C)+SUMIF('TK COITHI KTHP'!D:D,D409,'TK COITHI KTHP'!F:F)+SUMIF('TK COITHI KTHP'!G:G,D409,'TK COITHI KTHP'!I:I)+SUMIF('TK COITHI KTHP'!J:J,D409,'TK COITHI KTHP'!L:L))</f>
        <v>0</v>
      </c>
      <c r="K409" s="28">
        <f>IF(D409="","",SUMIF('TK COITHI KTHP'!B:B,D409,'TK COITHI KTHP'!C:C)+SUMIF('TK COITHI KTHP'!E:E,D409,'TK COITHI KTHP'!F:F)+SUMIF('TK COITHI KTHP'!H:H,D409,'TK COITHI KTHP'!I:I)+SUMIF('TK COITHI KTHP'!K:K,D409,'TK COITHI KTHP'!L:L))</f>
        <v>0</v>
      </c>
      <c r="L409" s="28">
        <f>IF(D409="","",SUMIF('TK COI THI TOT NGHIEP'!A:A,D409,'TK COI THI TOT NGHIEP'!C:C)+SUMIF('TK COI THI TOT NGHIEP'!D:D,D409,'TK COI THI TOT NGHIEP'!F:F)+SUMIF('TK COI THI TOT NGHIEP'!G:G,D409,'TK COI THI TOT NGHIEP'!I:I)+SUMIF('TK COI THI TOT NGHIEP'!J:J,D409,'TK COI THI TOT NGHIEP'!L:L))</f>
        <v>0</v>
      </c>
      <c r="M409" s="28">
        <f>IF(D409="","",SUMIF('TK COI THI TOT NGHIEP'!B:B,D409,'TK COI THI TOT NGHIEP'!C:C)+SUMIF('TK COI THI TOT NGHIEP'!E:E,D409,'TK COI THI TOT NGHIEP'!F:F)+SUMIF('TK COI THI TOT NGHIEP'!H:H,D409,'TK COI THI TOT NGHIEP'!I:I)+SUMIF('TK COI THI TOT NGHIEP'!K:K,D409,'TK COI THI TOT NGHIEP'!L:L))</f>
        <v>0</v>
      </c>
      <c r="N409" s="29">
        <f t="shared" si="49"/>
        <v>0</v>
      </c>
      <c r="O409" s="28">
        <f>IF(D409="","",SUMIF('TK CHAMTHI'!A:A,D409,'TK CHAMTHI'!C:C))</f>
        <v>0</v>
      </c>
      <c r="P409" s="28">
        <f>IF(D409="","",SUMIF('TK CHAMTHI'!B:B,D409,'TK CHAMTHI'!C:C))</f>
        <v>0</v>
      </c>
      <c r="Q409" s="29">
        <f t="shared" si="50"/>
        <v>0</v>
      </c>
      <c r="R409" s="28">
        <f>IF(D409="","",SUMIF('TK CHAMTHI'!D:D,D409,'TK CHAMTHI'!F:F))</f>
        <v>0</v>
      </c>
      <c r="S409" s="28">
        <f>IF(D409="","",SUMIF('TK CHAMTHI'!E:E,D409,'TK CHAMTHI'!F:F))</f>
        <v>0</v>
      </c>
      <c r="T409" s="29">
        <f t="shared" si="51"/>
        <v>0</v>
      </c>
      <c r="U409" s="28">
        <f>IF(D409="","",SUMIF('TK CHAMTHI'!G:G,D409,'TK CHAMTHI'!I:I))</f>
        <v>0</v>
      </c>
      <c r="V409" s="28">
        <f>IF(D409="","",SUMIF('TK CHAMTHI'!H:H,D409,'TK CHAMTHI'!I:I))</f>
        <v>0</v>
      </c>
      <c r="W409" s="29">
        <f t="shared" si="52"/>
        <v>0</v>
      </c>
      <c r="X409" s="28">
        <f>IF(D409="","",SUMIF('TK CHAMTHI'!J:J,D409,'TK CHAMTHI'!L:L))</f>
        <v>0</v>
      </c>
      <c r="Y409" s="28">
        <f>IF(D409="","",SUMIF('TK CHAMTHI'!K:K,D409,'TK CHAMTHI'!L:L))</f>
        <v>0</v>
      </c>
      <c r="Z409" s="29">
        <f t="shared" si="53"/>
        <v>0</v>
      </c>
      <c r="AA409" s="28">
        <f>IF(D409="","",SUMIF('TK CHAMTHI'!M:M,D409,'TK CHAMTHI'!O:O))</f>
        <v>0</v>
      </c>
      <c r="AB409" s="28">
        <f>IF(D409="","",SUMIF('TK CHAMTHI'!N:N,D409,'TK CHAMTHI'!O:O))</f>
        <v>0</v>
      </c>
      <c r="AC409" s="29">
        <f t="shared" si="54"/>
        <v>0</v>
      </c>
      <c r="AD409" s="29">
        <f>IF(D409="","",ROUND(SUMIF('QL THI'!G:G,D409,'QL THI'!H:H),1))</f>
        <v>0</v>
      </c>
      <c r="AE409" s="29">
        <f>IF(D409="","",ROUND(SUMIF('QL THI'!E:E,D409,'QL THI'!F:F),1))</f>
        <v>0</v>
      </c>
      <c r="AF409" s="51">
        <f t="shared" si="55"/>
        <v>0</v>
      </c>
    </row>
    <row r="410" spans="1:32">
      <c r="A410" s="25">
        <f>IF(D410="","",SUBTOTAL(3,$D$4:D410))</f>
        <v>407</v>
      </c>
      <c r="B410" s="157">
        <v>1022049</v>
      </c>
      <c r="C410" s="157" t="s">
        <v>1065</v>
      </c>
      <c r="D410" s="157" t="s">
        <v>1104</v>
      </c>
      <c r="E410" s="26">
        <f>IF(D410="","",SUMIF('TK DETHI'!A:A,D410,'TK DETHI'!B:B))</f>
        <v>0</v>
      </c>
      <c r="F410" s="27">
        <f>IF(D410="","",SUMIF('TK DETHI'!C:C,D410,'TK DETHI'!D:D))</f>
        <v>0</v>
      </c>
      <c r="G410" s="27">
        <f>IF(D410="","",SUMIF('TK DETHI'!E:E,D410,'TK DETHI'!F:F))</f>
        <v>0</v>
      </c>
      <c r="H410" s="27">
        <f>IF(D410="","",SUMIF('TK DETHI'!G:G,D410,'TK DETHI'!H:H))</f>
        <v>0</v>
      </c>
      <c r="I410" s="50">
        <f t="shared" si="48"/>
        <v>0</v>
      </c>
      <c r="J410" s="28">
        <f>IF(D410="","",SUMIF('TK COITHI KTHP'!A:A,D410,'TK COITHI KTHP'!C:C)+SUMIF('TK COITHI KTHP'!D:D,D410,'TK COITHI KTHP'!F:F)+SUMIF('TK COITHI KTHP'!G:G,D410,'TK COITHI KTHP'!I:I)+SUMIF('TK COITHI KTHP'!J:J,D410,'TK COITHI KTHP'!L:L))</f>
        <v>0</v>
      </c>
      <c r="K410" s="28">
        <f>IF(D410="","",SUMIF('TK COITHI KTHP'!B:B,D410,'TK COITHI KTHP'!C:C)+SUMIF('TK COITHI KTHP'!E:E,D410,'TK COITHI KTHP'!F:F)+SUMIF('TK COITHI KTHP'!H:H,D410,'TK COITHI KTHP'!I:I)+SUMIF('TK COITHI KTHP'!K:K,D410,'TK COITHI KTHP'!L:L))</f>
        <v>0</v>
      </c>
      <c r="L410" s="28">
        <f>IF(D410="","",SUMIF('TK COI THI TOT NGHIEP'!A:A,D410,'TK COI THI TOT NGHIEP'!C:C)+SUMIF('TK COI THI TOT NGHIEP'!D:D,D410,'TK COI THI TOT NGHIEP'!F:F)+SUMIF('TK COI THI TOT NGHIEP'!G:G,D410,'TK COI THI TOT NGHIEP'!I:I)+SUMIF('TK COI THI TOT NGHIEP'!J:J,D410,'TK COI THI TOT NGHIEP'!L:L))</f>
        <v>0</v>
      </c>
      <c r="M410" s="28">
        <f>IF(D410="","",SUMIF('TK COI THI TOT NGHIEP'!B:B,D410,'TK COI THI TOT NGHIEP'!C:C)+SUMIF('TK COI THI TOT NGHIEP'!E:E,D410,'TK COI THI TOT NGHIEP'!F:F)+SUMIF('TK COI THI TOT NGHIEP'!H:H,D410,'TK COI THI TOT NGHIEP'!I:I)+SUMIF('TK COI THI TOT NGHIEP'!K:K,D410,'TK COI THI TOT NGHIEP'!L:L))</f>
        <v>0</v>
      </c>
      <c r="N410" s="29">
        <f t="shared" si="49"/>
        <v>0</v>
      </c>
      <c r="O410" s="28">
        <f>IF(D410="","",SUMIF('TK CHAMTHI'!A:A,D410,'TK CHAMTHI'!C:C))</f>
        <v>0</v>
      </c>
      <c r="P410" s="28">
        <f>IF(D410="","",SUMIF('TK CHAMTHI'!B:B,D410,'TK CHAMTHI'!C:C))</f>
        <v>0</v>
      </c>
      <c r="Q410" s="29">
        <f t="shared" si="50"/>
        <v>0</v>
      </c>
      <c r="R410" s="28">
        <f>IF(D410="","",SUMIF('TK CHAMTHI'!D:D,D410,'TK CHAMTHI'!F:F))</f>
        <v>0</v>
      </c>
      <c r="S410" s="28">
        <f>IF(D410="","",SUMIF('TK CHAMTHI'!E:E,D410,'TK CHAMTHI'!F:F))</f>
        <v>0</v>
      </c>
      <c r="T410" s="29">
        <f t="shared" si="51"/>
        <v>0</v>
      </c>
      <c r="U410" s="28">
        <f>IF(D410="","",SUMIF('TK CHAMTHI'!G:G,D410,'TK CHAMTHI'!I:I))</f>
        <v>0</v>
      </c>
      <c r="V410" s="28">
        <f>IF(D410="","",SUMIF('TK CHAMTHI'!H:H,D410,'TK CHAMTHI'!I:I))</f>
        <v>0</v>
      </c>
      <c r="W410" s="29">
        <f t="shared" si="52"/>
        <v>0</v>
      </c>
      <c r="X410" s="28">
        <f>IF(D410="","",SUMIF('TK CHAMTHI'!J:J,D410,'TK CHAMTHI'!L:L))</f>
        <v>0</v>
      </c>
      <c r="Y410" s="28">
        <f>IF(D410="","",SUMIF('TK CHAMTHI'!K:K,D410,'TK CHAMTHI'!L:L))</f>
        <v>0</v>
      </c>
      <c r="Z410" s="29">
        <f t="shared" si="53"/>
        <v>0</v>
      </c>
      <c r="AA410" s="28">
        <f>IF(D410="","",SUMIF('TK CHAMTHI'!M:M,D410,'TK CHAMTHI'!O:O))</f>
        <v>0</v>
      </c>
      <c r="AB410" s="28">
        <f>IF(D410="","",SUMIF('TK CHAMTHI'!N:N,D410,'TK CHAMTHI'!O:O))</f>
        <v>0</v>
      </c>
      <c r="AC410" s="29">
        <f t="shared" si="54"/>
        <v>0</v>
      </c>
      <c r="AD410" s="29">
        <f>IF(D410="","",ROUND(SUMIF('QL THI'!G:G,D410,'QL THI'!H:H),1))</f>
        <v>0</v>
      </c>
      <c r="AE410" s="29">
        <f>IF(D410="","",ROUND(SUMIF('QL THI'!E:E,D410,'QL THI'!F:F),1))</f>
        <v>0</v>
      </c>
      <c r="AF410" s="51">
        <f t="shared" si="55"/>
        <v>0</v>
      </c>
    </row>
    <row r="411" spans="1:32">
      <c r="A411" s="25">
        <f>IF(D411="","",SUBTOTAL(3,$D$4:D411))</f>
        <v>408</v>
      </c>
      <c r="B411" s="157">
        <v>1022054</v>
      </c>
      <c r="C411" s="157" t="s">
        <v>1065</v>
      </c>
      <c r="D411" s="157" t="s">
        <v>1105</v>
      </c>
      <c r="E411" s="26">
        <f>IF(D411="","",SUMIF('TK DETHI'!A:A,D411,'TK DETHI'!B:B))</f>
        <v>0</v>
      </c>
      <c r="F411" s="27">
        <f>IF(D411="","",SUMIF('TK DETHI'!C:C,D411,'TK DETHI'!D:D))</f>
        <v>0</v>
      </c>
      <c r="G411" s="27">
        <f>IF(D411="","",SUMIF('TK DETHI'!E:E,D411,'TK DETHI'!F:F))</f>
        <v>0</v>
      </c>
      <c r="H411" s="27">
        <f>IF(D411="","",SUMIF('TK DETHI'!G:G,D411,'TK DETHI'!H:H))</f>
        <v>0</v>
      </c>
      <c r="I411" s="50">
        <f t="shared" si="48"/>
        <v>0</v>
      </c>
      <c r="J411" s="28">
        <f>IF(D411="","",SUMIF('TK COITHI KTHP'!A:A,D411,'TK COITHI KTHP'!C:C)+SUMIF('TK COITHI KTHP'!D:D,D411,'TK COITHI KTHP'!F:F)+SUMIF('TK COITHI KTHP'!G:G,D411,'TK COITHI KTHP'!I:I)+SUMIF('TK COITHI KTHP'!J:J,D411,'TK COITHI KTHP'!L:L))</f>
        <v>0</v>
      </c>
      <c r="K411" s="28">
        <f>IF(D411="","",SUMIF('TK COITHI KTHP'!B:B,D411,'TK COITHI KTHP'!C:C)+SUMIF('TK COITHI KTHP'!E:E,D411,'TK COITHI KTHP'!F:F)+SUMIF('TK COITHI KTHP'!H:H,D411,'TK COITHI KTHP'!I:I)+SUMIF('TK COITHI KTHP'!K:K,D411,'TK COITHI KTHP'!L:L))</f>
        <v>0</v>
      </c>
      <c r="L411" s="28">
        <f>IF(D411="","",SUMIF('TK COI THI TOT NGHIEP'!A:A,D411,'TK COI THI TOT NGHIEP'!C:C)+SUMIF('TK COI THI TOT NGHIEP'!D:D,D411,'TK COI THI TOT NGHIEP'!F:F)+SUMIF('TK COI THI TOT NGHIEP'!G:G,D411,'TK COI THI TOT NGHIEP'!I:I)+SUMIF('TK COI THI TOT NGHIEP'!J:J,D411,'TK COI THI TOT NGHIEP'!L:L))</f>
        <v>0</v>
      </c>
      <c r="M411" s="28">
        <f>IF(D411="","",SUMIF('TK COI THI TOT NGHIEP'!B:B,D411,'TK COI THI TOT NGHIEP'!C:C)+SUMIF('TK COI THI TOT NGHIEP'!E:E,D411,'TK COI THI TOT NGHIEP'!F:F)+SUMIF('TK COI THI TOT NGHIEP'!H:H,D411,'TK COI THI TOT NGHIEP'!I:I)+SUMIF('TK COI THI TOT NGHIEP'!K:K,D411,'TK COI THI TOT NGHIEP'!L:L))</f>
        <v>0</v>
      </c>
      <c r="N411" s="29">
        <f t="shared" si="49"/>
        <v>0</v>
      </c>
      <c r="O411" s="28">
        <f>IF(D411="","",SUMIF('TK CHAMTHI'!A:A,D411,'TK CHAMTHI'!C:C))</f>
        <v>0</v>
      </c>
      <c r="P411" s="28">
        <f>IF(D411="","",SUMIF('TK CHAMTHI'!B:B,D411,'TK CHAMTHI'!C:C))</f>
        <v>0</v>
      </c>
      <c r="Q411" s="29">
        <f t="shared" si="50"/>
        <v>0</v>
      </c>
      <c r="R411" s="28">
        <f>IF(D411="","",SUMIF('TK CHAMTHI'!D:D,D411,'TK CHAMTHI'!F:F))</f>
        <v>0</v>
      </c>
      <c r="S411" s="28">
        <f>IF(D411="","",SUMIF('TK CHAMTHI'!E:E,D411,'TK CHAMTHI'!F:F))</f>
        <v>0</v>
      </c>
      <c r="T411" s="29">
        <f t="shared" si="51"/>
        <v>0</v>
      </c>
      <c r="U411" s="28">
        <f>IF(D411="","",SUMIF('TK CHAMTHI'!G:G,D411,'TK CHAMTHI'!I:I))</f>
        <v>0</v>
      </c>
      <c r="V411" s="28">
        <f>IF(D411="","",SUMIF('TK CHAMTHI'!H:H,D411,'TK CHAMTHI'!I:I))</f>
        <v>0</v>
      </c>
      <c r="W411" s="29">
        <f t="shared" si="52"/>
        <v>0</v>
      </c>
      <c r="X411" s="28">
        <f>IF(D411="","",SUMIF('TK CHAMTHI'!J:J,D411,'TK CHAMTHI'!L:L))</f>
        <v>0</v>
      </c>
      <c r="Y411" s="28">
        <f>IF(D411="","",SUMIF('TK CHAMTHI'!K:K,D411,'TK CHAMTHI'!L:L))</f>
        <v>0</v>
      </c>
      <c r="Z411" s="29">
        <f t="shared" si="53"/>
        <v>0</v>
      </c>
      <c r="AA411" s="28">
        <f>IF(D411="","",SUMIF('TK CHAMTHI'!M:M,D411,'TK CHAMTHI'!O:O))</f>
        <v>0</v>
      </c>
      <c r="AB411" s="28">
        <f>IF(D411="","",SUMIF('TK CHAMTHI'!N:N,D411,'TK CHAMTHI'!O:O))</f>
        <v>0</v>
      </c>
      <c r="AC411" s="29">
        <f t="shared" si="54"/>
        <v>0</v>
      </c>
      <c r="AD411" s="29">
        <f>IF(D411="","",ROUND(SUMIF('QL THI'!G:G,D411,'QL THI'!H:H),1))</f>
        <v>0</v>
      </c>
      <c r="AE411" s="29">
        <f>IF(D411="","",ROUND(SUMIF('QL THI'!E:E,D411,'QL THI'!F:F),1))</f>
        <v>0</v>
      </c>
      <c r="AF411" s="51">
        <f t="shared" si="55"/>
        <v>0</v>
      </c>
    </row>
    <row r="412" spans="1:32">
      <c r="A412" s="25">
        <f>IF(D412="","",SUBTOTAL(3,$D$4:D412))</f>
        <v>409</v>
      </c>
      <c r="B412" s="157">
        <v>1022014</v>
      </c>
      <c r="C412" s="157" t="s">
        <v>1065</v>
      </c>
      <c r="D412" s="157" t="s">
        <v>1106</v>
      </c>
      <c r="E412" s="26">
        <f>IF(D412="","",SUMIF('TK DETHI'!A:A,D412,'TK DETHI'!B:B))</f>
        <v>0</v>
      </c>
      <c r="F412" s="27">
        <f>IF(D412="","",SUMIF('TK DETHI'!C:C,D412,'TK DETHI'!D:D))</f>
        <v>0</v>
      </c>
      <c r="G412" s="27">
        <f>IF(D412="","",SUMIF('TK DETHI'!E:E,D412,'TK DETHI'!F:F))</f>
        <v>0</v>
      </c>
      <c r="H412" s="27">
        <f>IF(D412="","",SUMIF('TK DETHI'!G:G,D412,'TK DETHI'!H:H))</f>
        <v>0</v>
      </c>
      <c r="I412" s="50">
        <f t="shared" si="48"/>
        <v>0</v>
      </c>
      <c r="J412" s="28">
        <f>IF(D412="","",SUMIF('TK COITHI KTHP'!A:A,D412,'TK COITHI KTHP'!C:C)+SUMIF('TK COITHI KTHP'!D:D,D412,'TK COITHI KTHP'!F:F)+SUMIF('TK COITHI KTHP'!G:G,D412,'TK COITHI KTHP'!I:I)+SUMIF('TK COITHI KTHP'!J:J,D412,'TK COITHI KTHP'!L:L))</f>
        <v>0</v>
      </c>
      <c r="K412" s="28">
        <f>IF(D412="","",SUMIF('TK COITHI KTHP'!B:B,D412,'TK COITHI KTHP'!C:C)+SUMIF('TK COITHI KTHP'!E:E,D412,'TK COITHI KTHP'!F:F)+SUMIF('TK COITHI KTHP'!H:H,D412,'TK COITHI KTHP'!I:I)+SUMIF('TK COITHI KTHP'!K:K,D412,'TK COITHI KTHP'!L:L))</f>
        <v>0</v>
      </c>
      <c r="L412" s="28">
        <f>IF(D412="","",SUMIF('TK COI THI TOT NGHIEP'!A:A,D412,'TK COI THI TOT NGHIEP'!C:C)+SUMIF('TK COI THI TOT NGHIEP'!D:D,D412,'TK COI THI TOT NGHIEP'!F:F)+SUMIF('TK COI THI TOT NGHIEP'!G:G,D412,'TK COI THI TOT NGHIEP'!I:I)+SUMIF('TK COI THI TOT NGHIEP'!J:J,D412,'TK COI THI TOT NGHIEP'!L:L))</f>
        <v>0</v>
      </c>
      <c r="M412" s="28">
        <f>IF(D412="","",SUMIF('TK COI THI TOT NGHIEP'!B:B,D412,'TK COI THI TOT NGHIEP'!C:C)+SUMIF('TK COI THI TOT NGHIEP'!E:E,D412,'TK COI THI TOT NGHIEP'!F:F)+SUMIF('TK COI THI TOT NGHIEP'!H:H,D412,'TK COI THI TOT NGHIEP'!I:I)+SUMIF('TK COI THI TOT NGHIEP'!K:K,D412,'TK COI THI TOT NGHIEP'!L:L))</f>
        <v>0</v>
      </c>
      <c r="N412" s="29">
        <f t="shared" si="49"/>
        <v>0</v>
      </c>
      <c r="O412" s="28">
        <f>IF(D412="","",SUMIF('TK CHAMTHI'!A:A,D412,'TK CHAMTHI'!C:C))</f>
        <v>0</v>
      </c>
      <c r="P412" s="28">
        <f>IF(D412="","",SUMIF('TK CHAMTHI'!B:B,D412,'TK CHAMTHI'!C:C))</f>
        <v>0</v>
      </c>
      <c r="Q412" s="29">
        <f t="shared" si="50"/>
        <v>0</v>
      </c>
      <c r="R412" s="28">
        <f>IF(D412="","",SUMIF('TK CHAMTHI'!D:D,D412,'TK CHAMTHI'!F:F))</f>
        <v>0</v>
      </c>
      <c r="S412" s="28">
        <f>IF(D412="","",SUMIF('TK CHAMTHI'!E:E,D412,'TK CHAMTHI'!F:F))</f>
        <v>0</v>
      </c>
      <c r="T412" s="29">
        <f t="shared" si="51"/>
        <v>0</v>
      </c>
      <c r="U412" s="28">
        <f>IF(D412="","",SUMIF('TK CHAMTHI'!G:G,D412,'TK CHAMTHI'!I:I))</f>
        <v>0</v>
      </c>
      <c r="V412" s="28">
        <f>IF(D412="","",SUMIF('TK CHAMTHI'!H:H,D412,'TK CHAMTHI'!I:I))</f>
        <v>0</v>
      </c>
      <c r="W412" s="29">
        <f t="shared" si="52"/>
        <v>0</v>
      </c>
      <c r="X412" s="28">
        <f>IF(D412="","",SUMIF('TK CHAMTHI'!J:J,D412,'TK CHAMTHI'!L:L))</f>
        <v>0</v>
      </c>
      <c r="Y412" s="28">
        <f>IF(D412="","",SUMIF('TK CHAMTHI'!K:K,D412,'TK CHAMTHI'!L:L))</f>
        <v>0</v>
      </c>
      <c r="Z412" s="29">
        <f t="shared" si="53"/>
        <v>0</v>
      </c>
      <c r="AA412" s="28">
        <f>IF(D412="","",SUMIF('TK CHAMTHI'!M:M,D412,'TK CHAMTHI'!O:O))</f>
        <v>0</v>
      </c>
      <c r="AB412" s="28">
        <f>IF(D412="","",SUMIF('TK CHAMTHI'!N:N,D412,'TK CHAMTHI'!O:O))</f>
        <v>0</v>
      </c>
      <c r="AC412" s="29">
        <f t="shared" si="54"/>
        <v>0</v>
      </c>
      <c r="AD412" s="29">
        <f>IF(D412="","",ROUND(SUMIF('QL THI'!G:G,D412,'QL THI'!H:H),1))</f>
        <v>0</v>
      </c>
      <c r="AE412" s="29">
        <f>IF(D412="","",ROUND(SUMIF('QL THI'!E:E,D412,'QL THI'!F:F),1))</f>
        <v>0</v>
      </c>
      <c r="AF412" s="51">
        <f t="shared" si="55"/>
        <v>0</v>
      </c>
    </row>
    <row r="413" spans="1:32">
      <c r="A413" s="25">
        <f>IF(D413="","",SUBTOTAL(3,$D$4:D413))</f>
        <v>410</v>
      </c>
      <c r="B413" s="157">
        <v>1022010</v>
      </c>
      <c r="C413" s="157" t="s">
        <v>1065</v>
      </c>
      <c r="D413" s="157" t="s">
        <v>1107</v>
      </c>
      <c r="E413" s="26">
        <f>IF(D413="","",SUMIF('TK DETHI'!A:A,D413,'TK DETHI'!B:B))</f>
        <v>0</v>
      </c>
      <c r="F413" s="27">
        <f>IF(D413="","",SUMIF('TK DETHI'!C:C,D413,'TK DETHI'!D:D))</f>
        <v>0</v>
      </c>
      <c r="G413" s="27">
        <f>IF(D413="","",SUMIF('TK DETHI'!E:E,D413,'TK DETHI'!F:F))</f>
        <v>0</v>
      </c>
      <c r="H413" s="27">
        <f>IF(D413="","",SUMIF('TK DETHI'!G:G,D413,'TK DETHI'!H:H))</f>
        <v>0</v>
      </c>
      <c r="I413" s="50">
        <f t="shared" si="48"/>
        <v>0</v>
      </c>
      <c r="J413" s="28">
        <f>IF(D413="","",SUMIF('TK COITHI KTHP'!A:A,D413,'TK COITHI KTHP'!C:C)+SUMIF('TK COITHI KTHP'!D:D,D413,'TK COITHI KTHP'!F:F)+SUMIF('TK COITHI KTHP'!G:G,D413,'TK COITHI KTHP'!I:I)+SUMIF('TK COITHI KTHP'!J:J,D413,'TK COITHI KTHP'!L:L))</f>
        <v>0</v>
      </c>
      <c r="K413" s="28">
        <f>IF(D413="","",SUMIF('TK COITHI KTHP'!B:B,D413,'TK COITHI KTHP'!C:C)+SUMIF('TK COITHI KTHP'!E:E,D413,'TK COITHI KTHP'!F:F)+SUMIF('TK COITHI KTHP'!H:H,D413,'TK COITHI KTHP'!I:I)+SUMIF('TK COITHI KTHP'!K:K,D413,'TK COITHI KTHP'!L:L))</f>
        <v>0</v>
      </c>
      <c r="L413" s="28">
        <f>IF(D413="","",SUMIF('TK COI THI TOT NGHIEP'!A:A,D413,'TK COI THI TOT NGHIEP'!C:C)+SUMIF('TK COI THI TOT NGHIEP'!D:D,D413,'TK COI THI TOT NGHIEP'!F:F)+SUMIF('TK COI THI TOT NGHIEP'!G:G,D413,'TK COI THI TOT NGHIEP'!I:I)+SUMIF('TK COI THI TOT NGHIEP'!J:J,D413,'TK COI THI TOT NGHIEP'!L:L))</f>
        <v>0</v>
      </c>
      <c r="M413" s="28">
        <f>IF(D413="","",SUMIF('TK COI THI TOT NGHIEP'!B:B,D413,'TK COI THI TOT NGHIEP'!C:C)+SUMIF('TK COI THI TOT NGHIEP'!E:E,D413,'TK COI THI TOT NGHIEP'!F:F)+SUMIF('TK COI THI TOT NGHIEP'!H:H,D413,'TK COI THI TOT NGHIEP'!I:I)+SUMIF('TK COI THI TOT NGHIEP'!K:K,D413,'TK COI THI TOT NGHIEP'!L:L))</f>
        <v>0</v>
      </c>
      <c r="N413" s="29">
        <f t="shared" si="49"/>
        <v>0</v>
      </c>
      <c r="O413" s="28">
        <f>IF(D413="","",SUMIF('TK CHAMTHI'!A:A,D413,'TK CHAMTHI'!C:C))</f>
        <v>0</v>
      </c>
      <c r="P413" s="28">
        <f>IF(D413="","",SUMIF('TK CHAMTHI'!B:B,D413,'TK CHAMTHI'!C:C))</f>
        <v>0</v>
      </c>
      <c r="Q413" s="29">
        <f t="shared" si="50"/>
        <v>0</v>
      </c>
      <c r="R413" s="28">
        <f>IF(D413="","",SUMIF('TK CHAMTHI'!D:D,D413,'TK CHAMTHI'!F:F))</f>
        <v>0</v>
      </c>
      <c r="S413" s="28">
        <f>IF(D413="","",SUMIF('TK CHAMTHI'!E:E,D413,'TK CHAMTHI'!F:F))</f>
        <v>0</v>
      </c>
      <c r="T413" s="29">
        <f t="shared" si="51"/>
        <v>0</v>
      </c>
      <c r="U413" s="28">
        <f>IF(D413="","",SUMIF('TK CHAMTHI'!G:G,D413,'TK CHAMTHI'!I:I))</f>
        <v>0</v>
      </c>
      <c r="V413" s="28">
        <f>IF(D413="","",SUMIF('TK CHAMTHI'!H:H,D413,'TK CHAMTHI'!I:I))</f>
        <v>0</v>
      </c>
      <c r="W413" s="29">
        <f t="shared" si="52"/>
        <v>0</v>
      </c>
      <c r="X413" s="28">
        <f>IF(D413="","",SUMIF('TK CHAMTHI'!J:J,D413,'TK CHAMTHI'!L:L))</f>
        <v>0</v>
      </c>
      <c r="Y413" s="28">
        <f>IF(D413="","",SUMIF('TK CHAMTHI'!K:K,D413,'TK CHAMTHI'!L:L))</f>
        <v>0</v>
      </c>
      <c r="Z413" s="29">
        <f t="shared" si="53"/>
        <v>0</v>
      </c>
      <c r="AA413" s="28">
        <f>IF(D413="","",SUMIF('TK CHAMTHI'!M:M,D413,'TK CHAMTHI'!O:O))</f>
        <v>0</v>
      </c>
      <c r="AB413" s="28">
        <f>IF(D413="","",SUMIF('TK CHAMTHI'!N:N,D413,'TK CHAMTHI'!O:O))</f>
        <v>0</v>
      </c>
      <c r="AC413" s="29">
        <f t="shared" si="54"/>
        <v>0</v>
      </c>
      <c r="AD413" s="29">
        <f>IF(D413="","",ROUND(SUMIF('QL THI'!G:G,D413,'QL THI'!H:H),1))</f>
        <v>0</v>
      </c>
      <c r="AE413" s="29">
        <f>IF(D413="","",ROUND(SUMIF('QL THI'!E:E,D413,'QL THI'!F:F),1))</f>
        <v>0</v>
      </c>
      <c r="AF413" s="51">
        <f t="shared" si="55"/>
        <v>0</v>
      </c>
    </row>
    <row r="414" spans="1:32">
      <c r="A414" s="25">
        <f>IF(D414="","",SUBTOTAL(3,$D$4:D414))</f>
        <v>411</v>
      </c>
      <c r="B414" s="157">
        <v>1022028</v>
      </c>
      <c r="C414" s="157" t="s">
        <v>1065</v>
      </c>
      <c r="D414" s="157" t="s">
        <v>1108</v>
      </c>
      <c r="E414" s="26">
        <f>IF(D414="","",SUMIF('TK DETHI'!A:A,D414,'TK DETHI'!B:B))</f>
        <v>0</v>
      </c>
      <c r="F414" s="27">
        <f>IF(D414="","",SUMIF('TK DETHI'!C:C,D414,'TK DETHI'!D:D))</f>
        <v>0</v>
      </c>
      <c r="G414" s="27">
        <f>IF(D414="","",SUMIF('TK DETHI'!E:E,D414,'TK DETHI'!F:F))</f>
        <v>0</v>
      </c>
      <c r="H414" s="27">
        <f>IF(D414="","",SUMIF('TK DETHI'!G:G,D414,'TK DETHI'!H:H))</f>
        <v>0</v>
      </c>
      <c r="I414" s="50">
        <f t="shared" si="48"/>
        <v>0</v>
      </c>
      <c r="J414" s="28">
        <f>IF(D414="","",SUMIF('TK COITHI KTHP'!A:A,D414,'TK COITHI KTHP'!C:C)+SUMIF('TK COITHI KTHP'!D:D,D414,'TK COITHI KTHP'!F:F)+SUMIF('TK COITHI KTHP'!G:G,D414,'TK COITHI KTHP'!I:I)+SUMIF('TK COITHI KTHP'!J:J,D414,'TK COITHI KTHP'!L:L))</f>
        <v>0</v>
      </c>
      <c r="K414" s="28">
        <f>IF(D414="","",SUMIF('TK COITHI KTHP'!B:B,D414,'TK COITHI KTHP'!C:C)+SUMIF('TK COITHI KTHP'!E:E,D414,'TK COITHI KTHP'!F:F)+SUMIF('TK COITHI KTHP'!H:H,D414,'TK COITHI KTHP'!I:I)+SUMIF('TK COITHI KTHP'!K:K,D414,'TK COITHI KTHP'!L:L))</f>
        <v>0</v>
      </c>
      <c r="L414" s="28">
        <f>IF(D414="","",SUMIF('TK COI THI TOT NGHIEP'!A:A,D414,'TK COI THI TOT NGHIEP'!C:C)+SUMIF('TK COI THI TOT NGHIEP'!D:D,D414,'TK COI THI TOT NGHIEP'!F:F)+SUMIF('TK COI THI TOT NGHIEP'!G:G,D414,'TK COI THI TOT NGHIEP'!I:I)+SUMIF('TK COI THI TOT NGHIEP'!J:J,D414,'TK COI THI TOT NGHIEP'!L:L))</f>
        <v>0</v>
      </c>
      <c r="M414" s="28">
        <f>IF(D414="","",SUMIF('TK COI THI TOT NGHIEP'!B:B,D414,'TK COI THI TOT NGHIEP'!C:C)+SUMIF('TK COI THI TOT NGHIEP'!E:E,D414,'TK COI THI TOT NGHIEP'!F:F)+SUMIF('TK COI THI TOT NGHIEP'!H:H,D414,'TK COI THI TOT NGHIEP'!I:I)+SUMIF('TK COI THI TOT NGHIEP'!K:K,D414,'TK COI THI TOT NGHIEP'!L:L))</f>
        <v>0</v>
      </c>
      <c r="N414" s="29">
        <f t="shared" si="49"/>
        <v>0</v>
      </c>
      <c r="O414" s="28">
        <f>IF(D414="","",SUMIF('TK CHAMTHI'!A:A,D414,'TK CHAMTHI'!C:C))</f>
        <v>0</v>
      </c>
      <c r="P414" s="28">
        <f>IF(D414="","",SUMIF('TK CHAMTHI'!B:B,D414,'TK CHAMTHI'!C:C))</f>
        <v>0</v>
      </c>
      <c r="Q414" s="29">
        <f t="shared" si="50"/>
        <v>0</v>
      </c>
      <c r="R414" s="28">
        <f>IF(D414="","",SUMIF('TK CHAMTHI'!D:D,D414,'TK CHAMTHI'!F:F))</f>
        <v>0</v>
      </c>
      <c r="S414" s="28">
        <f>IF(D414="","",SUMIF('TK CHAMTHI'!E:E,D414,'TK CHAMTHI'!F:F))</f>
        <v>0</v>
      </c>
      <c r="T414" s="29">
        <f t="shared" si="51"/>
        <v>0</v>
      </c>
      <c r="U414" s="28">
        <f>IF(D414="","",SUMIF('TK CHAMTHI'!G:G,D414,'TK CHAMTHI'!I:I))</f>
        <v>0</v>
      </c>
      <c r="V414" s="28">
        <f>IF(D414="","",SUMIF('TK CHAMTHI'!H:H,D414,'TK CHAMTHI'!I:I))</f>
        <v>0</v>
      </c>
      <c r="W414" s="29">
        <f t="shared" si="52"/>
        <v>0</v>
      </c>
      <c r="X414" s="28">
        <f>IF(D414="","",SUMIF('TK CHAMTHI'!J:J,D414,'TK CHAMTHI'!L:L))</f>
        <v>0</v>
      </c>
      <c r="Y414" s="28">
        <f>IF(D414="","",SUMIF('TK CHAMTHI'!K:K,D414,'TK CHAMTHI'!L:L))</f>
        <v>0</v>
      </c>
      <c r="Z414" s="29">
        <f t="shared" si="53"/>
        <v>0</v>
      </c>
      <c r="AA414" s="28">
        <f>IF(D414="","",SUMIF('TK CHAMTHI'!M:M,D414,'TK CHAMTHI'!O:O))</f>
        <v>0</v>
      </c>
      <c r="AB414" s="28">
        <f>IF(D414="","",SUMIF('TK CHAMTHI'!N:N,D414,'TK CHAMTHI'!O:O))</f>
        <v>0</v>
      </c>
      <c r="AC414" s="29">
        <f t="shared" si="54"/>
        <v>0</v>
      </c>
      <c r="AD414" s="29">
        <f>IF(D414="","",ROUND(SUMIF('QL THI'!G:G,D414,'QL THI'!H:H),1))</f>
        <v>0</v>
      </c>
      <c r="AE414" s="29">
        <f>IF(D414="","",ROUND(SUMIF('QL THI'!E:E,D414,'QL THI'!F:F),1))</f>
        <v>0</v>
      </c>
      <c r="AF414" s="51">
        <f t="shared" si="55"/>
        <v>0</v>
      </c>
    </row>
    <row r="415" spans="1:32">
      <c r="A415" s="25">
        <f>IF(D415="","",SUBTOTAL(3,$D$4:D415))</f>
        <v>412</v>
      </c>
      <c r="B415" s="157">
        <v>1022033</v>
      </c>
      <c r="C415" s="157" t="s">
        <v>1065</v>
      </c>
      <c r="D415" s="157" t="s">
        <v>1109</v>
      </c>
      <c r="E415" s="26">
        <f>IF(D415="","",SUMIF('TK DETHI'!A:A,D415,'TK DETHI'!B:B))</f>
        <v>0</v>
      </c>
      <c r="F415" s="27">
        <f>IF(D415="","",SUMIF('TK DETHI'!C:C,D415,'TK DETHI'!D:D))</f>
        <v>0</v>
      </c>
      <c r="G415" s="27">
        <f>IF(D415="","",SUMIF('TK DETHI'!E:E,D415,'TK DETHI'!F:F))</f>
        <v>0</v>
      </c>
      <c r="H415" s="27">
        <f>IF(D415="","",SUMIF('TK DETHI'!G:G,D415,'TK DETHI'!H:H))</f>
        <v>0</v>
      </c>
      <c r="I415" s="50">
        <f t="shared" si="48"/>
        <v>0</v>
      </c>
      <c r="J415" s="28">
        <f>IF(D415="","",SUMIF('TK COITHI KTHP'!A:A,D415,'TK COITHI KTHP'!C:C)+SUMIF('TK COITHI KTHP'!D:D,D415,'TK COITHI KTHP'!F:F)+SUMIF('TK COITHI KTHP'!G:G,D415,'TK COITHI KTHP'!I:I)+SUMIF('TK COITHI KTHP'!J:J,D415,'TK COITHI KTHP'!L:L))</f>
        <v>0</v>
      </c>
      <c r="K415" s="28">
        <f>IF(D415="","",SUMIF('TK COITHI KTHP'!B:B,D415,'TK COITHI KTHP'!C:C)+SUMIF('TK COITHI KTHP'!E:E,D415,'TK COITHI KTHP'!F:F)+SUMIF('TK COITHI KTHP'!H:H,D415,'TK COITHI KTHP'!I:I)+SUMIF('TK COITHI KTHP'!K:K,D415,'TK COITHI KTHP'!L:L))</f>
        <v>0</v>
      </c>
      <c r="L415" s="28">
        <f>IF(D415="","",SUMIF('TK COI THI TOT NGHIEP'!A:A,D415,'TK COI THI TOT NGHIEP'!C:C)+SUMIF('TK COI THI TOT NGHIEP'!D:D,D415,'TK COI THI TOT NGHIEP'!F:F)+SUMIF('TK COI THI TOT NGHIEP'!G:G,D415,'TK COI THI TOT NGHIEP'!I:I)+SUMIF('TK COI THI TOT NGHIEP'!J:J,D415,'TK COI THI TOT NGHIEP'!L:L))</f>
        <v>0</v>
      </c>
      <c r="M415" s="28">
        <f>IF(D415="","",SUMIF('TK COI THI TOT NGHIEP'!B:B,D415,'TK COI THI TOT NGHIEP'!C:C)+SUMIF('TK COI THI TOT NGHIEP'!E:E,D415,'TK COI THI TOT NGHIEP'!F:F)+SUMIF('TK COI THI TOT NGHIEP'!H:H,D415,'TK COI THI TOT NGHIEP'!I:I)+SUMIF('TK COI THI TOT NGHIEP'!K:K,D415,'TK COI THI TOT NGHIEP'!L:L))</f>
        <v>0</v>
      </c>
      <c r="N415" s="29">
        <f t="shared" si="49"/>
        <v>0</v>
      </c>
      <c r="O415" s="28">
        <f>IF(D415="","",SUMIF('TK CHAMTHI'!A:A,D415,'TK CHAMTHI'!C:C))</f>
        <v>0</v>
      </c>
      <c r="P415" s="28">
        <f>IF(D415="","",SUMIF('TK CHAMTHI'!B:B,D415,'TK CHAMTHI'!C:C))</f>
        <v>0</v>
      </c>
      <c r="Q415" s="29">
        <f t="shared" si="50"/>
        <v>0</v>
      </c>
      <c r="R415" s="28">
        <f>IF(D415="","",SUMIF('TK CHAMTHI'!D:D,D415,'TK CHAMTHI'!F:F))</f>
        <v>0</v>
      </c>
      <c r="S415" s="28">
        <f>IF(D415="","",SUMIF('TK CHAMTHI'!E:E,D415,'TK CHAMTHI'!F:F))</f>
        <v>0</v>
      </c>
      <c r="T415" s="29">
        <f t="shared" si="51"/>
        <v>0</v>
      </c>
      <c r="U415" s="28">
        <f>IF(D415="","",SUMIF('TK CHAMTHI'!G:G,D415,'TK CHAMTHI'!I:I))</f>
        <v>0</v>
      </c>
      <c r="V415" s="28">
        <f>IF(D415="","",SUMIF('TK CHAMTHI'!H:H,D415,'TK CHAMTHI'!I:I))</f>
        <v>0</v>
      </c>
      <c r="W415" s="29">
        <f t="shared" si="52"/>
        <v>0</v>
      </c>
      <c r="X415" s="28">
        <f>IF(D415="","",SUMIF('TK CHAMTHI'!J:J,D415,'TK CHAMTHI'!L:L))</f>
        <v>0</v>
      </c>
      <c r="Y415" s="28">
        <f>IF(D415="","",SUMIF('TK CHAMTHI'!K:K,D415,'TK CHAMTHI'!L:L))</f>
        <v>0</v>
      </c>
      <c r="Z415" s="29">
        <f t="shared" si="53"/>
        <v>0</v>
      </c>
      <c r="AA415" s="28">
        <f>IF(D415="","",SUMIF('TK CHAMTHI'!M:M,D415,'TK CHAMTHI'!O:O))</f>
        <v>0</v>
      </c>
      <c r="AB415" s="28">
        <f>IF(D415="","",SUMIF('TK CHAMTHI'!N:N,D415,'TK CHAMTHI'!O:O))</f>
        <v>0</v>
      </c>
      <c r="AC415" s="29">
        <f t="shared" si="54"/>
        <v>0</v>
      </c>
      <c r="AD415" s="29">
        <f>IF(D415="","",ROUND(SUMIF('QL THI'!G:G,D415,'QL THI'!H:H),1))</f>
        <v>0</v>
      </c>
      <c r="AE415" s="29">
        <f>IF(D415="","",ROUND(SUMIF('QL THI'!E:E,D415,'QL THI'!F:F),1))</f>
        <v>0</v>
      </c>
      <c r="AF415" s="51">
        <f t="shared" si="55"/>
        <v>0</v>
      </c>
    </row>
    <row r="416" spans="1:32">
      <c r="A416" s="25">
        <f>IF(D416="","",SUBTOTAL(3,$D$4:D416))</f>
        <v>413</v>
      </c>
      <c r="B416" s="157">
        <v>1022004</v>
      </c>
      <c r="C416" s="157" t="s">
        <v>1065</v>
      </c>
      <c r="D416" s="157" t="s">
        <v>1110</v>
      </c>
      <c r="E416" s="26">
        <f>IF(D416="","",SUMIF('TK DETHI'!A:A,D416,'TK DETHI'!B:B))</f>
        <v>0</v>
      </c>
      <c r="F416" s="27">
        <f>IF(D416="","",SUMIF('TK DETHI'!C:C,D416,'TK DETHI'!D:D))</f>
        <v>0</v>
      </c>
      <c r="G416" s="27">
        <f>IF(D416="","",SUMIF('TK DETHI'!E:E,D416,'TK DETHI'!F:F))</f>
        <v>0</v>
      </c>
      <c r="H416" s="27">
        <f>IF(D416="","",SUMIF('TK DETHI'!G:G,D416,'TK DETHI'!H:H))</f>
        <v>0</v>
      </c>
      <c r="I416" s="50">
        <f t="shared" si="48"/>
        <v>0</v>
      </c>
      <c r="J416" s="28">
        <f>IF(D416="","",SUMIF('TK COITHI KTHP'!A:A,D416,'TK COITHI KTHP'!C:C)+SUMIF('TK COITHI KTHP'!D:D,D416,'TK COITHI KTHP'!F:F)+SUMIF('TK COITHI KTHP'!G:G,D416,'TK COITHI KTHP'!I:I)+SUMIF('TK COITHI KTHP'!J:J,D416,'TK COITHI KTHP'!L:L))</f>
        <v>0</v>
      </c>
      <c r="K416" s="28">
        <f>IF(D416="","",SUMIF('TK COITHI KTHP'!B:B,D416,'TK COITHI KTHP'!C:C)+SUMIF('TK COITHI KTHP'!E:E,D416,'TK COITHI KTHP'!F:F)+SUMIF('TK COITHI KTHP'!H:H,D416,'TK COITHI KTHP'!I:I)+SUMIF('TK COITHI KTHP'!K:K,D416,'TK COITHI KTHP'!L:L))</f>
        <v>0</v>
      </c>
      <c r="L416" s="28">
        <f>IF(D416="","",SUMIF('TK COI THI TOT NGHIEP'!A:A,D416,'TK COI THI TOT NGHIEP'!C:C)+SUMIF('TK COI THI TOT NGHIEP'!D:D,D416,'TK COI THI TOT NGHIEP'!F:F)+SUMIF('TK COI THI TOT NGHIEP'!G:G,D416,'TK COI THI TOT NGHIEP'!I:I)+SUMIF('TK COI THI TOT NGHIEP'!J:J,D416,'TK COI THI TOT NGHIEP'!L:L))</f>
        <v>0</v>
      </c>
      <c r="M416" s="28">
        <f>IF(D416="","",SUMIF('TK COI THI TOT NGHIEP'!B:B,D416,'TK COI THI TOT NGHIEP'!C:C)+SUMIF('TK COI THI TOT NGHIEP'!E:E,D416,'TK COI THI TOT NGHIEP'!F:F)+SUMIF('TK COI THI TOT NGHIEP'!H:H,D416,'TK COI THI TOT NGHIEP'!I:I)+SUMIF('TK COI THI TOT NGHIEP'!K:K,D416,'TK COI THI TOT NGHIEP'!L:L))</f>
        <v>0</v>
      </c>
      <c r="N416" s="29">
        <f t="shared" si="49"/>
        <v>0</v>
      </c>
      <c r="O416" s="28">
        <f>IF(D416="","",SUMIF('TK CHAMTHI'!A:A,D416,'TK CHAMTHI'!C:C))</f>
        <v>0</v>
      </c>
      <c r="P416" s="28">
        <f>IF(D416="","",SUMIF('TK CHAMTHI'!B:B,D416,'TK CHAMTHI'!C:C))</f>
        <v>0</v>
      </c>
      <c r="Q416" s="29">
        <f t="shared" si="50"/>
        <v>0</v>
      </c>
      <c r="R416" s="28">
        <f>IF(D416="","",SUMIF('TK CHAMTHI'!D:D,D416,'TK CHAMTHI'!F:F))</f>
        <v>0</v>
      </c>
      <c r="S416" s="28">
        <f>IF(D416="","",SUMIF('TK CHAMTHI'!E:E,D416,'TK CHAMTHI'!F:F))</f>
        <v>0</v>
      </c>
      <c r="T416" s="29">
        <f t="shared" si="51"/>
        <v>0</v>
      </c>
      <c r="U416" s="28">
        <f>IF(D416="","",SUMIF('TK CHAMTHI'!G:G,D416,'TK CHAMTHI'!I:I))</f>
        <v>0</v>
      </c>
      <c r="V416" s="28">
        <f>IF(D416="","",SUMIF('TK CHAMTHI'!H:H,D416,'TK CHAMTHI'!I:I))</f>
        <v>0</v>
      </c>
      <c r="W416" s="29">
        <f t="shared" si="52"/>
        <v>0</v>
      </c>
      <c r="X416" s="28">
        <f>IF(D416="","",SUMIF('TK CHAMTHI'!J:J,D416,'TK CHAMTHI'!L:L))</f>
        <v>0</v>
      </c>
      <c r="Y416" s="28">
        <f>IF(D416="","",SUMIF('TK CHAMTHI'!K:K,D416,'TK CHAMTHI'!L:L))</f>
        <v>0</v>
      </c>
      <c r="Z416" s="29">
        <f t="shared" si="53"/>
        <v>0</v>
      </c>
      <c r="AA416" s="28">
        <f>IF(D416="","",SUMIF('TK CHAMTHI'!M:M,D416,'TK CHAMTHI'!O:O))</f>
        <v>0</v>
      </c>
      <c r="AB416" s="28">
        <f>IF(D416="","",SUMIF('TK CHAMTHI'!N:N,D416,'TK CHAMTHI'!O:O))</f>
        <v>0</v>
      </c>
      <c r="AC416" s="29">
        <f t="shared" si="54"/>
        <v>0</v>
      </c>
      <c r="AD416" s="29">
        <f>IF(D416="","",ROUND(SUMIF('QL THI'!G:G,D416,'QL THI'!H:H),1))</f>
        <v>0</v>
      </c>
      <c r="AE416" s="29">
        <f>IF(D416="","",ROUND(SUMIF('QL THI'!E:E,D416,'QL THI'!F:F),1))</f>
        <v>0</v>
      </c>
      <c r="AF416" s="51">
        <f t="shared" si="55"/>
        <v>0</v>
      </c>
    </row>
    <row r="417" spans="1:32">
      <c r="A417" s="25">
        <f>IF(D417="","",SUBTOTAL(3,$D$4:D417))</f>
        <v>414</v>
      </c>
      <c r="B417" s="157">
        <v>1022057</v>
      </c>
      <c r="C417" s="157" t="s">
        <v>1065</v>
      </c>
      <c r="D417" s="157" t="s">
        <v>1124</v>
      </c>
      <c r="E417" s="26">
        <f>IF(D417="","",SUMIF('TK DETHI'!A:A,D417,'TK DETHI'!B:B))</f>
        <v>0</v>
      </c>
      <c r="F417" s="27">
        <f>IF(D417="","",SUMIF('TK DETHI'!C:C,D417,'TK DETHI'!D:D))</f>
        <v>0</v>
      </c>
      <c r="G417" s="27">
        <f>IF(D417="","",SUMIF('TK DETHI'!E:E,D417,'TK DETHI'!F:F))</f>
        <v>0</v>
      </c>
      <c r="H417" s="27">
        <f>IF(D417="","",SUMIF('TK DETHI'!G:G,D417,'TK DETHI'!H:H))</f>
        <v>0</v>
      </c>
      <c r="I417" s="50">
        <f t="shared" si="48"/>
        <v>0</v>
      </c>
      <c r="J417" s="28">
        <f>IF(D417="","",SUMIF('TK COITHI KTHP'!A:A,D417,'TK COITHI KTHP'!C:C)+SUMIF('TK COITHI KTHP'!D:D,D417,'TK COITHI KTHP'!F:F)+SUMIF('TK COITHI KTHP'!G:G,D417,'TK COITHI KTHP'!I:I)+SUMIF('TK COITHI KTHP'!J:J,D417,'TK COITHI KTHP'!L:L))</f>
        <v>0</v>
      </c>
      <c r="K417" s="28">
        <f>IF(D417="","",SUMIF('TK COITHI KTHP'!B:B,D417,'TK COITHI KTHP'!C:C)+SUMIF('TK COITHI KTHP'!E:E,D417,'TK COITHI KTHP'!F:F)+SUMIF('TK COITHI KTHP'!H:H,D417,'TK COITHI KTHP'!I:I)+SUMIF('TK COITHI KTHP'!K:K,D417,'TK COITHI KTHP'!L:L))</f>
        <v>0</v>
      </c>
      <c r="L417" s="28">
        <f>IF(D417="","",SUMIF('TK COI THI TOT NGHIEP'!A:A,D417,'TK COI THI TOT NGHIEP'!C:C)+SUMIF('TK COI THI TOT NGHIEP'!D:D,D417,'TK COI THI TOT NGHIEP'!F:F)+SUMIF('TK COI THI TOT NGHIEP'!G:G,D417,'TK COI THI TOT NGHIEP'!I:I)+SUMIF('TK COI THI TOT NGHIEP'!J:J,D417,'TK COI THI TOT NGHIEP'!L:L))</f>
        <v>0</v>
      </c>
      <c r="M417" s="28">
        <f>IF(D417="","",SUMIF('TK COI THI TOT NGHIEP'!B:B,D417,'TK COI THI TOT NGHIEP'!C:C)+SUMIF('TK COI THI TOT NGHIEP'!E:E,D417,'TK COI THI TOT NGHIEP'!F:F)+SUMIF('TK COI THI TOT NGHIEP'!H:H,D417,'TK COI THI TOT NGHIEP'!I:I)+SUMIF('TK COI THI TOT NGHIEP'!K:K,D417,'TK COI THI TOT NGHIEP'!L:L))</f>
        <v>0</v>
      </c>
      <c r="N417" s="29">
        <f t="shared" si="49"/>
        <v>0</v>
      </c>
      <c r="O417" s="28">
        <f>IF(D417="","",SUMIF('TK CHAMTHI'!A:A,D417,'TK CHAMTHI'!C:C))</f>
        <v>0</v>
      </c>
      <c r="P417" s="28">
        <f>IF(D417="","",SUMIF('TK CHAMTHI'!B:B,D417,'TK CHAMTHI'!C:C))</f>
        <v>0</v>
      </c>
      <c r="Q417" s="29">
        <f t="shared" si="50"/>
        <v>0</v>
      </c>
      <c r="R417" s="28">
        <f>IF(D417="","",SUMIF('TK CHAMTHI'!D:D,D417,'TK CHAMTHI'!F:F))</f>
        <v>0</v>
      </c>
      <c r="S417" s="28">
        <f>IF(D417="","",SUMIF('TK CHAMTHI'!E:E,D417,'TK CHAMTHI'!F:F))</f>
        <v>0</v>
      </c>
      <c r="T417" s="29">
        <f t="shared" si="51"/>
        <v>0</v>
      </c>
      <c r="U417" s="28">
        <f>IF(D417="","",SUMIF('TK CHAMTHI'!G:G,D417,'TK CHAMTHI'!I:I))</f>
        <v>0</v>
      </c>
      <c r="V417" s="28">
        <f>IF(D417="","",SUMIF('TK CHAMTHI'!H:H,D417,'TK CHAMTHI'!I:I))</f>
        <v>0</v>
      </c>
      <c r="W417" s="29">
        <f t="shared" si="52"/>
        <v>0</v>
      </c>
      <c r="X417" s="28">
        <f>IF(D417="","",SUMIF('TK CHAMTHI'!J:J,D417,'TK CHAMTHI'!L:L))</f>
        <v>0</v>
      </c>
      <c r="Y417" s="28">
        <f>IF(D417="","",SUMIF('TK CHAMTHI'!K:K,D417,'TK CHAMTHI'!L:L))</f>
        <v>0</v>
      </c>
      <c r="Z417" s="29">
        <f t="shared" si="53"/>
        <v>0</v>
      </c>
      <c r="AA417" s="28">
        <f>IF(D417="","",SUMIF('TK CHAMTHI'!M:M,D417,'TK CHAMTHI'!O:O))</f>
        <v>0</v>
      </c>
      <c r="AB417" s="28">
        <f>IF(D417="","",SUMIF('TK CHAMTHI'!N:N,D417,'TK CHAMTHI'!O:O))</f>
        <v>0</v>
      </c>
      <c r="AC417" s="29">
        <f t="shared" si="54"/>
        <v>0</v>
      </c>
      <c r="AD417" s="29">
        <f>IF(D417="","",ROUND(SUMIF('QL THI'!G:G,D417,'QL THI'!H:H),1))</f>
        <v>0</v>
      </c>
      <c r="AE417" s="29">
        <f>IF(D417="","",ROUND(SUMIF('QL THI'!E:E,D417,'QL THI'!F:F),1))</f>
        <v>0</v>
      </c>
      <c r="AF417" s="51">
        <f t="shared" si="55"/>
        <v>0</v>
      </c>
    </row>
    <row r="418" spans="1:32">
      <c r="A418" s="25">
        <f>IF(D418="","",SUBTOTAL(3,$D$4:D418))</f>
        <v>415</v>
      </c>
      <c r="B418" s="157">
        <v>1022040</v>
      </c>
      <c r="C418" s="157" t="s">
        <v>1065</v>
      </c>
      <c r="D418" s="157" t="s">
        <v>1111</v>
      </c>
      <c r="E418" s="26">
        <f>IF(D418="","",SUMIF('TK DETHI'!A:A,D418,'TK DETHI'!B:B))</f>
        <v>0</v>
      </c>
      <c r="F418" s="27">
        <f>IF(D418="","",SUMIF('TK DETHI'!C:C,D418,'TK DETHI'!D:D))</f>
        <v>0</v>
      </c>
      <c r="G418" s="27">
        <f>IF(D418="","",SUMIF('TK DETHI'!E:E,D418,'TK DETHI'!F:F))</f>
        <v>0</v>
      </c>
      <c r="H418" s="27">
        <f>IF(D418="","",SUMIF('TK DETHI'!G:G,D418,'TK DETHI'!H:H))</f>
        <v>0</v>
      </c>
      <c r="I418" s="50">
        <f t="shared" si="48"/>
        <v>0</v>
      </c>
      <c r="J418" s="28">
        <f>IF(D418="","",SUMIF('TK COITHI KTHP'!A:A,D418,'TK COITHI KTHP'!C:C)+SUMIF('TK COITHI KTHP'!D:D,D418,'TK COITHI KTHP'!F:F)+SUMIF('TK COITHI KTHP'!G:G,D418,'TK COITHI KTHP'!I:I)+SUMIF('TK COITHI KTHP'!J:J,D418,'TK COITHI KTHP'!L:L))</f>
        <v>0</v>
      </c>
      <c r="K418" s="28">
        <f>IF(D418="","",SUMIF('TK COITHI KTHP'!B:B,D418,'TK COITHI KTHP'!C:C)+SUMIF('TK COITHI KTHP'!E:E,D418,'TK COITHI KTHP'!F:F)+SUMIF('TK COITHI KTHP'!H:H,D418,'TK COITHI KTHP'!I:I)+SUMIF('TK COITHI KTHP'!K:K,D418,'TK COITHI KTHP'!L:L))</f>
        <v>0</v>
      </c>
      <c r="L418" s="28">
        <f>IF(D418="","",SUMIF('TK COI THI TOT NGHIEP'!A:A,D418,'TK COI THI TOT NGHIEP'!C:C)+SUMIF('TK COI THI TOT NGHIEP'!D:D,D418,'TK COI THI TOT NGHIEP'!F:F)+SUMIF('TK COI THI TOT NGHIEP'!G:G,D418,'TK COI THI TOT NGHIEP'!I:I)+SUMIF('TK COI THI TOT NGHIEP'!J:J,D418,'TK COI THI TOT NGHIEP'!L:L))</f>
        <v>0</v>
      </c>
      <c r="M418" s="28">
        <f>IF(D418="","",SUMIF('TK COI THI TOT NGHIEP'!B:B,D418,'TK COI THI TOT NGHIEP'!C:C)+SUMIF('TK COI THI TOT NGHIEP'!E:E,D418,'TK COI THI TOT NGHIEP'!F:F)+SUMIF('TK COI THI TOT NGHIEP'!H:H,D418,'TK COI THI TOT NGHIEP'!I:I)+SUMIF('TK COI THI TOT NGHIEP'!K:K,D418,'TK COI THI TOT NGHIEP'!L:L))</f>
        <v>0</v>
      </c>
      <c r="N418" s="29">
        <f t="shared" si="49"/>
        <v>0</v>
      </c>
      <c r="O418" s="28">
        <f>IF(D418="","",SUMIF('TK CHAMTHI'!A:A,D418,'TK CHAMTHI'!C:C))</f>
        <v>0</v>
      </c>
      <c r="P418" s="28">
        <f>IF(D418="","",SUMIF('TK CHAMTHI'!B:B,D418,'TK CHAMTHI'!C:C))</f>
        <v>0</v>
      </c>
      <c r="Q418" s="29">
        <f t="shared" si="50"/>
        <v>0</v>
      </c>
      <c r="R418" s="28">
        <f>IF(D418="","",SUMIF('TK CHAMTHI'!D:D,D418,'TK CHAMTHI'!F:F))</f>
        <v>0</v>
      </c>
      <c r="S418" s="28">
        <f>IF(D418="","",SUMIF('TK CHAMTHI'!E:E,D418,'TK CHAMTHI'!F:F))</f>
        <v>0</v>
      </c>
      <c r="T418" s="29">
        <f t="shared" si="51"/>
        <v>0</v>
      </c>
      <c r="U418" s="28">
        <f>IF(D418="","",SUMIF('TK CHAMTHI'!G:G,D418,'TK CHAMTHI'!I:I))</f>
        <v>0</v>
      </c>
      <c r="V418" s="28">
        <f>IF(D418="","",SUMIF('TK CHAMTHI'!H:H,D418,'TK CHAMTHI'!I:I))</f>
        <v>0</v>
      </c>
      <c r="W418" s="29">
        <f t="shared" si="52"/>
        <v>0</v>
      </c>
      <c r="X418" s="28">
        <f>IF(D418="","",SUMIF('TK CHAMTHI'!J:J,D418,'TK CHAMTHI'!L:L))</f>
        <v>0</v>
      </c>
      <c r="Y418" s="28">
        <f>IF(D418="","",SUMIF('TK CHAMTHI'!K:K,D418,'TK CHAMTHI'!L:L))</f>
        <v>0</v>
      </c>
      <c r="Z418" s="29">
        <f t="shared" si="53"/>
        <v>0</v>
      </c>
      <c r="AA418" s="28">
        <f>IF(D418="","",SUMIF('TK CHAMTHI'!M:M,D418,'TK CHAMTHI'!O:O))</f>
        <v>0</v>
      </c>
      <c r="AB418" s="28">
        <f>IF(D418="","",SUMIF('TK CHAMTHI'!N:N,D418,'TK CHAMTHI'!O:O))</f>
        <v>0</v>
      </c>
      <c r="AC418" s="29">
        <f t="shared" si="54"/>
        <v>0</v>
      </c>
      <c r="AD418" s="29">
        <f>IF(D418="","",ROUND(SUMIF('QL THI'!G:G,D418,'QL THI'!H:H),1))</f>
        <v>0</v>
      </c>
      <c r="AE418" s="29">
        <f>IF(D418="","",ROUND(SUMIF('QL THI'!E:E,D418,'QL THI'!F:F),1))</f>
        <v>0</v>
      </c>
      <c r="AF418" s="51">
        <f t="shared" si="55"/>
        <v>0</v>
      </c>
    </row>
    <row r="419" spans="1:32">
      <c r="A419" s="25">
        <f>IF(D419="","",SUBTOTAL(3,$D$4:D419))</f>
        <v>416</v>
      </c>
      <c r="B419" s="157">
        <v>1022038</v>
      </c>
      <c r="C419" s="157" t="s">
        <v>1065</v>
      </c>
      <c r="D419" s="157" t="s">
        <v>1112</v>
      </c>
      <c r="E419" s="26">
        <f>IF(D419="","",SUMIF('TK DETHI'!A:A,D419,'TK DETHI'!B:B))</f>
        <v>0</v>
      </c>
      <c r="F419" s="27">
        <f>IF(D419="","",SUMIF('TK DETHI'!C:C,D419,'TK DETHI'!D:D))</f>
        <v>0</v>
      </c>
      <c r="G419" s="27">
        <f>IF(D419="","",SUMIF('TK DETHI'!E:E,D419,'TK DETHI'!F:F))</f>
        <v>0</v>
      </c>
      <c r="H419" s="27">
        <f>IF(D419="","",SUMIF('TK DETHI'!G:G,D419,'TK DETHI'!H:H))</f>
        <v>0</v>
      </c>
      <c r="I419" s="50">
        <f t="shared" si="48"/>
        <v>0</v>
      </c>
      <c r="J419" s="28">
        <f>IF(D419="","",SUMIF('TK COITHI KTHP'!A:A,D419,'TK COITHI KTHP'!C:C)+SUMIF('TK COITHI KTHP'!D:D,D419,'TK COITHI KTHP'!F:F)+SUMIF('TK COITHI KTHP'!G:G,D419,'TK COITHI KTHP'!I:I)+SUMIF('TK COITHI KTHP'!J:J,D419,'TK COITHI KTHP'!L:L))</f>
        <v>0</v>
      </c>
      <c r="K419" s="28">
        <f>IF(D419="","",SUMIF('TK COITHI KTHP'!B:B,D419,'TK COITHI KTHP'!C:C)+SUMIF('TK COITHI KTHP'!E:E,D419,'TK COITHI KTHP'!F:F)+SUMIF('TK COITHI KTHP'!H:H,D419,'TK COITHI KTHP'!I:I)+SUMIF('TK COITHI KTHP'!K:K,D419,'TK COITHI KTHP'!L:L))</f>
        <v>0</v>
      </c>
      <c r="L419" s="28">
        <f>IF(D419="","",SUMIF('TK COI THI TOT NGHIEP'!A:A,D419,'TK COI THI TOT NGHIEP'!C:C)+SUMIF('TK COI THI TOT NGHIEP'!D:D,D419,'TK COI THI TOT NGHIEP'!F:F)+SUMIF('TK COI THI TOT NGHIEP'!G:G,D419,'TK COI THI TOT NGHIEP'!I:I)+SUMIF('TK COI THI TOT NGHIEP'!J:J,D419,'TK COI THI TOT NGHIEP'!L:L))</f>
        <v>0</v>
      </c>
      <c r="M419" s="28">
        <f>IF(D419="","",SUMIF('TK COI THI TOT NGHIEP'!B:B,D419,'TK COI THI TOT NGHIEP'!C:C)+SUMIF('TK COI THI TOT NGHIEP'!E:E,D419,'TK COI THI TOT NGHIEP'!F:F)+SUMIF('TK COI THI TOT NGHIEP'!H:H,D419,'TK COI THI TOT NGHIEP'!I:I)+SUMIF('TK COI THI TOT NGHIEP'!K:K,D419,'TK COI THI TOT NGHIEP'!L:L))</f>
        <v>0</v>
      </c>
      <c r="N419" s="29">
        <f t="shared" si="49"/>
        <v>0</v>
      </c>
      <c r="O419" s="28">
        <f>IF(D419="","",SUMIF('TK CHAMTHI'!A:A,D419,'TK CHAMTHI'!C:C))</f>
        <v>0</v>
      </c>
      <c r="P419" s="28">
        <f>IF(D419="","",SUMIF('TK CHAMTHI'!B:B,D419,'TK CHAMTHI'!C:C))</f>
        <v>0</v>
      </c>
      <c r="Q419" s="29">
        <f t="shared" si="50"/>
        <v>0</v>
      </c>
      <c r="R419" s="28">
        <f>IF(D419="","",SUMIF('TK CHAMTHI'!D:D,D419,'TK CHAMTHI'!F:F))</f>
        <v>0</v>
      </c>
      <c r="S419" s="28">
        <f>IF(D419="","",SUMIF('TK CHAMTHI'!E:E,D419,'TK CHAMTHI'!F:F))</f>
        <v>0</v>
      </c>
      <c r="T419" s="29">
        <f t="shared" si="51"/>
        <v>0</v>
      </c>
      <c r="U419" s="28">
        <f>IF(D419="","",SUMIF('TK CHAMTHI'!G:G,D419,'TK CHAMTHI'!I:I))</f>
        <v>0</v>
      </c>
      <c r="V419" s="28">
        <f>IF(D419="","",SUMIF('TK CHAMTHI'!H:H,D419,'TK CHAMTHI'!I:I))</f>
        <v>0</v>
      </c>
      <c r="W419" s="29">
        <f t="shared" si="52"/>
        <v>0</v>
      </c>
      <c r="X419" s="28">
        <f>IF(D419="","",SUMIF('TK CHAMTHI'!J:J,D419,'TK CHAMTHI'!L:L))</f>
        <v>0</v>
      </c>
      <c r="Y419" s="28">
        <f>IF(D419="","",SUMIF('TK CHAMTHI'!K:K,D419,'TK CHAMTHI'!L:L))</f>
        <v>0</v>
      </c>
      <c r="Z419" s="29">
        <f t="shared" si="53"/>
        <v>0</v>
      </c>
      <c r="AA419" s="28">
        <f>IF(D419="","",SUMIF('TK CHAMTHI'!M:M,D419,'TK CHAMTHI'!O:O))</f>
        <v>0</v>
      </c>
      <c r="AB419" s="28">
        <f>IF(D419="","",SUMIF('TK CHAMTHI'!N:N,D419,'TK CHAMTHI'!O:O))</f>
        <v>0</v>
      </c>
      <c r="AC419" s="29">
        <f t="shared" si="54"/>
        <v>0</v>
      </c>
      <c r="AD419" s="29">
        <f>IF(D419="","",ROUND(SUMIF('QL THI'!G:G,D419,'QL THI'!H:H),1))</f>
        <v>0</v>
      </c>
      <c r="AE419" s="29">
        <f>IF(D419="","",ROUND(SUMIF('QL THI'!E:E,D419,'QL THI'!F:F),1))</f>
        <v>0</v>
      </c>
      <c r="AF419" s="51">
        <f t="shared" si="55"/>
        <v>0</v>
      </c>
    </row>
    <row r="420" spans="1:32">
      <c r="A420" s="25">
        <f>IF(D420="","",SUBTOTAL(3,$D$4:D420))</f>
        <v>417</v>
      </c>
      <c r="B420" s="157">
        <v>1022044</v>
      </c>
      <c r="C420" s="157" t="s">
        <v>1065</v>
      </c>
      <c r="D420" s="157" t="s">
        <v>1113</v>
      </c>
      <c r="E420" s="26">
        <f>IF(D420="","",SUMIF('TK DETHI'!A:A,D420,'TK DETHI'!B:B))</f>
        <v>0</v>
      </c>
      <c r="F420" s="27">
        <f>IF(D420="","",SUMIF('TK DETHI'!C:C,D420,'TK DETHI'!D:D))</f>
        <v>0</v>
      </c>
      <c r="G420" s="27">
        <f>IF(D420="","",SUMIF('TK DETHI'!E:E,D420,'TK DETHI'!F:F))</f>
        <v>0</v>
      </c>
      <c r="H420" s="27">
        <f>IF(D420="","",SUMIF('TK DETHI'!G:G,D420,'TK DETHI'!H:H))</f>
        <v>0</v>
      </c>
      <c r="I420" s="50">
        <f t="shared" si="48"/>
        <v>0</v>
      </c>
      <c r="J420" s="28">
        <f>IF(D420="","",SUMIF('TK COITHI KTHP'!A:A,D420,'TK COITHI KTHP'!C:C)+SUMIF('TK COITHI KTHP'!D:D,D420,'TK COITHI KTHP'!F:F)+SUMIF('TK COITHI KTHP'!G:G,D420,'TK COITHI KTHP'!I:I)+SUMIF('TK COITHI KTHP'!J:J,D420,'TK COITHI KTHP'!L:L))</f>
        <v>0</v>
      </c>
      <c r="K420" s="28">
        <f>IF(D420="","",SUMIF('TK COITHI KTHP'!B:B,D420,'TK COITHI KTHP'!C:C)+SUMIF('TK COITHI KTHP'!E:E,D420,'TK COITHI KTHP'!F:F)+SUMIF('TK COITHI KTHP'!H:H,D420,'TK COITHI KTHP'!I:I)+SUMIF('TK COITHI KTHP'!K:K,D420,'TK COITHI KTHP'!L:L))</f>
        <v>0</v>
      </c>
      <c r="L420" s="28">
        <f>IF(D420="","",SUMIF('TK COI THI TOT NGHIEP'!A:A,D420,'TK COI THI TOT NGHIEP'!C:C)+SUMIF('TK COI THI TOT NGHIEP'!D:D,D420,'TK COI THI TOT NGHIEP'!F:F)+SUMIF('TK COI THI TOT NGHIEP'!G:G,D420,'TK COI THI TOT NGHIEP'!I:I)+SUMIF('TK COI THI TOT NGHIEP'!J:J,D420,'TK COI THI TOT NGHIEP'!L:L))</f>
        <v>0</v>
      </c>
      <c r="M420" s="28">
        <f>IF(D420="","",SUMIF('TK COI THI TOT NGHIEP'!B:B,D420,'TK COI THI TOT NGHIEP'!C:C)+SUMIF('TK COI THI TOT NGHIEP'!E:E,D420,'TK COI THI TOT NGHIEP'!F:F)+SUMIF('TK COI THI TOT NGHIEP'!H:H,D420,'TK COI THI TOT NGHIEP'!I:I)+SUMIF('TK COI THI TOT NGHIEP'!K:K,D420,'TK COI THI TOT NGHIEP'!L:L))</f>
        <v>0</v>
      </c>
      <c r="N420" s="29">
        <f t="shared" si="49"/>
        <v>0</v>
      </c>
      <c r="O420" s="28">
        <f>IF(D420="","",SUMIF('TK CHAMTHI'!A:A,D420,'TK CHAMTHI'!C:C))</f>
        <v>0</v>
      </c>
      <c r="P420" s="28">
        <f>IF(D420="","",SUMIF('TK CHAMTHI'!B:B,D420,'TK CHAMTHI'!C:C))</f>
        <v>0</v>
      </c>
      <c r="Q420" s="29">
        <f t="shared" si="50"/>
        <v>0</v>
      </c>
      <c r="R420" s="28">
        <f>IF(D420="","",SUMIF('TK CHAMTHI'!D:D,D420,'TK CHAMTHI'!F:F))</f>
        <v>0</v>
      </c>
      <c r="S420" s="28">
        <f>IF(D420="","",SUMIF('TK CHAMTHI'!E:E,D420,'TK CHAMTHI'!F:F))</f>
        <v>0</v>
      </c>
      <c r="T420" s="29">
        <f t="shared" si="51"/>
        <v>0</v>
      </c>
      <c r="U420" s="28">
        <f>IF(D420="","",SUMIF('TK CHAMTHI'!G:G,D420,'TK CHAMTHI'!I:I))</f>
        <v>0</v>
      </c>
      <c r="V420" s="28">
        <f>IF(D420="","",SUMIF('TK CHAMTHI'!H:H,D420,'TK CHAMTHI'!I:I))</f>
        <v>0</v>
      </c>
      <c r="W420" s="29">
        <f t="shared" si="52"/>
        <v>0</v>
      </c>
      <c r="X420" s="28">
        <f>IF(D420="","",SUMIF('TK CHAMTHI'!J:J,D420,'TK CHAMTHI'!L:L))</f>
        <v>0</v>
      </c>
      <c r="Y420" s="28">
        <f>IF(D420="","",SUMIF('TK CHAMTHI'!K:K,D420,'TK CHAMTHI'!L:L))</f>
        <v>0</v>
      </c>
      <c r="Z420" s="29">
        <f t="shared" si="53"/>
        <v>0</v>
      </c>
      <c r="AA420" s="28">
        <f>IF(D420="","",SUMIF('TK CHAMTHI'!M:M,D420,'TK CHAMTHI'!O:O))</f>
        <v>0</v>
      </c>
      <c r="AB420" s="28">
        <f>IF(D420="","",SUMIF('TK CHAMTHI'!N:N,D420,'TK CHAMTHI'!O:O))</f>
        <v>0</v>
      </c>
      <c r="AC420" s="29">
        <f t="shared" si="54"/>
        <v>0</v>
      </c>
      <c r="AD420" s="29">
        <f>IF(D420="","",ROUND(SUMIF('QL THI'!G:G,D420,'QL THI'!H:H),1))</f>
        <v>0</v>
      </c>
      <c r="AE420" s="29">
        <f>IF(D420="","",ROUND(SUMIF('QL THI'!E:E,D420,'QL THI'!F:F),1))</f>
        <v>0</v>
      </c>
      <c r="AF420" s="51">
        <f t="shared" si="55"/>
        <v>0</v>
      </c>
    </row>
    <row r="421" spans="1:32">
      <c r="A421" s="25">
        <f>IF(D421="","",SUBTOTAL(3,$D$4:D421))</f>
        <v>418</v>
      </c>
      <c r="B421" s="157">
        <v>1022021</v>
      </c>
      <c r="C421" s="157" t="s">
        <v>1065</v>
      </c>
      <c r="D421" s="157" t="s">
        <v>1114</v>
      </c>
      <c r="E421" s="26">
        <f>IF(D421="","",SUMIF('TK DETHI'!A:A,D421,'TK DETHI'!B:B))</f>
        <v>0</v>
      </c>
      <c r="F421" s="27">
        <f>IF(D421="","",SUMIF('TK DETHI'!C:C,D421,'TK DETHI'!D:D))</f>
        <v>0</v>
      </c>
      <c r="G421" s="27">
        <f>IF(D421="","",SUMIF('TK DETHI'!E:E,D421,'TK DETHI'!F:F))</f>
        <v>0</v>
      </c>
      <c r="H421" s="27">
        <f>IF(D421="","",SUMIF('TK DETHI'!G:G,D421,'TK DETHI'!H:H))</f>
        <v>0</v>
      </c>
      <c r="I421" s="50">
        <f t="shared" si="48"/>
        <v>0</v>
      </c>
      <c r="J421" s="28">
        <f>IF(D421="","",SUMIF('TK COITHI KTHP'!A:A,D421,'TK COITHI KTHP'!C:C)+SUMIF('TK COITHI KTHP'!D:D,D421,'TK COITHI KTHP'!F:F)+SUMIF('TK COITHI KTHP'!G:G,D421,'TK COITHI KTHP'!I:I)+SUMIF('TK COITHI KTHP'!J:J,D421,'TK COITHI KTHP'!L:L))</f>
        <v>0</v>
      </c>
      <c r="K421" s="28">
        <f>IF(D421="","",SUMIF('TK COITHI KTHP'!B:B,D421,'TK COITHI KTHP'!C:C)+SUMIF('TK COITHI KTHP'!E:E,D421,'TK COITHI KTHP'!F:F)+SUMIF('TK COITHI KTHP'!H:H,D421,'TK COITHI KTHP'!I:I)+SUMIF('TK COITHI KTHP'!K:K,D421,'TK COITHI KTHP'!L:L))</f>
        <v>0</v>
      </c>
      <c r="L421" s="28">
        <f>IF(D421="","",SUMIF('TK COI THI TOT NGHIEP'!A:A,D421,'TK COI THI TOT NGHIEP'!C:C)+SUMIF('TK COI THI TOT NGHIEP'!D:D,D421,'TK COI THI TOT NGHIEP'!F:F)+SUMIF('TK COI THI TOT NGHIEP'!G:G,D421,'TK COI THI TOT NGHIEP'!I:I)+SUMIF('TK COI THI TOT NGHIEP'!J:J,D421,'TK COI THI TOT NGHIEP'!L:L))</f>
        <v>0</v>
      </c>
      <c r="M421" s="28">
        <f>IF(D421="","",SUMIF('TK COI THI TOT NGHIEP'!B:B,D421,'TK COI THI TOT NGHIEP'!C:C)+SUMIF('TK COI THI TOT NGHIEP'!E:E,D421,'TK COI THI TOT NGHIEP'!F:F)+SUMIF('TK COI THI TOT NGHIEP'!H:H,D421,'TK COI THI TOT NGHIEP'!I:I)+SUMIF('TK COI THI TOT NGHIEP'!K:K,D421,'TK COI THI TOT NGHIEP'!L:L))</f>
        <v>0</v>
      </c>
      <c r="N421" s="29">
        <f t="shared" si="49"/>
        <v>0</v>
      </c>
      <c r="O421" s="28">
        <f>IF(D421="","",SUMIF('TK CHAMTHI'!A:A,D421,'TK CHAMTHI'!C:C))</f>
        <v>0</v>
      </c>
      <c r="P421" s="28">
        <f>IF(D421="","",SUMIF('TK CHAMTHI'!B:B,D421,'TK CHAMTHI'!C:C))</f>
        <v>0</v>
      </c>
      <c r="Q421" s="29">
        <f t="shared" si="50"/>
        <v>0</v>
      </c>
      <c r="R421" s="28">
        <f>IF(D421="","",SUMIF('TK CHAMTHI'!D:D,D421,'TK CHAMTHI'!F:F))</f>
        <v>0</v>
      </c>
      <c r="S421" s="28">
        <f>IF(D421="","",SUMIF('TK CHAMTHI'!E:E,D421,'TK CHAMTHI'!F:F))</f>
        <v>0</v>
      </c>
      <c r="T421" s="29">
        <f t="shared" si="51"/>
        <v>0</v>
      </c>
      <c r="U421" s="28">
        <f>IF(D421="","",SUMIF('TK CHAMTHI'!G:G,D421,'TK CHAMTHI'!I:I))</f>
        <v>0</v>
      </c>
      <c r="V421" s="28">
        <f>IF(D421="","",SUMIF('TK CHAMTHI'!H:H,D421,'TK CHAMTHI'!I:I))</f>
        <v>0</v>
      </c>
      <c r="W421" s="29">
        <f t="shared" si="52"/>
        <v>0</v>
      </c>
      <c r="X421" s="28">
        <f>IF(D421="","",SUMIF('TK CHAMTHI'!J:J,D421,'TK CHAMTHI'!L:L))</f>
        <v>0</v>
      </c>
      <c r="Y421" s="28">
        <f>IF(D421="","",SUMIF('TK CHAMTHI'!K:K,D421,'TK CHAMTHI'!L:L))</f>
        <v>0</v>
      </c>
      <c r="Z421" s="29">
        <f t="shared" si="53"/>
        <v>0</v>
      </c>
      <c r="AA421" s="28">
        <f>IF(D421="","",SUMIF('TK CHAMTHI'!M:M,D421,'TK CHAMTHI'!O:O))</f>
        <v>0</v>
      </c>
      <c r="AB421" s="28">
        <f>IF(D421="","",SUMIF('TK CHAMTHI'!N:N,D421,'TK CHAMTHI'!O:O))</f>
        <v>0</v>
      </c>
      <c r="AC421" s="29">
        <f t="shared" si="54"/>
        <v>0</v>
      </c>
      <c r="AD421" s="29">
        <f>IF(D421="","",ROUND(SUMIF('QL THI'!G:G,D421,'QL THI'!H:H),1))</f>
        <v>0</v>
      </c>
      <c r="AE421" s="29">
        <f>IF(D421="","",ROUND(SUMIF('QL THI'!E:E,D421,'QL THI'!F:F),1))</f>
        <v>0</v>
      </c>
      <c r="AF421" s="51">
        <f t="shared" si="55"/>
        <v>0</v>
      </c>
    </row>
    <row r="422" spans="1:32">
      <c r="A422" s="25">
        <f>IF(D422="","",SUBTOTAL(3,$D$4:D422))</f>
        <v>419</v>
      </c>
      <c r="B422" s="157">
        <v>1022024</v>
      </c>
      <c r="C422" s="157" t="s">
        <v>1065</v>
      </c>
      <c r="D422" s="157" t="s">
        <v>1115</v>
      </c>
      <c r="E422" s="26">
        <f>IF(D422="","",SUMIF('TK DETHI'!A:A,D422,'TK DETHI'!B:B))</f>
        <v>0</v>
      </c>
      <c r="F422" s="27">
        <f>IF(D422="","",SUMIF('TK DETHI'!C:C,D422,'TK DETHI'!D:D))</f>
        <v>0</v>
      </c>
      <c r="G422" s="27">
        <f>IF(D422="","",SUMIF('TK DETHI'!E:E,D422,'TK DETHI'!F:F))</f>
        <v>0</v>
      </c>
      <c r="H422" s="27">
        <f>IF(D422="","",SUMIF('TK DETHI'!G:G,D422,'TK DETHI'!H:H))</f>
        <v>0</v>
      </c>
      <c r="I422" s="50">
        <f t="shared" si="48"/>
        <v>0</v>
      </c>
      <c r="J422" s="28">
        <f>IF(D422="","",SUMIF('TK COITHI KTHP'!A:A,D422,'TK COITHI KTHP'!C:C)+SUMIF('TK COITHI KTHP'!D:D,D422,'TK COITHI KTHP'!F:F)+SUMIF('TK COITHI KTHP'!G:G,D422,'TK COITHI KTHP'!I:I)+SUMIF('TK COITHI KTHP'!J:J,D422,'TK COITHI KTHP'!L:L))</f>
        <v>0</v>
      </c>
      <c r="K422" s="28">
        <f>IF(D422="","",SUMIF('TK COITHI KTHP'!B:B,D422,'TK COITHI KTHP'!C:C)+SUMIF('TK COITHI KTHP'!E:E,D422,'TK COITHI KTHP'!F:F)+SUMIF('TK COITHI KTHP'!H:H,D422,'TK COITHI KTHP'!I:I)+SUMIF('TK COITHI KTHP'!K:K,D422,'TK COITHI KTHP'!L:L))</f>
        <v>0</v>
      </c>
      <c r="L422" s="28">
        <f>IF(D422="","",SUMIF('TK COI THI TOT NGHIEP'!A:A,D422,'TK COI THI TOT NGHIEP'!C:C)+SUMIF('TK COI THI TOT NGHIEP'!D:D,D422,'TK COI THI TOT NGHIEP'!F:F)+SUMIF('TK COI THI TOT NGHIEP'!G:G,D422,'TK COI THI TOT NGHIEP'!I:I)+SUMIF('TK COI THI TOT NGHIEP'!J:J,D422,'TK COI THI TOT NGHIEP'!L:L))</f>
        <v>0</v>
      </c>
      <c r="M422" s="28">
        <f>IF(D422="","",SUMIF('TK COI THI TOT NGHIEP'!B:B,D422,'TK COI THI TOT NGHIEP'!C:C)+SUMIF('TK COI THI TOT NGHIEP'!E:E,D422,'TK COI THI TOT NGHIEP'!F:F)+SUMIF('TK COI THI TOT NGHIEP'!H:H,D422,'TK COI THI TOT NGHIEP'!I:I)+SUMIF('TK COI THI TOT NGHIEP'!K:K,D422,'TK COI THI TOT NGHIEP'!L:L))</f>
        <v>0</v>
      </c>
      <c r="N422" s="29">
        <f t="shared" si="49"/>
        <v>0</v>
      </c>
      <c r="O422" s="28">
        <f>IF(D422="","",SUMIF('TK CHAMTHI'!A:A,D422,'TK CHAMTHI'!C:C))</f>
        <v>0</v>
      </c>
      <c r="P422" s="28">
        <f>IF(D422="","",SUMIF('TK CHAMTHI'!B:B,D422,'TK CHAMTHI'!C:C))</f>
        <v>0</v>
      </c>
      <c r="Q422" s="29">
        <f t="shared" si="50"/>
        <v>0</v>
      </c>
      <c r="R422" s="28">
        <f>IF(D422="","",SUMIF('TK CHAMTHI'!D:D,D422,'TK CHAMTHI'!F:F))</f>
        <v>0</v>
      </c>
      <c r="S422" s="28">
        <f>IF(D422="","",SUMIF('TK CHAMTHI'!E:E,D422,'TK CHAMTHI'!F:F))</f>
        <v>0</v>
      </c>
      <c r="T422" s="29">
        <f t="shared" si="51"/>
        <v>0</v>
      </c>
      <c r="U422" s="28">
        <f>IF(D422="","",SUMIF('TK CHAMTHI'!G:G,D422,'TK CHAMTHI'!I:I))</f>
        <v>0</v>
      </c>
      <c r="V422" s="28">
        <f>IF(D422="","",SUMIF('TK CHAMTHI'!H:H,D422,'TK CHAMTHI'!I:I))</f>
        <v>0</v>
      </c>
      <c r="W422" s="29">
        <f t="shared" si="52"/>
        <v>0</v>
      </c>
      <c r="X422" s="28">
        <f>IF(D422="","",SUMIF('TK CHAMTHI'!J:J,D422,'TK CHAMTHI'!L:L))</f>
        <v>0</v>
      </c>
      <c r="Y422" s="28">
        <f>IF(D422="","",SUMIF('TK CHAMTHI'!K:K,D422,'TK CHAMTHI'!L:L))</f>
        <v>0</v>
      </c>
      <c r="Z422" s="29">
        <f t="shared" si="53"/>
        <v>0</v>
      </c>
      <c r="AA422" s="28">
        <f>IF(D422="","",SUMIF('TK CHAMTHI'!M:M,D422,'TK CHAMTHI'!O:O))</f>
        <v>0</v>
      </c>
      <c r="AB422" s="28">
        <f>IF(D422="","",SUMIF('TK CHAMTHI'!N:N,D422,'TK CHAMTHI'!O:O))</f>
        <v>0</v>
      </c>
      <c r="AC422" s="29">
        <f t="shared" si="54"/>
        <v>0</v>
      </c>
      <c r="AD422" s="29">
        <f>IF(D422="","",ROUND(SUMIF('QL THI'!G:G,D422,'QL THI'!H:H),1))</f>
        <v>0</v>
      </c>
      <c r="AE422" s="29">
        <f>IF(D422="","",ROUND(SUMIF('QL THI'!E:E,D422,'QL THI'!F:F),1))</f>
        <v>0</v>
      </c>
      <c r="AF422" s="51">
        <f t="shared" si="55"/>
        <v>0</v>
      </c>
    </row>
    <row r="423" spans="1:32">
      <c r="A423" s="25">
        <f>IF(D423="","",SUBTOTAL(3,$D$4:D423))</f>
        <v>420</v>
      </c>
      <c r="B423" s="157">
        <v>1022060</v>
      </c>
      <c r="C423" s="157" t="s">
        <v>1065</v>
      </c>
      <c r="D423" s="157" t="s">
        <v>1116</v>
      </c>
      <c r="E423" s="26">
        <f>IF(D423="","",SUMIF('TK DETHI'!A:A,D423,'TK DETHI'!B:B))</f>
        <v>0</v>
      </c>
      <c r="F423" s="27">
        <f>IF(D423="","",SUMIF('TK DETHI'!C:C,D423,'TK DETHI'!D:D))</f>
        <v>0</v>
      </c>
      <c r="G423" s="27">
        <f>IF(D423="","",SUMIF('TK DETHI'!E:E,D423,'TK DETHI'!F:F))</f>
        <v>0</v>
      </c>
      <c r="H423" s="27">
        <f>IF(D423="","",SUMIF('TK DETHI'!G:G,D423,'TK DETHI'!H:H))</f>
        <v>0</v>
      </c>
      <c r="I423" s="50">
        <f t="shared" si="48"/>
        <v>0</v>
      </c>
      <c r="J423" s="28">
        <f>IF(D423="","",SUMIF('TK COITHI KTHP'!A:A,D423,'TK COITHI KTHP'!C:C)+SUMIF('TK COITHI KTHP'!D:D,D423,'TK COITHI KTHP'!F:F)+SUMIF('TK COITHI KTHP'!G:G,D423,'TK COITHI KTHP'!I:I)+SUMIF('TK COITHI KTHP'!J:J,D423,'TK COITHI KTHP'!L:L))</f>
        <v>0</v>
      </c>
      <c r="K423" s="28">
        <f>IF(D423="","",SUMIF('TK COITHI KTHP'!B:B,D423,'TK COITHI KTHP'!C:C)+SUMIF('TK COITHI KTHP'!E:E,D423,'TK COITHI KTHP'!F:F)+SUMIF('TK COITHI KTHP'!H:H,D423,'TK COITHI KTHP'!I:I)+SUMIF('TK COITHI KTHP'!K:K,D423,'TK COITHI KTHP'!L:L))</f>
        <v>0</v>
      </c>
      <c r="L423" s="28">
        <f>IF(D423="","",SUMIF('TK COI THI TOT NGHIEP'!A:A,D423,'TK COI THI TOT NGHIEP'!C:C)+SUMIF('TK COI THI TOT NGHIEP'!D:D,D423,'TK COI THI TOT NGHIEP'!F:F)+SUMIF('TK COI THI TOT NGHIEP'!G:G,D423,'TK COI THI TOT NGHIEP'!I:I)+SUMIF('TK COI THI TOT NGHIEP'!J:J,D423,'TK COI THI TOT NGHIEP'!L:L))</f>
        <v>0</v>
      </c>
      <c r="M423" s="28">
        <f>IF(D423="","",SUMIF('TK COI THI TOT NGHIEP'!B:B,D423,'TK COI THI TOT NGHIEP'!C:C)+SUMIF('TK COI THI TOT NGHIEP'!E:E,D423,'TK COI THI TOT NGHIEP'!F:F)+SUMIF('TK COI THI TOT NGHIEP'!H:H,D423,'TK COI THI TOT NGHIEP'!I:I)+SUMIF('TK COI THI TOT NGHIEP'!K:K,D423,'TK COI THI TOT NGHIEP'!L:L))</f>
        <v>0</v>
      </c>
      <c r="N423" s="29">
        <f t="shared" si="49"/>
        <v>0</v>
      </c>
      <c r="O423" s="28">
        <f>IF(D423="","",SUMIF('TK CHAMTHI'!A:A,D423,'TK CHAMTHI'!C:C))</f>
        <v>0</v>
      </c>
      <c r="P423" s="28">
        <f>IF(D423="","",SUMIF('TK CHAMTHI'!B:B,D423,'TK CHAMTHI'!C:C))</f>
        <v>0</v>
      </c>
      <c r="Q423" s="29">
        <f t="shared" si="50"/>
        <v>0</v>
      </c>
      <c r="R423" s="28">
        <f>IF(D423="","",SUMIF('TK CHAMTHI'!D:D,D423,'TK CHAMTHI'!F:F))</f>
        <v>0</v>
      </c>
      <c r="S423" s="28">
        <f>IF(D423="","",SUMIF('TK CHAMTHI'!E:E,D423,'TK CHAMTHI'!F:F))</f>
        <v>0</v>
      </c>
      <c r="T423" s="29">
        <f t="shared" si="51"/>
        <v>0</v>
      </c>
      <c r="U423" s="28">
        <f>IF(D423="","",SUMIF('TK CHAMTHI'!G:G,D423,'TK CHAMTHI'!I:I))</f>
        <v>0</v>
      </c>
      <c r="V423" s="28">
        <f>IF(D423="","",SUMIF('TK CHAMTHI'!H:H,D423,'TK CHAMTHI'!I:I))</f>
        <v>0</v>
      </c>
      <c r="W423" s="29">
        <f t="shared" si="52"/>
        <v>0</v>
      </c>
      <c r="X423" s="28">
        <f>IF(D423="","",SUMIF('TK CHAMTHI'!J:J,D423,'TK CHAMTHI'!L:L))</f>
        <v>0</v>
      </c>
      <c r="Y423" s="28">
        <f>IF(D423="","",SUMIF('TK CHAMTHI'!K:K,D423,'TK CHAMTHI'!L:L))</f>
        <v>0</v>
      </c>
      <c r="Z423" s="29">
        <f t="shared" si="53"/>
        <v>0</v>
      </c>
      <c r="AA423" s="28">
        <f>IF(D423="","",SUMIF('TK CHAMTHI'!M:M,D423,'TK CHAMTHI'!O:O))</f>
        <v>0</v>
      </c>
      <c r="AB423" s="28">
        <f>IF(D423="","",SUMIF('TK CHAMTHI'!N:N,D423,'TK CHAMTHI'!O:O))</f>
        <v>0</v>
      </c>
      <c r="AC423" s="29">
        <f t="shared" si="54"/>
        <v>0</v>
      </c>
      <c r="AD423" s="29">
        <f>IF(D423="","",ROUND(SUMIF('QL THI'!G:G,D423,'QL THI'!H:H),1))</f>
        <v>0</v>
      </c>
      <c r="AE423" s="29">
        <f>IF(D423="","",ROUND(SUMIF('QL THI'!E:E,D423,'QL THI'!F:F),1))</f>
        <v>0</v>
      </c>
      <c r="AF423" s="51">
        <f t="shared" si="55"/>
        <v>0</v>
      </c>
    </row>
    <row r="424" spans="1:32">
      <c r="A424" s="25">
        <f>IF(D424="","",SUBTOTAL(3,$D$4:D424))</f>
        <v>421</v>
      </c>
      <c r="B424" s="157">
        <v>1022055</v>
      </c>
      <c r="C424" s="157" t="s">
        <v>1065</v>
      </c>
      <c r="D424" s="157" t="s">
        <v>1117</v>
      </c>
      <c r="E424" s="26">
        <f>IF(D424="","",SUMIF('TK DETHI'!A:A,D424,'TK DETHI'!B:B))</f>
        <v>0</v>
      </c>
      <c r="F424" s="27">
        <f>IF(D424="","",SUMIF('TK DETHI'!C:C,D424,'TK DETHI'!D:D))</f>
        <v>0</v>
      </c>
      <c r="G424" s="27">
        <f>IF(D424="","",SUMIF('TK DETHI'!E:E,D424,'TK DETHI'!F:F))</f>
        <v>0</v>
      </c>
      <c r="H424" s="27">
        <f>IF(D424="","",SUMIF('TK DETHI'!G:G,D424,'TK DETHI'!H:H))</f>
        <v>0</v>
      </c>
      <c r="I424" s="50">
        <f t="shared" si="48"/>
        <v>0</v>
      </c>
      <c r="J424" s="28">
        <f>IF(D424="","",SUMIF('TK COITHI KTHP'!A:A,D424,'TK COITHI KTHP'!C:C)+SUMIF('TK COITHI KTHP'!D:D,D424,'TK COITHI KTHP'!F:F)+SUMIF('TK COITHI KTHP'!G:G,D424,'TK COITHI KTHP'!I:I)+SUMIF('TK COITHI KTHP'!J:J,D424,'TK COITHI KTHP'!L:L))</f>
        <v>0</v>
      </c>
      <c r="K424" s="28">
        <f>IF(D424="","",SUMIF('TK COITHI KTHP'!B:B,D424,'TK COITHI KTHP'!C:C)+SUMIF('TK COITHI KTHP'!E:E,D424,'TK COITHI KTHP'!F:F)+SUMIF('TK COITHI KTHP'!H:H,D424,'TK COITHI KTHP'!I:I)+SUMIF('TK COITHI KTHP'!K:K,D424,'TK COITHI KTHP'!L:L))</f>
        <v>0</v>
      </c>
      <c r="L424" s="28">
        <f>IF(D424="","",SUMIF('TK COI THI TOT NGHIEP'!A:A,D424,'TK COI THI TOT NGHIEP'!C:C)+SUMIF('TK COI THI TOT NGHIEP'!D:D,D424,'TK COI THI TOT NGHIEP'!F:F)+SUMIF('TK COI THI TOT NGHIEP'!G:G,D424,'TK COI THI TOT NGHIEP'!I:I)+SUMIF('TK COI THI TOT NGHIEP'!J:J,D424,'TK COI THI TOT NGHIEP'!L:L))</f>
        <v>0</v>
      </c>
      <c r="M424" s="28">
        <f>IF(D424="","",SUMIF('TK COI THI TOT NGHIEP'!B:B,D424,'TK COI THI TOT NGHIEP'!C:C)+SUMIF('TK COI THI TOT NGHIEP'!E:E,D424,'TK COI THI TOT NGHIEP'!F:F)+SUMIF('TK COI THI TOT NGHIEP'!H:H,D424,'TK COI THI TOT NGHIEP'!I:I)+SUMIF('TK COI THI TOT NGHIEP'!K:K,D424,'TK COI THI TOT NGHIEP'!L:L))</f>
        <v>0</v>
      </c>
      <c r="N424" s="29">
        <f t="shared" si="49"/>
        <v>0</v>
      </c>
      <c r="O424" s="28">
        <f>IF(D424="","",SUMIF('TK CHAMTHI'!A:A,D424,'TK CHAMTHI'!C:C))</f>
        <v>0</v>
      </c>
      <c r="P424" s="28">
        <f>IF(D424="","",SUMIF('TK CHAMTHI'!B:B,D424,'TK CHAMTHI'!C:C))</f>
        <v>0</v>
      </c>
      <c r="Q424" s="29">
        <f t="shared" si="50"/>
        <v>0</v>
      </c>
      <c r="R424" s="28">
        <f>IF(D424="","",SUMIF('TK CHAMTHI'!D:D,D424,'TK CHAMTHI'!F:F))</f>
        <v>0</v>
      </c>
      <c r="S424" s="28">
        <f>IF(D424="","",SUMIF('TK CHAMTHI'!E:E,D424,'TK CHAMTHI'!F:F))</f>
        <v>0</v>
      </c>
      <c r="T424" s="29">
        <f t="shared" si="51"/>
        <v>0</v>
      </c>
      <c r="U424" s="28">
        <f>IF(D424="","",SUMIF('TK CHAMTHI'!G:G,D424,'TK CHAMTHI'!I:I))</f>
        <v>0</v>
      </c>
      <c r="V424" s="28">
        <f>IF(D424="","",SUMIF('TK CHAMTHI'!H:H,D424,'TK CHAMTHI'!I:I))</f>
        <v>0</v>
      </c>
      <c r="W424" s="29">
        <f t="shared" si="52"/>
        <v>0</v>
      </c>
      <c r="X424" s="28">
        <f>IF(D424="","",SUMIF('TK CHAMTHI'!J:J,D424,'TK CHAMTHI'!L:L))</f>
        <v>0</v>
      </c>
      <c r="Y424" s="28">
        <f>IF(D424="","",SUMIF('TK CHAMTHI'!K:K,D424,'TK CHAMTHI'!L:L))</f>
        <v>0</v>
      </c>
      <c r="Z424" s="29">
        <f t="shared" si="53"/>
        <v>0</v>
      </c>
      <c r="AA424" s="28">
        <f>IF(D424="","",SUMIF('TK CHAMTHI'!M:M,D424,'TK CHAMTHI'!O:O))</f>
        <v>0</v>
      </c>
      <c r="AB424" s="28">
        <f>IF(D424="","",SUMIF('TK CHAMTHI'!N:N,D424,'TK CHAMTHI'!O:O))</f>
        <v>0</v>
      </c>
      <c r="AC424" s="29">
        <f t="shared" si="54"/>
        <v>0</v>
      </c>
      <c r="AD424" s="29">
        <f>IF(D424="","",ROUND(SUMIF('QL THI'!G:G,D424,'QL THI'!H:H),1))</f>
        <v>0</v>
      </c>
      <c r="AE424" s="29">
        <f>IF(D424="","",ROUND(SUMIF('QL THI'!E:E,D424,'QL THI'!F:F),1))</f>
        <v>0</v>
      </c>
      <c r="AF424" s="51">
        <f t="shared" si="55"/>
        <v>0</v>
      </c>
    </row>
    <row r="425" spans="1:32">
      <c r="A425" s="25">
        <f>IF(D425="","",SUBTOTAL(3,$D$4:D425))</f>
        <v>422</v>
      </c>
      <c r="B425" s="157">
        <v>1022031</v>
      </c>
      <c r="C425" s="157" t="s">
        <v>1065</v>
      </c>
      <c r="D425" s="157" t="s">
        <v>1118</v>
      </c>
      <c r="E425" s="26">
        <f>IF(D425="","",SUMIF('TK DETHI'!A:A,D425,'TK DETHI'!B:B))</f>
        <v>0</v>
      </c>
      <c r="F425" s="27">
        <f>IF(D425="","",SUMIF('TK DETHI'!C:C,D425,'TK DETHI'!D:D))</f>
        <v>0</v>
      </c>
      <c r="G425" s="27">
        <f>IF(D425="","",SUMIF('TK DETHI'!E:E,D425,'TK DETHI'!F:F))</f>
        <v>0</v>
      </c>
      <c r="H425" s="27">
        <f>IF(D425="","",SUMIF('TK DETHI'!G:G,D425,'TK DETHI'!H:H))</f>
        <v>0</v>
      </c>
      <c r="I425" s="50">
        <f t="shared" si="48"/>
        <v>0</v>
      </c>
      <c r="J425" s="28">
        <f>IF(D425="","",SUMIF('TK COITHI KTHP'!A:A,D425,'TK COITHI KTHP'!C:C)+SUMIF('TK COITHI KTHP'!D:D,D425,'TK COITHI KTHP'!F:F)+SUMIF('TK COITHI KTHP'!G:G,D425,'TK COITHI KTHP'!I:I)+SUMIF('TK COITHI KTHP'!J:J,D425,'TK COITHI KTHP'!L:L))</f>
        <v>0</v>
      </c>
      <c r="K425" s="28">
        <f>IF(D425="","",SUMIF('TK COITHI KTHP'!B:B,D425,'TK COITHI KTHP'!C:C)+SUMIF('TK COITHI KTHP'!E:E,D425,'TK COITHI KTHP'!F:F)+SUMIF('TK COITHI KTHP'!H:H,D425,'TK COITHI KTHP'!I:I)+SUMIF('TK COITHI KTHP'!K:K,D425,'TK COITHI KTHP'!L:L))</f>
        <v>0</v>
      </c>
      <c r="L425" s="28">
        <f>IF(D425="","",SUMIF('TK COI THI TOT NGHIEP'!A:A,D425,'TK COI THI TOT NGHIEP'!C:C)+SUMIF('TK COI THI TOT NGHIEP'!D:D,D425,'TK COI THI TOT NGHIEP'!F:F)+SUMIF('TK COI THI TOT NGHIEP'!G:G,D425,'TK COI THI TOT NGHIEP'!I:I)+SUMIF('TK COI THI TOT NGHIEP'!J:J,D425,'TK COI THI TOT NGHIEP'!L:L))</f>
        <v>0</v>
      </c>
      <c r="M425" s="28">
        <f>IF(D425="","",SUMIF('TK COI THI TOT NGHIEP'!B:B,D425,'TK COI THI TOT NGHIEP'!C:C)+SUMIF('TK COI THI TOT NGHIEP'!E:E,D425,'TK COI THI TOT NGHIEP'!F:F)+SUMIF('TK COI THI TOT NGHIEP'!H:H,D425,'TK COI THI TOT NGHIEP'!I:I)+SUMIF('TK COI THI TOT NGHIEP'!K:K,D425,'TK COI THI TOT NGHIEP'!L:L))</f>
        <v>0</v>
      </c>
      <c r="N425" s="29">
        <f t="shared" si="49"/>
        <v>0</v>
      </c>
      <c r="O425" s="28">
        <f>IF(D425="","",SUMIF('TK CHAMTHI'!A:A,D425,'TK CHAMTHI'!C:C))</f>
        <v>0</v>
      </c>
      <c r="P425" s="28">
        <f>IF(D425="","",SUMIF('TK CHAMTHI'!B:B,D425,'TK CHAMTHI'!C:C))</f>
        <v>0</v>
      </c>
      <c r="Q425" s="29">
        <f t="shared" si="50"/>
        <v>0</v>
      </c>
      <c r="R425" s="28">
        <f>IF(D425="","",SUMIF('TK CHAMTHI'!D:D,D425,'TK CHAMTHI'!F:F))</f>
        <v>0</v>
      </c>
      <c r="S425" s="28">
        <f>IF(D425="","",SUMIF('TK CHAMTHI'!E:E,D425,'TK CHAMTHI'!F:F))</f>
        <v>0</v>
      </c>
      <c r="T425" s="29">
        <f t="shared" si="51"/>
        <v>0</v>
      </c>
      <c r="U425" s="28">
        <f>IF(D425="","",SUMIF('TK CHAMTHI'!G:G,D425,'TK CHAMTHI'!I:I))</f>
        <v>0</v>
      </c>
      <c r="V425" s="28">
        <f>IF(D425="","",SUMIF('TK CHAMTHI'!H:H,D425,'TK CHAMTHI'!I:I))</f>
        <v>0</v>
      </c>
      <c r="W425" s="29">
        <f t="shared" si="52"/>
        <v>0</v>
      </c>
      <c r="X425" s="28">
        <f>IF(D425="","",SUMIF('TK CHAMTHI'!J:J,D425,'TK CHAMTHI'!L:L))</f>
        <v>0</v>
      </c>
      <c r="Y425" s="28">
        <f>IF(D425="","",SUMIF('TK CHAMTHI'!K:K,D425,'TK CHAMTHI'!L:L))</f>
        <v>0</v>
      </c>
      <c r="Z425" s="29">
        <f t="shared" si="53"/>
        <v>0</v>
      </c>
      <c r="AA425" s="28">
        <f>IF(D425="","",SUMIF('TK CHAMTHI'!M:M,D425,'TK CHAMTHI'!O:O))</f>
        <v>0</v>
      </c>
      <c r="AB425" s="28">
        <f>IF(D425="","",SUMIF('TK CHAMTHI'!N:N,D425,'TK CHAMTHI'!O:O))</f>
        <v>0</v>
      </c>
      <c r="AC425" s="29">
        <f t="shared" si="54"/>
        <v>0</v>
      </c>
      <c r="AD425" s="29">
        <f>IF(D425="","",ROUND(SUMIF('QL THI'!G:G,D425,'QL THI'!H:H),1))</f>
        <v>0</v>
      </c>
      <c r="AE425" s="29">
        <f>IF(D425="","",ROUND(SUMIF('QL THI'!E:E,D425,'QL THI'!F:F),1))</f>
        <v>0</v>
      </c>
      <c r="AF425" s="51">
        <f t="shared" si="55"/>
        <v>0</v>
      </c>
    </row>
    <row r="426" spans="1:32">
      <c r="A426" s="25">
        <f>IF(D426="","",SUBTOTAL(3,$D$4:D426))</f>
        <v>423</v>
      </c>
      <c r="B426" s="157">
        <v>1022036</v>
      </c>
      <c r="C426" s="157" t="s">
        <v>1065</v>
      </c>
      <c r="D426" s="157" t="s">
        <v>1119</v>
      </c>
      <c r="E426" s="26">
        <f>IF(D426="","",SUMIF('TK DETHI'!A:A,D426,'TK DETHI'!B:B))</f>
        <v>0</v>
      </c>
      <c r="F426" s="27">
        <f>IF(D426="","",SUMIF('TK DETHI'!C:C,D426,'TK DETHI'!D:D))</f>
        <v>0</v>
      </c>
      <c r="G426" s="27">
        <f>IF(D426="","",SUMIF('TK DETHI'!E:E,D426,'TK DETHI'!F:F))</f>
        <v>0</v>
      </c>
      <c r="H426" s="27">
        <f>IF(D426="","",SUMIF('TK DETHI'!G:G,D426,'TK DETHI'!H:H))</f>
        <v>0</v>
      </c>
      <c r="I426" s="50">
        <f t="shared" si="48"/>
        <v>0</v>
      </c>
      <c r="J426" s="28">
        <f>IF(D426="","",SUMIF('TK COITHI KTHP'!A:A,D426,'TK COITHI KTHP'!C:C)+SUMIF('TK COITHI KTHP'!D:D,D426,'TK COITHI KTHP'!F:F)+SUMIF('TK COITHI KTHP'!G:G,D426,'TK COITHI KTHP'!I:I)+SUMIF('TK COITHI KTHP'!J:J,D426,'TK COITHI KTHP'!L:L))</f>
        <v>0</v>
      </c>
      <c r="K426" s="28">
        <f>IF(D426="","",SUMIF('TK COITHI KTHP'!B:B,D426,'TK COITHI KTHP'!C:C)+SUMIF('TK COITHI KTHP'!E:E,D426,'TK COITHI KTHP'!F:F)+SUMIF('TK COITHI KTHP'!H:H,D426,'TK COITHI KTHP'!I:I)+SUMIF('TK COITHI KTHP'!K:K,D426,'TK COITHI KTHP'!L:L))</f>
        <v>0</v>
      </c>
      <c r="L426" s="28">
        <f>IF(D426="","",SUMIF('TK COI THI TOT NGHIEP'!A:A,D426,'TK COI THI TOT NGHIEP'!C:C)+SUMIF('TK COI THI TOT NGHIEP'!D:D,D426,'TK COI THI TOT NGHIEP'!F:F)+SUMIF('TK COI THI TOT NGHIEP'!G:G,D426,'TK COI THI TOT NGHIEP'!I:I)+SUMIF('TK COI THI TOT NGHIEP'!J:J,D426,'TK COI THI TOT NGHIEP'!L:L))</f>
        <v>0</v>
      </c>
      <c r="M426" s="28">
        <f>IF(D426="","",SUMIF('TK COI THI TOT NGHIEP'!B:B,D426,'TK COI THI TOT NGHIEP'!C:C)+SUMIF('TK COI THI TOT NGHIEP'!E:E,D426,'TK COI THI TOT NGHIEP'!F:F)+SUMIF('TK COI THI TOT NGHIEP'!H:H,D426,'TK COI THI TOT NGHIEP'!I:I)+SUMIF('TK COI THI TOT NGHIEP'!K:K,D426,'TK COI THI TOT NGHIEP'!L:L))</f>
        <v>0</v>
      </c>
      <c r="N426" s="29">
        <f t="shared" si="49"/>
        <v>0</v>
      </c>
      <c r="O426" s="28">
        <f>IF(D426="","",SUMIF('TK CHAMTHI'!A:A,D426,'TK CHAMTHI'!C:C))</f>
        <v>0</v>
      </c>
      <c r="P426" s="28">
        <f>IF(D426="","",SUMIF('TK CHAMTHI'!B:B,D426,'TK CHAMTHI'!C:C))</f>
        <v>0</v>
      </c>
      <c r="Q426" s="29">
        <f t="shared" si="50"/>
        <v>0</v>
      </c>
      <c r="R426" s="28">
        <f>IF(D426="","",SUMIF('TK CHAMTHI'!D:D,D426,'TK CHAMTHI'!F:F))</f>
        <v>0</v>
      </c>
      <c r="S426" s="28">
        <f>IF(D426="","",SUMIF('TK CHAMTHI'!E:E,D426,'TK CHAMTHI'!F:F))</f>
        <v>0</v>
      </c>
      <c r="T426" s="29">
        <f t="shared" si="51"/>
        <v>0</v>
      </c>
      <c r="U426" s="28">
        <f>IF(D426="","",SUMIF('TK CHAMTHI'!G:G,D426,'TK CHAMTHI'!I:I))</f>
        <v>0</v>
      </c>
      <c r="V426" s="28">
        <f>IF(D426="","",SUMIF('TK CHAMTHI'!H:H,D426,'TK CHAMTHI'!I:I))</f>
        <v>0</v>
      </c>
      <c r="W426" s="29">
        <f t="shared" si="52"/>
        <v>0</v>
      </c>
      <c r="X426" s="28">
        <f>IF(D426="","",SUMIF('TK CHAMTHI'!J:J,D426,'TK CHAMTHI'!L:L))</f>
        <v>0</v>
      </c>
      <c r="Y426" s="28">
        <f>IF(D426="","",SUMIF('TK CHAMTHI'!K:K,D426,'TK CHAMTHI'!L:L))</f>
        <v>0</v>
      </c>
      <c r="Z426" s="29">
        <f t="shared" si="53"/>
        <v>0</v>
      </c>
      <c r="AA426" s="28">
        <f>IF(D426="","",SUMIF('TK CHAMTHI'!M:M,D426,'TK CHAMTHI'!O:O))</f>
        <v>0</v>
      </c>
      <c r="AB426" s="28">
        <f>IF(D426="","",SUMIF('TK CHAMTHI'!N:N,D426,'TK CHAMTHI'!O:O))</f>
        <v>0</v>
      </c>
      <c r="AC426" s="29">
        <f t="shared" si="54"/>
        <v>0</v>
      </c>
      <c r="AD426" s="29">
        <f>IF(D426="","",ROUND(SUMIF('QL THI'!G:G,D426,'QL THI'!H:H),1))</f>
        <v>0</v>
      </c>
      <c r="AE426" s="29">
        <f>IF(D426="","",ROUND(SUMIF('QL THI'!E:E,D426,'QL THI'!F:F),1))</f>
        <v>0</v>
      </c>
      <c r="AF426" s="51">
        <f t="shared" si="55"/>
        <v>0</v>
      </c>
    </row>
    <row r="427" spans="1:32">
      <c r="A427" s="25">
        <f>IF(D427="","",SUBTOTAL(3,$D$4:D427))</f>
        <v>424</v>
      </c>
      <c r="B427" s="157">
        <v>1022030</v>
      </c>
      <c r="C427" s="157" t="s">
        <v>1065</v>
      </c>
      <c r="D427" s="157" t="s">
        <v>1120</v>
      </c>
      <c r="E427" s="26">
        <f>IF(D427="","",SUMIF('TK DETHI'!A:A,D427,'TK DETHI'!B:B))</f>
        <v>0</v>
      </c>
      <c r="F427" s="27">
        <f>IF(D427="","",SUMIF('TK DETHI'!C:C,D427,'TK DETHI'!D:D))</f>
        <v>0</v>
      </c>
      <c r="G427" s="27">
        <f>IF(D427="","",SUMIF('TK DETHI'!E:E,D427,'TK DETHI'!F:F))</f>
        <v>0</v>
      </c>
      <c r="H427" s="27">
        <f>IF(D427="","",SUMIF('TK DETHI'!G:G,D427,'TK DETHI'!H:H))</f>
        <v>0</v>
      </c>
      <c r="I427" s="50">
        <f t="shared" si="48"/>
        <v>0</v>
      </c>
      <c r="J427" s="28">
        <f>IF(D427="","",SUMIF('TK COITHI KTHP'!A:A,D427,'TK COITHI KTHP'!C:C)+SUMIF('TK COITHI KTHP'!D:D,D427,'TK COITHI KTHP'!F:F)+SUMIF('TK COITHI KTHP'!G:G,D427,'TK COITHI KTHP'!I:I)+SUMIF('TK COITHI KTHP'!J:J,D427,'TK COITHI KTHP'!L:L))</f>
        <v>0</v>
      </c>
      <c r="K427" s="28">
        <f>IF(D427="","",SUMIF('TK COITHI KTHP'!B:B,D427,'TK COITHI KTHP'!C:C)+SUMIF('TK COITHI KTHP'!E:E,D427,'TK COITHI KTHP'!F:F)+SUMIF('TK COITHI KTHP'!H:H,D427,'TK COITHI KTHP'!I:I)+SUMIF('TK COITHI KTHP'!K:K,D427,'TK COITHI KTHP'!L:L))</f>
        <v>0</v>
      </c>
      <c r="L427" s="28">
        <f>IF(D427="","",SUMIF('TK COI THI TOT NGHIEP'!A:A,D427,'TK COI THI TOT NGHIEP'!C:C)+SUMIF('TK COI THI TOT NGHIEP'!D:D,D427,'TK COI THI TOT NGHIEP'!F:F)+SUMIF('TK COI THI TOT NGHIEP'!G:G,D427,'TK COI THI TOT NGHIEP'!I:I)+SUMIF('TK COI THI TOT NGHIEP'!J:J,D427,'TK COI THI TOT NGHIEP'!L:L))</f>
        <v>0</v>
      </c>
      <c r="M427" s="28">
        <f>IF(D427="","",SUMIF('TK COI THI TOT NGHIEP'!B:B,D427,'TK COI THI TOT NGHIEP'!C:C)+SUMIF('TK COI THI TOT NGHIEP'!E:E,D427,'TK COI THI TOT NGHIEP'!F:F)+SUMIF('TK COI THI TOT NGHIEP'!H:H,D427,'TK COI THI TOT NGHIEP'!I:I)+SUMIF('TK COI THI TOT NGHIEP'!K:K,D427,'TK COI THI TOT NGHIEP'!L:L))</f>
        <v>0</v>
      </c>
      <c r="N427" s="29">
        <f t="shared" si="49"/>
        <v>0</v>
      </c>
      <c r="O427" s="28">
        <f>IF(D427="","",SUMIF('TK CHAMTHI'!A:A,D427,'TK CHAMTHI'!C:C))</f>
        <v>0</v>
      </c>
      <c r="P427" s="28">
        <f>IF(D427="","",SUMIF('TK CHAMTHI'!B:B,D427,'TK CHAMTHI'!C:C))</f>
        <v>0</v>
      </c>
      <c r="Q427" s="29">
        <f t="shared" si="50"/>
        <v>0</v>
      </c>
      <c r="R427" s="28">
        <f>IF(D427="","",SUMIF('TK CHAMTHI'!D:D,D427,'TK CHAMTHI'!F:F))</f>
        <v>0</v>
      </c>
      <c r="S427" s="28">
        <f>IF(D427="","",SUMIF('TK CHAMTHI'!E:E,D427,'TK CHAMTHI'!F:F))</f>
        <v>0</v>
      </c>
      <c r="T427" s="29">
        <f t="shared" si="51"/>
        <v>0</v>
      </c>
      <c r="U427" s="28">
        <f>IF(D427="","",SUMIF('TK CHAMTHI'!G:G,D427,'TK CHAMTHI'!I:I))</f>
        <v>0</v>
      </c>
      <c r="V427" s="28">
        <f>IF(D427="","",SUMIF('TK CHAMTHI'!H:H,D427,'TK CHAMTHI'!I:I))</f>
        <v>0</v>
      </c>
      <c r="W427" s="29">
        <f t="shared" si="52"/>
        <v>0</v>
      </c>
      <c r="X427" s="28">
        <f>IF(D427="","",SUMIF('TK CHAMTHI'!J:J,D427,'TK CHAMTHI'!L:L))</f>
        <v>0</v>
      </c>
      <c r="Y427" s="28">
        <f>IF(D427="","",SUMIF('TK CHAMTHI'!K:K,D427,'TK CHAMTHI'!L:L))</f>
        <v>0</v>
      </c>
      <c r="Z427" s="29">
        <f t="shared" si="53"/>
        <v>0</v>
      </c>
      <c r="AA427" s="28">
        <f>IF(D427="","",SUMIF('TK CHAMTHI'!M:M,D427,'TK CHAMTHI'!O:O))</f>
        <v>0</v>
      </c>
      <c r="AB427" s="28">
        <f>IF(D427="","",SUMIF('TK CHAMTHI'!N:N,D427,'TK CHAMTHI'!O:O))</f>
        <v>0</v>
      </c>
      <c r="AC427" s="29">
        <f t="shared" si="54"/>
        <v>0</v>
      </c>
      <c r="AD427" s="29">
        <f>IF(D427="","",ROUND(SUMIF('QL THI'!G:G,D427,'QL THI'!H:H),1))</f>
        <v>0</v>
      </c>
      <c r="AE427" s="29">
        <f>IF(D427="","",ROUND(SUMIF('QL THI'!E:E,D427,'QL THI'!F:F),1))</f>
        <v>0</v>
      </c>
      <c r="AF427" s="51">
        <f t="shared" si="55"/>
        <v>0</v>
      </c>
    </row>
    <row r="428" spans="1:32">
      <c r="A428" s="25">
        <f>IF(D428="","",SUBTOTAL(3,$D$4:D428))</f>
        <v>425</v>
      </c>
      <c r="B428" s="157">
        <v>1022012</v>
      </c>
      <c r="C428" s="157" t="s">
        <v>1065</v>
      </c>
      <c r="D428" s="157" t="s">
        <v>1121</v>
      </c>
      <c r="E428" s="26">
        <f>IF(D428="","",SUMIF('TK DETHI'!A:A,D428,'TK DETHI'!B:B))</f>
        <v>0</v>
      </c>
      <c r="F428" s="27">
        <f>IF(D428="","",SUMIF('TK DETHI'!C:C,D428,'TK DETHI'!D:D))</f>
        <v>0</v>
      </c>
      <c r="G428" s="27">
        <f>IF(D428="","",SUMIF('TK DETHI'!E:E,D428,'TK DETHI'!F:F))</f>
        <v>0</v>
      </c>
      <c r="H428" s="27">
        <f>IF(D428="","",SUMIF('TK DETHI'!G:G,D428,'TK DETHI'!H:H))</f>
        <v>0</v>
      </c>
      <c r="I428" s="50">
        <f t="shared" si="48"/>
        <v>0</v>
      </c>
      <c r="J428" s="28">
        <f>IF(D428="","",SUMIF('TK COITHI KTHP'!A:A,D428,'TK COITHI KTHP'!C:C)+SUMIF('TK COITHI KTHP'!D:D,D428,'TK COITHI KTHP'!F:F)+SUMIF('TK COITHI KTHP'!G:G,D428,'TK COITHI KTHP'!I:I)+SUMIF('TK COITHI KTHP'!J:J,D428,'TK COITHI KTHP'!L:L))</f>
        <v>0</v>
      </c>
      <c r="K428" s="28">
        <f>IF(D428="","",SUMIF('TK COITHI KTHP'!B:B,D428,'TK COITHI KTHP'!C:C)+SUMIF('TK COITHI KTHP'!E:E,D428,'TK COITHI KTHP'!F:F)+SUMIF('TK COITHI KTHP'!H:H,D428,'TK COITHI KTHP'!I:I)+SUMIF('TK COITHI KTHP'!K:K,D428,'TK COITHI KTHP'!L:L))</f>
        <v>0</v>
      </c>
      <c r="L428" s="28">
        <f>IF(D428="","",SUMIF('TK COI THI TOT NGHIEP'!A:A,D428,'TK COI THI TOT NGHIEP'!C:C)+SUMIF('TK COI THI TOT NGHIEP'!D:D,D428,'TK COI THI TOT NGHIEP'!F:F)+SUMIF('TK COI THI TOT NGHIEP'!G:G,D428,'TK COI THI TOT NGHIEP'!I:I)+SUMIF('TK COI THI TOT NGHIEP'!J:J,D428,'TK COI THI TOT NGHIEP'!L:L))</f>
        <v>0</v>
      </c>
      <c r="M428" s="28">
        <f>IF(D428="","",SUMIF('TK COI THI TOT NGHIEP'!B:B,D428,'TK COI THI TOT NGHIEP'!C:C)+SUMIF('TK COI THI TOT NGHIEP'!E:E,D428,'TK COI THI TOT NGHIEP'!F:F)+SUMIF('TK COI THI TOT NGHIEP'!H:H,D428,'TK COI THI TOT NGHIEP'!I:I)+SUMIF('TK COI THI TOT NGHIEP'!K:K,D428,'TK COI THI TOT NGHIEP'!L:L))</f>
        <v>0</v>
      </c>
      <c r="N428" s="29">
        <f t="shared" si="49"/>
        <v>0</v>
      </c>
      <c r="O428" s="28">
        <f>IF(D428="","",SUMIF('TK CHAMTHI'!A:A,D428,'TK CHAMTHI'!C:C))</f>
        <v>0</v>
      </c>
      <c r="P428" s="28">
        <f>IF(D428="","",SUMIF('TK CHAMTHI'!B:B,D428,'TK CHAMTHI'!C:C))</f>
        <v>0</v>
      </c>
      <c r="Q428" s="29">
        <f t="shared" si="50"/>
        <v>0</v>
      </c>
      <c r="R428" s="28">
        <f>IF(D428="","",SUMIF('TK CHAMTHI'!D:D,D428,'TK CHAMTHI'!F:F))</f>
        <v>0</v>
      </c>
      <c r="S428" s="28">
        <f>IF(D428="","",SUMIF('TK CHAMTHI'!E:E,D428,'TK CHAMTHI'!F:F))</f>
        <v>0</v>
      </c>
      <c r="T428" s="29">
        <f t="shared" si="51"/>
        <v>0</v>
      </c>
      <c r="U428" s="28">
        <f>IF(D428="","",SUMIF('TK CHAMTHI'!G:G,D428,'TK CHAMTHI'!I:I))</f>
        <v>0</v>
      </c>
      <c r="V428" s="28">
        <f>IF(D428="","",SUMIF('TK CHAMTHI'!H:H,D428,'TK CHAMTHI'!I:I))</f>
        <v>0</v>
      </c>
      <c r="W428" s="29">
        <f t="shared" si="52"/>
        <v>0</v>
      </c>
      <c r="X428" s="28">
        <f>IF(D428="","",SUMIF('TK CHAMTHI'!J:J,D428,'TK CHAMTHI'!L:L))</f>
        <v>0</v>
      </c>
      <c r="Y428" s="28">
        <f>IF(D428="","",SUMIF('TK CHAMTHI'!K:K,D428,'TK CHAMTHI'!L:L))</f>
        <v>0</v>
      </c>
      <c r="Z428" s="29">
        <f t="shared" si="53"/>
        <v>0</v>
      </c>
      <c r="AA428" s="28">
        <f>IF(D428="","",SUMIF('TK CHAMTHI'!M:M,D428,'TK CHAMTHI'!O:O))</f>
        <v>0</v>
      </c>
      <c r="AB428" s="28">
        <f>IF(D428="","",SUMIF('TK CHAMTHI'!N:N,D428,'TK CHAMTHI'!O:O))</f>
        <v>0</v>
      </c>
      <c r="AC428" s="29">
        <f t="shared" si="54"/>
        <v>0</v>
      </c>
      <c r="AD428" s="29">
        <f>IF(D428="","",ROUND(SUMIF('QL THI'!G:G,D428,'QL THI'!H:H),1))</f>
        <v>0</v>
      </c>
      <c r="AE428" s="29">
        <f>IF(D428="","",ROUND(SUMIF('QL THI'!E:E,D428,'QL THI'!F:F),1))</f>
        <v>0</v>
      </c>
      <c r="AF428" s="51">
        <f t="shared" si="55"/>
        <v>0</v>
      </c>
    </row>
    <row r="429" spans="1:32">
      <c r="A429" s="25">
        <f>IF(D429="","",SUBTOTAL(3,$D$4:D429))</f>
        <v>426</v>
      </c>
      <c r="B429" s="157">
        <v>1022025</v>
      </c>
      <c r="C429" s="157" t="s">
        <v>1065</v>
      </c>
      <c r="D429" s="157" t="s">
        <v>1122</v>
      </c>
      <c r="E429" s="26">
        <f>IF(D429="","",SUMIF('TK DETHI'!A:A,D429,'TK DETHI'!B:B))</f>
        <v>0</v>
      </c>
      <c r="F429" s="27">
        <f>IF(D429="","",SUMIF('TK DETHI'!C:C,D429,'TK DETHI'!D:D))</f>
        <v>0</v>
      </c>
      <c r="G429" s="27">
        <f>IF(D429="","",SUMIF('TK DETHI'!E:E,D429,'TK DETHI'!F:F))</f>
        <v>0</v>
      </c>
      <c r="H429" s="27">
        <f>IF(D429="","",SUMIF('TK DETHI'!G:G,D429,'TK DETHI'!H:H))</f>
        <v>0</v>
      </c>
      <c r="I429" s="50">
        <f t="shared" si="48"/>
        <v>0</v>
      </c>
      <c r="J429" s="28">
        <f>IF(D429="","",SUMIF('TK COITHI KTHP'!A:A,D429,'TK COITHI KTHP'!C:C)+SUMIF('TK COITHI KTHP'!D:D,D429,'TK COITHI KTHP'!F:F)+SUMIF('TK COITHI KTHP'!G:G,D429,'TK COITHI KTHP'!I:I)+SUMIF('TK COITHI KTHP'!J:J,D429,'TK COITHI KTHP'!L:L))</f>
        <v>0</v>
      </c>
      <c r="K429" s="28">
        <f>IF(D429="","",SUMIF('TK COITHI KTHP'!B:B,D429,'TK COITHI KTHP'!C:C)+SUMIF('TK COITHI KTHP'!E:E,D429,'TK COITHI KTHP'!F:F)+SUMIF('TK COITHI KTHP'!H:H,D429,'TK COITHI KTHP'!I:I)+SUMIF('TK COITHI KTHP'!K:K,D429,'TK COITHI KTHP'!L:L))</f>
        <v>0</v>
      </c>
      <c r="L429" s="28">
        <f>IF(D429="","",SUMIF('TK COI THI TOT NGHIEP'!A:A,D429,'TK COI THI TOT NGHIEP'!C:C)+SUMIF('TK COI THI TOT NGHIEP'!D:D,D429,'TK COI THI TOT NGHIEP'!F:F)+SUMIF('TK COI THI TOT NGHIEP'!G:G,D429,'TK COI THI TOT NGHIEP'!I:I)+SUMIF('TK COI THI TOT NGHIEP'!J:J,D429,'TK COI THI TOT NGHIEP'!L:L))</f>
        <v>0</v>
      </c>
      <c r="M429" s="28">
        <f>IF(D429="","",SUMIF('TK COI THI TOT NGHIEP'!B:B,D429,'TK COI THI TOT NGHIEP'!C:C)+SUMIF('TK COI THI TOT NGHIEP'!E:E,D429,'TK COI THI TOT NGHIEP'!F:F)+SUMIF('TK COI THI TOT NGHIEP'!H:H,D429,'TK COI THI TOT NGHIEP'!I:I)+SUMIF('TK COI THI TOT NGHIEP'!K:K,D429,'TK COI THI TOT NGHIEP'!L:L))</f>
        <v>0</v>
      </c>
      <c r="N429" s="29">
        <f t="shared" si="49"/>
        <v>0</v>
      </c>
      <c r="O429" s="28">
        <f>IF(D429="","",SUMIF('TK CHAMTHI'!A:A,D429,'TK CHAMTHI'!C:C))</f>
        <v>0</v>
      </c>
      <c r="P429" s="28">
        <f>IF(D429="","",SUMIF('TK CHAMTHI'!B:B,D429,'TK CHAMTHI'!C:C))</f>
        <v>0</v>
      </c>
      <c r="Q429" s="29">
        <f t="shared" si="50"/>
        <v>0</v>
      </c>
      <c r="R429" s="28">
        <f>IF(D429="","",SUMIF('TK CHAMTHI'!D:D,D429,'TK CHAMTHI'!F:F))</f>
        <v>0</v>
      </c>
      <c r="S429" s="28">
        <f>IF(D429="","",SUMIF('TK CHAMTHI'!E:E,D429,'TK CHAMTHI'!F:F))</f>
        <v>0</v>
      </c>
      <c r="T429" s="29">
        <f t="shared" si="51"/>
        <v>0</v>
      </c>
      <c r="U429" s="28">
        <f>IF(D429="","",SUMIF('TK CHAMTHI'!G:G,D429,'TK CHAMTHI'!I:I))</f>
        <v>0</v>
      </c>
      <c r="V429" s="28">
        <f>IF(D429="","",SUMIF('TK CHAMTHI'!H:H,D429,'TK CHAMTHI'!I:I))</f>
        <v>0</v>
      </c>
      <c r="W429" s="29">
        <f t="shared" si="52"/>
        <v>0</v>
      </c>
      <c r="X429" s="28">
        <f>IF(D429="","",SUMIF('TK CHAMTHI'!J:J,D429,'TK CHAMTHI'!L:L))</f>
        <v>0</v>
      </c>
      <c r="Y429" s="28">
        <f>IF(D429="","",SUMIF('TK CHAMTHI'!K:K,D429,'TK CHAMTHI'!L:L))</f>
        <v>0</v>
      </c>
      <c r="Z429" s="29">
        <f t="shared" si="53"/>
        <v>0</v>
      </c>
      <c r="AA429" s="28">
        <f>IF(D429="","",SUMIF('TK CHAMTHI'!M:M,D429,'TK CHAMTHI'!O:O))</f>
        <v>0</v>
      </c>
      <c r="AB429" s="28">
        <f>IF(D429="","",SUMIF('TK CHAMTHI'!N:N,D429,'TK CHAMTHI'!O:O))</f>
        <v>0</v>
      </c>
      <c r="AC429" s="29">
        <f t="shared" si="54"/>
        <v>0</v>
      </c>
      <c r="AD429" s="29">
        <f>IF(D429="","",ROUND(SUMIF('QL THI'!G:G,D429,'QL THI'!H:H),1))</f>
        <v>0</v>
      </c>
      <c r="AE429" s="29">
        <f>IF(D429="","",ROUND(SUMIF('QL THI'!E:E,D429,'QL THI'!F:F),1))</f>
        <v>0</v>
      </c>
      <c r="AF429" s="51">
        <f t="shared" si="55"/>
        <v>0</v>
      </c>
    </row>
    <row r="430" spans="1:32">
      <c r="A430" s="25" t="str">
        <f>IF(D430="","",SUBTOTAL(3,$D$4:D430))</f>
        <v/>
      </c>
      <c r="B430" s="49"/>
      <c r="C430" s="52"/>
      <c r="D430" s="52"/>
      <c r="E430" s="26" t="str">
        <f>IF(D430="","",SUMIF('TK DETHI'!A:A,D430,'TK DETHI'!B:B))</f>
        <v/>
      </c>
      <c r="F430" s="27" t="str">
        <f>IF(D430="","",SUMIF('TK DETHI'!C:C,D430,'TK DETHI'!D:D))</f>
        <v/>
      </c>
      <c r="G430" s="27" t="str">
        <f>IF(D430="","",SUMIF('TK DETHI'!E:E,D430,'TK DETHI'!F:F))</f>
        <v/>
      </c>
      <c r="H430" s="27" t="str">
        <f>IF(D430="","",SUMIF('TK DETHI'!G:G,D430,'TK DETHI'!H:H))</f>
        <v/>
      </c>
      <c r="I430" s="50" t="str">
        <f t="shared" si="48"/>
        <v/>
      </c>
      <c r="J430" s="28" t="str">
        <f>IF(D430="","",SUMIF('TK COITHI KTHP'!A:A,D430,'TK COITHI KTHP'!C:C)+SUMIF('TK COITHI KTHP'!D:D,D430,'TK COITHI KTHP'!F:F)+SUMIF('TK COITHI KTHP'!G:G,D430,'TK COITHI KTHP'!I:I)+SUMIF('TK COITHI KTHP'!J:J,D430,'TK COITHI KTHP'!L:L))</f>
        <v/>
      </c>
      <c r="K430" s="28" t="str">
        <f>IF(D430="","",SUMIF('TK COITHI KTHP'!B:B,D430,'TK COITHI KTHP'!C:C)+SUMIF('TK COITHI KTHP'!E:E,D430,'TK COITHI KTHP'!F:F)+SUMIF('TK COITHI KTHP'!H:H,D430,'TK COITHI KTHP'!I:I)+SUMIF('TK COITHI KTHP'!K:K,D430,'TK COITHI KTHP'!L:L))</f>
        <v/>
      </c>
      <c r="L430" s="28" t="str">
        <f>IF(D430="","",SUMIF('TK COI THI TOT NGHIEP'!A:A,D430,'TK COI THI TOT NGHIEP'!C:C)+SUMIF('TK COI THI TOT NGHIEP'!D:D,D430,'TK COI THI TOT NGHIEP'!F:F)+SUMIF('TK COI THI TOT NGHIEP'!G:G,D430,'TK COI THI TOT NGHIEP'!I:I)+SUMIF('TK COI THI TOT NGHIEP'!J:J,D430,'TK COI THI TOT NGHIEP'!L:L))</f>
        <v/>
      </c>
      <c r="M430" s="28" t="str">
        <f>IF(D430="","",SUMIF('TK COI THI TOT NGHIEP'!B:B,D430,'TK COI THI TOT NGHIEP'!C:C)+SUMIF('TK COI THI TOT NGHIEP'!E:E,D430,'TK COI THI TOT NGHIEP'!F:F)+SUMIF('TK COI THI TOT NGHIEP'!H:H,D430,'TK COI THI TOT NGHIEP'!I:I)+SUMIF('TK COI THI TOT NGHIEP'!K:K,D430,'TK COI THI TOT NGHIEP'!L:L))</f>
        <v/>
      </c>
      <c r="N430" s="29" t="str">
        <f t="shared" si="49"/>
        <v/>
      </c>
      <c r="O430" s="28" t="str">
        <f>IF(D430="","",SUMIF('TK CHAMTHI'!A:A,D430,'TK CHAMTHI'!C:C))</f>
        <v/>
      </c>
      <c r="P430" s="28" t="str">
        <f>IF(D430="","",SUMIF('TK CHAMTHI'!B:B,D430,'TK CHAMTHI'!C:C))</f>
        <v/>
      </c>
      <c r="Q430" s="29" t="str">
        <f t="shared" si="50"/>
        <v/>
      </c>
      <c r="R430" s="28" t="str">
        <f>IF(D430="","",SUMIF('TK CHAMTHI'!D:D,D430,'TK CHAMTHI'!F:F))</f>
        <v/>
      </c>
      <c r="S430" s="28" t="str">
        <f>IF(D430="","",SUMIF('TK CHAMTHI'!E:E,D430,'TK CHAMTHI'!F:F))</f>
        <v/>
      </c>
      <c r="T430" s="29" t="str">
        <f t="shared" si="51"/>
        <v/>
      </c>
      <c r="U430" s="28" t="str">
        <f>IF(D430="","",SUMIF('TK CHAMTHI'!G:G,D430,'TK CHAMTHI'!I:I))</f>
        <v/>
      </c>
      <c r="V430" s="28" t="str">
        <f>IF(D430="","",SUMIF('TK CHAMTHI'!H:H,D430,'TK CHAMTHI'!I:I))</f>
        <v/>
      </c>
      <c r="W430" s="29" t="str">
        <f t="shared" si="52"/>
        <v/>
      </c>
      <c r="X430" s="28" t="str">
        <f>IF(D430="","",SUMIF('TK CHAMTHI'!J:J,D430,'TK CHAMTHI'!L:L))</f>
        <v/>
      </c>
      <c r="Y430" s="28" t="str">
        <f>IF(D430="","",SUMIF('TK CHAMTHI'!K:K,D430,'TK CHAMTHI'!L:L))</f>
        <v/>
      </c>
      <c r="Z430" s="29" t="str">
        <f t="shared" si="53"/>
        <v/>
      </c>
      <c r="AA430" s="28" t="str">
        <f>IF(D430="","",SUMIF('TK CHAMTHI'!M:M,D430,'TK CHAMTHI'!O:O))</f>
        <v/>
      </c>
      <c r="AB430" s="28" t="str">
        <f>IF(D430="","",SUMIF('TK CHAMTHI'!N:N,D430,'TK CHAMTHI'!O:O))</f>
        <v/>
      </c>
      <c r="AC430" s="29" t="str">
        <f t="shared" si="54"/>
        <v/>
      </c>
      <c r="AD430" s="29" t="str">
        <f>IF(D430="","",ROUND(SUMIF('QL THI'!G:G,D430,'QL THI'!H:H),1))</f>
        <v/>
      </c>
      <c r="AE430" s="29" t="str">
        <f>IF(D430="","",ROUND(SUMIF('QL THI'!E:E,D430,'QL THI'!F:F),1))</f>
        <v/>
      </c>
      <c r="AF430" s="51" t="str">
        <f t="shared" si="55"/>
        <v/>
      </c>
    </row>
    <row r="431" spans="1:32">
      <c r="A431" s="25" t="str">
        <f>IF(D431="","",SUBTOTAL(3,$D$4:D431))</f>
        <v/>
      </c>
      <c r="B431" s="49"/>
      <c r="C431" s="52"/>
      <c r="D431" s="52"/>
      <c r="E431" s="26" t="str">
        <f>IF(D431="","",SUMIF('TK DETHI'!A:A,D431,'TK DETHI'!B:B))</f>
        <v/>
      </c>
      <c r="F431" s="27" t="str">
        <f>IF(D431="","",SUMIF('TK DETHI'!C:C,D431,'TK DETHI'!D:D))</f>
        <v/>
      </c>
      <c r="G431" s="27" t="str">
        <f>IF(D431="","",SUMIF('TK DETHI'!E:E,D431,'TK DETHI'!F:F))</f>
        <v/>
      </c>
      <c r="H431" s="27" t="str">
        <f>IF(D431="","",SUMIF('TK DETHI'!G:G,D431,'TK DETHI'!H:H))</f>
        <v/>
      </c>
      <c r="I431" s="50" t="str">
        <f t="shared" si="48"/>
        <v/>
      </c>
      <c r="J431" s="28" t="str">
        <f>IF(D431="","",SUMIF('TK COITHI KTHP'!A:A,D431,'TK COITHI KTHP'!C:C)+SUMIF('TK COITHI KTHP'!D:D,D431,'TK COITHI KTHP'!F:F)+SUMIF('TK COITHI KTHP'!G:G,D431,'TK COITHI KTHP'!I:I)+SUMIF('TK COITHI KTHP'!J:J,D431,'TK COITHI KTHP'!L:L))</f>
        <v/>
      </c>
      <c r="K431" s="28" t="str">
        <f>IF(D431="","",SUMIF('TK COITHI KTHP'!B:B,D431,'TK COITHI KTHP'!C:C)+SUMIF('TK COITHI KTHP'!E:E,D431,'TK COITHI KTHP'!F:F)+SUMIF('TK COITHI KTHP'!H:H,D431,'TK COITHI KTHP'!I:I)+SUMIF('TK COITHI KTHP'!K:K,D431,'TK COITHI KTHP'!L:L))</f>
        <v/>
      </c>
      <c r="L431" s="28" t="str">
        <f>IF(D431="","",SUMIF('TK COI THI TOT NGHIEP'!A:A,D431,'TK COI THI TOT NGHIEP'!C:C)+SUMIF('TK COI THI TOT NGHIEP'!D:D,D431,'TK COI THI TOT NGHIEP'!F:F)+SUMIF('TK COI THI TOT NGHIEP'!G:G,D431,'TK COI THI TOT NGHIEP'!I:I)+SUMIF('TK COI THI TOT NGHIEP'!J:J,D431,'TK COI THI TOT NGHIEP'!L:L))</f>
        <v/>
      </c>
      <c r="M431" s="28" t="str">
        <f>IF(D431="","",SUMIF('TK COI THI TOT NGHIEP'!B:B,D431,'TK COI THI TOT NGHIEP'!C:C)+SUMIF('TK COI THI TOT NGHIEP'!E:E,D431,'TK COI THI TOT NGHIEP'!F:F)+SUMIF('TK COI THI TOT NGHIEP'!H:H,D431,'TK COI THI TOT NGHIEP'!I:I)+SUMIF('TK COI THI TOT NGHIEP'!K:K,D431,'TK COI THI TOT NGHIEP'!L:L))</f>
        <v/>
      </c>
      <c r="N431" s="29" t="str">
        <f t="shared" si="49"/>
        <v/>
      </c>
      <c r="O431" s="28" t="str">
        <f>IF(D431="","",SUMIF('TK CHAMTHI'!A:A,D431,'TK CHAMTHI'!C:C))</f>
        <v/>
      </c>
      <c r="P431" s="28" t="str">
        <f>IF(D431="","",SUMIF('TK CHAMTHI'!B:B,D431,'TK CHAMTHI'!C:C))</f>
        <v/>
      </c>
      <c r="Q431" s="29" t="str">
        <f t="shared" si="50"/>
        <v/>
      </c>
      <c r="R431" s="28" t="str">
        <f>IF(D431="","",SUMIF('TK CHAMTHI'!D:D,D431,'TK CHAMTHI'!F:F))</f>
        <v/>
      </c>
      <c r="S431" s="28" t="str">
        <f>IF(D431="","",SUMIF('TK CHAMTHI'!E:E,D431,'TK CHAMTHI'!F:F))</f>
        <v/>
      </c>
      <c r="T431" s="29" t="str">
        <f t="shared" si="51"/>
        <v/>
      </c>
      <c r="U431" s="28" t="str">
        <f>IF(D431="","",SUMIF('TK CHAMTHI'!G:G,D431,'TK CHAMTHI'!I:I))</f>
        <v/>
      </c>
      <c r="V431" s="28" t="str">
        <f>IF(D431="","",SUMIF('TK CHAMTHI'!H:H,D431,'TK CHAMTHI'!I:I))</f>
        <v/>
      </c>
      <c r="W431" s="29" t="str">
        <f t="shared" si="52"/>
        <v/>
      </c>
      <c r="X431" s="28" t="str">
        <f>IF(D431="","",SUMIF('TK CHAMTHI'!J:J,D431,'TK CHAMTHI'!L:L))</f>
        <v/>
      </c>
      <c r="Y431" s="28" t="str">
        <f>IF(D431="","",SUMIF('TK CHAMTHI'!K:K,D431,'TK CHAMTHI'!L:L))</f>
        <v/>
      </c>
      <c r="Z431" s="29" t="str">
        <f t="shared" si="53"/>
        <v/>
      </c>
      <c r="AA431" s="28" t="str">
        <f>IF(D431="","",SUMIF('TK CHAMTHI'!M:M,D431,'TK CHAMTHI'!O:O))</f>
        <v/>
      </c>
      <c r="AB431" s="28" t="str">
        <f>IF(D431="","",SUMIF('TK CHAMTHI'!N:N,D431,'TK CHAMTHI'!O:O))</f>
        <v/>
      </c>
      <c r="AC431" s="29" t="str">
        <f t="shared" si="54"/>
        <v/>
      </c>
      <c r="AD431" s="29" t="str">
        <f>IF(D431="","",ROUND(SUMIF('QL THI'!G:G,D431,'QL THI'!H:H),1))</f>
        <v/>
      </c>
      <c r="AE431" s="29" t="str">
        <f>IF(D431="","",ROUND(SUMIF('QL THI'!E:E,D431,'QL THI'!F:F),1))</f>
        <v/>
      </c>
      <c r="AF431" s="51" t="str">
        <f t="shared" si="55"/>
        <v/>
      </c>
    </row>
    <row r="432" spans="1:32">
      <c r="A432" s="25" t="str">
        <f>IF(D432="","",SUBTOTAL(3,$D$4:D432))</f>
        <v/>
      </c>
      <c r="B432" s="49"/>
      <c r="C432" s="52"/>
      <c r="D432" s="52"/>
      <c r="E432" s="26" t="str">
        <f>IF(D432="","",SUMIF('TK DETHI'!A:A,D432,'TK DETHI'!B:B))</f>
        <v/>
      </c>
      <c r="F432" s="27" t="str">
        <f>IF(D432="","",SUMIF('TK DETHI'!C:C,D432,'TK DETHI'!D:D))</f>
        <v/>
      </c>
      <c r="G432" s="27" t="str">
        <f>IF(D432="","",SUMIF('TK DETHI'!E:E,D432,'TK DETHI'!F:F))</f>
        <v/>
      </c>
      <c r="H432" s="27" t="str">
        <f>IF(D432="","",SUMIF('TK DETHI'!G:G,D432,'TK DETHI'!H:H))</f>
        <v/>
      </c>
      <c r="I432" s="50" t="str">
        <f t="shared" si="48"/>
        <v/>
      </c>
      <c r="J432" s="28" t="str">
        <f>IF(D432="","",SUMIF('TK COITHI KTHP'!A:A,D432,'TK COITHI KTHP'!C:C)+SUMIF('TK COITHI KTHP'!D:D,D432,'TK COITHI KTHP'!F:F)+SUMIF('TK COITHI KTHP'!G:G,D432,'TK COITHI KTHP'!I:I)+SUMIF('TK COITHI KTHP'!J:J,D432,'TK COITHI KTHP'!L:L))</f>
        <v/>
      </c>
      <c r="K432" s="28" t="str">
        <f>IF(D432="","",SUMIF('TK COITHI KTHP'!B:B,D432,'TK COITHI KTHP'!C:C)+SUMIF('TK COITHI KTHP'!E:E,D432,'TK COITHI KTHP'!F:F)+SUMIF('TK COITHI KTHP'!H:H,D432,'TK COITHI KTHP'!I:I)+SUMIF('TK COITHI KTHP'!K:K,D432,'TK COITHI KTHP'!L:L))</f>
        <v/>
      </c>
      <c r="L432" s="28" t="str">
        <f>IF(D432="","",SUMIF('TK COI THI TOT NGHIEP'!A:A,D432,'TK COI THI TOT NGHIEP'!C:C)+SUMIF('TK COI THI TOT NGHIEP'!D:D,D432,'TK COI THI TOT NGHIEP'!F:F)+SUMIF('TK COI THI TOT NGHIEP'!G:G,D432,'TK COI THI TOT NGHIEP'!I:I)+SUMIF('TK COI THI TOT NGHIEP'!J:J,D432,'TK COI THI TOT NGHIEP'!L:L))</f>
        <v/>
      </c>
      <c r="M432" s="28" t="str">
        <f>IF(D432="","",SUMIF('TK COI THI TOT NGHIEP'!B:B,D432,'TK COI THI TOT NGHIEP'!C:C)+SUMIF('TK COI THI TOT NGHIEP'!E:E,D432,'TK COI THI TOT NGHIEP'!F:F)+SUMIF('TK COI THI TOT NGHIEP'!H:H,D432,'TK COI THI TOT NGHIEP'!I:I)+SUMIF('TK COI THI TOT NGHIEP'!K:K,D432,'TK COI THI TOT NGHIEP'!L:L))</f>
        <v/>
      </c>
      <c r="N432" s="29" t="str">
        <f t="shared" si="49"/>
        <v/>
      </c>
      <c r="O432" s="28" t="str">
        <f>IF(D432="","",SUMIF('TK CHAMTHI'!A:A,D432,'TK CHAMTHI'!C:C))</f>
        <v/>
      </c>
      <c r="P432" s="28" t="str">
        <f>IF(D432="","",SUMIF('TK CHAMTHI'!B:B,D432,'TK CHAMTHI'!C:C))</f>
        <v/>
      </c>
      <c r="Q432" s="29" t="str">
        <f t="shared" si="50"/>
        <v/>
      </c>
      <c r="R432" s="28" t="str">
        <f>IF(D432="","",SUMIF('TK CHAMTHI'!D:D,D432,'TK CHAMTHI'!F:F))</f>
        <v/>
      </c>
      <c r="S432" s="28" t="str">
        <f>IF(D432="","",SUMIF('TK CHAMTHI'!E:E,D432,'TK CHAMTHI'!F:F))</f>
        <v/>
      </c>
      <c r="T432" s="29" t="str">
        <f t="shared" si="51"/>
        <v/>
      </c>
      <c r="U432" s="28" t="str">
        <f>IF(D432="","",SUMIF('TK CHAMTHI'!G:G,D432,'TK CHAMTHI'!I:I))</f>
        <v/>
      </c>
      <c r="V432" s="28" t="str">
        <f>IF(D432="","",SUMIF('TK CHAMTHI'!H:H,D432,'TK CHAMTHI'!I:I))</f>
        <v/>
      </c>
      <c r="W432" s="29" t="str">
        <f t="shared" si="52"/>
        <v/>
      </c>
      <c r="X432" s="28" t="str">
        <f>IF(D432="","",SUMIF('TK CHAMTHI'!J:J,D432,'TK CHAMTHI'!L:L))</f>
        <v/>
      </c>
      <c r="Y432" s="28" t="str">
        <f>IF(D432="","",SUMIF('TK CHAMTHI'!K:K,D432,'TK CHAMTHI'!L:L))</f>
        <v/>
      </c>
      <c r="Z432" s="29" t="str">
        <f t="shared" si="53"/>
        <v/>
      </c>
      <c r="AA432" s="28" t="str">
        <f>IF(D432="","",SUMIF('TK CHAMTHI'!M:M,D432,'TK CHAMTHI'!O:O))</f>
        <v/>
      </c>
      <c r="AB432" s="28" t="str">
        <f>IF(D432="","",SUMIF('TK CHAMTHI'!N:N,D432,'TK CHAMTHI'!O:O))</f>
        <v/>
      </c>
      <c r="AC432" s="29" t="str">
        <f t="shared" si="54"/>
        <v/>
      </c>
      <c r="AD432" s="29" t="str">
        <f>IF(D432="","",ROUND(SUMIF('QL THI'!G:G,D432,'QL THI'!H:H),1))</f>
        <v/>
      </c>
      <c r="AE432" s="29" t="str">
        <f>IF(D432="","",ROUND(SUMIF('QL THI'!E:E,D432,'QL THI'!F:F),1))</f>
        <v/>
      </c>
      <c r="AF432" s="51" t="str">
        <f t="shared" si="55"/>
        <v/>
      </c>
    </row>
    <row r="433" spans="1:32">
      <c r="A433" s="25" t="str">
        <f>IF(D433="","",SUBTOTAL(3,$D$4:D433))</f>
        <v/>
      </c>
      <c r="B433" s="49"/>
      <c r="C433" s="52"/>
      <c r="D433" s="52"/>
      <c r="E433" s="26" t="str">
        <f>IF(D433="","",SUMIF('TK DETHI'!A:A,D433,'TK DETHI'!B:B))</f>
        <v/>
      </c>
      <c r="F433" s="27" t="str">
        <f>IF(D433="","",SUMIF('TK DETHI'!C:C,D433,'TK DETHI'!D:D))</f>
        <v/>
      </c>
      <c r="G433" s="27" t="str">
        <f>IF(D433="","",SUMIF('TK DETHI'!E:E,D433,'TK DETHI'!F:F))</f>
        <v/>
      </c>
      <c r="H433" s="27" t="str">
        <f>IF(D433="","",SUMIF('TK DETHI'!G:G,D433,'TK DETHI'!H:H))</f>
        <v/>
      </c>
      <c r="I433" s="50" t="str">
        <f t="shared" si="48"/>
        <v/>
      </c>
      <c r="J433" s="28" t="str">
        <f>IF(D433="","",SUMIF('TK COITHI KTHP'!A:A,D433,'TK COITHI KTHP'!C:C)+SUMIF('TK COITHI KTHP'!D:D,D433,'TK COITHI KTHP'!F:F)+SUMIF('TK COITHI KTHP'!G:G,D433,'TK COITHI KTHP'!I:I)+SUMIF('TK COITHI KTHP'!J:J,D433,'TK COITHI KTHP'!L:L))</f>
        <v/>
      </c>
      <c r="K433" s="28" t="str">
        <f>IF(D433="","",SUMIF('TK COITHI KTHP'!B:B,D433,'TK COITHI KTHP'!C:C)+SUMIF('TK COITHI KTHP'!E:E,D433,'TK COITHI KTHP'!F:F)+SUMIF('TK COITHI KTHP'!H:H,D433,'TK COITHI KTHP'!I:I)+SUMIF('TK COITHI KTHP'!K:K,D433,'TK COITHI KTHP'!L:L))</f>
        <v/>
      </c>
      <c r="L433" s="28" t="str">
        <f>IF(D433="","",SUMIF('TK COI THI TOT NGHIEP'!A:A,D433,'TK COI THI TOT NGHIEP'!C:C)+SUMIF('TK COI THI TOT NGHIEP'!D:D,D433,'TK COI THI TOT NGHIEP'!F:F)+SUMIF('TK COI THI TOT NGHIEP'!G:G,D433,'TK COI THI TOT NGHIEP'!I:I)+SUMIF('TK COI THI TOT NGHIEP'!J:J,D433,'TK COI THI TOT NGHIEP'!L:L))</f>
        <v/>
      </c>
      <c r="M433" s="28" t="str">
        <f>IF(D433="","",SUMIF('TK COI THI TOT NGHIEP'!B:B,D433,'TK COI THI TOT NGHIEP'!C:C)+SUMIF('TK COI THI TOT NGHIEP'!E:E,D433,'TK COI THI TOT NGHIEP'!F:F)+SUMIF('TK COI THI TOT NGHIEP'!H:H,D433,'TK COI THI TOT NGHIEP'!I:I)+SUMIF('TK COI THI TOT NGHIEP'!K:K,D433,'TK COI THI TOT NGHIEP'!L:L))</f>
        <v/>
      </c>
      <c r="N433" s="29" t="str">
        <f t="shared" si="49"/>
        <v/>
      </c>
      <c r="O433" s="28" t="str">
        <f>IF(D433="","",SUMIF('TK CHAMTHI'!A:A,D433,'TK CHAMTHI'!C:C))</f>
        <v/>
      </c>
      <c r="P433" s="28" t="str">
        <f>IF(D433="","",SUMIF('TK CHAMTHI'!B:B,D433,'TK CHAMTHI'!C:C))</f>
        <v/>
      </c>
      <c r="Q433" s="29" t="str">
        <f t="shared" si="50"/>
        <v/>
      </c>
      <c r="R433" s="28" t="str">
        <f>IF(D433="","",SUMIF('TK CHAMTHI'!D:D,D433,'TK CHAMTHI'!F:F))</f>
        <v/>
      </c>
      <c r="S433" s="28" t="str">
        <f>IF(D433="","",SUMIF('TK CHAMTHI'!E:E,D433,'TK CHAMTHI'!F:F))</f>
        <v/>
      </c>
      <c r="T433" s="29" t="str">
        <f t="shared" si="51"/>
        <v/>
      </c>
      <c r="U433" s="28" t="str">
        <f>IF(D433="","",SUMIF('TK CHAMTHI'!G:G,D433,'TK CHAMTHI'!I:I))</f>
        <v/>
      </c>
      <c r="V433" s="28" t="str">
        <f>IF(D433="","",SUMIF('TK CHAMTHI'!H:H,D433,'TK CHAMTHI'!I:I))</f>
        <v/>
      </c>
      <c r="W433" s="29" t="str">
        <f t="shared" si="52"/>
        <v/>
      </c>
      <c r="X433" s="28" t="str">
        <f>IF(D433="","",SUMIF('TK CHAMTHI'!J:J,D433,'TK CHAMTHI'!L:L))</f>
        <v/>
      </c>
      <c r="Y433" s="28" t="str">
        <f>IF(D433="","",SUMIF('TK CHAMTHI'!K:K,D433,'TK CHAMTHI'!L:L))</f>
        <v/>
      </c>
      <c r="Z433" s="29" t="str">
        <f t="shared" si="53"/>
        <v/>
      </c>
      <c r="AA433" s="28" t="str">
        <f>IF(D433="","",SUMIF('TK CHAMTHI'!M:M,D433,'TK CHAMTHI'!O:O))</f>
        <v/>
      </c>
      <c r="AB433" s="28" t="str">
        <f>IF(D433="","",SUMIF('TK CHAMTHI'!N:N,D433,'TK CHAMTHI'!O:O))</f>
        <v/>
      </c>
      <c r="AC433" s="29" t="str">
        <f t="shared" si="54"/>
        <v/>
      </c>
      <c r="AD433" s="29" t="str">
        <f>IF(D433="","",ROUND(SUMIF('QL THI'!G:G,D433,'QL THI'!H:H),1))</f>
        <v/>
      </c>
      <c r="AE433" s="29" t="str">
        <f>IF(D433="","",ROUND(SUMIF('QL THI'!E:E,D433,'QL THI'!F:F),1))</f>
        <v/>
      </c>
      <c r="AF433" s="51" t="str">
        <f t="shared" si="55"/>
        <v/>
      </c>
    </row>
    <row r="434" spans="1:32">
      <c r="A434" s="25" t="str">
        <f>IF(D434="","",SUBTOTAL(3,$D$4:D434))</f>
        <v/>
      </c>
      <c r="B434" s="49"/>
      <c r="C434" s="52"/>
      <c r="D434" s="52"/>
      <c r="E434" s="26" t="str">
        <f>IF(D434="","",SUMIF('TK DETHI'!A:A,D434,'TK DETHI'!B:B))</f>
        <v/>
      </c>
      <c r="F434" s="27" t="str">
        <f>IF(D434="","",SUMIF('TK DETHI'!C:C,D434,'TK DETHI'!D:D))</f>
        <v/>
      </c>
      <c r="G434" s="27" t="str">
        <f>IF(D434="","",SUMIF('TK DETHI'!E:E,D434,'TK DETHI'!F:F))</f>
        <v/>
      </c>
      <c r="H434" s="27" t="str">
        <f>IF(D434="","",SUMIF('TK DETHI'!G:G,D434,'TK DETHI'!H:H))</f>
        <v/>
      </c>
      <c r="I434" s="50" t="str">
        <f t="shared" si="48"/>
        <v/>
      </c>
      <c r="J434" s="28" t="str">
        <f>IF(D434="","",SUMIF('TK COITHI KTHP'!A:A,D434,'TK COITHI KTHP'!C:C)+SUMIF('TK COITHI KTHP'!D:D,D434,'TK COITHI KTHP'!F:F)+SUMIF('TK COITHI KTHP'!G:G,D434,'TK COITHI KTHP'!I:I)+SUMIF('TK COITHI KTHP'!J:J,D434,'TK COITHI KTHP'!L:L))</f>
        <v/>
      </c>
      <c r="K434" s="28" t="str">
        <f>IF(D434="","",SUMIF('TK COITHI KTHP'!B:B,D434,'TK COITHI KTHP'!C:C)+SUMIF('TK COITHI KTHP'!E:E,D434,'TK COITHI KTHP'!F:F)+SUMIF('TK COITHI KTHP'!H:H,D434,'TK COITHI KTHP'!I:I)+SUMIF('TK COITHI KTHP'!K:K,D434,'TK COITHI KTHP'!L:L))</f>
        <v/>
      </c>
      <c r="L434" s="28" t="str">
        <f>IF(D434="","",SUMIF('TK COI THI TOT NGHIEP'!A:A,D434,'TK COI THI TOT NGHIEP'!C:C)+SUMIF('TK COI THI TOT NGHIEP'!D:D,D434,'TK COI THI TOT NGHIEP'!F:F)+SUMIF('TK COI THI TOT NGHIEP'!G:G,D434,'TK COI THI TOT NGHIEP'!I:I)+SUMIF('TK COI THI TOT NGHIEP'!J:J,D434,'TK COI THI TOT NGHIEP'!L:L))</f>
        <v/>
      </c>
      <c r="M434" s="28" t="str">
        <f>IF(D434="","",SUMIF('TK COI THI TOT NGHIEP'!B:B,D434,'TK COI THI TOT NGHIEP'!C:C)+SUMIF('TK COI THI TOT NGHIEP'!E:E,D434,'TK COI THI TOT NGHIEP'!F:F)+SUMIF('TK COI THI TOT NGHIEP'!H:H,D434,'TK COI THI TOT NGHIEP'!I:I)+SUMIF('TK COI THI TOT NGHIEP'!K:K,D434,'TK COI THI TOT NGHIEP'!L:L))</f>
        <v/>
      </c>
      <c r="N434" s="29" t="str">
        <f t="shared" si="49"/>
        <v/>
      </c>
      <c r="O434" s="28" t="str">
        <f>IF(D434="","",SUMIF('TK CHAMTHI'!A:A,D434,'TK CHAMTHI'!C:C))</f>
        <v/>
      </c>
      <c r="P434" s="28" t="str">
        <f>IF(D434="","",SUMIF('TK CHAMTHI'!B:B,D434,'TK CHAMTHI'!C:C))</f>
        <v/>
      </c>
      <c r="Q434" s="29" t="str">
        <f t="shared" si="50"/>
        <v/>
      </c>
      <c r="R434" s="28" t="str">
        <f>IF(D434="","",SUMIF('TK CHAMTHI'!D:D,D434,'TK CHAMTHI'!F:F))</f>
        <v/>
      </c>
      <c r="S434" s="28" t="str">
        <f>IF(D434="","",SUMIF('TK CHAMTHI'!E:E,D434,'TK CHAMTHI'!F:F))</f>
        <v/>
      </c>
      <c r="T434" s="29" t="str">
        <f t="shared" si="51"/>
        <v/>
      </c>
      <c r="U434" s="28" t="str">
        <f>IF(D434="","",SUMIF('TK CHAMTHI'!G:G,D434,'TK CHAMTHI'!I:I))</f>
        <v/>
      </c>
      <c r="V434" s="28" t="str">
        <f>IF(D434="","",SUMIF('TK CHAMTHI'!H:H,D434,'TK CHAMTHI'!I:I))</f>
        <v/>
      </c>
      <c r="W434" s="29" t="str">
        <f t="shared" si="52"/>
        <v/>
      </c>
      <c r="X434" s="28" t="str">
        <f>IF(D434="","",SUMIF('TK CHAMTHI'!J:J,D434,'TK CHAMTHI'!L:L))</f>
        <v/>
      </c>
      <c r="Y434" s="28" t="str">
        <f>IF(D434="","",SUMIF('TK CHAMTHI'!K:K,D434,'TK CHAMTHI'!L:L))</f>
        <v/>
      </c>
      <c r="Z434" s="29" t="str">
        <f t="shared" si="53"/>
        <v/>
      </c>
      <c r="AA434" s="28" t="str">
        <f>IF(D434="","",SUMIF('TK CHAMTHI'!M:M,D434,'TK CHAMTHI'!O:O))</f>
        <v/>
      </c>
      <c r="AB434" s="28" t="str">
        <f>IF(D434="","",SUMIF('TK CHAMTHI'!N:N,D434,'TK CHAMTHI'!O:O))</f>
        <v/>
      </c>
      <c r="AC434" s="29" t="str">
        <f t="shared" si="54"/>
        <v/>
      </c>
      <c r="AD434" s="29" t="str">
        <f>IF(D434="","",ROUND(SUMIF('QL THI'!G:G,D434,'QL THI'!H:H),1))</f>
        <v/>
      </c>
      <c r="AE434" s="29" t="str">
        <f>IF(D434="","",ROUND(SUMIF('QL THI'!E:E,D434,'QL THI'!F:F),1))</f>
        <v/>
      </c>
      <c r="AF434" s="51" t="str">
        <f t="shared" si="55"/>
        <v/>
      </c>
    </row>
    <row r="435" spans="1:32">
      <c r="A435" s="25" t="str">
        <f>IF(D435="","",SUBTOTAL(3,$D$4:D435))</f>
        <v/>
      </c>
      <c r="B435" s="49"/>
      <c r="C435" s="52"/>
      <c r="D435" s="52"/>
      <c r="E435" s="26" t="str">
        <f>IF(D435="","",SUMIF('TK DETHI'!A:A,D435,'TK DETHI'!B:B))</f>
        <v/>
      </c>
      <c r="F435" s="27" t="str">
        <f>IF(D435="","",SUMIF('TK DETHI'!C:C,D435,'TK DETHI'!D:D))</f>
        <v/>
      </c>
      <c r="G435" s="27" t="str">
        <f>IF(D435="","",SUMIF('TK DETHI'!E:E,D435,'TK DETHI'!F:F))</f>
        <v/>
      </c>
      <c r="H435" s="27" t="str">
        <f>IF(D435="","",SUMIF('TK DETHI'!G:G,D435,'TK DETHI'!H:H))</f>
        <v/>
      </c>
      <c r="I435" s="50" t="str">
        <f t="shared" si="48"/>
        <v/>
      </c>
      <c r="J435" s="28" t="str">
        <f>IF(D435="","",SUMIF('TK COITHI KTHP'!A:A,D435,'TK COITHI KTHP'!C:C)+SUMIF('TK COITHI KTHP'!D:D,D435,'TK COITHI KTHP'!F:F)+SUMIF('TK COITHI KTHP'!G:G,D435,'TK COITHI KTHP'!I:I)+SUMIF('TK COITHI KTHP'!J:J,D435,'TK COITHI KTHP'!L:L))</f>
        <v/>
      </c>
      <c r="K435" s="28" t="str">
        <f>IF(D435="","",SUMIF('TK COITHI KTHP'!B:B,D435,'TK COITHI KTHP'!C:C)+SUMIF('TK COITHI KTHP'!E:E,D435,'TK COITHI KTHP'!F:F)+SUMIF('TK COITHI KTHP'!H:H,D435,'TK COITHI KTHP'!I:I)+SUMIF('TK COITHI KTHP'!K:K,D435,'TK COITHI KTHP'!L:L))</f>
        <v/>
      </c>
      <c r="L435" s="28" t="str">
        <f>IF(D435="","",SUMIF('TK COI THI TOT NGHIEP'!A:A,D435,'TK COI THI TOT NGHIEP'!C:C)+SUMIF('TK COI THI TOT NGHIEP'!D:D,D435,'TK COI THI TOT NGHIEP'!F:F)+SUMIF('TK COI THI TOT NGHIEP'!G:G,D435,'TK COI THI TOT NGHIEP'!I:I)+SUMIF('TK COI THI TOT NGHIEP'!J:J,D435,'TK COI THI TOT NGHIEP'!L:L))</f>
        <v/>
      </c>
      <c r="M435" s="28" t="str">
        <f>IF(D435="","",SUMIF('TK COI THI TOT NGHIEP'!B:B,D435,'TK COI THI TOT NGHIEP'!C:C)+SUMIF('TK COI THI TOT NGHIEP'!E:E,D435,'TK COI THI TOT NGHIEP'!F:F)+SUMIF('TK COI THI TOT NGHIEP'!H:H,D435,'TK COI THI TOT NGHIEP'!I:I)+SUMIF('TK COI THI TOT NGHIEP'!K:K,D435,'TK COI THI TOT NGHIEP'!L:L))</f>
        <v/>
      </c>
      <c r="N435" s="29" t="str">
        <f t="shared" si="49"/>
        <v/>
      </c>
      <c r="O435" s="28" t="str">
        <f>IF(D435="","",SUMIF('TK CHAMTHI'!A:A,D435,'TK CHAMTHI'!C:C))</f>
        <v/>
      </c>
      <c r="P435" s="28" t="str">
        <f>IF(D435="","",SUMIF('TK CHAMTHI'!B:B,D435,'TK CHAMTHI'!C:C))</f>
        <v/>
      </c>
      <c r="Q435" s="29" t="str">
        <f t="shared" si="50"/>
        <v/>
      </c>
      <c r="R435" s="28" t="str">
        <f>IF(D435="","",SUMIF('TK CHAMTHI'!D:D,D435,'TK CHAMTHI'!F:F))</f>
        <v/>
      </c>
      <c r="S435" s="28" t="str">
        <f>IF(D435="","",SUMIF('TK CHAMTHI'!E:E,D435,'TK CHAMTHI'!F:F))</f>
        <v/>
      </c>
      <c r="T435" s="29" t="str">
        <f t="shared" si="51"/>
        <v/>
      </c>
      <c r="U435" s="28" t="str">
        <f>IF(D435="","",SUMIF('TK CHAMTHI'!G:G,D435,'TK CHAMTHI'!I:I))</f>
        <v/>
      </c>
      <c r="V435" s="28" t="str">
        <f>IF(D435="","",SUMIF('TK CHAMTHI'!H:H,D435,'TK CHAMTHI'!I:I))</f>
        <v/>
      </c>
      <c r="W435" s="29" t="str">
        <f t="shared" si="52"/>
        <v/>
      </c>
      <c r="X435" s="28" t="str">
        <f>IF(D435="","",SUMIF('TK CHAMTHI'!J:J,D435,'TK CHAMTHI'!L:L))</f>
        <v/>
      </c>
      <c r="Y435" s="28" t="str">
        <f>IF(D435="","",SUMIF('TK CHAMTHI'!K:K,D435,'TK CHAMTHI'!L:L))</f>
        <v/>
      </c>
      <c r="Z435" s="29" t="str">
        <f t="shared" si="53"/>
        <v/>
      </c>
      <c r="AA435" s="28" t="str">
        <f>IF(D435="","",SUMIF('TK CHAMTHI'!M:M,D435,'TK CHAMTHI'!O:O))</f>
        <v/>
      </c>
      <c r="AB435" s="28" t="str">
        <f>IF(D435="","",SUMIF('TK CHAMTHI'!N:N,D435,'TK CHAMTHI'!O:O))</f>
        <v/>
      </c>
      <c r="AC435" s="29" t="str">
        <f t="shared" si="54"/>
        <v/>
      </c>
      <c r="AD435" s="29" t="str">
        <f>IF(D435="","",ROUND(SUMIF('QL THI'!G:G,D435,'QL THI'!H:H),1))</f>
        <v/>
      </c>
      <c r="AE435" s="29" t="str">
        <f>IF(D435="","",ROUND(SUMIF('QL THI'!E:E,D435,'QL THI'!F:F),1))</f>
        <v/>
      </c>
      <c r="AF435" s="51" t="str">
        <f t="shared" si="55"/>
        <v/>
      </c>
    </row>
    <row r="436" spans="1:32">
      <c r="A436" s="25" t="str">
        <f>IF(D436="","",SUBTOTAL(3,$D$4:D436))</f>
        <v/>
      </c>
      <c r="B436" s="49"/>
      <c r="C436" s="52"/>
      <c r="D436" s="52"/>
      <c r="E436" s="26" t="str">
        <f>IF(D436="","",SUMIF('TK DETHI'!A:A,D436,'TK DETHI'!B:B))</f>
        <v/>
      </c>
      <c r="F436" s="27" t="str">
        <f>IF(D436="","",SUMIF('TK DETHI'!C:C,D436,'TK DETHI'!D:D))</f>
        <v/>
      </c>
      <c r="G436" s="27" t="str">
        <f>IF(D436="","",SUMIF('TK DETHI'!E:E,D436,'TK DETHI'!F:F))</f>
        <v/>
      </c>
      <c r="H436" s="27" t="str">
        <f>IF(D436="","",SUMIF('TK DETHI'!G:G,D436,'TK DETHI'!H:H))</f>
        <v/>
      </c>
      <c r="I436" s="50" t="str">
        <f t="shared" si="48"/>
        <v/>
      </c>
      <c r="J436" s="28" t="str">
        <f>IF(D436="","",SUMIF('TK COITHI KTHP'!A:A,D436,'TK COITHI KTHP'!C:C)+SUMIF('TK COITHI KTHP'!D:D,D436,'TK COITHI KTHP'!F:F)+SUMIF('TK COITHI KTHP'!G:G,D436,'TK COITHI KTHP'!I:I)+SUMIF('TK COITHI KTHP'!J:J,D436,'TK COITHI KTHP'!L:L))</f>
        <v/>
      </c>
      <c r="K436" s="28" t="str">
        <f>IF(D436="","",SUMIF('TK COITHI KTHP'!B:B,D436,'TK COITHI KTHP'!C:C)+SUMIF('TK COITHI KTHP'!E:E,D436,'TK COITHI KTHP'!F:F)+SUMIF('TK COITHI KTHP'!H:H,D436,'TK COITHI KTHP'!I:I)+SUMIF('TK COITHI KTHP'!K:K,D436,'TK COITHI KTHP'!L:L))</f>
        <v/>
      </c>
      <c r="L436" s="28" t="str">
        <f>IF(D436="","",SUMIF('TK COI THI TOT NGHIEP'!A:A,D436,'TK COI THI TOT NGHIEP'!C:C)+SUMIF('TK COI THI TOT NGHIEP'!D:D,D436,'TK COI THI TOT NGHIEP'!F:F)+SUMIF('TK COI THI TOT NGHIEP'!G:G,D436,'TK COI THI TOT NGHIEP'!I:I)+SUMIF('TK COI THI TOT NGHIEP'!J:J,D436,'TK COI THI TOT NGHIEP'!L:L))</f>
        <v/>
      </c>
      <c r="M436" s="28" t="str">
        <f>IF(D436="","",SUMIF('TK COI THI TOT NGHIEP'!B:B,D436,'TK COI THI TOT NGHIEP'!C:C)+SUMIF('TK COI THI TOT NGHIEP'!E:E,D436,'TK COI THI TOT NGHIEP'!F:F)+SUMIF('TK COI THI TOT NGHIEP'!H:H,D436,'TK COI THI TOT NGHIEP'!I:I)+SUMIF('TK COI THI TOT NGHIEP'!K:K,D436,'TK COI THI TOT NGHIEP'!L:L))</f>
        <v/>
      </c>
      <c r="N436" s="29" t="str">
        <f t="shared" si="49"/>
        <v/>
      </c>
      <c r="O436" s="28" t="str">
        <f>IF(D436="","",SUMIF('TK CHAMTHI'!A:A,D436,'TK CHAMTHI'!C:C))</f>
        <v/>
      </c>
      <c r="P436" s="28" t="str">
        <f>IF(D436="","",SUMIF('TK CHAMTHI'!B:B,D436,'TK CHAMTHI'!C:C))</f>
        <v/>
      </c>
      <c r="Q436" s="29" t="str">
        <f t="shared" si="50"/>
        <v/>
      </c>
      <c r="R436" s="28" t="str">
        <f>IF(D436="","",SUMIF('TK CHAMTHI'!D:D,D436,'TK CHAMTHI'!F:F))</f>
        <v/>
      </c>
      <c r="S436" s="28" t="str">
        <f>IF(D436="","",SUMIF('TK CHAMTHI'!E:E,D436,'TK CHAMTHI'!F:F))</f>
        <v/>
      </c>
      <c r="T436" s="29" t="str">
        <f t="shared" si="51"/>
        <v/>
      </c>
      <c r="U436" s="28" t="str">
        <f>IF(D436="","",SUMIF('TK CHAMTHI'!G:G,D436,'TK CHAMTHI'!I:I))</f>
        <v/>
      </c>
      <c r="V436" s="28" t="str">
        <f>IF(D436="","",SUMIF('TK CHAMTHI'!H:H,D436,'TK CHAMTHI'!I:I))</f>
        <v/>
      </c>
      <c r="W436" s="29" t="str">
        <f t="shared" si="52"/>
        <v/>
      </c>
      <c r="X436" s="28" t="str">
        <f>IF(D436="","",SUMIF('TK CHAMTHI'!J:J,D436,'TK CHAMTHI'!L:L))</f>
        <v/>
      </c>
      <c r="Y436" s="28" t="str">
        <f>IF(D436="","",SUMIF('TK CHAMTHI'!K:K,D436,'TK CHAMTHI'!L:L))</f>
        <v/>
      </c>
      <c r="Z436" s="29" t="str">
        <f t="shared" si="53"/>
        <v/>
      </c>
      <c r="AA436" s="28" t="str">
        <f>IF(D436="","",SUMIF('TK CHAMTHI'!M:M,D436,'TK CHAMTHI'!O:O))</f>
        <v/>
      </c>
      <c r="AB436" s="28" t="str">
        <f>IF(D436="","",SUMIF('TK CHAMTHI'!N:N,D436,'TK CHAMTHI'!O:O))</f>
        <v/>
      </c>
      <c r="AC436" s="29" t="str">
        <f t="shared" si="54"/>
        <v/>
      </c>
      <c r="AD436" s="29" t="str">
        <f>IF(D436="","",ROUND(SUMIF('QL THI'!G:G,D436,'QL THI'!H:H),1))</f>
        <v/>
      </c>
      <c r="AE436" s="29" t="str">
        <f>IF(D436="","",ROUND(SUMIF('QL THI'!E:E,D436,'QL THI'!F:F),1))</f>
        <v/>
      </c>
      <c r="AF436" s="51" t="str">
        <f t="shared" si="55"/>
        <v/>
      </c>
    </row>
    <row r="437" spans="1:32">
      <c r="A437" s="25" t="str">
        <f>IF(D437="","",SUBTOTAL(3,$D$4:D437))</f>
        <v/>
      </c>
      <c r="B437" s="49"/>
      <c r="C437" s="52"/>
      <c r="D437" s="52"/>
      <c r="E437" s="26" t="str">
        <f>IF(D437="","",SUMIF('TK DETHI'!A:A,D437,'TK DETHI'!B:B))</f>
        <v/>
      </c>
      <c r="F437" s="27" t="str">
        <f>IF(D437="","",SUMIF('TK DETHI'!C:C,D437,'TK DETHI'!D:D))</f>
        <v/>
      </c>
      <c r="G437" s="27" t="str">
        <f>IF(D437="","",SUMIF('TK DETHI'!E:E,D437,'TK DETHI'!F:F))</f>
        <v/>
      </c>
      <c r="H437" s="27" t="str">
        <f>IF(D437="","",SUMIF('TK DETHI'!G:G,D437,'TK DETHI'!H:H))</f>
        <v/>
      </c>
      <c r="I437" s="50" t="str">
        <f t="shared" si="48"/>
        <v/>
      </c>
      <c r="J437" s="28" t="str">
        <f>IF(D437="","",SUMIF('TK COITHI KTHP'!A:A,D437,'TK COITHI KTHP'!C:C)+SUMIF('TK COITHI KTHP'!D:D,D437,'TK COITHI KTHP'!F:F)+SUMIF('TK COITHI KTHP'!G:G,D437,'TK COITHI KTHP'!I:I)+SUMIF('TK COITHI KTHP'!J:J,D437,'TK COITHI KTHP'!L:L))</f>
        <v/>
      </c>
      <c r="K437" s="28" t="str">
        <f>IF(D437="","",SUMIF('TK COITHI KTHP'!B:B,D437,'TK COITHI KTHP'!C:C)+SUMIF('TK COITHI KTHP'!E:E,D437,'TK COITHI KTHP'!F:F)+SUMIF('TK COITHI KTHP'!H:H,D437,'TK COITHI KTHP'!I:I)+SUMIF('TK COITHI KTHP'!K:K,D437,'TK COITHI KTHP'!L:L))</f>
        <v/>
      </c>
      <c r="L437" s="28" t="str">
        <f>IF(D437="","",SUMIF('TK COI THI TOT NGHIEP'!A:A,D437,'TK COI THI TOT NGHIEP'!C:C)+SUMIF('TK COI THI TOT NGHIEP'!D:D,D437,'TK COI THI TOT NGHIEP'!F:F)+SUMIF('TK COI THI TOT NGHIEP'!G:G,D437,'TK COI THI TOT NGHIEP'!I:I)+SUMIF('TK COI THI TOT NGHIEP'!J:J,D437,'TK COI THI TOT NGHIEP'!L:L))</f>
        <v/>
      </c>
      <c r="M437" s="28" t="str">
        <f>IF(D437="","",SUMIF('TK COI THI TOT NGHIEP'!B:B,D437,'TK COI THI TOT NGHIEP'!C:C)+SUMIF('TK COI THI TOT NGHIEP'!E:E,D437,'TK COI THI TOT NGHIEP'!F:F)+SUMIF('TK COI THI TOT NGHIEP'!H:H,D437,'TK COI THI TOT NGHIEP'!I:I)+SUMIF('TK COI THI TOT NGHIEP'!K:K,D437,'TK COI THI TOT NGHIEP'!L:L))</f>
        <v/>
      </c>
      <c r="N437" s="29" t="str">
        <f t="shared" si="49"/>
        <v/>
      </c>
      <c r="O437" s="28" t="str">
        <f>IF(D437="","",SUMIF('TK CHAMTHI'!A:A,D437,'TK CHAMTHI'!C:C))</f>
        <v/>
      </c>
      <c r="P437" s="28" t="str">
        <f>IF(D437="","",SUMIF('TK CHAMTHI'!B:B,D437,'TK CHAMTHI'!C:C))</f>
        <v/>
      </c>
      <c r="Q437" s="29" t="str">
        <f t="shared" si="50"/>
        <v/>
      </c>
      <c r="R437" s="28" t="str">
        <f>IF(D437="","",SUMIF('TK CHAMTHI'!D:D,D437,'TK CHAMTHI'!F:F))</f>
        <v/>
      </c>
      <c r="S437" s="28" t="str">
        <f>IF(D437="","",SUMIF('TK CHAMTHI'!E:E,D437,'TK CHAMTHI'!F:F))</f>
        <v/>
      </c>
      <c r="T437" s="29" t="str">
        <f t="shared" si="51"/>
        <v/>
      </c>
      <c r="U437" s="28" t="str">
        <f>IF(D437="","",SUMIF('TK CHAMTHI'!G:G,D437,'TK CHAMTHI'!I:I))</f>
        <v/>
      </c>
      <c r="V437" s="28" t="str">
        <f>IF(D437="","",SUMIF('TK CHAMTHI'!H:H,D437,'TK CHAMTHI'!I:I))</f>
        <v/>
      </c>
      <c r="W437" s="29" t="str">
        <f t="shared" si="52"/>
        <v/>
      </c>
      <c r="X437" s="28" t="str">
        <f>IF(D437="","",SUMIF('TK CHAMTHI'!J:J,D437,'TK CHAMTHI'!L:L))</f>
        <v/>
      </c>
      <c r="Y437" s="28" t="str">
        <f>IF(D437="","",SUMIF('TK CHAMTHI'!K:K,D437,'TK CHAMTHI'!L:L))</f>
        <v/>
      </c>
      <c r="Z437" s="29" t="str">
        <f t="shared" si="53"/>
        <v/>
      </c>
      <c r="AA437" s="28" t="str">
        <f>IF(D437="","",SUMIF('TK CHAMTHI'!M:M,D437,'TK CHAMTHI'!O:O))</f>
        <v/>
      </c>
      <c r="AB437" s="28" t="str">
        <f>IF(D437="","",SUMIF('TK CHAMTHI'!N:N,D437,'TK CHAMTHI'!O:O))</f>
        <v/>
      </c>
      <c r="AC437" s="29" t="str">
        <f t="shared" si="54"/>
        <v/>
      </c>
      <c r="AD437" s="29" t="str">
        <f>IF(D437="","",ROUND(SUMIF('QL THI'!G:G,D437,'QL THI'!H:H),1))</f>
        <v/>
      </c>
      <c r="AE437" s="29" t="str">
        <f>IF(D437="","",ROUND(SUMIF('QL THI'!E:E,D437,'QL THI'!F:F),1))</f>
        <v/>
      </c>
      <c r="AF437" s="51" t="str">
        <f t="shared" si="55"/>
        <v/>
      </c>
    </row>
    <row r="438" spans="1:32">
      <c r="A438" s="25" t="str">
        <f>IF(D438="","",SUBTOTAL(3,$D$4:D438))</f>
        <v/>
      </c>
      <c r="B438" s="49"/>
      <c r="C438" s="52"/>
      <c r="D438" s="52"/>
      <c r="E438" s="26" t="str">
        <f>IF(D438="","",SUMIF('TK DETHI'!A:A,D438,'TK DETHI'!B:B))</f>
        <v/>
      </c>
      <c r="F438" s="27" t="str">
        <f>IF(D438="","",SUMIF('TK DETHI'!C:C,D438,'TK DETHI'!D:D))</f>
        <v/>
      </c>
      <c r="G438" s="27" t="str">
        <f>IF(D438="","",SUMIF('TK DETHI'!E:E,D438,'TK DETHI'!F:F))</f>
        <v/>
      </c>
      <c r="H438" s="27" t="str">
        <f>IF(D438="","",SUMIF('TK DETHI'!G:G,D438,'TK DETHI'!H:H))</f>
        <v/>
      </c>
      <c r="I438" s="50" t="str">
        <f t="shared" si="48"/>
        <v/>
      </c>
      <c r="J438" s="28" t="str">
        <f>IF(D438="","",SUMIF('TK COITHI KTHP'!A:A,D438,'TK COITHI KTHP'!C:C)+SUMIF('TK COITHI KTHP'!D:D,D438,'TK COITHI KTHP'!F:F)+SUMIF('TK COITHI KTHP'!G:G,D438,'TK COITHI KTHP'!I:I)+SUMIF('TK COITHI KTHP'!J:J,D438,'TK COITHI KTHP'!L:L))</f>
        <v/>
      </c>
      <c r="K438" s="28" t="str">
        <f>IF(D438="","",SUMIF('TK COITHI KTHP'!B:B,D438,'TK COITHI KTHP'!C:C)+SUMIF('TK COITHI KTHP'!E:E,D438,'TK COITHI KTHP'!F:F)+SUMIF('TK COITHI KTHP'!H:H,D438,'TK COITHI KTHP'!I:I)+SUMIF('TK COITHI KTHP'!K:K,D438,'TK COITHI KTHP'!L:L))</f>
        <v/>
      </c>
      <c r="L438" s="28" t="str">
        <f>IF(D438="","",SUMIF('TK COI THI TOT NGHIEP'!A:A,D438,'TK COI THI TOT NGHIEP'!C:C)+SUMIF('TK COI THI TOT NGHIEP'!D:D,D438,'TK COI THI TOT NGHIEP'!F:F)+SUMIF('TK COI THI TOT NGHIEP'!G:G,D438,'TK COI THI TOT NGHIEP'!I:I)+SUMIF('TK COI THI TOT NGHIEP'!J:J,D438,'TK COI THI TOT NGHIEP'!L:L))</f>
        <v/>
      </c>
      <c r="M438" s="28" t="str">
        <f>IF(D438="","",SUMIF('TK COI THI TOT NGHIEP'!B:B,D438,'TK COI THI TOT NGHIEP'!C:C)+SUMIF('TK COI THI TOT NGHIEP'!E:E,D438,'TK COI THI TOT NGHIEP'!F:F)+SUMIF('TK COI THI TOT NGHIEP'!H:H,D438,'TK COI THI TOT NGHIEP'!I:I)+SUMIF('TK COI THI TOT NGHIEP'!K:K,D438,'TK COI THI TOT NGHIEP'!L:L))</f>
        <v/>
      </c>
      <c r="N438" s="29" t="str">
        <f t="shared" si="49"/>
        <v/>
      </c>
      <c r="O438" s="28" t="str">
        <f>IF(D438="","",SUMIF('TK CHAMTHI'!A:A,D438,'TK CHAMTHI'!C:C))</f>
        <v/>
      </c>
      <c r="P438" s="28" t="str">
        <f>IF(D438="","",SUMIF('TK CHAMTHI'!B:B,D438,'TK CHAMTHI'!C:C))</f>
        <v/>
      </c>
      <c r="Q438" s="29" t="str">
        <f t="shared" si="50"/>
        <v/>
      </c>
      <c r="R438" s="28" t="str">
        <f>IF(D438="","",SUMIF('TK CHAMTHI'!D:D,D438,'TK CHAMTHI'!F:F))</f>
        <v/>
      </c>
      <c r="S438" s="28" t="str">
        <f>IF(D438="","",SUMIF('TK CHAMTHI'!E:E,D438,'TK CHAMTHI'!F:F))</f>
        <v/>
      </c>
      <c r="T438" s="29" t="str">
        <f t="shared" si="51"/>
        <v/>
      </c>
      <c r="U438" s="28" t="str">
        <f>IF(D438="","",SUMIF('TK CHAMTHI'!G:G,D438,'TK CHAMTHI'!I:I))</f>
        <v/>
      </c>
      <c r="V438" s="28" t="str">
        <f>IF(D438="","",SUMIF('TK CHAMTHI'!H:H,D438,'TK CHAMTHI'!I:I))</f>
        <v/>
      </c>
      <c r="W438" s="29" t="str">
        <f t="shared" si="52"/>
        <v/>
      </c>
      <c r="X438" s="28" t="str">
        <f>IF(D438="","",SUMIF('TK CHAMTHI'!J:J,D438,'TK CHAMTHI'!L:L))</f>
        <v/>
      </c>
      <c r="Y438" s="28" t="str">
        <f>IF(D438="","",SUMIF('TK CHAMTHI'!K:K,D438,'TK CHAMTHI'!L:L))</f>
        <v/>
      </c>
      <c r="Z438" s="29" t="str">
        <f t="shared" si="53"/>
        <v/>
      </c>
      <c r="AA438" s="28" t="str">
        <f>IF(D438="","",SUMIF('TK CHAMTHI'!M:M,D438,'TK CHAMTHI'!O:O))</f>
        <v/>
      </c>
      <c r="AB438" s="28" t="str">
        <f>IF(D438="","",SUMIF('TK CHAMTHI'!N:N,D438,'TK CHAMTHI'!O:O))</f>
        <v/>
      </c>
      <c r="AC438" s="29" t="str">
        <f t="shared" si="54"/>
        <v/>
      </c>
      <c r="AD438" s="29" t="str">
        <f>IF(D438="","",ROUND(SUMIF('QL THI'!G:G,D438,'QL THI'!H:H),1))</f>
        <v/>
      </c>
      <c r="AE438" s="29" t="str">
        <f>IF(D438="","",ROUND(SUMIF('QL THI'!E:E,D438,'QL THI'!F:F),1))</f>
        <v/>
      </c>
      <c r="AF438" s="51" t="str">
        <f t="shared" si="55"/>
        <v/>
      </c>
    </row>
    <row r="439" spans="1:32">
      <c r="A439" s="25" t="str">
        <f>IF(D439="","",SUBTOTAL(3,$D$4:D439))</f>
        <v/>
      </c>
      <c r="B439" s="49"/>
      <c r="C439" s="52"/>
      <c r="D439" s="52"/>
      <c r="E439" s="26" t="str">
        <f>IF(D439="","",SUMIF('TK DETHI'!A:A,D439,'TK DETHI'!B:B))</f>
        <v/>
      </c>
      <c r="F439" s="27" t="str">
        <f>IF(D439="","",SUMIF('TK DETHI'!C:C,D439,'TK DETHI'!D:D))</f>
        <v/>
      </c>
      <c r="G439" s="27" t="str">
        <f>IF(D439="","",SUMIF('TK DETHI'!E:E,D439,'TK DETHI'!F:F))</f>
        <v/>
      </c>
      <c r="H439" s="27" t="str">
        <f>IF(D439="","",SUMIF('TK DETHI'!G:G,D439,'TK DETHI'!H:H))</f>
        <v/>
      </c>
      <c r="I439" s="50" t="str">
        <f t="shared" si="48"/>
        <v/>
      </c>
      <c r="J439" s="28" t="str">
        <f>IF(D439="","",SUMIF('TK COITHI KTHP'!A:A,D439,'TK COITHI KTHP'!C:C)+SUMIF('TK COITHI KTHP'!D:D,D439,'TK COITHI KTHP'!F:F)+SUMIF('TK COITHI KTHP'!G:G,D439,'TK COITHI KTHP'!I:I)+SUMIF('TK COITHI KTHP'!J:J,D439,'TK COITHI KTHP'!L:L))</f>
        <v/>
      </c>
      <c r="K439" s="28" t="str">
        <f>IF(D439="","",SUMIF('TK COITHI KTHP'!B:B,D439,'TK COITHI KTHP'!C:C)+SUMIF('TK COITHI KTHP'!E:E,D439,'TK COITHI KTHP'!F:F)+SUMIF('TK COITHI KTHP'!H:H,D439,'TK COITHI KTHP'!I:I)+SUMIF('TK COITHI KTHP'!K:K,D439,'TK COITHI KTHP'!L:L))</f>
        <v/>
      </c>
      <c r="L439" s="28" t="str">
        <f>IF(D439="","",SUMIF('TK COI THI TOT NGHIEP'!A:A,D439,'TK COI THI TOT NGHIEP'!C:C)+SUMIF('TK COI THI TOT NGHIEP'!D:D,D439,'TK COI THI TOT NGHIEP'!F:F)+SUMIF('TK COI THI TOT NGHIEP'!G:G,D439,'TK COI THI TOT NGHIEP'!I:I)+SUMIF('TK COI THI TOT NGHIEP'!J:J,D439,'TK COI THI TOT NGHIEP'!L:L))</f>
        <v/>
      </c>
      <c r="M439" s="28" t="str">
        <f>IF(D439="","",SUMIF('TK COI THI TOT NGHIEP'!B:B,D439,'TK COI THI TOT NGHIEP'!C:C)+SUMIF('TK COI THI TOT NGHIEP'!E:E,D439,'TK COI THI TOT NGHIEP'!F:F)+SUMIF('TK COI THI TOT NGHIEP'!H:H,D439,'TK COI THI TOT NGHIEP'!I:I)+SUMIF('TK COI THI TOT NGHIEP'!K:K,D439,'TK COI THI TOT NGHIEP'!L:L))</f>
        <v/>
      </c>
      <c r="N439" s="29" t="str">
        <f t="shared" si="49"/>
        <v/>
      </c>
      <c r="O439" s="28" t="str">
        <f>IF(D439="","",SUMIF('TK CHAMTHI'!A:A,D439,'TK CHAMTHI'!C:C))</f>
        <v/>
      </c>
      <c r="P439" s="28" t="str">
        <f>IF(D439="","",SUMIF('TK CHAMTHI'!B:B,D439,'TK CHAMTHI'!C:C))</f>
        <v/>
      </c>
      <c r="Q439" s="29" t="str">
        <f t="shared" si="50"/>
        <v/>
      </c>
      <c r="R439" s="28" t="str">
        <f>IF(D439="","",SUMIF('TK CHAMTHI'!D:D,D439,'TK CHAMTHI'!F:F))</f>
        <v/>
      </c>
      <c r="S439" s="28" t="str">
        <f>IF(D439="","",SUMIF('TK CHAMTHI'!E:E,D439,'TK CHAMTHI'!F:F))</f>
        <v/>
      </c>
      <c r="T439" s="29" t="str">
        <f t="shared" si="51"/>
        <v/>
      </c>
      <c r="U439" s="28" t="str">
        <f>IF(D439="","",SUMIF('TK CHAMTHI'!G:G,D439,'TK CHAMTHI'!I:I))</f>
        <v/>
      </c>
      <c r="V439" s="28" t="str">
        <f>IF(D439="","",SUMIF('TK CHAMTHI'!H:H,D439,'TK CHAMTHI'!I:I))</f>
        <v/>
      </c>
      <c r="W439" s="29" t="str">
        <f t="shared" si="52"/>
        <v/>
      </c>
      <c r="X439" s="28" t="str">
        <f>IF(D439="","",SUMIF('TK CHAMTHI'!J:J,D439,'TK CHAMTHI'!L:L))</f>
        <v/>
      </c>
      <c r="Y439" s="28" t="str">
        <f>IF(D439="","",SUMIF('TK CHAMTHI'!K:K,D439,'TK CHAMTHI'!L:L))</f>
        <v/>
      </c>
      <c r="Z439" s="29" t="str">
        <f t="shared" si="53"/>
        <v/>
      </c>
      <c r="AA439" s="28" t="str">
        <f>IF(D439="","",SUMIF('TK CHAMTHI'!M:M,D439,'TK CHAMTHI'!O:O))</f>
        <v/>
      </c>
      <c r="AB439" s="28" t="str">
        <f>IF(D439="","",SUMIF('TK CHAMTHI'!N:N,D439,'TK CHAMTHI'!O:O))</f>
        <v/>
      </c>
      <c r="AC439" s="29" t="str">
        <f t="shared" si="54"/>
        <v/>
      </c>
      <c r="AD439" s="29" t="str">
        <f>IF(D439="","",ROUND(SUMIF('QL THI'!G:G,D439,'QL THI'!H:H),1))</f>
        <v/>
      </c>
      <c r="AE439" s="29" t="str">
        <f>IF(D439="","",ROUND(SUMIF('QL THI'!E:E,D439,'QL THI'!F:F),1))</f>
        <v/>
      </c>
      <c r="AF439" s="51" t="str">
        <f t="shared" si="55"/>
        <v/>
      </c>
    </row>
    <row r="440" spans="1:32">
      <c r="A440" s="25" t="str">
        <f>IF(D440="","",SUBTOTAL(3,$D$4:D440))</f>
        <v/>
      </c>
      <c r="B440" s="49"/>
      <c r="C440" s="52"/>
      <c r="D440" s="52"/>
      <c r="E440" s="26" t="str">
        <f>IF(D440="","",SUMIF('TK DETHI'!A:A,D440,'TK DETHI'!B:B))</f>
        <v/>
      </c>
      <c r="F440" s="27" t="str">
        <f>IF(D440="","",SUMIF('TK DETHI'!C:C,D440,'TK DETHI'!D:D))</f>
        <v/>
      </c>
      <c r="G440" s="27" t="str">
        <f>IF(D440="","",SUMIF('TK DETHI'!E:E,D440,'TK DETHI'!F:F))</f>
        <v/>
      </c>
      <c r="H440" s="27" t="str">
        <f>IF(D440="","",SUMIF('TK DETHI'!G:G,D440,'TK DETHI'!H:H))</f>
        <v/>
      </c>
      <c r="I440" s="50" t="str">
        <f t="shared" si="48"/>
        <v/>
      </c>
      <c r="J440" s="28" t="str">
        <f>IF(D440="","",SUMIF('TK COITHI KTHP'!A:A,D440,'TK COITHI KTHP'!C:C)+SUMIF('TK COITHI KTHP'!D:D,D440,'TK COITHI KTHP'!F:F)+SUMIF('TK COITHI KTHP'!G:G,D440,'TK COITHI KTHP'!I:I)+SUMIF('TK COITHI KTHP'!J:J,D440,'TK COITHI KTHP'!L:L))</f>
        <v/>
      </c>
      <c r="K440" s="28" t="str">
        <f>IF(D440="","",SUMIF('TK COITHI KTHP'!B:B,D440,'TK COITHI KTHP'!C:C)+SUMIF('TK COITHI KTHP'!E:E,D440,'TK COITHI KTHP'!F:F)+SUMIF('TK COITHI KTHP'!H:H,D440,'TK COITHI KTHP'!I:I)+SUMIF('TK COITHI KTHP'!K:K,D440,'TK COITHI KTHP'!L:L))</f>
        <v/>
      </c>
      <c r="L440" s="28" t="str">
        <f>IF(D440="","",SUMIF('TK COI THI TOT NGHIEP'!A:A,D440,'TK COI THI TOT NGHIEP'!C:C)+SUMIF('TK COI THI TOT NGHIEP'!D:D,D440,'TK COI THI TOT NGHIEP'!F:F)+SUMIF('TK COI THI TOT NGHIEP'!G:G,D440,'TK COI THI TOT NGHIEP'!I:I)+SUMIF('TK COI THI TOT NGHIEP'!J:J,D440,'TK COI THI TOT NGHIEP'!L:L))</f>
        <v/>
      </c>
      <c r="M440" s="28" t="str">
        <f>IF(D440="","",SUMIF('TK COI THI TOT NGHIEP'!B:B,D440,'TK COI THI TOT NGHIEP'!C:C)+SUMIF('TK COI THI TOT NGHIEP'!E:E,D440,'TK COI THI TOT NGHIEP'!F:F)+SUMIF('TK COI THI TOT NGHIEP'!H:H,D440,'TK COI THI TOT NGHIEP'!I:I)+SUMIF('TK COI THI TOT NGHIEP'!K:K,D440,'TK COI THI TOT NGHIEP'!L:L))</f>
        <v/>
      </c>
      <c r="N440" s="29" t="str">
        <f t="shared" si="49"/>
        <v/>
      </c>
      <c r="O440" s="28" t="str">
        <f>IF(D440="","",SUMIF('TK CHAMTHI'!A:A,D440,'TK CHAMTHI'!C:C))</f>
        <v/>
      </c>
      <c r="P440" s="28" t="str">
        <f>IF(D440="","",SUMIF('TK CHAMTHI'!B:B,D440,'TK CHAMTHI'!C:C))</f>
        <v/>
      </c>
      <c r="Q440" s="29" t="str">
        <f t="shared" si="50"/>
        <v/>
      </c>
      <c r="R440" s="28" t="str">
        <f>IF(D440="","",SUMIF('TK CHAMTHI'!D:D,D440,'TK CHAMTHI'!F:F))</f>
        <v/>
      </c>
      <c r="S440" s="28" t="str">
        <f>IF(D440="","",SUMIF('TK CHAMTHI'!E:E,D440,'TK CHAMTHI'!F:F))</f>
        <v/>
      </c>
      <c r="T440" s="29" t="str">
        <f t="shared" si="51"/>
        <v/>
      </c>
      <c r="U440" s="28" t="str">
        <f>IF(D440="","",SUMIF('TK CHAMTHI'!G:G,D440,'TK CHAMTHI'!I:I))</f>
        <v/>
      </c>
      <c r="V440" s="28" t="str">
        <f>IF(D440="","",SUMIF('TK CHAMTHI'!H:H,D440,'TK CHAMTHI'!I:I))</f>
        <v/>
      </c>
      <c r="W440" s="29" t="str">
        <f t="shared" si="52"/>
        <v/>
      </c>
      <c r="X440" s="28" t="str">
        <f>IF(D440="","",SUMIF('TK CHAMTHI'!J:J,D440,'TK CHAMTHI'!L:L))</f>
        <v/>
      </c>
      <c r="Y440" s="28" t="str">
        <f>IF(D440="","",SUMIF('TK CHAMTHI'!K:K,D440,'TK CHAMTHI'!L:L))</f>
        <v/>
      </c>
      <c r="Z440" s="29" t="str">
        <f t="shared" si="53"/>
        <v/>
      </c>
      <c r="AA440" s="28" t="str">
        <f>IF(D440="","",SUMIF('TK CHAMTHI'!M:M,D440,'TK CHAMTHI'!O:O))</f>
        <v/>
      </c>
      <c r="AB440" s="28" t="str">
        <f>IF(D440="","",SUMIF('TK CHAMTHI'!N:N,D440,'TK CHAMTHI'!O:O))</f>
        <v/>
      </c>
      <c r="AC440" s="29" t="str">
        <f t="shared" si="54"/>
        <v/>
      </c>
      <c r="AD440" s="29" t="str">
        <f>IF(D440="","",ROUND(SUMIF('QL THI'!G:G,D440,'QL THI'!H:H),1))</f>
        <v/>
      </c>
      <c r="AE440" s="29" t="str">
        <f>IF(D440="","",ROUND(SUMIF('QL THI'!E:E,D440,'QL THI'!F:F),1))</f>
        <v/>
      </c>
      <c r="AF440" s="51" t="str">
        <f t="shared" si="55"/>
        <v/>
      </c>
    </row>
    <row r="441" spans="1:32">
      <c r="A441" s="25" t="str">
        <f>IF(D441="","",SUBTOTAL(3,$D$4:D441))</f>
        <v/>
      </c>
      <c r="B441" s="49"/>
      <c r="C441" s="52"/>
      <c r="D441" s="52"/>
      <c r="E441" s="26" t="str">
        <f>IF(D441="","",SUMIF('TK DETHI'!A:A,D441,'TK DETHI'!B:B))</f>
        <v/>
      </c>
      <c r="F441" s="27" t="str">
        <f>IF(D441="","",SUMIF('TK DETHI'!C:C,D441,'TK DETHI'!D:D))</f>
        <v/>
      </c>
      <c r="G441" s="27" t="str">
        <f>IF(D441="","",SUMIF('TK DETHI'!E:E,D441,'TK DETHI'!F:F))</f>
        <v/>
      </c>
      <c r="H441" s="27" t="str">
        <f>IF(D441="","",SUMIF('TK DETHI'!G:G,D441,'TK DETHI'!H:H))</f>
        <v/>
      </c>
      <c r="I441" s="50" t="str">
        <f t="shared" si="48"/>
        <v/>
      </c>
      <c r="J441" s="28" t="str">
        <f>IF(D441="","",SUMIF('TK COITHI KTHP'!A:A,D441,'TK COITHI KTHP'!C:C)+SUMIF('TK COITHI KTHP'!D:D,D441,'TK COITHI KTHP'!F:F)+SUMIF('TK COITHI KTHP'!G:G,D441,'TK COITHI KTHP'!I:I)+SUMIF('TK COITHI KTHP'!J:J,D441,'TK COITHI KTHP'!L:L))</f>
        <v/>
      </c>
      <c r="K441" s="28" t="str">
        <f>IF(D441="","",SUMIF('TK COITHI KTHP'!B:B,D441,'TK COITHI KTHP'!C:C)+SUMIF('TK COITHI KTHP'!E:E,D441,'TK COITHI KTHP'!F:F)+SUMIF('TK COITHI KTHP'!H:H,D441,'TK COITHI KTHP'!I:I)+SUMIF('TK COITHI KTHP'!K:K,D441,'TK COITHI KTHP'!L:L))</f>
        <v/>
      </c>
      <c r="L441" s="28" t="str">
        <f>IF(D441="","",SUMIF('TK COI THI TOT NGHIEP'!A:A,D441,'TK COI THI TOT NGHIEP'!C:C)+SUMIF('TK COI THI TOT NGHIEP'!D:D,D441,'TK COI THI TOT NGHIEP'!F:F)+SUMIF('TK COI THI TOT NGHIEP'!G:G,D441,'TK COI THI TOT NGHIEP'!I:I)+SUMIF('TK COI THI TOT NGHIEP'!J:J,D441,'TK COI THI TOT NGHIEP'!L:L))</f>
        <v/>
      </c>
      <c r="M441" s="28" t="str">
        <f>IF(D441="","",SUMIF('TK COI THI TOT NGHIEP'!B:B,D441,'TK COI THI TOT NGHIEP'!C:C)+SUMIF('TK COI THI TOT NGHIEP'!E:E,D441,'TK COI THI TOT NGHIEP'!F:F)+SUMIF('TK COI THI TOT NGHIEP'!H:H,D441,'TK COI THI TOT NGHIEP'!I:I)+SUMIF('TK COI THI TOT NGHIEP'!K:K,D441,'TK COI THI TOT NGHIEP'!L:L))</f>
        <v/>
      </c>
      <c r="N441" s="29" t="str">
        <f t="shared" si="49"/>
        <v/>
      </c>
      <c r="O441" s="28" t="str">
        <f>IF(D441="","",SUMIF('TK CHAMTHI'!A:A,D441,'TK CHAMTHI'!C:C))</f>
        <v/>
      </c>
      <c r="P441" s="28" t="str">
        <f>IF(D441="","",SUMIF('TK CHAMTHI'!B:B,D441,'TK CHAMTHI'!C:C))</f>
        <v/>
      </c>
      <c r="Q441" s="29" t="str">
        <f t="shared" si="50"/>
        <v/>
      </c>
      <c r="R441" s="28" t="str">
        <f>IF(D441="","",SUMIF('TK CHAMTHI'!D:D,D441,'TK CHAMTHI'!F:F))</f>
        <v/>
      </c>
      <c r="S441" s="28" t="str">
        <f>IF(D441="","",SUMIF('TK CHAMTHI'!E:E,D441,'TK CHAMTHI'!F:F))</f>
        <v/>
      </c>
      <c r="T441" s="29" t="str">
        <f t="shared" si="51"/>
        <v/>
      </c>
      <c r="U441" s="28" t="str">
        <f>IF(D441="","",SUMIF('TK CHAMTHI'!G:G,D441,'TK CHAMTHI'!I:I))</f>
        <v/>
      </c>
      <c r="V441" s="28" t="str">
        <f>IF(D441="","",SUMIF('TK CHAMTHI'!H:H,D441,'TK CHAMTHI'!I:I))</f>
        <v/>
      </c>
      <c r="W441" s="29" t="str">
        <f t="shared" si="52"/>
        <v/>
      </c>
      <c r="X441" s="28" t="str">
        <f>IF(D441="","",SUMIF('TK CHAMTHI'!J:J,D441,'TK CHAMTHI'!L:L))</f>
        <v/>
      </c>
      <c r="Y441" s="28" t="str">
        <f>IF(D441="","",SUMIF('TK CHAMTHI'!K:K,D441,'TK CHAMTHI'!L:L))</f>
        <v/>
      </c>
      <c r="Z441" s="29" t="str">
        <f t="shared" si="53"/>
        <v/>
      </c>
      <c r="AA441" s="28" t="str">
        <f>IF(D441="","",SUMIF('TK CHAMTHI'!M:M,D441,'TK CHAMTHI'!O:O))</f>
        <v/>
      </c>
      <c r="AB441" s="28" t="str">
        <f>IF(D441="","",SUMIF('TK CHAMTHI'!N:N,D441,'TK CHAMTHI'!O:O))</f>
        <v/>
      </c>
      <c r="AC441" s="29" t="str">
        <f t="shared" si="54"/>
        <v/>
      </c>
      <c r="AD441" s="29" t="str">
        <f>IF(D441="","",ROUND(SUMIF('QL THI'!G:G,D441,'QL THI'!H:H),1))</f>
        <v/>
      </c>
      <c r="AE441" s="29" t="str">
        <f>IF(D441="","",ROUND(SUMIF('QL THI'!E:E,D441,'QL THI'!F:F),1))</f>
        <v/>
      </c>
      <c r="AF441" s="51" t="str">
        <f t="shared" si="55"/>
        <v/>
      </c>
    </row>
    <row r="442" spans="1:32">
      <c r="A442" s="25" t="str">
        <f>IF(D442="","",SUBTOTAL(3,$D$4:D442))</f>
        <v/>
      </c>
      <c r="B442" s="49"/>
      <c r="C442" s="52"/>
      <c r="D442" s="52"/>
      <c r="E442" s="26" t="str">
        <f>IF(D442="","",SUMIF('TK DETHI'!A:A,D442,'TK DETHI'!B:B))</f>
        <v/>
      </c>
      <c r="F442" s="27" t="str">
        <f>IF(D442="","",SUMIF('TK DETHI'!C:C,D442,'TK DETHI'!D:D))</f>
        <v/>
      </c>
      <c r="G442" s="27" t="str">
        <f>IF(D442="","",SUMIF('TK DETHI'!E:E,D442,'TK DETHI'!F:F))</f>
        <v/>
      </c>
      <c r="H442" s="27" t="str">
        <f>IF(D442="","",SUMIF('TK DETHI'!G:G,D442,'TK DETHI'!H:H))</f>
        <v/>
      </c>
      <c r="I442" s="50" t="str">
        <f t="shared" si="48"/>
        <v/>
      </c>
      <c r="J442" s="28" t="str">
        <f>IF(D442="","",SUMIF('TK COITHI KTHP'!A:A,D442,'TK COITHI KTHP'!C:C)+SUMIF('TK COITHI KTHP'!D:D,D442,'TK COITHI KTHP'!F:F)+SUMIF('TK COITHI KTHP'!G:G,D442,'TK COITHI KTHP'!I:I)+SUMIF('TK COITHI KTHP'!J:J,D442,'TK COITHI KTHP'!L:L))</f>
        <v/>
      </c>
      <c r="K442" s="28" t="str">
        <f>IF(D442="","",SUMIF('TK COITHI KTHP'!B:B,D442,'TK COITHI KTHP'!C:C)+SUMIF('TK COITHI KTHP'!E:E,D442,'TK COITHI KTHP'!F:F)+SUMIF('TK COITHI KTHP'!H:H,D442,'TK COITHI KTHP'!I:I)+SUMIF('TK COITHI KTHP'!K:K,D442,'TK COITHI KTHP'!L:L))</f>
        <v/>
      </c>
      <c r="L442" s="28" t="str">
        <f>IF(D442="","",SUMIF('TK COI THI TOT NGHIEP'!A:A,D442,'TK COI THI TOT NGHIEP'!C:C)+SUMIF('TK COI THI TOT NGHIEP'!D:D,D442,'TK COI THI TOT NGHIEP'!F:F)+SUMIF('TK COI THI TOT NGHIEP'!G:G,D442,'TK COI THI TOT NGHIEP'!I:I)+SUMIF('TK COI THI TOT NGHIEP'!J:J,D442,'TK COI THI TOT NGHIEP'!L:L))</f>
        <v/>
      </c>
      <c r="M442" s="28" t="str">
        <f>IF(D442="","",SUMIF('TK COI THI TOT NGHIEP'!B:B,D442,'TK COI THI TOT NGHIEP'!C:C)+SUMIF('TK COI THI TOT NGHIEP'!E:E,D442,'TK COI THI TOT NGHIEP'!F:F)+SUMIF('TK COI THI TOT NGHIEP'!H:H,D442,'TK COI THI TOT NGHIEP'!I:I)+SUMIF('TK COI THI TOT NGHIEP'!K:K,D442,'TK COI THI TOT NGHIEP'!L:L))</f>
        <v/>
      </c>
      <c r="N442" s="29" t="str">
        <f t="shared" si="49"/>
        <v/>
      </c>
      <c r="O442" s="28" t="str">
        <f>IF(D442="","",SUMIF('TK CHAMTHI'!A:A,D442,'TK CHAMTHI'!C:C))</f>
        <v/>
      </c>
      <c r="P442" s="28" t="str">
        <f>IF(D442="","",SUMIF('TK CHAMTHI'!B:B,D442,'TK CHAMTHI'!C:C))</f>
        <v/>
      </c>
      <c r="Q442" s="29" t="str">
        <f t="shared" si="50"/>
        <v/>
      </c>
      <c r="R442" s="28" t="str">
        <f>IF(D442="","",SUMIF('TK CHAMTHI'!D:D,D442,'TK CHAMTHI'!F:F))</f>
        <v/>
      </c>
      <c r="S442" s="28" t="str">
        <f>IF(D442="","",SUMIF('TK CHAMTHI'!E:E,D442,'TK CHAMTHI'!F:F))</f>
        <v/>
      </c>
      <c r="T442" s="29" t="str">
        <f t="shared" si="51"/>
        <v/>
      </c>
      <c r="U442" s="28" t="str">
        <f>IF(D442="","",SUMIF('TK CHAMTHI'!G:G,D442,'TK CHAMTHI'!I:I))</f>
        <v/>
      </c>
      <c r="V442" s="28" t="str">
        <f>IF(D442="","",SUMIF('TK CHAMTHI'!H:H,D442,'TK CHAMTHI'!I:I))</f>
        <v/>
      </c>
      <c r="W442" s="29" t="str">
        <f t="shared" si="52"/>
        <v/>
      </c>
      <c r="X442" s="28" t="str">
        <f>IF(D442="","",SUMIF('TK CHAMTHI'!J:J,D442,'TK CHAMTHI'!L:L))</f>
        <v/>
      </c>
      <c r="Y442" s="28" t="str">
        <f>IF(D442="","",SUMIF('TK CHAMTHI'!K:K,D442,'TK CHAMTHI'!L:L))</f>
        <v/>
      </c>
      <c r="Z442" s="29" t="str">
        <f t="shared" si="53"/>
        <v/>
      </c>
      <c r="AA442" s="28" t="str">
        <f>IF(D442="","",SUMIF('TK CHAMTHI'!M:M,D442,'TK CHAMTHI'!O:O))</f>
        <v/>
      </c>
      <c r="AB442" s="28" t="str">
        <f>IF(D442="","",SUMIF('TK CHAMTHI'!N:N,D442,'TK CHAMTHI'!O:O))</f>
        <v/>
      </c>
      <c r="AC442" s="29" t="str">
        <f t="shared" si="54"/>
        <v/>
      </c>
      <c r="AD442" s="29" t="str">
        <f>IF(D442="","",ROUND(SUMIF('QL THI'!G:G,D442,'QL THI'!H:H),1))</f>
        <v/>
      </c>
      <c r="AE442" s="29" t="str">
        <f>IF(D442="","",ROUND(SUMIF('QL THI'!E:E,D442,'QL THI'!F:F),1))</f>
        <v/>
      </c>
      <c r="AF442" s="51" t="str">
        <f t="shared" si="55"/>
        <v/>
      </c>
    </row>
    <row r="443" spans="1:32">
      <c r="A443" s="25" t="str">
        <f>IF(D443="","",SUBTOTAL(3,$D$4:D443))</f>
        <v/>
      </c>
      <c r="B443" s="49"/>
      <c r="C443" s="52"/>
      <c r="D443" s="52"/>
      <c r="E443" s="26" t="str">
        <f>IF(D443="","",SUMIF('TK DETHI'!A:A,D443,'TK DETHI'!B:B))</f>
        <v/>
      </c>
      <c r="F443" s="27" t="str">
        <f>IF(D443="","",SUMIF('TK DETHI'!C:C,D443,'TK DETHI'!D:D))</f>
        <v/>
      </c>
      <c r="G443" s="27" t="str">
        <f>IF(D443="","",SUMIF('TK DETHI'!E:E,D443,'TK DETHI'!F:F))</f>
        <v/>
      </c>
      <c r="H443" s="27" t="str">
        <f>IF(D443="","",SUMIF('TK DETHI'!G:G,D443,'TK DETHI'!H:H))</f>
        <v/>
      </c>
      <c r="I443" s="50" t="str">
        <f t="shared" si="48"/>
        <v/>
      </c>
      <c r="J443" s="28" t="str">
        <f>IF(D443="","",SUMIF('TK COITHI KTHP'!A:A,D443,'TK COITHI KTHP'!C:C)+SUMIF('TK COITHI KTHP'!D:D,D443,'TK COITHI KTHP'!F:F)+SUMIF('TK COITHI KTHP'!G:G,D443,'TK COITHI KTHP'!I:I)+SUMIF('TK COITHI KTHP'!J:J,D443,'TK COITHI KTHP'!L:L))</f>
        <v/>
      </c>
      <c r="K443" s="28" t="str">
        <f>IF(D443="","",SUMIF('TK COITHI KTHP'!B:B,D443,'TK COITHI KTHP'!C:C)+SUMIF('TK COITHI KTHP'!E:E,D443,'TK COITHI KTHP'!F:F)+SUMIF('TK COITHI KTHP'!H:H,D443,'TK COITHI KTHP'!I:I)+SUMIF('TK COITHI KTHP'!K:K,D443,'TK COITHI KTHP'!L:L))</f>
        <v/>
      </c>
      <c r="L443" s="28" t="str">
        <f>IF(D443="","",SUMIF('TK COI THI TOT NGHIEP'!A:A,D443,'TK COI THI TOT NGHIEP'!C:C)+SUMIF('TK COI THI TOT NGHIEP'!D:D,D443,'TK COI THI TOT NGHIEP'!F:F)+SUMIF('TK COI THI TOT NGHIEP'!G:G,D443,'TK COI THI TOT NGHIEP'!I:I)+SUMIF('TK COI THI TOT NGHIEP'!J:J,D443,'TK COI THI TOT NGHIEP'!L:L))</f>
        <v/>
      </c>
      <c r="M443" s="28" t="str">
        <f>IF(D443="","",SUMIF('TK COI THI TOT NGHIEP'!B:B,D443,'TK COI THI TOT NGHIEP'!C:C)+SUMIF('TK COI THI TOT NGHIEP'!E:E,D443,'TK COI THI TOT NGHIEP'!F:F)+SUMIF('TK COI THI TOT NGHIEP'!H:H,D443,'TK COI THI TOT NGHIEP'!I:I)+SUMIF('TK COI THI TOT NGHIEP'!K:K,D443,'TK COI THI TOT NGHIEP'!L:L))</f>
        <v/>
      </c>
      <c r="N443" s="29" t="str">
        <f t="shared" si="49"/>
        <v/>
      </c>
      <c r="O443" s="28" t="str">
        <f>IF(D443="","",SUMIF('TK CHAMTHI'!A:A,D443,'TK CHAMTHI'!C:C))</f>
        <v/>
      </c>
      <c r="P443" s="28" t="str">
        <f>IF(D443="","",SUMIF('TK CHAMTHI'!B:B,D443,'TK CHAMTHI'!C:C))</f>
        <v/>
      </c>
      <c r="Q443" s="29" t="str">
        <f t="shared" si="50"/>
        <v/>
      </c>
      <c r="R443" s="28" t="str">
        <f>IF(D443="","",SUMIF('TK CHAMTHI'!D:D,D443,'TK CHAMTHI'!F:F))</f>
        <v/>
      </c>
      <c r="S443" s="28" t="str">
        <f>IF(D443="","",SUMIF('TK CHAMTHI'!E:E,D443,'TK CHAMTHI'!F:F))</f>
        <v/>
      </c>
      <c r="T443" s="29" t="str">
        <f t="shared" si="51"/>
        <v/>
      </c>
      <c r="U443" s="28" t="str">
        <f>IF(D443="","",SUMIF('TK CHAMTHI'!G:G,D443,'TK CHAMTHI'!I:I))</f>
        <v/>
      </c>
      <c r="V443" s="28" t="str">
        <f>IF(D443="","",SUMIF('TK CHAMTHI'!H:H,D443,'TK CHAMTHI'!I:I))</f>
        <v/>
      </c>
      <c r="W443" s="29" t="str">
        <f t="shared" si="52"/>
        <v/>
      </c>
      <c r="X443" s="28" t="str">
        <f>IF(D443="","",SUMIF('TK CHAMTHI'!J:J,D443,'TK CHAMTHI'!L:L))</f>
        <v/>
      </c>
      <c r="Y443" s="28" t="str">
        <f>IF(D443="","",SUMIF('TK CHAMTHI'!K:K,D443,'TK CHAMTHI'!L:L))</f>
        <v/>
      </c>
      <c r="Z443" s="29" t="str">
        <f t="shared" si="53"/>
        <v/>
      </c>
      <c r="AA443" s="28" t="str">
        <f>IF(D443="","",SUMIF('TK CHAMTHI'!M:M,D443,'TK CHAMTHI'!O:O))</f>
        <v/>
      </c>
      <c r="AB443" s="28" t="str">
        <f>IF(D443="","",SUMIF('TK CHAMTHI'!N:N,D443,'TK CHAMTHI'!O:O))</f>
        <v/>
      </c>
      <c r="AC443" s="29" t="str">
        <f t="shared" si="54"/>
        <v/>
      </c>
      <c r="AD443" s="29" t="str">
        <f>IF(D443="","",ROUND(SUMIF('QL THI'!G:G,D443,'QL THI'!H:H),1))</f>
        <v/>
      </c>
      <c r="AE443" s="29" t="str">
        <f>IF(D443="","",ROUND(SUMIF('QL THI'!E:E,D443,'QL THI'!F:F),1))</f>
        <v/>
      </c>
      <c r="AF443" s="51" t="str">
        <f t="shared" si="55"/>
        <v/>
      </c>
    </row>
    <row r="444" spans="1:32">
      <c r="A444" s="25" t="str">
        <f>IF(D444="","",SUBTOTAL(3,$D$4:D444))</f>
        <v/>
      </c>
      <c r="B444" s="49"/>
      <c r="C444" s="52"/>
      <c r="D444" s="52"/>
      <c r="E444" s="26" t="str">
        <f>IF(D444="","",SUMIF('TK DETHI'!A:A,D444,'TK DETHI'!B:B))</f>
        <v/>
      </c>
      <c r="F444" s="27" t="str">
        <f>IF(D444="","",SUMIF('TK DETHI'!C:C,D444,'TK DETHI'!D:D))</f>
        <v/>
      </c>
      <c r="G444" s="27" t="str">
        <f>IF(D444="","",SUMIF('TK DETHI'!E:E,D444,'TK DETHI'!F:F))</f>
        <v/>
      </c>
      <c r="H444" s="27" t="str">
        <f>IF(D444="","",SUMIF('TK DETHI'!G:G,D444,'TK DETHI'!H:H))</f>
        <v/>
      </c>
      <c r="I444" s="50" t="str">
        <f t="shared" si="48"/>
        <v/>
      </c>
      <c r="J444" s="28" t="str">
        <f>IF(D444="","",SUMIF('TK COITHI KTHP'!A:A,D444,'TK COITHI KTHP'!C:C)+SUMIF('TK COITHI KTHP'!D:D,D444,'TK COITHI KTHP'!F:F)+SUMIF('TK COITHI KTHP'!G:G,D444,'TK COITHI KTHP'!I:I)+SUMIF('TK COITHI KTHP'!J:J,D444,'TK COITHI KTHP'!L:L))</f>
        <v/>
      </c>
      <c r="K444" s="28" t="str">
        <f>IF(D444="","",SUMIF('TK COITHI KTHP'!B:B,D444,'TK COITHI KTHP'!C:C)+SUMIF('TK COITHI KTHP'!E:E,D444,'TK COITHI KTHP'!F:F)+SUMIF('TK COITHI KTHP'!H:H,D444,'TK COITHI KTHP'!I:I)+SUMIF('TK COITHI KTHP'!K:K,D444,'TK COITHI KTHP'!L:L))</f>
        <v/>
      </c>
      <c r="L444" s="28" t="str">
        <f>IF(D444="","",SUMIF('TK COI THI TOT NGHIEP'!A:A,D444,'TK COI THI TOT NGHIEP'!C:C)+SUMIF('TK COI THI TOT NGHIEP'!D:D,D444,'TK COI THI TOT NGHIEP'!F:F)+SUMIF('TK COI THI TOT NGHIEP'!G:G,D444,'TK COI THI TOT NGHIEP'!I:I)+SUMIF('TK COI THI TOT NGHIEP'!J:J,D444,'TK COI THI TOT NGHIEP'!L:L))</f>
        <v/>
      </c>
      <c r="M444" s="28" t="str">
        <f>IF(D444="","",SUMIF('TK COI THI TOT NGHIEP'!B:B,D444,'TK COI THI TOT NGHIEP'!C:C)+SUMIF('TK COI THI TOT NGHIEP'!E:E,D444,'TK COI THI TOT NGHIEP'!F:F)+SUMIF('TK COI THI TOT NGHIEP'!H:H,D444,'TK COI THI TOT NGHIEP'!I:I)+SUMIF('TK COI THI TOT NGHIEP'!K:K,D444,'TK COI THI TOT NGHIEP'!L:L))</f>
        <v/>
      </c>
      <c r="N444" s="29" t="str">
        <f t="shared" si="49"/>
        <v/>
      </c>
      <c r="O444" s="28" t="str">
        <f>IF(D444="","",SUMIF('TK CHAMTHI'!A:A,D444,'TK CHAMTHI'!C:C))</f>
        <v/>
      </c>
      <c r="P444" s="28" t="str">
        <f>IF(D444="","",SUMIF('TK CHAMTHI'!B:B,D444,'TK CHAMTHI'!C:C))</f>
        <v/>
      </c>
      <c r="Q444" s="29" t="str">
        <f t="shared" si="50"/>
        <v/>
      </c>
      <c r="R444" s="28" t="str">
        <f>IF(D444="","",SUMIF('TK CHAMTHI'!D:D,D444,'TK CHAMTHI'!F:F))</f>
        <v/>
      </c>
      <c r="S444" s="28" t="str">
        <f>IF(D444="","",SUMIF('TK CHAMTHI'!E:E,D444,'TK CHAMTHI'!F:F))</f>
        <v/>
      </c>
      <c r="T444" s="29" t="str">
        <f t="shared" si="51"/>
        <v/>
      </c>
      <c r="U444" s="28" t="str">
        <f>IF(D444="","",SUMIF('TK CHAMTHI'!G:G,D444,'TK CHAMTHI'!I:I))</f>
        <v/>
      </c>
      <c r="V444" s="28" t="str">
        <f>IF(D444="","",SUMIF('TK CHAMTHI'!H:H,D444,'TK CHAMTHI'!I:I))</f>
        <v/>
      </c>
      <c r="W444" s="29" t="str">
        <f t="shared" si="52"/>
        <v/>
      </c>
      <c r="X444" s="28" t="str">
        <f>IF(D444="","",SUMIF('TK CHAMTHI'!J:J,D444,'TK CHAMTHI'!L:L))</f>
        <v/>
      </c>
      <c r="Y444" s="28" t="str">
        <f>IF(D444="","",SUMIF('TK CHAMTHI'!K:K,D444,'TK CHAMTHI'!L:L))</f>
        <v/>
      </c>
      <c r="Z444" s="29" t="str">
        <f t="shared" si="53"/>
        <v/>
      </c>
      <c r="AA444" s="28" t="str">
        <f>IF(D444="","",SUMIF('TK CHAMTHI'!M:M,D444,'TK CHAMTHI'!O:O))</f>
        <v/>
      </c>
      <c r="AB444" s="28" t="str">
        <f>IF(D444="","",SUMIF('TK CHAMTHI'!N:N,D444,'TK CHAMTHI'!O:O))</f>
        <v/>
      </c>
      <c r="AC444" s="29" t="str">
        <f t="shared" si="54"/>
        <v/>
      </c>
      <c r="AD444" s="29" t="str">
        <f>IF(D444="","",ROUND(SUMIF('QL THI'!G:G,D444,'QL THI'!H:H),1))</f>
        <v/>
      </c>
      <c r="AE444" s="29" t="str">
        <f>IF(D444="","",ROUND(SUMIF('QL THI'!E:E,D444,'QL THI'!F:F),1))</f>
        <v/>
      </c>
      <c r="AF444" s="51" t="str">
        <f t="shared" si="55"/>
        <v/>
      </c>
    </row>
    <row r="445" spans="1:32">
      <c r="A445" s="25" t="str">
        <f>IF(D445="","",SUBTOTAL(3,$D$4:D445))</f>
        <v/>
      </c>
      <c r="B445" s="49"/>
      <c r="C445" s="52"/>
      <c r="D445" s="52"/>
      <c r="E445" s="26" t="str">
        <f>IF(D445="","",SUMIF('TK DETHI'!A:A,D445,'TK DETHI'!B:B))</f>
        <v/>
      </c>
      <c r="F445" s="27" t="str">
        <f>IF(D445="","",SUMIF('TK DETHI'!C:C,D445,'TK DETHI'!D:D))</f>
        <v/>
      </c>
      <c r="G445" s="27" t="str">
        <f>IF(D445="","",SUMIF('TK DETHI'!E:E,D445,'TK DETHI'!F:F))</f>
        <v/>
      </c>
      <c r="H445" s="27" t="str">
        <f>IF(D445="","",SUMIF('TK DETHI'!G:G,D445,'TK DETHI'!H:H))</f>
        <v/>
      </c>
      <c r="I445" s="50" t="str">
        <f t="shared" si="48"/>
        <v/>
      </c>
      <c r="J445" s="28" t="str">
        <f>IF(D445="","",SUMIF('TK COITHI KTHP'!A:A,D445,'TK COITHI KTHP'!C:C)+SUMIF('TK COITHI KTHP'!D:D,D445,'TK COITHI KTHP'!F:F)+SUMIF('TK COITHI KTHP'!G:G,D445,'TK COITHI KTHP'!I:I)+SUMIF('TK COITHI KTHP'!J:J,D445,'TK COITHI KTHP'!L:L))</f>
        <v/>
      </c>
      <c r="K445" s="28" t="str">
        <f>IF(D445="","",SUMIF('TK COITHI KTHP'!B:B,D445,'TK COITHI KTHP'!C:C)+SUMIF('TK COITHI KTHP'!E:E,D445,'TK COITHI KTHP'!F:F)+SUMIF('TK COITHI KTHP'!H:H,D445,'TK COITHI KTHP'!I:I)+SUMIF('TK COITHI KTHP'!K:K,D445,'TK COITHI KTHP'!L:L))</f>
        <v/>
      </c>
      <c r="L445" s="28" t="str">
        <f>IF(D445="","",SUMIF('TK COI THI TOT NGHIEP'!A:A,D445,'TK COI THI TOT NGHIEP'!C:C)+SUMIF('TK COI THI TOT NGHIEP'!D:D,D445,'TK COI THI TOT NGHIEP'!F:F)+SUMIF('TK COI THI TOT NGHIEP'!G:G,D445,'TK COI THI TOT NGHIEP'!I:I)+SUMIF('TK COI THI TOT NGHIEP'!J:J,D445,'TK COI THI TOT NGHIEP'!L:L))</f>
        <v/>
      </c>
      <c r="M445" s="28" t="str">
        <f>IF(D445="","",SUMIF('TK COI THI TOT NGHIEP'!B:B,D445,'TK COI THI TOT NGHIEP'!C:C)+SUMIF('TK COI THI TOT NGHIEP'!E:E,D445,'TK COI THI TOT NGHIEP'!F:F)+SUMIF('TK COI THI TOT NGHIEP'!H:H,D445,'TK COI THI TOT NGHIEP'!I:I)+SUMIF('TK COI THI TOT NGHIEP'!K:K,D445,'TK COI THI TOT NGHIEP'!L:L))</f>
        <v/>
      </c>
      <c r="N445" s="29" t="str">
        <f t="shared" si="49"/>
        <v/>
      </c>
      <c r="O445" s="28" t="str">
        <f>IF(D445="","",SUMIF('TK CHAMTHI'!A:A,D445,'TK CHAMTHI'!C:C))</f>
        <v/>
      </c>
      <c r="P445" s="28" t="str">
        <f>IF(D445="","",SUMIF('TK CHAMTHI'!B:B,D445,'TK CHAMTHI'!C:C))</f>
        <v/>
      </c>
      <c r="Q445" s="29" t="str">
        <f t="shared" si="50"/>
        <v/>
      </c>
      <c r="R445" s="28" t="str">
        <f>IF(D445="","",SUMIF('TK CHAMTHI'!D:D,D445,'TK CHAMTHI'!F:F))</f>
        <v/>
      </c>
      <c r="S445" s="28" t="str">
        <f>IF(D445="","",SUMIF('TK CHAMTHI'!E:E,D445,'TK CHAMTHI'!F:F))</f>
        <v/>
      </c>
      <c r="T445" s="29" t="str">
        <f t="shared" si="51"/>
        <v/>
      </c>
      <c r="U445" s="28" t="str">
        <f>IF(D445="","",SUMIF('TK CHAMTHI'!G:G,D445,'TK CHAMTHI'!I:I))</f>
        <v/>
      </c>
      <c r="V445" s="28" t="str">
        <f>IF(D445="","",SUMIF('TK CHAMTHI'!H:H,D445,'TK CHAMTHI'!I:I))</f>
        <v/>
      </c>
      <c r="W445" s="29" t="str">
        <f t="shared" si="52"/>
        <v/>
      </c>
      <c r="X445" s="28" t="str">
        <f>IF(D445="","",SUMIF('TK CHAMTHI'!J:J,D445,'TK CHAMTHI'!L:L))</f>
        <v/>
      </c>
      <c r="Y445" s="28" t="str">
        <f>IF(D445="","",SUMIF('TK CHAMTHI'!K:K,D445,'TK CHAMTHI'!L:L))</f>
        <v/>
      </c>
      <c r="Z445" s="29" t="str">
        <f t="shared" si="53"/>
        <v/>
      </c>
      <c r="AA445" s="28" t="str">
        <f>IF(D445="","",SUMIF('TK CHAMTHI'!M:M,D445,'TK CHAMTHI'!O:O))</f>
        <v/>
      </c>
      <c r="AB445" s="28" t="str">
        <f>IF(D445="","",SUMIF('TK CHAMTHI'!N:N,D445,'TK CHAMTHI'!O:O))</f>
        <v/>
      </c>
      <c r="AC445" s="29" t="str">
        <f t="shared" si="54"/>
        <v/>
      </c>
      <c r="AD445" s="29" t="str">
        <f>IF(D445="","",ROUND(SUMIF('QL THI'!G:G,D445,'QL THI'!H:H),1))</f>
        <v/>
      </c>
      <c r="AE445" s="29" t="str">
        <f>IF(D445="","",ROUND(SUMIF('QL THI'!E:E,D445,'QL THI'!F:F),1))</f>
        <v/>
      </c>
      <c r="AF445" s="51" t="str">
        <f t="shared" si="55"/>
        <v/>
      </c>
    </row>
    <row r="446" spans="1:32">
      <c r="A446" s="25" t="str">
        <f>IF(D446="","",SUBTOTAL(3,$D$4:D446))</f>
        <v/>
      </c>
      <c r="B446" s="49"/>
      <c r="C446" s="52"/>
      <c r="D446" s="52"/>
      <c r="E446" s="26" t="str">
        <f>IF(D446="","",SUMIF('TK DETHI'!A:A,D446,'TK DETHI'!B:B))</f>
        <v/>
      </c>
      <c r="F446" s="27" t="str">
        <f>IF(D446="","",SUMIF('TK DETHI'!C:C,D446,'TK DETHI'!D:D))</f>
        <v/>
      </c>
      <c r="G446" s="27" t="str">
        <f>IF(D446="","",SUMIF('TK DETHI'!E:E,D446,'TK DETHI'!F:F))</f>
        <v/>
      </c>
      <c r="H446" s="27" t="str">
        <f>IF(D446="","",SUMIF('TK DETHI'!G:G,D446,'TK DETHI'!H:H))</f>
        <v/>
      </c>
      <c r="I446" s="50" t="str">
        <f t="shared" si="48"/>
        <v/>
      </c>
      <c r="J446" s="28" t="str">
        <f>IF(D446="","",SUMIF('TK COITHI KTHP'!A:A,D446,'TK COITHI KTHP'!C:C)+SUMIF('TK COITHI KTHP'!D:D,D446,'TK COITHI KTHP'!F:F)+SUMIF('TK COITHI KTHP'!G:G,D446,'TK COITHI KTHP'!I:I)+SUMIF('TK COITHI KTHP'!J:J,D446,'TK COITHI KTHP'!L:L))</f>
        <v/>
      </c>
      <c r="K446" s="28" t="str">
        <f>IF(D446="","",SUMIF('TK COITHI KTHP'!B:B,D446,'TK COITHI KTHP'!C:C)+SUMIF('TK COITHI KTHP'!E:E,D446,'TK COITHI KTHP'!F:F)+SUMIF('TK COITHI KTHP'!H:H,D446,'TK COITHI KTHP'!I:I)+SUMIF('TK COITHI KTHP'!K:K,D446,'TK COITHI KTHP'!L:L))</f>
        <v/>
      </c>
      <c r="L446" s="28" t="str">
        <f>IF(D446="","",SUMIF('TK COI THI TOT NGHIEP'!A:A,D446,'TK COI THI TOT NGHIEP'!C:C)+SUMIF('TK COI THI TOT NGHIEP'!D:D,D446,'TK COI THI TOT NGHIEP'!F:F)+SUMIF('TK COI THI TOT NGHIEP'!G:G,D446,'TK COI THI TOT NGHIEP'!I:I)+SUMIF('TK COI THI TOT NGHIEP'!J:J,D446,'TK COI THI TOT NGHIEP'!L:L))</f>
        <v/>
      </c>
      <c r="M446" s="28" t="str">
        <f>IF(D446="","",SUMIF('TK COI THI TOT NGHIEP'!B:B,D446,'TK COI THI TOT NGHIEP'!C:C)+SUMIF('TK COI THI TOT NGHIEP'!E:E,D446,'TK COI THI TOT NGHIEP'!F:F)+SUMIF('TK COI THI TOT NGHIEP'!H:H,D446,'TK COI THI TOT NGHIEP'!I:I)+SUMIF('TK COI THI TOT NGHIEP'!K:K,D446,'TK COI THI TOT NGHIEP'!L:L))</f>
        <v/>
      </c>
      <c r="N446" s="29" t="str">
        <f t="shared" si="49"/>
        <v/>
      </c>
      <c r="O446" s="28" t="str">
        <f>IF(D446="","",SUMIF('TK CHAMTHI'!A:A,D446,'TK CHAMTHI'!C:C))</f>
        <v/>
      </c>
      <c r="P446" s="28" t="str">
        <f>IF(D446="","",SUMIF('TK CHAMTHI'!B:B,D446,'TK CHAMTHI'!C:C))</f>
        <v/>
      </c>
      <c r="Q446" s="29" t="str">
        <f t="shared" si="50"/>
        <v/>
      </c>
      <c r="R446" s="28" t="str">
        <f>IF(D446="","",SUMIF('TK CHAMTHI'!D:D,D446,'TK CHAMTHI'!F:F))</f>
        <v/>
      </c>
      <c r="S446" s="28" t="str">
        <f>IF(D446="","",SUMIF('TK CHAMTHI'!E:E,D446,'TK CHAMTHI'!F:F))</f>
        <v/>
      </c>
      <c r="T446" s="29" t="str">
        <f t="shared" si="51"/>
        <v/>
      </c>
      <c r="U446" s="28" t="str">
        <f>IF(D446="","",SUMIF('TK CHAMTHI'!G:G,D446,'TK CHAMTHI'!I:I))</f>
        <v/>
      </c>
      <c r="V446" s="28" t="str">
        <f>IF(D446="","",SUMIF('TK CHAMTHI'!H:H,D446,'TK CHAMTHI'!I:I))</f>
        <v/>
      </c>
      <c r="W446" s="29" t="str">
        <f t="shared" si="52"/>
        <v/>
      </c>
      <c r="X446" s="28" t="str">
        <f>IF(D446="","",SUMIF('TK CHAMTHI'!J:J,D446,'TK CHAMTHI'!L:L))</f>
        <v/>
      </c>
      <c r="Y446" s="28" t="str">
        <f>IF(D446="","",SUMIF('TK CHAMTHI'!K:K,D446,'TK CHAMTHI'!L:L))</f>
        <v/>
      </c>
      <c r="Z446" s="29" t="str">
        <f t="shared" si="53"/>
        <v/>
      </c>
      <c r="AA446" s="28" t="str">
        <f>IF(D446="","",SUMIF('TK CHAMTHI'!M:M,D446,'TK CHAMTHI'!O:O))</f>
        <v/>
      </c>
      <c r="AB446" s="28" t="str">
        <f>IF(D446="","",SUMIF('TK CHAMTHI'!N:N,D446,'TK CHAMTHI'!O:O))</f>
        <v/>
      </c>
      <c r="AC446" s="29" t="str">
        <f t="shared" si="54"/>
        <v/>
      </c>
      <c r="AD446" s="29" t="str">
        <f>IF(D446="","",ROUND(SUMIF('QL THI'!G:G,D446,'QL THI'!H:H),1))</f>
        <v/>
      </c>
      <c r="AE446" s="29" t="str">
        <f>IF(D446="","",ROUND(SUMIF('QL THI'!E:E,D446,'QL THI'!F:F),1))</f>
        <v/>
      </c>
      <c r="AF446" s="51" t="str">
        <f t="shared" si="55"/>
        <v/>
      </c>
    </row>
    <row r="447" spans="1:32">
      <c r="A447" s="25" t="str">
        <f>IF(D447="","",SUBTOTAL(3,$D$4:D447))</f>
        <v/>
      </c>
      <c r="B447" s="49"/>
      <c r="C447" s="52"/>
      <c r="D447" s="52"/>
      <c r="E447" s="26" t="str">
        <f>IF(D447="","",SUMIF('TK DETHI'!A:A,D447,'TK DETHI'!B:B))</f>
        <v/>
      </c>
      <c r="F447" s="27" t="str">
        <f>IF(D447="","",SUMIF('TK DETHI'!C:C,D447,'TK DETHI'!D:D))</f>
        <v/>
      </c>
      <c r="G447" s="27" t="str">
        <f>IF(D447="","",SUMIF('TK DETHI'!E:E,D447,'TK DETHI'!F:F))</f>
        <v/>
      </c>
      <c r="H447" s="27" t="str">
        <f>IF(D447="","",SUMIF('TK DETHI'!G:G,D447,'TK DETHI'!H:H))</f>
        <v/>
      </c>
      <c r="I447" s="50" t="str">
        <f t="shared" si="48"/>
        <v/>
      </c>
      <c r="J447" s="28" t="str">
        <f>IF(D447="","",SUMIF('TK COITHI KTHP'!A:A,D447,'TK COITHI KTHP'!C:C)+SUMIF('TK COITHI KTHP'!D:D,D447,'TK COITHI KTHP'!F:F)+SUMIF('TK COITHI KTHP'!G:G,D447,'TK COITHI KTHP'!I:I)+SUMIF('TK COITHI KTHP'!J:J,D447,'TK COITHI KTHP'!L:L))</f>
        <v/>
      </c>
      <c r="K447" s="28" t="str">
        <f>IF(D447="","",SUMIF('TK COITHI KTHP'!B:B,D447,'TK COITHI KTHP'!C:C)+SUMIF('TK COITHI KTHP'!E:E,D447,'TK COITHI KTHP'!F:F)+SUMIF('TK COITHI KTHP'!H:H,D447,'TK COITHI KTHP'!I:I)+SUMIF('TK COITHI KTHP'!K:K,D447,'TK COITHI KTHP'!L:L))</f>
        <v/>
      </c>
      <c r="L447" s="28" t="str">
        <f>IF(D447="","",SUMIF('TK COI THI TOT NGHIEP'!A:A,D447,'TK COI THI TOT NGHIEP'!C:C)+SUMIF('TK COI THI TOT NGHIEP'!D:D,D447,'TK COI THI TOT NGHIEP'!F:F)+SUMIF('TK COI THI TOT NGHIEP'!G:G,D447,'TK COI THI TOT NGHIEP'!I:I)+SUMIF('TK COI THI TOT NGHIEP'!J:J,D447,'TK COI THI TOT NGHIEP'!L:L))</f>
        <v/>
      </c>
      <c r="M447" s="28" t="str">
        <f>IF(D447="","",SUMIF('TK COI THI TOT NGHIEP'!B:B,D447,'TK COI THI TOT NGHIEP'!C:C)+SUMIF('TK COI THI TOT NGHIEP'!E:E,D447,'TK COI THI TOT NGHIEP'!F:F)+SUMIF('TK COI THI TOT NGHIEP'!H:H,D447,'TK COI THI TOT NGHIEP'!I:I)+SUMIF('TK COI THI TOT NGHIEP'!K:K,D447,'TK COI THI TOT NGHIEP'!L:L))</f>
        <v/>
      </c>
      <c r="N447" s="29" t="str">
        <f t="shared" si="49"/>
        <v/>
      </c>
      <c r="O447" s="28" t="str">
        <f>IF(D447="","",SUMIF('TK CHAMTHI'!A:A,D447,'TK CHAMTHI'!C:C))</f>
        <v/>
      </c>
      <c r="P447" s="28" t="str">
        <f>IF(D447="","",SUMIF('TK CHAMTHI'!B:B,D447,'TK CHAMTHI'!C:C))</f>
        <v/>
      </c>
      <c r="Q447" s="29" t="str">
        <f t="shared" si="50"/>
        <v/>
      </c>
      <c r="R447" s="28" t="str">
        <f>IF(D447="","",SUMIF('TK CHAMTHI'!D:D,D447,'TK CHAMTHI'!F:F))</f>
        <v/>
      </c>
      <c r="S447" s="28" t="str">
        <f>IF(D447="","",SUMIF('TK CHAMTHI'!E:E,D447,'TK CHAMTHI'!F:F))</f>
        <v/>
      </c>
      <c r="T447" s="29" t="str">
        <f t="shared" si="51"/>
        <v/>
      </c>
      <c r="U447" s="28" t="str">
        <f>IF(D447="","",SUMIF('TK CHAMTHI'!G:G,D447,'TK CHAMTHI'!I:I))</f>
        <v/>
      </c>
      <c r="V447" s="28" t="str">
        <f>IF(D447="","",SUMIF('TK CHAMTHI'!H:H,D447,'TK CHAMTHI'!I:I))</f>
        <v/>
      </c>
      <c r="W447" s="29" t="str">
        <f t="shared" si="52"/>
        <v/>
      </c>
      <c r="X447" s="28" t="str">
        <f>IF(D447="","",SUMIF('TK CHAMTHI'!J:J,D447,'TK CHAMTHI'!L:L))</f>
        <v/>
      </c>
      <c r="Y447" s="28" t="str">
        <f>IF(D447="","",SUMIF('TK CHAMTHI'!K:K,D447,'TK CHAMTHI'!L:L))</f>
        <v/>
      </c>
      <c r="Z447" s="29" t="str">
        <f t="shared" si="53"/>
        <v/>
      </c>
      <c r="AA447" s="28" t="str">
        <f>IF(D447="","",SUMIF('TK CHAMTHI'!M:M,D447,'TK CHAMTHI'!O:O))</f>
        <v/>
      </c>
      <c r="AB447" s="28" t="str">
        <f>IF(D447="","",SUMIF('TK CHAMTHI'!N:N,D447,'TK CHAMTHI'!O:O))</f>
        <v/>
      </c>
      <c r="AC447" s="29" t="str">
        <f t="shared" si="54"/>
        <v/>
      </c>
      <c r="AD447" s="29" t="str">
        <f>IF(D447="","",ROUND(SUMIF('QL THI'!G:G,D447,'QL THI'!H:H),1))</f>
        <v/>
      </c>
      <c r="AE447" s="29" t="str">
        <f>IF(D447="","",ROUND(SUMIF('QL THI'!E:E,D447,'QL THI'!F:F),1))</f>
        <v/>
      </c>
      <c r="AF447" s="51" t="str">
        <f t="shared" si="55"/>
        <v/>
      </c>
    </row>
    <row r="448" spans="1:32">
      <c r="A448" s="25" t="str">
        <f>IF(D448="","",SUBTOTAL(3,$D$4:D448))</f>
        <v/>
      </c>
      <c r="B448" s="49"/>
      <c r="C448" s="52"/>
      <c r="D448" s="52"/>
      <c r="E448" s="26" t="str">
        <f>IF(D448="","",SUMIF('TK DETHI'!A:A,D448,'TK DETHI'!B:B))</f>
        <v/>
      </c>
      <c r="F448" s="27" t="str">
        <f>IF(D448="","",SUMIF('TK DETHI'!C:C,D448,'TK DETHI'!D:D))</f>
        <v/>
      </c>
      <c r="G448" s="27" t="str">
        <f>IF(D448="","",SUMIF('TK DETHI'!E:E,D448,'TK DETHI'!F:F))</f>
        <v/>
      </c>
      <c r="H448" s="27" t="str">
        <f>IF(D448="","",SUMIF('TK DETHI'!G:G,D448,'TK DETHI'!H:H))</f>
        <v/>
      </c>
      <c r="I448" s="50" t="str">
        <f t="shared" si="48"/>
        <v/>
      </c>
      <c r="J448" s="28" t="str">
        <f>IF(D448="","",SUMIF('TK COITHI KTHP'!A:A,D448,'TK COITHI KTHP'!C:C)+SUMIF('TK COITHI KTHP'!D:D,D448,'TK COITHI KTHP'!F:F)+SUMIF('TK COITHI KTHP'!G:G,D448,'TK COITHI KTHP'!I:I)+SUMIF('TK COITHI KTHP'!J:J,D448,'TK COITHI KTHP'!L:L))</f>
        <v/>
      </c>
      <c r="K448" s="28" t="str">
        <f>IF(D448="","",SUMIF('TK COITHI KTHP'!B:B,D448,'TK COITHI KTHP'!C:C)+SUMIF('TK COITHI KTHP'!E:E,D448,'TK COITHI KTHP'!F:F)+SUMIF('TK COITHI KTHP'!H:H,D448,'TK COITHI KTHP'!I:I)+SUMIF('TK COITHI KTHP'!K:K,D448,'TK COITHI KTHP'!L:L))</f>
        <v/>
      </c>
      <c r="L448" s="28" t="str">
        <f>IF(D448="","",SUMIF('TK COI THI TOT NGHIEP'!A:A,D448,'TK COI THI TOT NGHIEP'!C:C)+SUMIF('TK COI THI TOT NGHIEP'!D:D,D448,'TK COI THI TOT NGHIEP'!F:F)+SUMIF('TK COI THI TOT NGHIEP'!G:G,D448,'TK COI THI TOT NGHIEP'!I:I)+SUMIF('TK COI THI TOT NGHIEP'!J:J,D448,'TK COI THI TOT NGHIEP'!L:L))</f>
        <v/>
      </c>
      <c r="M448" s="28" t="str">
        <f>IF(D448="","",SUMIF('TK COI THI TOT NGHIEP'!B:B,D448,'TK COI THI TOT NGHIEP'!C:C)+SUMIF('TK COI THI TOT NGHIEP'!E:E,D448,'TK COI THI TOT NGHIEP'!F:F)+SUMIF('TK COI THI TOT NGHIEP'!H:H,D448,'TK COI THI TOT NGHIEP'!I:I)+SUMIF('TK COI THI TOT NGHIEP'!K:K,D448,'TK COI THI TOT NGHIEP'!L:L))</f>
        <v/>
      </c>
      <c r="N448" s="29" t="str">
        <f t="shared" si="49"/>
        <v/>
      </c>
      <c r="O448" s="28" t="str">
        <f>IF(D448="","",SUMIF('TK CHAMTHI'!A:A,D448,'TK CHAMTHI'!C:C))</f>
        <v/>
      </c>
      <c r="P448" s="28" t="str">
        <f>IF(D448="","",SUMIF('TK CHAMTHI'!B:B,D448,'TK CHAMTHI'!C:C))</f>
        <v/>
      </c>
      <c r="Q448" s="29" t="str">
        <f t="shared" si="50"/>
        <v/>
      </c>
      <c r="R448" s="28" t="str">
        <f>IF(D448="","",SUMIF('TK CHAMTHI'!D:D,D448,'TK CHAMTHI'!F:F))</f>
        <v/>
      </c>
      <c r="S448" s="28" t="str">
        <f>IF(D448="","",SUMIF('TK CHAMTHI'!E:E,D448,'TK CHAMTHI'!F:F))</f>
        <v/>
      </c>
      <c r="T448" s="29" t="str">
        <f t="shared" si="51"/>
        <v/>
      </c>
      <c r="U448" s="28" t="str">
        <f>IF(D448="","",SUMIF('TK CHAMTHI'!G:G,D448,'TK CHAMTHI'!I:I))</f>
        <v/>
      </c>
      <c r="V448" s="28" t="str">
        <f>IF(D448="","",SUMIF('TK CHAMTHI'!H:H,D448,'TK CHAMTHI'!I:I))</f>
        <v/>
      </c>
      <c r="W448" s="29" t="str">
        <f t="shared" si="52"/>
        <v/>
      </c>
      <c r="X448" s="28" t="str">
        <f>IF(D448="","",SUMIF('TK CHAMTHI'!J:J,D448,'TK CHAMTHI'!L:L))</f>
        <v/>
      </c>
      <c r="Y448" s="28" t="str">
        <f>IF(D448="","",SUMIF('TK CHAMTHI'!K:K,D448,'TK CHAMTHI'!L:L))</f>
        <v/>
      </c>
      <c r="Z448" s="29" t="str">
        <f t="shared" si="53"/>
        <v/>
      </c>
      <c r="AA448" s="28" t="str">
        <f>IF(D448="","",SUMIF('TK CHAMTHI'!M:M,D448,'TK CHAMTHI'!O:O))</f>
        <v/>
      </c>
      <c r="AB448" s="28" t="str">
        <f>IF(D448="","",SUMIF('TK CHAMTHI'!N:N,D448,'TK CHAMTHI'!O:O))</f>
        <v/>
      </c>
      <c r="AC448" s="29" t="str">
        <f t="shared" si="54"/>
        <v/>
      </c>
      <c r="AD448" s="29" t="str">
        <f>IF(D448="","",ROUND(SUMIF('QL THI'!G:G,D448,'QL THI'!H:H),1))</f>
        <v/>
      </c>
      <c r="AE448" s="29" t="str">
        <f>IF(D448="","",ROUND(SUMIF('QL THI'!E:E,D448,'QL THI'!F:F),1))</f>
        <v/>
      </c>
      <c r="AF448" s="51" t="str">
        <f t="shared" si="55"/>
        <v/>
      </c>
    </row>
    <row r="449" spans="1:32">
      <c r="A449" s="25" t="str">
        <f>IF(D449="","",SUBTOTAL(3,$D$4:D449))</f>
        <v/>
      </c>
      <c r="B449" s="49"/>
      <c r="C449" s="52"/>
      <c r="D449" s="52"/>
      <c r="E449" s="26" t="str">
        <f>IF(D449="","",SUMIF('TK DETHI'!A:A,D449,'TK DETHI'!B:B))</f>
        <v/>
      </c>
      <c r="F449" s="27" t="str">
        <f>IF(D449="","",SUMIF('TK DETHI'!C:C,D449,'TK DETHI'!D:D))</f>
        <v/>
      </c>
      <c r="G449" s="27" t="str">
        <f>IF(D449="","",SUMIF('TK DETHI'!E:E,D449,'TK DETHI'!F:F))</f>
        <v/>
      </c>
      <c r="H449" s="27" t="str">
        <f>IF(D449="","",SUMIF('TK DETHI'!G:G,D449,'TK DETHI'!H:H))</f>
        <v/>
      </c>
      <c r="I449" s="50" t="str">
        <f t="shared" si="48"/>
        <v/>
      </c>
      <c r="J449" s="28" t="str">
        <f>IF(D449="","",SUMIF('TK COITHI KTHP'!A:A,D449,'TK COITHI KTHP'!C:C)+SUMIF('TK COITHI KTHP'!D:D,D449,'TK COITHI KTHP'!F:F)+SUMIF('TK COITHI KTHP'!G:G,D449,'TK COITHI KTHP'!I:I)+SUMIF('TK COITHI KTHP'!J:J,D449,'TK COITHI KTHP'!L:L))</f>
        <v/>
      </c>
      <c r="K449" s="28" t="str">
        <f>IF(D449="","",SUMIF('TK COITHI KTHP'!B:B,D449,'TK COITHI KTHP'!C:C)+SUMIF('TK COITHI KTHP'!E:E,D449,'TK COITHI KTHP'!F:F)+SUMIF('TK COITHI KTHP'!H:H,D449,'TK COITHI KTHP'!I:I)+SUMIF('TK COITHI KTHP'!K:K,D449,'TK COITHI KTHP'!L:L))</f>
        <v/>
      </c>
      <c r="L449" s="28" t="str">
        <f>IF(D449="","",SUMIF('TK COI THI TOT NGHIEP'!A:A,D449,'TK COI THI TOT NGHIEP'!C:C)+SUMIF('TK COI THI TOT NGHIEP'!D:D,D449,'TK COI THI TOT NGHIEP'!F:F)+SUMIF('TK COI THI TOT NGHIEP'!G:G,D449,'TK COI THI TOT NGHIEP'!I:I)+SUMIF('TK COI THI TOT NGHIEP'!J:J,D449,'TK COI THI TOT NGHIEP'!L:L))</f>
        <v/>
      </c>
      <c r="M449" s="28" t="str">
        <f>IF(D449="","",SUMIF('TK COI THI TOT NGHIEP'!B:B,D449,'TK COI THI TOT NGHIEP'!C:C)+SUMIF('TK COI THI TOT NGHIEP'!E:E,D449,'TK COI THI TOT NGHIEP'!F:F)+SUMIF('TK COI THI TOT NGHIEP'!H:H,D449,'TK COI THI TOT NGHIEP'!I:I)+SUMIF('TK COI THI TOT NGHIEP'!K:K,D449,'TK COI THI TOT NGHIEP'!L:L))</f>
        <v/>
      </c>
      <c r="N449" s="29" t="str">
        <f t="shared" si="49"/>
        <v/>
      </c>
      <c r="O449" s="28" t="str">
        <f>IF(D449="","",SUMIF('TK CHAMTHI'!A:A,D449,'TK CHAMTHI'!C:C))</f>
        <v/>
      </c>
      <c r="P449" s="28" t="str">
        <f>IF(D449="","",SUMIF('TK CHAMTHI'!B:B,D449,'TK CHAMTHI'!C:C))</f>
        <v/>
      </c>
      <c r="Q449" s="29" t="str">
        <f t="shared" si="50"/>
        <v/>
      </c>
      <c r="R449" s="28" t="str">
        <f>IF(D449="","",SUMIF('TK CHAMTHI'!D:D,D449,'TK CHAMTHI'!F:F))</f>
        <v/>
      </c>
      <c r="S449" s="28" t="str">
        <f>IF(D449="","",SUMIF('TK CHAMTHI'!E:E,D449,'TK CHAMTHI'!F:F))</f>
        <v/>
      </c>
      <c r="T449" s="29" t="str">
        <f t="shared" si="51"/>
        <v/>
      </c>
      <c r="U449" s="28" t="str">
        <f>IF(D449="","",SUMIF('TK CHAMTHI'!G:G,D449,'TK CHAMTHI'!I:I))</f>
        <v/>
      </c>
      <c r="V449" s="28" t="str">
        <f>IF(D449="","",SUMIF('TK CHAMTHI'!H:H,D449,'TK CHAMTHI'!I:I))</f>
        <v/>
      </c>
      <c r="W449" s="29" t="str">
        <f t="shared" si="52"/>
        <v/>
      </c>
      <c r="X449" s="28" t="str">
        <f>IF(D449="","",SUMIF('TK CHAMTHI'!J:J,D449,'TK CHAMTHI'!L:L))</f>
        <v/>
      </c>
      <c r="Y449" s="28" t="str">
        <f>IF(D449="","",SUMIF('TK CHAMTHI'!K:K,D449,'TK CHAMTHI'!L:L))</f>
        <v/>
      </c>
      <c r="Z449" s="29" t="str">
        <f t="shared" si="53"/>
        <v/>
      </c>
      <c r="AA449" s="28" t="str">
        <f>IF(D449="","",SUMIF('TK CHAMTHI'!M:M,D449,'TK CHAMTHI'!O:O))</f>
        <v/>
      </c>
      <c r="AB449" s="28" t="str">
        <f>IF(D449="","",SUMIF('TK CHAMTHI'!N:N,D449,'TK CHAMTHI'!O:O))</f>
        <v/>
      </c>
      <c r="AC449" s="29" t="str">
        <f t="shared" si="54"/>
        <v/>
      </c>
      <c r="AD449" s="29" t="str">
        <f>IF(D449="","",ROUND(SUMIF('QL THI'!G:G,D449,'QL THI'!H:H),1))</f>
        <v/>
      </c>
      <c r="AE449" s="29" t="str">
        <f>IF(D449="","",ROUND(SUMIF('QL THI'!E:E,D449,'QL THI'!F:F),1))</f>
        <v/>
      </c>
      <c r="AF449" s="51" t="str">
        <f t="shared" si="55"/>
        <v/>
      </c>
    </row>
    <row r="450" spans="1:32">
      <c r="A450" s="25" t="str">
        <f>IF(D450="","",SUBTOTAL(3,$D$4:D450))</f>
        <v/>
      </c>
      <c r="B450" s="49"/>
      <c r="C450" s="52"/>
      <c r="D450" s="52"/>
      <c r="E450" s="26" t="str">
        <f>IF(D450="","",SUMIF('TK DETHI'!A:A,D450,'TK DETHI'!B:B))</f>
        <v/>
      </c>
      <c r="F450" s="27" t="str">
        <f>IF(D450="","",SUMIF('TK DETHI'!C:C,D450,'TK DETHI'!D:D))</f>
        <v/>
      </c>
      <c r="G450" s="27" t="str">
        <f>IF(D450="","",SUMIF('TK DETHI'!E:E,D450,'TK DETHI'!F:F))</f>
        <v/>
      </c>
      <c r="H450" s="27" t="str">
        <f>IF(D450="","",SUMIF('TK DETHI'!G:G,D450,'TK DETHI'!H:H))</f>
        <v/>
      </c>
      <c r="I450" s="50" t="str">
        <f t="shared" si="48"/>
        <v/>
      </c>
      <c r="J450" s="28" t="str">
        <f>IF(D450="","",SUMIF('TK COITHI KTHP'!A:A,D450,'TK COITHI KTHP'!C:C)+SUMIF('TK COITHI KTHP'!D:D,D450,'TK COITHI KTHP'!F:F)+SUMIF('TK COITHI KTHP'!G:G,D450,'TK COITHI KTHP'!I:I)+SUMIF('TK COITHI KTHP'!J:J,D450,'TK COITHI KTHP'!L:L))</f>
        <v/>
      </c>
      <c r="K450" s="28" t="str">
        <f>IF(D450="","",SUMIF('TK COITHI KTHP'!B:B,D450,'TK COITHI KTHP'!C:C)+SUMIF('TK COITHI KTHP'!E:E,D450,'TK COITHI KTHP'!F:F)+SUMIF('TK COITHI KTHP'!H:H,D450,'TK COITHI KTHP'!I:I)+SUMIF('TK COITHI KTHP'!K:K,D450,'TK COITHI KTHP'!L:L))</f>
        <v/>
      </c>
      <c r="L450" s="28" t="str">
        <f>IF(D450="","",SUMIF('TK COI THI TOT NGHIEP'!A:A,D450,'TK COI THI TOT NGHIEP'!C:C)+SUMIF('TK COI THI TOT NGHIEP'!D:D,D450,'TK COI THI TOT NGHIEP'!F:F)+SUMIF('TK COI THI TOT NGHIEP'!G:G,D450,'TK COI THI TOT NGHIEP'!I:I)+SUMIF('TK COI THI TOT NGHIEP'!J:J,D450,'TK COI THI TOT NGHIEP'!L:L))</f>
        <v/>
      </c>
      <c r="M450" s="28" t="str">
        <f>IF(D450="","",SUMIF('TK COI THI TOT NGHIEP'!B:B,D450,'TK COI THI TOT NGHIEP'!C:C)+SUMIF('TK COI THI TOT NGHIEP'!E:E,D450,'TK COI THI TOT NGHIEP'!F:F)+SUMIF('TK COI THI TOT NGHIEP'!H:H,D450,'TK COI THI TOT NGHIEP'!I:I)+SUMIF('TK COI THI TOT NGHIEP'!K:K,D450,'TK COI THI TOT NGHIEP'!L:L))</f>
        <v/>
      </c>
      <c r="N450" s="29" t="str">
        <f t="shared" si="49"/>
        <v/>
      </c>
      <c r="O450" s="28" t="str">
        <f>IF(D450="","",SUMIF('TK CHAMTHI'!A:A,D450,'TK CHAMTHI'!C:C))</f>
        <v/>
      </c>
      <c r="P450" s="28" t="str">
        <f>IF(D450="","",SUMIF('TK CHAMTHI'!B:B,D450,'TK CHAMTHI'!C:C))</f>
        <v/>
      </c>
      <c r="Q450" s="29" t="str">
        <f t="shared" si="50"/>
        <v/>
      </c>
      <c r="R450" s="28" t="str">
        <f>IF(D450="","",SUMIF('TK CHAMTHI'!D:D,D450,'TK CHAMTHI'!F:F))</f>
        <v/>
      </c>
      <c r="S450" s="28" t="str">
        <f>IF(D450="","",SUMIF('TK CHAMTHI'!E:E,D450,'TK CHAMTHI'!F:F))</f>
        <v/>
      </c>
      <c r="T450" s="29" t="str">
        <f t="shared" si="51"/>
        <v/>
      </c>
      <c r="U450" s="28" t="str">
        <f>IF(D450="","",SUMIF('TK CHAMTHI'!G:G,D450,'TK CHAMTHI'!I:I))</f>
        <v/>
      </c>
      <c r="V450" s="28" t="str">
        <f>IF(D450="","",SUMIF('TK CHAMTHI'!H:H,D450,'TK CHAMTHI'!I:I))</f>
        <v/>
      </c>
      <c r="W450" s="29" t="str">
        <f t="shared" si="52"/>
        <v/>
      </c>
      <c r="X450" s="28" t="str">
        <f>IF(D450="","",SUMIF('TK CHAMTHI'!J:J,D450,'TK CHAMTHI'!L:L))</f>
        <v/>
      </c>
      <c r="Y450" s="28" t="str">
        <f>IF(D450="","",SUMIF('TK CHAMTHI'!K:K,D450,'TK CHAMTHI'!L:L))</f>
        <v/>
      </c>
      <c r="Z450" s="29" t="str">
        <f t="shared" si="53"/>
        <v/>
      </c>
      <c r="AA450" s="28" t="str">
        <f>IF(D450="","",SUMIF('TK CHAMTHI'!M:M,D450,'TK CHAMTHI'!O:O))</f>
        <v/>
      </c>
      <c r="AB450" s="28" t="str">
        <f>IF(D450="","",SUMIF('TK CHAMTHI'!N:N,D450,'TK CHAMTHI'!O:O))</f>
        <v/>
      </c>
      <c r="AC450" s="29" t="str">
        <f t="shared" si="54"/>
        <v/>
      </c>
      <c r="AD450" s="29" t="str">
        <f>IF(D450="","",ROUND(SUMIF('QL THI'!G:G,D450,'QL THI'!H:H),1))</f>
        <v/>
      </c>
      <c r="AE450" s="29" t="str">
        <f>IF(D450="","",ROUND(SUMIF('QL THI'!E:E,D450,'QL THI'!F:F),1))</f>
        <v/>
      </c>
      <c r="AF450" s="51" t="str">
        <f t="shared" si="55"/>
        <v/>
      </c>
    </row>
    <row r="451" spans="1:32">
      <c r="A451" s="25" t="str">
        <f>IF(D451="","",SUBTOTAL(3,$D$4:D451))</f>
        <v/>
      </c>
      <c r="B451" s="49"/>
      <c r="C451" s="52"/>
      <c r="D451" s="52"/>
      <c r="E451" s="26" t="str">
        <f>IF(D451="","",SUMIF('TK DETHI'!A:A,D451,'TK DETHI'!B:B))</f>
        <v/>
      </c>
      <c r="F451" s="27" t="str">
        <f>IF(D451="","",SUMIF('TK DETHI'!C:C,D451,'TK DETHI'!D:D))</f>
        <v/>
      </c>
      <c r="G451" s="27" t="str">
        <f>IF(D451="","",SUMIF('TK DETHI'!E:E,D451,'TK DETHI'!F:F))</f>
        <v/>
      </c>
      <c r="H451" s="27" t="str">
        <f>IF(D451="","",SUMIF('TK DETHI'!G:G,D451,'TK DETHI'!H:H))</f>
        <v/>
      </c>
      <c r="I451" s="50" t="str">
        <f t="shared" si="48"/>
        <v/>
      </c>
      <c r="J451" s="28" t="str">
        <f>IF(D451="","",SUMIF('TK COITHI KTHP'!A:A,D451,'TK COITHI KTHP'!C:C)+SUMIF('TK COITHI KTHP'!D:D,D451,'TK COITHI KTHP'!F:F)+SUMIF('TK COITHI KTHP'!G:G,D451,'TK COITHI KTHP'!I:I)+SUMIF('TK COITHI KTHP'!J:J,D451,'TK COITHI KTHP'!L:L))</f>
        <v/>
      </c>
      <c r="K451" s="28" t="str">
        <f>IF(D451="","",SUMIF('TK COITHI KTHP'!B:B,D451,'TK COITHI KTHP'!C:C)+SUMIF('TK COITHI KTHP'!E:E,D451,'TK COITHI KTHP'!F:F)+SUMIF('TK COITHI KTHP'!H:H,D451,'TK COITHI KTHP'!I:I)+SUMIF('TK COITHI KTHP'!K:K,D451,'TK COITHI KTHP'!L:L))</f>
        <v/>
      </c>
      <c r="L451" s="28" t="str">
        <f>IF(D451="","",SUMIF('TK COI THI TOT NGHIEP'!A:A,D451,'TK COI THI TOT NGHIEP'!C:C)+SUMIF('TK COI THI TOT NGHIEP'!D:D,D451,'TK COI THI TOT NGHIEP'!F:F)+SUMIF('TK COI THI TOT NGHIEP'!G:G,D451,'TK COI THI TOT NGHIEP'!I:I)+SUMIF('TK COI THI TOT NGHIEP'!J:J,D451,'TK COI THI TOT NGHIEP'!L:L))</f>
        <v/>
      </c>
      <c r="M451" s="28" t="str">
        <f>IF(D451="","",SUMIF('TK COI THI TOT NGHIEP'!B:B,D451,'TK COI THI TOT NGHIEP'!C:C)+SUMIF('TK COI THI TOT NGHIEP'!E:E,D451,'TK COI THI TOT NGHIEP'!F:F)+SUMIF('TK COI THI TOT NGHIEP'!H:H,D451,'TK COI THI TOT NGHIEP'!I:I)+SUMIF('TK COI THI TOT NGHIEP'!K:K,D451,'TK COI THI TOT NGHIEP'!L:L))</f>
        <v/>
      </c>
      <c r="N451" s="29" t="str">
        <f t="shared" si="49"/>
        <v/>
      </c>
      <c r="O451" s="28" t="str">
        <f>IF(D451="","",SUMIF('TK CHAMTHI'!A:A,D451,'TK CHAMTHI'!C:C))</f>
        <v/>
      </c>
      <c r="P451" s="28" t="str">
        <f>IF(D451="","",SUMIF('TK CHAMTHI'!B:B,D451,'TK CHAMTHI'!C:C))</f>
        <v/>
      </c>
      <c r="Q451" s="29" t="str">
        <f t="shared" si="50"/>
        <v/>
      </c>
      <c r="R451" s="28" t="str">
        <f>IF(D451="","",SUMIF('TK CHAMTHI'!D:D,D451,'TK CHAMTHI'!F:F))</f>
        <v/>
      </c>
      <c r="S451" s="28" t="str">
        <f>IF(D451="","",SUMIF('TK CHAMTHI'!E:E,D451,'TK CHAMTHI'!F:F))</f>
        <v/>
      </c>
      <c r="T451" s="29" t="str">
        <f t="shared" si="51"/>
        <v/>
      </c>
      <c r="U451" s="28" t="str">
        <f>IF(D451="","",SUMIF('TK CHAMTHI'!G:G,D451,'TK CHAMTHI'!I:I))</f>
        <v/>
      </c>
      <c r="V451" s="28" t="str">
        <f>IF(D451="","",SUMIF('TK CHAMTHI'!H:H,D451,'TK CHAMTHI'!I:I))</f>
        <v/>
      </c>
      <c r="W451" s="29" t="str">
        <f t="shared" si="52"/>
        <v/>
      </c>
      <c r="X451" s="28" t="str">
        <f>IF(D451="","",SUMIF('TK CHAMTHI'!J:J,D451,'TK CHAMTHI'!L:L))</f>
        <v/>
      </c>
      <c r="Y451" s="28" t="str">
        <f>IF(D451="","",SUMIF('TK CHAMTHI'!K:K,D451,'TK CHAMTHI'!L:L))</f>
        <v/>
      </c>
      <c r="Z451" s="29" t="str">
        <f t="shared" si="53"/>
        <v/>
      </c>
      <c r="AA451" s="28" t="str">
        <f>IF(D451="","",SUMIF('TK CHAMTHI'!M:M,D451,'TK CHAMTHI'!O:O))</f>
        <v/>
      </c>
      <c r="AB451" s="28" t="str">
        <f>IF(D451="","",SUMIF('TK CHAMTHI'!N:N,D451,'TK CHAMTHI'!O:O))</f>
        <v/>
      </c>
      <c r="AC451" s="29" t="str">
        <f t="shared" si="54"/>
        <v/>
      </c>
      <c r="AD451" s="29" t="str">
        <f>IF(D451="","",ROUND(SUMIF('QL THI'!G:G,D451,'QL THI'!H:H),1))</f>
        <v/>
      </c>
      <c r="AE451" s="29" t="str">
        <f>IF(D451="","",ROUND(SUMIF('QL THI'!E:E,D451,'QL THI'!F:F),1))</f>
        <v/>
      </c>
      <c r="AF451" s="51" t="str">
        <f t="shared" si="55"/>
        <v/>
      </c>
    </row>
    <row r="452" spans="1:32">
      <c r="A452" s="25" t="str">
        <f>IF(D452="","",SUBTOTAL(3,$D$4:D452))</f>
        <v/>
      </c>
      <c r="B452" s="49"/>
      <c r="C452" s="52"/>
      <c r="D452" s="52"/>
      <c r="E452" s="26" t="str">
        <f>IF(D452="","",SUMIF('TK DETHI'!A:A,D452,'TK DETHI'!B:B))</f>
        <v/>
      </c>
      <c r="F452" s="27" t="str">
        <f>IF(D452="","",SUMIF('TK DETHI'!C:C,D452,'TK DETHI'!D:D))</f>
        <v/>
      </c>
      <c r="G452" s="27" t="str">
        <f>IF(D452="","",SUMIF('TK DETHI'!E:E,D452,'TK DETHI'!F:F))</f>
        <v/>
      </c>
      <c r="H452" s="27" t="str">
        <f>IF(D452="","",SUMIF('TK DETHI'!G:G,D452,'TK DETHI'!H:H))</f>
        <v/>
      </c>
      <c r="I452" s="50" t="str">
        <f t="shared" si="48"/>
        <v/>
      </c>
      <c r="J452" s="28" t="str">
        <f>IF(D452="","",SUMIF('TK COITHI KTHP'!A:A,D452,'TK COITHI KTHP'!C:C)+SUMIF('TK COITHI KTHP'!D:D,D452,'TK COITHI KTHP'!F:F)+SUMIF('TK COITHI KTHP'!G:G,D452,'TK COITHI KTHP'!I:I)+SUMIF('TK COITHI KTHP'!J:J,D452,'TK COITHI KTHP'!L:L))</f>
        <v/>
      </c>
      <c r="K452" s="28" t="str">
        <f>IF(D452="","",SUMIF('TK COITHI KTHP'!B:B,D452,'TK COITHI KTHP'!C:C)+SUMIF('TK COITHI KTHP'!E:E,D452,'TK COITHI KTHP'!F:F)+SUMIF('TK COITHI KTHP'!H:H,D452,'TK COITHI KTHP'!I:I)+SUMIF('TK COITHI KTHP'!K:K,D452,'TK COITHI KTHP'!L:L))</f>
        <v/>
      </c>
      <c r="L452" s="28" t="str">
        <f>IF(D452="","",SUMIF('TK COI THI TOT NGHIEP'!A:A,D452,'TK COI THI TOT NGHIEP'!C:C)+SUMIF('TK COI THI TOT NGHIEP'!D:D,D452,'TK COI THI TOT NGHIEP'!F:F)+SUMIF('TK COI THI TOT NGHIEP'!G:G,D452,'TK COI THI TOT NGHIEP'!I:I)+SUMIF('TK COI THI TOT NGHIEP'!J:J,D452,'TK COI THI TOT NGHIEP'!L:L))</f>
        <v/>
      </c>
      <c r="M452" s="28" t="str">
        <f>IF(D452="","",SUMIF('TK COI THI TOT NGHIEP'!B:B,D452,'TK COI THI TOT NGHIEP'!C:C)+SUMIF('TK COI THI TOT NGHIEP'!E:E,D452,'TK COI THI TOT NGHIEP'!F:F)+SUMIF('TK COI THI TOT NGHIEP'!H:H,D452,'TK COI THI TOT NGHIEP'!I:I)+SUMIF('TK COI THI TOT NGHIEP'!K:K,D452,'TK COI THI TOT NGHIEP'!L:L))</f>
        <v/>
      </c>
      <c r="N452" s="29" t="str">
        <f t="shared" si="49"/>
        <v/>
      </c>
      <c r="O452" s="28" t="str">
        <f>IF(D452="","",SUMIF('TK CHAMTHI'!A:A,D452,'TK CHAMTHI'!C:C))</f>
        <v/>
      </c>
      <c r="P452" s="28" t="str">
        <f>IF(D452="","",SUMIF('TK CHAMTHI'!B:B,D452,'TK CHAMTHI'!C:C))</f>
        <v/>
      </c>
      <c r="Q452" s="29" t="str">
        <f t="shared" si="50"/>
        <v/>
      </c>
      <c r="R452" s="28" t="str">
        <f>IF(D452="","",SUMIF('TK CHAMTHI'!D:D,D452,'TK CHAMTHI'!F:F))</f>
        <v/>
      </c>
      <c r="S452" s="28" t="str">
        <f>IF(D452="","",SUMIF('TK CHAMTHI'!E:E,D452,'TK CHAMTHI'!F:F))</f>
        <v/>
      </c>
      <c r="T452" s="29" t="str">
        <f t="shared" si="51"/>
        <v/>
      </c>
      <c r="U452" s="28" t="str">
        <f>IF(D452="","",SUMIF('TK CHAMTHI'!G:G,D452,'TK CHAMTHI'!I:I))</f>
        <v/>
      </c>
      <c r="V452" s="28" t="str">
        <f>IF(D452="","",SUMIF('TK CHAMTHI'!H:H,D452,'TK CHAMTHI'!I:I))</f>
        <v/>
      </c>
      <c r="W452" s="29" t="str">
        <f t="shared" si="52"/>
        <v/>
      </c>
      <c r="X452" s="28" t="str">
        <f>IF(D452="","",SUMIF('TK CHAMTHI'!J:J,D452,'TK CHAMTHI'!L:L))</f>
        <v/>
      </c>
      <c r="Y452" s="28" t="str">
        <f>IF(D452="","",SUMIF('TK CHAMTHI'!K:K,D452,'TK CHAMTHI'!L:L))</f>
        <v/>
      </c>
      <c r="Z452" s="29" t="str">
        <f t="shared" si="53"/>
        <v/>
      </c>
      <c r="AA452" s="28" t="str">
        <f>IF(D452="","",SUMIF('TK CHAMTHI'!M:M,D452,'TK CHAMTHI'!O:O))</f>
        <v/>
      </c>
      <c r="AB452" s="28" t="str">
        <f>IF(D452="","",SUMIF('TK CHAMTHI'!N:N,D452,'TK CHAMTHI'!O:O))</f>
        <v/>
      </c>
      <c r="AC452" s="29" t="str">
        <f t="shared" si="54"/>
        <v/>
      </c>
      <c r="AD452" s="29" t="str">
        <f>IF(D452="","",ROUND(SUMIF('QL THI'!G:G,D452,'QL THI'!H:H),1))</f>
        <v/>
      </c>
      <c r="AE452" s="29" t="str">
        <f>IF(D452="","",ROUND(SUMIF('QL THI'!E:E,D452,'QL THI'!F:F),1))</f>
        <v/>
      </c>
      <c r="AF452" s="51" t="str">
        <f t="shared" si="55"/>
        <v/>
      </c>
    </row>
    <row r="453" spans="1:32">
      <c r="A453" s="25" t="str">
        <f>IF(D453="","",SUBTOTAL(3,$D$4:D453))</f>
        <v/>
      </c>
      <c r="B453" s="49"/>
      <c r="C453" s="52"/>
      <c r="D453" s="52"/>
      <c r="E453" s="26" t="str">
        <f>IF(D453="","",SUMIF('TK DETHI'!A:A,D453,'TK DETHI'!B:B))</f>
        <v/>
      </c>
      <c r="F453" s="27" t="str">
        <f>IF(D453="","",SUMIF('TK DETHI'!C:C,D453,'TK DETHI'!D:D))</f>
        <v/>
      </c>
      <c r="G453" s="27" t="str">
        <f>IF(D453="","",SUMIF('TK DETHI'!E:E,D453,'TK DETHI'!F:F))</f>
        <v/>
      </c>
      <c r="H453" s="27" t="str">
        <f>IF(D453="","",SUMIF('TK DETHI'!G:G,D453,'TK DETHI'!H:H))</f>
        <v/>
      </c>
      <c r="I453" s="50" t="str">
        <f t="shared" ref="I453:I500" si="56">IF(D453="","",(E453+F453*2+G453*3+H453*2))</f>
        <v/>
      </c>
      <c r="J453" s="28" t="str">
        <f>IF(D453="","",SUMIF('TK COITHI KTHP'!A:A,D453,'TK COITHI KTHP'!C:C)+SUMIF('TK COITHI KTHP'!D:D,D453,'TK COITHI KTHP'!F:F)+SUMIF('TK COITHI KTHP'!G:G,D453,'TK COITHI KTHP'!I:I)+SUMIF('TK COITHI KTHP'!J:J,D453,'TK COITHI KTHP'!L:L))</f>
        <v/>
      </c>
      <c r="K453" s="28" t="str">
        <f>IF(D453="","",SUMIF('TK COITHI KTHP'!B:B,D453,'TK COITHI KTHP'!C:C)+SUMIF('TK COITHI KTHP'!E:E,D453,'TK COITHI KTHP'!F:F)+SUMIF('TK COITHI KTHP'!H:H,D453,'TK COITHI KTHP'!I:I)+SUMIF('TK COITHI KTHP'!K:K,D453,'TK COITHI KTHP'!L:L))</f>
        <v/>
      </c>
      <c r="L453" s="28" t="str">
        <f>IF(D453="","",SUMIF('TK COI THI TOT NGHIEP'!A:A,D453,'TK COI THI TOT NGHIEP'!C:C)+SUMIF('TK COI THI TOT NGHIEP'!D:D,D453,'TK COI THI TOT NGHIEP'!F:F)+SUMIF('TK COI THI TOT NGHIEP'!G:G,D453,'TK COI THI TOT NGHIEP'!I:I)+SUMIF('TK COI THI TOT NGHIEP'!J:J,D453,'TK COI THI TOT NGHIEP'!L:L))</f>
        <v/>
      </c>
      <c r="M453" s="28" t="str">
        <f>IF(D453="","",SUMIF('TK COI THI TOT NGHIEP'!B:B,D453,'TK COI THI TOT NGHIEP'!C:C)+SUMIF('TK COI THI TOT NGHIEP'!E:E,D453,'TK COI THI TOT NGHIEP'!F:F)+SUMIF('TK COI THI TOT NGHIEP'!H:H,D453,'TK COI THI TOT NGHIEP'!I:I)+SUMIF('TK COI THI TOT NGHIEP'!K:K,D453,'TK COI THI TOT NGHIEP'!L:L))</f>
        <v/>
      </c>
      <c r="N453" s="29" t="str">
        <f t="shared" ref="N453:N500" si="57">IF(D453="","",SUM(J453:M453))</f>
        <v/>
      </c>
      <c r="O453" s="28" t="str">
        <f>IF(D453="","",SUMIF('TK CHAMTHI'!A:A,D453,'TK CHAMTHI'!C:C))</f>
        <v/>
      </c>
      <c r="P453" s="28" t="str">
        <f>IF(D453="","",SUMIF('TK CHAMTHI'!B:B,D453,'TK CHAMTHI'!C:C))</f>
        <v/>
      </c>
      <c r="Q453" s="29" t="str">
        <f t="shared" ref="Q453:Q500" si="58">IF(D453="","",SUM(O453:P453)/20)</f>
        <v/>
      </c>
      <c r="R453" s="28" t="str">
        <f>IF(D453="","",SUMIF('TK CHAMTHI'!D:D,D453,'TK CHAMTHI'!F:F))</f>
        <v/>
      </c>
      <c r="S453" s="28" t="str">
        <f>IF(D453="","",SUMIF('TK CHAMTHI'!E:E,D453,'TK CHAMTHI'!F:F))</f>
        <v/>
      </c>
      <c r="T453" s="29" t="str">
        <f t="shared" ref="T453:T500" si="59">IF(D453="","",SUM(R453:S453)/20)</f>
        <v/>
      </c>
      <c r="U453" s="28" t="str">
        <f>IF(D453="","",SUMIF('TK CHAMTHI'!G:G,D453,'TK CHAMTHI'!I:I))</f>
        <v/>
      </c>
      <c r="V453" s="28" t="str">
        <f>IF(D453="","",SUMIF('TK CHAMTHI'!H:H,D453,'TK CHAMTHI'!I:I))</f>
        <v/>
      </c>
      <c r="W453" s="29" t="str">
        <f t="shared" ref="W453:W500" si="60">IF(D453="","",SUM(U453:V453)/14)</f>
        <v/>
      </c>
      <c r="X453" s="28" t="str">
        <f>IF(D453="","",SUMIF('TK CHAMTHI'!J:J,D453,'TK CHAMTHI'!L:L))</f>
        <v/>
      </c>
      <c r="Y453" s="28" t="str">
        <f>IF(D453="","",SUMIF('TK CHAMTHI'!K:K,D453,'TK CHAMTHI'!L:L))</f>
        <v/>
      </c>
      <c r="Z453" s="29" t="str">
        <f t="shared" ref="Z453:Z500" si="61">IF(D453="","",SUM(X453:Y453)/10)</f>
        <v/>
      </c>
      <c r="AA453" s="28" t="str">
        <f>IF(D453="","",SUMIF('TK CHAMTHI'!M:M,D453,'TK CHAMTHI'!O:O))</f>
        <v/>
      </c>
      <c r="AB453" s="28" t="str">
        <f>IF(D453="","",SUMIF('TK CHAMTHI'!N:N,D453,'TK CHAMTHI'!O:O))</f>
        <v/>
      </c>
      <c r="AC453" s="29" t="str">
        <f t="shared" ref="AC453:AC500" si="62">IF(D453="","",SUM(AA453:AB453)/20)</f>
        <v/>
      </c>
      <c r="AD453" s="29" t="str">
        <f>IF(D453="","",ROUND(SUMIF('QL THI'!G:G,D453,'QL THI'!H:H),1))</f>
        <v/>
      </c>
      <c r="AE453" s="29" t="str">
        <f>IF(D453="","",ROUND(SUMIF('QL THI'!E:E,D453,'QL THI'!F:F),1))</f>
        <v/>
      </c>
      <c r="AF453" s="51" t="str">
        <f t="shared" ref="AF453:AF500" si="63">IF(D453="","",ROUND(I453+N453+Q453+T453+W453+Z453+AC453+SUM(AD453:AE453),1))</f>
        <v/>
      </c>
    </row>
    <row r="454" spans="1:32">
      <c r="A454" s="25" t="str">
        <f>IF(D454="","",SUBTOTAL(3,$D$4:D454))</f>
        <v/>
      </c>
      <c r="B454" s="49"/>
      <c r="C454" s="52"/>
      <c r="D454" s="52"/>
      <c r="E454" s="26" t="str">
        <f>IF(D454="","",SUMIF('TK DETHI'!A:A,D454,'TK DETHI'!B:B))</f>
        <v/>
      </c>
      <c r="F454" s="27" t="str">
        <f>IF(D454="","",SUMIF('TK DETHI'!C:C,D454,'TK DETHI'!D:D))</f>
        <v/>
      </c>
      <c r="G454" s="27" t="str">
        <f>IF(D454="","",SUMIF('TK DETHI'!E:E,D454,'TK DETHI'!F:F))</f>
        <v/>
      </c>
      <c r="H454" s="27" t="str">
        <f>IF(D454="","",SUMIF('TK DETHI'!G:G,D454,'TK DETHI'!H:H))</f>
        <v/>
      </c>
      <c r="I454" s="50" t="str">
        <f t="shared" si="56"/>
        <v/>
      </c>
      <c r="J454" s="28" t="str">
        <f>IF(D454="","",SUMIF('TK COITHI KTHP'!A:A,D454,'TK COITHI KTHP'!C:C)+SUMIF('TK COITHI KTHP'!D:D,D454,'TK COITHI KTHP'!F:F)+SUMIF('TK COITHI KTHP'!G:G,D454,'TK COITHI KTHP'!I:I)+SUMIF('TK COITHI KTHP'!J:J,D454,'TK COITHI KTHP'!L:L))</f>
        <v/>
      </c>
      <c r="K454" s="28" t="str">
        <f>IF(D454="","",SUMIF('TK COITHI KTHP'!B:B,D454,'TK COITHI KTHP'!C:C)+SUMIF('TK COITHI KTHP'!E:E,D454,'TK COITHI KTHP'!F:F)+SUMIF('TK COITHI KTHP'!H:H,D454,'TK COITHI KTHP'!I:I)+SUMIF('TK COITHI KTHP'!K:K,D454,'TK COITHI KTHP'!L:L))</f>
        <v/>
      </c>
      <c r="L454" s="28" t="str">
        <f>IF(D454="","",SUMIF('TK COI THI TOT NGHIEP'!A:A,D454,'TK COI THI TOT NGHIEP'!C:C)+SUMIF('TK COI THI TOT NGHIEP'!D:D,D454,'TK COI THI TOT NGHIEP'!F:F)+SUMIF('TK COI THI TOT NGHIEP'!G:G,D454,'TK COI THI TOT NGHIEP'!I:I)+SUMIF('TK COI THI TOT NGHIEP'!J:J,D454,'TK COI THI TOT NGHIEP'!L:L))</f>
        <v/>
      </c>
      <c r="M454" s="28" t="str">
        <f>IF(D454="","",SUMIF('TK COI THI TOT NGHIEP'!B:B,D454,'TK COI THI TOT NGHIEP'!C:C)+SUMIF('TK COI THI TOT NGHIEP'!E:E,D454,'TK COI THI TOT NGHIEP'!F:F)+SUMIF('TK COI THI TOT NGHIEP'!H:H,D454,'TK COI THI TOT NGHIEP'!I:I)+SUMIF('TK COI THI TOT NGHIEP'!K:K,D454,'TK COI THI TOT NGHIEP'!L:L))</f>
        <v/>
      </c>
      <c r="N454" s="29" t="str">
        <f t="shared" si="57"/>
        <v/>
      </c>
      <c r="O454" s="28" t="str">
        <f>IF(D454="","",SUMIF('TK CHAMTHI'!A:A,D454,'TK CHAMTHI'!C:C))</f>
        <v/>
      </c>
      <c r="P454" s="28" t="str">
        <f>IF(D454="","",SUMIF('TK CHAMTHI'!B:B,D454,'TK CHAMTHI'!C:C))</f>
        <v/>
      </c>
      <c r="Q454" s="29" t="str">
        <f t="shared" si="58"/>
        <v/>
      </c>
      <c r="R454" s="28" t="str">
        <f>IF(D454="","",SUMIF('TK CHAMTHI'!D:D,D454,'TK CHAMTHI'!F:F))</f>
        <v/>
      </c>
      <c r="S454" s="28" t="str">
        <f>IF(D454="","",SUMIF('TK CHAMTHI'!E:E,D454,'TK CHAMTHI'!F:F))</f>
        <v/>
      </c>
      <c r="T454" s="29" t="str">
        <f t="shared" si="59"/>
        <v/>
      </c>
      <c r="U454" s="28" t="str">
        <f>IF(D454="","",SUMIF('TK CHAMTHI'!G:G,D454,'TK CHAMTHI'!I:I))</f>
        <v/>
      </c>
      <c r="V454" s="28" t="str">
        <f>IF(D454="","",SUMIF('TK CHAMTHI'!H:H,D454,'TK CHAMTHI'!I:I))</f>
        <v/>
      </c>
      <c r="W454" s="29" t="str">
        <f t="shared" si="60"/>
        <v/>
      </c>
      <c r="X454" s="28" t="str">
        <f>IF(D454="","",SUMIF('TK CHAMTHI'!J:J,D454,'TK CHAMTHI'!L:L))</f>
        <v/>
      </c>
      <c r="Y454" s="28" t="str">
        <f>IF(D454="","",SUMIF('TK CHAMTHI'!K:K,D454,'TK CHAMTHI'!L:L))</f>
        <v/>
      </c>
      <c r="Z454" s="29" t="str">
        <f t="shared" si="61"/>
        <v/>
      </c>
      <c r="AA454" s="28" t="str">
        <f>IF(D454="","",SUMIF('TK CHAMTHI'!M:M,D454,'TK CHAMTHI'!O:O))</f>
        <v/>
      </c>
      <c r="AB454" s="28" t="str">
        <f>IF(D454="","",SUMIF('TK CHAMTHI'!N:N,D454,'TK CHAMTHI'!O:O))</f>
        <v/>
      </c>
      <c r="AC454" s="29" t="str">
        <f t="shared" si="62"/>
        <v/>
      </c>
      <c r="AD454" s="29" t="str">
        <f>IF(D454="","",ROUND(SUMIF('QL THI'!G:G,D454,'QL THI'!H:H),1))</f>
        <v/>
      </c>
      <c r="AE454" s="29" t="str">
        <f>IF(D454="","",ROUND(SUMIF('QL THI'!E:E,D454,'QL THI'!F:F),1))</f>
        <v/>
      </c>
      <c r="AF454" s="51" t="str">
        <f t="shared" si="63"/>
        <v/>
      </c>
    </row>
    <row r="455" spans="1:32">
      <c r="A455" s="25" t="str">
        <f>IF(D455="","",SUBTOTAL(3,$D$4:D455))</f>
        <v/>
      </c>
      <c r="B455" s="49"/>
      <c r="C455" s="52"/>
      <c r="D455" s="52"/>
      <c r="E455" s="26" t="str">
        <f>IF(D455="","",SUMIF('TK DETHI'!A:A,D455,'TK DETHI'!B:B))</f>
        <v/>
      </c>
      <c r="F455" s="27" t="str">
        <f>IF(D455="","",SUMIF('TK DETHI'!C:C,D455,'TK DETHI'!D:D))</f>
        <v/>
      </c>
      <c r="G455" s="27" t="str">
        <f>IF(D455="","",SUMIF('TK DETHI'!E:E,D455,'TK DETHI'!F:F))</f>
        <v/>
      </c>
      <c r="H455" s="27" t="str">
        <f>IF(D455="","",SUMIF('TK DETHI'!G:G,D455,'TK DETHI'!H:H))</f>
        <v/>
      </c>
      <c r="I455" s="50" t="str">
        <f t="shared" si="56"/>
        <v/>
      </c>
      <c r="J455" s="28" t="str">
        <f>IF(D455="","",SUMIF('TK COITHI KTHP'!A:A,D455,'TK COITHI KTHP'!C:C)+SUMIF('TK COITHI KTHP'!D:D,D455,'TK COITHI KTHP'!F:F)+SUMIF('TK COITHI KTHP'!G:G,D455,'TK COITHI KTHP'!I:I)+SUMIF('TK COITHI KTHP'!J:J,D455,'TK COITHI KTHP'!L:L))</f>
        <v/>
      </c>
      <c r="K455" s="28" t="str">
        <f>IF(D455="","",SUMIF('TK COITHI KTHP'!B:B,D455,'TK COITHI KTHP'!C:C)+SUMIF('TK COITHI KTHP'!E:E,D455,'TK COITHI KTHP'!F:F)+SUMIF('TK COITHI KTHP'!H:H,D455,'TK COITHI KTHP'!I:I)+SUMIF('TK COITHI KTHP'!K:K,D455,'TK COITHI KTHP'!L:L))</f>
        <v/>
      </c>
      <c r="L455" s="28" t="str">
        <f>IF(D455="","",SUMIF('TK COI THI TOT NGHIEP'!A:A,D455,'TK COI THI TOT NGHIEP'!C:C)+SUMIF('TK COI THI TOT NGHIEP'!D:D,D455,'TK COI THI TOT NGHIEP'!F:F)+SUMIF('TK COI THI TOT NGHIEP'!G:G,D455,'TK COI THI TOT NGHIEP'!I:I)+SUMIF('TK COI THI TOT NGHIEP'!J:J,D455,'TK COI THI TOT NGHIEP'!L:L))</f>
        <v/>
      </c>
      <c r="M455" s="28" t="str">
        <f>IF(D455="","",SUMIF('TK COI THI TOT NGHIEP'!B:B,D455,'TK COI THI TOT NGHIEP'!C:C)+SUMIF('TK COI THI TOT NGHIEP'!E:E,D455,'TK COI THI TOT NGHIEP'!F:F)+SUMIF('TK COI THI TOT NGHIEP'!H:H,D455,'TK COI THI TOT NGHIEP'!I:I)+SUMIF('TK COI THI TOT NGHIEP'!K:K,D455,'TK COI THI TOT NGHIEP'!L:L))</f>
        <v/>
      </c>
      <c r="N455" s="29" t="str">
        <f t="shared" si="57"/>
        <v/>
      </c>
      <c r="O455" s="28" t="str">
        <f>IF(D455="","",SUMIF('TK CHAMTHI'!A:A,D455,'TK CHAMTHI'!C:C))</f>
        <v/>
      </c>
      <c r="P455" s="28" t="str">
        <f>IF(D455="","",SUMIF('TK CHAMTHI'!B:B,D455,'TK CHAMTHI'!C:C))</f>
        <v/>
      </c>
      <c r="Q455" s="29" t="str">
        <f t="shared" si="58"/>
        <v/>
      </c>
      <c r="R455" s="28" t="str">
        <f>IF(D455="","",SUMIF('TK CHAMTHI'!D:D,D455,'TK CHAMTHI'!F:F))</f>
        <v/>
      </c>
      <c r="S455" s="28" t="str">
        <f>IF(D455="","",SUMIF('TK CHAMTHI'!E:E,D455,'TK CHAMTHI'!F:F))</f>
        <v/>
      </c>
      <c r="T455" s="29" t="str">
        <f t="shared" si="59"/>
        <v/>
      </c>
      <c r="U455" s="28" t="str">
        <f>IF(D455="","",SUMIF('TK CHAMTHI'!G:G,D455,'TK CHAMTHI'!I:I))</f>
        <v/>
      </c>
      <c r="V455" s="28" t="str">
        <f>IF(D455="","",SUMIF('TK CHAMTHI'!H:H,D455,'TK CHAMTHI'!I:I))</f>
        <v/>
      </c>
      <c r="W455" s="29" t="str">
        <f t="shared" si="60"/>
        <v/>
      </c>
      <c r="X455" s="28" t="str">
        <f>IF(D455="","",SUMIF('TK CHAMTHI'!J:J,D455,'TK CHAMTHI'!L:L))</f>
        <v/>
      </c>
      <c r="Y455" s="28" t="str">
        <f>IF(D455="","",SUMIF('TK CHAMTHI'!K:K,D455,'TK CHAMTHI'!L:L))</f>
        <v/>
      </c>
      <c r="Z455" s="29" t="str">
        <f t="shared" si="61"/>
        <v/>
      </c>
      <c r="AA455" s="28" t="str">
        <f>IF(D455="","",SUMIF('TK CHAMTHI'!M:M,D455,'TK CHAMTHI'!O:O))</f>
        <v/>
      </c>
      <c r="AB455" s="28" t="str">
        <f>IF(D455="","",SUMIF('TK CHAMTHI'!N:N,D455,'TK CHAMTHI'!O:O))</f>
        <v/>
      </c>
      <c r="AC455" s="29" t="str">
        <f t="shared" si="62"/>
        <v/>
      </c>
      <c r="AD455" s="29" t="str">
        <f>IF(D455="","",ROUND(SUMIF('QL THI'!G:G,D455,'QL THI'!H:H),1))</f>
        <v/>
      </c>
      <c r="AE455" s="29" t="str">
        <f>IF(D455="","",ROUND(SUMIF('QL THI'!E:E,D455,'QL THI'!F:F),1))</f>
        <v/>
      </c>
      <c r="AF455" s="51" t="str">
        <f t="shared" si="63"/>
        <v/>
      </c>
    </row>
    <row r="456" spans="1:32">
      <c r="A456" s="25" t="str">
        <f>IF(D456="","",SUBTOTAL(3,$D$4:D456))</f>
        <v/>
      </c>
      <c r="B456" s="49"/>
      <c r="C456" s="52"/>
      <c r="D456" s="52"/>
      <c r="E456" s="26" t="str">
        <f>IF(D456="","",SUMIF('TK DETHI'!A:A,D456,'TK DETHI'!B:B))</f>
        <v/>
      </c>
      <c r="F456" s="27" t="str">
        <f>IF(D456="","",SUMIF('TK DETHI'!C:C,D456,'TK DETHI'!D:D))</f>
        <v/>
      </c>
      <c r="G456" s="27" t="str">
        <f>IF(D456="","",SUMIF('TK DETHI'!E:E,D456,'TK DETHI'!F:F))</f>
        <v/>
      </c>
      <c r="H456" s="27" t="str">
        <f>IF(D456="","",SUMIF('TK DETHI'!G:G,D456,'TK DETHI'!H:H))</f>
        <v/>
      </c>
      <c r="I456" s="50" t="str">
        <f t="shared" si="56"/>
        <v/>
      </c>
      <c r="J456" s="28" t="str">
        <f>IF(D456="","",SUMIF('TK COITHI KTHP'!A:A,D456,'TK COITHI KTHP'!C:C)+SUMIF('TK COITHI KTHP'!D:D,D456,'TK COITHI KTHP'!F:F)+SUMIF('TK COITHI KTHP'!G:G,D456,'TK COITHI KTHP'!I:I)+SUMIF('TK COITHI KTHP'!J:J,D456,'TK COITHI KTHP'!L:L))</f>
        <v/>
      </c>
      <c r="K456" s="28" t="str">
        <f>IF(D456="","",SUMIF('TK COITHI KTHP'!B:B,D456,'TK COITHI KTHP'!C:C)+SUMIF('TK COITHI KTHP'!E:E,D456,'TK COITHI KTHP'!F:F)+SUMIF('TK COITHI KTHP'!H:H,D456,'TK COITHI KTHP'!I:I)+SUMIF('TK COITHI KTHP'!K:K,D456,'TK COITHI KTHP'!L:L))</f>
        <v/>
      </c>
      <c r="L456" s="28" t="str">
        <f>IF(D456="","",SUMIF('TK COI THI TOT NGHIEP'!A:A,D456,'TK COI THI TOT NGHIEP'!C:C)+SUMIF('TK COI THI TOT NGHIEP'!D:D,D456,'TK COI THI TOT NGHIEP'!F:F)+SUMIF('TK COI THI TOT NGHIEP'!G:G,D456,'TK COI THI TOT NGHIEP'!I:I)+SUMIF('TK COI THI TOT NGHIEP'!J:J,D456,'TK COI THI TOT NGHIEP'!L:L))</f>
        <v/>
      </c>
      <c r="M456" s="28" t="str">
        <f>IF(D456="","",SUMIF('TK COI THI TOT NGHIEP'!B:B,D456,'TK COI THI TOT NGHIEP'!C:C)+SUMIF('TK COI THI TOT NGHIEP'!E:E,D456,'TK COI THI TOT NGHIEP'!F:F)+SUMIF('TK COI THI TOT NGHIEP'!H:H,D456,'TK COI THI TOT NGHIEP'!I:I)+SUMIF('TK COI THI TOT NGHIEP'!K:K,D456,'TK COI THI TOT NGHIEP'!L:L))</f>
        <v/>
      </c>
      <c r="N456" s="29" t="str">
        <f t="shared" si="57"/>
        <v/>
      </c>
      <c r="O456" s="28" t="str">
        <f>IF(D456="","",SUMIF('TK CHAMTHI'!A:A,D456,'TK CHAMTHI'!C:C))</f>
        <v/>
      </c>
      <c r="P456" s="28" t="str">
        <f>IF(D456="","",SUMIF('TK CHAMTHI'!B:B,D456,'TK CHAMTHI'!C:C))</f>
        <v/>
      </c>
      <c r="Q456" s="29" t="str">
        <f t="shared" si="58"/>
        <v/>
      </c>
      <c r="R456" s="28" t="str">
        <f>IF(D456="","",SUMIF('TK CHAMTHI'!D:D,D456,'TK CHAMTHI'!F:F))</f>
        <v/>
      </c>
      <c r="S456" s="28" t="str">
        <f>IF(D456="","",SUMIF('TK CHAMTHI'!E:E,D456,'TK CHAMTHI'!F:F))</f>
        <v/>
      </c>
      <c r="T456" s="29" t="str">
        <f t="shared" si="59"/>
        <v/>
      </c>
      <c r="U456" s="28" t="str">
        <f>IF(D456="","",SUMIF('TK CHAMTHI'!G:G,D456,'TK CHAMTHI'!I:I))</f>
        <v/>
      </c>
      <c r="V456" s="28" t="str">
        <f>IF(D456="","",SUMIF('TK CHAMTHI'!H:H,D456,'TK CHAMTHI'!I:I))</f>
        <v/>
      </c>
      <c r="W456" s="29" t="str">
        <f t="shared" si="60"/>
        <v/>
      </c>
      <c r="X456" s="28" t="str">
        <f>IF(D456="","",SUMIF('TK CHAMTHI'!J:J,D456,'TK CHAMTHI'!L:L))</f>
        <v/>
      </c>
      <c r="Y456" s="28" t="str">
        <f>IF(D456="","",SUMIF('TK CHAMTHI'!K:K,D456,'TK CHAMTHI'!L:L))</f>
        <v/>
      </c>
      <c r="Z456" s="29" t="str">
        <f t="shared" si="61"/>
        <v/>
      </c>
      <c r="AA456" s="28" t="str">
        <f>IF(D456="","",SUMIF('TK CHAMTHI'!M:M,D456,'TK CHAMTHI'!O:O))</f>
        <v/>
      </c>
      <c r="AB456" s="28" t="str">
        <f>IF(D456="","",SUMIF('TK CHAMTHI'!N:N,D456,'TK CHAMTHI'!O:O))</f>
        <v/>
      </c>
      <c r="AC456" s="29" t="str">
        <f t="shared" si="62"/>
        <v/>
      </c>
      <c r="AD456" s="29" t="str">
        <f>IF(D456="","",ROUND(SUMIF('QL THI'!G:G,D456,'QL THI'!H:H),1))</f>
        <v/>
      </c>
      <c r="AE456" s="29" t="str">
        <f>IF(D456="","",ROUND(SUMIF('QL THI'!E:E,D456,'QL THI'!F:F),1))</f>
        <v/>
      </c>
      <c r="AF456" s="51" t="str">
        <f t="shared" si="63"/>
        <v/>
      </c>
    </row>
    <row r="457" spans="1:32">
      <c r="A457" s="25" t="str">
        <f>IF(D457="","",SUBTOTAL(3,$D$4:D457))</f>
        <v/>
      </c>
      <c r="B457" s="49"/>
      <c r="C457" s="52"/>
      <c r="D457" s="52"/>
      <c r="E457" s="26" t="str">
        <f>IF(D457="","",SUMIF('TK DETHI'!A:A,D457,'TK DETHI'!B:B))</f>
        <v/>
      </c>
      <c r="F457" s="27" t="str">
        <f>IF(D457="","",SUMIF('TK DETHI'!C:C,D457,'TK DETHI'!D:D))</f>
        <v/>
      </c>
      <c r="G457" s="27" t="str">
        <f>IF(D457="","",SUMIF('TK DETHI'!E:E,D457,'TK DETHI'!F:F))</f>
        <v/>
      </c>
      <c r="H457" s="27" t="str">
        <f>IF(D457="","",SUMIF('TK DETHI'!G:G,D457,'TK DETHI'!H:H))</f>
        <v/>
      </c>
      <c r="I457" s="50" t="str">
        <f t="shared" si="56"/>
        <v/>
      </c>
      <c r="J457" s="28" t="str">
        <f>IF(D457="","",SUMIF('TK COITHI KTHP'!A:A,D457,'TK COITHI KTHP'!C:C)+SUMIF('TK COITHI KTHP'!D:D,D457,'TK COITHI KTHP'!F:F)+SUMIF('TK COITHI KTHP'!G:G,D457,'TK COITHI KTHP'!I:I)+SUMIF('TK COITHI KTHP'!J:J,D457,'TK COITHI KTHP'!L:L))</f>
        <v/>
      </c>
      <c r="K457" s="28" t="str">
        <f>IF(D457="","",SUMIF('TK COITHI KTHP'!B:B,D457,'TK COITHI KTHP'!C:C)+SUMIF('TK COITHI KTHP'!E:E,D457,'TK COITHI KTHP'!F:F)+SUMIF('TK COITHI KTHP'!H:H,D457,'TK COITHI KTHP'!I:I)+SUMIF('TK COITHI KTHP'!K:K,D457,'TK COITHI KTHP'!L:L))</f>
        <v/>
      </c>
      <c r="L457" s="28" t="str">
        <f>IF(D457="","",SUMIF('TK COI THI TOT NGHIEP'!A:A,D457,'TK COI THI TOT NGHIEP'!C:C)+SUMIF('TK COI THI TOT NGHIEP'!D:D,D457,'TK COI THI TOT NGHIEP'!F:F)+SUMIF('TK COI THI TOT NGHIEP'!G:G,D457,'TK COI THI TOT NGHIEP'!I:I)+SUMIF('TK COI THI TOT NGHIEP'!J:J,D457,'TK COI THI TOT NGHIEP'!L:L))</f>
        <v/>
      </c>
      <c r="M457" s="28" t="str">
        <f>IF(D457="","",SUMIF('TK COI THI TOT NGHIEP'!B:B,D457,'TK COI THI TOT NGHIEP'!C:C)+SUMIF('TK COI THI TOT NGHIEP'!E:E,D457,'TK COI THI TOT NGHIEP'!F:F)+SUMIF('TK COI THI TOT NGHIEP'!H:H,D457,'TK COI THI TOT NGHIEP'!I:I)+SUMIF('TK COI THI TOT NGHIEP'!K:K,D457,'TK COI THI TOT NGHIEP'!L:L))</f>
        <v/>
      </c>
      <c r="N457" s="29" t="str">
        <f t="shared" si="57"/>
        <v/>
      </c>
      <c r="O457" s="28" t="str">
        <f>IF(D457="","",SUMIF('TK CHAMTHI'!A:A,D457,'TK CHAMTHI'!C:C))</f>
        <v/>
      </c>
      <c r="P457" s="28" t="str">
        <f>IF(D457="","",SUMIF('TK CHAMTHI'!B:B,D457,'TK CHAMTHI'!C:C))</f>
        <v/>
      </c>
      <c r="Q457" s="29" t="str">
        <f t="shared" si="58"/>
        <v/>
      </c>
      <c r="R457" s="28" t="str">
        <f>IF(D457="","",SUMIF('TK CHAMTHI'!D:D,D457,'TK CHAMTHI'!F:F))</f>
        <v/>
      </c>
      <c r="S457" s="28" t="str">
        <f>IF(D457="","",SUMIF('TK CHAMTHI'!E:E,D457,'TK CHAMTHI'!F:F))</f>
        <v/>
      </c>
      <c r="T457" s="29" t="str">
        <f t="shared" si="59"/>
        <v/>
      </c>
      <c r="U457" s="28" t="str">
        <f>IF(D457="","",SUMIF('TK CHAMTHI'!G:G,D457,'TK CHAMTHI'!I:I))</f>
        <v/>
      </c>
      <c r="V457" s="28" t="str">
        <f>IF(D457="","",SUMIF('TK CHAMTHI'!H:H,D457,'TK CHAMTHI'!I:I))</f>
        <v/>
      </c>
      <c r="W457" s="29" t="str">
        <f t="shared" si="60"/>
        <v/>
      </c>
      <c r="X457" s="28" t="str">
        <f>IF(D457="","",SUMIF('TK CHAMTHI'!J:J,D457,'TK CHAMTHI'!L:L))</f>
        <v/>
      </c>
      <c r="Y457" s="28" t="str">
        <f>IF(D457="","",SUMIF('TK CHAMTHI'!K:K,D457,'TK CHAMTHI'!L:L))</f>
        <v/>
      </c>
      <c r="Z457" s="29" t="str">
        <f t="shared" si="61"/>
        <v/>
      </c>
      <c r="AA457" s="28" t="str">
        <f>IF(D457="","",SUMIF('TK CHAMTHI'!M:M,D457,'TK CHAMTHI'!O:O))</f>
        <v/>
      </c>
      <c r="AB457" s="28" t="str">
        <f>IF(D457="","",SUMIF('TK CHAMTHI'!N:N,D457,'TK CHAMTHI'!O:O))</f>
        <v/>
      </c>
      <c r="AC457" s="29" t="str">
        <f t="shared" si="62"/>
        <v/>
      </c>
      <c r="AD457" s="29" t="str">
        <f>IF(D457="","",ROUND(SUMIF('QL THI'!G:G,D457,'QL THI'!H:H),1))</f>
        <v/>
      </c>
      <c r="AE457" s="29" t="str">
        <f>IF(D457="","",ROUND(SUMIF('QL THI'!E:E,D457,'QL THI'!F:F),1))</f>
        <v/>
      </c>
      <c r="AF457" s="51" t="str">
        <f t="shared" si="63"/>
        <v/>
      </c>
    </row>
    <row r="458" spans="1:32">
      <c r="A458" s="25" t="str">
        <f>IF(D458="","",SUBTOTAL(3,$D$4:D458))</f>
        <v/>
      </c>
      <c r="B458" s="49"/>
      <c r="C458" s="52"/>
      <c r="D458" s="52"/>
      <c r="E458" s="26" t="str">
        <f>IF(D458="","",SUMIF('TK DETHI'!A:A,D458,'TK DETHI'!B:B))</f>
        <v/>
      </c>
      <c r="F458" s="27" t="str">
        <f>IF(D458="","",SUMIF('TK DETHI'!C:C,D458,'TK DETHI'!D:D))</f>
        <v/>
      </c>
      <c r="G458" s="27" t="str">
        <f>IF(D458="","",SUMIF('TK DETHI'!E:E,D458,'TK DETHI'!F:F))</f>
        <v/>
      </c>
      <c r="H458" s="27" t="str">
        <f>IF(D458="","",SUMIF('TK DETHI'!G:G,D458,'TK DETHI'!H:H))</f>
        <v/>
      </c>
      <c r="I458" s="50" t="str">
        <f t="shared" si="56"/>
        <v/>
      </c>
      <c r="J458" s="28" t="str">
        <f>IF(D458="","",SUMIF('TK COITHI KTHP'!A:A,D458,'TK COITHI KTHP'!C:C)+SUMIF('TK COITHI KTHP'!D:D,D458,'TK COITHI KTHP'!F:F)+SUMIF('TK COITHI KTHP'!G:G,D458,'TK COITHI KTHP'!I:I)+SUMIF('TK COITHI KTHP'!J:J,D458,'TK COITHI KTHP'!L:L))</f>
        <v/>
      </c>
      <c r="K458" s="28" t="str">
        <f>IF(D458="","",SUMIF('TK COITHI KTHP'!B:B,D458,'TK COITHI KTHP'!C:C)+SUMIF('TK COITHI KTHP'!E:E,D458,'TK COITHI KTHP'!F:F)+SUMIF('TK COITHI KTHP'!H:H,D458,'TK COITHI KTHP'!I:I)+SUMIF('TK COITHI KTHP'!K:K,D458,'TK COITHI KTHP'!L:L))</f>
        <v/>
      </c>
      <c r="L458" s="28" t="str">
        <f>IF(D458="","",SUMIF('TK COI THI TOT NGHIEP'!A:A,D458,'TK COI THI TOT NGHIEP'!C:C)+SUMIF('TK COI THI TOT NGHIEP'!D:D,D458,'TK COI THI TOT NGHIEP'!F:F)+SUMIF('TK COI THI TOT NGHIEP'!G:G,D458,'TK COI THI TOT NGHIEP'!I:I)+SUMIF('TK COI THI TOT NGHIEP'!J:J,D458,'TK COI THI TOT NGHIEP'!L:L))</f>
        <v/>
      </c>
      <c r="M458" s="28" t="str">
        <f>IF(D458="","",SUMIF('TK COI THI TOT NGHIEP'!B:B,D458,'TK COI THI TOT NGHIEP'!C:C)+SUMIF('TK COI THI TOT NGHIEP'!E:E,D458,'TK COI THI TOT NGHIEP'!F:F)+SUMIF('TK COI THI TOT NGHIEP'!H:H,D458,'TK COI THI TOT NGHIEP'!I:I)+SUMIF('TK COI THI TOT NGHIEP'!K:K,D458,'TK COI THI TOT NGHIEP'!L:L))</f>
        <v/>
      </c>
      <c r="N458" s="29" t="str">
        <f t="shared" si="57"/>
        <v/>
      </c>
      <c r="O458" s="28" t="str">
        <f>IF(D458="","",SUMIF('TK CHAMTHI'!A:A,D458,'TK CHAMTHI'!C:C))</f>
        <v/>
      </c>
      <c r="P458" s="28" t="str">
        <f>IF(D458="","",SUMIF('TK CHAMTHI'!B:B,D458,'TK CHAMTHI'!C:C))</f>
        <v/>
      </c>
      <c r="Q458" s="29" t="str">
        <f t="shared" si="58"/>
        <v/>
      </c>
      <c r="R458" s="28" t="str">
        <f>IF(D458="","",SUMIF('TK CHAMTHI'!D:D,D458,'TK CHAMTHI'!F:F))</f>
        <v/>
      </c>
      <c r="S458" s="28" t="str">
        <f>IF(D458="","",SUMIF('TK CHAMTHI'!E:E,D458,'TK CHAMTHI'!F:F))</f>
        <v/>
      </c>
      <c r="T458" s="29" t="str">
        <f t="shared" si="59"/>
        <v/>
      </c>
      <c r="U458" s="28" t="str">
        <f>IF(D458="","",SUMIF('TK CHAMTHI'!G:G,D458,'TK CHAMTHI'!I:I))</f>
        <v/>
      </c>
      <c r="V458" s="28" t="str">
        <f>IF(D458="","",SUMIF('TK CHAMTHI'!H:H,D458,'TK CHAMTHI'!I:I))</f>
        <v/>
      </c>
      <c r="W458" s="29" t="str">
        <f t="shared" si="60"/>
        <v/>
      </c>
      <c r="X458" s="28" t="str">
        <f>IF(D458="","",SUMIF('TK CHAMTHI'!J:J,D458,'TK CHAMTHI'!L:L))</f>
        <v/>
      </c>
      <c r="Y458" s="28" t="str">
        <f>IF(D458="","",SUMIF('TK CHAMTHI'!K:K,D458,'TK CHAMTHI'!L:L))</f>
        <v/>
      </c>
      <c r="Z458" s="29" t="str">
        <f t="shared" si="61"/>
        <v/>
      </c>
      <c r="AA458" s="28" t="str">
        <f>IF(D458="","",SUMIF('TK CHAMTHI'!M:M,D458,'TK CHAMTHI'!O:O))</f>
        <v/>
      </c>
      <c r="AB458" s="28" t="str">
        <f>IF(D458="","",SUMIF('TK CHAMTHI'!N:N,D458,'TK CHAMTHI'!O:O))</f>
        <v/>
      </c>
      <c r="AC458" s="29" t="str">
        <f t="shared" si="62"/>
        <v/>
      </c>
      <c r="AD458" s="29" t="str">
        <f>IF(D458="","",ROUND(SUMIF('QL THI'!G:G,D458,'QL THI'!H:H),1))</f>
        <v/>
      </c>
      <c r="AE458" s="29" t="str">
        <f>IF(D458="","",ROUND(SUMIF('QL THI'!E:E,D458,'QL THI'!F:F),1))</f>
        <v/>
      </c>
      <c r="AF458" s="51" t="str">
        <f t="shared" si="63"/>
        <v/>
      </c>
    </row>
    <row r="459" spans="1:32">
      <c r="A459" s="25" t="str">
        <f>IF(D459="","",SUBTOTAL(3,$D$4:D459))</f>
        <v/>
      </c>
      <c r="B459" s="49"/>
      <c r="C459" s="52"/>
      <c r="D459" s="52"/>
      <c r="E459" s="26" t="str">
        <f>IF(D459="","",SUMIF('TK DETHI'!A:A,D459,'TK DETHI'!B:B))</f>
        <v/>
      </c>
      <c r="F459" s="27" t="str">
        <f>IF(D459="","",SUMIF('TK DETHI'!C:C,D459,'TK DETHI'!D:D))</f>
        <v/>
      </c>
      <c r="G459" s="27" t="str">
        <f>IF(D459="","",SUMIF('TK DETHI'!E:E,D459,'TK DETHI'!F:F))</f>
        <v/>
      </c>
      <c r="H459" s="27" t="str">
        <f>IF(D459="","",SUMIF('TK DETHI'!G:G,D459,'TK DETHI'!H:H))</f>
        <v/>
      </c>
      <c r="I459" s="50" t="str">
        <f t="shared" si="56"/>
        <v/>
      </c>
      <c r="J459" s="28" t="str">
        <f>IF(D459="","",SUMIF('TK COITHI KTHP'!A:A,D459,'TK COITHI KTHP'!C:C)+SUMIF('TK COITHI KTHP'!D:D,D459,'TK COITHI KTHP'!F:F)+SUMIF('TK COITHI KTHP'!G:G,D459,'TK COITHI KTHP'!I:I)+SUMIF('TK COITHI KTHP'!J:J,D459,'TK COITHI KTHP'!L:L))</f>
        <v/>
      </c>
      <c r="K459" s="28" t="str">
        <f>IF(D459="","",SUMIF('TK COITHI KTHP'!B:B,D459,'TK COITHI KTHP'!C:C)+SUMIF('TK COITHI KTHP'!E:E,D459,'TK COITHI KTHP'!F:F)+SUMIF('TK COITHI KTHP'!H:H,D459,'TK COITHI KTHP'!I:I)+SUMIF('TK COITHI KTHP'!K:K,D459,'TK COITHI KTHP'!L:L))</f>
        <v/>
      </c>
      <c r="L459" s="28" t="str">
        <f>IF(D459="","",SUMIF('TK COI THI TOT NGHIEP'!A:A,D459,'TK COI THI TOT NGHIEP'!C:C)+SUMIF('TK COI THI TOT NGHIEP'!D:D,D459,'TK COI THI TOT NGHIEP'!F:F)+SUMIF('TK COI THI TOT NGHIEP'!G:G,D459,'TK COI THI TOT NGHIEP'!I:I)+SUMIF('TK COI THI TOT NGHIEP'!J:J,D459,'TK COI THI TOT NGHIEP'!L:L))</f>
        <v/>
      </c>
      <c r="M459" s="28" t="str">
        <f>IF(D459="","",SUMIF('TK COI THI TOT NGHIEP'!B:B,D459,'TK COI THI TOT NGHIEP'!C:C)+SUMIF('TK COI THI TOT NGHIEP'!E:E,D459,'TK COI THI TOT NGHIEP'!F:F)+SUMIF('TK COI THI TOT NGHIEP'!H:H,D459,'TK COI THI TOT NGHIEP'!I:I)+SUMIF('TK COI THI TOT NGHIEP'!K:K,D459,'TK COI THI TOT NGHIEP'!L:L))</f>
        <v/>
      </c>
      <c r="N459" s="29" t="str">
        <f t="shared" si="57"/>
        <v/>
      </c>
      <c r="O459" s="28" t="str">
        <f>IF(D459="","",SUMIF('TK CHAMTHI'!A:A,D459,'TK CHAMTHI'!C:C))</f>
        <v/>
      </c>
      <c r="P459" s="28" t="str">
        <f>IF(D459="","",SUMIF('TK CHAMTHI'!B:B,D459,'TK CHAMTHI'!C:C))</f>
        <v/>
      </c>
      <c r="Q459" s="29" t="str">
        <f t="shared" si="58"/>
        <v/>
      </c>
      <c r="R459" s="28" t="str">
        <f>IF(D459="","",SUMIF('TK CHAMTHI'!D:D,D459,'TK CHAMTHI'!F:F))</f>
        <v/>
      </c>
      <c r="S459" s="28" t="str">
        <f>IF(D459="","",SUMIF('TK CHAMTHI'!E:E,D459,'TK CHAMTHI'!F:F))</f>
        <v/>
      </c>
      <c r="T459" s="29" t="str">
        <f t="shared" si="59"/>
        <v/>
      </c>
      <c r="U459" s="28" t="str">
        <f>IF(D459="","",SUMIF('TK CHAMTHI'!G:G,D459,'TK CHAMTHI'!I:I))</f>
        <v/>
      </c>
      <c r="V459" s="28" t="str">
        <f>IF(D459="","",SUMIF('TK CHAMTHI'!H:H,D459,'TK CHAMTHI'!I:I))</f>
        <v/>
      </c>
      <c r="W459" s="29" t="str">
        <f t="shared" si="60"/>
        <v/>
      </c>
      <c r="X459" s="28" t="str">
        <f>IF(D459="","",SUMIF('TK CHAMTHI'!J:J,D459,'TK CHAMTHI'!L:L))</f>
        <v/>
      </c>
      <c r="Y459" s="28" t="str">
        <f>IF(D459="","",SUMIF('TK CHAMTHI'!K:K,D459,'TK CHAMTHI'!L:L))</f>
        <v/>
      </c>
      <c r="Z459" s="29" t="str">
        <f t="shared" si="61"/>
        <v/>
      </c>
      <c r="AA459" s="28" t="str">
        <f>IF(D459="","",SUMIF('TK CHAMTHI'!M:M,D459,'TK CHAMTHI'!O:O))</f>
        <v/>
      </c>
      <c r="AB459" s="28" t="str">
        <f>IF(D459="","",SUMIF('TK CHAMTHI'!N:N,D459,'TK CHAMTHI'!O:O))</f>
        <v/>
      </c>
      <c r="AC459" s="29" t="str">
        <f t="shared" si="62"/>
        <v/>
      </c>
      <c r="AD459" s="29" t="str">
        <f>IF(D459="","",ROUND(SUMIF('QL THI'!G:G,D459,'QL THI'!H:H),1))</f>
        <v/>
      </c>
      <c r="AE459" s="29" t="str">
        <f>IF(D459="","",ROUND(SUMIF('QL THI'!E:E,D459,'QL THI'!F:F),1))</f>
        <v/>
      </c>
      <c r="AF459" s="51" t="str">
        <f t="shared" si="63"/>
        <v/>
      </c>
    </row>
    <row r="460" spans="1:32">
      <c r="A460" s="25" t="str">
        <f>IF(D460="","",SUBTOTAL(3,$D$4:D460))</f>
        <v/>
      </c>
      <c r="B460" s="49"/>
      <c r="C460" s="52"/>
      <c r="D460" s="52"/>
      <c r="E460" s="26" t="str">
        <f>IF(D460="","",SUMIF('TK DETHI'!A:A,D460,'TK DETHI'!B:B))</f>
        <v/>
      </c>
      <c r="F460" s="27" t="str">
        <f>IF(D460="","",SUMIF('TK DETHI'!C:C,D460,'TK DETHI'!D:D))</f>
        <v/>
      </c>
      <c r="G460" s="27" t="str">
        <f>IF(D460="","",SUMIF('TK DETHI'!E:E,D460,'TK DETHI'!F:F))</f>
        <v/>
      </c>
      <c r="H460" s="27" t="str">
        <f>IF(D460="","",SUMIF('TK DETHI'!G:G,D460,'TK DETHI'!H:H))</f>
        <v/>
      </c>
      <c r="I460" s="50" t="str">
        <f t="shared" si="56"/>
        <v/>
      </c>
      <c r="J460" s="28" t="str">
        <f>IF(D460="","",SUMIF('TK COITHI KTHP'!A:A,D460,'TK COITHI KTHP'!C:C)+SUMIF('TK COITHI KTHP'!D:D,D460,'TK COITHI KTHP'!F:F)+SUMIF('TK COITHI KTHP'!G:G,D460,'TK COITHI KTHP'!I:I)+SUMIF('TK COITHI KTHP'!J:J,D460,'TK COITHI KTHP'!L:L))</f>
        <v/>
      </c>
      <c r="K460" s="28" t="str">
        <f>IF(D460="","",SUMIF('TK COITHI KTHP'!B:B,D460,'TK COITHI KTHP'!C:C)+SUMIF('TK COITHI KTHP'!E:E,D460,'TK COITHI KTHP'!F:F)+SUMIF('TK COITHI KTHP'!H:H,D460,'TK COITHI KTHP'!I:I)+SUMIF('TK COITHI KTHP'!K:K,D460,'TK COITHI KTHP'!L:L))</f>
        <v/>
      </c>
      <c r="L460" s="28" t="str">
        <f>IF(D460="","",SUMIF('TK COI THI TOT NGHIEP'!A:A,D460,'TK COI THI TOT NGHIEP'!C:C)+SUMIF('TK COI THI TOT NGHIEP'!D:D,D460,'TK COI THI TOT NGHIEP'!F:F)+SUMIF('TK COI THI TOT NGHIEP'!G:G,D460,'TK COI THI TOT NGHIEP'!I:I)+SUMIF('TK COI THI TOT NGHIEP'!J:J,D460,'TK COI THI TOT NGHIEP'!L:L))</f>
        <v/>
      </c>
      <c r="M460" s="28" t="str">
        <f>IF(D460="","",SUMIF('TK COI THI TOT NGHIEP'!B:B,D460,'TK COI THI TOT NGHIEP'!C:C)+SUMIF('TK COI THI TOT NGHIEP'!E:E,D460,'TK COI THI TOT NGHIEP'!F:F)+SUMIF('TK COI THI TOT NGHIEP'!H:H,D460,'TK COI THI TOT NGHIEP'!I:I)+SUMIF('TK COI THI TOT NGHIEP'!K:K,D460,'TK COI THI TOT NGHIEP'!L:L))</f>
        <v/>
      </c>
      <c r="N460" s="29" t="str">
        <f t="shared" si="57"/>
        <v/>
      </c>
      <c r="O460" s="28" t="str">
        <f>IF(D460="","",SUMIF('TK CHAMTHI'!A:A,D460,'TK CHAMTHI'!C:C))</f>
        <v/>
      </c>
      <c r="P460" s="28" t="str">
        <f>IF(D460="","",SUMIF('TK CHAMTHI'!B:B,D460,'TK CHAMTHI'!C:C))</f>
        <v/>
      </c>
      <c r="Q460" s="29" t="str">
        <f t="shared" si="58"/>
        <v/>
      </c>
      <c r="R460" s="28" t="str">
        <f>IF(D460="","",SUMIF('TK CHAMTHI'!D:D,D460,'TK CHAMTHI'!F:F))</f>
        <v/>
      </c>
      <c r="S460" s="28" t="str">
        <f>IF(D460="","",SUMIF('TK CHAMTHI'!E:E,D460,'TK CHAMTHI'!F:F))</f>
        <v/>
      </c>
      <c r="T460" s="29" t="str">
        <f t="shared" si="59"/>
        <v/>
      </c>
      <c r="U460" s="28" t="str">
        <f>IF(D460="","",SUMIF('TK CHAMTHI'!G:G,D460,'TK CHAMTHI'!I:I))</f>
        <v/>
      </c>
      <c r="V460" s="28" t="str">
        <f>IF(D460="","",SUMIF('TK CHAMTHI'!H:H,D460,'TK CHAMTHI'!I:I))</f>
        <v/>
      </c>
      <c r="W460" s="29" t="str">
        <f t="shared" si="60"/>
        <v/>
      </c>
      <c r="X460" s="28" t="str">
        <f>IF(D460="","",SUMIF('TK CHAMTHI'!J:J,D460,'TK CHAMTHI'!L:L))</f>
        <v/>
      </c>
      <c r="Y460" s="28" t="str">
        <f>IF(D460="","",SUMIF('TK CHAMTHI'!K:K,D460,'TK CHAMTHI'!L:L))</f>
        <v/>
      </c>
      <c r="Z460" s="29" t="str">
        <f t="shared" si="61"/>
        <v/>
      </c>
      <c r="AA460" s="28" t="str">
        <f>IF(D460="","",SUMIF('TK CHAMTHI'!M:M,D460,'TK CHAMTHI'!O:O))</f>
        <v/>
      </c>
      <c r="AB460" s="28" t="str">
        <f>IF(D460="","",SUMIF('TK CHAMTHI'!N:N,D460,'TK CHAMTHI'!O:O))</f>
        <v/>
      </c>
      <c r="AC460" s="29" t="str">
        <f t="shared" si="62"/>
        <v/>
      </c>
      <c r="AD460" s="29" t="str">
        <f>IF(D460="","",ROUND(SUMIF('QL THI'!G:G,D460,'QL THI'!H:H),1))</f>
        <v/>
      </c>
      <c r="AE460" s="29" t="str">
        <f>IF(D460="","",ROUND(SUMIF('QL THI'!E:E,D460,'QL THI'!F:F),1))</f>
        <v/>
      </c>
      <c r="AF460" s="51" t="str">
        <f t="shared" si="63"/>
        <v/>
      </c>
    </row>
    <row r="461" spans="1:32">
      <c r="A461" s="25" t="str">
        <f>IF(D461="","",SUBTOTAL(3,$D$4:D461))</f>
        <v/>
      </c>
      <c r="B461" s="49"/>
      <c r="C461" s="52"/>
      <c r="D461" s="52"/>
      <c r="E461" s="26" t="str">
        <f>IF(D461="","",SUMIF('TK DETHI'!A:A,D461,'TK DETHI'!B:B))</f>
        <v/>
      </c>
      <c r="F461" s="27" t="str">
        <f>IF(D461="","",SUMIF('TK DETHI'!C:C,D461,'TK DETHI'!D:D))</f>
        <v/>
      </c>
      <c r="G461" s="27" t="str">
        <f>IF(D461="","",SUMIF('TK DETHI'!E:E,D461,'TK DETHI'!F:F))</f>
        <v/>
      </c>
      <c r="H461" s="27" t="str">
        <f>IF(D461="","",SUMIF('TK DETHI'!G:G,D461,'TK DETHI'!H:H))</f>
        <v/>
      </c>
      <c r="I461" s="50" t="str">
        <f t="shared" si="56"/>
        <v/>
      </c>
      <c r="J461" s="28" t="str">
        <f>IF(D461="","",SUMIF('TK COITHI KTHP'!A:A,D461,'TK COITHI KTHP'!C:C)+SUMIF('TK COITHI KTHP'!D:D,D461,'TK COITHI KTHP'!F:F)+SUMIF('TK COITHI KTHP'!G:G,D461,'TK COITHI KTHP'!I:I)+SUMIF('TK COITHI KTHP'!J:J,D461,'TK COITHI KTHP'!L:L))</f>
        <v/>
      </c>
      <c r="K461" s="28" t="str">
        <f>IF(D461="","",SUMIF('TK COITHI KTHP'!B:B,D461,'TK COITHI KTHP'!C:C)+SUMIF('TK COITHI KTHP'!E:E,D461,'TK COITHI KTHP'!F:F)+SUMIF('TK COITHI KTHP'!H:H,D461,'TK COITHI KTHP'!I:I)+SUMIF('TK COITHI KTHP'!K:K,D461,'TK COITHI KTHP'!L:L))</f>
        <v/>
      </c>
      <c r="L461" s="28" t="str">
        <f>IF(D461="","",SUMIF('TK COI THI TOT NGHIEP'!A:A,D461,'TK COI THI TOT NGHIEP'!C:C)+SUMIF('TK COI THI TOT NGHIEP'!D:D,D461,'TK COI THI TOT NGHIEP'!F:F)+SUMIF('TK COI THI TOT NGHIEP'!G:G,D461,'TK COI THI TOT NGHIEP'!I:I)+SUMIF('TK COI THI TOT NGHIEP'!J:J,D461,'TK COI THI TOT NGHIEP'!L:L))</f>
        <v/>
      </c>
      <c r="M461" s="28" t="str">
        <f>IF(D461="","",SUMIF('TK COI THI TOT NGHIEP'!B:B,D461,'TK COI THI TOT NGHIEP'!C:C)+SUMIF('TK COI THI TOT NGHIEP'!E:E,D461,'TK COI THI TOT NGHIEP'!F:F)+SUMIF('TK COI THI TOT NGHIEP'!H:H,D461,'TK COI THI TOT NGHIEP'!I:I)+SUMIF('TK COI THI TOT NGHIEP'!K:K,D461,'TK COI THI TOT NGHIEP'!L:L))</f>
        <v/>
      </c>
      <c r="N461" s="29" t="str">
        <f t="shared" si="57"/>
        <v/>
      </c>
      <c r="O461" s="28" t="str">
        <f>IF(D461="","",SUMIF('TK CHAMTHI'!A:A,D461,'TK CHAMTHI'!C:C))</f>
        <v/>
      </c>
      <c r="P461" s="28" t="str">
        <f>IF(D461="","",SUMIF('TK CHAMTHI'!B:B,D461,'TK CHAMTHI'!C:C))</f>
        <v/>
      </c>
      <c r="Q461" s="29" t="str">
        <f t="shared" si="58"/>
        <v/>
      </c>
      <c r="R461" s="28" t="str">
        <f>IF(D461="","",SUMIF('TK CHAMTHI'!D:D,D461,'TK CHAMTHI'!F:F))</f>
        <v/>
      </c>
      <c r="S461" s="28" t="str">
        <f>IF(D461="","",SUMIF('TK CHAMTHI'!E:E,D461,'TK CHAMTHI'!F:F))</f>
        <v/>
      </c>
      <c r="T461" s="29" t="str">
        <f t="shared" si="59"/>
        <v/>
      </c>
      <c r="U461" s="28" t="str">
        <f>IF(D461="","",SUMIF('TK CHAMTHI'!G:G,D461,'TK CHAMTHI'!I:I))</f>
        <v/>
      </c>
      <c r="V461" s="28" t="str">
        <f>IF(D461="","",SUMIF('TK CHAMTHI'!H:H,D461,'TK CHAMTHI'!I:I))</f>
        <v/>
      </c>
      <c r="W461" s="29" t="str">
        <f t="shared" si="60"/>
        <v/>
      </c>
      <c r="X461" s="28" t="str">
        <f>IF(D461="","",SUMIF('TK CHAMTHI'!J:J,D461,'TK CHAMTHI'!L:L))</f>
        <v/>
      </c>
      <c r="Y461" s="28" t="str">
        <f>IF(D461="","",SUMIF('TK CHAMTHI'!K:K,D461,'TK CHAMTHI'!L:L))</f>
        <v/>
      </c>
      <c r="Z461" s="29" t="str">
        <f t="shared" si="61"/>
        <v/>
      </c>
      <c r="AA461" s="28" t="str">
        <f>IF(D461="","",SUMIF('TK CHAMTHI'!M:M,D461,'TK CHAMTHI'!O:O))</f>
        <v/>
      </c>
      <c r="AB461" s="28" t="str">
        <f>IF(D461="","",SUMIF('TK CHAMTHI'!N:N,D461,'TK CHAMTHI'!O:O))</f>
        <v/>
      </c>
      <c r="AC461" s="29" t="str">
        <f t="shared" si="62"/>
        <v/>
      </c>
      <c r="AD461" s="29" t="str">
        <f>IF(D461="","",ROUND(SUMIF('QL THI'!G:G,D461,'QL THI'!H:H),1))</f>
        <v/>
      </c>
      <c r="AE461" s="29" t="str">
        <f>IF(D461="","",ROUND(SUMIF('QL THI'!E:E,D461,'QL THI'!F:F),1))</f>
        <v/>
      </c>
      <c r="AF461" s="51" t="str">
        <f t="shared" si="63"/>
        <v/>
      </c>
    </row>
    <row r="462" spans="1:32">
      <c r="A462" s="25" t="str">
        <f>IF(D462="","",SUBTOTAL(3,$D$4:D462))</f>
        <v/>
      </c>
      <c r="B462" s="49"/>
      <c r="C462" s="52"/>
      <c r="D462" s="52"/>
      <c r="E462" s="26" t="str">
        <f>IF(D462="","",SUMIF('TK DETHI'!A:A,D462,'TK DETHI'!B:B))</f>
        <v/>
      </c>
      <c r="F462" s="27" t="str">
        <f>IF(D462="","",SUMIF('TK DETHI'!C:C,D462,'TK DETHI'!D:D))</f>
        <v/>
      </c>
      <c r="G462" s="27" t="str">
        <f>IF(D462="","",SUMIF('TK DETHI'!E:E,D462,'TK DETHI'!F:F))</f>
        <v/>
      </c>
      <c r="H462" s="27" t="str">
        <f>IF(D462="","",SUMIF('TK DETHI'!G:G,D462,'TK DETHI'!H:H))</f>
        <v/>
      </c>
      <c r="I462" s="50" t="str">
        <f t="shared" si="56"/>
        <v/>
      </c>
      <c r="J462" s="28" t="str">
        <f>IF(D462="","",SUMIF('TK COITHI KTHP'!A:A,D462,'TK COITHI KTHP'!C:C)+SUMIF('TK COITHI KTHP'!D:D,D462,'TK COITHI KTHP'!F:F)+SUMIF('TK COITHI KTHP'!G:G,D462,'TK COITHI KTHP'!I:I)+SUMIF('TK COITHI KTHP'!J:J,D462,'TK COITHI KTHP'!L:L))</f>
        <v/>
      </c>
      <c r="K462" s="28" t="str">
        <f>IF(D462="","",SUMIF('TK COITHI KTHP'!B:B,D462,'TK COITHI KTHP'!C:C)+SUMIF('TK COITHI KTHP'!E:E,D462,'TK COITHI KTHP'!F:F)+SUMIF('TK COITHI KTHP'!H:H,D462,'TK COITHI KTHP'!I:I)+SUMIF('TK COITHI KTHP'!K:K,D462,'TK COITHI KTHP'!L:L))</f>
        <v/>
      </c>
      <c r="L462" s="28" t="str">
        <f>IF(D462="","",SUMIF('TK COI THI TOT NGHIEP'!A:A,D462,'TK COI THI TOT NGHIEP'!C:C)+SUMIF('TK COI THI TOT NGHIEP'!D:D,D462,'TK COI THI TOT NGHIEP'!F:F)+SUMIF('TK COI THI TOT NGHIEP'!G:G,D462,'TK COI THI TOT NGHIEP'!I:I)+SUMIF('TK COI THI TOT NGHIEP'!J:J,D462,'TK COI THI TOT NGHIEP'!L:L))</f>
        <v/>
      </c>
      <c r="M462" s="28" t="str">
        <f>IF(D462="","",SUMIF('TK COI THI TOT NGHIEP'!B:B,D462,'TK COI THI TOT NGHIEP'!C:C)+SUMIF('TK COI THI TOT NGHIEP'!E:E,D462,'TK COI THI TOT NGHIEP'!F:F)+SUMIF('TK COI THI TOT NGHIEP'!H:H,D462,'TK COI THI TOT NGHIEP'!I:I)+SUMIF('TK COI THI TOT NGHIEP'!K:K,D462,'TK COI THI TOT NGHIEP'!L:L))</f>
        <v/>
      </c>
      <c r="N462" s="29" t="str">
        <f t="shared" si="57"/>
        <v/>
      </c>
      <c r="O462" s="28" t="str">
        <f>IF(D462="","",SUMIF('TK CHAMTHI'!A:A,D462,'TK CHAMTHI'!C:C))</f>
        <v/>
      </c>
      <c r="P462" s="28" t="str">
        <f>IF(D462="","",SUMIF('TK CHAMTHI'!B:B,D462,'TK CHAMTHI'!C:C))</f>
        <v/>
      </c>
      <c r="Q462" s="29" t="str">
        <f t="shared" si="58"/>
        <v/>
      </c>
      <c r="R462" s="28" t="str">
        <f>IF(D462="","",SUMIF('TK CHAMTHI'!D:D,D462,'TK CHAMTHI'!F:F))</f>
        <v/>
      </c>
      <c r="S462" s="28" t="str">
        <f>IF(D462="","",SUMIF('TK CHAMTHI'!E:E,D462,'TK CHAMTHI'!F:F))</f>
        <v/>
      </c>
      <c r="T462" s="29" t="str">
        <f t="shared" si="59"/>
        <v/>
      </c>
      <c r="U462" s="28" t="str">
        <f>IF(D462="","",SUMIF('TK CHAMTHI'!G:G,D462,'TK CHAMTHI'!I:I))</f>
        <v/>
      </c>
      <c r="V462" s="28" t="str">
        <f>IF(D462="","",SUMIF('TK CHAMTHI'!H:H,D462,'TK CHAMTHI'!I:I))</f>
        <v/>
      </c>
      <c r="W462" s="29" t="str">
        <f t="shared" si="60"/>
        <v/>
      </c>
      <c r="X462" s="28" t="str">
        <f>IF(D462="","",SUMIF('TK CHAMTHI'!J:J,D462,'TK CHAMTHI'!L:L))</f>
        <v/>
      </c>
      <c r="Y462" s="28" t="str">
        <f>IF(D462="","",SUMIF('TK CHAMTHI'!K:K,D462,'TK CHAMTHI'!L:L))</f>
        <v/>
      </c>
      <c r="Z462" s="29" t="str">
        <f t="shared" si="61"/>
        <v/>
      </c>
      <c r="AA462" s="28" t="str">
        <f>IF(D462="","",SUMIF('TK CHAMTHI'!M:M,D462,'TK CHAMTHI'!O:O))</f>
        <v/>
      </c>
      <c r="AB462" s="28" t="str">
        <f>IF(D462="","",SUMIF('TK CHAMTHI'!N:N,D462,'TK CHAMTHI'!O:O))</f>
        <v/>
      </c>
      <c r="AC462" s="29" t="str">
        <f t="shared" si="62"/>
        <v/>
      </c>
      <c r="AD462" s="29" t="str">
        <f>IF(D462="","",ROUND(SUMIF('QL THI'!G:G,D462,'QL THI'!H:H),1))</f>
        <v/>
      </c>
      <c r="AE462" s="29" t="str">
        <f>IF(D462="","",ROUND(SUMIF('QL THI'!E:E,D462,'QL THI'!F:F),1))</f>
        <v/>
      </c>
      <c r="AF462" s="51" t="str">
        <f t="shared" si="63"/>
        <v/>
      </c>
    </row>
    <row r="463" spans="1:32">
      <c r="A463" s="25" t="str">
        <f>IF(D463="","",SUBTOTAL(3,$D$4:D463))</f>
        <v/>
      </c>
      <c r="B463" s="49"/>
      <c r="C463" s="52"/>
      <c r="D463" s="52"/>
      <c r="E463" s="26" t="str">
        <f>IF(D463="","",SUMIF('TK DETHI'!A:A,D463,'TK DETHI'!B:B))</f>
        <v/>
      </c>
      <c r="F463" s="27" t="str">
        <f>IF(D463="","",SUMIF('TK DETHI'!C:C,D463,'TK DETHI'!D:D))</f>
        <v/>
      </c>
      <c r="G463" s="27" t="str">
        <f>IF(D463="","",SUMIF('TK DETHI'!E:E,D463,'TK DETHI'!F:F))</f>
        <v/>
      </c>
      <c r="H463" s="27" t="str">
        <f>IF(D463="","",SUMIF('TK DETHI'!G:G,D463,'TK DETHI'!H:H))</f>
        <v/>
      </c>
      <c r="I463" s="50" t="str">
        <f t="shared" si="56"/>
        <v/>
      </c>
      <c r="J463" s="28" t="str">
        <f>IF(D463="","",SUMIF('TK COITHI KTHP'!A:A,D463,'TK COITHI KTHP'!C:C)+SUMIF('TK COITHI KTHP'!D:D,D463,'TK COITHI KTHP'!F:F)+SUMIF('TK COITHI KTHP'!G:G,D463,'TK COITHI KTHP'!I:I)+SUMIF('TK COITHI KTHP'!J:J,D463,'TK COITHI KTHP'!L:L))</f>
        <v/>
      </c>
      <c r="K463" s="28" t="str">
        <f>IF(D463="","",SUMIF('TK COITHI KTHP'!B:B,D463,'TK COITHI KTHP'!C:C)+SUMIF('TK COITHI KTHP'!E:E,D463,'TK COITHI KTHP'!F:F)+SUMIF('TK COITHI KTHP'!H:H,D463,'TK COITHI KTHP'!I:I)+SUMIF('TK COITHI KTHP'!K:K,D463,'TK COITHI KTHP'!L:L))</f>
        <v/>
      </c>
      <c r="L463" s="28" t="str">
        <f>IF(D463="","",SUMIF('TK COI THI TOT NGHIEP'!A:A,D463,'TK COI THI TOT NGHIEP'!C:C)+SUMIF('TK COI THI TOT NGHIEP'!D:D,D463,'TK COI THI TOT NGHIEP'!F:F)+SUMIF('TK COI THI TOT NGHIEP'!G:G,D463,'TK COI THI TOT NGHIEP'!I:I)+SUMIF('TK COI THI TOT NGHIEP'!J:J,D463,'TK COI THI TOT NGHIEP'!L:L))</f>
        <v/>
      </c>
      <c r="M463" s="28" t="str">
        <f>IF(D463="","",SUMIF('TK COI THI TOT NGHIEP'!B:B,D463,'TK COI THI TOT NGHIEP'!C:C)+SUMIF('TK COI THI TOT NGHIEP'!E:E,D463,'TK COI THI TOT NGHIEP'!F:F)+SUMIF('TK COI THI TOT NGHIEP'!H:H,D463,'TK COI THI TOT NGHIEP'!I:I)+SUMIF('TK COI THI TOT NGHIEP'!K:K,D463,'TK COI THI TOT NGHIEP'!L:L))</f>
        <v/>
      </c>
      <c r="N463" s="29" t="str">
        <f t="shared" si="57"/>
        <v/>
      </c>
      <c r="O463" s="28" t="str">
        <f>IF(D463="","",SUMIF('TK CHAMTHI'!A:A,D463,'TK CHAMTHI'!C:C))</f>
        <v/>
      </c>
      <c r="P463" s="28" t="str">
        <f>IF(D463="","",SUMIF('TK CHAMTHI'!B:B,D463,'TK CHAMTHI'!C:C))</f>
        <v/>
      </c>
      <c r="Q463" s="29" t="str">
        <f t="shared" si="58"/>
        <v/>
      </c>
      <c r="R463" s="28" t="str">
        <f>IF(D463="","",SUMIF('TK CHAMTHI'!D:D,D463,'TK CHAMTHI'!F:F))</f>
        <v/>
      </c>
      <c r="S463" s="28" t="str">
        <f>IF(D463="","",SUMIF('TK CHAMTHI'!E:E,D463,'TK CHAMTHI'!F:F))</f>
        <v/>
      </c>
      <c r="T463" s="29" t="str">
        <f t="shared" si="59"/>
        <v/>
      </c>
      <c r="U463" s="28" t="str">
        <f>IF(D463="","",SUMIF('TK CHAMTHI'!G:G,D463,'TK CHAMTHI'!I:I))</f>
        <v/>
      </c>
      <c r="V463" s="28" t="str">
        <f>IF(D463="","",SUMIF('TK CHAMTHI'!H:H,D463,'TK CHAMTHI'!I:I))</f>
        <v/>
      </c>
      <c r="W463" s="29" t="str">
        <f t="shared" si="60"/>
        <v/>
      </c>
      <c r="X463" s="28" t="str">
        <f>IF(D463="","",SUMIF('TK CHAMTHI'!J:J,D463,'TK CHAMTHI'!L:L))</f>
        <v/>
      </c>
      <c r="Y463" s="28" t="str">
        <f>IF(D463="","",SUMIF('TK CHAMTHI'!K:K,D463,'TK CHAMTHI'!L:L))</f>
        <v/>
      </c>
      <c r="Z463" s="29" t="str">
        <f t="shared" si="61"/>
        <v/>
      </c>
      <c r="AA463" s="28" t="str">
        <f>IF(D463="","",SUMIF('TK CHAMTHI'!M:M,D463,'TK CHAMTHI'!O:O))</f>
        <v/>
      </c>
      <c r="AB463" s="28" t="str">
        <f>IF(D463="","",SUMIF('TK CHAMTHI'!N:N,D463,'TK CHAMTHI'!O:O))</f>
        <v/>
      </c>
      <c r="AC463" s="29" t="str">
        <f t="shared" si="62"/>
        <v/>
      </c>
      <c r="AD463" s="29" t="str">
        <f>IF(D463="","",ROUND(SUMIF('QL THI'!G:G,D463,'QL THI'!H:H),1))</f>
        <v/>
      </c>
      <c r="AE463" s="29" t="str">
        <f>IF(D463="","",ROUND(SUMIF('QL THI'!E:E,D463,'QL THI'!F:F),1))</f>
        <v/>
      </c>
      <c r="AF463" s="51" t="str">
        <f t="shared" si="63"/>
        <v/>
      </c>
    </row>
    <row r="464" spans="1:32">
      <c r="A464" s="25" t="str">
        <f>IF(D464="","",SUBTOTAL(3,$D$4:D464))</f>
        <v/>
      </c>
      <c r="B464" s="49"/>
      <c r="C464" s="52"/>
      <c r="D464" s="52"/>
      <c r="E464" s="26" t="str">
        <f>IF(D464="","",SUMIF('TK DETHI'!A:A,D464,'TK DETHI'!B:B))</f>
        <v/>
      </c>
      <c r="F464" s="27" t="str">
        <f>IF(D464="","",SUMIF('TK DETHI'!C:C,D464,'TK DETHI'!D:D))</f>
        <v/>
      </c>
      <c r="G464" s="27" t="str">
        <f>IF(D464="","",SUMIF('TK DETHI'!E:E,D464,'TK DETHI'!F:F))</f>
        <v/>
      </c>
      <c r="H464" s="27" t="str">
        <f>IF(D464="","",SUMIF('TK DETHI'!G:G,D464,'TK DETHI'!H:H))</f>
        <v/>
      </c>
      <c r="I464" s="50" t="str">
        <f t="shared" si="56"/>
        <v/>
      </c>
      <c r="J464" s="28" t="str">
        <f>IF(D464="","",SUMIF('TK COITHI KTHP'!A:A,D464,'TK COITHI KTHP'!C:C)+SUMIF('TK COITHI KTHP'!D:D,D464,'TK COITHI KTHP'!F:F)+SUMIF('TK COITHI KTHP'!G:G,D464,'TK COITHI KTHP'!I:I)+SUMIF('TK COITHI KTHP'!J:J,D464,'TK COITHI KTHP'!L:L))</f>
        <v/>
      </c>
      <c r="K464" s="28" t="str">
        <f>IF(D464="","",SUMIF('TK COITHI KTHP'!B:B,D464,'TK COITHI KTHP'!C:C)+SUMIF('TK COITHI KTHP'!E:E,D464,'TK COITHI KTHP'!F:F)+SUMIF('TK COITHI KTHP'!H:H,D464,'TK COITHI KTHP'!I:I)+SUMIF('TK COITHI KTHP'!K:K,D464,'TK COITHI KTHP'!L:L))</f>
        <v/>
      </c>
      <c r="L464" s="28" t="str">
        <f>IF(D464="","",SUMIF('TK COI THI TOT NGHIEP'!A:A,D464,'TK COI THI TOT NGHIEP'!C:C)+SUMIF('TK COI THI TOT NGHIEP'!D:D,D464,'TK COI THI TOT NGHIEP'!F:F)+SUMIF('TK COI THI TOT NGHIEP'!G:G,D464,'TK COI THI TOT NGHIEP'!I:I)+SUMIF('TK COI THI TOT NGHIEP'!J:J,D464,'TK COI THI TOT NGHIEP'!L:L))</f>
        <v/>
      </c>
      <c r="M464" s="28" t="str">
        <f>IF(D464="","",SUMIF('TK COI THI TOT NGHIEP'!B:B,D464,'TK COI THI TOT NGHIEP'!C:C)+SUMIF('TK COI THI TOT NGHIEP'!E:E,D464,'TK COI THI TOT NGHIEP'!F:F)+SUMIF('TK COI THI TOT NGHIEP'!H:H,D464,'TK COI THI TOT NGHIEP'!I:I)+SUMIF('TK COI THI TOT NGHIEP'!K:K,D464,'TK COI THI TOT NGHIEP'!L:L))</f>
        <v/>
      </c>
      <c r="N464" s="29" t="str">
        <f t="shared" si="57"/>
        <v/>
      </c>
      <c r="O464" s="28" t="str">
        <f>IF(D464="","",SUMIF('TK CHAMTHI'!A:A,D464,'TK CHAMTHI'!C:C))</f>
        <v/>
      </c>
      <c r="P464" s="28" t="str">
        <f>IF(D464="","",SUMIF('TK CHAMTHI'!B:B,D464,'TK CHAMTHI'!C:C))</f>
        <v/>
      </c>
      <c r="Q464" s="29" t="str">
        <f t="shared" si="58"/>
        <v/>
      </c>
      <c r="R464" s="28" t="str">
        <f>IF(D464="","",SUMIF('TK CHAMTHI'!D:D,D464,'TK CHAMTHI'!F:F))</f>
        <v/>
      </c>
      <c r="S464" s="28" t="str">
        <f>IF(D464="","",SUMIF('TK CHAMTHI'!E:E,D464,'TK CHAMTHI'!F:F))</f>
        <v/>
      </c>
      <c r="T464" s="29" t="str">
        <f t="shared" si="59"/>
        <v/>
      </c>
      <c r="U464" s="28" t="str">
        <f>IF(D464="","",SUMIF('TK CHAMTHI'!G:G,D464,'TK CHAMTHI'!I:I))</f>
        <v/>
      </c>
      <c r="V464" s="28" t="str">
        <f>IF(D464="","",SUMIF('TK CHAMTHI'!H:H,D464,'TK CHAMTHI'!I:I))</f>
        <v/>
      </c>
      <c r="W464" s="29" t="str">
        <f t="shared" si="60"/>
        <v/>
      </c>
      <c r="X464" s="28" t="str">
        <f>IF(D464="","",SUMIF('TK CHAMTHI'!J:J,D464,'TK CHAMTHI'!L:L))</f>
        <v/>
      </c>
      <c r="Y464" s="28" t="str">
        <f>IF(D464="","",SUMIF('TK CHAMTHI'!K:K,D464,'TK CHAMTHI'!L:L))</f>
        <v/>
      </c>
      <c r="Z464" s="29" t="str">
        <f t="shared" si="61"/>
        <v/>
      </c>
      <c r="AA464" s="28" t="str">
        <f>IF(D464="","",SUMIF('TK CHAMTHI'!M:M,D464,'TK CHAMTHI'!O:O))</f>
        <v/>
      </c>
      <c r="AB464" s="28" t="str">
        <f>IF(D464="","",SUMIF('TK CHAMTHI'!N:N,D464,'TK CHAMTHI'!O:O))</f>
        <v/>
      </c>
      <c r="AC464" s="29" t="str">
        <f t="shared" si="62"/>
        <v/>
      </c>
      <c r="AD464" s="29" t="str">
        <f>IF(D464="","",ROUND(SUMIF('QL THI'!G:G,D464,'QL THI'!H:H),1))</f>
        <v/>
      </c>
      <c r="AE464" s="29" t="str">
        <f>IF(D464="","",ROUND(SUMIF('QL THI'!E:E,D464,'QL THI'!F:F),1))</f>
        <v/>
      </c>
      <c r="AF464" s="51" t="str">
        <f t="shared" si="63"/>
        <v/>
      </c>
    </row>
    <row r="465" spans="1:32">
      <c r="A465" s="25" t="str">
        <f>IF(D465="","",SUBTOTAL(3,$D$4:D465))</f>
        <v/>
      </c>
      <c r="B465" s="49"/>
      <c r="C465" s="52"/>
      <c r="D465" s="52"/>
      <c r="E465" s="26" t="str">
        <f>IF(D465="","",SUMIF('TK DETHI'!A:A,D465,'TK DETHI'!B:B))</f>
        <v/>
      </c>
      <c r="F465" s="27" t="str">
        <f>IF(D465="","",SUMIF('TK DETHI'!C:C,D465,'TK DETHI'!D:D))</f>
        <v/>
      </c>
      <c r="G465" s="27" t="str">
        <f>IF(D465="","",SUMIF('TK DETHI'!E:E,D465,'TK DETHI'!F:F))</f>
        <v/>
      </c>
      <c r="H465" s="27" t="str">
        <f>IF(D465="","",SUMIF('TK DETHI'!G:G,D465,'TK DETHI'!H:H))</f>
        <v/>
      </c>
      <c r="I465" s="50" t="str">
        <f t="shared" si="56"/>
        <v/>
      </c>
      <c r="J465" s="28" t="str">
        <f>IF(D465="","",SUMIF('TK COITHI KTHP'!A:A,D465,'TK COITHI KTHP'!C:C)+SUMIF('TK COITHI KTHP'!D:D,D465,'TK COITHI KTHP'!F:F)+SUMIF('TK COITHI KTHP'!G:G,D465,'TK COITHI KTHP'!I:I)+SUMIF('TK COITHI KTHP'!J:J,D465,'TK COITHI KTHP'!L:L))</f>
        <v/>
      </c>
      <c r="K465" s="28" t="str">
        <f>IF(D465="","",SUMIF('TK COITHI KTHP'!B:B,D465,'TK COITHI KTHP'!C:C)+SUMIF('TK COITHI KTHP'!E:E,D465,'TK COITHI KTHP'!F:F)+SUMIF('TK COITHI KTHP'!H:H,D465,'TK COITHI KTHP'!I:I)+SUMIF('TK COITHI KTHP'!K:K,D465,'TK COITHI KTHP'!L:L))</f>
        <v/>
      </c>
      <c r="L465" s="28" t="str">
        <f>IF(D465="","",SUMIF('TK COI THI TOT NGHIEP'!A:A,D465,'TK COI THI TOT NGHIEP'!C:C)+SUMIF('TK COI THI TOT NGHIEP'!D:D,D465,'TK COI THI TOT NGHIEP'!F:F)+SUMIF('TK COI THI TOT NGHIEP'!G:G,D465,'TK COI THI TOT NGHIEP'!I:I)+SUMIF('TK COI THI TOT NGHIEP'!J:J,D465,'TK COI THI TOT NGHIEP'!L:L))</f>
        <v/>
      </c>
      <c r="M465" s="28" t="str">
        <f>IF(D465="","",SUMIF('TK COI THI TOT NGHIEP'!B:B,D465,'TK COI THI TOT NGHIEP'!C:C)+SUMIF('TK COI THI TOT NGHIEP'!E:E,D465,'TK COI THI TOT NGHIEP'!F:F)+SUMIF('TK COI THI TOT NGHIEP'!H:H,D465,'TK COI THI TOT NGHIEP'!I:I)+SUMIF('TK COI THI TOT NGHIEP'!K:K,D465,'TK COI THI TOT NGHIEP'!L:L))</f>
        <v/>
      </c>
      <c r="N465" s="29" t="str">
        <f t="shared" si="57"/>
        <v/>
      </c>
      <c r="O465" s="28" t="str">
        <f>IF(D465="","",SUMIF('TK CHAMTHI'!A:A,D465,'TK CHAMTHI'!C:C))</f>
        <v/>
      </c>
      <c r="P465" s="28" t="str">
        <f>IF(D465="","",SUMIF('TK CHAMTHI'!B:B,D465,'TK CHAMTHI'!C:C))</f>
        <v/>
      </c>
      <c r="Q465" s="29" t="str">
        <f t="shared" si="58"/>
        <v/>
      </c>
      <c r="R465" s="28" t="str">
        <f>IF(D465="","",SUMIF('TK CHAMTHI'!D:D,D465,'TK CHAMTHI'!F:F))</f>
        <v/>
      </c>
      <c r="S465" s="28" t="str">
        <f>IF(D465="","",SUMIF('TK CHAMTHI'!E:E,D465,'TK CHAMTHI'!F:F))</f>
        <v/>
      </c>
      <c r="T465" s="29" t="str">
        <f t="shared" si="59"/>
        <v/>
      </c>
      <c r="U465" s="28" t="str">
        <f>IF(D465="","",SUMIF('TK CHAMTHI'!G:G,D465,'TK CHAMTHI'!I:I))</f>
        <v/>
      </c>
      <c r="V465" s="28" t="str">
        <f>IF(D465="","",SUMIF('TK CHAMTHI'!H:H,D465,'TK CHAMTHI'!I:I))</f>
        <v/>
      </c>
      <c r="W465" s="29" t="str">
        <f t="shared" si="60"/>
        <v/>
      </c>
      <c r="X465" s="28" t="str">
        <f>IF(D465="","",SUMIF('TK CHAMTHI'!J:J,D465,'TK CHAMTHI'!L:L))</f>
        <v/>
      </c>
      <c r="Y465" s="28" t="str">
        <f>IF(D465="","",SUMIF('TK CHAMTHI'!K:K,D465,'TK CHAMTHI'!L:L))</f>
        <v/>
      </c>
      <c r="Z465" s="29" t="str">
        <f t="shared" si="61"/>
        <v/>
      </c>
      <c r="AA465" s="28" t="str">
        <f>IF(D465="","",SUMIF('TK CHAMTHI'!M:M,D465,'TK CHAMTHI'!O:O))</f>
        <v/>
      </c>
      <c r="AB465" s="28" t="str">
        <f>IF(D465="","",SUMIF('TK CHAMTHI'!N:N,D465,'TK CHAMTHI'!O:O))</f>
        <v/>
      </c>
      <c r="AC465" s="29" t="str">
        <f t="shared" si="62"/>
        <v/>
      </c>
      <c r="AD465" s="29" t="str">
        <f>IF(D465="","",ROUND(SUMIF('QL THI'!G:G,D465,'QL THI'!H:H),1))</f>
        <v/>
      </c>
      <c r="AE465" s="29" t="str">
        <f>IF(D465="","",ROUND(SUMIF('QL THI'!E:E,D465,'QL THI'!F:F),1))</f>
        <v/>
      </c>
      <c r="AF465" s="51" t="str">
        <f t="shared" si="63"/>
        <v/>
      </c>
    </row>
    <row r="466" spans="1:32">
      <c r="A466" s="25" t="str">
        <f>IF(D466="","",SUBTOTAL(3,$D$4:D466))</f>
        <v/>
      </c>
      <c r="B466" s="49"/>
      <c r="C466" s="52"/>
      <c r="D466" s="52"/>
      <c r="E466" s="26" t="str">
        <f>IF(D466="","",SUMIF('TK DETHI'!A:A,D466,'TK DETHI'!B:B))</f>
        <v/>
      </c>
      <c r="F466" s="27" t="str">
        <f>IF(D466="","",SUMIF('TK DETHI'!C:C,D466,'TK DETHI'!D:D))</f>
        <v/>
      </c>
      <c r="G466" s="27" t="str">
        <f>IF(D466="","",SUMIF('TK DETHI'!E:E,D466,'TK DETHI'!F:F))</f>
        <v/>
      </c>
      <c r="H466" s="27" t="str">
        <f>IF(D466="","",SUMIF('TK DETHI'!G:G,D466,'TK DETHI'!H:H))</f>
        <v/>
      </c>
      <c r="I466" s="50" t="str">
        <f t="shared" si="56"/>
        <v/>
      </c>
      <c r="J466" s="28" t="str">
        <f>IF(D466="","",SUMIF('TK COITHI KTHP'!A:A,D466,'TK COITHI KTHP'!C:C)+SUMIF('TK COITHI KTHP'!D:D,D466,'TK COITHI KTHP'!F:F)+SUMIF('TK COITHI KTHP'!G:G,D466,'TK COITHI KTHP'!I:I)+SUMIF('TK COITHI KTHP'!J:J,D466,'TK COITHI KTHP'!L:L))</f>
        <v/>
      </c>
      <c r="K466" s="28" t="str">
        <f>IF(D466="","",SUMIF('TK COITHI KTHP'!B:B,D466,'TK COITHI KTHP'!C:C)+SUMIF('TK COITHI KTHP'!E:E,D466,'TK COITHI KTHP'!F:F)+SUMIF('TK COITHI KTHP'!H:H,D466,'TK COITHI KTHP'!I:I)+SUMIF('TK COITHI KTHP'!K:K,D466,'TK COITHI KTHP'!L:L))</f>
        <v/>
      </c>
      <c r="L466" s="28" t="str">
        <f>IF(D466="","",SUMIF('TK COI THI TOT NGHIEP'!A:A,D466,'TK COI THI TOT NGHIEP'!C:C)+SUMIF('TK COI THI TOT NGHIEP'!D:D,D466,'TK COI THI TOT NGHIEP'!F:F)+SUMIF('TK COI THI TOT NGHIEP'!G:G,D466,'TK COI THI TOT NGHIEP'!I:I)+SUMIF('TK COI THI TOT NGHIEP'!J:J,D466,'TK COI THI TOT NGHIEP'!L:L))</f>
        <v/>
      </c>
      <c r="M466" s="28" t="str">
        <f>IF(D466="","",SUMIF('TK COI THI TOT NGHIEP'!B:B,D466,'TK COI THI TOT NGHIEP'!C:C)+SUMIF('TK COI THI TOT NGHIEP'!E:E,D466,'TK COI THI TOT NGHIEP'!F:F)+SUMIF('TK COI THI TOT NGHIEP'!H:H,D466,'TK COI THI TOT NGHIEP'!I:I)+SUMIF('TK COI THI TOT NGHIEP'!K:K,D466,'TK COI THI TOT NGHIEP'!L:L))</f>
        <v/>
      </c>
      <c r="N466" s="29" t="str">
        <f t="shared" si="57"/>
        <v/>
      </c>
      <c r="O466" s="28" t="str">
        <f>IF(D466="","",SUMIF('TK CHAMTHI'!A:A,D466,'TK CHAMTHI'!C:C))</f>
        <v/>
      </c>
      <c r="P466" s="28" t="str">
        <f>IF(D466="","",SUMIF('TK CHAMTHI'!B:B,D466,'TK CHAMTHI'!C:C))</f>
        <v/>
      </c>
      <c r="Q466" s="29" t="str">
        <f t="shared" si="58"/>
        <v/>
      </c>
      <c r="R466" s="28" t="str">
        <f>IF(D466="","",SUMIF('TK CHAMTHI'!D:D,D466,'TK CHAMTHI'!F:F))</f>
        <v/>
      </c>
      <c r="S466" s="28" t="str">
        <f>IF(D466="","",SUMIF('TK CHAMTHI'!E:E,D466,'TK CHAMTHI'!F:F))</f>
        <v/>
      </c>
      <c r="T466" s="29" t="str">
        <f t="shared" si="59"/>
        <v/>
      </c>
      <c r="U466" s="28" t="str">
        <f>IF(D466="","",SUMIF('TK CHAMTHI'!G:G,D466,'TK CHAMTHI'!I:I))</f>
        <v/>
      </c>
      <c r="V466" s="28" t="str">
        <f>IF(D466="","",SUMIF('TK CHAMTHI'!H:H,D466,'TK CHAMTHI'!I:I))</f>
        <v/>
      </c>
      <c r="W466" s="29" t="str">
        <f t="shared" si="60"/>
        <v/>
      </c>
      <c r="X466" s="28" t="str">
        <f>IF(D466="","",SUMIF('TK CHAMTHI'!J:J,D466,'TK CHAMTHI'!L:L))</f>
        <v/>
      </c>
      <c r="Y466" s="28" t="str">
        <f>IF(D466="","",SUMIF('TK CHAMTHI'!K:K,D466,'TK CHAMTHI'!L:L))</f>
        <v/>
      </c>
      <c r="Z466" s="29" t="str">
        <f t="shared" si="61"/>
        <v/>
      </c>
      <c r="AA466" s="28" t="str">
        <f>IF(D466="","",SUMIF('TK CHAMTHI'!M:M,D466,'TK CHAMTHI'!O:O))</f>
        <v/>
      </c>
      <c r="AB466" s="28" t="str">
        <f>IF(D466="","",SUMIF('TK CHAMTHI'!N:N,D466,'TK CHAMTHI'!O:O))</f>
        <v/>
      </c>
      <c r="AC466" s="29" t="str">
        <f t="shared" si="62"/>
        <v/>
      </c>
      <c r="AD466" s="29" t="str">
        <f>IF(D466="","",ROUND(SUMIF('QL THI'!G:G,D466,'QL THI'!H:H),1))</f>
        <v/>
      </c>
      <c r="AE466" s="29" t="str">
        <f>IF(D466="","",ROUND(SUMIF('QL THI'!E:E,D466,'QL THI'!F:F),1))</f>
        <v/>
      </c>
      <c r="AF466" s="51" t="str">
        <f t="shared" si="63"/>
        <v/>
      </c>
    </row>
    <row r="467" spans="1:32">
      <c r="A467" s="25" t="str">
        <f>IF(D467="","",SUBTOTAL(3,$D$4:D467))</f>
        <v/>
      </c>
      <c r="B467" s="49"/>
      <c r="C467" s="52"/>
      <c r="D467" s="52"/>
      <c r="E467" s="26" t="str">
        <f>IF(D467="","",SUMIF('TK DETHI'!A:A,D467,'TK DETHI'!B:B))</f>
        <v/>
      </c>
      <c r="F467" s="27" t="str">
        <f>IF(D467="","",SUMIF('TK DETHI'!C:C,D467,'TK DETHI'!D:D))</f>
        <v/>
      </c>
      <c r="G467" s="27" t="str">
        <f>IF(D467="","",SUMIF('TK DETHI'!E:E,D467,'TK DETHI'!F:F))</f>
        <v/>
      </c>
      <c r="H467" s="27" t="str">
        <f>IF(D467="","",SUMIF('TK DETHI'!G:G,D467,'TK DETHI'!H:H))</f>
        <v/>
      </c>
      <c r="I467" s="50" t="str">
        <f t="shared" si="56"/>
        <v/>
      </c>
      <c r="J467" s="28" t="str">
        <f>IF(D467="","",SUMIF('TK COITHI KTHP'!A:A,D467,'TK COITHI KTHP'!C:C)+SUMIF('TK COITHI KTHP'!D:D,D467,'TK COITHI KTHP'!F:F)+SUMIF('TK COITHI KTHP'!G:G,D467,'TK COITHI KTHP'!I:I)+SUMIF('TK COITHI KTHP'!J:J,D467,'TK COITHI KTHP'!L:L))</f>
        <v/>
      </c>
      <c r="K467" s="28" t="str">
        <f>IF(D467="","",SUMIF('TK COITHI KTHP'!B:B,D467,'TK COITHI KTHP'!C:C)+SUMIF('TK COITHI KTHP'!E:E,D467,'TK COITHI KTHP'!F:F)+SUMIF('TK COITHI KTHP'!H:H,D467,'TK COITHI KTHP'!I:I)+SUMIF('TK COITHI KTHP'!K:K,D467,'TK COITHI KTHP'!L:L))</f>
        <v/>
      </c>
      <c r="L467" s="28" t="str">
        <f>IF(D467="","",SUMIF('TK COI THI TOT NGHIEP'!A:A,D467,'TK COI THI TOT NGHIEP'!C:C)+SUMIF('TK COI THI TOT NGHIEP'!D:D,D467,'TK COI THI TOT NGHIEP'!F:F)+SUMIF('TK COI THI TOT NGHIEP'!G:G,D467,'TK COI THI TOT NGHIEP'!I:I)+SUMIF('TK COI THI TOT NGHIEP'!J:J,D467,'TK COI THI TOT NGHIEP'!L:L))</f>
        <v/>
      </c>
      <c r="M467" s="28" t="str">
        <f>IF(D467="","",SUMIF('TK COI THI TOT NGHIEP'!B:B,D467,'TK COI THI TOT NGHIEP'!C:C)+SUMIF('TK COI THI TOT NGHIEP'!E:E,D467,'TK COI THI TOT NGHIEP'!F:F)+SUMIF('TK COI THI TOT NGHIEP'!H:H,D467,'TK COI THI TOT NGHIEP'!I:I)+SUMIF('TK COI THI TOT NGHIEP'!K:K,D467,'TK COI THI TOT NGHIEP'!L:L))</f>
        <v/>
      </c>
      <c r="N467" s="29" t="str">
        <f t="shared" si="57"/>
        <v/>
      </c>
      <c r="O467" s="28" t="str">
        <f>IF(D467="","",SUMIF('TK CHAMTHI'!A:A,D467,'TK CHAMTHI'!C:C))</f>
        <v/>
      </c>
      <c r="P467" s="28" t="str">
        <f>IF(D467="","",SUMIF('TK CHAMTHI'!B:B,D467,'TK CHAMTHI'!C:C))</f>
        <v/>
      </c>
      <c r="Q467" s="29" t="str">
        <f t="shared" si="58"/>
        <v/>
      </c>
      <c r="R467" s="28" t="str">
        <f>IF(D467="","",SUMIF('TK CHAMTHI'!D:D,D467,'TK CHAMTHI'!F:F))</f>
        <v/>
      </c>
      <c r="S467" s="28" t="str">
        <f>IF(D467="","",SUMIF('TK CHAMTHI'!E:E,D467,'TK CHAMTHI'!F:F))</f>
        <v/>
      </c>
      <c r="T467" s="29" t="str">
        <f t="shared" si="59"/>
        <v/>
      </c>
      <c r="U467" s="28" t="str">
        <f>IF(D467="","",SUMIF('TK CHAMTHI'!G:G,D467,'TK CHAMTHI'!I:I))</f>
        <v/>
      </c>
      <c r="V467" s="28" t="str">
        <f>IF(D467="","",SUMIF('TK CHAMTHI'!H:H,D467,'TK CHAMTHI'!I:I))</f>
        <v/>
      </c>
      <c r="W467" s="29" t="str">
        <f t="shared" si="60"/>
        <v/>
      </c>
      <c r="X467" s="28" t="str">
        <f>IF(D467="","",SUMIF('TK CHAMTHI'!J:J,D467,'TK CHAMTHI'!L:L))</f>
        <v/>
      </c>
      <c r="Y467" s="28" t="str">
        <f>IF(D467="","",SUMIF('TK CHAMTHI'!K:K,D467,'TK CHAMTHI'!L:L))</f>
        <v/>
      </c>
      <c r="Z467" s="29" t="str">
        <f t="shared" si="61"/>
        <v/>
      </c>
      <c r="AA467" s="28" t="str">
        <f>IF(D467="","",SUMIF('TK CHAMTHI'!M:M,D467,'TK CHAMTHI'!O:O))</f>
        <v/>
      </c>
      <c r="AB467" s="28" t="str">
        <f>IF(D467="","",SUMIF('TK CHAMTHI'!N:N,D467,'TK CHAMTHI'!O:O))</f>
        <v/>
      </c>
      <c r="AC467" s="29" t="str">
        <f t="shared" si="62"/>
        <v/>
      </c>
      <c r="AD467" s="29" t="str">
        <f>IF(D467="","",ROUND(SUMIF('QL THI'!G:G,D467,'QL THI'!H:H),1))</f>
        <v/>
      </c>
      <c r="AE467" s="29" t="str">
        <f>IF(D467="","",ROUND(SUMIF('QL THI'!E:E,D467,'QL THI'!F:F),1))</f>
        <v/>
      </c>
      <c r="AF467" s="51" t="str">
        <f t="shared" si="63"/>
        <v/>
      </c>
    </row>
    <row r="468" spans="1:32">
      <c r="A468" s="25" t="str">
        <f>IF(D468="","",SUBTOTAL(3,$D$4:D468))</f>
        <v/>
      </c>
      <c r="B468" s="49"/>
      <c r="C468" s="52"/>
      <c r="D468" s="52"/>
      <c r="E468" s="26" t="str">
        <f>IF(D468="","",SUMIF('TK DETHI'!A:A,D468,'TK DETHI'!B:B))</f>
        <v/>
      </c>
      <c r="F468" s="27" t="str">
        <f>IF(D468="","",SUMIF('TK DETHI'!C:C,D468,'TK DETHI'!D:D))</f>
        <v/>
      </c>
      <c r="G468" s="27" t="str">
        <f>IF(D468="","",SUMIF('TK DETHI'!E:E,D468,'TK DETHI'!F:F))</f>
        <v/>
      </c>
      <c r="H468" s="27" t="str">
        <f>IF(D468="","",SUMIF('TK DETHI'!G:G,D468,'TK DETHI'!H:H))</f>
        <v/>
      </c>
      <c r="I468" s="50" t="str">
        <f t="shared" si="56"/>
        <v/>
      </c>
      <c r="J468" s="28" t="str">
        <f>IF(D468="","",SUMIF('TK COITHI KTHP'!A:A,D468,'TK COITHI KTHP'!C:C)+SUMIF('TK COITHI KTHP'!D:D,D468,'TK COITHI KTHP'!F:F)+SUMIF('TK COITHI KTHP'!G:G,D468,'TK COITHI KTHP'!I:I)+SUMIF('TK COITHI KTHP'!J:J,D468,'TK COITHI KTHP'!L:L))</f>
        <v/>
      </c>
      <c r="K468" s="28" t="str">
        <f>IF(D468="","",SUMIF('TK COITHI KTHP'!B:B,D468,'TK COITHI KTHP'!C:C)+SUMIF('TK COITHI KTHP'!E:E,D468,'TK COITHI KTHP'!F:F)+SUMIF('TK COITHI KTHP'!H:H,D468,'TK COITHI KTHP'!I:I)+SUMIF('TK COITHI KTHP'!K:K,D468,'TK COITHI KTHP'!L:L))</f>
        <v/>
      </c>
      <c r="L468" s="28" t="str">
        <f>IF(D468="","",SUMIF('TK COI THI TOT NGHIEP'!A:A,D468,'TK COI THI TOT NGHIEP'!C:C)+SUMIF('TK COI THI TOT NGHIEP'!D:D,D468,'TK COI THI TOT NGHIEP'!F:F)+SUMIF('TK COI THI TOT NGHIEP'!G:G,D468,'TK COI THI TOT NGHIEP'!I:I)+SUMIF('TK COI THI TOT NGHIEP'!J:J,D468,'TK COI THI TOT NGHIEP'!L:L))</f>
        <v/>
      </c>
      <c r="M468" s="28" t="str">
        <f>IF(D468="","",SUMIF('TK COI THI TOT NGHIEP'!B:B,D468,'TK COI THI TOT NGHIEP'!C:C)+SUMIF('TK COI THI TOT NGHIEP'!E:E,D468,'TK COI THI TOT NGHIEP'!F:F)+SUMIF('TK COI THI TOT NGHIEP'!H:H,D468,'TK COI THI TOT NGHIEP'!I:I)+SUMIF('TK COI THI TOT NGHIEP'!K:K,D468,'TK COI THI TOT NGHIEP'!L:L))</f>
        <v/>
      </c>
      <c r="N468" s="29" t="str">
        <f t="shared" si="57"/>
        <v/>
      </c>
      <c r="O468" s="28" t="str">
        <f>IF(D468="","",SUMIF('TK CHAMTHI'!A:A,D468,'TK CHAMTHI'!C:C))</f>
        <v/>
      </c>
      <c r="P468" s="28" t="str">
        <f>IF(D468="","",SUMIF('TK CHAMTHI'!B:B,D468,'TK CHAMTHI'!C:C))</f>
        <v/>
      </c>
      <c r="Q468" s="29" t="str">
        <f t="shared" si="58"/>
        <v/>
      </c>
      <c r="R468" s="28" t="str">
        <f>IF(D468="","",SUMIF('TK CHAMTHI'!D:D,D468,'TK CHAMTHI'!F:F))</f>
        <v/>
      </c>
      <c r="S468" s="28" t="str">
        <f>IF(D468="","",SUMIF('TK CHAMTHI'!E:E,D468,'TK CHAMTHI'!F:F))</f>
        <v/>
      </c>
      <c r="T468" s="29" t="str">
        <f t="shared" si="59"/>
        <v/>
      </c>
      <c r="U468" s="28" t="str">
        <f>IF(D468="","",SUMIF('TK CHAMTHI'!G:G,D468,'TK CHAMTHI'!I:I))</f>
        <v/>
      </c>
      <c r="V468" s="28" t="str">
        <f>IF(D468="","",SUMIF('TK CHAMTHI'!H:H,D468,'TK CHAMTHI'!I:I))</f>
        <v/>
      </c>
      <c r="W468" s="29" t="str">
        <f t="shared" si="60"/>
        <v/>
      </c>
      <c r="X468" s="28" t="str">
        <f>IF(D468="","",SUMIF('TK CHAMTHI'!J:J,D468,'TK CHAMTHI'!L:L))</f>
        <v/>
      </c>
      <c r="Y468" s="28" t="str">
        <f>IF(D468="","",SUMIF('TK CHAMTHI'!K:K,D468,'TK CHAMTHI'!L:L))</f>
        <v/>
      </c>
      <c r="Z468" s="29" t="str">
        <f t="shared" si="61"/>
        <v/>
      </c>
      <c r="AA468" s="28" t="str">
        <f>IF(D468="","",SUMIF('TK CHAMTHI'!M:M,D468,'TK CHAMTHI'!O:O))</f>
        <v/>
      </c>
      <c r="AB468" s="28" t="str">
        <f>IF(D468="","",SUMIF('TK CHAMTHI'!N:N,D468,'TK CHAMTHI'!O:O))</f>
        <v/>
      </c>
      <c r="AC468" s="29" t="str">
        <f t="shared" si="62"/>
        <v/>
      </c>
      <c r="AD468" s="29" t="str">
        <f>IF(D468="","",ROUND(SUMIF('QL THI'!G:G,D468,'QL THI'!H:H),1))</f>
        <v/>
      </c>
      <c r="AE468" s="29" t="str">
        <f>IF(D468="","",ROUND(SUMIF('QL THI'!E:E,D468,'QL THI'!F:F),1))</f>
        <v/>
      </c>
      <c r="AF468" s="51" t="str">
        <f t="shared" si="63"/>
        <v/>
      </c>
    </row>
    <row r="469" spans="1:32">
      <c r="A469" s="25" t="str">
        <f>IF(D469="","",SUBTOTAL(3,$D$4:D469))</f>
        <v/>
      </c>
      <c r="B469" s="49"/>
      <c r="C469" s="52"/>
      <c r="D469" s="52"/>
      <c r="E469" s="26" t="str">
        <f>IF(D469="","",SUMIF('TK DETHI'!A:A,D469,'TK DETHI'!B:B))</f>
        <v/>
      </c>
      <c r="F469" s="27" t="str">
        <f>IF(D469="","",SUMIF('TK DETHI'!C:C,D469,'TK DETHI'!D:D))</f>
        <v/>
      </c>
      <c r="G469" s="27" t="str">
        <f>IF(D469="","",SUMIF('TK DETHI'!E:E,D469,'TK DETHI'!F:F))</f>
        <v/>
      </c>
      <c r="H469" s="27" t="str">
        <f>IF(D469="","",SUMIF('TK DETHI'!G:G,D469,'TK DETHI'!H:H))</f>
        <v/>
      </c>
      <c r="I469" s="50" t="str">
        <f t="shared" si="56"/>
        <v/>
      </c>
      <c r="J469" s="28" t="str">
        <f>IF(D469="","",SUMIF('TK COITHI KTHP'!A:A,D469,'TK COITHI KTHP'!C:C)+SUMIF('TK COITHI KTHP'!D:D,D469,'TK COITHI KTHP'!F:F)+SUMIF('TK COITHI KTHP'!G:G,D469,'TK COITHI KTHP'!I:I)+SUMIF('TK COITHI KTHP'!J:J,D469,'TK COITHI KTHP'!L:L))</f>
        <v/>
      </c>
      <c r="K469" s="28" t="str">
        <f>IF(D469="","",SUMIF('TK COITHI KTHP'!B:B,D469,'TK COITHI KTHP'!C:C)+SUMIF('TK COITHI KTHP'!E:E,D469,'TK COITHI KTHP'!F:F)+SUMIF('TK COITHI KTHP'!H:H,D469,'TK COITHI KTHP'!I:I)+SUMIF('TK COITHI KTHP'!K:K,D469,'TK COITHI KTHP'!L:L))</f>
        <v/>
      </c>
      <c r="L469" s="28" t="str">
        <f>IF(D469="","",SUMIF('TK COI THI TOT NGHIEP'!A:A,D469,'TK COI THI TOT NGHIEP'!C:C)+SUMIF('TK COI THI TOT NGHIEP'!D:D,D469,'TK COI THI TOT NGHIEP'!F:F)+SUMIF('TK COI THI TOT NGHIEP'!G:G,D469,'TK COI THI TOT NGHIEP'!I:I)+SUMIF('TK COI THI TOT NGHIEP'!J:J,D469,'TK COI THI TOT NGHIEP'!L:L))</f>
        <v/>
      </c>
      <c r="M469" s="28" t="str">
        <f>IF(D469="","",SUMIF('TK COI THI TOT NGHIEP'!B:B,D469,'TK COI THI TOT NGHIEP'!C:C)+SUMIF('TK COI THI TOT NGHIEP'!E:E,D469,'TK COI THI TOT NGHIEP'!F:F)+SUMIF('TK COI THI TOT NGHIEP'!H:H,D469,'TK COI THI TOT NGHIEP'!I:I)+SUMIF('TK COI THI TOT NGHIEP'!K:K,D469,'TK COI THI TOT NGHIEP'!L:L))</f>
        <v/>
      </c>
      <c r="N469" s="29" t="str">
        <f t="shared" si="57"/>
        <v/>
      </c>
      <c r="O469" s="28" t="str">
        <f>IF(D469="","",SUMIF('TK CHAMTHI'!A:A,D469,'TK CHAMTHI'!C:C))</f>
        <v/>
      </c>
      <c r="P469" s="28" t="str">
        <f>IF(D469="","",SUMIF('TK CHAMTHI'!B:B,D469,'TK CHAMTHI'!C:C))</f>
        <v/>
      </c>
      <c r="Q469" s="29" t="str">
        <f t="shared" si="58"/>
        <v/>
      </c>
      <c r="R469" s="28" t="str">
        <f>IF(D469="","",SUMIF('TK CHAMTHI'!D:D,D469,'TK CHAMTHI'!F:F))</f>
        <v/>
      </c>
      <c r="S469" s="28" t="str">
        <f>IF(D469="","",SUMIF('TK CHAMTHI'!E:E,D469,'TK CHAMTHI'!F:F))</f>
        <v/>
      </c>
      <c r="T469" s="29" t="str">
        <f t="shared" si="59"/>
        <v/>
      </c>
      <c r="U469" s="28" t="str">
        <f>IF(D469="","",SUMIF('TK CHAMTHI'!G:G,D469,'TK CHAMTHI'!I:I))</f>
        <v/>
      </c>
      <c r="V469" s="28" t="str">
        <f>IF(D469="","",SUMIF('TK CHAMTHI'!H:H,D469,'TK CHAMTHI'!I:I))</f>
        <v/>
      </c>
      <c r="W469" s="29" t="str">
        <f t="shared" si="60"/>
        <v/>
      </c>
      <c r="X469" s="28" t="str">
        <f>IF(D469="","",SUMIF('TK CHAMTHI'!J:J,D469,'TK CHAMTHI'!L:L))</f>
        <v/>
      </c>
      <c r="Y469" s="28" t="str">
        <f>IF(D469="","",SUMIF('TK CHAMTHI'!K:K,D469,'TK CHAMTHI'!L:L))</f>
        <v/>
      </c>
      <c r="Z469" s="29" t="str">
        <f t="shared" si="61"/>
        <v/>
      </c>
      <c r="AA469" s="28" t="str">
        <f>IF(D469="","",SUMIF('TK CHAMTHI'!M:M,D469,'TK CHAMTHI'!O:O))</f>
        <v/>
      </c>
      <c r="AB469" s="28" t="str">
        <f>IF(D469="","",SUMIF('TK CHAMTHI'!N:N,D469,'TK CHAMTHI'!O:O))</f>
        <v/>
      </c>
      <c r="AC469" s="29" t="str">
        <f t="shared" si="62"/>
        <v/>
      </c>
      <c r="AD469" s="29" t="str">
        <f>IF(D469="","",ROUND(SUMIF('QL THI'!G:G,D469,'QL THI'!H:H),1))</f>
        <v/>
      </c>
      <c r="AE469" s="29" t="str">
        <f>IF(D469="","",ROUND(SUMIF('QL THI'!E:E,D469,'QL THI'!F:F),1))</f>
        <v/>
      </c>
      <c r="AF469" s="51" t="str">
        <f t="shared" si="63"/>
        <v/>
      </c>
    </row>
    <row r="470" spans="1:32">
      <c r="A470" s="25" t="str">
        <f>IF(D470="","",SUBTOTAL(3,$D$4:D470))</f>
        <v/>
      </c>
      <c r="B470" s="49"/>
      <c r="C470" s="52"/>
      <c r="D470" s="52"/>
      <c r="E470" s="26" t="str">
        <f>IF(D470="","",SUMIF('TK DETHI'!A:A,D470,'TK DETHI'!B:B))</f>
        <v/>
      </c>
      <c r="F470" s="27" t="str">
        <f>IF(D470="","",SUMIF('TK DETHI'!C:C,D470,'TK DETHI'!D:D))</f>
        <v/>
      </c>
      <c r="G470" s="27" t="str">
        <f>IF(D470="","",SUMIF('TK DETHI'!E:E,D470,'TK DETHI'!F:F))</f>
        <v/>
      </c>
      <c r="H470" s="27" t="str">
        <f>IF(D470="","",SUMIF('TK DETHI'!G:G,D470,'TK DETHI'!H:H))</f>
        <v/>
      </c>
      <c r="I470" s="50" t="str">
        <f t="shared" si="56"/>
        <v/>
      </c>
      <c r="J470" s="28" t="str">
        <f>IF(D470="","",SUMIF('TK COITHI KTHP'!A:A,D470,'TK COITHI KTHP'!C:C)+SUMIF('TK COITHI KTHP'!D:D,D470,'TK COITHI KTHP'!F:F)+SUMIF('TK COITHI KTHP'!G:G,D470,'TK COITHI KTHP'!I:I)+SUMIF('TK COITHI KTHP'!J:J,D470,'TK COITHI KTHP'!L:L))</f>
        <v/>
      </c>
      <c r="K470" s="28" t="str">
        <f>IF(D470="","",SUMIF('TK COITHI KTHP'!B:B,D470,'TK COITHI KTHP'!C:C)+SUMIF('TK COITHI KTHP'!E:E,D470,'TK COITHI KTHP'!F:F)+SUMIF('TK COITHI KTHP'!H:H,D470,'TK COITHI KTHP'!I:I)+SUMIF('TK COITHI KTHP'!K:K,D470,'TK COITHI KTHP'!L:L))</f>
        <v/>
      </c>
      <c r="L470" s="28" t="str">
        <f>IF(D470="","",SUMIF('TK COI THI TOT NGHIEP'!A:A,D470,'TK COI THI TOT NGHIEP'!C:C)+SUMIF('TK COI THI TOT NGHIEP'!D:D,D470,'TK COI THI TOT NGHIEP'!F:F)+SUMIF('TK COI THI TOT NGHIEP'!G:G,D470,'TK COI THI TOT NGHIEP'!I:I)+SUMIF('TK COI THI TOT NGHIEP'!J:J,D470,'TK COI THI TOT NGHIEP'!L:L))</f>
        <v/>
      </c>
      <c r="M470" s="28" t="str">
        <f>IF(D470="","",SUMIF('TK COI THI TOT NGHIEP'!B:B,D470,'TK COI THI TOT NGHIEP'!C:C)+SUMIF('TK COI THI TOT NGHIEP'!E:E,D470,'TK COI THI TOT NGHIEP'!F:F)+SUMIF('TK COI THI TOT NGHIEP'!H:H,D470,'TK COI THI TOT NGHIEP'!I:I)+SUMIF('TK COI THI TOT NGHIEP'!K:K,D470,'TK COI THI TOT NGHIEP'!L:L))</f>
        <v/>
      </c>
      <c r="N470" s="29" t="str">
        <f t="shared" si="57"/>
        <v/>
      </c>
      <c r="O470" s="28" t="str">
        <f>IF(D470="","",SUMIF('TK CHAMTHI'!A:A,D470,'TK CHAMTHI'!C:C))</f>
        <v/>
      </c>
      <c r="P470" s="28" t="str">
        <f>IF(D470="","",SUMIF('TK CHAMTHI'!B:B,D470,'TK CHAMTHI'!C:C))</f>
        <v/>
      </c>
      <c r="Q470" s="29" t="str">
        <f t="shared" si="58"/>
        <v/>
      </c>
      <c r="R470" s="28" t="str">
        <f>IF(D470="","",SUMIF('TK CHAMTHI'!D:D,D470,'TK CHAMTHI'!F:F))</f>
        <v/>
      </c>
      <c r="S470" s="28" t="str">
        <f>IF(D470="","",SUMIF('TK CHAMTHI'!E:E,D470,'TK CHAMTHI'!F:F))</f>
        <v/>
      </c>
      <c r="T470" s="29" t="str">
        <f t="shared" si="59"/>
        <v/>
      </c>
      <c r="U470" s="28" t="str">
        <f>IF(D470="","",SUMIF('TK CHAMTHI'!G:G,D470,'TK CHAMTHI'!I:I))</f>
        <v/>
      </c>
      <c r="V470" s="28" t="str">
        <f>IF(D470="","",SUMIF('TK CHAMTHI'!H:H,D470,'TK CHAMTHI'!I:I))</f>
        <v/>
      </c>
      <c r="W470" s="29" t="str">
        <f t="shared" si="60"/>
        <v/>
      </c>
      <c r="X470" s="28" t="str">
        <f>IF(D470="","",SUMIF('TK CHAMTHI'!J:J,D470,'TK CHAMTHI'!L:L))</f>
        <v/>
      </c>
      <c r="Y470" s="28" t="str">
        <f>IF(D470="","",SUMIF('TK CHAMTHI'!K:K,D470,'TK CHAMTHI'!L:L))</f>
        <v/>
      </c>
      <c r="Z470" s="29" t="str">
        <f t="shared" si="61"/>
        <v/>
      </c>
      <c r="AA470" s="28" t="str">
        <f>IF(D470="","",SUMIF('TK CHAMTHI'!M:M,D470,'TK CHAMTHI'!O:O))</f>
        <v/>
      </c>
      <c r="AB470" s="28" t="str">
        <f>IF(D470="","",SUMIF('TK CHAMTHI'!N:N,D470,'TK CHAMTHI'!O:O))</f>
        <v/>
      </c>
      <c r="AC470" s="29" t="str">
        <f t="shared" si="62"/>
        <v/>
      </c>
      <c r="AD470" s="29" t="str">
        <f>IF(D470="","",ROUND(SUMIF('QL THI'!G:G,D470,'QL THI'!H:H),1))</f>
        <v/>
      </c>
      <c r="AE470" s="29" t="str">
        <f>IF(D470="","",ROUND(SUMIF('QL THI'!E:E,D470,'QL THI'!F:F),1))</f>
        <v/>
      </c>
      <c r="AF470" s="51" t="str">
        <f t="shared" si="63"/>
        <v/>
      </c>
    </row>
    <row r="471" spans="1:32">
      <c r="A471" s="25" t="str">
        <f>IF(D471="","",SUBTOTAL(3,$D$4:D471))</f>
        <v/>
      </c>
      <c r="B471" s="49"/>
      <c r="C471" s="52"/>
      <c r="D471" s="52"/>
      <c r="E471" s="26" t="str">
        <f>IF(D471="","",SUMIF('TK DETHI'!A:A,D471,'TK DETHI'!B:B))</f>
        <v/>
      </c>
      <c r="F471" s="27" t="str">
        <f>IF(D471="","",SUMIF('TK DETHI'!C:C,D471,'TK DETHI'!D:D))</f>
        <v/>
      </c>
      <c r="G471" s="27" t="str">
        <f>IF(D471="","",SUMIF('TK DETHI'!E:E,D471,'TK DETHI'!F:F))</f>
        <v/>
      </c>
      <c r="H471" s="27" t="str">
        <f>IF(D471="","",SUMIF('TK DETHI'!G:G,D471,'TK DETHI'!H:H))</f>
        <v/>
      </c>
      <c r="I471" s="50" t="str">
        <f t="shared" si="56"/>
        <v/>
      </c>
      <c r="J471" s="28" t="str">
        <f>IF(D471="","",SUMIF('TK COITHI KTHP'!A:A,D471,'TK COITHI KTHP'!C:C)+SUMIF('TK COITHI KTHP'!D:D,D471,'TK COITHI KTHP'!F:F)+SUMIF('TK COITHI KTHP'!G:G,D471,'TK COITHI KTHP'!I:I)+SUMIF('TK COITHI KTHP'!J:J,D471,'TK COITHI KTHP'!L:L))</f>
        <v/>
      </c>
      <c r="K471" s="28" t="str">
        <f>IF(D471="","",SUMIF('TK COITHI KTHP'!B:B,D471,'TK COITHI KTHP'!C:C)+SUMIF('TK COITHI KTHP'!E:E,D471,'TK COITHI KTHP'!F:F)+SUMIF('TK COITHI KTHP'!H:H,D471,'TK COITHI KTHP'!I:I)+SUMIF('TK COITHI KTHP'!K:K,D471,'TK COITHI KTHP'!L:L))</f>
        <v/>
      </c>
      <c r="L471" s="28" t="str">
        <f>IF(D471="","",SUMIF('TK COI THI TOT NGHIEP'!A:A,D471,'TK COI THI TOT NGHIEP'!C:C)+SUMIF('TK COI THI TOT NGHIEP'!D:D,D471,'TK COI THI TOT NGHIEP'!F:F)+SUMIF('TK COI THI TOT NGHIEP'!G:G,D471,'TK COI THI TOT NGHIEP'!I:I)+SUMIF('TK COI THI TOT NGHIEP'!J:J,D471,'TK COI THI TOT NGHIEP'!L:L))</f>
        <v/>
      </c>
      <c r="M471" s="28" t="str">
        <f>IF(D471="","",SUMIF('TK COI THI TOT NGHIEP'!B:B,D471,'TK COI THI TOT NGHIEP'!C:C)+SUMIF('TK COI THI TOT NGHIEP'!E:E,D471,'TK COI THI TOT NGHIEP'!F:F)+SUMIF('TK COI THI TOT NGHIEP'!H:H,D471,'TK COI THI TOT NGHIEP'!I:I)+SUMIF('TK COI THI TOT NGHIEP'!K:K,D471,'TK COI THI TOT NGHIEP'!L:L))</f>
        <v/>
      </c>
      <c r="N471" s="29" t="str">
        <f t="shared" si="57"/>
        <v/>
      </c>
      <c r="O471" s="28" t="str">
        <f>IF(D471="","",SUMIF('TK CHAMTHI'!A:A,D471,'TK CHAMTHI'!C:C))</f>
        <v/>
      </c>
      <c r="P471" s="28" t="str">
        <f>IF(D471="","",SUMIF('TK CHAMTHI'!B:B,D471,'TK CHAMTHI'!C:C))</f>
        <v/>
      </c>
      <c r="Q471" s="29" t="str">
        <f t="shared" si="58"/>
        <v/>
      </c>
      <c r="R471" s="28" t="str">
        <f>IF(D471="","",SUMIF('TK CHAMTHI'!D:D,D471,'TK CHAMTHI'!F:F))</f>
        <v/>
      </c>
      <c r="S471" s="28" t="str">
        <f>IF(D471="","",SUMIF('TK CHAMTHI'!E:E,D471,'TK CHAMTHI'!F:F))</f>
        <v/>
      </c>
      <c r="T471" s="29" t="str">
        <f t="shared" si="59"/>
        <v/>
      </c>
      <c r="U471" s="28" t="str">
        <f>IF(D471="","",SUMIF('TK CHAMTHI'!G:G,D471,'TK CHAMTHI'!I:I))</f>
        <v/>
      </c>
      <c r="V471" s="28" t="str">
        <f>IF(D471="","",SUMIF('TK CHAMTHI'!H:H,D471,'TK CHAMTHI'!I:I))</f>
        <v/>
      </c>
      <c r="W471" s="29" t="str">
        <f t="shared" si="60"/>
        <v/>
      </c>
      <c r="X471" s="28" t="str">
        <f>IF(D471="","",SUMIF('TK CHAMTHI'!J:J,D471,'TK CHAMTHI'!L:L))</f>
        <v/>
      </c>
      <c r="Y471" s="28" t="str">
        <f>IF(D471="","",SUMIF('TK CHAMTHI'!K:K,D471,'TK CHAMTHI'!L:L))</f>
        <v/>
      </c>
      <c r="Z471" s="29" t="str">
        <f t="shared" si="61"/>
        <v/>
      </c>
      <c r="AA471" s="28" t="str">
        <f>IF(D471="","",SUMIF('TK CHAMTHI'!M:M,D471,'TK CHAMTHI'!O:O))</f>
        <v/>
      </c>
      <c r="AB471" s="28" t="str">
        <f>IF(D471="","",SUMIF('TK CHAMTHI'!N:N,D471,'TK CHAMTHI'!O:O))</f>
        <v/>
      </c>
      <c r="AC471" s="29" t="str">
        <f t="shared" si="62"/>
        <v/>
      </c>
      <c r="AD471" s="29" t="str">
        <f>IF(D471="","",ROUND(SUMIF('QL THI'!G:G,D471,'QL THI'!H:H),1))</f>
        <v/>
      </c>
      <c r="AE471" s="29" t="str">
        <f>IF(D471="","",ROUND(SUMIF('QL THI'!E:E,D471,'QL THI'!F:F),1))</f>
        <v/>
      </c>
      <c r="AF471" s="51" t="str">
        <f t="shared" si="63"/>
        <v/>
      </c>
    </row>
    <row r="472" spans="1:32">
      <c r="A472" s="25" t="str">
        <f>IF(D472="","",SUBTOTAL(3,$D$4:D472))</f>
        <v/>
      </c>
      <c r="B472" s="49"/>
      <c r="C472" s="52"/>
      <c r="D472" s="52"/>
      <c r="E472" s="26" t="str">
        <f>IF(D472="","",SUMIF('TK DETHI'!A:A,D472,'TK DETHI'!B:B))</f>
        <v/>
      </c>
      <c r="F472" s="27" t="str">
        <f>IF(D472="","",SUMIF('TK DETHI'!C:C,D472,'TK DETHI'!D:D))</f>
        <v/>
      </c>
      <c r="G472" s="27" t="str">
        <f>IF(D472="","",SUMIF('TK DETHI'!E:E,D472,'TK DETHI'!F:F))</f>
        <v/>
      </c>
      <c r="H472" s="27" t="str">
        <f>IF(D472="","",SUMIF('TK DETHI'!G:G,D472,'TK DETHI'!H:H))</f>
        <v/>
      </c>
      <c r="I472" s="50" t="str">
        <f t="shared" si="56"/>
        <v/>
      </c>
      <c r="J472" s="28" t="str">
        <f>IF(D472="","",SUMIF('TK COITHI KTHP'!A:A,D472,'TK COITHI KTHP'!C:C)+SUMIF('TK COITHI KTHP'!D:D,D472,'TK COITHI KTHP'!F:F)+SUMIF('TK COITHI KTHP'!G:G,D472,'TK COITHI KTHP'!I:I)+SUMIF('TK COITHI KTHP'!J:J,D472,'TK COITHI KTHP'!L:L))</f>
        <v/>
      </c>
      <c r="K472" s="28" t="str">
        <f>IF(D472="","",SUMIF('TK COITHI KTHP'!B:B,D472,'TK COITHI KTHP'!C:C)+SUMIF('TK COITHI KTHP'!E:E,D472,'TK COITHI KTHP'!F:F)+SUMIF('TK COITHI KTHP'!H:H,D472,'TK COITHI KTHP'!I:I)+SUMIF('TK COITHI KTHP'!K:K,D472,'TK COITHI KTHP'!L:L))</f>
        <v/>
      </c>
      <c r="L472" s="28" t="str">
        <f>IF(D472="","",SUMIF('TK COI THI TOT NGHIEP'!A:A,D472,'TK COI THI TOT NGHIEP'!C:C)+SUMIF('TK COI THI TOT NGHIEP'!D:D,D472,'TK COI THI TOT NGHIEP'!F:F)+SUMIF('TK COI THI TOT NGHIEP'!G:G,D472,'TK COI THI TOT NGHIEP'!I:I)+SUMIF('TK COI THI TOT NGHIEP'!J:J,D472,'TK COI THI TOT NGHIEP'!L:L))</f>
        <v/>
      </c>
      <c r="M472" s="28" t="str">
        <f>IF(D472="","",SUMIF('TK COI THI TOT NGHIEP'!B:B,D472,'TK COI THI TOT NGHIEP'!C:C)+SUMIF('TK COI THI TOT NGHIEP'!E:E,D472,'TK COI THI TOT NGHIEP'!F:F)+SUMIF('TK COI THI TOT NGHIEP'!H:H,D472,'TK COI THI TOT NGHIEP'!I:I)+SUMIF('TK COI THI TOT NGHIEP'!K:K,D472,'TK COI THI TOT NGHIEP'!L:L))</f>
        <v/>
      </c>
      <c r="N472" s="29" t="str">
        <f t="shared" si="57"/>
        <v/>
      </c>
      <c r="O472" s="28" t="str">
        <f>IF(D472="","",SUMIF('TK CHAMTHI'!A:A,D472,'TK CHAMTHI'!C:C))</f>
        <v/>
      </c>
      <c r="P472" s="28" t="str">
        <f>IF(D472="","",SUMIF('TK CHAMTHI'!B:B,D472,'TK CHAMTHI'!C:C))</f>
        <v/>
      </c>
      <c r="Q472" s="29" t="str">
        <f t="shared" si="58"/>
        <v/>
      </c>
      <c r="R472" s="28" t="str">
        <f>IF(D472="","",SUMIF('TK CHAMTHI'!D:D,D472,'TK CHAMTHI'!F:F))</f>
        <v/>
      </c>
      <c r="S472" s="28" t="str">
        <f>IF(D472="","",SUMIF('TK CHAMTHI'!E:E,D472,'TK CHAMTHI'!F:F))</f>
        <v/>
      </c>
      <c r="T472" s="29" t="str">
        <f t="shared" si="59"/>
        <v/>
      </c>
      <c r="U472" s="28" t="str">
        <f>IF(D472="","",SUMIF('TK CHAMTHI'!G:G,D472,'TK CHAMTHI'!I:I))</f>
        <v/>
      </c>
      <c r="V472" s="28" t="str">
        <f>IF(D472="","",SUMIF('TK CHAMTHI'!H:H,D472,'TK CHAMTHI'!I:I))</f>
        <v/>
      </c>
      <c r="W472" s="29" t="str">
        <f t="shared" si="60"/>
        <v/>
      </c>
      <c r="X472" s="28" t="str">
        <f>IF(D472="","",SUMIF('TK CHAMTHI'!J:J,D472,'TK CHAMTHI'!L:L))</f>
        <v/>
      </c>
      <c r="Y472" s="28" t="str">
        <f>IF(D472="","",SUMIF('TK CHAMTHI'!K:K,D472,'TK CHAMTHI'!L:L))</f>
        <v/>
      </c>
      <c r="Z472" s="29" t="str">
        <f t="shared" si="61"/>
        <v/>
      </c>
      <c r="AA472" s="28" t="str">
        <f>IF(D472="","",SUMIF('TK CHAMTHI'!M:M,D472,'TK CHAMTHI'!O:O))</f>
        <v/>
      </c>
      <c r="AB472" s="28" t="str">
        <f>IF(D472="","",SUMIF('TK CHAMTHI'!N:N,D472,'TK CHAMTHI'!O:O))</f>
        <v/>
      </c>
      <c r="AC472" s="29" t="str">
        <f t="shared" si="62"/>
        <v/>
      </c>
      <c r="AD472" s="29" t="str">
        <f>IF(D472="","",ROUND(SUMIF('QL THI'!G:G,D472,'QL THI'!H:H),1))</f>
        <v/>
      </c>
      <c r="AE472" s="29" t="str">
        <f>IF(D472="","",ROUND(SUMIF('QL THI'!E:E,D472,'QL THI'!F:F),1))</f>
        <v/>
      </c>
      <c r="AF472" s="51" t="str">
        <f t="shared" si="63"/>
        <v/>
      </c>
    </row>
    <row r="473" spans="1:32">
      <c r="A473" s="25" t="str">
        <f>IF(D473="","",SUBTOTAL(3,$D$4:D473))</f>
        <v/>
      </c>
      <c r="B473" s="49"/>
      <c r="C473" s="52"/>
      <c r="D473" s="52"/>
      <c r="E473" s="26" t="str">
        <f>IF(D473="","",SUMIF('TK DETHI'!A:A,D473,'TK DETHI'!B:B))</f>
        <v/>
      </c>
      <c r="F473" s="27" t="str">
        <f>IF(D473="","",SUMIF('TK DETHI'!C:C,D473,'TK DETHI'!D:D))</f>
        <v/>
      </c>
      <c r="G473" s="27" t="str">
        <f>IF(D473="","",SUMIF('TK DETHI'!E:E,D473,'TK DETHI'!F:F))</f>
        <v/>
      </c>
      <c r="H473" s="27" t="str">
        <f>IF(D473="","",SUMIF('TK DETHI'!G:G,D473,'TK DETHI'!H:H))</f>
        <v/>
      </c>
      <c r="I473" s="50" t="str">
        <f t="shared" si="56"/>
        <v/>
      </c>
      <c r="J473" s="28" t="str">
        <f>IF(D473="","",SUMIF('TK COITHI KTHP'!A:A,D473,'TK COITHI KTHP'!C:C)+SUMIF('TK COITHI KTHP'!D:D,D473,'TK COITHI KTHP'!F:F)+SUMIF('TK COITHI KTHP'!G:G,D473,'TK COITHI KTHP'!I:I)+SUMIF('TK COITHI KTHP'!J:J,D473,'TK COITHI KTHP'!L:L))</f>
        <v/>
      </c>
      <c r="K473" s="28" t="str">
        <f>IF(D473="","",SUMIF('TK COITHI KTHP'!B:B,D473,'TK COITHI KTHP'!C:C)+SUMIF('TK COITHI KTHP'!E:E,D473,'TK COITHI KTHP'!F:F)+SUMIF('TK COITHI KTHP'!H:H,D473,'TK COITHI KTHP'!I:I)+SUMIF('TK COITHI KTHP'!K:K,D473,'TK COITHI KTHP'!L:L))</f>
        <v/>
      </c>
      <c r="L473" s="28" t="str">
        <f>IF(D473="","",SUMIF('TK COI THI TOT NGHIEP'!A:A,D473,'TK COI THI TOT NGHIEP'!C:C)+SUMIF('TK COI THI TOT NGHIEP'!D:D,D473,'TK COI THI TOT NGHIEP'!F:F)+SUMIF('TK COI THI TOT NGHIEP'!G:G,D473,'TK COI THI TOT NGHIEP'!I:I)+SUMIF('TK COI THI TOT NGHIEP'!J:J,D473,'TK COI THI TOT NGHIEP'!L:L))</f>
        <v/>
      </c>
      <c r="M473" s="28" t="str">
        <f>IF(D473="","",SUMIF('TK COI THI TOT NGHIEP'!B:B,D473,'TK COI THI TOT NGHIEP'!C:C)+SUMIF('TK COI THI TOT NGHIEP'!E:E,D473,'TK COI THI TOT NGHIEP'!F:F)+SUMIF('TK COI THI TOT NGHIEP'!H:H,D473,'TK COI THI TOT NGHIEP'!I:I)+SUMIF('TK COI THI TOT NGHIEP'!K:K,D473,'TK COI THI TOT NGHIEP'!L:L))</f>
        <v/>
      </c>
      <c r="N473" s="29" t="str">
        <f t="shared" si="57"/>
        <v/>
      </c>
      <c r="O473" s="28" t="str">
        <f>IF(D473="","",SUMIF('TK CHAMTHI'!A:A,D473,'TK CHAMTHI'!C:C))</f>
        <v/>
      </c>
      <c r="P473" s="28" t="str">
        <f>IF(D473="","",SUMIF('TK CHAMTHI'!B:B,D473,'TK CHAMTHI'!C:C))</f>
        <v/>
      </c>
      <c r="Q473" s="29" t="str">
        <f t="shared" si="58"/>
        <v/>
      </c>
      <c r="R473" s="28" t="str">
        <f>IF(D473="","",SUMIF('TK CHAMTHI'!D:D,D473,'TK CHAMTHI'!F:F))</f>
        <v/>
      </c>
      <c r="S473" s="28" t="str">
        <f>IF(D473="","",SUMIF('TK CHAMTHI'!E:E,D473,'TK CHAMTHI'!F:F))</f>
        <v/>
      </c>
      <c r="T473" s="29" t="str">
        <f t="shared" si="59"/>
        <v/>
      </c>
      <c r="U473" s="28" t="str">
        <f>IF(D473="","",SUMIF('TK CHAMTHI'!G:G,D473,'TK CHAMTHI'!I:I))</f>
        <v/>
      </c>
      <c r="V473" s="28" t="str">
        <f>IF(D473="","",SUMIF('TK CHAMTHI'!H:H,D473,'TK CHAMTHI'!I:I))</f>
        <v/>
      </c>
      <c r="W473" s="29" t="str">
        <f t="shared" si="60"/>
        <v/>
      </c>
      <c r="X473" s="28" t="str">
        <f>IF(D473="","",SUMIF('TK CHAMTHI'!J:J,D473,'TK CHAMTHI'!L:L))</f>
        <v/>
      </c>
      <c r="Y473" s="28" t="str">
        <f>IF(D473="","",SUMIF('TK CHAMTHI'!K:K,D473,'TK CHAMTHI'!L:L))</f>
        <v/>
      </c>
      <c r="Z473" s="29" t="str">
        <f t="shared" si="61"/>
        <v/>
      </c>
      <c r="AA473" s="28" t="str">
        <f>IF(D473="","",SUMIF('TK CHAMTHI'!M:M,D473,'TK CHAMTHI'!O:O))</f>
        <v/>
      </c>
      <c r="AB473" s="28" t="str">
        <f>IF(D473="","",SUMIF('TK CHAMTHI'!N:N,D473,'TK CHAMTHI'!O:O))</f>
        <v/>
      </c>
      <c r="AC473" s="29" t="str">
        <f t="shared" si="62"/>
        <v/>
      </c>
      <c r="AD473" s="29" t="str">
        <f>IF(D473="","",ROUND(SUMIF('QL THI'!G:G,D473,'QL THI'!H:H),1))</f>
        <v/>
      </c>
      <c r="AE473" s="29" t="str">
        <f>IF(D473="","",ROUND(SUMIF('QL THI'!E:E,D473,'QL THI'!F:F),1))</f>
        <v/>
      </c>
      <c r="AF473" s="51" t="str">
        <f t="shared" si="63"/>
        <v/>
      </c>
    </row>
    <row r="474" spans="1:32">
      <c r="A474" s="25" t="str">
        <f>IF(D474="","",SUBTOTAL(3,$D$4:D474))</f>
        <v/>
      </c>
      <c r="B474" s="49"/>
      <c r="C474" s="52"/>
      <c r="D474" s="52"/>
      <c r="E474" s="26" t="str">
        <f>IF(D474="","",SUMIF('TK DETHI'!A:A,D474,'TK DETHI'!B:B))</f>
        <v/>
      </c>
      <c r="F474" s="27" t="str">
        <f>IF(D474="","",SUMIF('TK DETHI'!C:C,D474,'TK DETHI'!D:D))</f>
        <v/>
      </c>
      <c r="G474" s="27" t="str">
        <f>IF(D474="","",SUMIF('TK DETHI'!E:E,D474,'TK DETHI'!F:F))</f>
        <v/>
      </c>
      <c r="H474" s="27" t="str">
        <f>IF(D474="","",SUMIF('TK DETHI'!G:G,D474,'TK DETHI'!H:H))</f>
        <v/>
      </c>
      <c r="I474" s="50" t="str">
        <f t="shared" si="56"/>
        <v/>
      </c>
      <c r="J474" s="28" t="str">
        <f>IF(D474="","",SUMIF('TK COITHI KTHP'!A:A,D474,'TK COITHI KTHP'!C:C)+SUMIF('TK COITHI KTHP'!D:D,D474,'TK COITHI KTHP'!F:F)+SUMIF('TK COITHI KTHP'!G:G,D474,'TK COITHI KTHP'!I:I)+SUMIF('TK COITHI KTHP'!J:J,D474,'TK COITHI KTHP'!L:L))</f>
        <v/>
      </c>
      <c r="K474" s="28" t="str">
        <f>IF(D474="","",SUMIF('TK COITHI KTHP'!B:B,D474,'TK COITHI KTHP'!C:C)+SUMIF('TK COITHI KTHP'!E:E,D474,'TK COITHI KTHP'!F:F)+SUMIF('TK COITHI KTHP'!H:H,D474,'TK COITHI KTHP'!I:I)+SUMIF('TK COITHI KTHP'!K:K,D474,'TK COITHI KTHP'!L:L))</f>
        <v/>
      </c>
      <c r="L474" s="28" t="str">
        <f>IF(D474="","",SUMIF('TK COI THI TOT NGHIEP'!A:A,D474,'TK COI THI TOT NGHIEP'!C:C)+SUMIF('TK COI THI TOT NGHIEP'!D:D,D474,'TK COI THI TOT NGHIEP'!F:F)+SUMIF('TK COI THI TOT NGHIEP'!G:G,D474,'TK COI THI TOT NGHIEP'!I:I)+SUMIF('TK COI THI TOT NGHIEP'!J:J,D474,'TK COI THI TOT NGHIEP'!L:L))</f>
        <v/>
      </c>
      <c r="M474" s="28" t="str">
        <f>IF(D474="","",SUMIF('TK COI THI TOT NGHIEP'!B:B,D474,'TK COI THI TOT NGHIEP'!C:C)+SUMIF('TK COI THI TOT NGHIEP'!E:E,D474,'TK COI THI TOT NGHIEP'!F:F)+SUMIF('TK COI THI TOT NGHIEP'!H:H,D474,'TK COI THI TOT NGHIEP'!I:I)+SUMIF('TK COI THI TOT NGHIEP'!K:K,D474,'TK COI THI TOT NGHIEP'!L:L))</f>
        <v/>
      </c>
      <c r="N474" s="29" t="str">
        <f t="shared" si="57"/>
        <v/>
      </c>
      <c r="O474" s="28" t="str">
        <f>IF(D474="","",SUMIF('TK CHAMTHI'!A:A,D474,'TK CHAMTHI'!C:C))</f>
        <v/>
      </c>
      <c r="P474" s="28" t="str">
        <f>IF(D474="","",SUMIF('TK CHAMTHI'!B:B,D474,'TK CHAMTHI'!C:C))</f>
        <v/>
      </c>
      <c r="Q474" s="29" t="str">
        <f t="shared" si="58"/>
        <v/>
      </c>
      <c r="R474" s="28" t="str">
        <f>IF(D474="","",SUMIF('TK CHAMTHI'!D:D,D474,'TK CHAMTHI'!F:F))</f>
        <v/>
      </c>
      <c r="S474" s="28" t="str">
        <f>IF(D474="","",SUMIF('TK CHAMTHI'!E:E,D474,'TK CHAMTHI'!F:F))</f>
        <v/>
      </c>
      <c r="T474" s="29" t="str">
        <f t="shared" si="59"/>
        <v/>
      </c>
      <c r="U474" s="28" t="str">
        <f>IF(D474="","",SUMIF('TK CHAMTHI'!G:G,D474,'TK CHAMTHI'!I:I))</f>
        <v/>
      </c>
      <c r="V474" s="28" t="str">
        <f>IF(D474="","",SUMIF('TK CHAMTHI'!H:H,D474,'TK CHAMTHI'!I:I))</f>
        <v/>
      </c>
      <c r="W474" s="29" t="str">
        <f t="shared" si="60"/>
        <v/>
      </c>
      <c r="X474" s="28" t="str">
        <f>IF(D474="","",SUMIF('TK CHAMTHI'!J:J,D474,'TK CHAMTHI'!L:L))</f>
        <v/>
      </c>
      <c r="Y474" s="28" t="str">
        <f>IF(D474="","",SUMIF('TK CHAMTHI'!K:K,D474,'TK CHAMTHI'!L:L))</f>
        <v/>
      </c>
      <c r="Z474" s="29" t="str">
        <f t="shared" si="61"/>
        <v/>
      </c>
      <c r="AA474" s="28" t="str">
        <f>IF(D474="","",SUMIF('TK CHAMTHI'!M:M,D474,'TK CHAMTHI'!O:O))</f>
        <v/>
      </c>
      <c r="AB474" s="28" t="str">
        <f>IF(D474="","",SUMIF('TK CHAMTHI'!N:N,D474,'TK CHAMTHI'!O:O))</f>
        <v/>
      </c>
      <c r="AC474" s="29" t="str">
        <f t="shared" si="62"/>
        <v/>
      </c>
      <c r="AD474" s="29" t="str">
        <f>IF(D474="","",ROUND(SUMIF('QL THI'!G:G,D474,'QL THI'!H:H),1))</f>
        <v/>
      </c>
      <c r="AE474" s="29" t="str">
        <f>IF(D474="","",ROUND(SUMIF('QL THI'!E:E,D474,'QL THI'!F:F),1))</f>
        <v/>
      </c>
      <c r="AF474" s="51" t="str">
        <f t="shared" si="63"/>
        <v/>
      </c>
    </row>
    <row r="475" spans="1:32">
      <c r="A475" s="25" t="str">
        <f>IF(D475="","",SUBTOTAL(3,$D$4:D475))</f>
        <v/>
      </c>
      <c r="B475" s="49"/>
      <c r="C475" s="52"/>
      <c r="D475" s="52"/>
      <c r="E475" s="26" t="str">
        <f>IF(D475="","",SUMIF('TK DETHI'!A:A,D475,'TK DETHI'!B:B))</f>
        <v/>
      </c>
      <c r="F475" s="27" t="str">
        <f>IF(D475="","",SUMIF('TK DETHI'!C:C,D475,'TK DETHI'!D:D))</f>
        <v/>
      </c>
      <c r="G475" s="27" t="str">
        <f>IF(D475="","",SUMIF('TK DETHI'!E:E,D475,'TK DETHI'!F:F))</f>
        <v/>
      </c>
      <c r="H475" s="27" t="str">
        <f>IF(D475="","",SUMIF('TK DETHI'!G:G,D475,'TK DETHI'!H:H))</f>
        <v/>
      </c>
      <c r="I475" s="50" t="str">
        <f t="shared" si="56"/>
        <v/>
      </c>
      <c r="J475" s="28" t="str">
        <f>IF(D475="","",SUMIF('TK COITHI KTHP'!A:A,D475,'TK COITHI KTHP'!C:C)+SUMIF('TK COITHI KTHP'!D:D,D475,'TK COITHI KTHP'!F:F)+SUMIF('TK COITHI KTHP'!G:G,D475,'TK COITHI KTHP'!I:I)+SUMIF('TK COITHI KTHP'!J:J,D475,'TK COITHI KTHP'!L:L))</f>
        <v/>
      </c>
      <c r="K475" s="28" t="str">
        <f>IF(D475="","",SUMIF('TK COITHI KTHP'!B:B,D475,'TK COITHI KTHP'!C:C)+SUMIF('TK COITHI KTHP'!E:E,D475,'TK COITHI KTHP'!F:F)+SUMIF('TK COITHI KTHP'!H:H,D475,'TK COITHI KTHP'!I:I)+SUMIF('TK COITHI KTHP'!K:K,D475,'TK COITHI KTHP'!L:L))</f>
        <v/>
      </c>
      <c r="L475" s="28" t="str">
        <f>IF(D475="","",SUMIF('TK COI THI TOT NGHIEP'!A:A,D475,'TK COI THI TOT NGHIEP'!C:C)+SUMIF('TK COI THI TOT NGHIEP'!D:D,D475,'TK COI THI TOT NGHIEP'!F:F)+SUMIF('TK COI THI TOT NGHIEP'!G:G,D475,'TK COI THI TOT NGHIEP'!I:I)+SUMIF('TK COI THI TOT NGHIEP'!J:J,D475,'TK COI THI TOT NGHIEP'!L:L))</f>
        <v/>
      </c>
      <c r="M475" s="28" t="str">
        <f>IF(D475="","",SUMIF('TK COI THI TOT NGHIEP'!B:B,D475,'TK COI THI TOT NGHIEP'!C:C)+SUMIF('TK COI THI TOT NGHIEP'!E:E,D475,'TK COI THI TOT NGHIEP'!F:F)+SUMIF('TK COI THI TOT NGHIEP'!H:H,D475,'TK COI THI TOT NGHIEP'!I:I)+SUMIF('TK COI THI TOT NGHIEP'!K:K,D475,'TK COI THI TOT NGHIEP'!L:L))</f>
        <v/>
      </c>
      <c r="N475" s="29" t="str">
        <f t="shared" si="57"/>
        <v/>
      </c>
      <c r="O475" s="28" t="str">
        <f>IF(D475="","",SUMIF('TK CHAMTHI'!A:A,D475,'TK CHAMTHI'!C:C))</f>
        <v/>
      </c>
      <c r="P475" s="28" t="str">
        <f>IF(D475="","",SUMIF('TK CHAMTHI'!B:B,D475,'TK CHAMTHI'!C:C))</f>
        <v/>
      </c>
      <c r="Q475" s="29" t="str">
        <f t="shared" si="58"/>
        <v/>
      </c>
      <c r="R475" s="28" t="str">
        <f>IF(D475="","",SUMIF('TK CHAMTHI'!D:D,D475,'TK CHAMTHI'!F:F))</f>
        <v/>
      </c>
      <c r="S475" s="28" t="str">
        <f>IF(D475="","",SUMIF('TK CHAMTHI'!E:E,D475,'TK CHAMTHI'!F:F))</f>
        <v/>
      </c>
      <c r="T475" s="29" t="str">
        <f t="shared" si="59"/>
        <v/>
      </c>
      <c r="U475" s="28" t="str">
        <f>IF(D475="","",SUMIF('TK CHAMTHI'!G:G,D475,'TK CHAMTHI'!I:I))</f>
        <v/>
      </c>
      <c r="V475" s="28" t="str">
        <f>IF(D475="","",SUMIF('TK CHAMTHI'!H:H,D475,'TK CHAMTHI'!I:I))</f>
        <v/>
      </c>
      <c r="W475" s="29" t="str">
        <f t="shared" si="60"/>
        <v/>
      </c>
      <c r="X475" s="28" t="str">
        <f>IF(D475="","",SUMIF('TK CHAMTHI'!J:J,D475,'TK CHAMTHI'!L:L))</f>
        <v/>
      </c>
      <c r="Y475" s="28" t="str">
        <f>IF(D475="","",SUMIF('TK CHAMTHI'!K:K,D475,'TK CHAMTHI'!L:L))</f>
        <v/>
      </c>
      <c r="Z475" s="29" t="str">
        <f t="shared" si="61"/>
        <v/>
      </c>
      <c r="AA475" s="28" t="str">
        <f>IF(D475="","",SUMIF('TK CHAMTHI'!M:M,D475,'TK CHAMTHI'!O:O))</f>
        <v/>
      </c>
      <c r="AB475" s="28" t="str">
        <f>IF(D475="","",SUMIF('TK CHAMTHI'!N:N,D475,'TK CHAMTHI'!O:O))</f>
        <v/>
      </c>
      <c r="AC475" s="29" t="str">
        <f t="shared" si="62"/>
        <v/>
      </c>
      <c r="AD475" s="29" t="str">
        <f>IF(D475="","",ROUND(SUMIF('QL THI'!G:G,D475,'QL THI'!H:H),1))</f>
        <v/>
      </c>
      <c r="AE475" s="29" t="str">
        <f>IF(D475="","",ROUND(SUMIF('QL THI'!E:E,D475,'QL THI'!F:F),1))</f>
        <v/>
      </c>
      <c r="AF475" s="51" t="str">
        <f t="shared" si="63"/>
        <v/>
      </c>
    </row>
    <row r="476" spans="1:32">
      <c r="A476" s="25" t="str">
        <f>IF(D476="","",SUBTOTAL(3,$D$4:D476))</f>
        <v/>
      </c>
      <c r="B476" s="49"/>
      <c r="C476" s="52"/>
      <c r="D476" s="52"/>
      <c r="E476" s="26" t="str">
        <f>IF(D476="","",SUMIF('TK DETHI'!A:A,D476,'TK DETHI'!B:B))</f>
        <v/>
      </c>
      <c r="F476" s="27" t="str">
        <f>IF(D476="","",SUMIF('TK DETHI'!C:C,D476,'TK DETHI'!D:D))</f>
        <v/>
      </c>
      <c r="G476" s="27" t="str">
        <f>IF(D476="","",SUMIF('TK DETHI'!E:E,D476,'TK DETHI'!F:F))</f>
        <v/>
      </c>
      <c r="H476" s="27" t="str">
        <f>IF(D476="","",SUMIF('TK DETHI'!G:G,D476,'TK DETHI'!H:H))</f>
        <v/>
      </c>
      <c r="I476" s="50" t="str">
        <f t="shared" si="56"/>
        <v/>
      </c>
      <c r="J476" s="28" t="str">
        <f>IF(D476="","",SUMIF('TK COITHI KTHP'!A:A,D476,'TK COITHI KTHP'!C:C)+SUMIF('TK COITHI KTHP'!D:D,D476,'TK COITHI KTHP'!F:F)+SUMIF('TK COITHI KTHP'!G:G,D476,'TK COITHI KTHP'!I:I)+SUMIF('TK COITHI KTHP'!J:J,D476,'TK COITHI KTHP'!L:L))</f>
        <v/>
      </c>
      <c r="K476" s="28" t="str">
        <f>IF(D476="","",SUMIF('TK COITHI KTHP'!B:B,D476,'TK COITHI KTHP'!C:C)+SUMIF('TK COITHI KTHP'!E:E,D476,'TK COITHI KTHP'!F:F)+SUMIF('TK COITHI KTHP'!H:H,D476,'TK COITHI KTHP'!I:I)+SUMIF('TK COITHI KTHP'!K:K,D476,'TK COITHI KTHP'!L:L))</f>
        <v/>
      </c>
      <c r="L476" s="28" t="str">
        <f>IF(D476="","",SUMIF('TK COI THI TOT NGHIEP'!A:A,D476,'TK COI THI TOT NGHIEP'!C:C)+SUMIF('TK COI THI TOT NGHIEP'!D:D,D476,'TK COI THI TOT NGHIEP'!F:F)+SUMIF('TK COI THI TOT NGHIEP'!G:G,D476,'TK COI THI TOT NGHIEP'!I:I)+SUMIF('TK COI THI TOT NGHIEP'!J:J,D476,'TK COI THI TOT NGHIEP'!L:L))</f>
        <v/>
      </c>
      <c r="M476" s="28" t="str">
        <f>IF(D476="","",SUMIF('TK COI THI TOT NGHIEP'!B:B,D476,'TK COI THI TOT NGHIEP'!C:C)+SUMIF('TK COI THI TOT NGHIEP'!E:E,D476,'TK COI THI TOT NGHIEP'!F:F)+SUMIF('TK COI THI TOT NGHIEP'!H:H,D476,'TK COI THI TOT NGHIEP'!I:I)+SUMIF('TK COI THI TOT NGHIEP'!K:K,D476,'TK COI THI TOT NGHIEP'!L:L))</f>
        <v/>
      </c>
      <c r="N476" s="29" t="str">
        <f t="shared" si="57"/>
        <v/>
      </c>
      <c r="O476" s="28" t="str">
        <f>IF(D476="","",SUMIF('TK CHAMTHI'!A:A,D476,'TK CHAMTHI'!C:C))</f>
        <v/>
      </c>
      <c r="P476" s="28" t="str">
        <f>IF(D476="","",SUMIF('TK CHAMTHI'!B:B,D476,'TK CHAMTHI'!C:C))</f>
        <v/>
      </c>
      <c r="Q476" s="29" t="str">
        <f t="shared" si="58"/>
        <v/>
      </c>
      <c r="R476" s="28" t="str">
        <f>IF(D476="","",SUMIF('TK CHAMTHI'!D:D,D476,'TK CHAMTHI'!F:F))</f>
        <v/>
      </c>
      <c r="S476" s="28" t="str">
        <f>IF(D476="","",SUMIF('TK CHAMTHI'!E:E,D476,'TK CHAMTHI'!F:F))</f>
        <v/>
      </c>
      <c r="T476" s="29" t="str">
        <f t="shared" si="59"/>
        <v/>
      </c>
      <c r="U476" s="28" t="str">
        <f>IF(D476="","",SUMIF('TK CHAMTHI'!G:G,D476,'TK CHAMTHI'!I:I))</f>
        <v/>
      </c>
      <c r="V476" s="28" t="str">
        <f>IF(D476="","",SUMIF('TK CHAMTHI'!H:H,D476,'TK CHAMTHI'!I:I))</f>
        <v/>
      </c>
      <c r="W476" s="29" t="str">
        <f t="shared" si="60"/>
        <v/>
      </c>
      <c r="X476" s="28" t="str">
        <f>IF(D476="","",SUMIF('TK CHAMTHI'!J:J,D476,'TK CHAMTHI'!L:L))</f>
        <v/>
      </c>
      <c r="Y476" s="28" t="str">
        <f>IF(D476="","",SUMIF('TK CHAMTHI'!K:K,D476,'TK CHAMTHI'!L:L))</f>
        <v/>
      </c>
      <c r="Z476" s="29" t="str">
        <f t="shared" si="61"/>
        <v/>
      </c>
      <c r="AA476" s="28" t="str">
        <f>IF(D476="","",SUMIF('TK CHAMTHI'!M:M,D476,'TK CHAMTHI'!O:O))</f>
        <v/>
      </c>
      <c r="AB476" s="28" t="str">
        <f>IF(D476="","",SUMIF('TK CHAMTHI'!N:N,D476,'TK CHAMTHI'!O:O))</f>
        <v/>
      </c>
      <c r="AC476" s="29" t="str">
        <f t="shared" si="62"/>
        <v/>
      </c>
      <c r="AD476" s="29" t="str">
        <f>IF(D476="","",ROUND(SUMIF('QL THI'!G:G,D476,'QL THI'!H:H),1))</f>
        <v/>
      </c>
      <c r="AE476" s="29" t="str">
        <f>IF(D476="","",ROUND(SUMIF('QL THI'!E:E,D476,'QL THI'!F:F),1))</f>
        <v/>
      </c>
      <c r="AF476" s="51" t="str">
        <f t="shared" si="63"/>
        <v/>
      </c>
    </row>
    <row r="477" spans="1:32">
      <c r="A477" s="25" t="str">
        <f>IF(D477="","",SUBTOTAL(3,$D$4:D477))</f>
        <v/>
      </c>
      <c r="B477" s="49"/>
      <c r="C477" s="52"/>
      <c r="D477" s="52"/>
      <c r="E477" s="26" t="str">
        <f>IF(D477="","",SUMIF('TK DETHI'!A:A,D477,'TK DETHI'!B:B))</f>
        <v/>
      </c>
      <c r="F477" s="27" t="str">
        <f>IF(D477="","",SUMIF('TK DETHI'!C:C,D477,'TK DETHI'!D:D))</f>
        <v/>
      </c>
      <c r="G477" s="27" t="str">
        <f>IF(D477="","",SUMIF('TK DETHI'!E:E,D477,'TK DETHI'!F:F))</f>
        <v/>
      </c>
      <c r="H477" s="27" t="str">
        <f>IF(D477="","",SUMIF('TK DETHI'!G:G,D477,'TK DETHI'!H:H))</f>
        <v/>
      </c>
      <c r="I477" s="50" t="str">
        <f t="shared" si="56"/>
        <v/>
      </c>
      <c r="J477" s="28" t="str">
        <f>IF(D477="","",SUMIF('TK COITHI KTHP'!A:A,D477,'TK COITHI KTHP'!C:C)+SUMIF('TK COITHI KTHP'!D:D,D477,'TK COITHI KTHP'!F:F)+SUMIF('TK COITHI KTHP'!G:G,D477,'TK COITHI KTHP'!I:I)+SUMIF('TK COITHI KTHP'!J:J,D477,'TK COITHI KTHP'!L:L))</f>
        <v/>
      </c>
      <c r="K477" s="28" t="str">
        <f>IF(D477="","",SUMIF('TK COITHI KTHP'!B:B,D477,'TK COITHI KTHP'!C:C)+SUMIF('TK COITHI KTHP'!E:E,D477,'TK COITHI KTHP'!F:F)+SUMIF('TK COITHI KTHP'!H:H,D477,'TK COITHI KTHP'!I:I)+SUMIF('TK COITHI KTHP'!K:K,D477,'TK COITHI KTHP'!L:L))</f>
        <v/>
      </c>
      <c r="L477" s="28" t="str">
        <f>IF(D477="","",SUMIF('TK COI THI TOT NGHIEP'!A:A,D477,'TK COI THI TOT NGHIEP'!C:C)+SUMIF('TK COI THI TOT NGHIEP'!D:D,D477,'TK COI THI TOT NGHIEP'!F:F)+SUMIF('TK COI THI TOT NGHIEP'!G:G,D477,'TK COI THI TOT NGHIEP'!I:I)+SUMIF('TK COI THI TOT NGHIEP'!J:J,D477,'TK COI THI TOT NGHIEP'!L:L))</f>
        <v/>
      </c>
      <c r="M477" s="28" t="str">
        <f>IF(D477="","",SUMIF('TK COI THI TOT NGHIEP'!B:B,D477,'TK COI THI TOT NGHIEP'!C:C)+SUMIF('TK COI THI TOT NGHIEP'!E:E,D477,'TK COI THI TOT NGHIEP'!F:F)+SUMIF('TK COI THI TOT NGHIEP'!H:H,D477,'TK COI THI TOT NGHIEP'!I:I)+SUMIF('TK COI THI TOT NGHIEP'!K:K,D477,'TK COI THI TOT NGHIEP'!L:L))</f>
        <v/>
      </c>
      <c r="N477" s="29" t="str">
        <f t="shared" si="57"/>
        <v/>
      </c>
      <c r="O477" s="28" t="str">
        <f>IF(D477="","",SUMIF('TK CHAMTHI'!A:A,D477,'TK CHAMTHI'!C:C))</f>
        <v/>
      </c>
      <c r="P477" s="28" t="str">
        <f>IF(D477="","",SUMIF('TK CHAMTHI'!B:B,D477,'TK CHAMTHI'!C:C))</f>
        <v/>
      </c>
      <c r="Q477" s="29" t="str">
        <f t="shared" si="58"/>
        <v/>
      </c>
      <c r="R477" s="28" t="str">
        <f>IF(D477="","",SUMIF('TK CHAMTHI'!D:D,D477,'TK CHAMTHI'!F:F))</f>
        <v/>
      </c>
      <c r="S477" s="28" t="str">
        <f>IF(D477="","",SUMIF('TK CHAMTHI'!E:E,D477,'TK CHAMTHI'!F:F))</f>
        <v/>
      </c>
      <c r="T477" s="29" t="str">
        <f t="shared" si="59"/>
        <v/>
      </c>
      <c r="U477" s="28" t="str">
        <f>IF(D477="","",SUMIF('TK CHAMTHI'!G:G,D477,'TK CHAMTHI'!I:I))</f>
        <v/>
      </c>
      <c r="V477" s="28" t="str">
        <f>IF(D477="","",SUMIF('TK CHAMTHI'!H:H,D477,'TK CHAMTHI'!I:I))</f>
        <v/>
      </c>
      <c r="W477" s="29" t="str">
        <f t="shared" si="60"/>
        <v/>
      </c>
      <c r="X477" s="28" t="str">
        <f>IF(D477="","",SUMIF('TK CHAMTHI'!J:J,D477,'TK CHAMTHI'!L:L))</f>
        <v/>
      </c>
      <c r="Y477" s="28" t="str">
        <f>IF(D477="","",SUMIF('TK CHAMTHI'!K:K,D477,'TK CHAMTHI'!L:L))</f>
        <v/>
      </c>
      <c r="Z477" s="29" t="str">
        <f t="shared" si="61"/>
        <v/>
      </c>
      <c r="AA477" s="28" t="str">
        <f>IF(D477="","",SUMIF('TK CHAMTHI'!M:M,D477,'TK CHAMTHI'!O:O))</f>
        <v/>
      </c>
      <c r="AB477" s="28" t="str">
        <f>IF(D477="","",SUMIF('TK CHAMTHI'!N:N,D477,'TK CHAMTHI'!O:O))</f>
        <v/>
      </c>
      <c r="AC477" s="29" t="str">
        <f t="shared" si="62"/>
        <v/>
      </c>
      <c r="AD477" s="29" t="str">
        <f>IF(D477="","",ROUND(SUMIF('QL THI'!G:G,D477,'QL THI'!H:H),1))</f>
        <v/>
      </c>
      <c r="AE477" s="29" t="str">
        <f>IF(D477="","",ROUND(SUMIF('QL THI'!E:E,D477,'QL THI'!F:F),1))</f>
        <v/>
      </c>
      <c r="AF477" s="51" t="str">
        <f t="shared" si="63"/>
        <v/>
      </c>
    </row>
    <row r="478" spans="1:32">
      <c r="A478" s="25" t="str">
        <f>IF(D478="","",SUBTOTAL(3,$D$4:D478))</f>
        <v/>
      </c>
      <c r="B478" s="49"/>
      <c r="C478" s="52"/>
      <c r="D478" s="52"/>
      <c r="E478" s="26" t="str">
        <f>IF(D478="","",SUMIF('TK DETHI'!A:A,D478,'TK DETHI'!B:B))</f>
        <v/>
      </c>
      <c r="F478" s="27" t="str">
        <f>IF(D478="","",SUMIF('TK DETHI'!C:C,D478,'TK DETHI'!D:D))</f>
        <v/>
      </c>
      <c r="G478" s="27" t="str">
        <f>IF(D478="","",SUMIF('TK DETHI'!E:E,D478,'TK DETHI'!F:F))</f>
        <v/>
      </c>
      <c r="H478" s="27" t="str">
        <f>IF(D478="","",SUMIF('TK DETHI'!G:G,D478,'TK DETHI'!H:H))</f>
        <v/>
      </c>
      <c r="I478" s="50" t="str">
        <f t="shared" si="56"/>
        <v/>
      </c>
      <c r="J478" s="28" t="str">
        <f>IF(D478="","",SUMIF('TK COITHI KTHP'!A:A,D478,'TK COITHI KTHP'!C:C)+SUMIF('TK COITHI KTHP'!D:D,D478,'TK COITHI KTHP'!F:F)+SUMIF('TK COITHI KTHP'!G:G,D478,'TK COITHI KTHP'!I:I)+SUMIF('TK COITHI KTHP'!J:J,D478,'TK COITHI KTHP'!L:L))</f>
        <v/>
      </c>
      <c r="K478" s="28" t="str">
        <f>IF(D478="","",SUMIF('TK COITHI KTHP'!B:B,D478,'TK COITHI KTHP'!C:C)+SUMIF('TK COITHI KTHP'!E:E,D478,'TK COITHI KTHP'!F:F)+SUMIF('TK COITHI KTHP'!H:H,D478,'TK COITHI KTHP'!I:I)+SUMIF('TK COITHI KTHP'!K:K,D478,'TK COITHI KTHP'!L:L))</f>
        <v/>
      </c>
      <c r="L478" s="28" t="str">
        <f>IF(D478="","",SUMIF('TK COI THI TOT NGHIEP'!A:A,D478,'TK COI THI TOT NGHIEP'!C:C)+SUMIF('TK COI THI TOT NGHIEP'!D:D,D478,'TK COI THI TOT NGHIEP'!F:F)+SUMIF('TK COI THI TOT NGHIEP'!G:G,D478,'TK COI THI TOT NGHIEP'!I:I)+SUMIF('TK COI THI TOT NGHIEP'!J:J,D478,'TK COI THI TOT NGHIEP'!L:L))</f>
        <v/>
      </c>
      <c r="M478" s="28" t="str">
        <f>IF(D478="","",SUMIF('TK COI THI TOT NGHIEP'!B:B,D478,'TK COI THI TOT NGHIEP'!C:C)+SUMIF('TK COI THI TOT NGHIEP'!E:E,D478,'TK COI THI TOT NGHIEP'!F:F)+SUMIF('TK COI THI TOT NGHIEP'!H:H,D478,'TK COI THI TOT NGHIEP'!I:I)+SUMIF('TK COI THI TOT NGHIEP'!K:K,D478,'TK COI THI TOT NGHIEP'!L:L))</f>
        <v/>
      </c>
      <c r="N478" s="29" t="str">
        <f t="shared" si="57"/>
        <v/>
      </c>
      <c r="O478" s="28" t="str">
        <f>IF(D478="","",SUMIF('TK CHAMTHI'!A:A,D478,'TK CHAMTHI'!C:C))</f>
        <v/>
      </c>
      <c r="P478" s="28" t="str">
        <f>IF(D478="","",SUMIF('TK CHAMTHI'!B:B,D478,'TK CHAMTHI'!C:C))</f>
        <v/>
      </c>
      <c r="Q478" s="29" t="str">
        <f t="shared" si="58"/>
        <v/>
      </c>
      <c r="R478" s="28" t="str">
        <f>IF(D478="","",SUMIF('TK CHAMTHI'!D:D,D478,'TK CHAMTHI'!F:F))</f>
        <v/>
      </c>
      <c r="S478" s="28" t="str">
        <f>IF(D478="","",SUMIF('TK CHAMTHI'!E:E,D478,'TK CHAMTHI'!F:F))</f>
        <v/>
      </c>
      <c r="T478" s="29" t="str">
        <f t="shared" si="59"/>
        <v/>
      </c>
      <c r="U478" s="28" t="str">
        <f>IF(D478="","",SUMIF('TK CHAMTHI'!G:G,D478,'TK CHAMTHI'!I:I))</f>
        <v/>
      </c>
      <c r="V478" s="28" t="str">
        <f>IF(D478="","",SUMIF('TK CHAMTHI'!H:H,D478,'TK CHAMTHI'!I:I))</f>
        <v/>
      </c>
      <c r="W478" s="29" t="str">
        <f t="shared" si="60"/>
        <v/>
      </c>
      <c r="X478" s="28" t="str">
        <f>IF(D478="","",SUMIF('TK CHAMTHI'!J:J,D478,'TK CHAMTHI'!L:L))</f>
        <v/>
      </c>
      <c r="Y478" s="28" t="str">
        <f>IF(D478="","",SUMIF('TK CHAMTHI'!K:K,D478,'TK CHAMTHI'!L:L))</f>
        <v/>
      </c>
      <c r="Z478" s="29" t="str">
        <f t="shared" si="61"/>
        <v/>
      </c>
      <c r="AA478" s="28" t="str">
        <f>IF(D478="","",SUMIF('TK CHAMTHI'!M:M,D478,'TK CHAMTHI'!O:O))</f>
        <v/>
      </c>
      <c r="AB478" s="28" t="str">
        <f>IF(D478="","",SUMIF('TK CHAMTHI'!N:N,D478,'TK CHAMTHI'!O:O))</f>
        <v/>
      </c>
      <c r="AC478" s="29" t="str">
        <f t="shared" si="62"/>
        <v/>
      </c>
      <c r="AD478" s="29" t="str">
        <f>IF(D478="","",ROUND(SUMIF('QL THI'!G:G,D478,'QL THI'!H:H),1))</f>
        <v/>
      </c>
      <c r="AE478" s="29" t="str">
        <f>IF(D478="","",ROUND(SUMIF('QL THI'!E:E,D478,'QL THI'!F:F),1))</f>
        <v/>
      </c>
      <c r="AF478" s="51" t="str">
        <f t="shared" si="63"/>
        <v/>
      </c>
    </row>
    <row r="479" spans="1:32">
      <c r="A479" s="25" t="str">
        <f>IF(D479="","",SUBTOTAL(3,$D$4:D479))</f>
        <v/>
      </c>
      <c r="B479" s="49"/>
      <c r="C479" s="52"/>
      <c r="D479" s="52"/>
      <c r="E479" s="26" t="str">
        <f>IF(D479="","",SUMIF('TK DETHI'!A:A,D479,'TK DETHI'!B:B))</f>
        <v/>
      </c>
      <c r="F479" s="27" t="str">
        <f>IF(D479="","",SUMIF('TK DETHI'!C:C,D479,'TK DETHI'!D:D))</f>
        <v/>
      </c>
      <c r="G479" s="27" t="str">
        <f>IF(D479="","",SUMIF('TK DETHI'!E:E,D479,'TK DETHI'!F:F))</f>
        <v/>
      </c>
      <c r="H479" s="27" t="str">
        <f>IF(D479="","",SUMIF('TK DETHI'!G:G,D479,'TK DETHI'!H:H))</f>
        <v/>
      </c>
      <c r="I479" s="50" t="str">
        <f t="shared" si="56"/>
        <v/>
      </c>
      <c r="J479" s="28" t="str">
        <f>IF(D479="","",SUMIF('TK COITHI KTHP'!A:A,D479,'TK COITHI KTHP'!C:C)+SUMIF('TK COITHI KTHP'!D:D,D479,'TK COITHI KTHP'!F:F)+SUMIF('TK COITHI KTHP'!G:G,D479,'TK COITHI KTHP'!I:I)+SUMIF('TK COITHI KTHP'!J:J,D479,'TK COITHI KTHP'!L:L))</f>
        <v/>
      </c>
      <c r="K479" s="28" t="str">
        <f>IF(D479="","",SUMIF('TK COITHI KTHP'!B:B,D479,'TK COITHI KTHP'!C:C)+SUMIF('TK COITHI KTHP'!E:E,D479,'TK COITHI KTHP'!F:F)+SUMIF('TK COITHI KTHP'!H:H,D479,'TK COITHI KTHP'!I:I)+SUMIF('TK COITHI KTHP'!K:K,D479,'TK COITHI KTHP'!L:L))</f>
        <v/>
      </c>
      <c r="L479" s="28" t="str">
        <f>IF(D479="","",SUMIF('TK COI THI TOT NGHIEP'!A:A,D479,'TK COI THI TOT NGHIEP'!C:C)+SUMIF('TK COI THI TOT NGHIEP'!D:D,D479,'TK COI THI TOT NGHIEP'!F:F)+SUMIF('TK COI THI TOT NGHIEP'!G:G,D479,'TK COI THI TOT NGHIEP'!I:I)+SUMIF('TK COI THI TOT NGHIEP'!J:J,D479,'TK COI THI TOT NGHIEP'!L:L))</f>
        <v/>
      </c>
      <c r="M479" s="28" t="str">
        <f>IF(D479="","",SUMIF('TK COI THI TOT NGHIEP'!B:B,D479,'TK COI THI TOT NGHIEP'!C:C)+SUMIF('TK COI THI TOT NGHIEP'!E:E,D479,'TK COI THI TOT NGHIEP'!F:F)+SUMIF('TK COI THI TOT NGHIEP'!H:H,D479,'TK COI THI TOT NGHIEP'!I:I)+SUMIF('TK COI THI TOT NGHIEP'!K:K,D479,'TK COI THI TOT NGHIEP'!L:L))</f>
        <v/>
      </c>
      <c r="N479" s="29" t="str">
        <f t="shared" si="57"/>
        <v/>
      </c>
      <c r="O479" s="28" t="str">
        <f>IF(D479="","",SUMIF('TK CHAMTHI'!A:A,D479,'TK CHAMTHI'!C:C))</f>
        <v/>
      </c>
      <c r="P479" s="28" t="str">
        <f>IF(D479="","",SUMIF('TK CHAMTHI'!B:B,D479,'TK CHAMTHI'!C:C))</f>
        <v/>
      </c>
      <c r="Q479" s="29" t="str">
        <f t="shared" si="58"/>
        <v/>
      </c>
      <c r="R479" s="28" t="str">
        <f>IF(D479="","",SUMIF('TK CHAMTHI'!D:D,D479,'TK CHAMTHI'!F:F))</f>
        <v/>
      </c>
      <c r="S479" s="28" t="str">
        <f>IF(D479="","",SUMIF('TK CHAMTHI'!E:E,D479,'TK CHAMTHI'!F:F))</f>
        <v/>
      </c>
      <c r="T479" s="29" t="str">
        <f t="shared" si="59"/>
        <v/>
      </c>
      <c r="U479" s="28" t="str">
        <f>IF(D479="","",SUMIF('TK CHAMTHI'!G:G,D479,'TK CHAMTHI'!I:I))</f>
        <v/>
      </c>
      <c r="V479" s="28" t="str">
        <f>IF(D479="","",SUMIF('TK CHAMTHI'!H:H,D479,'TK CHAMTHI'!I:I))</f>
        <v/>
      </c>
      <c r="W479" s="29" t="str">
        <f t="shared" si="60"/>
        <v/>
      </c>
      <c r="X479" s="28" t="str">
        <f>IF(D479="","",SUMIF('TK CHAMTHI'!J:J,D479,'TK CHAMTHI'!L:L))</f>
        <v/>
      </c>
      <c r="Y479" s="28" t="str">
        <f>IF(D479="","",SUMIF('TK CHAMTHI'!K:K,D479,'TK CHAMTHI'!L:L))</f>
        <v/>
      </c>
      <c r="Z479" s="29" t="str">
        <f t="shared" si="61"/>
        <v/>
      </c>
      <c r="AA479" s="28" t="str">
        <f>IF(D479="","",SUMIF('TK CHAMTHI'!M:M,D479,'TK CHAMTHI'!O:O))</f>
        <v/>
      </c>
      <c r="AB479" s="28" t="str">
        <f>IF(D479="","",SUMIF('TK CHAMTHI'!N:N,D479,'TK CHAMTHI'!O:O))</f>
        <v/>
      </c>
      <c r="AC479" s="29" t="str">
        <f t="shared" si="62"/>
        <v/>
      </c>
      <c r="AD479" s="29" t="str">
        <f>IF(D479="","",ROUND(SUMIF('QL THI'!G:G,D479,'QL THI'!H:H),1))</f>
        <v/>
      </c>
      <c r="AE479" s="29" t="str">
        <f>IF(D479="","",ROUND(SUMIF('QL THI'!E:E,D479,'QL THI'!F:F),1))</f>
        <v/>
      </c>
      <c r="AF479" s="51" t="str">
        <f t="shared" si="63"/>
        <v/>
      </c>
    </row>
    <row r="480" spans="1:32">
      <c r="A480" s="25" t="str">
        <f>IF(D480="","",SUBTOTAL(3,$D$4:D480))</f>
        <v/>
      </c>
      <c r="B480" s="49"/>
      <c r="C480" s="52"/>
      <c r="D480" s="52"/>
      <c r="E480" s="26" t="str">
        <f>IF(D480="","",SUMIF('TK DETHI'!A:A,D480,'TK DETHI'!B:B))</f>
        <v/>
      </c>
      <c r="F480" s="27" t="str">
        <f>IF(D480="","",SUMIF('TK DETHI'!C:C,D480,'TK DETHI'!D:D))</f>
        <v/>
      </c>
      <c r="G480" s="27" t="str">
        <f>IF(D480="","",SUMIF('TK DETHI'!E:E,D480,'TK DETHI'!F:F))</f>
        <v/>
      </c>
      <c r="H480" s="27" t="str">
        <f>IF(D480="","",SUMIF('TK DETHI'!G:G,D480,'TK DETHI'!H:H))</f>
        <v/>
      </c>
      <c r="I480" s="50" t="str">
        <f t="shared" si="56"/>
        <v/>
      </c>
      <c r="J480" s="28" t="str">
        <f>IF(D480="","",SUMIF('TK COITHI KTHP'!A:A,D480,'TK COITHI KTHP'!C:C)+SUMIF('TK COITHI KTHP'!D:D,D480,'TK COITHI KTHP'!F:F)+SUMIF('TK COITHI KTHP'!G:G,D480,'TK COITHI KTHP'!I:I)+SUMIF('TK COITHI KTHP'!J:J,D480,'TK COITHI KTHP'!L:L))</f>
        <v/>
      </c>
      <c r="K480" s="28" t="str">
        <f>IF(D480="","",SUMIF('TK COITHI KTHP'!B:B,D480,'TK COITHI KTHP'!C:C)+SUMIF('TK COITHI KTHP'!E:E,D480,'TK COITHI KTHP'!F:F)+SUMIF('TK COITHI KTHP'!H:H,D480,'TK COITHI KTHP'!I:I)+SUMIF('TK COITHI KTHP'!K:K,D480,'TK COITHI KTHP'!L:L))</f>
        <v/>
      </c>
      <c r="L480" s="28" t="str">
        <f>IF(D480="","",SUMIF('TK COI THI TOT NGHIEP'!A:A,D480,'TK COI THI TOT NGHIEP'!C:C)+SUMIF('TK COI THI TOT NGHIEP'!D:D,D480,'TK COI THI TOT NGHIEP'!F:F)+SUMIF('TK COI THI TOT NGHIEP'!G:G,D480,'TK COI THI TOT NGHIEP'!I:I)+SUMIF('TK COI THI TOT NGHIEP'!J:J,D480,'TK COI THI TOT NGHIEP'!L:L))</f>
        <v/>
      </c>
      <c r="M480" s="28" t="str">
        <f>IF(D480="","",SUMIF('TK COI THI TOT NGHIEP'!B:B,D480,'TK COI THI TOT NGHIEP'!C:C)+SUMIF('TK COI THI TOT NGHIEP'!E:E,D480,'TK COI THI TOT NGHIEP'!F:F)+SUMIF('TK COI THI TOT NGHIEP'!H:H,D480,'TK COI THI TOT NGHIEP'!I:I)+SUMIF('TK COI THI TOT NGHIEP'!K:K,D480,'TK COI THI TOT NGHIEP'!L:L))</f>
        <v/>
      </c>
      <c r="N480" s="29" t="str">
        <f t="shared" si="57"/>
        <v/>
      </c>
      <c r="O480" s="28" t="str">
        <f>IF(D480="","",SUMIF('TK CHAMTHI'!A:A,D480,'TK CHAMTHI'!C:C))</f>
        <v/>
      </c>
      <c r="P480" s="28" t="str">
        <f>IF(D480="","",SUMIF('TK CHAMTHI'!B:B,D480,'TK CHAMTHI'!C:C))</f>
        <v/>
      </c>
      <c r="Q480" s="29" t="str">
        <f t="shared" si="58"/>
        <v/>
      </c>
      <c r="R480" s="28" t="str">
        <f>IF(D480="","",SUMIF('TK CHAMTHI'!D:D,D480,'TK CHAMTHI'!F:F))</f>
        <v/>
      </c>
      <c r="S480" s="28" t="str">
        <f>IF(D480="","",SUMIF('TK CHAMTHI'!E:E,D480,'TK CHAMTHI'!F:F))</f>
        <v/>
      </c>
      <c r="T480" s="29" t="str">
        <f t="shared" si="59"/>
        <v/>
      </c>
      <c r="U480" s="28" t="str">
        <f>IF(D480="","",SUMIF('TK CHAMTHI'!G:G,D480,'TK CHAMTHI'!I:I))</f>
        <v/>
      </c>
      <c r="V480" s="28" t="str">
        <f>IF(D480="","",SUMIF('TK CHAMTHI'!H:H,D480,'TK CHAMTHI'!I:I))</f>
        <v/>
      </c>
      <c r="W480" s="29" t="str">
        <f t="shared" si="60"/>
        <v/>
      </c>
      <c r="X480" s="28" t="str">
        <f>IF(D480="","",SUMIF('TK CHAMTHI'!J:J,D480,'TK CHAMTHI'!L:L))</f>
        <v/>
      </c>
      <c r="Y480" s="28" t="str">
        <f>IF(D480="","",SUMIF('TK CHAMTHI'!K:K,D480,'TK CHAMTHI'!L:L))</f>
        <v/>
      </c>
      <c r="Z480" s="29" t="str">
        <f t="shared" si="61"/>
        <v/>
      </c>
      <c r="AA480" s="28" t="str">
        <f>IF(D480="","",SUMIF('TK CHAMTHI'!M:M,D480,'TK CHAMTHI'!O:O))</f>
        <v/>
      </c>
      <c r="AB480" s="28" t="str">
        <f>IF(D480="","",SUMIF('TK CHAMTHI'!N:N,D480,'TK CHAMTHI'!O:O))</f>
        <v/>
      </c>
      <c r="AC480" s="29" t="str">
        <f t="shared" si="62"/>
        <v/>
      </c>
      <c r="AD480" s="29" t="str">
        <f>IF(D480="","",ROUND(SUMIF('QL THI'!G:G,D480,'QL THI'!H:H),1))</f>
        <v/>
      </c>
      <c r="AE480" s="29" t="str">
        <f>IF(D480="","",ROUND(SUMIF('QL THI'!E:E,D480,'QL THI'!F:F),1))</f>
        <v/>
      </c>
      <c r="AF480" s="51" t="str">
        <f t="shared" si="63"/>
        <v/>
      </c>
    </row>
    <row r="481" spans="1:32">
      <c r="A481" s="25" t="str">
        <f>IF(D481="","",SUBTOTAL(3,$D$4:D481))</f>
        <v/>
      </c>
      <c r="B481" s="49"/>
      <c r="C481" s="52"/>
      <c r="D481" s="52"/>
      <c r="E481" s="26" t="str">
        <f>IF(D481="","",SUMIF('TK DETHI'!A:A,D481,'TK DETHI'!B:B))</f>
        <v/>
      </c>
      <c r="F481" s="27" t="str">
        <f>IF(D481="","",SUMIF('TK DETHI'!C:C,D481,'TK DETHI'!D:D))</f>
        <v/>
      </c>
      <c r="G481" s="27" t="str">
        <f>IF(D481="","",SUMIF('TK DETHI'!E:E,D481,'TK DETHI'!F:F))</f>
        <v/>
      </c>
      <c r="H481" s="27" t="str">
        <f>IF(D481="","",SUMIF('TK DETHI'!G:G,D481,'TK DETHI'!H:H))</f>
        <v/>
      </c>
      <c r="I481" s="50" t="str">
        <f t="shared" si="56"/>
        <v/>
      </c>
      <c r="J481" s="28" t="str">
        <f>IF(D481="","",SUMIF('TK COITHI KTHP'!A:A,D481,'TK COITHI KTHP'!C:C)+SUMIF('TK COITHI KTHP'!D:D,D481,'TK COITHI KTHP'!F:F)+SUMIF('TK COITHI KTHP'!G:G,D481,'TK COITHI KTHP'!I:I)+SUMIF('TK COITHI KTHP'!J:J,D481,'TK COITHI KTHP'!L:L))</f>
        <v/>
      </c>
      <c r="K481" s="28" t="str">
        <f>IF(D481="","",SUMIF('TK COITHI KTHP'!B:B,D481,'TK COITHI KTHP'!C:C)+SUMIF('TK COITHI KTHP'!E:E,D481,'TK COITHI KTHP'!F:F)+SUMIF('TK COITHI KTHP'!H:H,D481,'TK COITHI KTHP'!I:I)+SUMIF('TK COITHI KTHP'!K:K,D481,'TK COITHI KTHP'!L:L))</f>
        <v/>
      </c>
      <c r="L481" s="28" t="str">
        <f>IF(D481="","",SUMIF('TK COI THI TOT NGHIEP'!A:A,D481,'TK COI THI TOT NGHIEP'!C:C)+SUMIF('TK COI THI TOT NGHIEP'!D:D,D481,'TK COI THI TOT NGHIEP'!F:F)+SUMIF('TK COI THI TOT NGHIEP'!G:G,D481,'TK COI THI TOT NGHIEP'!I:I)+SUMIF('TK COI THI TOT NGHIEP'!J:J,D481,'TK COI THI TOT NGHIEP'!L:L))</f>
        <v/>
      </c>
      <c r="M481" s="28" t="str">
        <f>IF(D481="","",SUMIF('TK COI THI TOT NGHIEP'!B:B,D481,'TK COI THI TOT NGHIEP'!C:C)+SUMIF('TK COI THI TOT NGHIEP'!E:E,D481,'TK COI THI TOT NGHIEP'!F:F)+SUMIF('TK COI THI TOT NGHIEP'!H:H,D481,'TK COI THI TOT NGHIEP'!I:I)+SUMIF('TK COI THI TOT NGHIEP'!K:K,D481,'TK COI THI TOT NGHIEP'!L:L))</f>
        <v/>
      </c>
      <c r="N481" s="29" t="str">
        <f t="shared" si="57"/>
        <v/>
      </c>
      <c r="O481" s="28" t="str">
        <f>IF(D481="","",SUMIF('TK CHAMTHI'!A:A,D481,'TK CHAMTHI'!C:C))</f>
        <v/>
      </c>
      <c r="P481" s="28" t="str">
        <f>IF(D481="","",SUMIF('TK CHAMTHI'!B:B,D481,'TK CHAMTHI'!C:C))</f>
        <v/>
      </c>
      <c r="Q481" s="29" t="str">
        <f t="shared" si="58"/>
        <v/>
      </c>
      <c r="R481" s="28" t="str">
        <f>IF(D481="","",SUMIF('TK CHAMTHI'!D:D,D481,'TK CHAMTHI'!F:F))</f>
        <v/>
      </c>
      <c r="S481" s="28" t="str">
        <f>IF(D481="","",SUMIF('TK CHAMTHI'!E:E,D481,'TK CHAMTHI'!F:F))</f>
        <v/>
      </c>
      <c r="T481" s="29" t="str">
        <f t="shared" si="59"/>
        <v/>
      </c>
      <c r="U481" s="28" t="str">
        <f>IF(D481="","",SUMIF('TK CHAMTHI'!G:G,D481,'TK CHAMTHI'!I:I))</f>
        <v/>
      </c>
      <c r="V481" s="28" t="str">
        <f>IF(D481="","",SUMIF('TK CHAMTHI'!H:H,D481,'TK CHAMTHI'!I:I))</f>
        <v/>
      </c>
      <c r="W481" s="29" t="str">
        <f t="shared" si="60"/>
        <v/>
      </c>
      <c r="X481" s="28" t="str">
        <f>IF(D481="","",SUMIF('TK CHAMTHI'!J:J,D481,'TK CHAMTHI'!L:L))</f>
        <v/>
      </c>
      <c r="Y481" s="28" t="str">
        <f>IF(D481="","",SUMIF('TK CHAMTHI'!K:K,D481,'TK CHAMTHI'!L:L))</f>
        <v/>
      </c>
      <c r="Z481" s="29" t="str">
        <f t="shared" si="61"/>
        <v/>
      </c>
      <c r="AA481" s="28" t="str">
        <f>IF(D481="","",SUMIF('TK CHAMTHI'!M:M,D481,'TK CHAMTHI'!O:O))</f>
        <v/>
      </c>
      <c r="AB481" s="28" t="str">
        <f>IF(D481="","",SUMIF('TK CHAMTHI'!N:N,D481,'TK CHAMTHI'!O:O))</f>
        <v/>
      </c>
      <c r="AC481" s="29" t="str">
        <f t="shared" si="62"/>
        <v/>
      </c>
      <c r="AD481" s="29" t="str">
        <f>IF(D481="","",ROUND(SUMIF('QL THI'!G:G,D481,'QL THI'!H:H),1))</f>
        <v/>
      </c>
      <c r="AE481" s="29" t="str">
        <f>IF(D481="","",ROUND(SUMIF('QL THI'!E:E,D481,'QL THI'!F:F),1))</f>
        <v/>
      </c>
      <c r="AF481" s="51" t="str">
        <f t="shared" si="63"/>
        <v/>
      </c>
    </row>
    <row r="482" spans="1:32">
      <c r="A482" s="25" t="str">
        <f>IF(D482="","",SUBTOTAL(3,$D$4:D482))</f>
        <v/>
      </c>
      <c r="B482" s="49"/>
      <c r="C482" s="52"/>
      <c r="D482" s="52"/>
      <c r="E482" s="26" t="str">
        <f>IF(D482="","",SUMIF('TK DETHI'!A:A,D482,'TK DETHI'!B:B))</f>
        <v/>
      </c>
      <c r="F482" s="27" t="str">
        <f>IF(D482="","",SUMIF('TK DETHI'!C:C,D482,'TK DETHI'!D:D))</f>
        <v/>
      </c>
      <c r="G482" s="27" t="str">
        <f>IF(D482="","",SUMIF('TK DETHI'!E:E,D482,'TK DETHI'!F:F))</f>
        <v/>
      </c>
      <c r="H482" s="27" t="str">
        <f>IF(D482="","",SUMIF('TK DETHI'!G:G,D482,'TK DETHI'!H:H))</f>
        <v/>
      </c>
      <c r="I482" s="50" t="str">
        <f t="shared" si="56"/>
        <v/>
      </c>
      <c r="J482" s="28" t="str">
        <f>IF(D482="","",SUMIF('TK COITHI KTHP'!A:A,D482,'TK COITHI KTHP'!C:C)+SUMIF('TK COITHI KTHP'!D:D,D482,'TK COITHI KTHP'!F:F)+SUMIF('TK COITHI KTHP'!G:G,D482,'TK COITHI KTHP'!I:I)+SUMIF('TK COITHI KTHP'!J:J,D482,'TK COITHI KTHP'!L:L))</f>
        <v/>
      </c>
      <c r="K482" s="28" t="str">
        <f>IF(D482="","",SUMIF('TK COITHI KTHP'!B:B,D482,'TK COITHI KTHP'!C:C)+SUMIF('TK COITHI KTHP'!E:E,D482,'TK COITHI KTHP'!F:F)+SUMIF('TK COITHI KTHP'!H:H,D482,'TK COITHI KTHP'!I:I)+SUMIF('TK COITHI KTHP'!K:K,D482,'TK COITHI KTHP'!L:L))</f>
        <v/>
      </c>
      <c r="L482" s="28" t="str">
        <f>IF(D482="","",SUMIF('TK COI THI TOT NGHIEP'!A:A,D482,'TK COI THI TOT NGHIEP'!C:C)+SUMIF('TK COI THI TOT NGHIEP'!D:D,D482,'TK COI THI TOT NGHIEP'!F:F)+SUMIF('TK COI THI TOT NGHIEP'!G:G,D482,'TK COI THI TOT NGHIEP'!I:I)+SUMIF('TK COI THI TOT NGHIEP'!J:J,D482,'TK COI THI TOT NGHIEP'!L:L))</f>
        <v/>
      </c>
      <c r="M482" s="28" t="str">
        <f>IF(D482="","",SUMIF('TK COI THI TOT NGHIEP'!B:B,D482,'TK COI THI TOT NGHIEP'!C:C)+SUMIF('TK COI THI TOT NGHIEP'!E:E,D482,'TK COI THI TOT NGHIEP'!F:F)+SUMIF('TK COI THI TOT NGHIEP'!H:H,D482,'TK COI THI TOT NGHIEP'!I:I)+SUMIF('TK COI THI TOT NGHIEP'!K:K,D482,'TK COI THI TOT NGHIEP'!L:L))</f>
        <v/>
      </c>
      <c r="N482" s="29" t="str">
        <f t="shared" si="57"/>
        <v/>
      </c>
      <c r="O482" s="28" t="str">
        <f>IF(D482="","",SUMIF('TK CHAMTHI'!A:A,D482,'TK CHAMTHI'!C:C))</f>
        <v/>
      </c>
      <c r="P482" s="28" t="str">
        <f>IF(D482="","",SUMIF('TK CHAMTHI'!B:B,D482,'TK CHAMTHI'!C:C))</f>
        <v/>
      </c>
      <c r="Q482" s="29" t="str">
        <f t="shared" si="58"/>
        <v/>
      </c>
      <c r="R482" s="28" t="str">
        <f>IF(D482="","",SUMIF('TK CHAMTHI'!D:D,D482,'TK CHAMTHI'!F:F))</f>
        <v/>
      </c>
      <c r="S482" s="28" t="str">
        <f>IF(D482="","",SUMIF('TK CHAMTHI'!E:E,D482,'TK CHAMTHI'!F:F))</f>
        <v/>
      </c>
      <c r="T482" s="29" t="str">
        <f t="shared" si="59"/>
        <v/>
      </c>
      <c r="U482" s="28" t="str">
        <f>IF(D482="","",SUMIF('TK CHAMTHI'!G:G,D482,'TK CHAMTHI'!I:I))</f>
        <v/>
      </c>
      <c r="V482" s="28" t="str">
        <f>IF(D482="","",SUMIF('TK CHAMTHI'!H:H,D482,'TK CHAMTHI'!I:I))</f>
        <v/>
      </c>
      <c r="W482" s="29" t="str">
        <f t="shared" si="60"/>
        <v/>
      </c>
      <c r="X482" s="28" t="str">
        <f>IF(D482="","",SUMIF('TK CHAMTHI'!J:J,D482,'TK CHAMTHI'!L:L))</f>
        <v/>
      </c>
      <c r="Y482" s="28" t="str">
        <f>IF(D482="","",SUMIF('TK CHAMTHI'!K:K,D482,'TK CHAMTHI'!L:L))</f>
        <v/>
      </c>
      <c r="Z482" s="29" t="str">
        <f t="shared" si="61"/>
        <v/>
      </c>
      <c r="AA482" s="28" t="str">
        <f>IF(D482="","",SUMIF('TK CHAMTHI'!M:M,D482,'TK CHAMTHI'!O:O))</f>
        <v/>
      </c>
      <c r="AB482" s="28" t="str">
        <f>IF(D482="","",SUMIF('TK CHAMTHI'!N:N,D482,'TK CHAMTHI'!O:O))</f>
        <v/>
      </c>
      <c r="AC482" s="29" t="str">
        <f t="shared" si="62"/>
        <v/>
      </c>
      <c r="AD482" s="29" t="str">
        <f>IF(D482="","",ROUND(SUMIF('QL THI'!G:G,D482,'QL THI'!H:H),1))</f>
        <v/>
      </c>
      <c r="AE482" s="29" t="str">
        <f>IF(D482="","",ROUND(SUMIF('QL THI'!E:E,D482,'QL THI'!F:F),1))</f>
        <v/>
      </c>
      <c r="AF482" s="51" t="str">
        <f t="shared" si="63"/>
        <v/>
      </c>
    </row>
    <row r="483" spans="1:32">
      <c r="A483" s="25" t="str">
        <f>IF(D483="","",SUBTOTAL(3,$D$4:D483))</f>
        <v/>
      </c>
      <c r="B483" s="49"/>
      <c r="C483" s="52"/>
      <c r="D483" s="52"/>
      <c r="E483" s="26" t="str">
        <f>IF(D483="","",SUMIF('TK DETHI'!A:A,D483,'TK DETHI'!B:B))</f>
        <v/>
      </c>
      <c r="F483" s="27" t="str">
        <f>IF(D483="","",SUMIF('TK DETHI'!C:C,D483,'TK DETHI'!D:D))</f>
        <v/>
      </c>
      <c r="G483" s="27" t="str">
        <f>IF(D483="","",SUMIF('TK DETHI'!E:E,D483,'TK DETHI'!F:F))</f>
        <v/>
      </c>
      <c r="H483" s="27" t="str">
        <f>IF(D483="","",SUMIF('TK DETHI'!G:G,D483,'TK DETHI'!H:H))</f>
        <v/>
      </c>
      <c r="I483" s="50" t="str">
        <f t="shared" si="56"/>
        <v/>
      </c>
      <c r="J483" s="28" t="str">
        <f>IF(D483="","",SUMIF('TK COITHI KTHP'!A:A,D483,'TK COITHI KTHP'!C:C)+SUMIF('TK COITHI KTHP'!D:D,D483,'TK COITHI KTHP'!F:F)+SUMIF('TK COITHI KTHP'!G:G,D483,'TK COITHI KTHP'!I:I)+SUMIF('TK COITHI KTHP'!J:J,D483,'TK COITHI KTHP'!L:L))</f>
        <v/>
      </c>
      <c r="K483" s="28" t="str">
        <f>IF(D483="","",SUMIF('TK COITHI KTHP'!B:B,D483,'TK COITHI KTHP'!C:C)+SUMIF('TK COITHI KTHP'!E:E,D483,'TK COITHI KTHP'!F:F)+SUMIF('TK COITHI KTHP'!H:H,D483,'TK COITHI KTHP'!I:I)+SUMIF('TK COITHI KTHP'!K:K,D483,'TK COITHI KTHP'!L:L))</f>
        <v/>
      </c>
      <c r="L483" s="28" t="str">
        <f>IF(D483="","",SUMIF('TK COI THI TOT NGHIEP'!A:A,D483,'TK COI THI TOT NGHIEP'!C:C)+SUMIF('TK COI THI TOT NGHIEP'!D:D,D483,'TK COI THI TOT NGHIEP'!F:F)+SUMIF('TK COI THI TOT NGHIEP'!G:G,D483,'TK COI THI TOT NGHIEP'!I:I)+SUMIF('TK COI THI TOT NGHIEP'!J:J,D483,'TK COI THI TOT NGHIEP'!L:L))</f>
        <v/>
      </c>
      <c r="M483" s="28" t="str">
        <f>IF(D483="","",SUMIF('TK COI THI TOT NGHIEP'!B:B,D483,'TK COI THI TOT NGHIEP'!C:C)+SUMIF('TK COI THI TOT NGHIEP'!E:E,D483,'TK COI THI TOT NGHIEP'!F:F)+SUMIF('TK COI THI TOT NGHIEP'!H:H,D483,'TK COI THI TOT NGHIEP'!I:I)+SUMIF('TK COI THI TOT NGHIEP'!K:K,D483,'TK COI THI TOT NGHIEP'!L:L))</f>
        <v/>
      </c>
      <c r="N483" s="29" t="str">
        <f t="shared" si="57"/>
        <v/>
      </c>
      <c r="O483" s="28" t="str">
        <f>IF(D483="","",SUMIF('TK CHAMTHI'!A:A,D483,'TK CHAMTHI'!C:C))</f>
        <v/>
      </c>
      <c r="P483" s="28" t="str">
        <f>IF(D483="","",SUMIF('TK CHAMTHI'!B:B,D483,'TK CHAMTHI'!C:C))</f>
        <v/>
      </c>
      <c r="Q483" s="29" t="str">
        <f t="shared" si="58"/>
        <v/>
      </c>
      <c r="R483" s="28" t="str">
        <f>IF(D483="","",SUMIF('TK CHAMTHI'!D:D,D483,'TK CHAMTHI'!F:F))</f>
        <v/>
      </c>
      <c r="S483" s="28" t="str">
        <f>IF(D483="","",SUMIF('TK CHAMTHI'!E:E,D483,'TK CHAMTHI'!F:F))</f>
        <v/>
      </c>
      <c r="T483" s="29" t="str">
        <f t="shared" si="59"/>
        <v/>
      </c>
      <c r="U483" s="28" t="str">
        <f>IF(D483="","",SUMIF('TK CHAMTHI'!G:G,D483,'TK CHAMTHI'!I:I))</f>
        <v/>
      </c>
      <c r="V483" s="28" t="str">
        <f>IF(D483="","",SUMIF('TK CHAMTHI'!H:H,D483,'TK CHAMTHI'!I:I))</f>
        <v/>
      </c>
      <c r="W483" s="29" t="str">
        <f t="shared" si="60"/>
        <v/>
      </c>
      <c r="X483" s="28" t="str">
        <f>IF(D483="","",SUMIF('TK CHAMTHI'!J:J,D483,'TK CHAMTHI'!L:L))</f>
        <v/>
      </c>
      <c r="Y483" s="28" t="str">
        <f>IF(D483="","",SUMIF('TK CHAMTHI'!K:K,D483,'TK CHAMTHI'!L:L))</f>
        <v/>
      </c>
      <c r="Z483" s="29" t="str">
        <f t="shared" si="61"/>
        <v/>
      </c>
      <c r="AA483" s="28" t="str">
        <f>IF(D483="","",SUMIF('TK CHAMTHI'!M:M,D483,'TK CHAMTHI'!O:O))</f>
        <v/>
      </c>
      <c r="AB483" s="28" t="str">
        <f>IF(D483="","",SUMIF('TK CHAMTHI'!N:N,D483,'TK CHAMTHI'!O:O))</f>
        <v/>
      </c>
      <c r="AC483" s="29" t="str">
        <f t="shared" si="62"/>
        <v/>
      </c>
      <c r="AD483" s="29" t="str">
        <f>IF(D483="","",ROUND(SUMIF('QL THI'!G:G,D483,'QL THI'!H:H),1))</f>
        <v/>
      </c>
      <c r="AE483" s="29" t="str">
        <f>IF(D483="","",ROUND(SUMIF('QL THI'!E:E,D483,'QL THI'!F:F),1))</f>
        <v/>
      </c>
      <c r="AF483" s="51" t="str">
        <f t="shared" si="63"/>
        <v/>
      </c>
    </row>
    <row r="484" spans="1:32">
      <c r="A484" s="25" t="str">
        <f>IF(D484="","",SUBTOTAL(3,$D$4:D484))</f>
        <v/>
      </c>
      <c r="B484" s="49"/>
      <c r="C484" s="52"/>
      <c r="D484" s="52"/>
      <c r="E484" s="26" t="str">
        <f>IF(D484="","",SUMIF('TK DETHI'!A:A,D484,'TK DETHI'!B:B))</f>
        <v/>
      </c>
      <c r="F484" s="27" t="str">
        <f>IF(D484="","",SUMIF('TK DETHI'!C:C,D484,'TK DETHI'!D:D))</f>
        <v/>
      </c>
      <c r="G484" s="27" t="str">
        <f>IF(D484="","",SUMIF('TK DETHI'!E:E,D484,'TK DETHI'!F:F))</f>
        <v/>
      </c>
      <c r="H484" s="27" t="str">
        <f>IF(D484="","",SUMIF('TK DETHI'!G:G,D484,'TK DETHI'!H:H))</f>
        <v/>
      </c>
      <c r="I484" s="50" t="str">
        <f t="shared" si="56"/>
        <v/>
      </c>
      <c r="J484" s="28" t="str">
        <f>IF(D484="","",SUMIF('TK COITHI KTHP'!A:A,D484,'TK COITHI KTHP'!C:C)+SUMIF('TK COITHI KTHP'!D:D,D484,'TK COITHI KTHP'!F:F)+SUMIF('TK COITHI KTHP'!G:G,D484,'TK COITHI KTHP'!I:I)+SUMIF('TK COITHI KTHP'!J:J,D484,'TK COITHI KTHP'!L:L))</f>
        <v/>
      </c>
      <c r="K484" s="28" t="str">
        <f>IF(D484="","",SUMIF('TK COITHI KTHP'!B:B,D484,'TK COITHI KTHP'!C:C)+SUMIF('TK COITHI KTHP'!E:E,D484,'TK COITHI KTHP'!F:F)+SUMIF('TK COITHI KTHP'!H:H,D484,'TK COITHI KTHP'!I:I)+SUMIF('TK COITHI KTHP'!K:K,D484,'TK COITHI KTHP'!L:L))</f>
        <v/>
      </c>
      <c r="L484" s="28" t="str">
        <f>IF(D484="","",SUMIF('TK COI THI TOT NGHIEP'!A:A,D484,'TK COI THI TOT NGHIEP'!C:C)+SUMIF('TK COI THI TOT NGHIEP'!D:D,D484,'TK COI THI TOT NGHIEP'!F:F)+SUMIF('TK COI THI TOT NGHIEP'!G:G,D484,'TK COI THI TOT NGHIEP'!I:I)+SUMIF('TK COI THI TOT NGHIEP'!J:J,D484,'TK COI THI TOT NGHIEP'!L:L))</f>
        <v/>
      </c>
      <c r="M484" s="28" t="str">
        <f>IF(D484="","",SUMIF('TK COI THI TOT NGHIEP'!B:B,D484,'TK COI THI TOT NGHIEP'!C:C)+SUMIF('TK COI THI TOT NGHIEP'!E:E,D484,'TK COI THI TOT NGHIEP'!F:F)+SUMIF('TK COI THI TOT NGHIEP'!H:H,D484,'TK COI THI TOT NGHIEP'!I:I)+SUMIF('TK COI THI TOT NGHIEP'!K:K,D484,'TK COI THI TOT NGHIEP'!L:L))</f>
        <v/>
      </c>
      <c r="N484" s="29" t="str">
        <f t="shared" si="57"/>
        <v/>
      </c>
      <c r="O484" s="28" t="str">
        <f>IF(D484="","",SUMIF('TK CHAMTHI'!A:A,D484,'TK CHAMTHI'!C:C))</f>
        <v/>
      </c>
      <c r="P484" s="28" t="str">
        <f>IF(D484="","",SUMIF('TK CHAMTHI'!B:B,D484,'TK CHAMTHI'!C:C))</f>
        <v/>
      </c>
      <c r="Q484" s="29" t="str">
        <f t="shared" si="58"/>
        <v/>
      </c>
      <c r="R484" s="28" t="str">
        <f>IF(D484="","",SUMIF('TK CHAMTHI'!D:D,D484,'TK CHAMTHI'!F:F))</f>
        <v/>
      </c>
      <c r="S484" s="28" t="str">
        <f>IF(D484="","",SUMIF('TK CHAMTHI'!E:E,D484,'TK CHAMTHI'!F:F))</f>
        <v/>
      </c>
      <c r="T484" s="29" t="str">
        <f t="shared" si="59"/>
        <v/>
      </c>
      <c r="U484" s="28" t="str">
        <f>IF(D484="","",SUMIF('TK CHAMTHI'!G:G,D484,'TK CHAMTHI'!I:I))</f>
        <v/>
      </c>
      <c r="V484" s="28" t="str">
        <f>IF(D484="","",SUMIF('TK CHAMTHI'!H:H,D484,'TK CHAMTHI'!I:I))</f>
        <v/>
      </c>
      <c r="W484" s="29" t="str">
        <f t="shared" si="60"/>
        <v/>
      </c>
      <c r="X484" s="28" t="str">
        <f>IF(D484="","",SUMIF('TK CHAMTHI'!J:J,D484,'TK CHAMTHI'!L:L))</f>
        <v/>
      </c>
      <c r="Y484" s="28" t="str">
        <f>IF(D484="","",SUMIF('TK CHAMTHI'!K:K,D484,'TK CHAMTHI'!L:L))</f>
        <v/>
      </c>
      <c r="Z484" s="29" t="str">
        <f t="shared" si="61"/>
        <v/>
      </c>
      <c r="AA484" s="28" t="str">
        <f>IF(D484="","",SUMIF('TK CHAMTHI'!M:M,D484,'TK CHAMTHI'!O:O))</f>
        <v/>
      </c>
      <c r="AB484" s="28" t="str">
        <f>IF(D484="","",SUMIF('TK CHAMTHI'!N:N,D484,'TK CHAMTHI'!O:O))</f>
        <v/>
      </c>
      <c r="AC484" s="29" t="str">
        <f t="shared" si="62"/>
        <v/>
      </c>
      <c r="AD484" s="29" t="str">
        <f>IF(D484="","",ROUND(SUMIF('QL THI'!G:G,D484,'QL THI'!H:H),1))</f>
        <v/>
      </c>
      <c r="AE484" s="29" t="str">
        <f>IF(D484="","",ROUND(SUMIF('QL THI'!E:E,D484,'QL THI'!F:F),1))</f>
        <v/>
      </c>
      <c r="AF484" s="51" t="str">
        <f t="shared" si="63"/>
        <v/>
      </c>
    </row>
    <row r="485" spans="1:32">
      <c r="A485" s="25" t="str">
        <f>IF(D485="","",SUBTOTAL(3,$D$4:D485))</f>
        <v/>
      </c>
      <c r="B485" s="49"/>
      <c r="C485" s="52"/>
      <c r="D485" s="52"/>
      <c r="E485" s="26" t="str">
        <f>IF(D485="","",SUMIF('TK DETHI'!A:A,D485,'TK DETHI'!B:B))</f>
        <v/>
      </c>
      <c r="F485" s="27" t="str">
        <f>IF(D485="","",SUMIF('TK DETHI'!C:C,D485,'TK DETHI'!D:D))</f>
        <v/>
      </c>
      <c r="G485" s="27" t="str">
        <f>IF(D485="","",SUMIF('TK DETHI'!E:E,D485,'TK DETHI'!F:F))</f>
        <v/>
      </c>
      <c r="H485" s="27" t="str">
        <f>IF(D485="","",SUMIF('TK DETHI'!G:G,D485,'TK DETHI'!H:H))</f>
        <v/>
      </c>
      <c r="I485" s="50" t="str">
        <f t="shared" si="56"/>
        <v/>
      </c>
      <c r="J485" s="28" t="str">
        <f>IF(D485="","",SUMIF('TK COITHI KTHP'!A:A,D485,'TK COITHI KTHP'!C:C)+SUMIF('TK COITHI KTHP'!D:D,D485,'TK COITHI KTHP'!F:F)+SUMIF('TK COITHI KTHP'!G:G,D485,'TK COITHI KTHP'!I:I)+SUMIF('TK COITHI KTHP'!J:J,D485,'TK COITHI KTHP'!L:L))</f>
        <v/>
      </c>
      <c r="K485" s="28" t="str">
        <f>IF(D485="","",SUMIF('TK COITHI KTHP'!B:B,D485,'TK COITHI KTHP'!C:C)+SUMIF('TK COITHI KTHP'!E:E,D485,'TK COITHI KTHP'!F:F)+SUMIF('TK COITHI KTHP'!H:H,D485,'TK COITHI KTHP'!I:I)+SUMIF('TK COITHI KTHP'!K:K,D485,'TK COITHI KTHP'!L:L))</f>
        <v/>
      </c>
      <c r="L485" s="28" t="str">
        <f>IF(D485="","",SUMIF('TK COI THI TOT NGHIEP'!A:A,D485,'TK COI THI TOT NGHIEP'!C:C)+SUMIF('TK COI THI TOT NGHIEP'!D:D,D485,'TK COI THI TOT NGHIEP'!F:F)+SUMIF('TK COI THI TOT NGHIEP'!G:G,D485,'TK COI THI TOT NGHIEP'!I:I)+SUMIF('TK COI THI TOT NGHIEP'!J:J,D485,'TK COI THI TOT NGHIEP'!L:L))</f>
        <v/>
      </c>
      <c r="M485" s="28" t="str">
        <f>IF(D485="","",SUMIF('TK COI THI TOT NGHIEP'!B:B,D485,'TK COI THI TOT NGHIEP'!C:C)+SUMIF('TK COI THI TOT NGHIEP'!E:E,D485,'TK COI THI TOT NGHIEP'!F:F)+SUMIF('TK COI THI TOT NGHIEP'!H:H,D485,'TK COI THI TOT NGHIEP'!I:I)+SUMIF('TK COI THI TOT NGHIEP'!K:K,D485,'TK COI THI TOT NGHIEP'!L:L))</f>
        <v/>
      </c>
      <c r="N485" s="29" t="str">
        <f t="shared" si="57"/>
        <v/>
      </c>
      <c r="O485" s="28" t="str">
        <f>IF(D485="","",SUMIF('TK CHAMTHI'!A:A,D485,'TK CHAMTHI'!C:C))</f>
        <v/>
      </c>
      <c r="P485" s="28" t="str">
        <f>IF(D485="","",SUMIF('TK CHAMTHI'!B:B,D485,'TK CHAMTHI'!C:C))</f>
        <v/>
      </c>
      <c r="Q485" s="29" t="str">
        <f t="shared" si="58"/>
        <v/>
      </c>
      <c r="R485" s="28" t="str">
        <f>IF(D485="","",SUMIF('TK CHAMTHI'!D:D,D485,'TK CHAMTHI'!F:F))</f>
        <v/>
      </c>
      <c r="S485" s="28" t="str">
        <f>IF(D485="","",SUMIF('TK CHAMTHI'!E:E,D485,'TK CHAMTHI'!F:F))</f>
        <v/>
      </c>
      <c r="T485" s="29" t="str">
        <f t="shared" si="59"/>
        <v/>
      </c>
      <c r="U485" s="28" t="str">
        <f>IF(D485="","",SUMIF('TK CHAMTHI'!G:G,D485,'TK CHAMTHI'!I:I))</f>
        <v/>
      </c>
      <c r="V485" s="28" t="str">
        <f>IF(D485="","",SUMIF('TK CHAMTHI'!H:H,D485,'TK CHAMTHI'!I:I))</f>
        <v/>
      </c>
      <c r="W485" s="29" t="str">
        <f t="shared" si="60"/>
        <v/>
      </c>
      <c r="X485" s="28" t="str">
        <f>IF(D485="","",SUMIF('TK CHAMTHI'!J:J,D485,'TK CHAMTHI'!L:L))</f>
        <v/>
      </c>
      <c r="Y485" s="28" t="str">
        <f>IF(D485="","",SUMIF('TK CHAMTHI'!K:K,D485,'TK CHAMTHI'!L:L))</f>
        <v/>
      </c>
      <c r="Z485" s="29" t="str">
        <f t="shared" si="61"/>
        <v/>
      </c>
      <c r="AA485" s="28" t="str">
        <f>IF(D485="","",SUMIF('TK CHAMTHI'!M:M,D485,'TK CHAMTHI'!O:O))</f>
        <v/>
      </c>
      <c r="AB485" s="28" t="str">
        <f>IF(D485="","",SUMIF('TK CHAMTHI'!N:N,D485,'TK CHAMTHI'!O:O))</f>
        <v/>
      </c>
      <c r="AC485" s="29" t="str">
        <f t="shared" si="62"/>
        <v/>
      </c>
      <c r="AD485" s="29" t="str">
        <f>IF(D485="","",ROUND(SUMIF('QL THI'!G:G,D485,'QL THI'!H:H),1))</f>
        <v/>
      </c>
      <c r="AE485" s="29" t="str">
        <f>IF(D485="","",ROUND(SUMIF('QL THI'!E:E,D485,'QL THI'!F:F),1))</f>
        <v/>
      </c>
      <c r="AF485" s="51" t="str">
        <f t="shared" si="63"/>
        <v/>
      </c>
    </row>
    <row r="486" spans="1:32">
      <c r="A486" s="25" t="str">
        <f>IF(D486="","",SUBTOTAL(3,$D$4:D486))</f>
        <v/>
      </c>
      <c r="B486" s="49"/>
      <c r="C486" s="52"/>
      <c r="D486" s="52"/>
      <c r="E486" s="26" t="str">
        <f>IF(D486="","",SUMIF('TK DETHI'!A:A,D486,'TK DETHI'!B:B))</f>
        <v/>
      </c>
      <c r="F486" s="27" t="str">
        <f>IF(D486="","",SUMIF('TK DETHI'!C:C,D486,'TK DETHI'!D:D))</f>
        <v/>
      </c>
      <c r="G486" s="27" t="str">
        <f>IF(D486="","",SUMIF('TK DETHI'!E:E,D486,'TK DETHI'!F:F))</f>
        <v/>
      </c>
      <c r="H486" s="27" t="str">
        <f>IF(D486="","",SUMIF('TK DETHI'!G:G,D486,'TK DETHI'!H:H))</f>
        <v/>
      </c>
      <c r="I486" s="50" t="str">
        <f t="shared" si="56"/>
        <v/>
      </c>
      <c r="J486" s="28" t="str">
        <f>IF(D486="","",SUMIF('TK COITHI KTHP'!A:A,D486,'TK COITHI KTHP'!C:C)+SUMIF('TK COITHI KTHP'!D:D,D486,'TK COITHI KTHP'!F:F)+SUMIF('TK COITHI KTHP'!G:G,D486,'TK COITHI KTHP'!I:I)+SUMIF('TK COITHI KTHP'!J:J,D486,'TK COITHI KTHP'!L:L))</f>
        <v/>
      </c>
      <c r="K486" s="28" t="str">
        <f>IF(D486="","",SUMIF('TK COITHI KTHP'!B:B,D486,'TK COITHI KTHP'!C:C)+SUMIF('TK COITHI KTHP'!E:E,D486,'TK COITHI KTHP'!F:F)+SUMIF('TK COITHI KTHP'!H:H,D486,'TK COITHI KTHP'!I:I)+SUMIF('TK COITHI KTHP'!K:K,D486,'TK COITHI KTHP'!L:L))</f>
        <v/>
      </c>
      <c r="L486" s="28" t="str">
        <f>IF(D486="","",SUMIF('TK COI THI TOT NGHIEP'!A:A,D486,'TK COI THI TOT NGHIEP'!C:C)+SUMIF('TK COI THI TOT NGHIEP'!D:D,D486,'TK COI THI TOT NGHIEP'!F:F)+SUMIF('TK COI THI TOT NGHIEP'!G:G,D486,'TK COI THI TOT NGHIEP'!I:I)+SUMIF('TK COI THI TOT NGHIEP'!J:J,D486,'TK COI THI TOT NGHIEP'!L:L))</f>
        <v/>
      </c>
      <c r="M486" s="28" t="str">
        <f>IF(D486="","",SUMIF('TK COI THI TOT NGHIEP'!B:B,D486,'TK COI THI TOT NGHIEP'!C:C)+SUMIF('TK COI THI TOT NGHIEP'!E:E,D486,'TK COI THI TOT NGHIEP'!F:F)+SUMIF('TK COI THI TOT NGHIEP'!H:H,D486,'TK COI THI TOT NGHIEP'!I:I)+SUMIF('TK COI THI TOT NGHIEP'!K:K,D486,'TK COI THI TOT NGHIEP'!L:L))</f>
        <v/>
      </c>
      <c r="N486" s="29" t="str">
        <f t="shared" si="57"/>
        <v/>
      </c>
      <c r="O486" s="28" t="str">
        <f>IF(D486="","",SUMIF('TK CHAMTHI'!A:A,D486,'TK CHAMTHI'!C:C))</f>
        <v/>
      </c>
      <c r="P486" s="28" t="str">
        <f>IF(D486="","",SUMIF('TK CHAMTHI'!B:B,D486,'TK CHAMTHI'!C:C))</f>
        <v/>
      </c>
      <c r="Q486" s="29" t="str">
        <f t="shared" si="58"/>
        <v/>
      </c>
      <c r="R486" s="28" t="str">
        <f>IF(D486="","",SUMIF('TK CHAMTHI'!D:D,D486,'TK CHAMTHI'!F:F))</f>
        <v/>
      </c>
      <c r="S486" s="28" t="str">
        <f>IF(D486="","",SUMIF('TK CHAMTHI'!E:E,D486,'TK CHAMTHI'!F:F))</f>
        <v/>
      </c>
      <c r="T486" s="29" t="str">
        <f t="shared" si="59"/>
        <v/>
      </c>
      <c r="U486" s="28" t="str">
        <f>IF(D486="","",SUMIF('TK CHAMTHI'!G:G,D486,'TK CHAMTHI'!I:I))</f>
        <v/>
      </c>
      <c r="V486" s="28" t="str">
        <f>IF(D486="","",SUMIF('TK CHAMTHI'!H:H,D486,'TK CHAMTHI'!I:I))</f>
        <v/>
      </c>
      <c r="W486" s="29" t="str">
        <f t="shared" si="60"/>
        <v/>
      </c>
      <c r="X486" s="28" t="str">
        <f>IF(D486="","",SUMIF('TK CHAMTHI'!J:J,D486,'TK CHAMTHI'!L:L))</f>
        <v/>
      </c>
      <c r="Y486" s="28" t="str">
        <f>IF(D486="","",SUMIF('TK CHAMTHI'!K:K,D486,'TK CHAMTHI'!L:L))</f>
        <v/>
      </c>
      <c r="Z486" s="29" t="str">
        <f t="shared" si="61"/>
        <v/>
      </c>
      <c r="AA486" s="28" t="str">
        <f>IF(D486="","",SUMIF('TK CHAMTHI'!M:M,D486,'TK CHAMTHI'!O:O))</f>
        <v/>
      </c>
      <c r="AB486" s="28" t="str">
        <f>IF(D486="","",SUMIF('TK CHAMTHI'!N:N,D486,'TK CHAMTHI'!O:O))</f>
        <v/>
      </c>
      <c r="AC486" s="29" t="str">
        <f t="shared" si="62"/>
        <v/>
      </c>
      <c r="AD486" s="29" t="str">
        <f>IF(D486="","",ROUND(SUMIF('QL THI'!G:G,D486,'QL THI'!H:H),1))</f>
        <v/>
      </c>
      <c r="AE486" s="29" t="str">
        <f>IF(D486="","",ROUND(SUMIF('QL THI'!E:E,D486,'QL THI'!F:F),1))</f>
        <v/>
      </c>
      <c r="AF486" s="51" t="str">
        <f t="shared" si="63"/>
        <v/>
      </c>
    </row>
    <row r="487" spans="1:32">
      <c r="A487" s="25" t="str">
        <f>IF(D487="","",SUBTOTAL(3,$D$4:D487))</f>
        <v/>
      </c>
      <c r="B487" s="49"/>
      <c r="C487" s="52"/>
      <c r="D487" s="52"/>
      <c r="E487" s="26" t="str">
        <f>IF(D487="","",SUMIF('TK DETHI'!A:A,D487,'TK DETHI'!B:B))</f>
        <v/>
      </c>
      <c r="F487" s="27" t="str">
        <f>IF(D487="","",SUMIF('TK DETHI'!C:C,D487,'TK DETHI'!D:D))</f>
        <v/>
      </c>
      <c r="G487" s="27" t="str">
        <f>IF(D487="","",SUMIF('TK DETHI'!E:E,D487,'TK DETHI'!F:F))</f>
        <v/>
      </c>
      <c r="H487" s="27" t="str">
        <f>IF(D487="","",SUMIF('TK DETHI'!G:G,D487,'TK DETHI'!H:H))</f>
        <v/>
      </c>
      <c r="I487" s="50" t="str">
        <f t="shared" si="56"/>
        <v/>
      </c>
      <c r="J487" s="28" t="str">
        <f>IF(D487="","",SUMIF('TK COITHI KTHP'!A:A,D487,'TK COITHI KTHP'!C:C)+SUMIF('TK COITHI KTHP'!D:D,D487,'TK COITHI KTHP'!F:F)+SUMIF('TK COITHI KTHP'!G:G,D487,'TK COITHI KTHP'!I:I)+SUMIF('TK COITHI KTHP'!J:J,D487,'TK COITHI KTHP'!L:L))</f>
        <v/>
      </c>
      <c r="K487" s="28" t="str">
        <f>IF(D487="","",SUMIF('TK COITHI KTHP'!B:B,D487,'TK COITHI KTHP'!C:C)+SUMIF('TK COITHI KTHP'!E:E,D487,'TK COITHI KTHP'!F:F)+SUMIF('TK COITHI KTHP'!H:H,D487,'TK COITHI KTHP'!I:I)+SUMIF('TK COITHI KTHP'!K:K,D487,'TK COITHI KTHP'!L:L))</f>
        <v/>
      </c>
      <c r="L487" s="28" t="str">
        <f>IF(D487="","",SUMIF('TK COI THI TOT NGHIEP'!A:A,D487,'TK COI THI TOT NGHIEP'!C:C)+SUMIF('TK COI THI TOT NGHIEP'!D:D,D487,'TK COI THI TOT NGHIEP'!F:F)+SUMIF('TK COI THI TOT NGHIEP'!G:G,D487,'TK COI THI TOT NGHIEP'!I:I)+SUMIF('TK COI THI TOT NGHIEP'!J:J,D487,'TK COI THI TOT NGHIEP'!L:L))</f>
        <v/>
      </c>
      <c r="M487" s="28" t="str">
        <f>IF(D487="","",SUMIF('TK COI THI TOT NGHIEP'!B:B,D487,'TK COI THI TOT NGHIEP'!C:C)+SUMIF('TK COI THI TOT NGHIEP'!E:E,D487,'TK COI THI TOT NGHIEP'!F:F)+SUMIF('TK COI THI TOT NGHIEP'!H:H,D487,'TK COI THI TOT NGHIEP'!I:I)+SUMIF('TK COI THI TOT NGHIEP'!K:K,D487,'TK COI THI TOT NGHIEP'!L:L))</f>
        <v/>
      </c>
      <c r="N487" s="29" t="str">
        <f t="shared" si="57"/>
        <v/>
      </c>
      <c r="O487" s="28" t="str">
        <f>IF(D487="","",SUMIF('TK CHAMTHI'!A:A,D487,'TK CHAMTHI'!C:C))</f>
        <v/>
      </c>
      <c r="P487" s="28" t="str">
        <f>IF(D487="","",SUMIF('TK CHAMTHI'!B:B,D487,'TK CHAMTHI'!C:C))</f>
        <v/>
      </c>
      <c r="Q487" s="29" t="str">
        <f t="shared" si="58"/>
        <v/>
      </c>
      <c r="R487" s="28" t="str">
        <f>IF(D487="","",SUMIF('TK CHAMTHI'!D:D,D487,'TK CHAMTHI'!F:F))</f>
        <v/>
      </c>
      <c r="S487" s="28" t="str">
        <f>IF(D487="","",SUMIF('TK CHAMTHI'!E:E,D487,'TK CHAMTHI'!F:F))</f>
        <v/>
      </c>
      <c r="T487" s="29" t="str">
        <f t="shared" si="59"/>
        <v/>
      </c>
      <c r="U487" s="28" t="str">
        <f>IF(D487="","",SUMIF('TK CHAMTHI'!G:G,D487,'TK CHAMTHI'!I:I))</f>
        <v/>
      </c>
      <c r="V487" s="28" t="str">
        <f>IF(D487="","",SUMIF('TK CHAMTHI'!H:H,D487,'TK CHAMTHI'!I:I))</f>
        <v/>
      </c>
      <c r="W487" s="29" t="str">
        <f t="shared" si="60"/>
        <v/>
      </c>
      <c r="X487" s="28" t="str">
        <f>IF(D487="","",SUMIF('TK CHAMTHI'!J:J,D487,'TK CHAMTHI'!L:L))</f>
        <v/>
      </c>
      <c r="Y487" s="28" t="str">
        <f>IF(D487="","",SUMIF('TK CHAMTHI'!K:K,D487,'TK CHAMTHI'!L:L))</f>
        <v/>
      </c>
      <c r="Z487" s="29" t="str">
        <f t="shared" si="61"/>
        <v/>
      </c>
      <c r="AA487" s="28" t="str">
        <f>IF(D487="","",SUMIF('TK CHAMTHI'!M:M,D487,'TK CHAMTHI'!O:O))</f>
        <v/>
      </c>
      <c r="AB487" s="28" t="str">
        <f>IF(D487="","",SUMIF('TK CHAMTHI'!N:N,D487,'TK CHAMTHI'!O:O))</f>
        <v/>
      </c>
      <c r="AC487" s="29" t="str">
        <f t="shared" si="62"/>
        <v/>
      </c>
      <c r="AD487" s="29" t="str">
        <f>IF(D487="","",ROUND(SUMIF('QL THI'!G:G,D487,'QL THI'!H:H),1))</f>
        <v/>
      </c>
      <c r="AE487" s="29" t="str">
        <f>IF(D487="","",ROUND(SUMIF('QL THI'!E:E,D487,'QL THI'!F:F),1))</f>
        <v/>
      </c>
      <c r="AF487" s="51" t="str">
        <f t="shared" si="63"/>
        <v/>
      </c>
    </row>
    <row r="488" spans="1:32">
      <c r="A488" s="25" t="str">
        <f>IF(D488="","",SUBTOTAL(3,$D$4:D488))</f>
        <v/>
      </c>
      <c r="B488" s="49"/>
      <c r="C488" s="52"/>
      <c r="D488" s="52"/>
      <c r="E488" s="26" t="str">
        <f>IF(D488="","",SUMIF('TK DETHI'!A:A,D488,'TK DETHI'!B:B))</f>
        <v/>
      </c>
      <c r="F488" s="27" t="str">
        <f>IF(D488="","",SUMIF('TK DETHI'!C:C,D488,'TK DETHI'!D:D))</f>
        <v/>
      </c>
      <c r="G488" s="27" t="str">
        <f>IF(D488="","",SUMIF('TK DETHI'!E:E,D488,'TK DETHI'!F:F))</f>
        <v/>
      </c>
      <c r="H488" s="27" t="str">
        <f>IF(D488="","",SUMIF('TK DETHI'!G:G,D488,'TK DETHI'!H:H))</f>
        <v/>
      </c>
      <c r="I488" s="50" t="str">
        <f t="shared" si="56"/>
        <v/>
      </c>
      <c r="J488" s="28" t="str">
        <f>IF(D488="","",SUMIF('TK COITHI KTHP'!A:A,D488,'TK COITHI KTHP'!C:C)+SUMIF('TK COITHI KTHP'!D:D,D488,'TK COITHI KTHP'!F:F)+SUMIF('TK COITHI KTHP'!G:G,D488,'TK COITHI KTHP'!I:I)+SUMIF('TK COITHI KTHP'!J:J,D488,'TK COITHI KTHP'!L:L))</f>
        <v/>
      </c>
      <c r="K488" s="28" t="str">
        <f>IF(D488="","",SUMIF('TK COITHI KTHP'!B:B,D488,'TK COITHI KTHP'!C:C)+SUMIF('TK COITHI KTHP'!E:E,D488,'TK COITHI KTHP'!F:F)+SUMIF('TK COITHI KTHP'!H:H,D488,'TK COITHI KTHP'!I:I)+SUMIF('TK COITHI KTHP'!K:K,D488,'TK COITHI KTHP'!L:L))</f>
        <v/>
      </c>
      <c r="L488" s="28" t="str">
        <f>IF(D488="","",SUMIF('TK COI THI TOT NGHIEP'!A:A,D488,'TK COI THI TOT NGHIEP'!C:C)+SUMIF('TK COI THI TOT NGHIEP'!D:D,D488,'TK COI THI TOT NGHIEP'!F:F)+SUMIF('TK COI THI TOT NGHIEP'!G:G,D488,'TK COI THI TOT NGHIEP'!I:I)+SUMIF('TK COI THI TOT NGHIEP'!J:J,D488,'TK COI THI TOT NGHIEP'!L:L))</f>
        <v/>
      </c>
      <c r="M488" s="28" t="str">
        <f>IF(D488="","",SUMIF('TK COI THI TOT NGHIEP'!B:B,D488,'TK COI THI TOT NGHIEP'!C:C)+SUMIF('TK COI THI TOT NGHIEP'!E:E,D488,'TK COI THI TOT NGHIEP'!F:F)+SUMIF('TK COI THI TOT NGHIEP'!H:H,D488,'TK COI THI TOT NGHIEP'!I:I)+SUMIF('TK COI THI TOT NGHIEP'!K:K,D488,'TK COI THI TOT NGHIEP'!L:L))</f>
        <v/>
      </c>
      <c r="N488" s="29" t="str">
        <f t="shared" si="57"/>
        <v/>
      </c>
      <c r="O488" s="28" t="str">
        <f>IF(D488="","",SUMIF('TK CHAMTHI'!A:A,D488,'TK CHAMTHI'!C:C))</f>
        <v/>
      </c>
      <c r="P488" s="28" t="str">
        <f>IF(D488="","",SUMIF('TK CHAMTHI'!B:B,D488,'TK CHAMTHI'!C:C))</f>
        <v/>
      </c>
      <c r="Q488" s="29" t="str">
        <f t="shared" si="58"/>
        <v/>
      </c>
      <c r="R488" s="28" t="str">
        <f>IF(D488="","",SUMIF('TK CHAMTHI'!D:D,D488,'TK CHAMTHI'!F:F))</f>
        <v/>
      </c>
      <c r="S488" s="28" t="str">
        <f>IF(D488="","",SUMIF('TK CHAMTHI'!E:E,D488,'TK CHAMTHI'!F:F))</f>
        <v/>
      </c>
      <c r="T488" s="29" t="str">
        <f t="shared" si="59"/>
        <v/>
      </c>
      <c r="U488" s="28" t="str">
        <f>IF(D488="","",SUMIF('TK CHAMTHI'!G:G,D488,'TK CHAMTHI'!I:I))</f>
        <v/>
      </c>
      <c r="V488" s="28" t="str">
        <f>IF(D488="","",SUMIF('TK CHAMTHI'!H:H,D488,'TK CHAMTHI'!I:I))</f>
        <v/>
      </c>
      <c r="W488" s="29" t="str">
        <f t="shared" si="60"/>
        <v/>
      </c>
      <c r="X488" s="28" t="str">
        <f>IF(D488="","",SUMIF('TK CHAMTHI'!J:J,D488,'TK CHAMTHI'!L:L))</f>
        <v/>
      </c>
      <c r="Y488" s="28" t="str">
        <f>IF(D488="","",SUMIF('TK CHAMTHI'!K:K,D488,'TK CHAMTHI'!L:L))</f>
        <v/>
      </c>
      <c r="Z488" s="29" t="str">
        <f t="shared" si="61"/>
        <v/>
      </c>
      <c r="AA488" s="28" t="str">
        <f>IF(D488="","",SUMIF('TK CHAMTHI'!M:M,D488,'TK CHAMTHI'!O:O))</f>
        <v/>
      </c>
      <c r="AB488" s="28" t="str">
        <f>IF(D488="","",SUMIF('TK CHAMTHI'!N:N,D488,'TK CHAMTHI'!O:O))</f>
        <v/>
      </c>
      <c r="AC488" s="29" t="str">
        <f t="shared" si="62"/>
        <v/>
      </c>
      <c r="AD488" s="29" t="str">
        <f>IF(D488="","",ROUND(SUMIF('QL THI'!G:G,D488,'QL THI'!H:H),1))</f>
        <v/>
      </c>
      <c r="AE488" s="29" t="str">
        <f>IF(D488="","",ROUND(SUMIF('QL THI'!E:E,D488,'QL THI'!F:F),1))</f>
        <v/>
      </c>
      <c r="AF488" s="51" t="str">
        <f t="shared" si="63"/>
        <v/>
      </c>
    </row>
    <row r="489" spans="1:32">
      <c r="A489" s="25" t="str">
        <f>IF(D489="","",SUBTOTAL(3,$D$4:D489))</f>
        <v/>
      </c>
      <c r="B489" s="49"/>
      <c r="C489" s="52"/>
      <c r="D489" s="52"/>
      <c r="E489" s="26" t="str">
        <f>IF(D489="","",SUMIF('TK DETHI'!A:A,D489,'TK DETHI'!B:B))</f>
        <v/>
      </c>
      <c r="F489" s="27" t="str">
        <f>IF(D489="","",SUMIF('TK DETHI'!C:C,D489,'TK DETHI'!D:D))</f>
        <v/>
      </c>
      <c r="G489" s="27" t="str">
        <f>IF(D489="","",SUMIF('TK DETHI'!E:E,D489,'TK DETHI'!F:F))</f>
        <v/>
      </c>
      <c r="H489" s="27" t="str">
        <f>IF(D489="","",SUMIF('TK DETHI'!G:G,D489,'TK DETHI'!H:H))</f>
        <v/>
      </c>
      <c r="I489" s="50" t="str">
        <f t="shared" si="56"/>
        <v/>
      </c>
      <c r="J489" s="28" t="str">
        <f>IF(D489="","",SUMIF('TK COITHI KTHP'!A:A,D489,'TK COITHI KTHP'!C:C)+SUMIF('TK COITHI KTHP'!D:D,D489,'TK COITHI KTHP'!F:F)+SUMIF('TK COITHI KTHP'!G:G,D489,'TK COITHI KTHP'!I:I)+SUMIF('TK COITHI KTHP'!J:J,D489,'TK COITHI KTHP'!L:L))</f>
        <v/>
      </c>
      <c r="K489" s="28" t="str">
        <f>IF(D489="","",SUMIF('TK COITHI KTHP'!B:B,D489,'TK COITHI KTHP'!C:C)+SUMIF('TK COITHI KTHP'!E:E,D489,'TK COITHI KTHP'!F:F)+SUMIF('TK COITHI KTHP'!H:H,D489,'TK COITHI KTHP'!I:I)+SUMIF('TK COITHI KTHP'!K:K,D489,'TK COITHI KTHP'!L:L))</f>
        <v/>
      </c>
      <c r="L489" s="28" t="str">
        <f>IF(D489="","",SUMIF('TK COI THI TOT NGHIEP'!A:A,D489,'TK COI THI TOT NGHIEP'!C:C)+SUMIF('TK COI THI TOT NGHIEP'!D:D,D489,'TK COI THI TOT NGHIEP'!F:F)+SUMIF('TK COI THI TOT NGHIEP'!G:G,D489,'TK COI THI TOT NGHIEP'!I:I)+SUMIF('TK COI THI TOT NGHIEP'!J:J,D489,'TK COI THI TOT NGHIEP'!L:L))</f>
        <v/>
      </c>
      <c r="M489" s="28" t="str">
        <f>IF(D489="","",SUMIF('TK COI THI TOT NGHIEP'!B:B,D489,'TK COI THI TOT NGHIEP'!C:C)+SUMIF('TK COI THI TOT NGHIEP'!E:E,D489,'TK COI THI TOT NGHIEP'!F:F)+SUMIF('TK COI THI TOT NGHIEP'!H:H,D489,'TK COI THI TOT NGHIEP'!I:I)+SUMIF('TK COI THI TOT NGHIEP'!K:K,D489,'TK COI THI TOT NGHIEP'!L:L))</f>
        <v/>
      </c>
      <c r="N489" s="29" t="str">
        <f t="shared" si="57"/>
        <v/>
      </c>
      <c r="O489" s="28" t="str">
        <f>IF(D489="","",SUMIF('TK CHAMTHI'!A:A,D489,'TK CHAMTHI'!C:C))</f>
        <v/>
      </c>
      <c r="P489" s="28" t="str">
        <f>IF(D489="","",SUMIF('TK CHAMTHI'!B:B,D489,'TK CHAMTHI'!C:C))</f>
        <v/>
      </c>
      <c r="Q489" s="29" t="str">
        <f t="shared" si="58"/>
        <v/>
      </c>
      <c r="R489" s="28" t="str">
        <f>IF(D489="","",SUMIF('TK CHAMTHI'!D:D,D489,'TK CHAMTHI'!F:F))</f>
        <v/>
      </c>
      <c r="S489" s="28" t="str">
        <f>IF(D489="","",SUMIF('TK CHAMTHI'!E:E,D489,'TK CHAMTHI'!F:F))</f>
        <v/>
      </c>
      <c r="T489" s="29" t="str">
        <f t="shared" si="59"/>
        <v/>
      </c>
      <c r="U489" s="28" t="str">
        <f>IF(D489="","",SUMIF('TK CHAMTHI'!G:G,D489,'TK CHAMTHI'!I:I))</f>
        <v/>
      </c>
      <c r="V489" s="28" t="str">
        <f>IF(D489="","",SUMIF('TK CHAMTHI'!H:H,D489,'TK CHAMTHI'!I:I))</f>
        <v/>
      </c>
      <c r="W489" s="29" t="str">
        <f t="shared" si="60"/>
        <v/>
      </c>
      <c r="X489" s="28" t="str">
        <f>IF(D489="","",SUMIF('TK CHAMTHI'!J:J,D489,'TK CHAMTHI'!L:L))</f>
        <v/>
      </c>
      <c r="Y489" s="28" t="str">
        <f>IF(D489="","",SUMIF('TK CHAMTHI'!K:K,D489,'TK CHAMTHI'!L:L))</f>
        <v/>
      </c>
      <c r="Z489" s="29" t="str">
        <f t="shared" si="61"/>
        <v/>
      </c>
      <c r="AA489" s="28" t="str">
        <f>IF(D489="","",SUMIF('TK CHAMTHI'!M:M,D489,'TK CHAMTHI'!O:O))</f>
        <v/>
      </c>
      <c r="AB489" s="28" t="str">
        <f>IF(D489="","",SUMIF('TK CHAMTHI'!N:N,D489,'TK CHAMTHI'!O:O))</f>
        <v/>
      </c>
      <c r="AC489" s="29" t="str">
        <f t="shared" si="62"/>
        <v/>
      </c>
      <c r="AD489" s="29" t="str">
        <f>IF(D489="","",ROUND(SUMIF('QL THI'!G:G,D489,'QL THI'!H:H),1))</f>
        <v/>
      </c>
      <c r="AE489" s="29" t="str">
        <f>IF(D489="","",ROUND(SUMIF('QL THI'!E:E,D489,'QL THI'!F:F),1))</f>
        <v/>
      </c>
      <c r="AF489" s="51" t="str">
        <f t="shared" si="63"/>
        <v/>
      </c>
    </row>
    <row r="490" spans="1:32">
      <c r="A490" s="25" t="str">
        <f>IF(D490="","",SUBTOTAL(3,$D$4:D490))</f>
        <v/>
      </c>
      <c r="B490" s="49"/>
      <c r="C490" s="52"/>
      <c r="D490" s="52"/>
      <c r="E490" s="26" t="str">
        <f>IF(D490="","",SUMIF('TK DETHI'!A:A,D490,'TK DETHI'!B:B))</f>
        <v/>
      </c>
      <c r="F490" s="27" t="str">
        <f>IF(D490="","",SUMIF('TK DETHI'!C:C,D490,'TK DETHI'!D:D))</f>
        <v/>
      </c>
      <c r="G490" s="27" t="str">
        <f>IF(D490="","",SUMIF('TK DETHI'!E:E,D490,'TK DETHI'!F:F))</f>
        <v/>
      </c>
      <c r="H490" s="27" t="str">
        <f>IF(D490="","",SUMIF('TK DETHI'!G:G,D490,'TK DETHI'!H:H))</f>
        <v/>
      </c>
      <c r="I490" s="50" t="str">
        <f t="shared" si="56"/>
        <v/>
      </c>
      <c r="J490" s="28" t="str">
        <f>IF(D490="","",SUMIF('TK COITHI KTHP'!A:A,D490,'TK COITHI KTHP'!C:C)+SUMIF('TK COITHI KTHP'!D:D,D490,'TK COITHI KTHP'!F:F)+SUMIF('TK COITHI KTHP'!G:G,D490,'TK COITHI KTHP'!I:I)+SUMIF('TK COITHI KTHP'!J:J,D490,'TK COITHI KTHP'!L:L))</f>
        <v/>
      </c>
      <c r="K490" s="28" t="str">
        <f>IF(D490="","",SUMIF('TK COITHI KTHP'!B:B,D490,'TK COITHI KTHP'!C:C)+SUMIF('TK COITHI KTHP'!E:E,D490,'TK COITHI KTHP'!F:F)+SUMIF('TK COITHI KTHP'!H:H,D490,'TK COITHI KTHP'!I:I)+SUMIF('TK COITHI KTHP'!K:K,D490,'TK COITHI KTHP'!L:L))</f>
        <v/>
      </c>
      <c r="L490" s="28" t="str">
        <f>IF(D490="","",SUMIF('TK COI THI TOT NGHIEP'!A:A,D490,'TK COI THI TOT NGHIEP'!C:C)+SUMIF('TK COI THI TOT NGHIEP'!D:D,D490,'TK COI THI TOT NGHIEP'!F:F)+SUMIF('TK COI THI TOT NGHIEP'!G:G,D490,'TK COI THI TOT NGHIEP'!I:I)+SUMIF('TK COI THI TOT NGHIEP'!J:J,D490,'TK COI THI TOT NGHIEP'!L:L))</f>
        <v/>
      </c>
      <c r="M490" s="28" t="str">
        <f>IF(D490="","",SUMIF('TK COI THI TOT NGHIEP'!B:B,D490,'TK COI THI TOT NGHIEP'!C:C)+SUMIF('TK COI THI TOT NGHIEP'!E:E,D490,'TK COI THI TOT NGHIEP'!F:F)+SUMIF('TK COI THI TOT NGHIEP'!H:H,D490,'TK COI THI TOT NGHIEP'!I:I)+SUMIF('TK COI THI TOT NGHIEP'!K:K,D490,'TK COI THI TOT NGHIEP'!L:L))</f>
        <v/>
      </c>
      <c r="N490" s="29" t="str">
        <f t="shared" si="57"/>
        <v/>
      </c>
      <c r="O490" s="28" t="str">
        <f>IF(D490="","",SUMIF('TK CHAMTHI'!A:A,D490,'TK CHAMTHI'!C:C))</f>
        <v/>
      </c>
      <c r="P490" s="28" t="str">
        <f>IF(D490="","",SUMIF('TK CHAMTHI'!B:B,D490,'TK CHAMTHI'!C:C))</f>
        <v/>
      </c>
      <c r="Q490" s="29" t="str">
        <f t="shared" si="58"/>
        <v/>
      </c>
      <c r="R490" s="28" t="str">
        <f>IF(D490="","",SUMIF('TK CHAMTHI'!D:D,D490,'TK CHAMTHI'!F:F))</f>
        <v/>
      </c>
      <c r="S490" s="28" t="str">
        <f>IF(D490="","",SUMIF('TK CHAMTHI'!E:E,D490,'TK CHAMTHI'!F:F))</f>
        <v/>
      </c>
      <c r="T490" s="29" t="str">
        <f t="shared" si="59"/>
        <v/>
      </c>
      <c r="U490" s="28" t="str">
        <f>IF(D490="","",SUMIF('TK CHAMTHI'!G:G,D490,'TK CHAMTHI'!I:I))</f>
        <v/>
      </c>
      <c r="V490" s="28" t="str">
        <f>IF(D490="","",SUMIF('TK CHAMTHI'!H:H,D490,'TK CHAMTHI'!I:I))</f>
        <v/>
      </c>
      <c r="W490" s="29" t="str">
        <f t="shared" si="60"/>
        <v/>
      </c>
      <c r="X490" s="28" t="str">
        <f>IF(D490="","",SUMIF('TK CHAMTHI'!J:J,D490,'TK CHAMTHI'!L:L))</f>
        <v/>
      </c>
      <c r="Y490" s="28" t="str">
        <f>IF(D490="","",SUMIF('TK CHAMTHI'!K:K,D490,'TK CHAMTHI'!L:L))</f>
        <v/>
      </c>
      <c r="Z490" s="29" t="str">
        <f t="shared" si="61"/>
        <v/>
      </c>
      <c r="AA490" s="28" t="str">
        <f>IF(D490="","",SUMIF('TK CHAMTHI'!M:M,D490,'TK CHAMTHI'!O:O))</f>
        <v/>
      </c>
      <c r="AB490" s="28" t="str">
        <f>IF(D490="","",SUMIF('TK CHAMTHI'!N:N,D490,'TK CHAMTHI'!O:O))</f>
        <v/>
      </c>
      <c r="AC490" s="29" t="str">
        <f t="shared" si="62"/>
        <v/>
      </c>
      <c r="AD490" s="29" t="str">
        <f>IF(D490="","",ROUND(SUMIF('QL THI'!G:G,D490,'QL THI'!H:H),1))</f>
        <v/>
      </c>
      <c r="AE490" s="29" t="str">
        <f>IF(D490="","",ROUND(SUMIF('QL THI'!E:E,D490,'QL THI'!F:F),1))</f>
        <v/>
      </c>
      <c r="AF490" s="51" t="str">
        <f t="shared" si="63"/>
        <v/>
      </c>
    </row>
    <row r="491" spans="1:32">
      <c r="A491" s="25" t="str">
        <f>IF(D491="","",SUBTOTAL(3,$D$4:D491))</f>
        <v/>
      </c>
      <c r="B491" s="49"/>
      <c r="C491" s="52"/>
      <c r="D491" s="52"/>
      <c r="E491" s="26" t="str">
        <f>IF(D491="","",SUMIF('TK DETHI'!A:A,D491,'TK DETHI'!B:B))</f>
        <v/>
      </c>
      <c r="F491" s="27" t="str">
        <f>IF(D491="","",SUMIF('TK DETHI'!C:C,D491,'TK DETHI'!D:D))</f>
        <v/>
      </c>
      <c r="G491" s="27" t="str">
        <f>IF(D491="","",SUMIF('TK DETHI'!E:E,D491,'TK DETHI'!F:F))</f>
        <v/>
      </c>
      <c r="H491" s="27" t="str">
        <f>IF(D491="","",SUMIF('TK DETHI'!G:G,D491,'TK DETHI'!H:H))</f>
        <v/>
      </c>
      <c r="I491" s="50" t="str">
        <f t="shared" si="56"/>
        <v/>
      </c>
      <c r="J491" s="28" t="str">
        <f>IF(D491="","",SUMIF('TK COITHI KTHP'!A:A,D491,'TK COITHI KTHP'!C:C)+SUMIF('TK COITHI KTHP'!D:D,D491,'TK COITHI KTHP'!F:F)+SUMIF('TK COITHI KTHP'!G:G,D491,'TK COITHI KTHP'!I:I)+SUMIF('TK COITHI KTHP'!J:J,D491,'TK COITHI KTHP'!L:L))</f>
        <v/>
      </c>
      <c r="K491" s="28" t="str">
        <f>IF(D491="","",SUMIF('TK COITHI KTHP'!B:B,D491,'TK COITHI KTHP'!C:C)+SUMIF('TK COITHI KTHP'!E:E,D491,'TK COITHI KTHP'!F:F)+SUMIF('TK COITHI KTHP'!H:H,D491,'TK COITHI KTHP'!I:I)+SUMIF('TK COITHI KTHP'!K:K,D491,'TK COITHI KTHP'!L:L))</f>
        <v/>
      </c>
      <c r="L491" s="28" t="str">
        <f>IF(D491="","",SUMIF('TK COI THI TOT NGHIEP'!A:A,D491,'TK COI THI TOT NGHIEP'!C:C)+SUMIF('TK COI THI TOT NGHIEP'!D:D,D491,'TK COI THI TOT NGHIEP'!F:F)+SUMIF('TK COI THI TOT NGHIEP'!G:G,D491,'TK COI THI TOT NGHIEP'!I:I)+SUMIF('TK COI THI TOT NGHIEP'!J:J,D491,'TK COI THI TOT NGHIEP'!L:L))</f>
        <v/>
      </c>
      <c r="M491" s="28" t="str">
        <f>IF(D491="","",SUMIF('TK COI THI TOT NGHIEP'!B:B,D491,'TK COI THI TOT NGHIEP'!C:C)+SUMIF('TK COI THI TOT NGHIEP'!E:E,D491,'TK COI THI TOT NGHIEP'!F:F)+SUMIF('TK COI THI TOT NGHIEP'!H:H,D491,'TK COI THI TOT NGHIEP'!I:I)+SUMIF('TK COI THI TOT NGHIEP'!K:K,D491,'TK COI THI TOT NGHIEP'!L:L))</f>
        <v/>
      </c>
      <c r="N491" s="29" t="str">
        <f t="shared" si="57"/>
        <v/>
      </c>
      <c r="O491" s="28" t="str">
        <f>IF(D491="","",SUMIF('TK CHAMTHI'!A:A,D491,'TK CHAMTHI'!C:C))</f>
        <v/>
      </c>
      <c r="P491" s="28" t="str">
        <f>IF(D491="","",SUMIF('TK CHAMTHI'!B:B,D491,'TK CHAMTHI'!C:C))</f>
        <v/>
      </c>
      <c r="Q491" s="29" t="str">
        <f t="shared" si="58"/>
        <v/>
      </c>
      <c r="R491" s="28" t="str">
        <f>IF(D491="","",SUMIF('TK CHAMTHI'!D:D,D491,'TK CHAMTHI'!F:F))</f>
        <v/>
      </c>
      <c r="S491" s="28" t="str">
        <f>IF(D491="","",SUMIF('TK CHAMTHI'!E:E,D491,'TK CHAMTHI'!F:F))</f>
        <v/>
      </c>
      <c r="T491" s="29" t="str">
        <f t="shared" si="59"/>
        <v/>
      </c>
      <c r="U491" s="28" t="str">
        <f>IF(D491="","",SUMIF('TK CHAMTHI'!G:G,D491,'TK CHAMTHI'!I:I))</f>
        <v/>
      </c>
      <c r="V491" s="28" t="str">
        <f>IF(D491="","",SUMIF('TK CHAMTHI'!H:H,D491,'TK CHAMTHI'!I:I))</f>
        <v/>
      </c>
      <c r="W491" s="29" t="str">
        <f t="shared" si="60"/>
        <v/>
      </c>
      <c r="X491" s="28" t="str">
        <f>IF(D491="","",SUMIF('TK CHAMTHI'!J:J,D491,'TK CHAMTHI'!L:L))</f>
        <v/>
      </c>
      <c r="Y491" s="28" t="str">
        <f>IF(D491="","",SUMIF('TK CHAMTHI'!K:K,D491,'TK CHAMTHI'!L:L))</f>
        <v/>
      </c>
      <c r="Z491" s="29" t="str">
        <f t="shared" si="61"/>
        <v/>
      </c>
      <c r="AA491" s="28" t="str">
        <f>IF(D491="","",SUMIF('TK CHAMTHI'!M:M,D491,'TK CHAMTHI'!O:O))</f>
        <v/>
      </c>
      <c r="AB491" s="28" t="str">
        <f>IF(D491="","",SUMIF('TK CHAMTHI'!N:N,D491,'TK CHAMTHI'!O:O))</f>
        <v/>
      </c>
      <c r="AC491" s="29" t="str">
        <f t="shared" si="62"/>
        <v/>
      </c>
      <c r="AD491" s="29" t="str">
        <f>IF(D491="","",ROUND(SUMIF('QL THI'!G:G,D491,'QL THI'!H:H),1))</f>
        <v/>
      </c>
      <c r="AE491" s="29" t="str">
        <f>IF(D491="","",ROUND(SUMIF('QL THI'!E:E,D491,'QL THI'!F:F),1))</f>
        <v/>
      </c>
      <c r="AF491" s="51" t="str">
        <f t="shared" si="63"/>
        <v/>
      </c>
    </row>
    <row r="492" spans="1:32">
      <c r="A492" s="25" t="str">
        <f>IF(D492="","",SUBTOTAL(3,$D$4:D492))</f>
        <v/>
      </c>
      <c r="B492" s="49"/>
      <c r="C492" s="52"/>
      <c r="D492" s="52"/>
      <c r="E492" s="26" t="str">
        <f>IF(D492="","",SUMIF('TK DETHI'!A:A,D492,'TK DETHI'!B:B))</f>
        <v/>
      </c>
      <c r="F492" s="27" t="str">
        <f>IF(D492="","",SUMIF('TK DETHI'!C:C,D492,'TK DETHI'!D:D))</f>
        <v/>
      </c>
      <c r="G492" s="27" t="str">
        <f>IF(D492="","",SUMIF('TK DETHI'!E:E,D492,'TK DETHI'!F:F))</f>
        <v/>
      </c>
      <c r="H492" s="27" t="str">
        <f>IF(D492="","",SUMIF('TK DETHI'!G:G,D492,'TK DETHI'!H:H))</f>
        <v/>
      </c>
      <c r="I492" s="50" t="str">
        <f t="shared" si="56"/>
        <v/>
      </c>
      <c r="J492" s="28" t="str">
        <f>IF(D492="","",SUMIF('TK COITHI KTHP'!A:A,D492,'TK COITHI KTHP'!C:C)+SUMIF('TK COITHI KTHP'!D:D,D492,'TK COITHI KTHP'!F:F)+SUMIF('TK COITHI KTHP'!G:G,D492,'TK COITHI KTHP'!I:I)+SUMIF('TK COITHI KTHP'!J:J,D492,'TK COITHI KTHP'!L:L))</f>
        <v/>
      </c>
      <c r="K492" s="28" t="str">
        <f>IF(D492="","",SUMIF('TK COITHI KTHP'!B:B,D492,'TK COITHI KTHP'!C:C)+SUMIF('TK COITHI KTHP'!E:E,D492,'TK COITHI KTHP'!F:F)+SUMIF('TK COITHI KTHP'!H:H,D492,'TK COITHI KTHP'!I:I)+SUMIF('TK COITHI KTHP'!K:K,D492,'TK COITHI KTHP'!L:L))</f>
        <v/>
      </c>
      <c r="L492" s="28" t="str">
        <f>IF(D492="","",SUMIF('TK COI THI TOT NGHIEP'!A:A,D492,'TK COI THI TOT NGHIEP'!C:C)+SUMIF('TK COI THI TOT NGHIEP'!D:D,D492,'TK COI THI TOT NGHIEP'!F:F)+SUMIF('TK COI THI TOT NGHIEP'!G:G,D492,'TK COI THI TOT NGHIEP'!I:I)+SUMIF('TK COI THI TOT NGHIEP'!J:J,D492,'TK COI THI TOT NGHIEP'!L:L))</f>
        <v/>
      </c>
      <c r="M492" s="28" t="str">
        <f>IF(D492="","",SUMIF('TK COI THI TOT NGHIEP'!B:B,D492,'TK COI THI TOT NGHIEP'!C:C)+SUMIF('TK COI THI TOT NGHIEP'!E:E,D492,'TK COI THI TOT NGHIEP'!F:F)+SUMIF('TK COI THI TOT NGHIEP'!H:H,D492,'TK COI THI TOT NGHIEP'!I:I)+SUMIF('TK COI THI TOT NGHIEP'!K:K,D492,'TK COI THI TOT NGHIEP'!L:L))</f>
        <v/>
      </c>
      <c r="N492" s="29" t="str">
        <f t="shared" si="57"/>
        <v/>
      </c>
      <c r="O492" s="28" t="str">
        <f>IF(D492="","",SUMIF('TK CHAMTHI'!A:A,D492,'TK CHAMTHI'!C:C))</f>
        <v/>
      </c>
      <c r="P492" s="28" t="str">
        <f>IF(D492="","",SUMIF('TK CHAMTHI'!B:B,D492,'TK CHAMTHI'!C:C))</f>
        <v/>
      </c>
      <c r="Q492" s="29" t="str">
        <f t="shared" si="58"/>
        <v/>
      </c>
      <c r="R492" s="28" t="str">
        <f>IF(D492="","",SUMIF('TK CHAMTHI'!D:D,D492,'TK CHAMTHI'!F:F))</f>
        <v/>
      </c>
      <c r="S492" s="28" t="str">
        <f>IF(D492="","",SUMIF('TK CHAMTHI'!E:E,D492,'TK CHAMTHI'!F:F))</f>
        <v/>
      </c>
      <c r="T492" s="29" t="str">
        <f t="shared" si="59"/>
        <v/>
      </c>
      <c r="U492" s="28" t="str">
        <f>IF(D492="","",SUMIF('TK CHAMTHI'!G:G,D492,'TK CHAMTHI'!I:I))</f>
        <v/>
      </c>
      <c r="V492" s="28" t="str">
        <f>IF(D492="","",SUMIF('TK CHAMTHI'!H:H,D492,'TK CHAMTHI'!I:I))</f>
        <v/>
      </c>
      <c r="W492" s="29" t="str">
        <f t="shared" si="60"/>
        <v/>
      </c>
      <c r="X492" s="28" t="str">
        <f>IF(D492="","",SUMIF('TK CHAMTHI'!J:J,D492,'TK CHAMTHI'!L:L))</f>
        <v/>
      </c>
      <c r="Y492" s="28" t="str">
        <f>IF(D492="","",SUMIF('TK CHAMTHI'!K:K,D492,'TK CHAMTHI'!L:L))</f>
        <v/>
      </c>
      <c r="Z492" s="29" t="str">
        <f t="shared" si="61"/>
        <v/>
      </c>
      <c r="AA492" s="28" t="str">
        <f>IF(D492="","",SUMIF('TK CHAMTHI'!M:M,D492,'TK CHAMTHI'!O:O))</f>
        <v/>
      </c>
      <c r="AB492" s="28" t="str">
        <f>IF(D492="","",SUMIF('TK CHAMTHI'!N:N,D492,'TK CHAMTHI'!O:O))</f>
        <v/>
      </c>
      <c r="AC492" s="29" t="str">
        <f t="shared" si="62"/>
        <v/>
      </c>
      <c r="AD492" s="29" t="str">
        <f>IF(D492="","",ROUND(SUMIF('QL THI'!G:G,D492,'QL THI'!H:H),1))</f>
        <v/>
      </c>
      <c r="AE492" s="29" t="str">
        <f>IF(D492="","",ROUND(SUMIF('QL THI'!E:E,D492,'QL THI'!F:F),1))</f>
        <v/>
      </c>
      <c r="AF492" s="51" t="str">
        <f t="shared" si="63"/>
        <v/>
      </c>
    </row>
    <row r="493" spans="1:32">
      <c r="A493" s="25" t="str">
        <f>IF(D493="","",SUBTOTAL(3,$D$4:D493))</f>
        <v/>
      </c>
      <c r="B493" s="49"/>
      <c r="C493" s="52"/>
      <c r="D493" s="52"/>
      <c r="E493" s="26" t="str">
        <f>IF(D493="","",SUMIF('TK DETHI'!A:A,D493,'TK DETHI'!B:B))</f>
        <v/>
      </c>
      <c r="F493" s="27" t="str">
        <f>IF(D493="","",SUMIF('TK DETHI'!C:C,D493,'TK DETHI'!D:D))</f>
        <v/>
      </c>
      <c r="G493" s="27" t="str">
        <f>IF(D493="","",SUMIF('TK DETHI'!E:E,D493,'TK DETHI'!F:F))</f>
        <v/>
      </c>
      <c r="H493" s="27" t="str">
        <f>IF(D493="","",SUMIF('TK DETHI'!G:G,D493,'TK DETHI'!H:H))</f>
        <v/>
      </c>
      <c r="I493" s="50" t="str">
        <f t="shared" si="56"/>
        <v/>
      </c>
      <c r="J493" s="28" t="str">
        <f>IF(D493="","",SUMIF('TK COITHI KTHP'!A:A,D493,'TK COITHI KTHP'!C:C)+SUMIF('TK COITHI KTHP'!D:D,D493,'TK COITHI KTHP'!F:F)+SUMIF('TK COITHI KTHP'!G:G,D493,'TK COITHI KTHP'!I:I)+SUMIF('TK COITHI KTHP'!J:J,D493,'TK COITHI KTHP'!L:L))</f>
        <v/>
      </c>
      <c r="K493" s="28" t="str">
        <f>IF(D493="","",SUMIF('TK COITHI KTHP'!B:B,D493,'TK COITHI KTHP'!C:C)+SUMIF('TK COITHI KTHP'!E:E,D493,'TK COITHI KTHP'!F:F)+SUMIF('TK COITHI KTHP'!H:H,D493,'TK COITHI KTHP'!I:I)+SUMIF('TK COITHI KTHP'!K:K,D493,'TK COITHI KTHP'!L:L))</f>
        <v/>
      </c>
      <c r="L493" s="28" t="str">
        <f>IF(D493="","",SUMIF('TK COI THI TOT NGHIEP'!A:A,D493,'TK COI THI TOT NGHIEP'!C:C)+SUMIF('TK COI THI TOT NGHIEP'!D:D,D493,'TK COI THI TOT NGHIEP'!F:F)+SUMIF('TK COI THI TOT NGHIEP'!G:G,D493,'TK COI THI TOT NGHIEP'!I:I)+SUMIF('TK COI THI TOT NGHIEP'!J:J,D493,'TK COI THI TOT NGHIEP'!L:L))</f>
        <v/>
      </c>
      <c r="M493" s="28" t="str">
        <f>IF(D493="","",SUMIF('TK COI THI TOT NGHIEP'!B:B,D493,'TK COI THI TOT NGHIEP'!C:C)+SUMIF('TK COI THI TOT NGHIEP'!E:E,D493,'TK COI THI TOT NGHIEP'!F:F)+SUMIF('TK COI THI TOT NGHIEP'!H:H,D493,'TK COI THI TOT NGHIEP'!I:I)+SUMIF('TK COI THI TOT NGHIEP'!K:K,D493,'TK COI THI TOT NGHIEP'!L:L))</f>
        <v/>
      </c>
      <c r="N493" s="29" t="str">
        <f t="shared" si="57"/>
        <v/>
      </c>
      <c r="O493" s="28" t="str">
        <f>IF(D493="","",SUMIF('TK CHAMTHI'!A:A,D493,'TK CHAMTHI'!C:C))</f>
        <v/>
      </c>
      <c r="P493" s="28" t="str">
        <f>IF(D493="","",SUMIF('TK CHAMTHI'!B:B,D493,'TK CHAMTHI'!C:C))</f>
        <v/>
      </c>
      <c r="Q493" s="29" t="str">
        <f t="shared" si="58"/>
        <v/>
      </c>
      <c r="R493" s="28" t="str">
        <f>IF(D493="","",SUMIF('TK CHAMTHI'!D:D,D493,'TK CHAMTHI'!F:F))</f>
        <v/>
      </c>
      <c r="S493" s="28" t="str">
        <f>IF(D493="","",SUMIF('TK CHAMTHI'!E:E,D493,'TK CHAMTHI'!F:F))</f>
        <v/>
      </c>
      <c r="T493" s="29" t="str">
        <f t="shared" si="59"/>
        <v/>
      </c>
      <c r="U493" s="28" t="str">
        <f>IF(D493="","",SUMIF('TK CHAMTHI'!G:G,D493,'TK CHAMTHI'!I:I))</f>
        <v/>
      </c>
      <c r="V493" s="28" t="str">
        <f>IF(D493="","",SUMIF('TK CHAMTHI'!H:H,D493,'TK CHAMTHI'!I:I))</f>
        <v/>
      </c>
      <c r="W493" s="29" t="str">
        <f t="shared" si="60"/>
        <v/>
      </c>
      <c r="X493" s="28" t="str">
        <f>IF(D493="","",SUMIF('TK CHAMTHI'!J:J,D493,'TK CHAMTHI'!L:L))</f>
        <v/>
      </c>
      <c r="Y493" s="28" t="str">
        <f>IF(D493="","",SUMIF('TK CHAMTHI'!K:K,D493,'TK CHAMTHI'!L:L))</f>
        <v/>
      </c>
      <c r="Z493" s="29" t="str">
        <f t="shared" si="61"/>
        <v/>
      </c>
      <c r="AA493" s="28" t="str">
        <f>IF(D493="","",SUMIF('TK CHAMTHI'!M:M,D493,'TK CHAMTHI'!O:O))</f>
        <v/>
      </c>
      <c r="AB493" s="28" t="str">
        <f>IF(D493="","",SUMIF('TK CHAMTHI'!N:N,D493,'TK CHAMTHI'!O:O))</f>
        <v/>
      </c>
      <c r="AC493" s="29" t="str">
        <f t="shared" si="62"/>
        <v/>
      </c>
      <c r="AD493" s="29" t="str">
        <f>IF(D493="","",ROUND(SUMIF('QL THI'!G:G,D493,'QL THI'!H:H),1))</f>
        <v/>
      </c>
      <c r="AE493" s="29" t="str">
        <f>IF(D493="","",ROUND(SUMIF('QL THI'!E:E,D493,'QL THI'!F:F),1))</f>
        <v/>
      </c>
      <c r="AF493" s="51" t="str">
        <f t="shared" si="63"/>
        <v/>
      </c>
    </row>
    <row r="494" spans="1:32">
      <c r="A494" s="25" t="str">
        <f>IF(D494="","",SUBTOTAL(3,$D$4:D494))</f>
        <v/>
      </c>
      <c r="B494" s="49"/>
      <c r="C494" s="52"/>
      <c r="D494" s="52"/>
      <c r="E494" s="26" t="str">
        <f>IF(D494="","",SUMIF('TK DETHI'!A:A,D494,'TK DETHI'!B:B))</f>
        <v/>
      </c>
      <c r="F494" s="27" t="str">
        <f>IF(D494="","",SUMIF('TK DETHI'!C:C,D494,'TK DETHI'!D:D))</f>
        <v/>
      </c>
      <c r="G494" s="27" t="str">
        <f>IF(D494="","",SUMIF('TK DETHI'!E:E,D494,'TK DETHI'!F:F))</f>
        <v/>
      </c>
      <c r="H494" s="27" t="str">
        <f>IF(D494="","",SUMIF('TK DETHI'!G:G,D494,'TK DETHI'!H:H))</f>
        <v/>
      </c>
      <c r="I494" s="50" t="str">
        <f t="shared" si="56"/>
        <v/>
      </c>
      <c r="J494" s="28" t="str">
        <f>IF(D494="","",SUMIF('TK COITHI KTHP'!A:A,D494,'TK COITHI KTHP'!C:C)+SUMIF('TK COITHI KTHP'!D:D,D494,'TK COITHI KTHP'!F:F)+SUMIF('TK COITHI KTHP'!G:G,D494,'TK COITHI KTHP'!I:I)+SUMIF('TK COITHI KTHP'!J:J,D494,'TK COITHI KTHP'!L:L))</f>
        <v/>
      </c>
      <c r="K494" s="28" t="str">
        <f>IF(D494="","",SUMIF('TK COITHI KTHP'!B:B,D494,'TK COITHI KTHP'!C:C)+SUMIF('TK COITHI KTHP'!E:E,D494,'TK COITHI KTHP'!F:F)+SUMIF('TK COITHI KTHP'!H:H,D494,'TK COITHI KTHP'!I:I)+SUMIF('TK COITHI KTHP'!K:K,D494,'TK COITHI KTHP'!L:L))</f>
        <v/>
      </c>
      <c r="L494" s="28" t="str">
        <f>IF(D494="","",SUMIF('TK COI THI TOT NGHIEP'!A:A,D494,'TK COI THI TOT NGHIEP'!C:C)+SUMIF('TK COI THI TOT NGHIEP'!D:D,D494,'TK COI THI TOT NGHIEP'!F:F)+SUMIF('TK COI THI TOT NGHIEP'!G:G,D494,'TK COI THI TOT NGHIEP'!I:I)+SUMIF('TK COI THI TOT NGHIEP'!J:J,D494,'TK COI THI TOT NGHIEP'!L:L))</f>
        <v/>
      </c>
      <c r="M494" s="28" t="str">
        <f>IF(D494="","",SUMIF('TK COI THI TOT NGHIEP'!B:B,D494,'TK COI THI TOT NGHIEP'!C:C)+SUMIF('TK COI THI TOT NGHIEP'!E:E,D494,'TK COI THI TOT NGHIEP'!F:F)+SUMIF('TK COI THI TOT NGHIEP'!H:H,D494,'TK COI THI TOT NGHIEP'!I:I)+SUMIF('TK COI THI TOT NGHIEP'!K:K,D494,'TK COI THI TOT NGHIEP'!L:L))</f>
        <v/>
      </c>
      <c r="N494" s="29" t="str">
        <f t="shared" si="57"/>
        <v/>
      </c>
      <c r="O494" s="28" t="str">
        <f>IF(D494="","",SUMIF('TK CHAMTHI'!A:A,D494,'TK CHAMTHI'!C:C))</f>
        <v/>
      </c>
      <c r="P494" s="28" t="str">
        <f>IF(D494="","",SUMIF('TK CHAMTHI'!B:B,D494,'TK CHAMTHI'!C:C))</f>
        <v/>
      </c>
      <c r="Q494" s="29" t="str">
        <f t="shared" si="58"/>
        <v/>
      </c>
      <c r="R494" s="28" t="str">
        <f>IF(D494="","",SUMIF('TK CHAMTHI'!D:D,D494,'TK CHAMTHI'!F:F))</f>
        <v/>
      </c>
      <c r="S494" s="28" t="str">
        <f>IF(D494="","",SUMIF('TK CHAMTHI'!E:E,D494,'TK CHAMTHI'!F:F))</f>
        <v/>
      </c>
      <c r="T494" s="29" t="str">
        <f t="shared" si="59"/>
        <v/>
      </c>
      <c r="U494" s="28" t="str">
        <f>IF(D494="","",SUMIF('TK CHAMTHI'!G:G,D494,'TK CHAMTHI'!I:I))</f>
        <v/>
      </c>
      <c r="V494" s="28" t="str">
        <f>IF(D494="","",SUMIF('TK CHAMTHI'!H:H,D494,'TK CHAMTHI'!I:I))</f>
        <v/>
      </c>
      <c r="W494" s="29" t="str">
        <f t="shared" si="60"/>
        <v/>
      </c>
      <c r="X494" s="28" t="str">
        <f>IF(D494="","",SUMIF('TK CHAMTHI'!J:J,D494,'TK CHAMTHI'!L:L))</f>
        <v/>
      </c>
      <c r="Y494" s="28" t="str">
        <f>IF(D494="","",SUMIF('TK CHAMTHI'!K:K,D494,'TK CHAMTHI'!L:L))</f>
        <v/>
      </c>
      <c r="Z494" s="29" t="str">
        <f t="shared" si="61"/>
        <v/>
      </c>
      <c r="AA494" s="28" t="str">
        <f>IF(D494="","",SUMIF('TK CHAMTHI'!M:M,D494,'TK CHAMTHI'!O:O))</f>
        <v/>
      </c>
      <c r="AB494" s="28" t="str">
        <f>IF(D494="","",SUMIF('TK CHAMTHI'!N:N,D494,'TK CHAMTHI'!O:O))</f>
        <v/>
      </c>
      <c r="AC494" s="29" t="str">
        <f t="shared" si="62"/>
        <v/>
      </c>
      <c r="AD494" s="29" t="str">
        <f>IF(D494="","",ROUND(SUMIF('QL THI'!G:G,D494,'QL THI'!H:H),1))</f>
        <v/>
      </c>
      <c r="AE494" s="29" t="str">
        <f>IF(D494="","",ROUND(SUMIF('QL THI'!E:E,D494,'QL THI'!F:F),1))</f>
        <v/>
      </c>
      <c r="AF494" s="51" t="str">
        <f t="shared" si="63"/>
        <v/>
      </c>
    </row>
    <row r="495" spans="1:32">
      <c r="A495" s="25" t="str">
        <f>IF(D495="","",SUBTOTAL(3,$D$4:D495))</f>
        <v/>
      </c>
      <c r="B495" s="49"/>
      <c r="C495" s="52"/>
      <c r="D495" s="52"/>
      <c r="E495" s="26" t="str">
        <f>IF(D495="","",SUMIF('TK DETHI'!A:A,D495,'TK DETHI'!B:B))</f>
        <v/>
      </c>
      <c r="F495" s="27" t="str">
        <f>IF(D495="","",SUMIF('TK DETHI'!C:C,D495,'TK DETHI'!D:D))</f>
        <v/>
      </c>
      <c r="G495" s="27" t="str">
        <f>IF(D495="","",SUMIF('TK DETHI'!E:E,D495,'TK DETHI'!F:F))</f>
        <v/>
      </c>
      <c r="H495" s="27" t="str">
        <f>IF(D495="","",SUMIF('TK DETHI'!G:G,D495,'TK DETHI'!H:H))</f>
        <v/>
      </c>
      <c r="I495" s="50" t="str">
        <f t="shared" si="56"/>
        <v/>
      </c>
      <c r="J495" s="28" t="str">
        <f>IF(D495="","",SUMIF('TK COITHI KTHP'!A:A,D495,'TK COITHI KTHP'!C:C)+SUMIF('TK COITHI KTHP'!D:D,D495,'TK COITHI KTHP'!F:F)+SUMIF('TK COITHI KTHP'!G:G,D495,'TK COITHI KTHP'!I:I)+SUMIF('TK COITHI KTHP'!J:J,D495,'TK COITHI KTHP'!L:L))</f>
        <v/>
      </c>
      <c r="K495" s="28" t="str">
        <f>IF(D495="","",SUMIF('TK COITHI KTHP'!B:B,D495,'TK COITHI KTHP'!C:C)+SUMIF('TK COITHI KTHP'!E:E,D495,'TK COITHI KTHP'!F:F)+SUMIF('TK COITHI KTHP'!H:H,D495,'TK COITHI KTHP'!I:I)+SUMIF('TK COITHI KTHP'!K:K,D495,'TK COITHI KTHP'!L:L))</f>
        <v/>
      </c>
      <c r="L495" s="28" t="str">
        <f>IF(D495="","",SUMIF('TK COI THI TOT NGHIEP'!A:A,D495,'TK COI THI TOT NGHIEP'!C:C)+SUMIF('TK COI THI TOT NGHIEP'!D:D,D495,'TK COI THI TOT NGHIEP'!F:F)+SUMIF('TK COI THI TOT NGHIEP'!G:G,D495,'TK COI THI TOT NGHIEP'!I:I)+SUMIF('TK COI THI TOT NGHIEP'!J:J,D495,'TK COI THI TOT NGHIEP'!L:L))</f>
        <v/>
      </c>
      <c r="M495" s="28" t="str">
        <f>IF(D495="","",SUMIF('TK COI THI TOT NGHIEP'!B:B,D495,'TK COI THI TOT NGHIEP'!C:C)+SUMIF('TK COI THI TOT NGHIEP'!E:E,D495,'TK COI THI TOT NGHIEP'!F:F)+SUMIF('TK COI THI TOT NGHIEP'!H:H,D495,'TK COI THI TOT NGHIEP'!I:I)+SUMIF('TK COI THI TOT NGHIEP'!K:K,D495,'TK COI THI TOT NGHIEP'!L:L))</f>
        <v/>
      </c>
      <c r="N495" s="29" t="str">
        <f t="shared" si="57"/>
        <v/>
      </c>
      <c r="O495" s="28" t="str">
        <f>IF(D495="","",SUMIF('TK CHAMTHI'!A:A,D495,'TK CHAMTHI'!C:C))</f>
        <v/>
      </c>
      <c r="P495" s="28" t="str">
        <f>IF(D495="","",SUMIF('TK CHAMTHI'!B:B,D495,'TK CHAMTHI'!C:C))</f>
        <v/>
      </c>
      <c r="Q495" s="29" t="str">
        <f t="shared" si="58"/>
        <v/>
      </c>
      <c r="R495" s="28" t="str">
        <f>IF(D495="","",SUMIF('TK CHAMTHI'!D:D,D495,'TK CHAMTHI'!F:F))</f>
        <v/>
      </c>
      <c r="S495" s="28" t="str">
        <f>IF(D495="","",SUMIF('TK CHAMTHI'!E:E,D495,'TK CHAMTHI'!F:F))</f>
        <v/>
      </c>
      <c r="T495" s="29" t="str">
        <f t="shared" si="59"/>
        <v/>
      </c>
      <c r="U495" s="28" t="str">
        <f>IF(D495="","",SUMIF('TK CHAMTHI'!G:G,D495,'TK CHAMTHI'!I:I))</f>
        <v/>
      </c>
      <c r="V495" s="28" t="str">
        <f>IF(D495="","",SUMIF('TK CHAMTHI'!H:H,D495,'TK CHAMTHI'!I:I))</f>
        <v/>
      </c>
      <c r="W495" s="29" t="str">
        <f t="shared" si="60"/>
        <v/>
      </c>
      <c r="X495" s="28" t="str">
        <f>IF(D495="","",SUMIF('TK CHAMTHI'!J:J,D495,'TK CHAMTHI'!L:L))</f>
        <v/>
      </c>
      <c r="Y495" s="28" t="str">
        <f>IF(D495="","",SUMIF('TK CHAMTHI'!K:K,D495,'TK CHAMTHI'!L:L))</f>
        <v/>
      </c>
      <c r="Z495" s="29" t="str">
        <f t="shared" si="61"/>
        <v/>
      </c>
      <c r="AA495" s="28" t="str">
        <f>IF(D495="","",SUMIF('TK CHAMTHI'!M:M,D495,'TK CHAMTHI'!O:O))</f>
        <v/>
      </c>
      <c r="AB495" s="28" t="str">
        <f>IF(D495="","",SUMIF('TK CHAMTHI'!N:N,D495,'TK CHAMTHI'!O:O))</f>
        <v/>
      </c>
      <c r="AC495" s="29" t="str">
        <f t="shared" si="62"/>
        <v/>
      </c>
      <c r="AD495" s="29" t="str">
        <f>IF(D495="","",ROUND(SUMIF('QL THI'!G:G,D495,'QL THI'!H:H),1))</f>
        <v/>
      </c>
      <c r="AE495" s="29" t="str">
        <f>IF(D495="","",ROUND(SUMIF('QL THI'!E:E,D495,'QL THI'!F:F),1))</f>
        <v/>
      </c>
      <c r="AF495" s="51" t="str">
        <f t="shared" si="63"/>
        <v/>
      </c>
    </row>
    <row r="496" spans="1:32">
      <c r="A496" s="25" t="str">
        <f>IF(D496="","",SUBTOTAL(3,$D$4:D496))</f>
        <v/>
      </c>
      <c r="B496" s="49"/>
      <c r="C496" s="52"/>
      <c r="D496" s="52"/>
      <c r="E496" s="26" t="str">
        <f>IF(D496="","",SUMIF('TK DETHI'!A:A,D496,'TK DETHI'!B:B))</f>
        <v/>
      </c>
      <c r="F496" s="27" t="str">
        <f>IF(D496="","",SUMIF('TK DETHI'!C:C,D496,'TK DETHI'!D:D))</f>
        <v/>
      </c>
      <c r="G496" s="27" t="str">
        <f>IF(D496="","",SUMIF('TK DETHI'!E:E,D496,'TK DETHI'!F:F))</f>
        <v/>
      </c>
      <c r="H496" s="27" t="str">
        <f>IF(D496="","",SUMIF('TK DETHI'!G:G,D496,'TK DETHI'!H:H))</f>
        <v/>
      </c>
      <c r="I496" s="50" t="str">
        <f t="shared" si="56"/>
        <v/>
      </c>
      <c r="J496" s="28" t="str">
        <f>IF(D496="","",SUMIF('TK COITHI KTHP'!A:A,D496,'TK COITHI KTHP'!C:C)+SUMIF('TK COITHI KTHP'!D:D,D496,'TK COITHI KTHP'!F:F)+SUMIF('TK COITHI KTHP'!G:G,D496,'TK COITHI KTHP'!I:I)+SUMIF('TK COITHI KTHP'!J:J,D496,'TK COITHI KTHP'!L:L))</f>
        <v/>
      </c>
      <c r="K496" s="28" t="str">
        <f>IF(D496="","",SUMIF('TK COITHI KTHP'!B:B,D496,'TK COITHI KTHP'!C:C)+SUMIF('TK COITHI KTHP'!E:E,D496,'TK COITHI KTHP'!F:F)+SUMIF('TK COITHI KTHP'!H:H,D496,'TK COITHI KTHP'!I:I)+SUMIF('TK COITHI KTHP'!K:K,D496,'TK COITHI KTHP'!L:L))</f>
        <v/>
      </c>
      <c r="L496" s="28" t="str">
        <f>IF(D496="","",SUMIF('TK COI THI TOT NGHIEP'!A:A,D496,'TK COI THI TOT NGHIEP'!C:C)+SUMIF('TK COI THI TOT NGHIEP'!D:D,D496,'TK COI THI TOT NGHIEP'!F:F)+SUMIF('TK COI THI TOT NGHIEP'!G:G,D496,'TK COI THI TOT NGHIEP'!I:I)+SUMIF('TK COI THI TOT NGHIEP'!J:J,D496,'TK COI THI TOT NGHIEP'!L:L))</f>
        <v/>
      </c>
      <c r="M496" s="28" t="str">
        <f>IF(D496="","",SUMIF('TK COI THI TOT NGHIEP'!B:B,D496,'TK COI THI TOT NGHIEP'!C:C)+SUMIF('TK COI THI TOT NGHIEP'!E:E,D496,'TK COI THI TOT NGHIEP'!F:F)+SUMIF('TK COI THI TOT NGHIEP'!H:H,D496,'TK COI THI TOT NGHIEP'!I:I)+SUMIF('TK COI THI TOT NGHIEP'!K:K,D496,'TK COI THI TOT NGHIEP'!L:L))</f>
        <v/>
      </c>
      <c r="N496" s="29" t="str">
        <f t="shared" si="57"/>
        <v/>
      </c>
      <c r="O496" s="28" t="str">
        <f>IF(D496="","",SUMIF('TK CHAMTHI'!A:A,D496,'TK CHAMTHI'!C:C))</f>
        <v/>
      </c>
      <c r="P496" s="28" t="str">
        <f>IF(D496="","",SUMIF('TK CHAMTHI'!B:B,D496,'TK CHAMTHI'!C:C))</f>
        <v/>
      </c>
      <c r="Q496" s="29" t="str">
        <f t="shared" si="58"/>
        <v/>
      </c>
      <c r="R496" s="28" t="str">
        <f>IF(D496="","",SUMIF('TK CHAMTHI'!D:D,D496,'TK CHAMTHI'!F:F))</f>
        <v/>
      </c>
      <c r="S496" s="28" t="str">
        <f>IF(D496="","",SUMIF('TK CHAMTHI'!E:E,D496,'TK CHAMTHI'!F:F))</f>
        <v/>
      </c>
      <c r="T496" s="29" t="str">
        <f t="shared" si="59"/>
        <v/>
      </c>
      <c r="U496" s="28" t="str">
        <f>IF(D496="","",SUMIF('TK CHAMTHI'!G:G,D496,'TK CHAMTHI'!I:I))</f>
        <v/>
      </c>
      <c r="V496" s="28" t="str">
        <f>IF(D496="","",SUMIF('TK CHAMTHI'!H:H,D496,'TK CHAMTHI'!I:I))</f>
        <v/>
      </c>
      <c r="W496" s="29" t="str">
        <f t="shared" si="60"/>
        <v/>
      </c>
      <c r="X496" s="28" t="str">
        <f>IF(D496="","",SUMIF('TK CHAMTHI'!J:J,D496,'TK CHAMTHI'!L:L))</f>
        <v/>
      </c>
      <c r="Y496" s="28" t="str">
        <f>IF(D496="","",SUMIF('TK CHAMTHI'!K:K,D496,'TK CHAMTHI'!L:L))</f>
        <v/>
      </c>
      <c r="Z496" s="29" t="str">
        <f t="shared" si="61"/>
        <v/>
      </c>
      <c r="AA496" s="28" t="str">
        <f>IF(D496="","",SUMIF('TK CHAMTHI'!M:M,D496,'TK CHAMTHI'!O:O))</f>
        <v/>
      </c>
      <c r="AB496" s="28" t="str">
        <f>IF(D496="","",SUMIF('TK CHAMTHI'!N:N,D496,'TK CHAMTHI'!O:O))</f>
        <v/>
      </c>
      <c r="AC496" s="29" t="str">
        <f t="shared" si="62"/>
        <v/>
      </c>
      <c r="AD496" s="29" t="str">
        <f>IF(D496="","",ROUND(SUMIF('QL THI'!G:G,D496,'QL THI'!H:H),1))</f>
        <v/>
      </c>
      <c r="AE496" s="29" t="str">
        <f>IF(D496="","",ROUND(SUMIF('QL THI'!E:E,D496,'QL THI'!F:F),1))</f>
        <v/>
      </c>
      <c r="AF496" s="51" t="str">
        <f t="shared" si="63"/>
        <v/>
      </c>
    </row>
    <row r="497" spans="1:32">
      <c r="A497" s="25" t="str">
        <f>IF(D497="","",SUBTOTAL(3,$D$4:D497))</f>
        <v/>
      </c>
      <c r="B497" s="49"/>
      <c r="C497" s="52"/>
      <c r="D497" s="52"/>
      <c r="E497" s="26" t="str">
        <f>IF(D497="","",SUMIF('TK DETHI'!A:A,D497,'TK DETHI'!B:B))</f>
        <v/>
      </c>
      <c r="F497" s="27" t="str">
        <f>IF(D497="","",SUMIF('TK DETHI'!C:C,D497,'TK DETHI'!D:D))</f>
        <v/>
      </c>
      <c r="G497" s="27" t="str">
        <f>IF(D497="","",SUMIF('TK DETHI'!E:E,D497,'TK DETHI'!F:F))</f>
        <v/>
      </c>
      <c r="H497" s="27" t="str">
        <f>IF(D497="","",SUMIF('TK DETHI'!G:G,D497,'TK DETHI'!H:H))</f>
        <v/>
      </c>
      <c r="I497" s="50" t="str">
        <f t="shared" si="56"/>
        <v/>
      </c>
      <c r="J497" s="28" t="str">
        <f>IF(D497="","",SUMIF('TK COITHI KTHP'!A:A,D497,'TK COITHI KTHP'!C:C)+SUMIF('TK COITHI KTHP'!D:D,D497,'TK COITHI KTHP'!F:F)+SUMIF('TK COITHI KTHP'!G:G,D497,'TK COITHI KTHP'!I:I)+SUMIF('TK COITHI KTHP'!J:J,D497,'TK COITHI KTHP'!L:L))</f>
        <v/>
      </c>
      <c r="K497" s="28" t="str">
        <f>IF(D497="","",SUMIF('TK COITHI KTHP'!B:B,D497,'TK COITHI KTHP'!C:C)+SUMIF('TK COITHI KTHP'!E:E,D497,'TK COITHI KTHP'!F:F)+SUMIF('TK COITHI KTHP'!H:H,D497,'TK COITHI KTHP'!I:I)+SUMIF('TK COITHI KTHP'!K:K,D497,'TK COITHI KTHP'!L:L))</f>
        <v/>
      </c>
      <c r="L497" s="28" t="str">
        <f>IF(D497="","",SUMIF('TK COI THI TOT NGHIEP'!A:A,D497,'TK COI THI TOT NGHIEP'!C:C)+SUMIF('TK COI THI TOT NGHIEP'!D:D,D497,'TK COI THI TOT NGHIEP'!F:F)+SUMIF('TK COI THI TOT NGHIEP'!G:G,D497,'TK COI THI TOT NGHIEP'!I:I)+SUMIF('TK COI THI TOT NGHIEP'!J:J,D497,'TK COI THI TOT NGHIEP'!L:L))</f>
        <v/>
      </c>
      <c r="M497" s="28" t="str">
        <f>IF(D497="","",SUMIF('TK COI THI TOT NGHIEP'!B:B,D497,'TK COI THI TOT NGHIEP'!C:C)+SUMIF('TK COI THI TOT NGHIEP'!E:E,D497,'TK COI THI TOT NGHIEP'!F:F)+SUMIF('TK COI THI TOT NGHIEP'!H:H,D497,'TK COI THI TOT NGHIEP'!I:I)+SUMIF('TK COI THI TOT NGHIEP'!K:K,D497,'TK COI THI TOT NGHIEP'!L:L))</f>
        <v/>
      </c>
      <c r="N497" s="29" t="str">
        <f t="shared" si="57"/>
        <v/>
      </c>
      <c r="O497" s="28" t="str">
        <f>IF(D497="","",SUMIF('TK CHAMTHI'!A:A,D497,'TK CHAMTHI'!C:C))</f>
        <v/>
      </c>
      <c r="P497" s="28" t="str">
        <f>IF(D497="","",SUMIF('TK CHAMTHI'!B:B,D497,'TK CHAMTHI'!C:C))</f>
        <v/>
      </c>
      <c r="Q497" s="29" t="str">
        <f t="shared" si="58"/>
        <v/>
      </c>
      <c r="R497" s="28" t="str">
        <f>IF(D497="","",SUMIF('TK CHAMTHI'!D:D,D497,'TK CHAMTHI'!F:F))</f>
        <v/>
      </c>
      <c r="S497" s="28" t="str">
        <f>IF(D497="","",SUMIF('TK CHAMTHI'!E:E,D497,'TK CHAMTHI'!F:F))</f>
        <v/>
      </c>
      <c r="T497" s="29" t="str">
        <f t="shared" si="59"/>
        <v/>
      </c>
      <c r="U497" s="28" t="str">
        <f>IF(D497="","",SUMIF('TK CHAMTHI'!G:G,D497,'TK CHAMTHI'!I:I))</f>
        <v/>
      </c>
      <c r="V497" s="28" t="str">
        <f>IF(D497="","",SUMIF('TK CHAMTHI'!H:H,D497,'TK CHAMTHI'!I:I))</f>
        <v/>
      </c>
      <c r="W497" s="29" t="str">
        <f t="shared" si="60"/>
        <v/>
      </c>
      <c r="X497" s="28" t="str">
        <f>IF(D497="","",SUMIF('TK CHAMTHI'!J:J,D497,'TK CHAMTHI'!L:L))</f>
        <v/>
      </c>
      <c r="Y497" s="28" t="str">
        <f>IF(D497="","",SUMIF('TK CHAMTHI'!K:K,D497,'TK CHAMTHI'!L:L))</f>
        <v/>
      </c>
      <c r="Z497" s="29" t="str">
        <f t="shared" si="61"/>
        <v/>
      </c>
      <c r="AA497" s="28" t="str">
        <f>IF(D497="","",SUMIF('TK CHAMTHI'!M:M,D497,'TK CHAMTHI'!O:O))</f>
        <v/>
      </c>
      <c r="AB497" s="28" t="str">
        <f>IF(D497="","",SUMIF('TK CHAMTHI'!N:N,D497,'TK CHAMTHI'!O:O))</f>
        <v/>
      </c>
      <c r="AC497" s="29" t="str">
        <f t="shared" si="62"/>
        <v/>
      </c>
      <c r="AD497" s="29" t="str">
        <f>IF(D497="","",ROUND(SUMIF('QL THI'!G:G,D497,'QL THI'!H:H),1))</f>
        <v/>
      </c>
      <c r="AE497" s="29" t="str">
        <f>IF(D497="","",ROUND(SUMIF('QL THI'!E:E,D497,'QL THI'!F:F),1))</f>
        <v/>
      </c>
      <c r="AF497" s="51" t="str">
        <f t="shared" si="63"/>
        <v/>
      </c>
    </row>
    <row r="498" spans="1:32">
      <c r="A498" s="25" t="str">
        <f>IF(D498="","",SUBTOTAL(3,$D$4:D498))</f>
        <v/>
      </c>
      <c r="B498" s="49"/>
      <c r="C498" s="52"/>
      <c r="D498" s="52"/>
      <c r="E498" s="26" t="str">
        <f>IF(D498="","",SUMIF('TK DETHI'!A:A,D498,'TK DETHI'!B:B))</f>
        <v/>
      </c>
      <c r="F498" s="27" t="str">
        <f>IF(D498="","",SUMIF('TK DETHI'!C:C,D498,'TK DETHI'!D:D))</f>
        <v/>
      </c>
      <c r="G498" s="27" t="str">
        <f>IF(D498="","",SUMIF('TK DETHI'!E:E,D498,'TK DETHI'!F:F))</f>
        <v/>
      </c>
      <c r="H498" s="27" t="str">
        <f>IF(D498="","",SUMIF('TK DETHI'!G:G,D498,'TK DETHI'!H:H))</f>
        <v/>
      </c>
      <c r="I498" s="50" t="str">
        <f t="shared" si="56"/>
        <v/>
      </c>
      <c r="J498" s="28" t="str">
        <f>IF(D498="","",SUMIF('TK COITHI KTHP'!A:A,D498,'TK COITHI KTHP'!C:C)+SUMIF('TK COITHI KTHP'!D:D,D498,'TK COITHI KTHP'!F:F)+SUMIF('TK COITHI KTHP'!G:G,D498,'TK COITHI KTHP'!I:I)+SUMIF('TK COITHI KTHP'!J:J,D498,'TK COITHI KTHP'!L:L))</f>
        <v/>
      </c>
      <c r="K498" s="28" t="str">
        <f>IF(D498="","",SUMIF('TK COITHI KTHP'!B:B,D498,'TK COITHI KTHP'!C:C)+SUMIF('TK COITHI KTHP'!E:E,D498,'TK COITHI KTHP'!F:F)+SUMIF('TK COITHI KTHP'!H:H,D498,'TK COITHI KTHP'!I:I)+SUMIF('TK COITHI KTHP'!K:K,D498,'TK COITHI KTHP'!L:L))</f>
        <v/>
      </c>
      <c r="L498" s="28" t="str">
        <f>IF(D498="","",SUMIF('TK COI THI TOT NGHIEP'!A:A,D498,'TK COI THI TOT NGHIEP'!C:C)+SUMIF('TK COI THI TOT NGHIEP'!D:D,D498,'TK COI THI TOT NGHIEP'!F:F)+SUMIF('TK COI THI TOT NGHIEP'!G:G,D498,'TK COI THI TOT NGHIEP'!I:I)+SUMIF('TK COI THI TOT NGHIEP'!J:J,D498,'TK COI THI TOT NGHIEP'!L:L))</f>
        <v/>
      </c>
      <c r="M498" s="28" t="str">
        <f>IF(D498="","",SUMIF('TK COI THI TOT NGHIEP'!B:B,D498,'TK COI THI TOT NGHIEP'!C:C)+SUMIF('TK COI THI TOT NGHIEP'!E:E,D498,'TK COI THI TOT NGHIEP'!F:F)+SUMIF('TK COI THI TOT NGHIEP'!H:H,D498,'TK COI THI TOT NGHIEP'!I:I)+SUMIF('TK COI THI TOT NGHIEP'!K:K,D498,'TK COI THI TOT NGHIEP'!L:L))</f>
        <v/>
      </c>
      <c r="N498" s="29" t="str">
        <f t="shared" si="57"/>
        <v/>
      </c>
      <c r="O498" s="28" t="str">
        <f>IF(D498="","",SUMIF('TK CHAMTHI'!A:A,D498,'TK CHAMTHI'!C:C))</f>
        <v/>
      </c>
      <c r="P498" s="28" t="str">
        <f>IF(D498="","",SUMIF('TK CHAMTHI'!B:B,D498,'TK CHAMTHI'!C:C))</f>
        <v/>
      </c>
      <c r="Q498" s="29" t="str">
        <f t="shared" si="58"/>
        <v/>
      </c>
      <c r="R498" s="28" t="str">
        <f>IF(D498="","",SUMIF('TK CHAMTHI'!D:D,D498,'TK CHAMTHI'!F:F))</f>
        <v/>
      </c>
      <c r="S498" s="28" t="str">
        <f>IF(D498="","",SUMIF('TK CHAMTHI'!E:E,D498,'TK CHAMTHI'!F:F))</f>
        <v/>
      </c>
      <c r="T498" s="29" t="str">
        <f t="shared" si="59"/>
        <v/>
      </c>
      <c r="U498" s="28" t="str">
        <f>IF(D498="","",SUMIF('TK CHAMTHI'!G:G,D498,'TK CHAMTHI'!I:I))</f>
        <v/>
      </c>
      <c r="V498" s="28" t="str">
        <f>IF(D498="","",SUMIF('TK CHAMTHI'!H:H,D498,'TK CHAMTHI'!I:I))</f>
        <v/>
      </c>
      <c r="W498" s="29" t="str">
        <f t="shared" si="60"/>
        <v/>
      </c>
      <c r="X498" s="28" t="str">
        <f>IF(D498="","",SUMIF('TK CHAMTHI'!J:J,D498,'TK CHAMTHI'!L:L))</f>
        <v/>
      </c>
      <c r="Y498" s="28" t="str">
        <f>IF(D498="","",SUMIF('TK CHAMTHI'!K:K,D498,'TK CHAMTHI'!L:L))</f>
        <v/>
      </c>
      <c r="Z498" s="29" t="str">
        <f t="shared" si="61"/>
        <v/>
      </c>
      <c r="AA498" s="28" t="str">
        <f>IF(D498="","",SUMIF('TK CHAMTHI'!M:M,D498,'TK CHAMTHI'!O:O))</f>
        <v/>
      </c>
      <c r="AB498" s="28" t="str">
        <f>IF(D498="","",SUMIF('TK CHAMTHI'!N:N,D498,'TK CHAMTHI'!O:O))</f>
        <v/>
      </c>
      <c r="AC498" s="29" t="str">
        <f t="shared" si="62"/>
        <v/>
      </c>
      <c r="AD498" s="29" t="str">
        <f>IF(D498="","",ROUND(SUMIF('QL THI'!G:G,D498,'QL THI'!H:H),1))</f>
        <v/>
      </c>
      <c r="AE498" s="29" t="str">
        <f>IF(D498="","",ROUND(SUMIF('QL THI'!E:E,D498,'QL THI'!F:F),1))</f>
        <v/>
      </c>
      <c r="AF498" s="51" t="str">
        <f t="shared" si="63"/>
        <v/>
      </c>
    </row>
    <row r="499" spans="1:32">
      <c r="A499" s="25" t="str">
        <f>IF(D499="","",SUBTOTAL(3,$D$4:D499))</f>
        <v/>
      </c>
      <c r="B499" s="49"/>
      <c r="C499" s="52"/>
      <c r="D499" s="52"/>
      <c r="E499" s="26" t="str">
        <f>IF(D499="","",SUMIF('TK DETHI'!A:A,D499,'TK DETHI'!B:B))</f>
        <v/>
      </c>
      <c r="F499" s="27" t="str">
        <f>IF(D499="","",SUMIF('TK DETHI'!C:C,D499,'TK DETHI'!D:D))</f>
        <v/>
      </c>
      <c r="G499" s="27" t="str">
        <f>IF(D499="","",SUMIF('TK DETHI'!E:E,D499,'TK DETHI'!F:F))</f>
        <v/>
      </c>
      <c r="H499" s="27" t="str">
        <f>IF(D499="","",SUMIF('TK DETHI'!G:G,D499,'TK DETHI'!H:H))</f>
        <v/>
      </c>
      <c r="I499" s="50" t="str">
        <f t="shared" si="56"/>
        <v/>
      </c>
      <c r="J499" s="28" t="str">
        <f>IF(D499="","",SUMIF('TK COITHI KTHP'!A:A,D499,'TK COITHI KTHP'!C:C)+SUMIF('TK COITHI KTHP'!D:D,D499,'TK COITHI KTHP'!F:F)+SUMIF('TK COITHI KTHP'!G:G,D499,'TK COITHI KTHP'!I:I)+SUMIF('TK COITHI KTHP'!J:J,D499,'TK COITHI KTHP'!L:L))</f>
        <v/>
      </c>
      <c r="K499" s="28" t="str">
        <f>IF(D499="","",SUMIF('TK COITHI KTHP'!B:B,D499,'TK COITHI KTHP'!C:C)+SUMIF('TK COITHI KTHP'!E:E,D499,'TK COITHI KTHP'!F:F)+SUMIF('TK COITHI KTHP'!H:H,D499,'TK COITHI KTHP'!I:I)+SUMIF('TK COITHI KTHP'!K:K,D499,'TK COITHI KTHP'!L:L))</f>
        <v/>
      </c>
      <c r="L499" s="28" t="str">
        <f>IF(D499="","",SUMIF('TK COI THI TOT NGHIEP'!A:A,D499,'TK COI THI TOT NGHIEP'!C:C)+SUMIF('TK COI THI TOT NGHIEP'!D:D,D499,'TK COI THI TOT NGHIEP'!F:F)+SUMIF('TK COI THI TOT NGHIEP'!G:G,D499,'TK COI THI TOT NGHIEP'!I:I)+SUMIF('TK COI THI TOT NGHIEP'!J:J,D499,'TK COI THI TOT NGHIEP'!L:L))</f>
        <v/>
      </c>
      <c r="M499" s="28" t="str">
        <f>IF(D499="","",SUMIF('TK COI THI TOT NGHIEP'!B:B,D499,'TK COI THI TOT NGHIEP'!C:C)+SUMIF('TK COI THI TOT NGHIEP'!E:E,D499,'TK COI THI TOT NGHIEP'!F:F)+SUMIF('TK COI THI TOT NGHIEP'!H:H,D499,'TK COI THI TOT NGHIEP'!I:I)+SUMIF('TK COI THI TOT NGHIEP'!K:K,D499,'TK COI THI TOT NGHIEP'!L:L))</f>
        <v/>
      </c>
      <c r="N499" s="29" t="str">
        <f t="shared" si="57"/>
        <v/>
      </c>
      <c r="O499" s="28" t="str">
        <f>IF(D499="","",SUMIF('TK CHAMTHI'!A:A,D499,'TK CHAMTHI'!C:C))</f>
        <v/>
      </c>
      <c r="P499" s="28" t="str">
        <f>IF(D499="","",SUMIF('TK CHAMTHI'!B:B,D499,'TK CHAMTHI'!C:C))</f>
        <v/>
      </c>
      <c r="Q499" s="29" t="str">
        <f t="shared" si="58"/>
        <v/>
      </c>
      <c r="R499" s="28" t="str">
        <f>IF(D499="","",SUMIF('TK CHAMTHI'!D:D,D499,'TK CHAMTHI'!F:F))</f>
        <v/>
      </c>
      <c r="S499" s="28" t="str">
        <f>IF(D499="","",SUMIF('TK CHAMTHI'!E:E,D499,'TK CHAMTHI'!F:F))</f>
        <v/>
      </c>
      <c r="T499" s="29" t="str">
        <f t="shared" si="59"/>
        <v/>
      </c>
      <c r="U499" s="28" t="str">
        <f>IF(D499="","",SUMIF('TK CHAMTHI'!G:G,D499,'TK CHAMTHI'!I:I))</f>
        <v/>
      </c>
      <c r="V499" s="28" t="str">
        <f>IF(D499="","",SUMIF('TK CHAMTHI'!H:H,D499,'TK CHAMTHI'!I:I))</f>
        <v/>
      </c>
      <c r="W499" s="29" t="str">
        <f t="shared" si="60"/>
        <v/>
      </c>
      <c r="X499" s="28" t="str">
        <f>IF(D499="","",SUMIF('TK CHAMTHI'!J:J,D499,'TK CHAMTHI'!L:L))</f>
        <v/>
      </c>
      <c r="Y499" s="28" t="str">
        <f>IF(D499="","",SUMIF('TK CHAMTHI'!K:K,D499,'TK CHAMTHI'!L:L))</f>
        <v/>
      </c>
      <c r="Z499" s="29" t="str">
        <f t="shared" si="61"/>
        <v/>
      </c>
      <c r="AA499" s="28" t="str">
        <f>IF(D499="","",SUMIF('TK CHAMTHI'!M:M,D499,'TK CHAMTHI'!O:O))</f>
        <v/>
      </c>
      <c r="AB499" s="28" t="str">
        <f>IF(D499="","",SUMIF('TK CHAMTHI'!N:N,D499,'TK CHAMTHI'!O:O))</f>
        <v/>
      </c>
      <c r="AC499" s="29" t="str">
        <f t="shared" si="62"/>
        <v/>
      </c>
      <c r="AD499" s="29" t="str">
        <f>IF(D499="","",ROUND(SUMIF('QL THI'!G:G,D499,'QL THI'!H:H),1))</f>
        <v/>
      </c>
      <c r="AE499" s="29" t="str">
        <f>IF(D499="","",ROUND(SUMIF('QL THI'!E:E,D499,'QL THI'!F:F),1))</f>
        <v/>
      </c>
      <c r="AF499" s="51" t="str">
        <f t="shared" si="63"/>
        <v/>
      </c>
    </row>
    <row r="500" spans="1:32">
      <c r="A500" s="25" t="str">
        <f>IF(D500="","",SUBTOTAL(3,$D$4:D500))</f>
        <v/>
      </c>
      <c r="B500" s="49"/>
      <c r="C500" s="52"/>
      <c r="D500" s="52"/>
      <c r="E500" s="26" t="str">
        <f>IF(D500="","",SUMIF('TK DETHI'!A:A,D500,'TK DETHI'!B:B))</f>
        <v/>
      </c>
      <c r="F500" s="27" t="str">
        <f>IF(D500="","",SUMIF('TK DETHI'!C:C,D500,'TK DETHI'!D:D))</f>
        <v/>
      </c>
      <c r="G500" s="27" t="str">
        <f>IF(D500="","",SUMIF('TK DETHI'!E:E,D500,'TK DETHI'!F:F))</f>
        <v/>
      </c>
      <c r="H500" s="27" t="str">
        <f>IF(D500="","",SUMIF('TK DETHI'!G:G,D500,'TK DETHI'!H:H))</f>
        <v/>
      </c>
      <c r="I500" s="50" t="str">
        <f t="shared" si="56"/>
        <v/>
      </c>
      <c r="J500" s="28" t="str">
        <f>IF(D500="","",SUMIF('TK COITHI KTHP'!A:A,D500,'TK COITHI KTHP'!C:C)+SUMIF('TK COITHI KTHP'!D:D,D500,'TK COITHI KTHP'!F:F)+SUMIF('TK COITHI KTHP'!G:G,D500,'TK COITHI KTHP'!I:I)+SUMIF('TK COITHI KTHP'!J:J,D500,'TK COITHI KTHP'!L:L))</f>
        <v/>
      </c>
      <c r="K500" s="28" t="str">
        <f>IF(D500="","",SUMIF('TK COITHI KTHP'!B:B,D500,'TK COITHI KTHP'!C:C)+SUMIF('TK COITHI KTHP'!E:E,D500,'TK COITHI KTHP'!F:F)+SUMIF('TK COITHI KTHP'!H:H,D500,'TK COITHI KTHP'!I:I)+SUMIF('TK COITHI KTHP'!K:K,D500,'TK COITHI KTHP'!L:L))</f>
        <v/>
      </c>
      <c r="L500" s="28" t="str">
        <f>IF(D500="","",SUMIF('TK COI THI TOT NGHIEP'!A:A,D500,'TK COI THI TOT NGHIEP'!C:C)+SUMIF('TK COI THI TOT NGHIEP'!D:D,D500,'TK COI THI TOT NGHIEP'!F:F)+SUMIF('TK COI THI TOT NGHIEP'!G:G,D500,'TK COI THI TOT NGHIEP'!I:I)+SUMIF('TK COI THI TOT NGHIEP'!J:J,D500,'TK COI THI TOT NGHIEP'!L:L))</f>
        <v/>
      </c>
      <c r="M500" s="28" t="str">
        <f>IF(D500="","",SUMIF('TK COI THI TOT NGHIEP'!B:B,D500,'TK COI THI TOT NGHIEP'!C:C)+SUMIF('TK COI THI TOT NGHIEP'!E:E,D500,'TK COI THI TOT NGHIEP'!F:F)+SUMIF('TK COI THI TOT NGHIEP'!H:H,D500,'TK COI THI TOT NGHIEP'!I:I)+SUMIF('TK COI THI TOT NGHIEP'!K:K,D500,'TK COI THI TOT NGHIEP'!L:L))</f>
        <v/>
      </c>
      <c r="N500" s="29" t="str">
        <f t="shared" si="57"/>
        <v/>
      </c>
      <c r="O500" s="28" t="str">
        <f>IF(D500="","",SUMIF('TK CHAMTHI'!A:A,D500,'TK CHAMTHI'!C:C))</f>
        <v/>
      </c>
      <c r="P500" s="28" t="str">
        <f>IF(D500="","",SUMIF('TK CHAMTHI'!B:B,D500,'TK CHAMTHI'!C:C))</f>
        <v/>
      </c>
      <c r="Q500" s="29" t="str">
        <f t="shared" si="58"/>
        <v/>
      </c>
      <c r="R500" s="28" t="str">
        <f>IF(D500="","",SUMIF('TK CHAMTHI'!D:D,D500,'TK CHAMTHI'!F:F))</f>
        <v/>
      </c>
      <c r="S500" s="28" t="str">
        <f>IF(D500="","",SUMIF('TK CHAMTHI'!E:E,D500,'TK CHAMTHI'!F:F))</f>
        <v/>
      </c>
      <c r="T500" s="29" t="str">
        <f t="shared" si="59"/>
        <v/>
      </c>
      <c r="U500" s="28" t="str">
        <f>IF(D500="","",SUMIF('TK CHAMTHI'!G:G,D500,'TK CHAMTHI'!I:I))</f>
        <v/>
      </c>
      <c r="V500" s="28" t="str">
        <f>IF(D500="","",SUMIF('TK CHAMTHI'!H:H,D500,'TK CHAMTHI'!I:I))</f>
        <v/>
      </c>
      <c r="W500" s="29" t="str">
        <f t="shared" si="60"/>
        <v/>
      </c>
      <c r="X500" s="28" t="str">
        <f>IF(D500="","",SUMIF('TK CHAMTHI'!J:J,D500,'TK CHAMTHI'!L:L))</f>
        <v/>
      </c>
      <c r="Y500" s="28" t="str">
        <f>IF(D500="","",SUMIF('TK CHAMTHI'!K:K,D500,'TK CHAMTHI'!L:L))</f>
        <v/>
      </c>
      <c r="Z500" s="29" t="str">
        <f t="shared" si="61"/>
        <v/>
      </c>
      <c r="AA500" s="28" t="str">
        <f>IF(D500="","",SUMIF('TK CHAMTHI'!M:M,D500,'TK CHAMTHI'!O:O))</f>
        <v/>
      </c>
      <c r="AB500" s="28" t="str">
        <f>IF(D500="","",SUMIF('TK CHAMTHI'!N:N,D500,'TK CHAMTHI'!O:O))</f>
        <v/>
      </c>
      <c r="AC500" s="29" t="str">
        <f t="shared" si="62"/>
        <v/>
      </c>
      <c r="AD500" s="29" t="str">
        <f>IF(D500="","",ROUND(SUMIF('QL THI'!G:G,D500,'QL THI'!H:H),1))</f>
        <v/>
      </c>
      <c r="AE500" s="29" t="str">
        <f>IF(D500="","",ROUND(SUMIF('QL THI'!E:E,D500,'QL THI'!F:F),1))</f>
        <v/>
      </c>
      <c r="AF500" s="51" t="str">
        <f t="shared" si="63"/>
        <v/>
      </c>
    </row>
    <row r="501" spans="1:32">
      <c r="I501" s="47">
        <f>SUBTOTAL(9,I4:I500)</f>
        <v>459</v>
      </c>
      <c r="N501" s="47">
        <f>SUBTOTAL(9,N4:N500)</f>
        <v>2272.7999999999984</v>
      </c>
      <c r="Q501" s="47">
        <f>SUBTOTAL(9,Q4:Q500)</f>
        <v>2433.0000000000009</v>
      </c>
      <c r="T501" s="47">
        <f>SUBTOTAL(9,T4:T500)</f>
        <v>130.25</v>
      </c>
      <c r="W501" s="47">
        <f>SUBTOTAL(9,W4:W500)</f>
        <v>0</v>
      </c>
      <c r="Z501" s="47">
        <f>SUBTOTAL(9,Z4:Z500)</f>
        <v>0</v>
      </c>
      <c r="AC501" s="47">
        <f>SUBTOTAL(9,AC4:AC500)</f>
        <v>0</v>
      </c>
      <c r="AD501" s="47">
        <f>SUBTOTAL(9,AD4:AD500)</f>
        <v>112.00000000000009</v>
      </c>
      <c r="AE501" s="47">
        <f>SUBTOTAL(9,AE4:AE500)</f>
        <v>297.99999999999994</v>
      </c>
      <c r="AF501" s="47">
        <f>SUBTOTAL(9,AF4:AF500)</f>
        <v>5709.9</v>
      </c>
    </row>
  </sheetData>
  <sheetProtection formatCells="0" formatColumns="0" formatRows="0" autoFilter="0"/>
  <autoFilter ref="A3:AG500"/>
  <mergeCells count="16">
    <mergeCell ref="AF1:AF3"/>
    <mergeCell ref="J1:N2"/>
    <mergeCell ref="R2:T2"/>
    <mergeCell ref="O2:Q2"/>
    <mergeCell ref="AE1:AE3"/>
    <mergeCell ref="AD1:AD3"/>
    <mergeCell ref="U1:AC1"/>
    <mergeCell ref="U2:W2"/>
    <mergeCell ref="AA2:AC2"/>
    <mergeCell ref="X2:Z2"/>
    <mergeCell ref="B1:B3"/>
    <mergeCell ref="C1:C3"/>
    <mergeCell ref="A1:A3"/>
    <mergeCell ref="O1:T1"/>
    <mergeCell ref="E1:I2"/>
    <mergeCell ref="D1:D3"/>
  </mergeCells>
  <phoneticPr fontId="6" type="noConversion"/>
  <conditionalFormatting sqref="E1:AF1048576">
    <cfRule type="cellIs" dxfId="0" priority="1" stopIfTrue="1" operator="lessThan">
      <formula>0</formula>
    </cfRule>
  </conditionalFormatting>
  <printOptions horizontalCentered="1"/>
  <pageMargins left="0.25" right="0.25" top="0.25" bottom="0.25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zoomScale="75" workbookViewId="0">
      <pane ySplit="1" topLeftCell="A224" activePane="bottomLeft" state="frozen"/>
      <selection pane="bottomLeft" activeCell="B239" sqref="B239"/>
    </sheetView>
  </sheetViews>
  <sheetFormatPr defaultRowHeight="18.75"/>
  <cols>
    <col min="1" max="1" width="6.5" style="160" customWidth="1"/>
    <col min="2" max="2" width="13.125" style="160" bestFit="1" customWidth="1"/>
    <col min="3" max="3" width="36.75" style="160" bestFit="1" customWidth="1"/>
    <col min="4" max="4" width="9.75" style="160" bestFit="1" customWidth="1"/>
    <col min="5" max="5" width="15.125" style="163" bestFit="1" customWidth="1"/>
    <col min="6" max="6" width="27.25" style="160" bestFit="1" customWidth="1"/>
    <col min="7" max="7" width="24.5" style="160" bestFit="1" customWidth="1"/>
    <col min="8" max="8" width="28.125" style="160" bestFit="1" customWidth="1"/>
    <col min="9" max="16384" width="9" style="160"/>
  </cols>
  <sheetData>
    <row r="1" spans="1:9" s="45" customFormat="1" ht="37.5">
      <c r="A1" s="51" t="s">
        <v>282</v>
      </c>
      <c r="B1" s="153" t="s">
        <v>384</v>
      </c>
      <c r="C1" s="51" t="s">
        <v>162</v>
      </c>
      <c r="D1" s="51" t="s">
        <v>163</v>
      </c>
      <c r="E1" s="154" t="s">
        <v>164</v>
      </c>
      <c r="F1" s="51" t="s">
        <v>187</v>
      </c>
      <c r="G1" s="155" t="s">
        <v>189</v>
      </c>
      <c r="H1" s="155" t="s">
        <v>188</v>
      </c>
    </row>
    <row r="2" spans="1:9">
      <c r="A2" s="156">
        <f>IF(C2="","",SUBTOTAL(3,$C$2:C2))</f>
        <v>1</v>
      </c>
      <c r="B2" s="157">
        <v>1001001</v>
      </c>
      <c r="C2" s="157" t="s">
        <v>191</v>
      </c>
      <c r="D2" s="157" t="s">
        <v>49</v>
      </c>
      <c r="E2" s="158">
        <v>24163</v>
      </c>
      <c r="F2" s="157" t="s">
        <v>165</v>
      </c>
      <c r="G2" s="157" t="s">
        <v>122</v>
      </c>
      <c r="H2" s="157"/>
      <c r="I2" s="159"/>
    </row>
    <row r="3" spans="1:9">
      <c r="A3" s="156">
        <f>IF(C3="","",SUBTOTAL(3,$C$2:C3))</f>
        <v>2</v>
      </c>
      <c r="B3" s="157">
        <v>1001006</v>
      </c>
      <c r="C3" s="157" t="s">
        <v>129</v>
      </c>
      <c r="D3" s="157" t="s">
        <v>49</v>
      </c>
      <c r="E3" s="158">
        <v>26523</v>
      </c>
      <c r="F3" s="157" t="s">
        <v>165</v>
      </c>
      <c r="G3" s="157" t="s">
        <v>171</v>
      </c>
      <c r="H3" s="157"/>
    </row>
    <row r="4" spans="1:9">
      <c r="A4" s="156">
        <f>IF(C4="","",SUBTOTAL(3,$C$2:C4))</f>
        <v>3</v>
      </c>
      <c r="B4" s="157">
        <v>1001003</v>
      </c>
      <c r="C4" s="157" t="s">
        <v>45</v>
      </c>
      <c r="D4" s="157" t="s">
        <v>49</v>
      </c>
      <c r="E4" s="158">
        <v>21553</v>
      </c>
      <c r="F4" s="157" t="s">
        <v>165</v>
      </c>
      <c r="G4" s="157" t="s">
        <v>171</v>
      </c>
      <c r="H4" s="157"/>
    </row>
    <row r="5" spans="1:9">
      <c r="A5" s="156">
        <f>IF(C5="","",SUBTOTAL(3,$C$2:C5))</f>
        <v>4</v>
      </c>
      <c r="B5" s="157">
        <v>1012005</v>
      </c>
      <c r="C5" s="157" t="s">
        <v>297</v>
      </c>
      <c r="D5" s="157" t="s">
        <v>35</v>
      </c>
      <c r="E5" s="158">
        <v>27506</v>
      </c>
      <c r="F5" s="157" t="s">
        <v>338</v>
      </c>
      <c r="G5" s="157" t="s">
        <v>40</v>
      </c>
      <c r="H5" s="157" t="s">
        <v>127</v>
      </c>
    </row>
    <row r="6" spans="1:9">
      <c r="A6" s="156">
        <f>IF(C6="","",SUBTOTAL(3,$C$2:C6))</f>
        <v>5</v>
      </c>
      <c r="B6" s="157">
        <v>1012001</v>
      </c>
      <c r="C6" s="157" t="s">
        <v>293</v>
      </c>
      <c r="D6" s="157" t="s">
        <v>49</v>
      </c>
      <c r="E6" s="158">
        <v>21604</v>
      </c>
      <c r="F6" s="157" t="s">
        <v>338</v>
      </c>
      <c r="G6" s="157" t="s">
        <v>40</v>
      </c>
      <c r="H6" s="157" t="s">
        <v>127</v>
      </c>
    </row>
    <row r="7" spans="1:9">
      <c r="A7" s="156">
        <f>IF(C7="","",SUBTOTAL(3,$C$2:C7))</f>
        <v>6</v>
      </c>
      <c r="B7" s="157">
        <v>1012003</v>
      </c>
      <c r="C7" s="157" t="s">
        <v>295</v>
      </c>
      <c r="D7" s="157" t="s">
        <v>49</v>
      </c>
      <c r="E7" s="158">
        <v>29762</v>
      </c>
      <c r="F7" s="157" t="s">
        <v>338</v>
      </c>
      <c r="G7" s="157" t="s">
        <v>67</v>
      </c>
      <c r="H7" s="157" t="s">
        <v>127</v>
      </c>
    </row>
    <row r="8" spans="1:9">
      <c r="A8" s="156">
        <f>IF(C8="","",SUBTOTAL(3,$C$2:C8))</f>
        <v>7</v>
      </c>
      <c r="B8" s="157">
        <v>1012014</v>
      </c>
      <c r="C8" s="157" t="s">
        <v>304</v>
      </c>
      <c r="D8" s="157" t="s">
        <v>49</v>
      </c>
      <c r="E8" s="158">
        <v>28118</v>
      </c>
      <c r="F8" s="157" t="s">
        <v>338</v>
      </c>
      <c r="G8" s="157" t="s">
        <v>40</v>
      </c>
      <c r="H8" s="157" t="s">
        <v>55</v>
      </c>
    </row>
    <row r="9" spans="1:9">
      <c r="A9" s="156">
        <f>IF(C9="","",SUBTOTAL(3,$C$2:C9))</f>
        <v>8</v>
      </c>
      <c r="B9" s="157">
        <v>1012004</v>
      </c>
      <c r="C9" s="157" t="s">
        <v>296</v>
      </c>
      <c r="D9" s="157" t="s">
        <v>49</v>
      </c>
      <c r="E9" s="158">
        <v>23583</v>
      </c>
      <c r="F9" s="157" t="s">
        <v>338</v>
      </c>
      <c r="G9" s="157" t="s">
        <v>40</v>
      </c>
      <c r="H9" s="157" t="s">
        <v>55</v>
      </c>
    </row>
    <row r="10" spans="1:9">
      <c r="A10" s="156">
        <f>IF(C10="","",SUBTOTAL(3,$C$2:C10))</f>
        <v>9</v>
      </c>
      <c r="B10" s="157">
        <v>1012020</v>
      </c>
      <c r="C10" s="157" t="s">
        <v>308</v>
      </c>
      <c r="D10" s="157" t="s">
        <v>49</v>
      </c>
      <c r="E10" s="158">
        <v>32104</v>
      </c>
      <c r="F10" s="157" t="s">
        <v>338</v>
      </c>
      <c r="G10" s="157" t="s">
        <v>40</v>
      </c>
      <c r="H10" s="157" t="s">
        <v>55</v>
      </c>
    </row>
    <row r="11" spans="1:9">
      <c r="A11" s="156">
        <f>IF(C11="","",SUBTOTAL(3,$C$2:C11))</f>
        <v>10</v>
      </c>
      <c r="B11" s="157">
        <v>1012021</v>
      </c>
      <c r="C11" s="157" t="s">
        <v>309</v>
      </c>
      <c r="D11" s="157" t="s">
        <v>35</v>
      </c>
      <c r="E11" s="158">
        <v>29377</v>
      </c>
      <c r="F11" s="157" t="s">
        <v>338</v>
      </c>
      <c r="G11" s="157" t="s">
        <v>40</v>
      </c>
      <c r="H11" s="157" t="s">
        <v>55</v>
      </c>
    </row>
    <row r="12" spans="1:9">
      <c r="A12" s="156">
        <f>IF(C12="","",SUBTOTAL(3,$C$2:C12))</f>
        <v>11</v>
      </c>
      <c r="B12" s="157">
        <v>1012022</v>
      </c>
      <c r="C12" s="157" t="s">
        <v>310</v>
      </c>
      <c r="D12" s="157" t="s">
        <v>49</v>
      </c>
      <c r="E12" s="158">
        <v>30899</v>
      </c>
      <c r="F12" s="157" t="s">
        <v>338</v>
      </c>
      <c r="G12" s="157" t="s">
        <v>169</v>
      </c>
      <c r="H12" s="157" t="s">
        <v>55</v>
      </c>
    </row>
    <row r="13" spans="1:9">
      <c r="A13" s="156">
        <f>IF(C13="","",SUBTOTAL(3,$C$2:C13))</f>
        <v>12</v>
      </c>
      <c r="B13" s="157">
        <v>1012013</v>
      </c>
      <c r="C13" s="157" t="s">
        <v>303</v>
      </c>
      <c r="D13" s="157" t="s">
        <v>49</v>
      </c>
      <c r="E13" s="158">
        <v>28759</v>
      </c>
      <c r="F13" s="157" t="s">
        <v>338</v>
      </c>
      <c r="G13" s="157" t="s">
        <v>169</v>
      </c>
      <c r="H13" s="157" t="s">
        <v>55</v>
      </c>
    </row>
    <row r="14" spans="1:9">
      <c r="A14" s="156">
        <f>IF(C14="","",SUBTOTAL(3,$C$2:C14))</f>
        <v>13</v>
      </c>
      <c r="B14" s="157">
        <v>1012002</v>
      </c>
      <c r="C14" s="157" t="s">
        <v>294</v>
      </c>
      <c r="D14" s="157" t="s">
        <v>49</v>
      </c>
      <c r="E14" s="158">
        <v>23055</v>
      </c>
      <c r="F14" s="157" t="s">
        <v>338</v>
      </c>
      <c r="G14" s="157" t="s">
        <v>40</v>
      </c>
      <c r="H14" s="157" t="s">
        <v>218</v>
      </c>
    </row>
    <row r="15" spans="1:9">
      <c r="A15" s="156">
        <f>IF(C15="","",SUBTOTAL(3,$C$2:C15))</f>
        <v>14</v>
      </c>
      <c r="B15" s="157">
        <v>1012018</v>
      </c>
      <c r="C15" s="157" t="s">
        <v>306</v>
      </c>
      <c r="D15" s="157" t="s">
        <v>49</v>
      </c>
      <c r="E15" s="158">
        <v>27594</v>
      </c>
      <c r="F15" s="157" t="s">
        <v>338</v>
      </c>
      <c r="G15" s="157" t="s">
        <v>40</v>
      </c>
      <c r="H15" s="157" t="s">
        <v>218</v>
      </c>
    </row>
    <row r="16" spans="1:9">
      <c r="A16" s="156">
        <f>IF(C16="","",SUBTOTAL(3,$C$2:C16))</f>
        <v>15</v>
      </c>
      <c r="B16" s="157">
        <v>1012011</v>
      </c>
      <c r="C16" s="157" t="s">
        <v>301</v>
      </c>
      <c r="D16" s="157" t="s">
        <v>49</v>
      </c>
      <c r="E16" s="158">
        <v>26387</v>
      </c>
      <c r="F16" s="157" t="s">
        <v>338</v>
      </c>
      <c r="G16" s="157" t="s">
        <v>40</v>
      </c>
      <c r="H16" s="157" t="s">
        <v>218</v>
      </c>
    </row>
    <row r="17" spans="1:8">
      <c r="A17" s="156">
        <f>IF(C17="","",SUBTOTAL(3,$C$2:C17))</f>
        <v>16</v>
      </c>
      <c r="B17" s="157">
        <v>1012019</v>
      </c>
      <c r="C17" s="157" t="s">
        <v>307</v>
      </c>
      <c r="D17" s="157" t="s">
        <v>49</v>
      </c>
      <c r="E17" s="158">
        <v>26665</v>
      </c>
      <c r="F17" s="157" t="s">
        <v>338</v>
      </c>
      <c r="G17" s="157" t="s">
        <v>40</v>
      </c>
      <c r="H17" s="157" t="s">
        <v>218</v>
      </c>
    </row>
    <row r="18" spans="1:8">
      <c r="A18" s="156">
        <f>IF(C18="","",SUBTOTAL(3,$C$2:C18))</f>
        <v>17</v>
      </c>
      <c r="B18" s="157">
        <v>1012008</v>
      </c>
      <c r="C18" s="157" t="s">
        <v>299</v>
      </c>
      <c r="D18" s="157" t="s">
        <v>49</v>
      </c>
      <c r="E18" s="158">
        <v>25045</v>
      </c>
      <c r="F18" s="157" t="s">
        <v>338</v>
      </c>
      <c r="G18" s="157" t="s">
        <v>48</v>
      </c>
      <c r="H18" s="157" t="s">
        <v>218</v>
      </c>
    </row>
    <row r="19" spans="1:8">
      <c r="A19" s="156">
        <f>IF(C19="","",SUBTOTAL(3,$C$2:C19))</f>
        <v>18</v>
      </c>
      <c r="B19" s="157">
        <v>1012016</v>
      </c>
      <c r="C19" s="157" t="s">
        <v>305</v>
      </c>
      <c r="D19" s="157" t="s">
        <v>35</v>
      </c>
      <c r="E19" s="158">
        <v>27899</v>
      </c>
      <c r="F19" s="157" t="s">
        <v>338</v>
      </c>
      <c r="G19" s="157" t="s">
        <v>40</v>
      </c>
      <c r="H19" s="157" t="s">
        <v>121</v>
      </c>
    </row>
    <row r="20" spans="1:8">
      <c r="A20" s="156">
        <f>IF(C20="","",SUBTOTAL(3,$C$2:C20))</f>
        <v>19</v>
      </c>
      <c r="B20" s="157">
        <v>1012017</v>
      </c>
      <c r="C20" s="157" t="s">
        <v>930</v>
      </c>
      <c r="D20" s="157" t="s">
        <v>49</v>
      </c>
      <c r="E20" s="158">
        <v>30639</v>
      </c>
      <c r="F20" s="157" t="s">
        <v>338</v>
      </c>
      <c r="G20" s="157" t="s">
        <v>40</v>
      </c>
      <c r="H20" s="157" t="s">
        <v>121</v>
      </c>
    </row>
    <row r="21" spans="1:8">
      <c r="A21" s="156">
        <f>IF(C21="","",SUBTOTAL(3,$C$2:C21))</f>
        <v>20</v>
      </c>
      <c r="B21" s="157">
        <v>1012006</v>
      </c>
      <c r="C21" s="157" t="s">
        <v>222</v>
      </c>
      <c r="D21" s="157" t="s">
        <v>35</v>
      </c>
      <c r="E21" s="158">
        <v>27631</v>
      </c>
      <c r="F21" s="157" t="s">
        <v>338</v>
      </c>
      <c r="G21" s="157" t="s">
        <v>40</v>
      </c>
      <c r="H21" s="157" t="s">
        <v>121</v>
      </c>
    </row>
    <row r="22" spans="1:8">
      <c r="A22" s="156">
        <f>IF(C22="","",SUBTOTAL(3,$C$2:C22))</f>
        <v>21</v>
      </c>
      <c r="B22" s="157">
        <v>1012023</v>
      </c>
      <c r="C22" s="157" t="s">
        <v>311</v>
      </c>
      <c r="D22" s="157" t="s">
        <v>49</v>
      </c>
      <c r="E22" s="158">
        <v>32449</v>
      </c>
      <c r="F22" s="157" t="s">
        <v>338</v>
      </c>
      <c r="G22" s="157" t="s">
        <v>169</v>
      </c>
      <c r="H22" s="157" t="s">
        <v>121</v>
      </c>
    </row>
    <row r="23" spans="1:8">
      <c r="A23" s="156">
        <f>IF(C23="","",SUBTOTAL(3,$C$2:C23))</f>
        <v>22</v>
      </c>
      <c r="B23" s="157">
        <v>1012012</v>
      </c>
      <c r="C23" s="157" t="s">
        <v>302</v>
      </c>
      <c r="D23" s="157" t="s">
        <v>35</v>
      </c>
      <c r="E23" s="158">
        <v>25993</v>
      </c>
      <c r="F23" s="157" t="s">
        <v>338</v>
      </c>
      <c r="G23" s="157" t="s">
        <v>40</v>
      </c>
      <c r="H23" s="157" t="s">
        <v>39</v>
      </c>
    </row>
    <row r="24" spans="1:8">
      <c r="A24" s="156">
        <f>IF(C24="","",SUBTOTAL(3,$C$2:C24))</f>
        <v>23</v>
      </c>
      <c r="B24" s="157">
        <v>1012009</v>
      </c>
      <c r="C24" s="157" t="s">
        <v>300</v>
      </c>
      <c r="D24" s="157" t="s">
        <v>35</v>
      </c>
      <c r="E24" s="158">
        <v>22364</v>
      </c>
      <c r="F24" s="157" t="s">
        <v>338</v>
      </c>
      <c r="G24" s="157" t="s">
        <v>40</v>
      </c>
      <c r="H24" s="157" t="s">
        <v>39</v>
      </c>
    </row>
    <row r="25" spans="1:8">
      <c r="A25" s="156">
        <f>IF(C25="","",SUBTOTAL(3,$C$2:C25))</f>
        <v>24</v>
      </c>
      <c r="B25" s="157">
        <v>1012007</v>
      </c>
      <c r="C25" s="157" t="s">
        <v>298</v>
      </c>
      <c r="D25" s="157" t="s">
        <v>49</v>
      </c>
      <c r="E25" s="158">
        <v>26262</v>
      </c>
      <c r="F25" s="157" t="s">
        <v>338</v>
      </c>
      <c r="G25" s="157" t="s">
        <v>40</v>
      </c>
      <c r="H25" s="157" t="s">
        <v>39</v>
      </c>
    </row>
    <row r="26" spans="1:8">
      <c r="A26" s="156">
        <f>IF(C26="","",SUBTOTAL(3,$C$2:C26))</f>
        <v>25</v>
      </c>
      <c r="B26" s="157">
        <v>1012028</v>
      </c>
      <c r="C26" s="157" t="s">
        <v>143</v>
      </c>
      <c r="D26" s="157" t="s">
        <v>35</v>
      </c>
      <c r="E26" s="158">
        <v>32514</v>
      </c>
      <c r="F26" s="157" t="s">
        <v>338</v>
      </c>
      <c r="G26" s="157" t="s">
        <v>40</v>
      </c>
      <c r="H26" s="157"/>
    </row>
    <row r="27" spans="1:8">
      <c r="A27" s="156">
        <f>IF(C27="","",SUBTOTAL(3,$C$2:C27))</f>
        <v>26</v>
      </c>
      <c r="B27" s="157">
        <v>1012015</v>
      </c>
      <c r="C27" s="157" t="s">
        <v>132</v>
      </c>
      <c r="D27" s="157" t="s">
        <v>49</v>
      </c>
      <c r="E27" s="158">
        <v>27677</v>
      </c>
      <c r="F27" s="157" t="s">
        <v>338</v>
      </c>
      <c r="G27" s="157" t="s">
        <v>40</v>
      </c>
      <c r="H27" s="157"/>
    </row>
    <row r="28" spans="1:8">
      <c r="A28" s="156">
        <f>IF(C28="","",SUBTOTAL(3,$C$2:C28))</f>
        <v>27</v>
      </c>
      <c r="B28" s="157">
        <v>1017002</v>
      </c>
      <c r="C28" s="157" t="s">
        <v>205</v>
      </c>
      <c r="D28" s="157" t="s">
        <v>49</v>
      </c>
      <c r="E28" s="158">
        <v>23248</v>
      </c>
      <c r="F28" s="157" t="s">
        <v>338</v>
      </c>
      <c r="G28" s="157" t="s">
        <v>40</v>
      </c>
      <c r="H28" s="157"/>
    </row>
    <row r="29" spans="1:8">
      <c r="A29" s="156">
        <f>IF(C29="","",SUBTOTAL(3,$C$2:C29))</f>
        <v>28</v>
      </c>
      <c r="B29" s="157">
        <v>1023004</v>
      </c>
      <c r="C29" s="157" t="s">
        <v>209</v>
      </c>
      <c r="D29" s="157" t="s">
        <v>35</v>
      </c>
      <c r="E29" s="158">
        <v>29107</v>
      </c>
      <c r="F29" s="157" t="s">
        <v>338</v>
      </c>
      <c r="G29" s="157" t="s">
        <v>72</v>
      </c>
      <c r="H29" s="157"/>
    </row>
    <row r="30" spans="1:8">
      <c r="A30" s="156">
        <f>IF(C30="","",SUBTOTAL(3,$C$2:C30))</f>
        <v>29</v>
      </c>
      <c r="B30" s="157">
        <v>1012027</v>
      </c>
      <c r="C30" s="157" t="s">
        <v>453</v>
      </c>
      <c r="D30" s="157" t="s">
        <v>49</v>
      </c>
      <c r="E30" s="158">
        <v>27811</v>
      </c>
      <c r="F30" s="157" t="s">
        <v>338</v>
      </c>
      <c r="G30" s="157"/>
      <c r="H30" s="157"/>
    </row>
    <row r="31" spans="1:8">
      <c r="A31" s="156">
        <f>IF(C31="","",SUBTOTAL(3,$C$2:C31))</f>
        <v>30</v>
      </c>
      <c r="B31" s="157">
        <v>1012025</v>
      </c>
      <c r="C31" s="157" t="s">
        <v>452</v>
      </c>
      <c r="D31" s="157" t="s">
        <v>49</v>
      </c>
      <c r="E31" s="158">
        <v>31303</v>
      </c>
      <c r="F31" s="157" t="s">
        <v>338</v>
      </c>
      <c r="G31" s="157"/>
      <c r="H31" s="157"/>
    </row>
    <row r="32" spans="1:8">
      <c r="A32" s="156">
        <f>IF(C32="","",SUBTOTAL(3,$C$2:C32))</f>
        <v>31</v>
      </c>
      <c r="B32" s="157">
        <v>1012024</v>
      </c>
      <c r="C32" s="157" t="s">
        <v>941</v>
      </c>
      <c r="D32" s="157" t="s">
        <v>49</v>
      </c>
      <c r="E32" s="158">
        <v>20278</v>
      </c>
      <c r="F32" s="157" t="s">
        <v>338</v>
      </c>
      <c r="G32" s="157"/>
      <c r="H32" s="157"/>
    </row>
    <row r="33" spans="1:8">
      <c r="A33" s="156">
        <f>IF(C33="","",SUBTOTAL(3,$C$2:C33))</f>
        <v>32</v>
      </c>
      <c r="B33" s="157">
        <v>1014036</v>
      </c>
      <c r="C33" s="157" t="s">
        <v>193</v>
      </c>
      <c r="D33" s="157" t="s">
        <v>35</v>
      </c>
      <c r="E33" s="158">
        <v>31568</v>
      </c>
      <c r="F33" s="157" t="s">
        <v>339</v>
      </c>
      <c r="G33" s="157" t="s">
        <v>72</v>
      </c>
      <c r="H33" s="157" t="s">
        <v>72</v>
      </c>
    </row>
    <row r="34" spans="1:8">
      <c r="A34" s="156">
        <f>IF(C34="","",SUBTOTAL(3,$C$2:C34))</f>
        <v>33</v>
      </c>
      <c r="B34" s="157">
        <v>1014032</v>
      </c>
      <c r="C34" s="157" t="s">
        <v>11</v>
      </c>
      <c r="D34" s="157" t="s">
        <v>49</v>
      </c>
      <c r="E34" s="158">
        <v>30349</v>
      </c>
      <c r="F34" s="157" t="s">
        <v>339</v>
      </c>
      <c r="G34" s="157" t="s">
        <v>40</v>
      </c>
      <c r="H34" s="157" t="s">
        <v>183</v>
      </c>
    </row>
    <row r="35" spans="1:8">
      <c r="A35" s="156">
        <f>IF(C35="","",SUBTOTAL(3,$C$2:C35))</f>
        <v>34</v>
      </c>
      <c r="B35" s="157">
        <v>1014029</v>
      </c>
      <c r="C35" s="157" t="s">
        <v>9</v>
      </c>
      <c r="D35" s="157" t="s">
        <v>49</v>
      </c>
      <c r="E35" s="158">
        <v>25101</v>
      </c>
      <c r="F35" s="157" t="s">
        <v>339</v>
      </c>
      <c r="G35" s="157" t="s">
        <v>40</v>
      </c>
      <c r="H35" s="157" t="s">
        <v>183</v>
      </c>
    </row>
    <row r="36" spans="1:8">
      <c r="A36" s="156">
        <f>IF(C36="","",SUBTOTAL(3,$C$2:C36))</f>
        <v>35</v>
      </c>
      <c r="B36" s="157">
        <v>1014006</v>
      </c>
      <c r="C36" s="157" t="s">
        <v>316</v>
      </c>
      <c r="D36" s="157" t="s">
        <v>49</v>
      </c>
      <c r="E36" s="158">
        <v>24715</v>
      </c>
      <c r="F36" s="157" t="s">
        <v>339</v>
      </c>
      <c r="G36" s="157" t="s">
        <v>40</v>
      </c>
      <c r="H36" s="157" t="s">
        <v>183</v>
      </c>
    </row>
    <row r="37" spans="1:8">
      <c r="A37" s="156">
        <f>IF(C37="","",SUBTOTAL(3,$C$2:C37))</f>
        <v>36</v>
      </c>
      <c r="B37" s="157">
        <v>1014013</v>
      </c>
      <c r="C37" s="157" t="s">
        <v>323</v>
      </c>
      <c r="D37" s="157" t="s">
        <v>49</v>
      </c>
      <c r="E37" s="158">
        <v>25985</v>
      </c>
      <c r="F37" s="157" t="s">
        <v>339</v>
      </c>
      <c r="G37" s="157" t="s">
        <v>40</v>
      </c>
      <c r="H37" s="157" t="s">
        <v>119</v>
      </c>
    </row>
    <row r="38" spans="1:8">
      <c r="A38" s="156">
        <f>IF(C38="","",SUBTOTAL(3,$C$2:C38))</f>
        <v>37</v>
      </c>
      <c r="B38" s="157">
        <v>1014003</v>
      </c>
      <c r="C38" s="157" t="s">
        <v>931</v>
      </c>
      <c r="D38" s="157" t="s">
        <v>49</v>
      </c>
      <c r="E38" s="158">
        <v>21965</v>
      </c>
      <c r="F38" s="157" t="s">
        <v>339</v>
      </c>
      <c r="G38" s="157" t="s">
        <v>40</v>
      </c>
      <c r="H38" s="157" t="s">
        <v>119</v>
      </c>
    </row>
    <row r="39" spans="1:8">
      <c r="A39" s="156">
        <f>IF(C39="","",SUBTOTAL(3,$C$2:C39))</f>
        <v>38</v>
      </c>
      <c r="B39" s="157">
        <v>1014017</v>
      </c>
      <c r="C39" s="157" t="s">
        <v>932</v>
      </c>
      <c r="D39" s="157" t="s">
        <v>49</v>
      </c>
      <c r="E39" s="158">
        <v>24444</v>
      </c>
      <c r="F39" s="157" t="s">
        <v>339</v>
      </c>
      <c r="G39" s="157" t="s">
        <v>40</v>
      </c>
      <c r="H39" s="157" t="s">
        <v>119</v>
      </c>
    </row>
    <row r="40" spans="1:8">
      <c r="A40" s="156">
        <f>IF(C40="","",SUBTOTAL(3,$C$2:C40))</f>
        <v>39</v>
      </c>
      <c r="B40" s="157">
        <v>1014034</v>
      </c>
      <c r="C40" s="157" t="s">
        <v>13</v>
      </c>
      <c r="D40" s="157" t="s">
        <v>35</v>
      </c>
      <c r="E40" s="158">
        <v>28785</v>
      </c>
      <c r="F40" s="157" t="s">
        <v>339</v>
      </c>
      <c r="G40" s="157" t="s">
        <v>40</v>
      </c>
      <c r="H40" s="157" t="s">
        <v>119</v>
      </c>
    </row>
    <row r="41" spans="1:8">
      <c r="A41" s="156">
        <f>IF(C41="","",SUBTOTAL(3,$C$2:C41))</f>
        <v>40</v>
      </c>
      <c r="B41" s="157">
        <v>1014025</v>
      </c>
      <c r="C41" s="157" t="s">
        <v>6</v>
      </c>
      <c r="D41" s="157" t="s">
        <v>35</v>
      </c>
      <c r="E41" s="158">
        <v>29051</v>
      </c>
      <c r="F41" s="157" t="s">
        <v>339</v>
      </c>
      <c r="G41" s="157" t="s">
        <v>40</v>
      </c>
      <c r="H41" s="157" t="s">
        <v>119</v>
      </c>
    </row>
    <row r="42" spans="1:8">
      <c r="A42" s="156">
        <f>IF(C42="","",SUBTOTAL(3,$C$2:C42))</f>
        <v>41</v>
      </c>
      <c r="B42" s="157">
        <v>1014009</v>
      </c>
      <c r="C42" s="157" t="s">
        <v>319</v>
      </c>
      <c r="D42" s="157" t="s">
        <v>49</v>
      </c>
      <c r="E42" s="158">
        <v>26521</v>
      </c>
      <c r="F42" s="157" t="s">
        <v>339</v>
      </c>
      <c r="G42" s="157" t="s">
        <v>40</v>
      </c>
      <c r="H42" s="157" t="s">
        <v>119</v>
      </c>
    </row>
    <row r="43" spans="1:8">
      <c r="A43" s="156">
        <f>IF(C43="","",SUBTOTAL(3,$C$2:C43))</f>
        <v>42</v>
      </c>
      <c r="B43" s="157">
        <v>1014002</v>
      </c>
      <c r="C43" s="157" t="s">
        <v>313</v>
      </c>
      <c r="D43" s="157" t="s">
        <v>49</v>
      </c>
      <c r="E43" s="158">
        <v>23924</v>
      </c>
      <c r="F43" s="157" t="s">
        <v>339</v>
      </c>
      <c r="G43" s="157" t="s">
        <v>48</v>
      </c>
      <c r="H43" s="157" t="s">
        <v>119</v>
      </c>
    </row>
    <row r="44" spans="1:8">
      <c r="A44" s="156">
        <f>IF(C44="","",SUBTOTAL(3,$C$2:C44))</f>
        <v>43</v>
      </c>
      <c r="B44" s="157">
        <v>1014015</v>
      </c>
      <c r="C44" s="157" t="s">
        <v>324</v>
      </c>
      <c r="D44" s="157" t="s">
        <v>35</v>
      </c>
      <c r="E44" s="158">
        <v>22197</v>
      </c>
      <c r="F44" s="157" t="s">
        <v>339</v>
      </c>
      <c r="G44" s="157" t="s">
        <v>40</v>
      </c>
      <c r="H44" s="157" t="s">
        <v>33</v>
      </c>
    </row>
    <row r="45" spans="1:8">
      <c r="A45" s="156">
        <f>IF(C45="","",SUBTOTAL(3,$C$2:C45))</f>
        <v>44</v>
      </c>
      <c r="B45" s="157">
        <v>1014005</v>
      </c>
      <c r="C45" s="157" t="s">
        <v>315</v>
      </c>
      <c r="D45" s="157" t="s">
        <v>49</v>
      </c>
      <c r="E45" s="158">
        <v>28053</v>
      </c>
      <c r="F45" s="157" t="s">
        <v>339</v>
      </c>
      <c r="G45" s="157" t="s">
        <v>40</v>
      </c>
      <c r="H45" s="157" t="s">
        <v>33</v>
      </c>
    </row>
    <row r="46" spans="1:8">
      <c r="A46" s="156">
        <f>IF(C46="","",SUBTOTAL(3,$C$2:C46))</f>
        <v>45</v>
      </c>
      <c r="B46" s="157">
        <v>1014010</v>
      </c>
      <c r="C46" s="157" t="s">
        <v>320</v>
      </c>
      <c r="D46" s="157" t="s">
        <v>35</v>
      </c>
      <c r="E46" s="158">
        <v>28436</v>
      </c>
      <c r="F46" s="157" t="s">
        <v>339</v>
      </c>
      <c r="G46" s="157" t="s">
        <v>40</v>
      </c>
      <c r="H46" s="157" t="s">
        <v>33</v>
      </c>
    </row>
    <row r="47" spans="1:8">
      <c r="A47" s="156">
        <f>IF(C47="","",SUBTOTAL(3,$C$2:C47))</f>
        <v>46</v>
      </c>
      <c r="B47" s="157">
        <v>1014014</v>
      </c>
      <c r="C47" s="157" t="s">
        <v>181</v>
      </c>
      <c r="D47" s="157" t="s">
        <v>35</v>
      </c>
      <c r="E47" s="158">
        <v>22080</v>
      </c>
      <c r="F47" s="157" t="s">
        <v>339</v>
      </c>
      <c r="G47" s="157" t="s">
        <v>40</v>
      </c>
      <c r="H47" s="157" t="s">
        <v>33</v>
      </c>
    </row>
    <row r="48" spans="1:8">
      <c r="A48" s="156">
        <f>IF(C48="","",SUBTOTAL(3,$C$2:C48))</f>
        <v>47</v>
      </c>
      <c r="B48" s="157">
        <v>1014026</v>
      </c>
      <c r="C48" s="157" t="s">
        <v>7</v>
      </c>
      <c r="D48" s="157" t="s">
        <v>35</v>
      </c>
      <c r="E48" s="158">
        <v>30020</v>
      </c>
      <c r="F48" s="157" t="s">
        <v>339</v>
      </c>
      <c r="G48" s="157" t="s">
        <v>40</v>
      </c>
      <c r="H48" s="157" t="s">
        <v>33</v>
      </c>
    </row>
    <row r="49" spans="1:8">
      <c r="A49" s="156">
        <f>IF(C49="","",SUBTOTAL(3,$C$2:C49))</f>
        <v>48</v>
      </c>
      <c r="B49" s="157">
        <v>1014001</v>
      </c>
      <c r="C49" s="157" t="s">
        <v>312</v>
      </c>
      <c r="D49" s="157" t="s">
        <v>35</v>
      </c>
      <c r="E49" s="158">
        <v>22376</v>
      </c>
      <c r="F49" s="157" t="s">
        <v>339</v>
      </c>
      <c r="G49" s="157" t="s">
        <v>48</v>
      </c>
      <c r="H49" s="157" t="s">
        <v>33</v>
      </c>
    </row>
    <row r="50" spans="1:8">
      <c r="A50" s="156">
        <f>IF(C50="","",SUBTOTAL(3,$C$2:C50))</f>
        <v>49</v>
      </c>
      <c r="B50" s="157">
        <v>1014033</v>
      </c>
      <c r="C50" s="157" t="s">
        <v>12</v>
      </c>
      <c r="D50" s="157" t="s">
        <v>49</v>
      </c>
      <c r="E50" s="158">
        <v>31066</v>
      </c>
      <c r="F50" s="157" t="s">
        <v>339</v>
      </c>
      <c r="G50" s="157" t="s">
        <v>40</v>
      </c>
      <c r="H50" s="157" t="s">
        <v>124</v>
      </c>
    </row>
    <row r="51" spans="1:8">
      <c r="A51" s="156">
        <f>IF(C51="","",SUBTOTAL(3,$C$2:C51))</f>
        <v>50</v>
      </c>
      <c r="B51" s="157">
        <v>1014021</v>
      </c>
      <c r="C51" s="157" t="s">
        <v>2</v>
      </c>
      <c r="D51" s="157" t="s">
        <v>35</v>
      </c>
      <c r="E51" s="158">
        <v>28476</v>
      </c>
      <c r="F51" s="157" t="s">
        <v>339</v>
      </c>
      <c r="G51" s="157" t="s">
        <v>40</v>
      </c>
      <c r="H51" s="157" t="s">
        <v>124</v>
      </c>
    </row>
    <row r="52" spans="1:8">
      <c r="A52" s="156">
        <f>IF(C52="","",SUBTOTAL(3,$C$2:C52))</f>
        <v>51</v>
      </c>
      <c r="B52" s="157">
        <v>1014008</v>
      </c>
      <c r="C52" s="157" t="s">
        <v>318</v>
      </c>
      <c r="D52" s="157" t="s">
        <v>49</v>
      </c>
      <c r="E52" s="158">
        <v>24427</v>
      </c>
      <c r="F52" s="157" t="s">
        <v>339</v>
      </c>
      <c r="G52" s="157" t="s">
        <v>40</v>
      </c>
      <c r="H52" s="157" t="s">
        <v>124</v>
      </c>
    </row>
    <row r="53" spans="1:8">
      <c r="A53" s="156">
        <f>IF(C53="","",SUBTOTAL(3,$C$2:C53))</f>
        <v>52</v>
      </c>
      <c r="B53" s="157">
        <v>1014019</v>
      </c>
      <c r="C53" s="157" t="s">
        <v>0</v>
      </c>
      <c r="D53" s="157" t="s">
        <v>49</v>
      </c>
      <c r="E53" s="158">
        <v>23977</v>
      </c>
      <c r="F53" s="157" t="s">
        <v>339</v>
      </c>
      <c r="G53" s="157" t="s">
        <v>40</v>
      </c>
      <c r="H53" s="157" t="s">
        <v>56</v>
      </c>
    </row>
    <row r="54" spans="1:8">
      <c r="A54" s="156">
        <f>IF(C54="","",SUBTOTAL(3,$C$2:C54))</f>
        <v>53</v>
      </c>
      <c r="B54" s="157">
        <v>1014030</v>
      </c>
      <c r="C54" s="157" t="s">
        <v>10</v>
      </c>
      <c r="D54" s="157" t="s">
        <v>35</v>
      </c>
      <c r="E54" s="158">
        <v>31446</v>
      </c>
      <c r="F54" s="157" t="s">
        <v>339</v>
      </c>
      <c r="G54" s="157" t="s">
        <v>40</v>
      </c>
      <c r="H54" s="157" t="s">
        <v>56</v>
      </c>
    </row>
    <row r="55" spans="1:8">
      <c r="A55" s="156">
        <f>IF(C55="","",SUBTOTAL(3,$C$2:C55))</f>
        <v>54</v>
      </c>
      <c r="B55" s="157">
        <v>1014016</v>
      </c>
      <c r="C55" s="157" t="s">
        <v>325</v>
      </c>
      <c r="D55" s="157" t="s">
        <v>49</v>
      </c>
      <c r="E55" s="158">
        <v>26840</v>
      </c>
      <c r="F55" s="157" t="s">
        <v>339</v>
      </c>
      <c r="G55" s="157" t="s">
        <v>40</v>
      </c>
      <c r="H55" s="157" t="s">
        <v>56</v>
      </c>
    </row>
    <row r="56" spans="1:8">
      <c r="A56" s="156">
        <f>IF(C56="","",SUBTOTAL(3,$C$2:C56))</f>
        <v>55</v>
      </c>
      <c r="B56" s="157">
        <v>1014007</v>
      </c>
      <c r="C56" s="157" t="s">
        <v>317</v>
      </c>
      <c r="D56" s="157" t="s">
        <v>49</v>
      </c>
      <c r="E56" s="158">
        <v>28989</v>
      </c>
      <c r="F56" s="157" t="s">
        <v>339</v>
      </c>
      <c r="G56" s="157" t="s">
        <v>40</v>
      </c>
      <c r="H56" s="157" t="s">
        <v>56</v>
      </c>
    </row>
    <row r="57" spans="1:8">
      <c r="A57" s="156">
        <f>IF(C57="","",SUBTOTAL(3,$C$2:C57))</f>
        <v>56</v>
      </c>
      <c r="B57" s="157">
        <v>1014020</v>
      </c>
      <c r="C57" s="157" t="s">
        <v>1</v>
      </c>
      <c r="D57" s="157" t="s">
        <v>49</v>
      </c>
      <c r="E57" s="158">
        <v>28549</v>
      </c>
      <c r="F57" s="157" t="s">
        <v>339</v>
      </c>
      <c r="G57" s="157" t="s">
        <v>40</v>
      </c>
      <c r="H57" s="157" t="s">
        <v>56</v>
      </c>
    </row>
    <row r="58" spans="1:8">
      <c r="A58" s="156">
        <f>IF(C58="","",SUBTOTAL(3,$C$2:C58))</f>
        <v>57</v>
      </c>
      <c r="B58" s="157">
        <v>1014028</v>
      </c>
      <c r="C58" s="157" t="s">
        <v>8</v>
      </c>
      <c r="D58" s="157" t="s">
        <v>49</v>
      </c>
      <c r="E58" s="158">
        <v>29955</v>
      </c>
      <c r="F58" s="157" t="s">
        <v>339</v>
      </c>
      <c r="G58" s="157" t="s">
        <v>40</v>
      </c>
      <c r="H58" s="157" t="s">
        <v>173</v>
      </c>
    </row>
    <row r="59" spans="1:8">
      <c r="A59" s="156">
        <f>IF(C59="","",SUBTOTAL(3,$C$2:C59))</f>
        <v>58</v>
      </c>
      <c r="B59" s="157">
        <v>1014024</v>
      </c>
      <c r="C59" s="157" t="s">
        <v>5</v>
      </c>
      <c r="D59" s="157" t="s">
        <v>49</v>
      </c>
      <c r="E59" s="158">
        <v>27190</v>
      </c>
      <c r="F59" s="157" t="s">
        <v>339</v>
      </c>
      <c r="G59" s="157" t="s">
        <v>40</v>
      </c>
      <c r="H59" s="157" t="s">
        <v>173</v>
      </c>
    </row>
    <row r="60" spans="1:8">
      <c r="A60" s="156">
        <f>IF(C60="","",SUBTOTAL(3,$C$2:C60))</f>
        <v>59</v>
      </c>
      <c r="B60" s="157">
        <v>1014004</v>
      </c>
      <c r="C60" s="157" t="s">
        <v>314</v>
      </c>
      <c r="D60" s="157" t="s">
        <v>49</v>
      </c>
      <c r="E60" s="158">
        <v>26398</v>
      </c>
      <c r="F60" s="157" t="s">
        <v>339</v>
      </c>
      <c r="G60" s="157" t="s">
        <v>40</v>
      </c>
      <c r="H60" s="157" t="s">
        <v>173</v>
      </c>
    </row>
    <row r="61" spans="1:8">
      <c r="A61" s="156">
        <f>IF(C61="","",SUBTOTAL(3,$C$2:C61))</f>
        <v>60</v>
      </c>
      <c r="B61" s="157">
        <v>1014023</v>
      </c>
      <c r="C61" s="157" t="s">
        <v>4</v>
      </c>
      <c r="D61" s="157" t="s">
        <v>49</v>
      </c>
      <c r="E61" s="158">
        <v>27832</v>
      </c>
      <c r="F61" s="157" t="s">
        <v>339</v>
      </c>
      <c r="G61" s="157" t="s">
        <v>40</v>
      </c>
      <c r="H61" s="157" t="s">
        <v>173</v>
      </c>
    </row>
    <row r="62" spans="1:8">
      <c r="A62" s="156">
        <f>IF(C62="","",SUBTOTAL(3,$C$2:C62))</f>
        <v>61</v>
      </c>
      <c r="B62" s="157">
        <v>1014018</v>
      </c>
      <c r="C62" s="157" t="s">
        <v>326</v>
      </c>
      <c r="D62" s="157" t="s">
        <v>49</v>
      </c>
      <c r="E62" s="158">
        <v>29142</v>
      </c>
      <c r="F62" s="157" t="s">
        <v>339</v>
      </c>
      <c r="G62" s="157" t="s">
        <v>40</v>
      </c>
      <c r="H62" s="157" t="s">
        <v>173</v>
      </c>
    </row>
    <row r="63" spans="1:8">
      <c r="A63" s="156">
        <f>IF(C63="","",SUBTOTAL(3,$C$2:C63))</f>
        <v>62</v>
      </c>
      <c r="B63" s="157">
        <v>1014022</v>
      </c>
      <c r="C63" s="157" t="s">
        <v>3</v>
      </c>
      <c r="D63" s="157" t="s">
        <v>35</v>
      </c>
      <c r="E63" s="158">
        <v>29222</v>
      </c>
      <c r="F63" s="157" t="s">
        <v>339</v>
      </c>
      <c r="G63" s="157" t="s">
        <v>40</v>
      </c>
      <c r="H63" s="157" t="s">
        <v>173</v>
      </c>
    </row>
    <row r="64" spans="1:8">
      <c r="A64" s="156">
        <f>IF(C64="","",SUBTOTAL(3,$C$2:C64))</f>
        <v>63</v>
      </c>
      <c r="B64" s="157">
        <v>1014011</v>
      </c>
      <c r="C64" s="157" t="s">
        <v>321</v>
      </c>
      <c r="D64" s="157" t="s">
        <v>49</v>
      </c>
      <c r="E64" s="158">
        <v>29020</v>
      </c>
      <c r="F64" s="157" t="s">
        <v>339</v>
      </c>
      <c r="G64" s="157" t="s">
        <v>40</v>
      </c>
      <c r="H64" s="157" t="s">
        <v>173</v>
      </c>
    </row>
    <row r="65" spans="1:8">
      <c r="A65" s="156">
        <f>IF(C65="","",SUBTOTAL(3,$C$2:C65))</f>
        <v>64</v>
      </c>
      <c r="B65" s="157">
        <v>1014012</v>
      </c>
      <c r="C65" s="157" t="s">
        <v>322</v>
      </c>
      <c r="D65" s="157" t="s">
        <v>35</v>
      </c>
      <c r="E65" s="158">
        <v>29365</v>
      </c>
      <c r="F65" s="157" t="s">
        <v>339</v>
      </c>
      <c r="G65" s="157" t="s">
        <v>40</v>
      </c>
      <c r="H65" s="157"/>
    </row>
    <row r="66" spans="1:8">
      <c r="A66" s="156">
        <f>IF(C66="","",SUBTOTAL(3,$C$2:C66))</f>
        <v>65</v>
      </c>
      <c r="B66" s="157">
        <v>1014038</v>
      </c>
      <c r="C66" s="157" t="s">
        <v>145</v>
      </c>
      <c r="D66" s="157" t="s">
        <v>49</v>
      </c>
      <c r="E66" s="158">
        <v>28217</v>
      </c>
      <c r="F66" s="157" t="s">
        <v>339</v>
      </c>
      <c r="G66" s="157" t="s">
        <v>40</v>
      </c>
      <c r="H66" s="157"/>
    </row>
    <row r="67" spans="1:8">
      <c r="A67" s="156">
        <f>IF(C67="","",SUBTOTAL(3,$C$2:C67))</f>
        <v>66</v>
      </c>
      <c r="B67" s="157">
        <v>1014037</v>
      </c>
      <c r="C67" s="157" t="s">
        <v>144</v>
      </c>
      <c r="D67" s="157" t="s">
        <v>49</v>
      </c>
      <c r="E67" s="158">
        <v>27216</v>
      </c>
      <c r="F67" s="157" t="s">
        <v>339</v>
      </c>
      <c r="G67" s="157" t="s">
        <v>67</v>
      </c>
      <c r="H67" s="157"/>
    </row>
    <row r="68" spans="1:8">
      <c r="A68" s="156">
        <f>IF(C68="","",SUBTOTAL(3,$C$2:C68))</f>
        <v>67</v>
      </c>
      <c r="B68" s="157">
        <v>1013016</v>
      </c>
      <c r="C68" s="157" t="s">
        <v>232</v>
      </c>
      <c r="D68" s="157" t="s">
        <v>49</v>
      </c>
      <c r="E68" s="158">
        <v>30900</v>
      </c>
      <c r="F68" s="157" t="s">
        <v>340</v>
      </c>
      <c r="G68" s="157" t="s">
        <v>40</v>
      </c>
      <c r="H68" s="157" t="s">
        <v>184</v>
      </c>
    </row>
    <row r="69" spans="1:8">
      <c r="A69" s="156">
        <f>IF(C69="","",SUBTOTAL(3,$C$2:C69))</f>
        <v>68</v>
      </c>
      <c r="B69" s="157">
        <v>1013021</v>
      </c>
      <c r="C69" s="157" t="s">
        <v>237</v>
      </c>
      <c r="D69" s="157" t="s">
        <v>49</v>
      </c>
      <c r="E69" s="158">
        <v>31810</v>
      </c>
      <c r="F69" s="157" t="s">
        <v>340</v>
      </c>
      <c r="G69" s="157" t="s">
        <v>40</v>
      </c>
      <c r="H69" s="157" t="s">
        <v>184</v>
      </c>
    </row>
    <row r="70" spans="1:8">
      <c r="A70" s="156">
        <f>IF(C70="","",SUBTOTAL(3,$C$2:C70))</f>
        <v>69</v>
      </c>
      <c r="B70" s="157">
        <v>1013018</v>
      </c>
      <c r="C70" s="157" t="s">
        <v>234</v>
      </c>
      <c r="D70" s="157" t="s">
        <v>49</v>
      </c>
      <c r="E70" s="158">
        <v>28777</v>
      </c>
      <c r="F70" s="157" t="s">
        <v>340</v>
      </c>
      <c r="G70" s="157" t="s">
        <v>40</v>
      </c>
      <c r="H70" s="157" t="s">
        <v>184</v>
      </c>
    </row>
    <row r="71" spans="1:8">
      <c r="A71" s="156">
        <f>IF(C71="","",SUBTOTAL(3,$C$2:C71))</f>
        <v>70</v>
      </c>
      <c r="B71" s="157">
        <v>1013025</v>
      </c>
      <c r="C71" s="157" t="s">
        <v>241</v>
      </c>
      <c r="D71" s="157" t="s">
        <v>49</v>
      </c>
      <c r="E71" s="158">
        <v>31733</v>
      </c>
      <c r="F71" s="157" t="s">
        <v>340</v>
      </c>
      <c r="G71" s="157" t="s">
        <v>40</v>
      </c>
      <c r="H71" s="157" t="s">
        <v>184</v>
      </c>
    </row>
    <row r="72" spans="1:8">
      <c r="A72" s="156">
        <f>IF(C72="","",SUBTOTAL(3,$C$2:C72))</f>
        <v>71</v>
      </c>
      <c r="B72" s="157">
        <v>1013003</v>
      </c>
      <c r="C72" s="157" t="s">
        <v>16</v>
      </c>
      <c r="D72" s="157" t="s">
        <v>49</v>
      </c>
      <c r="E72" s="158">
        <v>29896</v>
      </c>
      <c r="F72" s="157" t="s">
        <v>340</v>
      </c>
      <c r="G72" s="157" t="s">
        <v>67</v>
      </c>
      <c r="H72" s="157" t="s">
        <v>184</v>
      </c>
    </row>
    <row r="73" spans="1:8">
      <c r="A73" s="156">
        <f>IF(C73="","",SUBTOTAL(3,$C$2:C73))</f>
        <v>72</v>
      </c>
      <c r="B73" s="157">
        <v>1013019</v>
      </c>
      <c r="C73" s="157" t="s">
        <v>235</v>
      </c>
      <c r="D73" s="157" t="s">
        <v>49</v>
      </c>
      <c r="E73" s="158">
        <v>30927</v>
      </c>
      <c r="F73" s="157" t="s">
        <v>340</v>
      </c>
      <c r="G73" s="157" t="s">
        <v>40</v>
      </c>
      <c r="H73" s="157" t="s">
        <v>292</v>
      </c>
    </row>
    <row r="74" spans="1:8">
      <c r="A74" s="156">
        <f>IF(C74="","",SUBTOTAL(3,$C$2:C74))</f>
        <v>73</v>
      </c>
      <c r="B74" s="157">
        <v>1013024</v>
      </c>
      <c r="C74" s="157" t="s">
        <v>240</v>
      </c>
      <c r="D74" s="157" t="s">
        <v>49</v>
      </c>
      <c r="E74" s="158">
        <v>32002</v>
      </c>
      <c r="F74" s="157" t="s">
        <v>340</v>
      </c>
      <c r="G74" s="157" t="s">
        <v>40</v>
      </c>
      <c r="H74" s="157" t="s">
        <v>292</v>
      </c>
    </row>
    <row r="75" spans="1:8">
      <c r="A75" s="156">
        <f>IF(C75="","",SUBTOTAL(3,$C$2:C75))</f>
        <v>74</v>
      </c>
      <c r="B75" s="157">
        <v>1013005</v>
      </c>
      <c r="C75" s="157" t="s">
        <v>18</v>
      </c>
      <c r="D75" s="157" t="s">
        <v>49</v>
      </c>
      <c r="E75" s="158">
        <v>30617</v>
      </c>
      <c r="F75" s="157" t="s">
        <v>340</v>
      </c>
      <c r="G75" s="157" t="s">
        <v>40</v>
      </c>
      <c r="H75" s="157" t="s">
        <v>292</v>
      </c>
    </row>
    <row r="76" spans="1:8">
      <c r="A76" s="156">
        <f>IF(C76="","",SUBTOTAL(3,$C$2:C76))</f>
        <v>75</v>
      </c>
      <c r="B76" s="157">
        <v>1013026</v>
      </c>
      <c r="C76" s="157" t="s">
        <v>242</v>
      </c>
      <c r="D76" s="157" t="s">
        <v>49</v>
      </c>
      <c r="E76" s="158">
        <v>31301</v>
      </c>
      <c r="F76" s="157" t="s">
        <v>340</v>
      </c>
      <c r="G76" s="157" t="s">
        <v>40</v>
      </c>
      <c r="H76" s="157" t="s">
        <v>292</v>
      </c>
    </row>
    <row r="77" spans="1:8">
      <c r="A77" s="156">
        <f>IF(C77="","",SUBTOTAL(3,$C$2:C77))</f>
        <v>76</v>
      </c>
      <c r="B77" s="157">
        <v>1013001</v>
      </c>
      <c r="C77" s="157" t="s">
        <v>14</v>
      </c>
      <c r="D77" s="157" t="s">
        <v>49</v>
      </c>
      <c r="E77" s="158">
        <v>23310</v>
      </c>
      <c r="F77" s="157" t="s">
        <v>340</v>
      </c>
      <c r="G77" s="157" t="s">
        <v>48</v>
      </c>
      <c r="H77" s="157" t="s">
        <v>292</v>
      </c>
    </row>
    <row r="78" spans="1:8">
      <c r="A78" s="156">
        <f>IF(C78="","",SUBTOTAL(3,$C$2:C78))</f>
        <v>77</v>
      </c>
      <c r="B78" s="157">
        <v>1013022</v>
      </c>
      <c r="C78" s="157" t="s">
        <v>238</v>
      </c>
      <c r="D78" s="157" t="s">
        <v>49</v>
      </c>
      <c r="E78" s="158">
        <v>30709</v>
      </c>
      <c r="F78" s="157" t="s">
        <v>340</v>
      </c>
      <c r="G78" s="157" t="s">
        <v>40</v>
      </c>
      <c r="H78" s="157" t="s">
        <v>120</v>
      </c>
    </row>
    <row r="79" spans="1:8">
      <c r="A79" s="156">
        <f>IF(C79="","",SUBTOTAL(3,$C$2:C79))</f>
        <v>78</v>
      </c>
      <c r="B79" s="157">
        <v>1013027</v>
      </c>
      <c r="C79" s="157" t="s">
        <v>243</v>
      </c>
      <c r="D79" s="157" t="s">
        <v>49</v>
      </c>
      <c r="E79" s="158">
        <v>30049</v>
      </c>
      <c r="F79" s="157" t="s">
        <v>340</v>
      </c>
      <c r="G79" s="157" t="s">
        <v>40</v>
      </c>
      <c r="H79" s="157" t="s">
        <v>120</v>
      </c>
    </row>
    <row r="80" spans="1:8">
      <c r="A80" s="156">
        <f>IF(C80="","",SUBTOTAL(3,$C$2:C80))</f>
        <v>79</v>
      </c>
      <c r="B80" s="157">
        <v>1013006</v>
      </c>
      <c r="C80" s="157" t="s">
        <v>19</v>
      </c>
      <c r="D80" s="157" t="s">
        <v>49</v>
      </c>
      <c r="E80" s="158">
        <v>29292</v>
      </c>
      <c r="F80" s="157" t="s">
        <v>340</v>
      </c>
      <c r="G80" s="157" t="s">
        <v>40</v>
      </c>
      <c r="H80" s="157" t="s">
        <v>120</v>
      </c>
    </row>
    <row r="81" spans="1:8">
      <c r="A81" s="156">
        <f>IF(C81="","",SUBTOTAL(3,$C$2:C81))</f>
        <v>80</v>
      </c>
      <c r="B81" s="157">
        <v>1013002</v>
      </c>
      <c r="C81" s="157" t="s">
        <v>15</v>
      </c>
      <c r="D81" s="157" t="s">
        <v>49</v>
      </c>
      <c r="E81" s="158">
        <v>28871</v>
      </c>
      <c r="F81" s="157" t="s">
        <v>340</v>
      </c>
      <c r="G81" s="157" t="s">
        <v>48</v>
      </c>
      <c r="H81" s="157" t="s">
        <v>120</v>
      </c>
    </row>
    <row r="82" spans="1:8">
      <c r="A82" s="156">
        <f>IF(C82="","",SUBTOTAL(3,$C$2:C82))</f>
        <v>81</v>
      </c>
      <c r="B82" s="157">
        <v>1013029</v>
      </c>
      <c r="C82" s="157" t="s">
        <v>245</v>
      </c>
      <c r="D82" s="157" t="s">
        <v>49</v>
      </c>
      <c r="E82" s="158">
        <v>31957</v>
      </c>
      <c r="F82" s="157" t="s">
        <v>340</v>
      </c>
      <c r="G82" s="157" t="s">
        <v>40</v>
      </c>
      <c r="H82" s="157" t="s">
        <v>118</v>
      </c>
    </row>
    <row r="83" spans="1:8">
      <c r="A83" s="156">
        <f>IF(C83="","",SUBTOTAL(3,$C$2:C83))</f>
        <v>82</v>
      </c>
      <c r="B83" s="157">
        <v>1013004</v>
      </c>
      <c r="C83" s="157" t="s">
        <v>17</v>
      </c>
      <c r="D83" s="157" t="s">
        <v>49</v>
      </c>
      <c r="E83" s="158">
        <v>29284</v>
      </c>
      <c r="F83" s="157" t="s">
        <v>340</v>
      </c>
      <c r="G83" s="157" t="s">
        <v>40</v>
      </c>
      <c r="H83" s="157" t="s">
        <v>118</v>
      </c>
    </row>
    <row r="84" spans="1:8">
      <c r="A84" s="156">
        <f>IF(C84="","",SUBTOTAL(3,$C$2:C84))</f>
        <v>83</v>
      </c>
      <c r="B84" s="157">
        <v>1013014</v>
      </c>
      <c r="C84" s="157" t="s">
        <v>230</v>
      </c>
      <c r="D84" s="157" t="s">
        <v>49</v>
      </c>
      <c r="E84" s="158">
        <v>30608</v>
      </c>
      <c r="F84" s="157" t="s">
        <v>340</v>
      </c>
      <c r="G84" s="157" t="s">
        <v>40</v>
      </c>
      <c r="H84" s="157" t="s">
        <v>118</v>
      </c>
    </row>
    <row r="85" spans="1:8">
      <c r="A85" s="156">
        <f>IF(C85="","",SUBTOTAL(3,$C$2:C85))</f>
        <v>84</v>
      </c>
      <c r="B85" s="157">
        <v>1013017</v>
      </c>
      <c r="C85" s="157" t="s">
        <v>233</v>
      </c>
      <c r="D85" s="157" t="s">
        <v>49</v>
      </c>
      <c r="E85" s="158">
        <v>26666</v>
      </c>
      <c r="F85" s="157" t="s">
        <v>340</v>
      </c>
      <c r="G85" s="157" t="s">
        <v>40</v>
      </c>
      <c r="H85" s="157" t="s">
        <v>118</v>
      </c>
    </row>
    <row r="86" spans="1:8">
      <c r="A86" s="156">
        <f>IF(C86="","",SUBTOTAL(3,$C$2:C86))</f>
        <v>85</v>
      </c>
      <c r="B86" s="157">
        <v>1013028</v>
      </c>
      <c r="C86" s="157" t="s">
        <v>244</v>
      </c>
      <c r="D86" s="157" t="s">
        <v>49</v>
      </c>
      <c r="E86" s="158">
        <v>30197</v>
      </c>
      <c r="F86" s="157" t="s">
        <v>340</v>
      </c>
      <c r="G86" s="157" t="s">
        <v>40</v>
      </c>
      <c r="H86" s="157" t="s">
        <v>118</v>
      </c>
    </row>
    <row r="87" spans="1:8">
      <c r="A87" s="156">
        <f>IF(C87="","",SUBTOTAL(3,$C$2:C87))</f>
        <v>86</v>
      </c>
      <c r="B87" s="157">
        <v>1013030</v>
      </c>
      <c r="C87" s="157" t="s">
        <v>246</v>
      </c>
      <c r="D87" s="157" t="s">
        <v>49</v>
      </c>
      <c r="E87" s="158">
        <v>33367</v>
      </c>
      <c r="F87" s="157" t="s">
        <v>340</v>
      </c>
      <c r="G87" s="157" t="s">
        <v>40</v>
      </c>
      <c r="H87" s="157"/>
    </row>
    <row r="88" spans="1:8">
      <c r="A88" s="156">
        <f>IF(C88="","",SUBTOTAL(3,$C$2:C88))</f>
        <v>87</v>
      </c>
      <c r="B88" s="157">
        <v>1013031</v>
      </c>
      <c r="C88" s="157" t="s">
        <v>194</v>
      </c>
      <c r="D88" s="157" t="s">
        <v>35</v>
      </c>
      <c r="E88" s="158">
        <v>32060</v>
      </c>
      <c r="F88" s="157" t="s">
        <v>340</v>
      </c>
      <c r="G88" s="157" t="s">
        <v>72</v>
      </c>
      <c r="H88" s="157"/>
    </row>
    <row r="89" spans="1:8">
      <c r="A89" s="156">
        <f>IF(C89="","",SUBTOTAL(3,$C$2:C89))</f>
        <v>88</v>
      </c>
      <c r="B89" s="157">
        <v>1022061</v>
      </c>
      <c r="C89" s="157" t="s">
        <v>942</v>
      </c>
      <c r="D89" s="157" t="s">
        <v>35</v>
      </c>
      <c r="E89" s="158">
        <v>31971</v>
      </c>
      <c r="F89" s="157" t="s">
        <v>340</v>
      </c>
      <c r="G89" s="157"/>
      <c r="H89" s="157"/>
    </row>
    <row r="90" spans="1:8">
      <c r="A90" s="156">
        <f>IF(C90="","",SUBTOTAL(3,$C$2:C90))</f>
        <v>89</v>
      </c>
      <c r="B90" s="157">
        <v>1016005</v>
      </c>
      <c r="C90" s="157" t="s">
        <v>76</v>
      </c>
      <c r="D90" s="157" t="s">
        <v>35</v>
      </c>
      <c r="E90" s="158">
        <v>31140</v>
      </c>
      <c r="F90" s="157" t="s">
        <v>341</v>
      </c>
      <c r="G90" s="157" t="s">
        <v>40</v>
      </c>
      <c r="H90" s="157"/>
    </row>
    <row r="91" spans="1:8">
      <c r="A91" s="156">
        <f>IF(C91="","",SUBTOTAL(3,$C$2:C91))</f>
        <v>90</v>
      </c>
      <c r="B91" s="157">
        <v>1016004</v>
      </c>
      <c r="C91" s="157" t="s">
        <v>75</v>
      </c>
      <c r="D91" s="157" t="s">
        <v>35</v>
      </c>
      <c r="E91" s="158">
        <v>30759</v>
      </c>
      <c r="F91" s="157" t="s">
        <v>341</v>
      </c>
      <c r="G91" s="157" t="s">
        <v>40</v>
      </c>
      <c r="H91" s="157"/>
    </row>
    <row r="92" spans="1:8">
      <c r="A92" s="156">
        <f>IF(C92="","",SUBTOTAL(3,$C$2:C92))</f>
        <v>91</v>
      </c>
      <c r="B92" s="157">
        <v>1016007</v>
      </c>
      <c r="C92" s="157" t="s">
        <v>78</v>
      </c>
      <c r="D92" s="157" t="s">
        <v>35</v>
      </c>
      <c r="E92" s="158">
        <v>31013</v>
      </c>
      <c r="F92" s="157" t="s">
        <v>341</v>
      </c>
      <c r="G92" s="157" t="s">
        <v>40</v>
      </c>
      <c r="H92" s="157"/>
    </row>
    <row r="93" spans="1:8">
      <c r="A93" s="156">
        <f>IF(C93="","",SUBTOTAL(3,$C$2:C93))</f>
        <v>92</v>
      </c>
      <c r="B93" s="157">
        <v>1016002</v>
      </c>
      <c r="C93" s="157" t="s">
        <v>74</v>
      </c>
      <c r="D93" s="157" t="s">
        <v>35</v>
      </c>
      <c r="E93" s="158">
        <v>31331</v>
      </c>
      <c r="F93" s="157" t="s">
        <v>341</v>
      </c>
      <c r="G93" s="157" t="s">
        <v>40</v>
      </c>
      <c r="H93" s="157"/>
    </row>
    <row r="94" spans="1:8">
      <c r="A94" s="156">
        <f>IF(C94="","",SUBTOTAL(3,$C$2:C94))</f>
        <v>93</v>
      </c>
      <c r="B94" s="157">
        <v>1016008</v>
      </c>
      <c r="C94" s="157" t="s">
        <v>79</v>
      </c>
      <c r="D94" s="157" t="s">
        <v>49</v>
      </c>
      <c r="E94" s="158">
        <v>28564</v>
      </c>
      <c r="F94" s="157" t="s">
        <v>341</v>
      </c>
      <c r="G94" s="157" t="s">
        <v>40</v>
      </c>
      <c r="H94" s="157"/>
    </row>
    <row r="95" spans="1:8">
      <c r="A95" s="156">
        <f>IF(C95="","",SUBTOTAL(3,$C$2:C95))</f>
        <v>94</v>
      </c>
      <c r="B95" s="157">
        <v>1016006</v>
      </c>
      <c r="C95" s="157" t="s">
        <v>77</v>
      </c>
      <c r="D95" s="157" t="s">
        <v>35</v>
      </c>
      <c r="E95" s="158">
        <v>32750</v>
      </c>
      <c r="F95" s="157" t="s">
        <v>341</v>
      </c>
      <c r="G95" s="157" t="s">
        <v>40</v>
      </c>
      <c r="H95" s="157"/>
    </row>
    <row r="96" spans="1:8">
      <c r="A96" s="156">
        <f>IF(C96="","",SUBTOTAL(3,$C$2:C96))</f>
        <v>95</v>
      </c>
      <c r="B96" s="157">
        <v>1016003</v>
      </c>
      <c r="C96" s="157" t="s">
        <v>148</v>
      </c>
      <c r="D96" s="157" t="s">
        <v>35</v>
      </c>
      <c r="E96" s="158">
        <v>27814</v>
      </c>
      <c r="F96" s="157" t="s">
        <v>341</v>
      </c>
      <c r="G96" s="157" t="s">
        <v>40</v>
      </c>
      <c r="H96" s="157"/>
    </row>
    <row r="97" spans="1:8">
      <c r="A97" s="156">
        <f>IF(C97="","",SUBTOTAL(3,$C$2:C97))</f>
        <v>96</v>
      </c>
      <c r="B97" s="157">
        <v>1010038</v>
      </c>
      <c r="C97" s="157" t="s">
        <v>196</v>
      </c>
      <c r="D97" s="157" t="s">
        <v>35</v>
      </c>
      <c r="E97" s="158">
        <v>29176</v>
      </c>
      <c r="F97" s="157" t="s">
        <v>341</v>
      </c>
      <c r="G97" s="157" t="s">
        <v>72</v>
      </c>
      <c r="H97" s="157"/>
    </row>
    <row r="98" spans="1:8">
      <c r="A98" s="156">
        <f>IF(C98="","",SUBTOTAL(3,$C$2:C98))</f>
        <v>97</v>
      </c>
      <c r="B98" s="157">
        <v>1016001</v>
      </c>
      <c r="C98" s="157" t="s">
        <v>73</v>
      </c>
      <c r="D98" s="157" t="s">
        <v>35</v>
      </c>
      <c r="E98" s="158">
        <v>25872</v>
      </c>
      <c r="F98" s="157" t="s">
        <v>341</v>
      </c>
      <c r="G98" s="157" t="s">
        <v>67</v>
      </c>
      <c r="H98" s="157"/>
    </row>
    <row r="99" spans="1:8">
      <c r="A99" s="156">
        <f>IF(C99="","",SUBTOTAL(3,$C$2:C99))</f>
        <v>98</v>
      </c>
      <c r="B99" s="157">
        <v>1013033</v>
      </c>
      <c r="C99" s="157" t="s">
        <v>195</v>
      </c>
      <c r="D99" s="157" t="s">
        <v>35</v>
      </c>
      <c r="E99" s="158">
        <v>25953</v>
      </c>
      <c r="F99" s="157" t="s">
        <v>342</v>
      </c>
      <c r="G99" s="157" t="s">
        <v>72</v>
      </c>
      <c r="H99" s="157" t="s">
        <v>72</v>
      </c>
    </row>
    <row r="100" spans="1:8">
      <c r="A100" s="156">
        <f>IF(C100="","",SUBTOTAL(3,$C$2:C100))</f>
        <v>99</v>
      </c>
      <c r="B100" s="157">
        <v>1013008</v>
      </c>
      <c r="C100" s="157" t="s">
        <v>21</v>
      </c>
      <c r="D100" s="157" t="s">
        <v>49</v>
      </c>
      <c r="E100" s="158">
        <v>25940</v>
      </c>
      <c r="F100" s="157" t="s">
        <v>342</v>
      </c>
      <c r="G100" s="157" t="s">
        <v>40</v>
      </c>
      <c r="H100" s="157" t="s">
        <v>123</v>
      </c>
    </row>
    <row r="101" spans="1:8">
      <c r="A101" s="156">
        <f>IF(C101="","",SUBTOTAL(3,$C$2:C101))</f>
        <v>100</v>
      </c>
      <c r="B101" s="157">
        <v>1013015</v>
      </c>
      <c r="C101" s="157" t="s">
        <v>231</v>
      </c>
      <c r="D101" s="157" t="s">
        <v>49</v>
      </c>
      <c r="E101" s="158">
        <v>29295</v>
      </c>
      <c r="F101" s="157" t="s">
        <v>342</v>
      </c>
      <c r="G101" s="157" t="s">
        <v>40</v>
      </c>
      <c r="H101" s="157" t="s">
        <v>123</v>
      </c>
    </row>
    <row r="102" spans="1:8">
      <c r="A102" s="156">
        <f>IF(C102="","",SUBTOTAL(3,$C$2:C102))</f>
        <v>101</v>
      </c>
      <c r="B102" s="157">
        <v>1013023</v>
      </c>
      <c r="C102" s="157" t="s">
        <v>239</v>
      </c>
      <c r="D102" s="157" t="s">
        <v>49</v>
      </c>
      <c r="E102" s="158">
        <v>31768</v>
      </c>
      <c r="F102" s="157" t="s">
        <v>342</v>
      </c>
      <c r="G102" s="157" t="s">
        <v>40</v>
      </c>
      <c r="H102" s="157" t="s">
        <v>123</v>
      </c>
    </row>
    <row r="103" spans="1:8">
      <c r="A103" s="156">
        <f>IF(C103="","",SUBTOTAL(3,$C$2:C103))</f>
        <v>102</v>
      </c>
      <c r="B103" s="157">
        <v>1013010</v>
      </c>
      <c r="C103" s="157" t="s">
        <v>226</v>
      </c>
      <c r="D103" s="157" t="s">
        <v>49</v>
      </c>
      <c r="E103" s="158">
        <v>27633</v>
      </c>
      <c r="F103" s="157" t="s">
        <v>342</v>
      </c>
      <c r="G103" s="157" t="s">
        <v>40</v>
      </c>
      <c r="H103" s="157" t="s">
        <v>123</v>
      </c>
    </row>
    <row r="104" spans="1:8">
      <c r="A104" s="156">
        <f>IF(C104="","",SUBTOTAL(3,$C$2:C104))</f>
        <v>103</v>
      </c>
      <c r="B104" s="157">
        <v>1013020</v>
      </c>
      <c r="C104" s="157" t="s">
        <v>236</v>
      </c>
      <c r="D104" s="157" t="s">
        <v>49</v>
      </c>
      <c r="E104" s="158">
        <v>23385</v>
      </c>
      <c r="F104" s="157" t="s">
        <v>342</v>
      </c>
      <c r="G104" s="157" t="s">
        <v>40</v>
      </c>
      <c r="H104" s="157" t="s">
        <v>174</v>
      </c>
    </row>
    <row r="105" spans="1:8">
      <c r="A105" s="156">
        <f>IF(C105="","",SUBTOTAL(3,$C$2:C105))</f>
        <v>104</v>
      </c>
      <c r="B105" s="157">
        <v>1013013</v>
      </c>
      <c r="C105" s="157" t="s">
        <v>229</v>
      </c>
      <c r="D105" s="157" t="s">
        <v>49</v>
      </c>
      <c r="E105" s="158">
        <v>29380</v>
      </c>
      <c r="F105" s="157" t="s">
        <v>342</v>
      </c>
      <c r="G105" s="157" t="s">
        <v>40</v>
      </c>
      <c r="H105" s="157" t="s">
        <v>174</v>
      </c>
    </row>
    <row r="106" spans="1:8">
      <c r="A106" s="156">
        <f>IF(C106="","",SUBTOTAL(3,$C$2:C106))</f>
        <v>105</v>
      </c>
      <c r="B106" s="157">
        <v>1013009</v>
      </c>
      <c r="C106" s="157" t="s">
        <v>225</v>
      </c>
      <c r="D106" s="157" t="s">
        <v>49</v>
      </c>
      <c r="E106" s="158">
        <v>25469</v>
      </c>
      <c r="F106" s="157" t="s">
        <v>342</v>
      </c>
      <c r="G106" s="157" t="s">
        <v>40</v>
      </c>
      <c r="H106" s="157" t="s">
        <v>170</v>
      </c>
    </row>
    <row r="107" spans="1:8">
      <c r="A107" s="156">
        <f>IF(C107="","",SUBTOTAL(3,$C$2:C107))</f>
        <v>106</v>
      </c>
      <c r="B107" s="157">
        <v>1013011</v>
      </c>
      <c r="C107" s="157" t="s">
        <v>227</v>
      </c>
      <c r="D107" s="157" t="s">
        <v>49</v>
      </c>
      <c r="E107" s="158">
        <v>26547</v>
      </c>
      <c r="F107" s="157" t="s">
        <v>342</v>
      </c>
      <c r="G107" s="157" t="s">
        <v>40</v>
      </c>
      <c r="H107" s="157" t="s">
        <v>170</v>
      </c>
    </row>
    <row r="108" spans="1:8">
      <c r="A108" s="156">
        <f>IF(C108="","",SUBTOTAL(3,$C$2:C108))</f>
        <v>107</v>
      </c>
      <c r="B108" s="157">
        <v>1013007</v>
      </c>
      <c r="C108" s="157" t="s">
        <v>20</v>
      </c>
      <c r="D108" s="157" t="s">
        <v>49</v>
      </c>
      <c r="E108" s="158">
        <v>21717</v>
      </c>
      <c r="F108" s="157" t="s">
        <v>342</v>
      </c>
      <c r="G108" s="157" t="s">
        <v>40</v>
      </c>
      <c r="H108" s="157" t="s">
        <v>170</v>
      </c>
    </row>
    <row r="109" spans="1:8">
      <c r="A109" s="156">
        <f>IF(C109="","",SUBTOTAL(3,$C$2:C109))</f>
        <v>108</v>
      </c>
      <c r="B109" s="157">
        <v>1013012</v>
      </c>
      <c r="C109" s="157" t="s">
        <v>228</v>
      </c>
      <c r="D109" s="157" t="s">
        <v>49</v>
      </c>
      <c r="E109" s="158">
        <v>29564</v>
      </c>
      <c r="F109" s="157" t="s">
        <v>342</v>
      </c>
      <c r="G109" s="157" t="s">
        <v>40</v>
      </c>
      <c r="H109" s="157" t="s">
        <v>173</v>
      </c>
    </row>
    <row r="110" spans="1:8">
      <c r="A110" s="156">
        <f>IF(C110="","",SUBTOTAL(3,$C$2:C110))</f>
        <v>109</v>
      </c>
      <c r="B110" s="157">
        <v>1029001</v>
      </c>
      <c r="C110" s="157" t="s">
        <v>454</v>
      </c>
      <c r="D110" s="157" t="s">
        <v>49</v>
      </c>
      <c r="E110" s="158">
        <v>32886</v>
      </c>
      <c r="F110" s="157" t="s">
        <v>342</v>
      </c>
      <c r="G110" s="157"/>
      <c r="H110" s="157"/>
    </row>
    <row r="111" spans="1:8">
      <c r="A111" s="156">
        <f>IF(C111="","",SUBTOTAL(3,$C$2:C111))</f>
        <v>110</v>
      </c>
      <c r="B111" s="157">
        <v>1012026</v>
      </c>
      <c r="C111" s="157" t="s">
        <v>192</v>
      </c>
      <c r="D111" s="157" t="s">
        <v>35</v>
      </c>
      <c r="E111" s="158">
        <v>29669</v>
      </c>
      <c r="F111" s="157" t="s">
        <v>343</v>
      </c>
      <c r="G111" s="157" t="s">
        <v>72</v>
      </c>
      <c r="H111" s="157" t="s">
        <v>72</v>
      </c>
    </row>
    <row r="112" spans="1:8">
      <c r="A112" s="156">
        <f>IF(C112="","",SUBTOTAL(3,$C$2:C112))</f>
        <v>111</v>
      </c>
      <c r="B112" s="157">
        <v>1015021</v>
      </c>
      <c r="C112" s="157" t="s">
        <v>97</v>
      </c>
      <c r="D112" s="157" t="s">
        <v>35</v>
      </c>
      <c r="E112" s="158">
        <v>28892</v>
      </c>
      <c r="F112" s="157" t="s">
        <v>343</v>
      </c>
      <c r="G112" s="157" t="s">
        <v>40</v>
      </c>
      <c r="H112" s="157" t="s">
        <v>344</v>
      </c>
    </row>
    <row r="113" spans="1:8">
      <c r="A113" s="156">
        <f>IF(C113="","",SUBTOTAL(3,$C$2:C113))</f>
        <v>112</v>
      </c>
      <c r="B113" s="157">
        <v>1015024</v>
      </c>
      <c r="C113" s="157" t="s">
        <v>100</v>
      </c>
      <c r="D113" s="157" t="s">
        <v>49</v>
      </c>
      <c r="E113" s="158">
        <v>21894</v>
      </c>
      <c r="F113" s="157" t="s">
        <v>343</v>
      </c>
      <c r="G113" s="157" t="s">
        <v>40</v>
      </c>
      <c r="H113" s="157" t="s">
        <v>344</v>
      </c>
    </row>
    <row r="114" spans="1:8">
      <c r="A114" s="156">
        <f>IF(C114="","",SUBTOTAL(3,$C$2:C114))</f>
        <v>113</v>
      </c>
      <c r="B114" s="157">
        <v>1015010</v>
      </c>
      <c r="C114" s="157" t="s">
        <v>86</v>
      </c>
      <c r="D114" s="157" t="s">
        <v>35</v>
      </c>
      <c r="E114" s="158">
        <v>29254</v>
      </c>
      <c r="F114" s="157" t="s">
        <v>343</v>
      </c>
      <c r="G114" s="157" t="s">
        <v>40</v>
      </c>
      <c r="H114" s="157" t="s">
        <v>344</v>
      </c>
    </row>
    <row r="115" spans="1:8">
      <c r="A115" s="156">
        <f>IF(C115="","",SUBTOTAL(3,$C$2:C115))</f>
        <v>114</v>
      </c>
      <c r="B115" s="157">
        <v>1015005</v>
      </c>
      <c r="C115" s="157" t="s">
        <v>82</v>
      </c>
      <c r="D115" s="157" t="s">
        <v>49</v>
      </c>
      <c r="E115" s="158">
        <v>25430</v>
      </c>
      <c r="F115" s="157" t="s">
        <v>343</v>
      </c>
      <c r="G115" s="157" t="s">
        <v>40</v>
      </c>
      <c r="H115" s="157" t="s">
        <v>344</v>
      </c>
    </row>
    <row r="116" spans="1:8">
      <c r="A116" s="156">
        <f>IF(C116="","",SUBTOTAL(3,$C$2:C116))</f>
        <v>115</v>
      </c>
      <c r="B116" s="157">
        <v>1015019</v>
      </c>
      <c r="C116" s="157" t="s">
        <v>95</v>
      </c>
      <c r="D116" s="157" t="s">
        <v>49</v>
      </c>
      <c r="E116" s="158">
        <v>28903</v>
      </c>
      <c r="F116" s="157" t="s">
        <v>343</v>
      </c>
      <c r="G116" s="157" t="s">
        <v>40</v>
      </c>
      <c r="H116" s="157" t="s">
        <v>344</v>
      </c>
    </row>
    <row r="117" spans="1:8">
      <c r="A117" s="156">
        <f>IF(C117="","",SUBTOTAL(3,$C$2:C117))</f>
        <v>116</v>
      </c>
      <c r="B117" s="157">
        <v>1015008</v>
      </c>
      <c r="C117" s="157" t="s">
        <v>84</v>
      </c>
      <c r="D117" s="157" t="s">
        <v>49</v>
      </c>
      <c r="E117" s="158">
        <v>29683</v>
      </c>
      <c r="F117" s="157" t="s">
        <v>343</v>
      </c>
      <c r="G117" s="157" t="s">
        <v>40</v>
      </c>
      <c r="H117" s="157" t="s">
        <v>344</v>
      </c>
    </row>
    <row r="118" spans="1:8">
      <c r="A118" s="156">
        <f>IF(C118="","",SUBTOTAL(3,$C$2:C118))</f>
        <v>117</v>
      </c>
      <c r="B118" s="157">
        <v>1015009</v>
      </c>
      <c r="C118" s="157" t="s">
        <v>85</v>
      </c>
      <c r="D118" s="157" t="s">
        <v>49</v>
      </c>
      <c r="E118" s="158">
        <v>27303</v>
      </c>
      <c r="F118" s="157" t="s">
        <v>343</v>
      </c>
      <c r="G118" s="157" t="s">
        <v>40</v>
      </c>
      <c r="H118" s="157" t="s">
        <v>344</v>
      </c>
    </row>
    <row r="119" spans="1:8">
      <c r="A119" s="156">
        <f>IF(C119="","",SUBTOTAL(3,$C$2:C119))</f>
        <v>118</v>
      </c>
      <c r="B119" s="157">
        <v>1015022</v>
      </c>
      <c r="C119" s="157" t="s">
        <v>98</v>
      </c>
      <c r="D119" s="157" t="s">
        <v>49</v>
      </c>
      <c r="E119" s="158">
        <v>30416</v>
      </c>
      <c r="F119" s="157" t="s">
        <v>343</v>
      </c>
      <c r="G119" s="157" t="s">
        <v>40</v>
      </c>
      <c r="H119" s="157" t="s">
        <v>224</v>
      </c>
    </row>
    <row r="120" spans="1:8">
      <c r="A120" s="156">
        <f>IF(C120="","",SUBTOTAL(3,$C$2:C120))</f>
        <v>119</v>
      </c>
      <c r="B120" s="157">
        <v>1015013</v>
      </c>
      <c r="C120" s="157" t="s">
        <v>89</v>
      </c>
      <c r="D120" s="157" t="s">
        <v>35</v>
      </c>
      <c r="E120" s="158">
        <v>29994</v>
      </c>
      <c r="F120" s="157" t="s">
        <v>343</v>
      </c>
      <c r="G120" s="157" t="s">
        <v>40</v>
      </c>
      <c r="H120" s="157" t="s">
        <v>224</v>
      </c>
    </row>
    <row r="121" spans="1:8">
      <c r="A121" s="156">
        <f>IF(C121="","",SUBTOTAL(3,$C$2:C121))</f>
        <v>120</v>
      </c>
      <c r="B121" s="157">
        <v>1015001</v>
      </c>
      <c r="C121" s="157" t="s">
        <v>80</v>
      </c>
      <c r="D121" s="157" t="s">
        <v>35</v>
      </c>
      <c r="E121" s="158">
        <v>24518</v>
      </c>
      <c r="F121" s="157" t="s">
        <v>343</v>
      </c>
      <c r="G121" s="157" t="s">
        <v>48</v>
      </c>
      <c r="H121" s="157" t="s">
        <v>224</v>
      </c>
    </row>
    <row r="122" spans="1:8">
      <c r="A122" s="156">
        <f>IF(C122="","",SUBTOTAL(3,$C$2:C122))</f>
        <v>121</v>
      </c>
      <c r="B122" s="157">
        <v>1015020</v>
      </c>
      <c r="C122" s="157" t="s">
        <v>96</v>
      </c>
      <c r="D122" s="157" t="s">
        <v>49</v>
      </c>
      <c r="E122" s="158">
        <v>27529</v>
      </c>
      <c r="F122" s="157" t="s">
        <v>343</v>
      </c>
      <c r="G122" s="157" t="s">
        <v>40</v>
      </c>
      <c r="H122" s="157" t="s">
        <v>71</v>
      </c>
    </row>
    <row r="123" spans="1:8">
      <c r="A123" s="156">
        <f>IF(C123="","",SUBTOTAL(3,$C$2:C123))</f>
        <v>122</v>
      </c>
      <c r="B123" s="157">
        <v>1015018</v>
      </c>
      <c r="C123" s="157" t="s">
        <v>94</v>
      </c>
      <c r="D123" s="157" t="s">
        <v>49</v>
      </c>
      <c r="E123" s="158">
        <v>28199</v>
      </c>
      <c r="F123" s="157" t="s">
        <v>343</v>
      </c>
      <c r="G123" s="157" t="s">
        <v>40</v>
      </c>
      <c r="H123" s="157" t="s">
        <v>71</v>
      </c>
    </row>
    <row r="124" spans="1:8">
      <c r="A124" s="156">
        <f>IF(C124="","",SUBTOTAL(3,$C$2:C124))</f>
        <v>123</v>
      </c>
      <c r="B124" s="157">
        <v>1015012</v>
      </c>
      <c r="C124" s="157" t="s">
        <v>88</v>
      </c>
      <c r="D124" s="157" t="s">
        <v>49</v>
      </c>
      <c r="E124" s="158">
        <v>27509</v>
      </c>
      <c r="F124" s="157" t="s">
        <v>343</v>
      </c>
      <c r="G124" s="157" t="s">
        <v>40</v>
      </c>
      <c r="H124" s="157" t="s">
        <v>71</v>
      </c>
    </row>
    <row r="125" spans="1:8">
      <c r="A125" s="156">
        <f>IF(C125="","",SUBTOTAL(3,$C$2:C125))</f>
        <v>124</v>
      </c>
      <c r="B125" s="157">
        <v>1015014</v>
      </c>
      <c r="C125" s="157" t="s">
        <v>90</v>
      </c>
      <c r="D125" s="157" t="s">
        <v>49</v>
      </c>
      <c r="E125" s="158">
        <v>31781</v>
      </c>
      <c r="F125" s="157" t="s">
        <v>343</v>
      </c>
      <c r="G125" s="157" t="s">
        <v>40</v>
      </c>
      <c r="H125" s="157" t="s">
        <v>71</v>
      </c>
    </row>
    <row r="126" spans="1:8">
      <c r="A126" s="156">
        <f>IF(C126="","",SUBTOTAL(3,$C$2:C126))</f>
        <v>125</v>
      </c>
      <c r="B126" s="157">
        <v>1015004</v>
      </c>
      <c r="C126" s="157" t="s">
        <v>81</v>
      </c>
      <c r="D126" s="157" t="s">
        <v>49</v>
      </c>
      <c r="E126" s="158">
        <v>28696</v>
      </c>
      <c r="F126" s="157" t="s">
        <v>343</v>
      </c>
      <c r="G126" s="157" t="s">
        <v>40</v>
      </c>
      <c r="H126" s="157" t="s">
        <v>71</v>
      </c>
    </row>
    <row r="127" spans="1:8">
      <c r="A127" s="156">
        <f>IF(C127="","",SUBTOTAL(3,$C$2:C127))</f>
        <v>126</v>
      </c>
      <c r="B127" s="157">
        <v>1015011</v>
      </c>
      <c r="C127" s="157" t="s">
        <v>87</v>
      </c>
      <c r="D127" s="157" t="s">
        <v>49</v>
      </c>
      <c r="E127" s="158">
        <v>25834</v>
      </c>
      <c r="F127" s="157" t="s">
        <v>343</v>
      </c>
      <c r="G127" s="157" t="s">
        <v>40</v>
      </c>
      <c r="H127" s="157" t="s">
        <v>71</v>
      </c>
    </row>
    <row r="128" spans="1:8">
      <c r="A128" s="156">
        <f>IF(C128="","",SUBTOTAL(3,$C$2:C128))</f>
        <v>127</v>
      </c>
      <c r="B128" s="157">
        <v>1015025</v>
      </c>
      <c r="C128" s="157" t="s">
        <v>101</v>
      </c>
      <c r="D128" s="157" t="s">
        <v>49</v>
      </c>
      <c r="E128" s="158">
        <v>32485</v>
      </c>
      <c r="F128" s="157" t="s">
        <v>343</v>
      </c>
      <c r="G128" s="157" t="s">
        <v>40</v>
      </c>
      <c r="H128" s="157" t="s">
        <v>71</v>
      </c>
    </row>
    <row r="129" spans="1:8">
      <c r="A129" s="156">
        <f>IF(C129="","",SUBTOTAL(3,$C$2:C129))</f>
        <v>128</v>
      </c>
      <c r="B129" s="157">
        <v>1015023</v>
      </c>
      <c r="C129" s="157" t="s">
        <v>99</v>
      </c>
      <c r="D129" s="157" t="s">
        <v>49</v>
      </c>
      <c r="E129" s="158">
        <v>27030</v>
      </c>
      <c r="F129" s="157" t="s">
        <v>343</v>
      </c>
      <c r="G129" s="157" t="s">
        <v>40</v>
      </c>
      <c r="H129" s="157" t="s">
        <v>71</v>
      </c>
    </row>
    <row r="130" spans="1:8">
      <c r="A130" s="156">
        <f>IF(C130="","",SUBTOTAL(3,$C$2:C130))</f>
        <v>129</v>
      </c>
      <c r="B130" s="157">
        <v>1015017</v>
      </c>
      <c r="C130" s="157" t="s">
        <v>93</v>
      </c>
      <c r="D130" s="157" t="s">
        <v>35</v>
      </c>
      <c r="E130" s="158">
        <v>30139</v>
      </c>
      <c r="F130" s="157" t="s">
        <v>343</v>
      </c>
      <c r="G130" s="157" t="s">
        <v>40</v>
      </c>
      <c r="H130" s="157" t="s">
        <v>32</v>
      </c>
    </row>
    <row r="131" spans="1:8">
      <c r="A131" s="156">
        <f>IF(C131="","",SUBTOTAL(3,$C$2:C131))</f>
        <v>130</v>
      </c>
      <c r="B131" s="157">
        <v>1015016</v>
      </c>
      <c r="C131" s="157" t="s">
        <v>92</v>
      </c>
      <c r="D131" s="157" t="s">
        <v>35</v>
      </c>
      <c r="E131" s="158">
        <v>28313</v>
      </c>
      <c r="F131" s="157" t="s">
        <v>343</v>
      </c>
      <c r="G131" s="157" t="s">
        <v>40</v>
      </c>
      <c r="H131" s="157" t="s">
        <v>32</v>
      </c>
    </row>
    <row r="132" spans="1:8">
      <c r="A132" s="156">
        <f>IF(C132="","",SUBTOTAL(3,$C$2:C132))</f>
        <v>131</v>
      </c>
      <c r="B132" s="157">
        <v>1015015</v>
      </c>
      <c r="C132" s="157" t="s">
        <v>91</v>
      </c>
      <c r="D132" s="157" t="s">
        <v>35</v>
      </c>
      <c r="E132" s="158">
        <v>30430</v>
      </c>
      <c r="F132" s="157" t="s">
        <v>343</v>
      </c>
      <c r="G132" s="157" t="s">
        <v>40</v>
      </c>
      <c r="H132" s="157" t="s">
        <v>32</v>
      </c>
    </row>
    <row r="133" spans="1:8">
      <c r="A133" s="156">
        <f>IF(C133="","",SUBTOTAL(3,$C$2:C133))</f>
        <v>132</v>
      </c>
      <c r="B133" s="157">
        <v>1015002</v>
      </c>
      <c r="C133" s="157" t="s">
        <v>182</v>
      </c>
      <c r="D133" s="157" t="s">
        <v>49</v>
      </c>
      <c r="E133" s="158">
        <v>23257</v>
      </c>
      <c r="F133" s="157" t="s">
        <v>343</v>
      </c>
      <c r="G133" s="157" t="s">
        <v>48</v>
      </c>
      <c r="H133" s="157" t="s">
        <v>32</v>
      </c>
    </row>
    <row r="134" spans="1:8">
      <c r="A134" s="156">
        <f>IF(C134="","",SUBTOTAL(3,$C$2:C134))</f>
        <v>133</v>
      </c>
      <c r="B134" s="157">
        <v>1015007</v>
      </c>
      <c r="C134" s="157" t="s">
        <v>83</v>
      </c>
      <c r="D134" s="157" t="s">
        <v>49</v>
      </c>
      <c r="E134" s="158">
        <v>33582</v>
      </c>
      <c r="F134" s="157" t="s">
        <v>343</v>
      </c>
      <c r="G134" s="157" t="s">
        <v>40</v>
      </c>
      <c r="H134" s="157"/>
    </row>
    <row r="135" spans="1:8">
      <c r="A135" s="156">
        <f>IF(C135="","",SUBTOTAL(3,$C$2:C135))</f>
        <v>134</v>
      </c>
      <c r="B135" s="157">
        <v>1015031</v>
      </c>
      <c r="C135" s="157" t="s">
        <v>146</v>
      </c>
      <c r="D135" s="157" t="s">
        <v>49</v>
      </c>
      <c r="E135" s="158">
        <v>27687</v>
      </c>
      <c r="F135" s="157" t="s">
        <v>343</v>
      </c>
      <c r="G135" s="157" t="s">
        <v>40</v>
      </c>
      <c r="H135" s="157"/>
    </row>
    <row r="136" spans="1:8">
      <c r="A136" s="156">
        <f>IF(C136="","",SUBTOTAL(3,$C$2:C136))</f>
        <v>135</v>
      </c>
      <c r="B136" s="157">
        <v>1018001</v>
      </c>
      <c r="C136" s="157" t="s">
        <v>27</v>
      </c>
      <c r="D136" s="157" t="s">
        <v>49</v>
      </c>
      <c r="E136" s="158">
        <v>30115</v>
      </c>
      <c r="F136" s="157" t="s">
        <v>343</v>
      </c>
      <c r="G136" s="157" t="s">
        <v>40</v>
      </c>
      <c r="H136" s="157"/>
    </row>
    <row r="137" spans="1:8">
      <c r="A137" s="156">
        <f>IF(C137="","",SUBTOTAL(3,$C$2:C137))</f>
        <v>136</v>
      </c>
      <c r="B137" s="157">
        <v>1015032</v>
      </c>
      <c r="C137" s="157" t="s">
        <v>147</v>
      </c>
      <c r="D137" s="157" t="s">
        <v>49</v>
      </c>
      <c r="E137" s="158">
        <v>32782</v>
      </c>
      <c r="F137" s="157" t="s">
        <v>343</v>
      </c>
      <c r="G137" s="157" t="s">
        <v>40</v>
      </c>
      <c r="H137" s="157"/>
    </row>
    <row r="138" spans="1:8">
      <c r="A138" s="156">
        <f>IF(C138="","",SUBTOTAL(3,$C$2:C138))</f>
        <v>137</v>
      </c>
      <c r="B138" s="157">
        <v>1015003</v>
      </c>
      <c r="C138" s="157" t="s">
        <v>933</v>
      </c>
      <c r="D138" s="157" t="s">
        <v>35</v>
      </c>
      <c r="E138" s="158">
        <v>24150</v>
      </c>
      <c r="F138" s="157" t="s">
        <v>343</v>
      </c>
      <c r="G138" s="157" t="s">
        <v>40</v>
      </c>
      <c r="H138" s="157"/>
    </row>
    <row r="139" spans="1:8">
      <c r="A139" s="156">
        <f>IF(C139="","",SUBTOTAL(3,$C$2:C139))</f>
        <v>138</v>
      </c>
      <c r="B139" s="157">
        <v>1015006</v>
      </c>
      <c r="C139" s="157" t="s">
        <v>934</v>
      </c>
      <c r="D139" s="157" t="s">
        <v>49</v>
      </c>
      <c r="E139" s="158">
        <v>26173</v>
      </c>
      <c r="F139" s="157" t="s">
        <v>343</v>
      </c>
      <c r="G139" s="157" t="s">
        <v>67</v>
      </c>
      <c r="H139" s="157"/>
    </row>
    <row r="140" spans="1:8">
      <c r="A140" s="156">
        <f>IF(C140="","",SUBTOTAL(3,$C$2:C140))</f>
        <v>139</v>
      </c>
      <c r="B140" s="157">
        <v>1015028</v>
      </c>
      <c r="C140" s="157" t="s">
        <v>943</v>
      </c>
      <c r="D140" s="157" t="s">
        <v>49</v>
      </c>
      <c r="E140" s="158">
        <v>31664</v>
      </c>
      <c r="F140" s="157" t="s">
        <v>343</v>
      </c>
      <c r="G140" s="157"/>
      <c r="H140" s="157"/>
    </row>
    <row r="141" spans="1:8">
      <c r="A141" s="156">
        <f>IF(C141="","",SUBTOTAL(3,$C$2:C141))</f>
        <v>140</v>
      </c>
      <c r="B141" s="157">
        <v>1015027</v>
      </c>
      <c r="C141" s="157" t="s">
        <v>944</v>
      </c>
      <c r="D141" s="157" t="s">
        <v>49</v>
      </c>
      <c r="E141" s="158">
        <v>32628</v>
      </c>
      <c r="F141" s="157" t="s">
        <v>343</v>
      </c>
      <c r="G141" s="157"/>
      <c r="H141" s="157"/>
    </row>
    <row r="142" spans="1:8">
      <c r="A142" s="156">
        <f>IF(C142="","",SUBTOTAL(3,$C$2:C142))</f>
        <v>141</v>
      </c>
      <c r="B142" s="157">
        <v>1015026</v>
      </c>
      <c r="C142" s="157" t="s">
        <v>945</v>
      </c>
      <c r="D142" s="157" t="s">
        <v>49</v>
      </c>
      <c r="E142" s="158">
        <v>32618</v>
      </c>
      <c r="F142" s="157" t="s">
        <v>343</v>
      </c>
      <c r="G142" s="157"/>
      <c r="H142" s="157"/>
    </row>
    <row r="143" spans="1:8">
      <c r="A143" s="156">
        <f>IF(C143="","",SUBTOTAL(3,$C$2:C143))</f>
        <v>142</v>
      </c>
      <c r="B143" s="157">
        <v>1010034</v>
      </c>
      <c r="C143" s="157" t="s">
        <v>279</v>
      </c>
      <c r="D143" s="157" t="s">
        <v>35</v>
      </c>
      <c r="E143" s="158">
        <v>32945</v>
      </c>
      <c r="F143" s="157" t="s">
        <v>166</v>
      </c>
      <c r="G143" s="157" t="s">
        <v>40</v>
      </c>
      <c r="H143" s="157" t="s">
        <v>66</v>
      </c>
    </row>
    <row r="144" spans="1:8">
      <c r="A144" s="156">
        <f>IF(C144="","",SUBTOTAL(3,$C$2:C144))</f>
        <v>143</v>
      </c>
      <c r="B144" s="157">
        <v>1010009</v>
      </c>
      <c r="C144" s="157" t="s">
        <v>255</v>
      </c>
      <c r="D144" s="157" t="s">
        <v>35</v>
      </c>
      <c r="E144" s="158">
        <v>26233</v>
      </c>
      <c r="F144" s="157" t="s">
        <v>166</v>
      </c>
      <c r="G144" s="157" t="s">
        <v>40</v>
      </c>
      <c r="H144" s="157" t="s">
        <v>66</v>
      </c>
    </row>
    <row r="145" spans="1:8">
      <c r="A145" s="156">
        <f>IF(C145="","",SUBTOTAL(3,$C$2:C145))</f>
        <v>144</v>
      </c>
      <c r="B145" s="157">
        <v>1010020</v>
      </c>
      <c r="C145" s="157" t="s">
        <v>266</v>
      </c>
      <c r="D145" s="157" t="s">
        <v>35</v>
      </c>
      <c r="E145" s="158">
        <v>28833</v>
      </c>
      <c r="F145" s="157" t="s">
        <v>166</v>
      </c>
      <c r="G145" s="157" t="s">
        <v>40</v>
      </c>
      <c r="H145" s="157" t="s">
        <v>66</v>
      </c>
    </row>
    <row r="146" spans="1:8">
      <c r="A146" s="156">
        <f>IF(C146="","",SUBTOTAL(3,$C$2:C146))</f>
        <v>145</v>
      </c>
      <c r="B146" s="157">
        <v>1010004</v>
      </c>
      <c r="C146" s="157" t="s">
        <v>250</v>
      </c>
      <c r="D146" s="157" t="s">
        <v>35</v>
      </c>
      <c r="E146" s="158">
        <v>22905</v>
      </c>
      <c r="F146" s="157" t="s">
        <v>166</v>
      </c>
      <c r="G146" s="157" t="s">
        <v>40</v>
      </c>
      <c r="H146" s="157" t="s">
        <v>66</v>
      </c>
    </row>
    <row r="147" spans="1:8">
      <c r="A147" s="156">
        <f>IF(C147="","",SUBTOTAL(3,$C$2:C147))</f>
        <v>146</v>
      </c>
      <c r="B147" s="157">
        <v>1010027</v>
      </c>
      <c r="C147" s="157" t="s">
        <v>273</v>
      </c>
      <c r="D147" s="157" t="s">
        <v>35</v>
      </c>
      <c r="E147" s="158">
        <v>28731</v>
      </c>
      <c r="F147" s="157" t="s">
        <v>166</v>
      </c>
      <c r="G147" s="157" t="s">
        <v>40</v>
      </c>
      <c r="H147" s="157" t="s">
        <v>66</v>
      </c>
    </row>
    <row r="148" spans="1:8">
      <c r="A148" s="156">
        <f>IF(C148="","",SUBTOTAL(3,$C$2:C148))</f>
        <v>147</v>
      </c>
      <c r="B148" s="157">
        <v>1010019</v>
      </c>
      <c r="C148" s="157" t="s">
        <v>265</v>
      </c>
      <c r="D148" s="157" t="s">
        <v>35</v>
      </c>
      <c r="E148" s="158">
        <v>28054</v>
      </c>
      <c r="F148" s="157" t="s">
        <v>166</v>
      </c>
      <c r="G148" s="157" t="s">
        <v>40</v>
      </c>
      <c r="H148" s="157" t="s">
        <v>66</v>
      </c>
    </row>
    <row r="149" spans="1:8">
      <c r="A149" s="156">
        <f>IF(C149="","",SUBTOTAL(3,$C$2:C149))</f>
        <v>148</v>
      </c>
      <c r="B149" s="157">
        <v>1010011</v>
      </c>
      <c r="C149" s="157" t="s">
        <v>257</v>
      </c>
      <c r="D149" s="157" t="s">
        <v>35</v>
      </c>
      <c r="E149" s="158">
        <v>22574</v>
      </c>
      <c r="F149" s="157" t="s">
        <v>166</v>
      </c>
      <c r="G149" s="157" t="s">
        <v>40</v>
      </c>
      <c r="H149" s="157" t="s">
        <v>66</v>
      </c>
    </row>
    <row r="150" spans="1:8">
      <c r="A150" s="156">
        <f>IF(C150="","",SUBTOTAL(3,$C$2:C150))</f>
        <v>149</v>
      </c>
      <c r="B150" s="157">
        <v>1002025</v>
      </c>
      <c r="C150" s="157" t="s">
        <v>131</v>
      </c>
      <c r="D150" s="157" t="s">
        <v>35</v>
      </c>
      <c r="E150" s="158">
        <v>33138</v>
      </c>
      <c r="F150" s="157" t="s">
        <v>166</v>
      </c>
      <c r="G150" s="157" t="s">
        <v>40</v>
      </c>
      <c r="H150" s="157" t="s">
        <v>66</v>
      </c>
    </row>
    <row r="151" spans="1:8">
      <c r="A151" s="156">
        <f>IF(C151="","",SUBTOTAL(3,$C$2:C151))</f>
        <v>150</v>
      </c>
      <c r="B151" s="157">
        <v>1010010</v>
      </c>
      <c r="C151" s="157" t="s">
        <v>256</v>
      </c>
      <c r="D151" s="157" t="s">
        <v>35</v>
      </c>
      <c r="E151" s="158">
        <v>22949</v>
      </c>
      <c r="F151" s="157" t="s">
        <v>166</v>
      </c>
      <c r="G151" s="157" t="s">
        <v>40</v>
      </c>
      <c r="H151" s="157" t="s">
        <v>66</v>
      </c>
    </row>
    <row r="152" spans="1:8">
      <c r="A152" s="156">
        <f>IF(C152="","",SUBTOTAL(3,$C$2:C152))</f>
        <v>151</v>
      </c>
      <c r="B152" s="157">
        <v>1010015</v>
      </c>
      <c r="C152" s="157" t="s">
        <v>261</v>
      </c>
      <c r="D152" s="157" t="s">
        <v>35</v>
      </c>
      <c r="E152" s="158">
        <v>27032</v>
      </c>
      <c r="F152" s="157" t="s">
        <v>166</v>
      </c>
      <c r="G152" s="157" t="s">
        <v>40</v>
      </c>
      <c r="H152" s="157" t="s">
        <v>66</v>
      </c>
    </row>
    <row r="153" spans="1:8">
      <c r="A153" s="156">
        <f>IF(C153="","",SUBTOTAL(3,$C$2:C153))</f>
        <v>152</v>
      </c>
      <c r="B153" s="157">
        <v>1010035</v>
      </c>
      <c r="C153" s="157" t="s">
        <v>280</v>
      </c>
      <c r="D153" s="157" t="s">
        <v>35</v>
      </c>
      <c r="E153" s="158">
        <v>33187</v>
      </c>
      <c r="F153" s="157" t="s">
        <v>166</v>
      </c>
      <c r="G153" s="157" t="s">
        <v>40</v>
      </c>
      <c r="H153" s="157" t="s">
        <v>66</v>
      </c>
    </row>
    <row r="154" spans="1:8">
      <c r="A154" s="156">
        <f>IF(C154="","",SUBTOTAL(3,$C$2:C154))</f>
        <v>153</v>
      </c>
      <c r="B154" s="157">
        <v>1010018</v>
      </c>
      <c r="C154" s="157" t="s">
        <v>264</v>
      </c>
      <c r="D154" s="157" t="s">
        <v>35</v>
      </c>
      <c r="E154" s="158">
        <v>26636</v>
      </c>
      <c r="F154" s="157" t="s">
        <v>166</v>
      </c>
      <c r="G154" s="157" t="s">
        <v>40</v>
      </c>
      <c r="H154" s="157" t="s">
        <v>66</v>
      </c>
    </row>
    <row r="155" spans="1:8">
      <c r="A155" s="156">
        <f>IF(C155="","",SUBTOTAL(3,$C$2:C155))</f>
        <v>154</v>
      </c>
      <c r="B155" s="157">
        <v>1010030</v>
      </c>
      <c r="C155" s="157" t="s">
        <v>275</v>
      </c>
      <c r="D155" s="157" t="s">
        <v>49</v>
      </c>
      <c r="E155" s="158">
        <v>30666</v>
      </c>
      <c r="F155" s="157" t="s">
        <v>166</v>
      </c>
      <c r="G155" s="157" t="s">
        <v>40</v>
      </c>
      <c r="H155" s="157" t="s">
        <v>172</v>
      </c>
    </row>
    <row r="156" spans="1:8">
      <c r="A156" s="156">
        <f>IF(C156="","",SUBTOTAL(3,$C$2:C156))</f>
        <v>155</v>
      </c>
      <c r="B156" s="157">
        <v>1010021</v>
      </c>
      <c r="C156" s="157" t="s">
        <v>267</v>
      </c>
      <c r="D156" s="157" t="s">
        <v>49</v>
      </c>
      <c r="E156" s="158">
        <v>27384</v>
      </c>
      <c r="F156" s="157" t="s">
        <v>166</v>
      </c>
      <c r="G156" s="157" t="s">
        <v>40</v>
      </c>
      <c r="H156" s="157" t="s">
        <v>172</v>
      </c>
    </row>
    <row r="157" spans="1:8">
      <c r="A157" s="156">
        <f>IF(C157="","",SUBTOTAL(3,$C$2:C157))</f>
        <v>156</v>
      </c>
      <c r="B157" s="157">
        <v>1010003</v>
      </c>
      <c r="C157" s="157" t="s">
        <v>249</v>
      </c>
      <c r="D157" s="157" t="s">
        <v>49</v>
      </c>
      <c r="E157" s="158">
        <v>23987</v>
      </c>
      <c r="F157" s="157" t="s">
        <v>166</v>
      </c>
      <c r="G157" s="157" t="s">
        <v>40</v>
      </c>
      <c r="H157" s="157" t="s">
        <v>172</v>
      </c>
    </row>
    <row r="158" spans="1:8">
      <c r="A158" s="156">
        <f>IF(C158="","",SUBTOTAL(3,$C$2:C158))</f>
        <v>157</v>
      </c>
      <c r="B158" s="157">
        <v>1010032</v>
      </c>
      <c r="C158" s="157" t="s">
        <v>277</v>
      </c>
      <c r="D158" s="157" t="s">
        <v>49</v>
      </c>
      <c r="E158" s="158">
        <v>29929</v>
      </c>
      <c r="F158" s="157" t="s">
        <v>166</v>
      </c>
      <c r="G158" s="157" t="s">
        <v>40</v>
      </c>
      <c r="H158" s="157" t="s">
        <v>172</v>
      </c>
    </row>
    <row r="159" spans="1:8">
      <c r="A159" s="156">
        <f>IF(C159="","",SUBTOTAL(3,$C$2:C159))</f>
        <v>158</v>
      </c>
      <c r="B159" s="157">
        <v>1010022</v>
      </c>
      <c r="C159" s="157" t="s">
        <v>268</v>
      </c>
      <c r="D159" s="157" t="s">
        <v>49</v>
      </c>
      <c r="E159" s="158">
        <v>28126</v>
      </c>
      <c r="F159" s="157" t="s">
        <v>166</v>
      </c>
      <c r="G159" s="157" t="s">
        <v>40</v>
      </c>
      <c r="H159" s="157" t="s">
        <v>172</v>
      </c>
    </row>
    <row r="160" spans="1:8">
      <c r="A160" s="156">
        <f>IF(C160="","",SUBTOTAL(3,$C$2:C160))</f>
        <v>159</v>
      </c>
      <c r="B160" s="157">
        <v>1010025</v>
      </c>
      <c r="C160" s="157" t="s">
        <v>271</v>
      </c>
      <c r="D160" s="157" t="s">
        <v>35</v>
      </c>
      <c r="E160" s="158">
        <v>29629</v>
      </c>
      <c r="F160" s="157" t="s">
        <v>166</v>
      </c>
      <c r="G160" s="157" t="s">
        <v>40</v>
      </c>
      <c r="H160" s="157" t="s">
        <v>219</v>
      </c>
    </row>
    <row r="161" spans="1:8">
      <c r="A161" s="156">
        <f>IF(C161="","",SUBTOTAL(3,$C$2:C161))</f>
        <v>160</v>
      </c>
      <c r="B161" s="157">
        <v>1010006</v>
      </c>
      <c r="C161" s="157" t="s">
        <v>252</v>
      </c>
      <c r="D161" s="157" t="s">
        <v>35</v>
      </c>
      <c r="E161" s="158">
        <v>27152</v>
      </c>
      <c r="F161" s="157" t="s">
        <v>166</v>
      </c>
      <c r="G161" s="157" t="s">
        <v>40</v>
      </c>
      <c r="H161" s="157" t="s">
        <v>219</v>
      </c>
    </row>
    <row r="162" spans="1:8">
      <c r="A162" s="156">
        <f>IF(C162="","",SUBTOTAL(3,$C$2:C162))</f>
        <v>161</v>
      </c>
      <c r="B162" s="157">
        <v>1010026</v>
      </c>
      <c r="C162" s="157" t="s">
        <v>272</v>
      </c>
      <c r="D162" s="157" t="s">
        <v>49</v>
      </c>
      <c r="E162" s="158">
        <v>29693</v>
      </c>
      <c r="F162" s="157" t="s">
        <v>166</v>
      </c>
      <c r="G162" s="157" t="s">
        <v>40</v>
      </c>
      <c r="H162" s="157" t="s">
        <v>219</v>
      </c>
    </row>
    <row r="163" spans="1:8">
      <c r="A163" s="156">
        <f>IF(C163="","",SUBTOTAL(3,$C$2:C163))</f>
        <v>162</v>
      </c>
      <c r="B163" s="157">
        <v>1010001</v>
      </c>
      <c r="C163" s="157" t="s">
        <v>247</v>
      </c>
      <c r="D163" s="157" t="s">
        <v>35</v>
      </c>
      <c r="E163" s="158">
        <v>23746</v>
      </c>
      <c r="F163" s="157" t="s">
        <v>166</v>
      </c>
      <c r="G163" s="157" t="s">
        <v>67</v>
      </c>
      <c r="H163" s="157" t="s">
        <v>219</v>
      </c>
    </row>
    <row r="164" spans="1:8">
      <c r="A164" s="156">
        <f>IF(C164="","",SUBTOTAL(3,$C$2:C164))</f>
        <v>163</v>
      </c>
      <c r="B164" s="157">
        <v>1010023</v>
      </c>
      <c r="C164" s="157" t="s">
        <v>269</v>
      </c>
      <c r="D164" s="157" t="s">
        <v>35</v>
      </c>
      <c r="E164" s="158">
        <v>29188</v>
      </c>
      <c r="F164" s="157" t="s">
        <v>166</v>
      </c>
      <c r="G164" s="157" t="s">
        <v>40</v>
      </c>
      <c r="H164" s="157" t="s">
        <v>63</v>
      </c>
    </row>
    <row r="165" spans="1:8">
      <c r="A165" s="156">
        <f>IF(C165="","",SUBTOTAL(3,$C$2:C165))</f>
        <v>164</v>
      </c>
      <c r="B165" s="157">
        <v>1010014</v>
      </c>
      <c r="C165" s="157" t="s">
        <v>260</v>
      </c>
      <c r="D165" s="157" t="s">
        <v>35</v>
      </c>
      <c r="E165" s="158">
        <v>22533</v>
      </c>
      <c r="F165" s="157" t="s">
        <v>166</v>
      </c>
      <c r="G165" s="157" t="s">
        <v>40</v>
      </c>
      <c r="H165" s="157" t="s">
        <v>63</v>
      </c>
    </row>
    <row r="166" spans="1:8">
      <c r="A166" s="156">
        <f>IF(C166="","",SUBTOTAL(3,$C$2:C166))</f>
        <v>165</v>
      </c>
      <c r="B166" s="157">
        <v>1010036</v>
      </c>
      <c r="C166" s="157" t="s">
        <v>281</v>
      </c>
      <c r="D166" s="157" t="s">
        <v>49</v>
      </c>
      <c r="E166" s="158">
        <v>25984</v>
      </c>
      <c r="F166" s="157" t="s">
        <v>166</v>
      </c>
      <c r="G166" s="157" t="s">
        <v>40</v>
      </c>
      <c r="H166" s="157" t="s">
        <v>46</v>
      </c>
    </row>
    <row r="167" spans="1:8">
      <c r="A167" s="156">
        <f>IF(C167="","",SUBTOTAL(3,$C$2:C167))</f>
        <v>166</v>
      </c>
      <c r="B167" s="157">
        <v>1010024</v>
      </c>
      <c r="C167" s="157" t="s">
        <v>270</v>
      </c>
      <c r="D167" s="157" t="s">
        <v>35</v>
      </c>
      <c r="E167" s="158">
        <v>27395</v>
      </c>
      <c r="F167" s="157" t="s">
        <v>166</v>
      </c>
      <c r="G167" s="157" t="s">
        <v>40</v>
      </c>
      <c r="H167" s="157" t="s">
        <v>46</v>
      </c>
    </row>
    <row r="168" spans="1:8">
      <c r="A168" s="156">
        <f>IF(C168="","",SUBTOTAL(3,$C$2:C168))</f>
        <v>167</v>
      </c>
      <c r="B168" s="157">
        <v>1010008</v>
      </c>
      <c r="C168" s="157" t="s">
        <v>254</v>
      </c>
      <c r="D168" s="157" t="s">
        <v>49</v>
      </c>
      <c r="E168" s="158">
        <v>20559</v>
      </c>
      <c r="F168" s="157" t="s">
        <v>166</v>
      </c>
      <c r="G168" s="157" t="s">
        <v>40</v>
      </c>
      <c r="H168" s="157" t="s">
        <v>46</v>
      </c>
    </row>
    <row r="169" spans="1:8">
      <c r="A169" s="156">
        <f>IF(C169="","",SUBTOTAL(3,$C$2:C169))</f>
        <v>168</v>
      </c>
      <c r="B169" s="157">
        <v>1010012</v>
      </c>
      <c r="C169" s="157" t="s">
        <v>258</v>
      </c>
      <c r="D169" s="157" t="s">
        <v>49</v>
      </c>
      <c r="E169" s="158">
        <v>28021</v>
      </c>
      <c r="F169" s="157" t="s">
        <v>166</v>
      </c>
      <c r="G169" s="157" t="s">
        <v>40</v>
      </c>
      <c r="H169" s="157" t="s">
        <v>46</v>
      </c>
    </row>
    <row r="170" spans="1:8">
      <c r="A170" s="156">
        <f>IF(C170="","",SUBTOTAL(3,$C$2:C170))</f>
        <v>169</v>
      </c>
      <c r="B170" s="157">
        <v>1010017</v>
      </c>
      <c r="C170" s="157" t="s">
        <v>263</v>
      </c>
      <c r="D170" s="157" t="s">
        <v>49</v>
      </c>
      <c r="E170" s="158">
        <v>24248</v>
      </c>
      <c r="F170" s="157" t="s">
        <v>166</v>
      </c>
      <c r="G170" s="157" t="s">
        <v>40</v>
      </c>
      <c r="H170" s="157" t="s">
        <v>46</v>
      </c>
    </row>
    <row r="171" spans="1:8">
      <c r="A171" s="156">
        <f>IF(C171="","",SUBTOTAL(3,$C$2:C171))</f>
        <v>170</v>
      </c>
      <c r="B171" s="157">
        <v>1010029</v>
      </c>
      <c r="C171" s="157" t="s">
        <v>274</v>
      </c>
      <c r="D171" s="157" t="s">
        <v>35</v>
      </c>
      <c r="E171" s="158">
        <v>29091</v>
      </c>
      <c r="F171" s="157" t="s">
        <v>166</v>
      </c>
      <c r="G171" s="157" t="s">
        <v>40</v>
      </c>
      <c r="H171" s="157" t="s">
        <v>46</v>
      </c>
    </row>
    <row r="172" spans="1:8">
      <c r="A172" s="156">
        <f>IF(C172="","",SUBTOTAL(3,$C$2:C172))</f>
        <v>171</v>
      </c>
      <c r="B172" s="157">
        <v>1010046</v>
      </c>
      <c r="C172" s="157" t="s">
        <v>139</v>
      </c>
      <c r="D172" s="157" t="s">
        <v>35</v>
      </c>
      <c r="E172" s="158">
        <v>28357</v>
      </c>
      <c r="F172" s="157" t="s">
        <v>166</v>
      </c>
      <c r="G172" s="157" t="s">
        <v>40</v>
      </c>
      <c r="H172" s="157" t="s">
        <v>864</v>
      </c>
    </row>
    <row r="173" spans="1:8">
      <c r="A173" s="156">
        <f>IF(C173="","",SUBTOTAL(3,$C$2:C173))</f>
        <v>172</v>
      </c>
      <c r="B173" s="157">
        <v>1010041</v>
      </c>
      <c r="C173" s="157" t="s">
        <v>136</v>
      </c>
      <c r="D173" s="157" t="s">
        <v>35</v>
      </c>
      <c r="E173" s="158">
        <v>29696</v>
      </c>
      <c r="F173" s="157" t="s">
        <v>166</v>
      </c>
      <c r="G173" s="157" t="s">
        <v>40</v>
      </c>
      <c r="H173" s="157" t="s">
        <v>864</v>
      </c>
    </row>
    <row r="174" spans="1:8">
      <c r="A174" s="156">
        <f>IF(C174="","",SUBTOTAL(3,$C$2:C174))</f>
        <v>173</v>
      </c>
      <c r="B174" s="157">
        <v>1023002</v>
      </c>
      <c r="C174" s="157" t="s">
        <v>208</v>
      </c>
      <c r="D174" s="157" t="s">
        <v>35</v>
      </c>
      <c r="E174" s="158">
        <v>28175</v>
      </c>
      <c r="F174" s="157" t="s">
        <v>166</v>
      </c>
      <c r="G174" s="157" t="s">
        <v>40</v>
      </c>
      <c r="H174" s="157" t="s">
        <v>864</v>
      </c>
    </row>
    <row r="175" spans="1:8">
      <c r="A175" s="156">
        <f>IF(C175="","",SUBTOTAL(3,$C$2:C175))</f>
        <v>174</v>
      </c>
      <c r="B175" s="157">
        <v>1010013</v>
      </c>
      <c r="C175" s="157" t="s">
        <v>259</v>
      </c>
      <c r="D175" s="157" t="s">
        <v>35</v>
      </c>
      <c r="E175" s="158">
        <v>25204</v>
      </c>
      <c r="F175" s="157" t="s">
        <v>166</v>
      </c>
      <c r="G175" s="157" t="s">
        <v>40</v>
      </c>
      <c r="H175" s="157" t="s">
        <v>47</v>
      </c>
    </row>
    <row r="176" spans="1:8">
      <c r="A176" s="156">
        <f>IF(C176="","",SUBTOTAL(3,$C$2:C176))</f>
        <v>175</v>
      </c>
      <c r="B176" s="157">
        <v>1010037</v>
      </c>
      <c r="C176" s="157" t="s">
        <v>102</v>
      </c>
      <c r="D176" s="157" t="s">
        <v>49</v>
      </c>
      <c r="E176" s="158">
        <v>31455</v>
      </c>
      <c r="F176" s="157" t="s">
        <v>166</v>
      </c>
      <c r="G176" s="157" t="s">
        <v>40</v>
      </c>
      <c r="H176" s="157" t="s">
        <v>47</v>
      </c>
    </row>
    <row r="177" spans="1:8">
      <c r="A177" s="156">
        <f>IF(C177="","",SUBTOTAL(3,$C$2:C177))</f>
        <v>176</v>
      </c>
      <c r="B177" s="157">
        <v>1010031</v>
      </c>
      <c r="C177" s="157" t="s">
        <v>276</v>
      </c>
      <c r="D177" s="157" t="s">
        <v>35</v>
      </c>
      <c r="E177" s="158">
        <v>31510</v>
      </c>
      <c r="F177" s="157" t="s">
        <v>166</v>
      </c>
      <c r="G177" s="157" t="s">
        <v>40</v>
      </c>
      <c r="H177" s="157" t="s">
        <v>47</v>
      </c>
    </row>
    <row r="178" spans="1:8">
      <c r="A178" s="156">
        <f>IF(C178="","",SUBTOTAL(3,$C$2:C178))</f>
        <v>177</v>
      </c>
      <c r="B178" s="157">
        <v>1010016</v>
      </c>
      <c r="C178" s="157" t="s">
        <v>262</v>
      </c>
      <c r="D178" s="157" t="s">
        <v>35</v>
      </c>
      <c r="E178" s="158">
        <v>25872</v>
      </c>
      <c r="F178" s="157" t="s">
        <v>166</v>
      </c>
      <c r="G178" s="157" t="s">
        <v>40</v>
      </c>
      <c r="H178" s="157" t="s">
        <v>47</v>
      </c>
    </row>
    <row r="179" spans="1:8">
      <c r="A179" s="156">
        <f>IF(C179="","",SUBTOTAL(3,$C$2:C179))</f>
        <v>178</v>
      </c>
      <c r="B179" s="157">
        <v>1010042</v>
      </c>
      <c r="C179" s="157" t="s">
        <v>210</v>
      </c>
      <c r="D179" s="157" t="s">
        <v>35</v>
      </c>
      <c r="E179" s="158">
        <v>29529</v>
      </c>
      <c r="F179" s="157" t="s">
        <v>166</v>
      </c>
      <c r="G179" s="157" t="s">
        <v>40</v>
      </c>
      <c r="H179" s="157" t="s">
        <v>47</v>
      </c>
    </row>
    <row r="180" spans="1:8">
      <c r="A180" s="156">
        <f>IF(C180="","",SUBTOTAL(3,$C$2:C180))</f>
        <v>179</v>
      </c>
      <c r="B180" s="157">
        <v>1010028</v>
      </c>
      <c r="C180" s="157" t="s">
        <v>936</v>
      </c>
      <c r="D180" s="157" t="s">
        <v>35</v>
      </c>
      <c r="E180" s="158">
        <v>30628</v>
      </c>
      <c r="F180" s="157" t="s">
        <v>166</v>
      </c>
      <c r="G180" s="157" t="s">
        <v>40</v>
      </c>
      <c r="H180" s="157" t="s">
        <v>47</v>
      </c>
    </row>
    <row r="181" spans="1:8">
      <c r="A181" s="156">
        <f>IF(C181="","",SUBTOTAL(3,$C$2:C181))</f>
        <v>180</v>
      </c>
      <c r="B181" s="157">
        <v>1010033</v>
      </c>
      <c r="C181" s="157" t="s">
        <v>278</v>
      </c>
      <c r="D181" s="157" t="s">
        <v>49</v>
      </c>
      <c r="E181" s="158">
        <v>25346</v>
      </c>
      <c r="F181" s="157" t="s">
        <v>166</v>
      </c>
      <c r="G181" s="157" t="s">
        <v>40</v>
      </c>
      <c r="H181" s="157" t="s">
        <v>47</v>
      </c>
    </row>
    <row r="182" spans="1:8">
      <c r="A182" s="156">
        <f>IF(C182="","",SUBTOTAL(3,$C$2:C182))</f>
        <v>181</v>
      </c>
      <c r="B182" s="157">
        <v>1010007</v>
      </c>
      <c r="C182" s="157" t="s">
        <v>253</v>
      </c>
      <c r="D182" s="157" t="s">
        <v>35</v>
      </c>
      <c r="E182" s="158">
        <v>28066</v>
      </c>
      <c r="F182" s="157" t="s">
        <v>166</v>
      </c>
      <c r="G182" s="157" t="s">
        <v>40</v>
      </c>
      <c r="H182" s="157" t="s">
        <v>47</v>
      </c>
    </row>
    <row r="183" spans="1:8">
      <c r="A183" s="156">
        <f>IF(C183="","",SUBTOTAL(3,$C$2:C183))</f>
        <v>182</v>
      </c>
      <c r="B183" s="157">
        <v>1010002</v>
      </c>
      <c r="C183" s="157" t="s">
        <v>248</v>
      </c>
      <c r="D183" s="157" t="s">
        <v>49</v>
      </c>
      <c r="E183" s="158">
        <v>20590</v>
      </c>
      <c r="F183" s="157" t="s">
        <v>166</v>
      </c>
      <c r="G183" s="157" t="s">
        <v>48</v>
      </c>
      <c r="H183" s="157" t="s">
        <v>47</v>
      </c>
    </row>
    <row r="184" spans="1:8">
      <c r="A184" s="156">
        <f>IF(C184="","",SUBTOTAL(3,$C$2:C184))</f>
        <v>183</v>
      </c>
      <c r="B184" s="157">
        <v>1010044</v>
      </c>
      <c r="C184" s="157" t="s">
        <v>137</v>
      </c>
      <c r="D184" s="157" t="s">
        <v>49</v>
      </c>
      <c r="E184" s="158">
        <v>34135</v>
      </c>
      <c r="F184" s="157" t="s">
        <v>166</v>
      </c>
      <c r="G184" s="157" t="s">
        <v>40</v>
      </c>
      <c r="H184" s="157"/>
    </row>
    <row r="185" spans="1:8">
      <c r="A185" s="156">
        <f>IF(C185="","",SUBTOTAL(3,$C$2:C185))</f>
        <v>184</v>
      </c>
      <c r="B185" s="157">
        <v>1022063</v>
      </c>
      <c r="C185" s="157" t="s">
        <v>149</v>
      </c>
      <c r="D185" s="157" t="s">
        <v>49</v>
      </c>
      <c r="E185" s="158">
        <v>33916</v>
      </c>
      <c r="F185" s="157" t="s">
        <v>166</v>
      </c>
      <c r="G185" s="157" t="s">
        <v>40</v>
      </c>
      <c r="H185" s="157"/>
    </row>
    <row r="186" spans="1:8">
      <c r="A186" s="156">
        <f>IF(C186="","",SUBTOTAL(3,$C$2:C186))</f>
        <v>185</v>
      </c>
      <c r="B186" s="157">
        <v>1004012</v>
      </c>
      <c r="C186" s="157" t="s">
        <v>134</v>
      </c>
      <c r="D186" s="157" t="s">
        <v>49</v>
      </c>
      <c r="E186" s="158">
        <v>30155</v>
      </c>
      <c r="F186" s="157" t="s">
        <v>166</v>
      </c>
      <c r="G186" s="157" t="s">
        <v>40</v>
      </c>
      <c r="H186" s="157"/>
    </row>
    <row r="187" spans="1:8">
      <c r="A187" s="156">
        <f>IF(C187="","",SUBTOTAL(3,$C$2:C187))</f>
        <v>186</v>
      </c>
      <c r="B187" s="157">
        <v>1010039</v>
      </c>
      <c r="C187" s="157" t="s">
        <v>946</v>
      </c>
      <c r="D187" s="157" t="s">
        <v>35</v>
      </c>
      <c r="E187" s="158">
        <v>30062</v>
      </c>
      <c r="F187" s="157" t="s">
        <v>166</v>
      </c>
      <c r="G187" s="157" t="s">
        <v>40</v>
      </c>
      <c r="H187" s="157"/>
    </row>
    <row r="188" spans="1:8">
      <c r="A188" s="156">
        <f>IF(C188="","",SUBTOTAL(3,$C$2:C188))</f>
        <v>187</v>
      </c>
      <c r="B188" s="157">
        <v>1010045</v>
      </c>
      <c r="C188" s="157" t="s">
        <v>138</v>
      </c>
      <c r="D188" s="157" t="s">
        <v>49</v>
      </c>
      <c r="E188" s="158">
        <v>30603</v>
      </c>
      <c r="F188" s="157" t="s">
        <v>166</v>
      </c>
      <c r="G188" s="157" t="s">
        <v>40</v>
      </c>
      <c r="H188" s="157"/>
    </row>
    <row r="189" spans="1:8">
      <c r="A189" s="156">
        <f>IF(C189="","",SUBTOTAL(3,$C$2:C189))</f>
        <v>188</v>
      </c>
      <c r="B189" s="157">
        <v>1010043</v>
      </c>
      <c r="C189" s="157" t="s">
        <v>935</v>
      </c>
      <c r="D189" s="157" t="s">
        <v>49</v>
      </c>
      <c r="E189" s="158">
        <v>31183</v>
      </c>
      <c r="F189" s="157" t="s">
        <v>166</v>
      </c>
      <c r="G189" s="157" t="s">
        <v>40</v>
      </c>
      <c r="H189" s="157"/>
    </row>
    <row r="190" spans="1:8">
      <c r="A190" s="156">
        <f>IF(C190="","",SUBTOTAL(3,$C$2:C190))</f>
        <v>189</v>
      </c>
      <c r="B190" s="157">
        <v>1010040</v>
      </c>
      <c r="C190" s="157" t="s">
        <v>451</v>
      </c>
      <c r="D190" s="157" t="s">
        <v>35</v>
      </c>
      <c r="E190" s="158">
        <v>32298</v>
      </c>
      <c r="F190" s="157" t="s">
        <v>166</v>
      </c>
      <c r="G190" s="157" t="s">
        <v>40</v>
      </c>
      <c r="H190" s="157"/>
    </row>
    <row r="191" spans="1:8">
      <c r="A191" s="156">
        <f>IF(C191="","",SUBTOTAL(3,$C$2:C191))</f>
        <v>190</v>
      </c>
      <c r="B191" s="157">
        <v>1010047</v>
      </c>
      <c r="C191" s="157" t="s">
        <v>140</v>
      </c>
      <c r="D191" s="157" t="s">
        <v>49</v>
      </c>
      <c r="E191" s="158">
        <v>28453</v>
      </c>
      <c r="F191" s="157" t="s">
        <v>166</v>
      </c>
      <c r="G191" s="157" t="s">
        <v>40</v>
      </c>
      <c r="H191" s="157"/>
    </row>
    <row r="192" spans="1:8">
      <c r="A192" s="156">
        <f>IF(C192="","",SUBTOTAL(3,$C$2:C192))</f>
        <v>191</v>
      </c>
      <c r="B192" s="157">
        <v>1007003</v>
      </c>
      <c r="C192" s="157" t="s">
        <v>200</v>
      </c>
      <c r="D192" s="157" t="s">
        <v>35</v>
      </c>
      <c r="E192" s="158">
        <v>31445</v>
      </c>
      <c r="F192" s="157" t="s">
        <v>166</v>
      </c>
      <c r="G192" s="157" t="s">
        <v>72</v>
      </c>
      <c r="H192" s="157"/>
    </row>
    <row r="193" spans="1:8">
      <c r="A193" s="156">
        <f>IF(C193="","",SUBTOTAL(3,$C$2:C193))</f>
        <v>192</v>
      </c>
      <c r="B193" s="157">
        <v>1010050</v>
      </c>
      <c r="C193" s="157" t="s">
        <v>947</v>
      </c>
      <c r="D193" s="157" t="s">
        <v>35</v>
      </c>
      <c r="E193" s="158">
        <v>29719</v>
      </c>
      <c r="F193" s="157" t="s">
        <v>166</v>
      </c>
      <c r="G193" s="157"/>
      <c r="H193" s="157"/>
    </row>
    <row r="194" spans="1:8">
      <c r="A194" s="156">
        <f>IF(C194="","",SUBTOTAL(3,$C$2:C194))</f>
        <v>193</v>
      </c>
      <c r="B194" s="157">
        <v>1010049</v>
      </c>
      <c r="C194" s="157" t="s">
        <v>948</v>
      </c>
      <c r="D194" s="157" t="s">
        <v>35</v>
      </c>
      <c r="E194" s="158">
        <v>33782</v>
      </c>
      <c r="F194" s="157" t="s">
        <v>166</v>
      </c>
      <c r="G194" s="157"/>
      <c r="H194" s="157"/>
    </row>
    <row r="195" spans="1:8">
      <c r="A195" s="156">
        <f>IF(C195="","",SUBTOTAL(3,$C$2:C195))</f>
        <v>194</v>
      </c>
      <c r="B195" s="157">
        <v>1010048</v>
      </c>
      <c r="C195" s="157" t="s">
        <v>949</v>
      </c>
      <c r="D195" s="157" t="s">
        <v>35</v>
      </c>
      <c r="E195" s="158">
        <v>42438</v>
      </c>
      <c r="F195" s="157" t="s">
        <v>166</v>
      </c>
      <c r="G195" s="157"/>
      <c r="H195" s="157"/>
    </row>
    <row r="196" spans="1:8">
      <c r="A196" s="156">
        <f>IF(C196="","",SUBTOTAL(3,$C$2:C196))</f>
        <v>195</v>
      </c>
      <c r="B196" s="157">
        <v>1025003</v>
      </c>
      <c r="C196" s="157" t="s">
        <v>152</v>
      </c>
      <c r="D196" s="157" t="s">
        <v>35</v>
      </c>
      <c r="E196" s="158">
        <v>32661</v>
      </c>
      <c r="F196" s="157" t="s">
        <v>168</v>
      </c>
      <c r="G196" s="157" t="s">
        <v>40</v>
      </c>
      <c r="H196" s="157"/>
    </row>
    <row r="197" spans="1:8">
      <c r="A197" s="156">
        <f>IF(C197="","",SUBTOTAL(3,$C$2:C197))</f>
        <v>196</v>
      </c>
      <c r="B197" s="157">
        <v>1025011</v>
      </c>
      <c r="C197" s="157" t="s">
        <v>160</v>
      </c>
      <c r="D197" s="157" t="s">
        <v>49</v>
      </c>
      <c r="E197" s="158">
        <v>33169</v>
      </c>
      <c r="F197" s="157" t="s">
        <v>168</v>
      </c>
      <c r="G197" s="157" t="s">
        <v>40</v>
      </c>
      <c r="H197" s="157"/>
    </row>
    <row r="198" spans="1:8">
      <c r="A198" s="156">
        <f>IF(C198="","",SUBTOTAL(3,$C$2:C198))</f>
        <v>197</v>
      </c>
      <c r="B198" s="157">
        <v>1025008</v>
      </c>
      <c r="C198" s="157" t="s">
        <v>157</v>
      </c>
      <c r="D198" s="157" t="s">
        <v>35</v>
      </c>
      <c r="E198" s="158">
        <v>30609</v>
      </c>
      <c r="F198" s="157" t="s">
        <v>168</v>
      </c>
      <c r="G198" s="157" t="s">
        <v>40</v>
      </c>
      <c r="H198" s="157"/>
    </row>
    <row r="199" spans="1:8">
      <c r="A199" s="156">
        <f>IF(C199="","",SUBTOTAL(3,$C$2:C199))</f>
        <v>198</v>
      </c>
      <c r="B199" s="157">
        <v>1025005</v>
      </c>
      <c r="C199" s="157" t="s">
        <v>154</v>
      </c>
      <c r="D199" s="157" t="s">
        <v>35</v>
      </c>
      <c r="E199" s="158">
        <v>29471</v>
      </c>
      <c r="F199" s="157" t="s">
        <v>168</v>
      </c>
      <c r="G199" s="157" t="s">
        <v>40</v>
      </c>
      <c r="H199" s="157"/>
    </row>
    <row r="200" spans="1:8">
      <c r="A200" s="156">
        <f>IF(C200="","",SUBTOTAL(3,$C$2:C200))</f>
        <v>199</v>
      </c>
      <c r="B200" s="157">
        <v>1025009</v>
      </c>
      <c r="C200" s="157" t="s">
        <v>158</v>
      </c>
      <c r="D200" s="157" t="s">
        <v>35</v>
      </c>
      <c r="E200" s="158">
        <v>29298</v>
      </c>
      <c r="F200" s="157" t="s">
        <v>168</v>
      </c>
      <c r="G200" s="157" t="s">
        <v>40</v>
      </c>
      <c r="H200" s="157"/>
    </row>
    <row r="201" spans="1:8">
      <c r="A201" s="156">
        <f>IF(C201="","",SUBTOTAL(3,$C$2:C201))</f>
        <v>200</v>
      </c>
      <c r="B201" s="157">
        <v>1025002</v>
      </c>
      <c r="C201" s="157" t="s">
        <v>151</v>
      </c>
      <c r="D201" s="157" t="s">
        <v>35</v>
      </c>
      <c r="E201" s="158">
        <v>29427</v>
      </c>
      <c r="F201" s="157" t="s">
        <v>168</v>
      </c>
      <c r="G201" s="157" t="s">
        <v>40</v>
      </c>
      <c r="H201" s="157"/>
    </row>
    <row r="202" spans="1:8">
      <c r="A202" s="156">
        <f>IF(C202="","",SUBTOTAL(3,$C$2:C202))</f>
        <v>201</v>
      </c>
      <c r="B202" s="157">
        <v>1025004</v>
      </c>
      <c r="C202" s="157" t="s">
        <v>153</v>
      </c>
      <c r="D202" s="157" t="s">
        <v>35</v>
      </c>
      <c r="E202" s="158">
        <v>30028</v>
      </c>
      <c r="F202" s="157" t="s">
        <v>168</v>
      </c>
      <c r="G202" s="157" t="s">
        <v>40</v>
      </c>
      <c r="H202" s="157"/>
    </row>
    <row r="203" spans="1:8">
      <c r="A203" s="156">
        <f>IF(C203="","",SUBTOTAL(3,$C$2:C203))</f>
        <v>202</v>
      </c>
      <c r="B203" s="157">
        <v>1025006</v>
      </c>
      <c r="C203" s="157" t="s">
        <v>155</v>
      </c>
      <c r="D203" s="157" t="s">
        <v>35</v>
      </c>
      <c r="E203" s="158">
        <v>31016</v>
      </c>
      <c r="F203" s="157" t="s">
        <v>168</v>
      </c>
      <c r="G203" s="157" t="s">
        <v>40</v>
      </c>
      <c r="H203" s="157"/>
    </row>
    <row r="204" spans="1:8">
      <c r="A204" s="156">
        <f>IF(C204="","",SUBTOTAL(3,$C$2:C204))</f>
        <v>203</v>
      </c>
      <c r="B204" s="157">
        <v>1025010</v>
      </c>
      <c r="C204" s="157" t="s">
        <v>159</v>
      </c>
      <c r="D204" s="157" t="s">
        <v>35</v>
      </c>
      <c r="E204" s="158">
        <v>32130</v>
      </c>
      <c r="F204" s="157" t="s">
        <v>168</v>
      </c>
      <c r="G204" s="157" t="s">
        <v>40</v>
      </c>
      <c r="H204" s="157"/>
    </row>
    <row r="205" spans="1:8">
      <c r="A205" s="156">
        <f>IF(C205="","",SUBTOTAL(3,$C$2:C205))</f>
        <v>204</v>
      </c>
      <c r="B205" s="157">
        <v>1025007</v>
      </c>
      <c r="C205" s="157" t="s">
        <v>156</v>
      </c>
      <c r="D205" s="157" t="s">
        <v>49</v>
      </c>
      <c r="E205" s="158">
        <v>28335</v>
      </c>
      <c r="F205" s="157" t="s">
        <v>168</v>
      </c>
      <c r="G205" s="157" t="s">
        <v>40</v>
      </c>
      <c r="H205" s="157"/>
    </row>
    <row r="206" spans="1:8">
      <c r="A206" s="156">
        <f>IF(C206="","",SUBTOTAL(3,$C$2:C206))</f>
        <v>205</v>
      </c>
      <c r="B206" s="157">
        <v>1025012</v>
      </c>
      <c r="C206" s="157" t="s">
        <v>161</v>
      </c>
      <c r="D206" s="157" t="s">
        <v>35</v>
      </c>
      <c r="E206" s="158">
        <v>33132</v>
      </c>
      <c r="F206" s="157" t="s">
        <v>168</v>
      </c>
      <c r="G206" s="157" t="s">
        <v>40</v>
      </c>
      <c r="H206" s="157"/>
    </row>
    <row r="207" spans="1:8">
      <c r="A207" s="156">
        <f>IF(C207="","",SUBTOTAL(3,$C$2:C207))</f>
        <v>206</v>
      </c>
      <c r="B207" s="157">
        <v>1002022</v>
      </c>
      <c r="C207" s="157" t="s">
        <v>130</v>
      </c>
      <c r="D207" s="157" t="s">
        <v>35</v>
      </c>
      <c r="E207" s="158">
        <v>32927</v>
      </c>
      <c r="F207" s="157" t="s">
        <v>168</v>
      </c>
      <c r="G207" s="157" t="s">
        <v>72</v>
      </c>
      <c r="H207" s="157"/>
    </row>
    <row r="208" spans="1:8">
      <c r="A208" s="156">
        <f>IF(C208="","",SUBTOTAL(3,$C$2:C208))</f>
        <v>207</v>
      </c>
      <c r="B208" s="157">
        <v>1025001</v>
      </c>
      <c r="C208" s="157" t="s">
        <v>133</v>
      </c>
      <c r="D208" s="157" t="s">
        <v>49</v>
      </c>
      <c r="E208" s="158">
        <v>26404</v>
      </c>
      <c r="F208" s="157" t="s">
        <v>168</v>
      </c>
      <c r="G208" s="157" t="s">
        <v>67</v>
      </c>
      <c r="H208" s="157"/>
    </row>
    <row r="209" spans="1:8">
      <c r="A209" s="156">
        <f>IF(C209="","",SUBTOTAL(3,$C$2:C209))</f>
        <v>208</v>
      </c>
      <c r="B209" s="157">
        <v>1011009</v>
      </c>
      <c r="C209" s="157" t="s">
        <v>110</v>
      </c>
      <c r="D209" s="157" t="s">
        <v>35</v>
      </c>
      <c r="E209" s="158">
        <v>30120</v>
      </c>
      <c r="F209" s="157" t="s">
        <v>167</v>
      </c>
      <c r="G209" s="157" t="s">
        <v>40</v>
      </c>
      <c r="H209" s="157" t="s">
        <v>34</v>
      </c>
    </row>
    <row r="210" spans="1:8">
      <c r="A210" s="156">
        <f>IF(C210="","",SUBTOTAL(3,$C$2:C210))</f>
        <v>209</v>
      </c>
      <c r="B210" s="157">
        <v>1011008</v>
      </c>
      <c r="C210" s="157" t="s">
        <v>109</v>
      </c>
      <c r="D210" s="157" t="s">
        <v>35</v>
      </c>
      <c r="E210" s="158">
        <v>30609</v>
      </c>
      <c r="F210" s="157" t="s">
        <v>167</v>
      </c>
      <c r="G210" s="157" t="s">
        <v>40</v>
      </c>
      <c r="H210" s="157" t="s">
        <v>34</v>
      </c>
    </row>
    <row r="211" spans="1:8">
      <c r="A211" s="156">
        <f>IF(C211="","",SUBTOTAL(3,$C$2:C211))</f>
        <v>210</v>
      </c>
      <c r="B211" s="157">
        <v>1011001</v>
      </c>
      <c r="C211" s="157" t="s">
        <v>103</v>
      </c>
      <c r="D211" s="157" t="s">
        <v>49</v>
      </c>
      <c r="E211" s="158">
        <v>23823</v>
      </c>
      <c r="F211" s="157" t="s">
        <v>167</v>
      </c>
      <c r="G211" s="157" t="s">
        <v>40</v>
      </c>
      <c r="H211" s="157" t="s">
        <v>34</v>
      </c>
    </row>
    <row r="212" spans="1:8">
      <c r="A212" s="156">
        <f>IF(C212="","",SUBTOTAL(3,$C$2:C212))</f>
        <v>211</v>
      </c>
      <c r="B212" s="157">
        <v>1011006</v>
      </c>
      <c r="C212" s="157" t="s">
        <v>107</v>
      </c>
      <c r="D212" s="157" t="s">
        <v>35</v>
      </c>
      <c r="E212" s="158">
        <v>29514</v>
      </c>
      <c r="F212" s="157" t="s">
        <v>167</v>
      </c>
      <c r="G212" s="157" t="s">
        <v>40</v>
      </c>
      <c r="H212" s="157" t="s">
        <v>34</v>
      </c>
    </row>
    <row r="213" spans="1:8">
      <c r="A213" s="156">
        <f>IF(C213="","",SUBTOTAL(3,$C$2:C213))</f>
        <v>212</v>
      </c>
      <c r="B213" s="157">
        <v>1011012</v>
      </c>
      <c r="C213" s="157" t="s">
        <v>937</v>
      </c>
      <c r="D213" s="157" t="s">
        <v>49</v>
      </c>
      <c r="E213" s="158">
        <v>29656</v>
      </c>
      <c r="F213" s="157" t="s">
        <v>167</v>
      </c>
      <c r="G213" s="157" t="s">
        <v>67</v>
      </c>
      <c r="H213" s="157" t="s">
        <v>34</v>
      </c>
    </row>
    <row r="214" spans="1:8">
      <c r="A214" s="156">
        <f>IF(C214="","",SUBTOTAL(3,$C$2:C214))</f>
        <v>213</v>
      </c>
      <c r="B214" s="157">
        <v>1011016</v>
      </c>
      <c r="C214" s="157" t="s">
        <v>116</v>
      </c>
      <c r="D214" s="157" t="s">
        <v>35</v>
      </c>
      <c r="E214" s="158">
        <v>31147</v>
      </c>
      <c r="F214" s="157" t="s">
        <v>167</v>
      </c>
      <c r="G214" s="157" t="s">
        <v>40</v>
      </c>
      <c r="H214" s="157" t="s">
        <v>180</v>
      </c>
    </row>
    <row r="215" spans="1:8">
      <c r="A215" s="156">
        <f>IF(C215="","",SUBTOTAL(3,$C$2:C215))</f>
        <v>214</v>
      </c>
      <c r="B215" s="157">
        <v>1011013</v>
      </c>
      <c r="C215" s="157" t="s">
        <v>113</v>
      </c>
      <c r="D215" s="157" t="s">
        <v>35</v>
      </c>
      <c r="E215" s="158">
        <v>30900</v>
      </c>
      <c r="F215" s="157" t="s">
        <v>167</v>
      </c>
      <c r="G215" s="157" t="s">
        <v>40</v>
      </c>
      <c r="H215" s="157" t="s">
        <v>180</v>
      </c>
    </row>
    <row r="216" spans="1:8">
      <c r="A216" s="156">
        <f>IF(C216="","",SUBTOTAL(3,$C$2:C216))</f>
        <v>215</v>
      </c>
      <c r="B216" s="157">
        <v>1011005</v>
      </c>
      <c r="C216" s="157" t="s">
        <v>106</v>
      </c>
      <c r="D216" s="157" t="s">
        <v>35</v>
      </c>
      <c r="E216" s="158">
        <v>27760</v>
      </c>
      <c r="F216" s="157" t="s">
        <v>167</v>
      </c>
      <c r="G216" s="157" t="s">
        <v>40</v>
      </c>
      <c r="H216" s="157" t="s">
        <v>180</v>
      </c>
    </row>
    <row r="217" spans="1:8">
      <c r="A217" s="156">
        <f>IF(C217="","",SUBTOTAL(3,$C$2:C217))</f>
        <v>216</v>
      </c>
      <c r="B217" s="157">
        <v>1011010</v>
      </c>
      <c r="C217" s="157" t="s">
        <v>111</v>
      </c>
      <c r="D217" s="157" t="s">
        <v>35</v>
      </c>
      <c r="E217" s="158">
        <v>31277</v>
      </c>
      <c r="F217" s="157" t="s">
        <v>167</v>
      </c>
      <c r="G217" s="157" t="s">
        <v>40</v>
      </c>
      <c r="H217" s="157" t="s">
        <v>180</v>
      </c>
    </row>
    <row r="218" spans="1:8">
      <c r="A218" s="156">
        <f>IF(C218="","",SUBTOTAL(3,$C$2:C218))</f>
        <v>217</v>
      </c>
      <c r="B218" s="157">
        <v>1011002</v>
      </c>
      <c r="C218" s="157" t="s">
        <v>104</v>
      </c>
      <c r="D218" s="157" t="s">
        <v>35</v>
      </c>
      <c r="E218" s="158">
        <v>29469</v>
      </c>
      <c r="F218" s="157" t="s">
        <v>167</v>
      </c>
      <c r="G218" s="157" t="s">
        <v>48</v>
      </c>
      <c r="H218" s="157" t="s">
        <v>180</v>
      </c>
    </row>
    <row r="219" spans="1:8">
      <c r="A219" s="156">
        <f>IF(C219="","",SUBTOTAL(3,$C$2:C219))</f>
        <v>218</v>
      </c>
      <c r="B219" s="157">
        <v>1011011</v>
      </c>
      <c r="C219" s="157" t="s">
        <v>112</v>
      </c>
      <c r="D219" s="157" t="s">
        <v>49</v>
      </c>
      <c r="E219" s="158">
        <v>25691</v>
      </c>
      <c r="F219" s="157" t="s">
        <v>167</v>
      </c>
      <c r="G219" s="157" t="s">
        <v>40</v>
      </c>
      <c r="H219" s="157" t="s">
        <v>42</v>
      </c>
    </row>
    <row r="220" spans="1:8">
      <c r="A220" s="156">
        <f>IF(C220="","",SUBTOTAL(3,$C$2:C220))</f>
        <v>219</v>
      </c>
      <c r="B220" s="157">
        <v>1010005</v>
      </c>
      <c r="C220" s="157" t="s">
        <v>251</v>
      </c>
      <c r="D220" s="157" t="s">
        <v>35</v>
      </c>
      <c r="E220" s="158">
        <v>24743</v>
      </c>
      <c r="F220" s="157" t="s">
        <v>167</v>
      </c>
      <c r="G220" s="157" t="s">
        <v>40</v>
      </c>
      <c r="H220" s="157" t="s">
        <v>42</v>
      </c>
    </row>
    <row r="221" spans="1:8">
      <c r="A221" s="156">
        <f>IF(C221="","",SUBTOTAL(3,$C$2:C221))</f>
        <v>220</v>
      </c>
      <c r="B221" s="157">
        <v>1011003</v>
      </c>
      <c r="C221" s="157" t="s">
        <v>223</v>
      </c>
      <c r="D221" s="157" t="s">
        <v>35</v>
      </c>
      <c r="E221" s="158">
        <v>22735</v>
      </c>
      <c r="F221" s="157" t="s">
        <v>167</v>
      </c>
      <c r="G221" s="157" t="s">
        <v>40</v>
      </c>
      <c r="H221" s="157" t="s">
        <v>42</v>
      </c>
    </row>
    <row r="222" spans="1:8">
      <c r="A222" s="156">
        <f>IF(C222="","",SUBTOTAL(3,$C$2:C222))</f>
        <v>221</v>
      </c>
      <c r="B222" s="157">
        <v>1011014</v>
      </c>
      <c r="C222" s="157" t="s">
        <v>114</v>
      </c>
      <c r="D222" s="157" t="s">
        <v>49</v>
      </c>
      <c r="E222" s="158">
        <v>29077</v>
      </c>
      <c r="F222" s="157" t="s">
        <v>167</v>
      </c>
      <c r="G222" s="157" t="s">
        <v>40</v>
      </c>
      <c r="H222" s="157" t="s">
        <v>42</v>
      </c>
    </row>
    <row r="223" spans="1:8">
      <c r="A223" s="156">
        <f>IF(C223="","",SUBTOTAL(3,$C$2:C223))</f>
        <v>222</v>
      </c>
      <c r="B223" s="157">
        <v>1011007</v>
      </c>
      <c r="C223" s="157" t="s">
        <v>108</v>
      </c>
      <c r="D223" s="157" t="s">
        <v>35</v>
      </c>
      <c r="E223" s="158">
        <v>31080</v>
      </c>
      <c r="F223" s="157" t="s">
        <v>167</v>
      </c>
      <c r="G223" s="157" t="s">
        <v>40</v>
      </c>
      <c r="H223" s="157" t="s">
        <v>57</v>
      </c>
    </row>
    <row r="224" spans="1:8">
      <c r="A224" s="156">
        <f>IF(C224="","",SUBTOTAL(3,$C$2:C224))</f>
        <v>223</v>
      </c>
      <c r="B224" s="157">
        <v>1011004</v>
      </c>
      <c r="C224" s="157" t="s">
        <v>105</v>
      </c>
      <c r="D224" s="157" t="s">
        <v>35</v>
      </c>
      <c r="E224" s="158">
        <v>22631</v>
      </c>
      <c r="F224" s="157" t="s">
        <v>167</v>
      </c>
      <c r="G224" s="157" t="s">
        <v>40</v>
      </c>
      <c r="H224" s="157" t="s">
        <v>57</v>
      </c>
    </row>
    <row r="225" spans="1:8">
      <c r="A225" s="156">
        <f>IF(C225="","",SUBTOTAL(3,$C$2:C225))</f>
        <v>224</v>
      </c>
      <c r="B225" s="157">
        <v>1011015</v>
      </c>
      <c r="C225" s="157" t="s">
        <v>115</v>
      </c>
      <c r="D225" s="157" t="s">
        <v>35</v>
      </c>
      <c r="E225" s="158">
        <v>29517</v>
      </c>
      <c r="F225" s="157" t="s">
        <v>167</v>
      </c>
      <c r="G225" s="157" t="s">
        <v>40</v>
      </c>
      <c r="H225" s="157" t="s">
        <v>57</v>
      </c>
    </row>
    <row r="226" spans="1:8">
      <c r="A226" s="156">
        <f>IF(C226="","",SUBTOTAL(3,$C$2:C226))</f>
        <v>225</v>
      </c>
      <c r="B226" s="157">
        <v>1011018</v>
      </c>
      <c r="C226" s="157" t="s">
        <v>142</v>
      </c>
      <c r="D226" s="157" t="s">
        <v>35</v>
      </c>
      <c r="E226" s="158">
        <v>30325</v>
      </c>
      <c r="F226" s="157" t="s">
        <v>167</v>
      </c>
      <c r="G226" s="157" t="s">
        <v>40</v>
      </c>
      <c r="H226" s="157"/>
    </row>
    <row r="227" spans="1:8">
      <c r="A227" s="156">
        <f>IF(C227="","",SUBTOTAL(3,$C$2:C227))</f>
        <v>226</v>
      </c>
      <c r="B227" s="157">
        <v>1011017</v>
      </c>
      <c r="C227" s="157" t="s">
        <v>141</v>
      </c>
      <c r="D227" s="157" t="s">
        <v>35</v>
      </c>
      <c r="E227" s="158">
        <v>31716</v>
      </c>
      <c r="F227" s="157" t="s">
        <v>167</v>
      </c>
      <c r="G227" s="157" t="s">
        <v>72</v>
      </c>
      <c r="H227" s="157"/>
    </row>
    <row r="228" spans="1:8">
      <c r="A228" s="156">
        <f>IF(C228="","",SUBTOTAL(3,$C$2:C228))</f>
        <v>227</v>
      </c>
      <c r="B228" s="157">
        <v>1003004</v>
      </c>
      <c r="C228" s="157" t="s">
        <v>950</v>
      </c>
      <c r="D228" s="157" t="s">
        <v>35</v>
      </c>
      <c r="E228" s="158">
        <v>24025</v>
      </c>
      <c r="F228" s="157" t="s">
        <v>951</v>
      </c>
      <c r="G228" s="157"/>
      <c r="H228" s="157"/>
    </row>
    <row r="229" spans="1:8">
      <c r="A229" s="156">
        <f>IF(C229="","",SUBTOTAL(3,$C$2:C229))</f>
        <v>228</v>
      </c>
      <c r="B229" s="157">
        <v>1003009</v>
      </c>
      <c r="C229" s="157" t="s">
        <v>952</v>
      </c>
      <c r="D229" s="157" t="s">
        <v>35</v>
      </c>
      <c r="E229" s="158">
        <v>25838</v>
      </c>
      <c r="F229" s="157" t="s">
        <v>951</v>
      </c>
      <c r="G229" s="157"/>
      <c r="H229" s="157"/>
    </row>
    <row r="230" spans="1:8">
      <c r="A230" s="156">
        <f>IF(C230="","",SUBTOTAL(3,$C$2:C230))</f>
        <v>229</v>
      </c>
      <c r="B230" s="157">
        <v>1002024</v>
      </c>
      <c r="C230" s="157" t="s">
        <v>953</v>
      </c>
      <c r="D230" s="157" t="s">
        <v>49</v>
      </c>
      <c r="E230" s="158">
        <v>24079</v>
      </c>
      <c r="F230" s="157" t="s">
        <v>951</v>
      </c>
      <c r="G230" s="157"/>
      <c r="H230" s="157"/>
    </row>
    <row r="231" spans="1:8">
      <c r="A231" s="156">
        <f>IF(C231="","",SUBTOTAL(3,$C$2:C231))</f>
        <v>230</v>
      </c>
      <c r="B231" s="157">
        <v>1003007</v>
      </c>
      <c r="C231" s="157" t="s">
        <v>954</v>
      </c>
      <c r="D231" s="157" t="s">
        <v>35</v>
      </c>
      <c r="E231" s="158">
        <v>33266</v>
      </c>
      <c r="F231" s="157" t="s">
        <v>951</v>
      </c>
      <c r="G231" s="157"/>
      <c r="H231" s="157"/>
    </row>
    <row r="232" spans="1:8">
      <c r="A232" s="156">
        <f>IF(C232="","",SUBTOTAL(3,$C$2:C232))</f>
        <v>231</v>
      </c>
      <c r="B232" s="157">
        <v>1003002</v>
      </c>
      <c r="C232" s="157" t="s">
        <v>955</v>
      </c>
      <c r="D232" s="157" t="s">
        <v>35</v>
      </c>
      <c r="E232" s="158">
        <v>28873</v>
      </c>
      <c r="F232" s="157" t="s">
        <v>951</v>
      </c>
      <c r="G232" s="157"/>
      <c r="H232" s="157"/>
    </row>
    <row r="233" spans="1:8">
      <c r="A233" s="156">
        <f>IF(C233="","",SUBTOTAL(3,$C$2:C233))</f>
        <v>232</v>
      </c>
      <c r="B233" s="157">
        <v>1003011</v>
      </c>
      <c r="C233" s="157" t="s">
        <v>956</v>
      </c>
      <c r="D233" s="157" t="s">
        <v>35</v>
      </c>
      <c r="E233" s="158">
        <v>31444</v>
      </c>
      <c r="F233" s="157" t="s">
        <v>951</v>
      </c>
      <c r="G233" s="157"/>
      <c r="H233" s="157"/>
    </row>
    <row r="234" spans="1:8">
      <c r="A234" s="156">
        <f>IF(C234="","",SUBTOTAL(3,$C$2:C234))</f>
        <v>233</v>
      </c>
      <c r="B234" s="157">
        <v>1003006</v>
      </c>
      <c r="C234" s="157" t="s">
        <v>957</v>
      </c>
      <c r="D234" s="157" t="s">
        <v>49</v>
      </c>
      <c r="E234" s="158">
        <v>33541</v>
      </c>
      <c r="F234" s="157" t="s">
        <v>951</v>
      </c>
      <c r="G234" s="157"/>
      <c r="H234" s="157"/>
    </row>
    <row r="235" spans="1:8">
      <c r="A235" s="156">
        <f>IF(C235="","",SUBTOTAL(3,$C$2:C235))</f>
        <v>234</v>
      </c>
      <c r="B235" s="157">
        <v>1003005</v>
      </c>
      <c r="C235" s="157" t="s">
        <v>958</v>
      </c>
      <c r="D235" s="157" t="s">
        <v>35</v>
      </c>
      <c r="E235" s="158">
        <v>30451</v>
      </c>
      <c r="F235" s="157" t="s">
        <v>951</v>
      </c>
      <c r="G235" s="157"/>
      <c r="H235" s="157"/>
    </row>
    <row r="236" spans="1:8">
      <c r="A236" s="156">
        <f>IF(C236="","",SUBTOTAL(3,$C$2:C236))</f>
        <v>235</v>
      </c>
      <c r="B236" s="157">
        <v>1003008</v>
      </c>
      <c r="C236" s="157" t="s">
        <v>959</v>
      </c>
      <c r="D236" s="157" t="s">
        <v>35</v>
      </c>
      <c r="E236" s="158">
        <v>32394</v>
      </c>
      <c r="F236" s="157" t="s">
        <v>951</v>
      </c>
      <c r="G236" s="157"/>
      <c r="H236" s="157"/>
    </row>
    <row r="237" spans="1:8">
      <c r="A237" s="156">
        <f>IF(C237="","",SUBTOTAL(3,$C$2:C237))</f>
        <v>236</v>
      </c>
      <c r="B237" s="157">
        <v>1009009</v>
      </c>
      <c r="C237" s="157" t="s">
        <v>203</v>
      </c>
      <c r="D237" s="157" t="s">
        <v>49</v>
      </c>
      <c r="E237" s="158">
        <v>28543</v>
      </c>
      <c r="F237" s="157" t="s">
        <v>337</v>
      </c>
      <c r="G237" s="157" t="s">
        <v>117</v>
      </c>
      <c r="H237" s="157"/>
    </row>
    <row r="238" spans="1:8">
      <c r="A238" s="156">
        <f>IF(C238="","",SUBTOTAL(3,$C$2:C238))</f>
        <v>237</v>
      </c>
      <c r="B238" s="157">
        <v>1006002</v>
      </c>
      <c r="C238" s="157" t="s">
        <v>23</v>
      </c>
      <c r="D238" s="157" t="s">
        <v>35</v>
      </c>
      <c r="E238" s="158">
        <v>23952</v>
      </c>
      <c r="F238" s="157" t="s">
        <v>337</v>
      </c>
      <c r="G238" s="157" t="s">
        <v>117</v>
      </c>
      <c r="H238" s="157"/>
    </row>
    <row r="239" spans="1:8">
      <c r="A239" s="156">
        <f>IF(C239="","",SUBTOTAL(3,$C$2:C239))</f>
        <v>238</v>
      </c>
      <c r="B239" s="157">
        <v>1006001</v>
      </c>
      <c r="C239" s="157" t="s">
        <v>22</v>
      </c>
      <c r="D239" s="157" t="s">
        <v>49</v>
      </c>
      <c r="E239" s="158">
        <v>22221</v>
      </c>
      <c r="F239" s="157" t="s">
        <v>337</v>
      </c>
      <c r="G239" s="157" t="s">
        <v>65</v>
      </c>
      <c r="H239" s="157"/>
    </row>
    <row r="240" spans="1:8">
      <c r="A240" s="156">
        <f>IF(C240="","",SUBTOTAL(3,$C$2:C240))</f>
        <v>239</v>
      </c>
      <c r="B240" s="157">
        <v>1006003</v>
      </c>
      <c r="C240" s="157" t="s">
        <v>960</v>
      </c>
      <c r="D240" s="157" t="s">
        <v>49</v>
      </c>
      <c r="E240" s="158">
        <v>23295</v>
      </c>
      <c r="F240" s="157" t="s">
        <v>337</v>
      </c>
      <c r="G240" s="157"/>
      <c r="H240" s="157"/>
    </row>
    <row r="241" spans="1:8">
      <c r="A241" s="156">
        <f>IF(C241="","",SUBTOTAL(3,$C$2:C241))</f>
        <v>240</v>
      </c>
      <c r="B241" s="157">
        <v>1006004</v>
      </c>
      <c r="C241" s="157" t="s">
        <v>447</v>
      </c>
      <c r="D241" s="157" t="s">
        <v>49</v>
      </c>
      <c r="E241" s="158">
        <v>24098</v>
      </c>
      <c r="F241" s="157" t="s">
        <v>337</v>
      </c>
      <c r="G241" s="157"/>
      <c r="H241" s="157"/>
    </row>
    <row r="242" spans="1:8">
      <c r="A242" s="156">
        <f>IF(C242="","",SUBTOTAL(3,$C$2:C242))</f>
        <v>241</v>
      </c>
      <c r="B242" s="157">
        <v>1006006</v>
      </c>
      <c r="C242" s="157" t="s">
        <v>448</v>
      </c>
      <c r="D242" s="157" t="s">
        <v>35</v>
      </c>
      <c r="E242" s="158">
        <v>32677</v>
      </c>
      <c r="F242" s="157" t="s">
        <v>337</v>
      </c>
      <c r="G242" s="157"/>
      <c r="H242" s="157"/>
    </row>
    <row r="243" spans="1:8">
      <c r="A243" s="156">
        <f>IF(C243="","",SUBTOTAL(3,$C$2:C243))</f>
        <v>242</v>
      </c>
      <c r="B243" s="157">
        <v>1006007</v>
      </c>
      <c r="C243" s="157" t="s">
        <v>449</v>
      </c>
      <c r="D243" s="157" t="s">
        <v>35</v>
      </c>
      <c r="E243" s="158">
        <v>31486</v>
      </c>
      <c r="F243" s="157" t="s">
        <v>337</v>
      </c>
      <c r="G243" s="157"/>
      <c r="H243" s="157"/>
    </row>
    <row r="244" spans="1:8">
      <c r="A244" s="156">
        <f>IF(C244="","",SUBTOTAL(3,$C$2:C244))</f>
        <v>243</v>
      </c>
      <c r="B244" s="157">
        <v>1005001</v>
      </c>
      <c r="C244" s="157" t="s">
        <v>221</v>
      </c>
      <c r="D244" s="157" t="s">
        <v>35</v>
      </c>
      <c r="E244" s="158">
        <v>24169</v>
      </c>
      <c r="F244" s="157" t="s">
        <v>336</v>
      </c>
      <c r="G244" s="157" t="s">
        <v>65</v>
      </c>
      <c r="H244" s="157"/>
    </row>
    <row r="245" spans="1:8">
      <c r="A245" s="156">
        <f>IF(C245="","",SUBTOTAL(3,$C$2:C245))</f>
        <v>244</v>
      </c>
      <c r="B245" s="157">
        <v>1005003</v>
      </c>
      <c r="C245" s="157" t="s">
        <v>961</v>
      </c>
      <c r="D245" s="157" t="s">
        <v>49</v>
      </c>
      <c r="E245" s="158">
        <v>30093</v>
      </c>
      <c r="F245" s="157" t="s">
        <v>336</v>
      </c>
      <c r="G245" s="157"/>
      <c r="H245" s="157"/>
    </row>
    <row r="246" spans="1:8">
      <c r="A246" s="156">
        <f>IF(C246="","",SUBTOTAL(3,$C$2:C246))</f>
        <v>245</v>
      </c>
      <c r="B246" s="157">
        <v>1005007</v>
      </c>
      <c r="C246" s="157" t="s">
        <v>962</v>
      </c>
      <c r="D246" s="157" t="s">
        <v>49</v>
      </c>
      <c r="E246" s="158">
        <v>28902</v>
      </c>
      <c r="F246" s="157" t="s">
        <v>336</v>
      </c>
      <c r="G246" s="157"/>
      <c r="H246" s="157"/>
    </row>
    <row r="247" spans="1:8">
      <c r="A247" s="156">
        <f>IF(C247="","",SUBTOTAL(3,$C$2:C247))</f>
        <v>246</v>
      </c>
      <c r="B247" s="157">
        <v>1005004</v>
      </c>
      <c r="C247" s="157" t="s">
        <v>963</v>
      </c>
      <c r="D247" s="157" t="s">
        <v>49</v>
      </c>
      <c r="E247" s="158">
        <v>33575</v>
      </c>
      <c r="F247" s="157" t="s">
        <v>336</v>
      </c>
      <c r="G247" s="157"/>
      <c r="H247" s="157"/>
    </row>
    <row r="248" spans="1:8">
      <c r="A248" s="156">
        <f>IF(C248="","",SUBTOTAL(3,$C$2:C248))</f>
        <v>247</v>
      </c>
      <c r="B248" s="157">
        <v>1024001</v>
      </c>
      <c r="C248" s="157" t="s">
        <v>150</v>
      </c>
      <c r="D248" s="157" t="s">
        <v>49</v>
      </c>
      <c r="E248" s="158">
        <v>27201</v>
      </c>
      <c r="F248" s="157" t="s">
        <v>335</v>
      </c>
      <c r="G248" s="157" t="s">
        <v>41</v>
      </c>
      <c r="H248" s="157"/>
    </row>
    <row r="249" spans="1:8">
      <c r="A249" s="156">
        <f>IF(C249="","",SUBTOTAL(3,$C$2:C249))</f>
        <v>248</v>
      </c>
      <c r="B249" s="157">
        <v>1008001</v>
      </c>
      <c r="C249" s="157" t="s">
        <v>199</v>
      </c>
      <c r="D249" s="157" t="s">
        <v>49</v>
      </c>
      <c r="E249" s="158">
        <v>22077</v>
      </c>
      <c r="F249" s="157" t="s">
        <v>335</v>
      </c>
      <c r="G249" s="157" t="s">
        <v>117</v>
      </c>
      <c r="H249" s="157"/>
    </row>
    <row r="250" spans="1:8">
      <c r="A250" s="156">
        <f>IF(C250="","",SUBTOTAL(3,$C$2:C250))</f>
        <v>249</v>
      </c>
      <c r="B250" s="157">
        <v>1008002</v>
      </c>
      <c r="C250" s="157" t="s">
        <v>24</v>
      </c>
      <c r="D250" s="157" t="s">
        <v>49</v>
      </c>
      <c r="E250" s="158">
        <v>27393</v>
      </c>
      <c r="F250" s="157" t="s">
        <v>335</v>
      </c>
      <c r="G250" s="157" t="s">
        <v>117</v>
      </c>
      <c r="H250" s="157"/>
    </row>
    <row r="251" spans="1:8">
      <c r="A251" s="156">
        <f>IF(C251="","",SUBTOTAL(3,$C$2:C251))</f>
        <v>250</v>
      </c>
      <c r="B251" s="157">
        <v>1008028</v>
      </c>
      <c r="C251" s="157" t="s">
        <v>135</v>
      </c>
      <c r="D251" s="157" t="s">
        <v>49</v>
      </c>
      <c r="E251" s="158">
        <v>26317</v>
      </c>
      <c r="F251" s="157" t="s">
        <v>335</v>
      </c>
      <c r="G251" s="157" t="s">
        <v>65</v>
      </c>
      <c r="H251" s="157"/>
    </row>
    <row r="252" spans="1:8">
      <c r="A252" s="156">
        <f>IF(C252="","",SUBTOTAL(3,$C$2:C252))</f>
        <v>251</v>
      </c>
      <c r="B252" s="157">
        <v>1008013</v>
      </c>
      <c r="C252" s="157" t="s">
        <v>964</v>
      </c>
      <c r="D252" s="157" t="s">
        <v>35</v>
      </c>
      <c r="E252" s="158">
        <v>21145</v>
      </c>
      <c r="F252" s="157" t="s">
        <v>335</v>
      </c>
      <c r="G252" s="157"/>
      <c r="H252" s="157"/>
    </row>
    <row r="253" spans="1:8">
      <c r="A253" s="156">
        <f>IF(C253="","",SUBTOTAL(3,$C$2:C253))</f>
        <v>252</v>
      </c>
      <c r="B253" s="157">
        <v>1008031</v>
      </c>
      <c r="C253" s="157" t="s">
        <v>965</v>
      </c>
      <c r="D253" s="157" t="s">
        <v>35</v>
      </c>
      <c r="E253" s="158">
        <v>25193</v>
      </c>
      <c r="F253" s="157" t="s">
        <v>335</v>
      </c>
      <c r="G253" s="157"/>
      <c r="H253" s="157"/>
    </row>
    <row r="254" spans="1:8">
      <c r="A254" s="156">
        <f>IF(C254="","",SUBTOTAL(3,$C$2:C254))</f>
        <v>253</v>
      </c>
      <c r="B254" s="157">
        <v>1008020</v>
      </c>
      <c r="C254" s="157" t="s">
        <v>966</v>
      </c>
      <c r="D254" s="157" t="s">
        <v>35</v>
      </c>
      <c r="E254" s="158">
        <v>20132</v>
      </c>
      <c r="F254" s="157" t="s">
        <v>335</v>
      </c>
      <c r="G254" s="157"/>
      <c r="H254" s="157"/>
    </row>
    <row r="255" spans="1:8">
      <c r="A255" s="156">
        <f>IF(C255="","",SUBTOTAL(3,$C$2:C255))</f>
        <v>254</v>
      </c>
      <c r="B255" s="157">
        <v>1008007</v>
      </c>
      <c r="C255" s="157" t="s">
        <v>967</v>
      </c>
      <c r="D255" s="157" t="s">
        <v>49</v>
      </c>
      <c r="E255" s="158">
        <v>30230</v>
      </c>
      <c r="F255" s="157" t="s">
        <v>335</v>
      </c>
      <c r="G255" s="157"/>
      <c r="H255" s="157"/>
    </row>
    <row r="256" spans="1:8">
      <c r="A256" s="156">
        <f>IF(C256="","",SUBTOTAL(3,$C$2:C256))</f>
        <v>255</v>
      </c>
      <c r="B256" s="157">
        <v>1017007</v>
      </c>
      <c r="C256" s="157" t="s">
        <v>968</v>
      </c>
      <c r="D256" s="157" t="s">
        <v>49</v>
      </c>
      <c r="E256" s="158">
        <v>31944</v>
      </c>
      <c r="F256" s="157" t="s">
        <v>335</v>
      </c>
      <c r="G256" s="157"/>
      <c r="H256" s="157"/>
    </row>
    <row r="257" spans="1:8">
      <c r="A257" s="156">
        <f>IF(C257="","",SUBTOTAL(3,$C$2:C257))</f>
        <v>256</v>
      </c>
      <c r="B257" s="157">
        <v>1008009</v>
      </c>
      <c r="C257" s="157" t="s">
        <v>969</v>
      </c>
      <c r="D257" s="157" t="s">
        <v>35</v>
      </c>
      <c r="E257" s="158">
        <v>32707</v>
      </c>
      <c r="F257" s="157" t="s">
        <v>335</v>
      </c>
      <c r="G257" s="157"/>
      <c r="H257" s="157"/>
    </row>
    <row r="258" spans="1:8">
      <c r="A258" s="156">
        <f>IF(C258="","",SUBTOTAL(3,$C$2:C258))</f>
        <v>257</v>
      </c>
      <c r="B258" s="157">
        <v>1008008</v>
      </c>
      <c r="C258" s="157" t="s">
        <v>970</v>
      </c>
      <c r="D258" s="157" t="s">
        <v>49</v>
      </c>
      <c r="E258" s="158">
        <v>30208</v>
      </c>
      <c r="F258" s="157" t="s">
        <v>335</v>
      </c>
      <c r="G258" s="157"/>
      <c r="H258" s="157"/>
    </row>
    <row r="259" spans="1:8">
      <c r="A259" s="156">
        <f>IF(C259="","",SUBTOTAL(3,$C$2:C259))</f>
        <v>258</v>
      </c>
      <c r="B259" s="157">
        <v>1008033</v>
      </c>
      <c r="C259" s="157" t="s">
        <v>971</v>
      </c>
      <c r="D259" s="157" t="s">
        <v>49</v>
      </c>
      <c r="E259" s="158">
        <v>34421</v>
      </c>
      <c r="F259" s="157" t="s">
        <v>335</v>
      </c>
      <c r="G259" s="157"/>
      <c r="H259" s="157"/>
    </row>
    <row r="260" spans="1:8">
      <c r="A260" s="156">
        <f>IF(C260="","",SUBTOTAL(3,$C$2:C260))</f>
        <v>259</v>
      </c>
      <c r="B260" s="157">
        <v>1008014</v>
      </c>
      <c r="C260" s="157" t="s">
        <v>972</v>
      </c>
      <c r="D260" s="157" t="s">
        <v>35</v>
      </c>
      <c r="E260" s="158">
        <v>23437</v>
      </c>
      <c r="F260" s="157" t="s">
        <v>335</v>
      </c>
      <c r="G260" s="157"/>
      <c r="H260" s="157"/>
    </row>
    <row r="261" spans="1:8">
      <c r="A261" s="156">
        <f>IF(C261="","",SUBTOTAL(3,$C$2:C261))</f>
        <v>260</v>
      </c>
      <c r="B261" s="157">
        <v>1008026</v>
      </c>
      <c r="C261" s="157" t="s">
        <v>973</v>
      </c>
      <c r="D261" s="157" t="s">
        <v>35</v>
      </c>
      <c r="E261" s="158">
        <v>23801</v>
      </c>
      <c r="F261" s="157" t="s">
        <v>335</v>
      </c>
      <c r="G261" s="157"/>
      <c r="H261" s="157"/>
    </row>
    <row r="262" spans="1:8">
      <c r="A262" s="156">
        <f>IF(C262="","",SUBTOTAL(3,$C$2:C262))</f>
        <v>261</v>
      </c>
      <c r="B262" s="157">
        <v>1008023</v>
      </c>
      <c r="C262" s="157" t="s">
        <v>974</v>
      </c>
      <c r="D262" s="157" t="s">
        <v>49</v>
      </c>
      <c r="E262" s="158">
        <v>32356</v>
      </c>
      <c r="F262" s="157" t="s">
        <v>335</v>
      </c>
      <c r="G262" s="157"/>
      <c r="H262" s="157"/>
    </row>
    <row r="263" spans="1:8">
      <c r="A263" s="156">
        <f>IF(C263="","",SUBTOTAL(3,$C$2:C263))</f>
        <v>262</v>
      </c>
      <c r="B263" s="157">
        <v>1008005</v>
      </c>
      <c r="C263" s="157" t="s">
        <v>975</v>
      </c>
      <c r="D263" s="157" t="s">
        <v>49</v>
      </c>
      <c r="E263" s="158">
        <v>33405</v>
      </c>
      <c r="F263" s="157" t="s">
        <v>335</v>
      </c>
      <c r="G263" s="157"/>
      <c r="H263" s="157"/>
    </row>
    <row r="264" spans="1:8">
      <c r="A264" s="156">
        <f>IF(C264="","",SUBTOTAL(3,$C$2:C264))</f>
        <v>263</v>
      </c>
      <c r="B264" s="157">
        <v>1008030</v>
      </c>
      <c r="C264" s="157" t="s">
        <v>976</v>
      </c>
      <c r="D264" s="157" t="s">
        <v>35</v>
      </c>
      <c r="E264" s="158">
        <v>23947</v>
      </c>
      <c r="F264" s="157" t="s">
        <v>335</v>
      </c>
      <c r="G264" s="157"/>
      <c r="H264" s="157"/>
    </row>
    <row r="265" spans="1:8">
      <c r="A265" s="156">
        <f>IF(C265="","",SUBTOTAL(3,$C$2:C265))</f>
        <v>264</v>
      </c>
      <c r="B265" s="157">
        <v>1008035</v>
      </c>
      <c r="C265" s="157" t="s">
        <v>977</v>
      </c>
      <c r="D265" s="157" t="s">
        <v>49</v>
      </c>
      <c r="E265" s="158">
        <v>22314</v>
      </c>
      <c r="F265" s="157" t="s">
        <v>335</v>
      </c>
      <c r="G265" s="157"/>
      <c r="H265" s="157"/>
    </row>
    <row r="266" spans="1:8">
      <c r="A266" s="156">
        <f>IF(C266="","",SUBTOTAL(3,$C$2:C266))</f>
        <v>265</v>
      </c>
      <c r="B266" s="157">
        <v>1007004</v>
      </c>
      <c r="C266" s="157" t="s">
        <v>978</v>
      </c>
      <c r="D266" s="157" t="s">
        <v>35</v>
      </c>
      <c r="E266" s="158">
        <v>31588</v>
      </c>
      <c r="F266" s="157" t="s">
        <v>335</v>
      </c>
      <c r="G266" s="157"/>
      <c r="H266" s="157"/>
    </row>
    <row r="267" spans="1:8">
      <c r="A267" s="156">
        <f>IF(C267="","",SUBTOTAL(3,$C$2:C267))</f>
        <v>266</v>
      </c>
      <c r="B267" s="157">
        <v>1008027</v>
      </c>
      <c r="C267" s="157" t="s">
        <v>979</v>
      </c>
      <c r="D267" s="157" t="s">
        <v>49</v>
      </c>
      <c r="E267" s="158">
        <v>22375</v>
      </c>
      <c r="F267" s="157" t="s">
        <v>335</v>
      </c>
      <c r="G267" s="157"/>
      <c r="H267" s="157"/>
    </row>
    <row r="268" spans="1:8">
      <c r="A268" s="156">
        <f>IF(C268="","",SUBTOTAL(3,$C$2:C268))</f>
        <v>267</v>
      </c>
      <c r="B268" s="157">
        <v>1008025</v>
      </c>
      <c r="C268" s="157" t="s">
        <v>980</v>
      </c>
      <c r="D268" s="157" t="s">
        <v>35</v>
      </c>
      <c r="E268" s="158">
        <v>24991</v>
      </c>
      <c r="F268" s="157" t="s">
        <v>335</v>
      </c>
      <c r="G268" s="157"/>
      <c r="H268" s="157"/>
    </row>
    <row r="269" spans="1:8">
      <c r="A269" s="156">
        <f>IF(C269="","",SUBTOTAL(3,$C$2:C269))</f>
        <v>268</v>
      </c>
      <c r="B269" s="157">
        <v>1008018</v>
      </c>
      <c r="C269" s="157" t="s">
        <v>981</v>
      </c>
      <c r="D269" s="157" t="s">
        <v>35</v>
      </c>
      <c r="E269" s="158">
        <v>24598</v>
      </c>
      <c r="F269" s="157" t="s">
        <v>335</v>
      </c>
      <c r="G269" s="157"/>
      <c r="H269" s="157"/>
    </row>
    <row r="270" spans="1:8">
      <c r="A270" s="156">
        <f>IF(C270="","",SUBTOTAL(3,$C$2:C270))</f>
        <v>269</v>
      </c>
      <c r="B270" s="157">
        <v>1008029</v>
      </c>
      <c r="C270" s="157" t="s">
        <v>942</v>
      </c>
      <c r="D270" s="157" t="s">
        <v>35</v>
      </c>
      <c r="E270" s="158">
        <v>25159</v>
      </c>
      <c r="F270" s="157" t="s">
        <v>335</v>
      </c>
      <c r="G270" s="157"/>
      <c r="H270" s="157"/>
    </row>
    <row r="271" spans="1:8">
      <c r="A271" s="156">
        <f>IF(C271="","",SUBTOTAL(3,$C$2:C271))</f>
        <v>270</v>
      </c>
      <c r="B271" s="157">
        <v>1008022</v>
      </c>
      <c r="C271" s="157" t="s">
        <v>982</v>
      </c>
      <c r="D271" s="157" t="s">
        <v>35</v>
      </c>
      <c r="E271" s="158">
        <v>24170</v>
      </c>
      <c r="F271" s="157" t="s">
        <v>335</v>
      </c>
      <c r="G271" s="157"/>
      <c r="H271" s="157"/>
    </row>
    <row r="272" spans="1:8">
      <c r="A272" s="156">
        <f>IF(C272="","",SUBTOTAL(3,$C$2:C272))</f>
        <v>271</v>
      </c>
      <c r="B272" s="157">
        <v>1008004</v>
      </c>
      <c r="C272" s="157" t="s">
        <v>983</v>
      </c>
      <c r="D272" s="157" t="s">
        <v>49</v>
      </c>
      <c r="E272" s="158">
        <v>27836</v>
      </c>
      <c r="F272" s="157" t="s">
        <v>335</v>
      </c>
      <c r="G272" s="157"/>
      <c r="H272" s="157"/>
    </row>
    <row r="273" spans="1:8">
      <c r="A273" s="156">
        <f>IF(C273="","",SUBTOTAL(3,$C$2:C273))</f>
        <v>272</v>
      </c>
      <c r="B273" s="157">
        <v>1017008</v>
      </c>
      <c r="C273" s="157" t="s">
        <v>984</v>
      </c>
      <c r="D273" s="157" t="s">
        <v>49</v>
      </c>
      <c r="E273" s="158">
        <v>31711</v>
      </c>
      <c r="F273" s="157" t="s">
        <v>335</v>
      </c>
      <c r="G273" s="157"/>
      <c r="H273" s="157"/>
    </row>
    <row r="274" spans="1:8">
      <c r="A274" s="156">
        <f>IF(C274="","",SUBTOTAL(3,$C$2:C274))</f>
        <v>273</v>
      </c>
      <c r="B274" s="157">
        <v>1017009</v>
      </c>
      <c r="C274" s="157" t="s">
        <v>985</v>
      </c>
      <c r="D274" s="157" t="s">
        <v>49</v>
      </c>
      <c r="E274" s="158">
        <v>31681</v>
      </c>
      <c r="F274" s="157" t="s">
        <v>335</v>
      </c>
      <c r="G274" s="157"/>
      <c r="H274" s="157"/>
    </row>
    <row r="275" spans="1:8">
      <c r="A275" s="156">
        <f>IF(C275="","",SUBTOTAL(3,$C$2:C275))</f>
        <v>274</v>
      </c>
      <c r="B275" s="157">
        <v>1008019</v>
      </c>
      <c r="C275" s="157" t="s">
        <v>986</v>
      </c>
      <c r="D275" s="157" t="s">
        <v>35</v>
      </c>
      <c r="E275" s="158">
        <v>22959</v>
      </c>
      <c r="F275" s="157" t="s">
        <v>335</v>
      </c>
      <c r="G275" s="157"/>
      <c r="H275" s="157"/>
    </row>
    <row r="276" spans="1:8">
      <c r="A276" s="156">
        <f>IF(C276="","",SUBTOTAL(3,$C$2:C276))</f>
        <v>275</v>
      </c>
      <c r="B276" s="157">
        <v>1008012</v>
      </c>
      <c r="C276" s="157" t="s">
        <v>987</v>
      </c>
      <c r="D276" s="157" t="s">
        <v>49</v>
      </c>
      <c r="E276" s="158">
        <v>25995</v>
      </c>
      <c r="F276" s="157" t="s">
        <v>335</v>
      </c>
      <c r="G276" s="157"/>
      <c r="H276" s="157"/>
    </row>
    <row r="277" spans="1:8">
      <c r="A277" s="156">
        <f>IF(C277="","",SUBTOTAL(3,$C$2:C277))</f>
        <v>276</v>
      </c>
      <c r="B277" s="157">
        <v>1008024</v>
      </c>
      <c r="C277" s="157" t="s">
        <v>988</v>
      </c>
      <c r="D277" s="157" t="s">
        <v>35</v>
      </c>
      <c r="E277" s="158">
        <v>24142</v>
      </c>
      <c r="F277" s="157" t="s">
        <v>335</v>
      </c>
      <c r="G277" s="157"/>
      <c r="H277" s="157"/>
    </row>
    <row r="278" spans="1:8">
      <c r="A278" s="156">
        <f>IF(C278="","",SUBTOTAL(3,$C$2:C278))</f>
        <v>277</v>
      </c>
      <c r="B278" s="157">
        <v>1008016</v>
      </c>
      <c r="C278" s="157" t="s">
        <v>989</v>
      </c>
      <c r="D278" s="157" t="s">
        <v>35</v>
      </c>
      <c r="E278" s="158">
        <v>23479</v>
      </c>
      <c r="F278" s="157" t="s">
        <v>335</v>
      </c>
      <c r="G278" s="157"/>
      <c r="H278" s="157"/>
    </row>
    <row r="279" spans="1:8">
      <c r="A279" s="156">
        <f>IF(C279="","",SUBTOTAL(3,$C$2:C279))</f>
        <v>278</v>
      </c>
      <c r="B279" s="157">
        <v>1008032</v>
      </c>
      <c r="C279" s="157" t="s">
        <v>990</v>
      </c>
      <c r="D279" s="157" t="s">
        <v>49</v>
      </c>
      <c r="E279" s="158">
        <v>19433</v>
      </c>
      <c r="F279" s="157" t="s">
        <v>335</v>
      </c>
      <c r="G279" s="157"/>
      <c r="H279" s="157"/>
    </row>
    <row r="280" spans="1:8">
      <c r="A280" s="156">
        <f>IF(C280="","",SUBTOTAL(3,$C$2:C280))</f>
        <v>279</v>
      </c>
      <c r="B280" s="157">
        <v>1008015</v>
      </c>
      <c r="C280" s="157" t="s">
        <v>991</v>
      </c>
      <c r="D280" s="157" t="s">
        <v>35</v>
      </c>
      <c r="E280" s="158">
        <v>24034</v>
      </c>
      <c r="F280" s="157" t="s">
        <v>335</v>
      </c>
      <c r="G280" s="157"/>
      <c r="H280" s="157"/>
    </row>
    <row r="281" spans="1:8">
      <c r="A281" s="156">
        <f>IF(C281="","",SUBTOTAL(3,$C$2:C281))</f>
        <v>280</v>
      </c>
      <c r="B281" s="157">
        <v>1008021</v>
      </c>
      <c r="C281" s="157" t="s">
        <v>992</v>
      </c>
      <c r="D281" s="157" t="s">
        <v>35</v>
      </c>
      <c r="E281" s="158">
        <v>26166</v>
      </c>
      <c r="F281" s="157" t="s">
        <v>335</v>
      </c>
      <c r="G281" s="157"/>
      <c r="H281" s="157"/>
    </row>
    <row r="282" spans="1:8">
      <c r="A282" s="156">
        <f>IF(C282="","",SUBTOTAL(3,$C$2:C282))</f>
        <v>281</v>
      </c>
      <c r="B282" s="157">
        <v>1008017</v>
      </c>
      <c r="C282" s="157" t="s">
        <v>993</v>
      </c>
      <c r="D282" s="157" t="s">
        <v>35</v>
      </c>
      <c r="E282" s="158">
        <v>23497</v>
      </c>
      <c r="F282" s="157" t="s">
        <v>335</v>
      </c>
      <c r="G282" s="157"/>
      <c r="H282" s="157"/>
    </row>
    <row r="283" spans="1:8">
      <c r="A283" s="156">
        <f>IF(C283="","",SUBTOTAL(3,$C$2:C283))</f>
        <v>282</v>
      </c>
      <c r="B283" s="157">
        <v>1008003</v>
      </c>
      <c r="C283" s="157" t="s">
        <v>994</v>
      </c>
      <c r="D283" s="157" t="s">
        <v>35</v>
      </c>
      <c r="E283" s="158">
        <v>22903</v>
      </c>
      <c r="F283" s="157" t="s">
        <v>335</v>
      </c>
      <c r="G283" s="157"/>
      <c r="H283" s="157"/>
    </row>
    <row r="284" spans="1:8">
      <c r="A284" s="156">
        <f>IF(C284="","",SUBTOTAL(3,$C$2:C284))</f>
        <v>283</v>
      </c>
      <c r="B284" s="157">
        <v>1008034</v>
      </c>
      <c r="C284" s="157" t="s">
        <v>995</v>
      </c>
      <c r="D284" s="157" t="s">
        <v>49</v>
      </c>
      <c r="E284" s="158">
        <v>31782</v>
      </c>
      <c r="F284" s="157" t="s">
        <v>335</v>
      </c>
      <c r="G284" s="157"/>
      <c r="H284" s="157"/>
    </row>
    <row r="285" spans="1:8">
      <c r="A285" s="156">
        <f>IF(C285="","",SUBTOTAL(3,$C$2:C285))</f>
        <v>284</v>
      </c>
      <c r="B285" s="157">
        <v>1008006</v>
      </c>
      <c r="C285" s="157" t="s">
        <v>996</v>
      </c>
      <c r="D285" s="157" t="s">
        <v>49</v>
      </c>
      <c r="E285" s="158">
        <v>30690</v>
      </c>
      <c r="F285" s="157" t="s">
        <v>335</v>
      </c>
      <c r="G285" s="157"/>
      <c r="H285" s="157"/>
    </row>
    <row r="286" spans="1:8">
      <c r="A286" s="156">
        <f>IF(C286="","",SUBTOTAL(3,$C$2:C286))</f>
        <v>285</v>
      </c>
      <c r="B286" s="157">
        <v>1009006</v>
      </c>
      <c r="C286" s="157" t="s">
        <v>44</v>
      </c>
      <c r="D286" s="157" t="s">
        <v>49</v>
      </c>
      <c r="E286" s="158">
        <v>26665</v>
      </c>
      <c r="F286" s="157" t="s">
        <v>334</v>
      </c>
      <c r="G286" s="157" t="s">
        <v>41</v>
      </c>
      <c r="H286" s="157"/>
    </row>
    <row r="287" spans="1:8">
      <c r="A287" s="156">
        <f>IF(C287="","",SUBTOTAL(3,$C$2:C287))</f>
        <v>286</v>
      </c>
      <c r="B287" s="157">
        <v>1009007</v>
      </c>
      <c r="C287" s="157" t="s">
        <v>186</v>
      </c>
      <c r="D287" s="157" t="s">
        <v>49</v>
      </c>
      <c r="E287" s="158">
        <v>27227</v>
      </c>
      <c r="F287" s="157" t="s">
        <v>334</v>
      </c>
      <c r="G287" s="157" t="s">
        <v>41</v>
      </c>
      <c r="H287" s="157"/>
    </row>
    <row r="288" spans="1:8">
      <c r="A288" s="156">
        <f>IF(C288="","",SUBTOTAL(3,$C$2:C288))</f>
        <v>287</v>
      </c>
      <c r="B288" s="157">
        <v>1009015</v>
      </c>
      <c r="C288" s="157" t="s">
        <v>204</v>
      </c>
      <c r="D288" s="157" t="s">
        <v>49</v>
      </c>
      <c r="E288" s="158">
        <v>26794</v>
      </c>
      <c r="F288" s="157" t="s">
        <v>334</v>
      </c>
      <c r="G288" s="157" t="s">
        <v>41</v>
      </c>
      <c r="H288" s="157"/>
    </row>
    <row r="289" spans="1:8">
      <c r="A289" s="156">
        <f>IF(C289="","",SUBTOTAL(3,$C$2:C289))</f>
        <v>288</v>
      </c>
      <c r="B289" s="157">
        <v>1009002</v>
      </c>
      <c r="C289" s="157" t="s">
        <v>202</v>
      </c>
      <c r="D289" s="157" t="s">
        <v>49</v>
      </c>
      <c r="E289" s="158">
        <v>21550</v>
      </c>
      <c r="F289" s="157" t="s">
        <v>334</v>
      </c>
      <c r="G289" s="157" t="s">
        <v>117</v>
      </c>
      <c r="H289" s="157"/>
    </row>
    <row r="290" spans="1:8">
      <c r="A290" s="156">
        <f>IF(C290="","",SUBTOTAL(3,$C$2:C290))</f>
        <v>289</v>
      </c>
      <c r="B290" s="157">
        <v>1023003</v>
      </c>
      <c r="C290" s="157" t="s">
        <v>43</v>
      </c>
      <c r="D290" s="157" t="s">
        <v>49</v>
      </c>
      <c r="E290" s="158">
        <v>23598</v>
      </c>
      <c r="F290" s="157" t="s">
        <v>334</v>
      </c>
      <c r="G290" s="157" t="s">
        <v>117</v>
      </c>
      <c r="H290" s="157"/>
    </row>
    <row r="291" spans="1:8">
      <c r="A291" s="156">
        <f>IF(C291="","",SUBTOTAL(3,$C$2:C291))</f>
        <v>290</v>
      </c>
      <c r="B291" s="157">
        <v>1009001</v>
      </c>
      <c r="C291" s="157" t="s">
        <v>201</v>
      </c>
      <c r="D291" s="157" t="s">
        <v>49</v>
      </c>
      <c r="E291" s="158">
        <v>21953</v>
      </c>
      <c r="F291" s="157" t="s">
        <v>334</v>
      </c>
      <c r="G291" s="157" t="s">
        <v>65</v>
      </c>
      <c r="H291" s="157"/>
    </row>
    <row r="292" spans="1:8">
      <c r="A292" s="156">
        <f>IF(C292="","",SUBTOTAL(3,$C$2:C292))</f>
        <v>291</v>
      </c>
      <c r="B292" s="157">
        <v>1009013</v>
      </c>
      <c r="C292" s="157" t="s">
        <v>997</v>
      </c>
      <c r="D292" s="157" t="s">
        <v>49</v>
      </c>
      <c r="E292" s="158">
        <v>21387</v>
      </c>
      <c r="F292" s="157" t="s">
        <v>334</v>
      </c>
      <c r="G292" s="157"/>
      <c r="H292" s="157"/>
    </row>
    <row r="293" spans="1:8">
      <c r="A293" s="156">
        <f>IF(C293="","",SUBTOTAL(3,$C$2:C293))</f>
        <v>292</v>
      </c>
      <c r="B293" s="157">
        <v>1009014</v>
      </c>
      <c r="C293" s="157" t="s">
        <v>998</v>
      </c>
      <c r="D293" s="157" t="s">
        <v>35</v>
      </c>
      <c r="E293" s="158">
        <v>28712</v>
      </c>
      <c r="F293" s="157" t="s">
        <v>334</v>
      </c>
      <c r="G293" s="157"/>
      <c r="H293" s="157"/>
    </row>
    <row r="294" spans="1:8">
      <c r="A294" s="156">
        <f>IF(C294="","",SUBTOTAL(3,$C$2:C294))</f>
        <v>293</v>
      </c>
      <c r="B294" s="157">
        <v>1009005</v>
      </c>
      <c r="C294" s="157" t="s">
        <v>999</v>
      </c>
      <c r="D294" s="157" t="s">
        <v>49</v>
      </c>
      <c r="E294" s="158">
        <v>22661</v>
      </c>
      <c r="F294" s="157" t="s">
        <v>334</v>
      </c>
      <c r="G294" s="157"/>
      <c r="H294" s="157"/>
    </row>
    <row r="295" spans="1:8">
      <c r="A295" s="156">
        <f>IF(C295="","",SUBTOTAL(3,$C$2:C295))</f>
        <v>294</v>
      </c>
      <c r="B295" s="157">
        <v>1009019</v>
      </c>
      <c r="C295" s="157" t="s">
        <v>1000</v>
      </c>
      <c r="D295" s="157" t="s">
        <v>49</v>
      </c>
      <c r="E295" s="158">
        <v>30362</v>
      </c>
      <c r="F295" s="157" t="s">
        <v>334</v>
      </c>
      <c r="G295" s="157"/>
      <c r="H295" s="157"/>
    </row>
    <row r="296" spans="1:8">
      <c r="A296" s="156">
        <f>IF(C296="","",SUBTOTAL(3,$C$2:C296))</f>
        <v>295</v>
      </c>
      <c r="B296" s="157">
        <v>1009012</v>
      </c>
      <c r="C296" s="157" t="s">
        <v>1001</v>
      </c>
      <c r="D296" s="157" t="s">
        <v>35</v>
      </c>
      <c r="E296" s="158">
        <v>24702</v>
      </c>
      <c r="F296" s="157" t="s">
        <v>334</v>
      </c>
      <c r="G296" s="157"/>
      <c r="H296" s="157"/>
    </row>
    <row r="297" spans="1:8">
      <c r="A297" s="156">
        <f>IF(C297="","",SUBTOTAL(3,$C$2:C297))</f>
        <v>296</v>
      </c>
      <c r="B297" s="157">
        <v>1009004</v>
      </c>
      <c r="C297" s="157" t="s">
        <v>1002</v>
      </c>
      <c r="D297" s="157" t="s">
        <v>49</v>
      </c>
      <c r="E297" s="158">
        <v>21130</v>
      </c>
      <c r="F297" s="157" t="s">
        <v>334</v>
      </c>
      <c r="G297" s="157"/>
      <c r="H297" s="157"/>
    </row>
    <row r="298" spans="1:8">
      <c r="A298" s="156">
        <f>IF(C298="","",SUBTOTAL(3,$C$2:C298))</f>
        <v>297</v>
      </c>
      <c r="B298" s="157">
        <v>1009008</v>
      </c>
      <c r="C298" s="157" t="s">
        <v>450</v>
      </c>
      <c r="D298" s="157" t="s">
        <v>49</v>
      </c>
      <c r="E298" s="158">
        <v>24315</v>
      </c>
      <c r="F298" s="157" t="s">
        <v>334</v>
      </c>
      <c r="G298" s="157"/>
      <c r="H298" s="157"/>
    </row>
    <row r="299" spans="1:8">
      <c r="A299" s="156">
        <f>IF(C299="","",SUBTOTAL(3,$C$2:C299))</f>
        <v>298</v>
      </c>
      <c r="B299" s="157">
        <v>1017004</v>
      </c>
      <c r="C299" s="157" t="s">
        <v>1003</v>
      </c>
      <c r="D299" s="157" t="s">
        <v>49</v>
      </c>
      <c r="E299" s="158">
        <v>20897</v>
      </c>
      <c r="F299" s="157" t="s">
        <v>334</v>
      </c>
      <c r="G299" s="157"/>
      <c r="H299" s="157"/>
    </row>
    <row r="300" spans="1:8">
      <c r="A300" s="156">
        <f>IF(C300="","",SUBTOTAL(3,$C$2:C300))</f>
        <v>299</v>
      </c>
      <c r="B300" s="157">
        <v>1009018</v>
      </c>
      <c r="C300" s="157" t="s">
        <v>1004</v>
      </c>
      <c r="D300" s="157" t="s">
        <v>35</v>
      </c>
      <c r="E300" s="158">
        <v>27571</v>
      </c>
      <c r="F300" s="157" t="s">
        <v>334</v>
      </c>
      <c r="G300" s="157"/>
      <c r="H300" s="157"/>
    </row>
    <row r="301" spans="1:8">
      <c r="A301" s="156">
        <f>IF(C301="","",SUBTOTAL(3,$C$2:C301))</f>
        <v>300</v>
      </c>
      <c r="B301" s="157">
        <v>1002008</v>
      </c>
      <c r="C301" s="157" t="s">
        <v>1005</v>
      </c>
      <c r="D301" s="157" t="s">
        <v>49</v>
      </c>
      <c r="E301" s="158">
        <v>30234</v>
      </c>
      <c r="F301" s="157" t="s">
        <v>334</v>
      </c>
      <c r="G301" s="157"/>
      <c r="H301" s="157"/>
    </row>
    <row r="302" spans="1:8">
      <c r="A302" s="156">
        <f>IF(C302="","",SUBTOTAL(3,$C$2:C302))</f>
        <v>301</v>
      </c>
      <c r="B302" s="157">
        <v>1009011</v>
      </c>
      <c r="C302" s="157" t="s">
        <v>1006</v>
      </c>
      <c r="D302" s="157" t="s">
        <v>49</v>
      </c>
      <c r="E302" s="158">
        <v>30870</v>
      </c>
      <c r="F302" s="157" t="s">
        <v>334</v>
      </c>
      <c r="G302" s="157"/>
      <c r="H302" s="157"/>
    </row>
    <row r="303" spans="1:8">
      <c r="A303" s="156">
        <f>IF(C303="","",SUBTOTAL(3,$C$2:C303))</f>
        <v>302</v>
      </c>
      <c r="B303" s="157">
        <v>1009010</v>
      </c>
      <c r="C303" s="157" t="s">
        <v>1007</v>
      </c>
      <c r="D303" s="157" t="s">
        <v>35</v>
      </c>
      <c r="E303" s="158">
        <v>29225</v>
      </c>
      <c r="F303" s="157" t="s">
        <v>334</v>
      </c>
      <c r="G303" s="157"/>
      <c r="H303" s="157"/>
    </row>
    <row r="304" spans="1:8">
      <c r="A304" s="156">
        <f>IF(C304="","",SUBTOTAL(3,$C$2:C304))</f>
        <v>303</v>
      </c>
      <c r="B304" s="157">
        <v>1002003</v>
      </c>
      <c r="C304" s="157" t="s">
        <v>1008</v>
      </c>
      <c r="D304" s="157" t="s">
        <v>49</v>
      </c>
      <c r="E304" s="158">
        <v>23842</v>
      </c>
      <c r="F304" s="157" t="s">
        <v>334</v>
      </c>
      <c r="G304" s="157"/>
      <c r="H304" s="157"/>
    </row>
    <row r="305" spans="1:8">
      <c r="A305" s="156">
        <f>IF(C305="","",SUBTOTAL(3,$C$2:C305))</f>
        <v>304</v>
      </c>
      <c r="B305" s="157">
        <v>1007006</v>
      </c>
      <c r="C305" s="157" t="s">
        <v>1009</v>
      </c>
      <c r="D305" s="157" t="s">
        <v>35</v>
      </c>
      <c r="E305" s="158">
        <v>25619</v>
      </c>
      <c r="F305" s="157" t="s">
        <v>1010</v>
      </c>
      <c r="G305" s="157"/>
      <c r="H305" s="157"/>
    </row>
    <row r="306" spans="1:8">
      <c r="A306" s="156">
        <f>IF(C306="","",SUBTOTAL(3,$C$2:C306))</f>
        <v>305</v>
      </c>
      <c r="B306" s="157">
        <v>1007009</v>
      </c>
      <c r="C306" s="157" t="s">
        <v>1011</v>
      </c>
      <c r="D306" s="157" t="s">
        <v>49</v>
      </c>
      <c r="E306" s="158">
        <v>27937</v>
      </c>
      <c r="F306" s="157" t="s">
        <v>1010</v>
      </c>
      <c r="G306" s="157"/>
      <c r="H306" s="157"/>
    </row>
    <row r="307" spans="1:8">
      <c r="A307" s="156">
        <f>IF(C307="","",SUBTOTAL(3,$C$2:C307))</f>
        <v>306</v>
      </c>
      <c r="B307" s="157">
        <v>1007002</v>
      </c>
      <c r="C307" s="157" t="s">
        <v>1012</v>
      </c>
      <c r="D307" s="157" t="s">
        <v>35</v>
      </c>
      <c r="E307" s="158">
        <v>24045</v>
      </c>
      <c r="F307" s="157" t="s">
        <v>1010</v>
      </c>
      <c r="G307" s="157"/>
      <c r="H307" s="157"/>
    </row>
    <row r="308" spans="1:8">
      <c r="A308" s="156">
        <f>IF(C308="","",SUBTOTAL(3,$C$2:C308))</f>
        <v>307</v>
      </c>
      <c r="B308" s="157">
        <v>1007008</v>
      </c>
      <c r="C308" s="157" t="s">
        <v>1013</v>
      </c>
      <c r="D308" s="157" t="s">
        <v>49</v>
      </c>
      <c r="E308" s="158">
        <v>27110</v>
      </c>
      <c r="F308" s="157" t="s">
        <v>1010</v>
      </c>
      <c r="G308" s="157"/>
      <c r="H308" s="157"/>
    </row>
    <row r="309" spans="1:8">
      <c r="A309" s="156">
        <f>IF(C309="","",SUBTOTAL(3,$C$2:C309))</f>
        <v>308</v>
      </c>
      <c r="B309" s="157">
        <v>1007005</v>
      </c>
      <c r="C309" s="157" t="s">
        <v>1014</v>
      </c>
      <c r="D309" s="157" t="s">
        <v>35</v>
      </c>
      <c r="E309" s="158">
        <v>33438</v>
      </c>
      <c r="F309" s="157" t="s">
        <v>1010</v>
      </c>
      <c r="G309" s="157"/>
      <c r="H309" s="157"/>
    </row>
    <row r="310" spans="1:8">
      <c r="A310" s="156">
        <f>IF(C310="","",SUBTOTAL(3,$C$2:C310))</f>
        <v>309</v>
      </c>
      <c r="B310" s="157">
        <v>1007007</v>
      </c>
      <c r="C310" s="157" t="s">
        <v>1015</v>
      </c>
      <c r="D310" s="157" t="s">
        <v>35</v>
      </c>
      <c r="E310" s="158">
        <v>29727</v>
      </c>
      <c r="F310" s="157" t="s">
        <v>1010</v>
      </c>
      <c r="G310" s="157"/>
      <c r="H310" s="157"/>
    </row>
    <row r="311" spans="1:8">
      <c r="A311" s="156">
        <f>IF(C311="","",SUBTOTAL(3,$C$2:C311))</f>
        <v>310</v>
      </c>
      <c r="B311" s="157">
        <v>1002001</v>
      </c>
      <c r="C311" s="157" t="s">
        <v>1016</v>
      </c>
      <c r="D311" s="157" t="s">
        <v>35</v>
      </c>
      <c r="E311" s="158">
        <v>25229</v>
      </c>
      <c r="F311" s="157" t="s">
        <v>1017</v>
      </c>
      <c r="G311" s="157"/>
      <c r="H311" s="157"/>
    </row>
    <row r="312" spans="1:8">
      <c r="A312" s="156">
        <f>IF(C312="","",SUBTOTAL(3,$C$2:C312))</f>
        <v>311</v>
      </c>
      <c r="B312" s="157">
        <v>1002013</v>
      </c>
      <c r="C312" s="157" t="s">
        <v>1018</v>
      </c>
      <c r="D312" s="157" t="s">
        <v>49</v>
      </c>
      <c r="E312" s="158">
        <v>30516</v>
      </c>
      <c r="F312" s="157" t="s">
        <v>1017</v>
      </c>
      <c r="G312" s="157"/>
      <c r="H312" s="157"/>
    </row>
    <row r="313" spans="1:8">
      <c r="A313" s="156">
        <f>IF(C313="","",SUBTOTAL(3,$C$2:C313))</f>
        <v>312</v>
      </c>
      <c r="B313" s="157">
        <v>1007001</v>
      </c>
      <c r="C313" s="157" t="s">
        <v>1019</v>
      </c>
      <c r="D313" s="157" t="s">
        <v>49</v>
      </c>
      <c r="E313" s="158">
        <v>22674</v>
      </c>
      <c r="F313" s="157" t="s">
        <v>1017</v>
      </c>
      <c r="G313" s="157"/>
      <c r="H313" s="157"/>
    </row>
    <row r="314" spans="1:8">
      <c r="A314" s="156">
        <f>IF(C314="","",SUBTOTAL(3,$C$2:C314))</f>
        <v>313</v>
      </c>
      <c r="B314" s="157">
        <v>1002014</v>
      </c>
      <c r="C314" s="157" t="s">
        <v>1020</v>
      </c>
      <c r="D314" s="157" t="s">
        <v>35</v>
      </c>
      <c r="E314" s="158">
        <v>20083</v>
      </c>
      <c r="F314" s="157" t="s">
        <v>1017</v>
      </c>
      <c r="G314" s="157"/>
      <c r="H314" s="157"/>
    </row>
    <row r="315" spans="1:8">
      <c r="A315" s="156">
        <f>IF(C315="","",SUBTOTAL(3,$C$2:C315))</f>
        <v>314</v>
      </c>
      <c r="B315" s="157">
        <v>1002011</v>
      </c>
      <c r="C315" s="157" t="s">
        <v>1021</v>
      </c>
      <c r="D315" s="157" t="s">
        <v>49</v>
      </c>
      <c r="E315" s="158">
        <v>21468</v>
      </c>
      <c r="F315" s="157" t="s">
        <v>1017</v>
      </c>
      <c r="G315" s="157"/>
      <c r="H315" s="157"/>
    </row>
    <row r="316" spans="1:8">
      <c r="A316" s="156">
        <f>IF(C316="","",SUBTOTAL(3,$C$2:C316))</f>
        <v>315</v>
      </c>
      <c r="B316" s="157">
        <v>1002027</v>
      </c>
      <c r="C316" s="157" t="s">
        <v>1022</v>
      </c>
      <c r="D316" s="157" t="s">
        <v>49</v>
      </c>
      <c r="E316" s="158">
        <v>33564</v>
      </c>
      <c r="F316" s="157" t="s">
        <v>1017</v>
      </c>
      <c r="G316" s="157"/>
      <c r="H316" s="157"/>
    </row>
    <row r="317" spans="1:8">
      <c r="A317" s="156">
        <f>IF(C317="","",SUBTOTAL(3,$C$2:C317))</f>
        <v>316</v>
      </c>
      <c r="B317" s="157">
        <v>1002012</v>
      </c>
      <c r="C317" s="157" t="s">
        <v>1023</v>
      </c>
      <c r="D317" s="157" t="s">
        <v>49</v>
      </c>
      <c r="E317" s="158">
        <v>24135</v>
      </c>
      <c r="F317" s="157" t="s">
        <v>1017</v>
      </c>
      <c r="G317" s="157"/>
      <c r="H317" s="157"/>
    </row>
    <row r="318" spans="1:8">
      <c r="A318" s="156">
        <f>IF(C318="","",SUBTOTAL(3,$C$2:C318))</f>
        <v>317</v>
      </c>
      <c r="B318" s="157">
        <v>1002016</v>
      </c>
      <c r="C318" s="157" t="s">
        <v>1024</v>
      </c>
      <c r="D318" s="157" t="s">
        <v>49</v>
      </c>
      <c r="E318" s="158">
        <v>22058</v>
      </c>
      <c r="F318" s="157" t="s">
        <v>1017</v>
      </c>
      <c r="G318" s="157"/>
      <c r="H318" s="157"/>
    </row>
    <row r="319" spans="1:8">
      <c r="A319" s="156">
        <f>IF(C319="","",SUBTOTAL(3,$C$2:C319))</f>
        <v>318</v>
      </c>
      <c r="B319" s="157">
        <v>1002006</v>
      </c>
      <c r="C319" s="157" t="s">
        <v>1025</v>
      </c>
      <c r="D319" s="157" t="s">
        <v>35</v>
      </c>
      <c r="E319" s="158">
        <v>32412</v>
      </c>
      <c r="F319" s="157" t="s">
        <v>1017</v>
      </c>
      <c r="G319" s="157"/>
      <c r="H319" s="157"/>
    </row>
    <row r="320" spans="1:8">
      <c r="A320" s="156">
        <f>IF(C320="","",SUBTOTAL(3,$C$2:C320))</f>
        <v>319</v>
      </c>
      <c r="B320" s="157">
        <v>1002002</v>
      </c>
      <c r="C320" s="157" t="s">
        <v>1026</v>
      </c>
      <c r="D320" s="157" t="s">
        <v>49</v>
      </c>
      <c r="E320" s="158">
        <v>23894</v>
      </c>
      <c r="F320" s="157" t="s">
        <v>1017</v>
      </c>
      <c r="G320" s="157"/>
      <c r="H320" s="157"/>
    </row>
    <row r="321" spans="1:8">
      <c r="A321" s="156">
        <f>IF(C321="","",SUBTOTAL(3,$C$2:C321))</f>
        <v>320</v>
      </c>
      <c r="B321" s="157">
        <v>1002019</v>
      </c>
      <c r="C321" s="157" t="s">
        <v>1027</v>
      </c>
      <c r="D321" s="157" t="s">
        <v>35</v>
      </c>
      <c r="E321" s="158">
        <v>31292</v>
      </c>
      <c r="F321" s="157" t="s">
        <v>1017</v>
      </c>
      <c r="G321" s="157"/>
      <c r="H321" s="157"/>
    </row>
    <row r="322" spans="1:8">
      <c r="A322" s="156">
        <f>IF(C322="","",SUBTOTAL(3,$C$2:C322))</f>
        <v>321</v>
      </c>
      <c r="B322" s="157">
        <v>1002021</v>
      </c>
      <c r="C322" s="157" t="s">
        <v>1028</v>
      </c>
      <c r="D322" s="157" t="s">
        <v>49</v>
      </c>
      <c r="E322" s="158">
        <v>30908</v>
      </c>
      <c r="F322" s="157" t="s">
        <v>1017</v>
      </c>
      <c r="G322" s="157"/>
      <c r="H322" s="157"/>
    </row>
    <row r="323" spans="1:8">
      <c r="A323" s="156">
        <f>IF(C323="","",SUBTOTAL(3,$C$2:C323))</f>
        <v>322</v>
      </c>
      <c r="B323" s="157">
        <v>1002010</v>
      </c>
      <c r="C323" s="157" t="s">
        <v>1029</v>
      </c>
      <c r="D323" s="157" t="s">
        <v>49</v>
      </c>
      <c r="E323" s="158">
        <v>27030</v>
      </c>
      <c r="F323" s="157" t="s">
        <v>1017</v>
      </c>
      <c r="G323" s="157"/>
      <c r="H323" s="157"/>
    </row>
    <row r="324" spans="1:8">
      <c r="A324" s="156">
        <f>IF(C324="","",SUBTOTAL(3,$C$2:C324))</f>
        <v>323</v>
      </c>
      <c r="B324" s="157">
        <v>1002005</v>
      </c>
      <c r="C324" s="157" t="s">
        <v>1030</v>
      </c>
      <c r="D324" s="157" t="s">
        <v>35</v>
      </c>
      <c r="E324" s="158">
        <v>32186</v>
      </c>
      <c r="F324" s="157" t="s">
        <v>1017</v>
      </c>
      <c r="G324" s="157"/>
      <c r="H324" s="157"/>
    </row>
    <row r="325" spans="1:8">
      <c r="A325" s="156">
        <f>IF(C325="","",SUBTOTAL(3,$C$2:C325))</f>
        <v>324</v>
      </c>
      <c r="B325" s="157">
        <v>1002009</v>
      </c>
      <c r="C325" s="157" t="s">
        <v>1031</v>
      </c>
      <c r="D325" s="157" t="s">
        <v>49</v>
      </c>
      <c r="E325" s="158">
        <v>21582</v>
      </c>
      <c r="F325" s="157" t="s">
        <v>1017</v>
      </c>
      <c r="G325" s="157"/>
      <c r="H325" s="157"/>
    </row>
    <row r="326" spans="1:8">
      <c r="A326" s="156">
        <f>IF(C326="","",SUBTOTAL(3,$C$2:C326))</f>
        <v>325</v>
      </c>
      <c r="B326" s="157">
        <v>1023001</v>
      </c>
      <c r="C326" s="157" t="s">
        <v>1032</v>
      </c>
      <c r="D326" s="157" t="s">
        <v>49</v>
      </c>
      <c r="E326" s="158">
        <v>29151</v>
      </c>
      <c r="F326" s="157" t="s">
        <v>1017</v>
      </c>
      <c r="G326" s="157"/>
      <c r="H326" s="157"/>
    </row>
    <row r="327" spans="1:8">
      <c r="A327" s="156">
        <f>IF(C327="","",SUBTOTAL(3,$C$2:C327))</f>
        <v>326</v>
      </c>
      <c r="B327" s="157">
        <v>1002023</v>
      </c>
      <c r="C327" s="157" t="s">
        <v>1033</v>
      </c>
      <c r="D327" s="157" t="s">
        <v>49</v>
      </c>
      <c r="E327" s="158">
        <v>23400</v>
      </c>
      <c r="F327" s="157" t="s">
        <v>1017</v>
      </c>
      <c r="G327" s="157"/>
      <c r="H327" s="157"/>
    </row>
    <row r="328" spans="1:8">
      <c r="A328" s="156">
        <f>IF(C328="","",SUBTOTAL(3,$C$2:C328))</f>
        <v>327</v>
      </c>
      <c r="B328" s="157">
        <v>1002028</v>
      </c>
      <c r="C328" s="157" t="s">
        <v>1034</v>
      </c>
      <c r="D328" s="157" t="s">
        <v>49</v>
      </c>
      <c r="E328" s="158">
        <v>30900</v>
      </c>
      <c r="F328" s="157" t="s">
        <v>1017</v>
      </c>
      <c r="G328" s="157"/>
      <c r="H328" s="157"/>
    </row>
    <row r="329" spans="1:8">
      <c r="A329" s="156">
        <f>IF(C329="","",SUBTOTAL(3,$C$2:C329))</f>
        <v>328</v>
      </c>
      <c r="B329" s="157">
        <v>1002015</v>
      </c>
      <c r="C329" s="157" t="s">
        <v>1035</v>
      </c>
      <c r="D329" s="157" t="s">
        <v>49</v>
      </c>
      <c r="E329" s="158">
        <v>21312</v>
      </c>
      <c r="F329" s="157" t="s">
        <v>1017</v>
      </c>
      <c r="G329" s="157"/>
      <c r="H329" s="157"/>
    </row>
    <row r="330" spans="1:8">
      <c r="A330" s="156">
        <f>IF(C330="","",SUBTOTAL(3,$C$2:C330))</f>
        <v>329</v>
      </c>
      <c r="B330" s="157">
        <v>1002018</v>
      </c>
      <c r="C330" s="157" t="s">
        <v>1036</v>
      </c>
      <c r="D330" s="157" t="s">
        <v>35</v>
      </c>
      <c r="E330" s="158">
        <v>29362</v>
      </c>
      <c r="F330" s="157" t="s">
        <v>1017</v>
      </c>
      <c r="G330" s="157"/>
      <c r="H330" s="157"/>
    </row>
    <row r="331" spans="1:8">
      <c r="A331" s="156">
        <f>IF(C331="","",SUBTOTAL(3,$C$2:C331))</f>
        <v>330</v>
      </c>
      <c r="B331" s="157">
        <v>1002020</v>
      </c>
      <c r="C331" s="157" t="s">
        <v>1037</v>
      </c>
      <c r="D331" s="157" t="s">
        <v>35</v>
      </c>
      <c r="E331" s="158">
        <v>32282</v>
      </c>
      <c r="F331" s="157" t="s">
        <v>1017</v>
      </c>
      <c r="G331" s="157"/>
      <c r="H331" s="157"/>
    </row>
    <row r="332" spans="1:8">
      <c r="A332" s="156">
        <f>IF(C332="","",SUBTOTAL(3,$C$2:C332))</f>
        <v>331</v>
      </c>
      <c r="B332" s="157">
        <v>1017006</v>
      </c>
      <c r="C332" s="157" t="s">
        <v>1038</v>
      </c>
      <c r="D332" s="157" t="s">
        <v>35</v>
      </c>
      <c r="E332" s="158">
        <v>32011</v>
      </c>
      <c r="F332" s="157" t="s">
        <v>1017</v>
      </c>
      <c r="G332" s="157"/>
      <c r="H332" s="157"/>
    </row>
    <row r="333" spans="1:8">
      <c r="A333" s="156">
        <f>IF(C333="","",SUBTOTAL(3,$C$2:C333))</f>
        <v>332</v>
      </c>
      <c r="B333" s="157">
        <v>1002004</v>
      </c>
      <c r="C333" s="157" t="s">
        <v>1039</v>
      </c>
      <c r="D333" s="157" t="s">
        <v>35</v>
      </c>
      <c r="E333" s="158">
        <v>30154</v>
      </c>
      <c r="F333" s="157" t="s">
        <v>1017</v>
      </c>
      <c r="G333" s="157"/>
      <c r="H333" s="157"/>
    </row>
    <row r="334" spans="1:8">
      <c r="A334" s="156">
        <f>IF(C334="","",SUBTOTAL(3,$C$2:C334))</f>
        <v>333</v>
      </c>
      <c r="B334" s="157">
        <v>1002007</v>
      </c>
      <c r="C334" s="157" t="s">
        <v>1040</v>
      </c>
      <c r="D334" s="157" t="s">
        <v>49</v>
      </c>
      <c r="E334" s="158">
        <v>23741</v>
      </c>
      <c r="F334" s="157" t="s">
        <v>1017</v>
      </c>
      <c r="G334" s="157"/>
      <c r="H334" s="157"/>
    </row>
    <row r="335" spans="1:8">
      <c r="A335" s="156">
        <f>IF(C335="","",SUBTOTAL(3,$C$2:C335))</f>
        <v>334</v>
      </c>
      <c r="B335" s="157">
        <v>1002017</v>
      </c>
      <c r="C335" s="157" t="s">
        <v>1041</v>
      </c>
      <c r="D335" s="157" t="s">
        <v>35</v>
      </c>
      <c r="E335" s="158">
        <v>30479</v>
      </c>
      <c r="F335" s="157" t="s">
        <v>1017</v>
      </c>
      <c r="G335" s="157"/>
      <c r="H335" s="157"/>
    </row>
    <row r="336" spans="1:8">
      <c r="A336" s="156">
        <f>IF(C336="","",SUBTOTAL(3,$C$2:C336))</f>
        <v>335</v>
      </c>
      <c r="B336" s="157">
        <v>1004003</v>
      </c>
      <c r="C336" s="157" t="s">
        <v>198</v>
      </c>
      <c r="D336" s="157" t="s">
        <v>35</v>
      </c>
      <c r="E336" s="158">
        <v>29627</v>
      </c>
      <c r="F336" s="157" t="s">
        <v>333</v>
      </c>
      <c r="G336" s="157" t="s">
        <v>41</v>
      </c>
      <c r="H336" s="157"/>
    </row>
    <row r="337" spans="1:8">
      <c r="A337" s="156">
        <f>IF(C337="","",SUBTOTAL(3,$C$2:C337))</f>
        <v>336</v>
      </c>
      <c r="B337" s="157">
        <v>1017010</v>
      </c>
      <c r="C337" s="157" t="s">
        <v>206</v>
      </c>
      <c r="D337" s="157" t="s">
        <v>49</v>
      </c>
      <c r="E337" s="158">
        <v>31303</v>
      </c>
      <c r="F337" s="157" t="s">
        <v>333</v>
      </c>
      <c r="G337" s="157" t="s">
        <v>41</v>
      </c>
      <c r="H337" s="157"/>
    </row>
    <row r="338" spans="1:8">
      <c r="A338" s="156">
        <f>IF(C338="","",SUBTOTAL(3,$C$2:C338))</f>
        <v>337</v>
      </c>
      <c r="B338" s="157">
        <v>1004002</v>
      </c>
      <c r="C338" s="157" t="s">
        <v>220</v>
      </c>
      <c r="D338" s="157" t="s">
        <v>49</v>
      </c>
      <c r="E338" s="158">
        <v>27640</v>
      </c>
      <c r="F338" s="157" t="s">
        <v>333</v>
      </c>
      <c r="G338" s="157" t="s">
        <v>117</v>
      </c>
      <c r="H338" s="157"/>
    </row>
    <row r="339" spans="1:8">
      <c r="A339" s="156">
        <f>IF(C339="","",SUBTOTAL(3,$C$2:C339))</f>
        <v>338</v>
      </c>
      <c r="B339" s="157">
        <v>1009003</v>
      </c>
      <c r="C339" s="157" t="s">
        <v>190</v>
      </c>
      <c r="D339" s="157" t="s">
        <v>35</v>
      </c>
      <c r="E339" s="158">
        <v>22530</v>
      </c>
      <c r="F339" s="157" t="s">
        <v>333</v>
      </c>
      <c r="G339" s="157" t="s">
        <v>117</v>
      </c>
      <c r="H339" s="157"/>
    </row>
    <row r="340" spans="1:8">
      <c r="A340" s="156">
        <f>IF(C340="","",SUBTOTAL(3,$C$2:C340))</f>
        <v>339</v>
      </c>
      <c r="B340" s="157">
        <v>1004001</v>
      </c>
      <c r="C340" s="157" t="s">
        <v>197</v>
      </c>
      <c r="D340" s="157" t="s">
        <v>49</v>
      </c>
      <c r="E340" s="158">
        <v>22785</v>
      </c>
      <c r="F340" s="157" t="s">
        <v>333</v>
      </c>
      <c r="G340" s="157" t="s">
        <v>65</v>
      </c>
      <c r="H340" s="157"/>
    </row>
    <row r="341" spans="1:8">
      <c r="A341" s="156">
        <f>IF(C341="","",SUBTOTAL(3,$C$2:C341))</f>
        <v>340</v>
      </c>
      <c r="B341" s="157">
        <v>1004009</v>
      </c>
      <c r="C341" s="157" t="s">
        <v>1042</v>
      </c>
      <c r="D341" s="157" t="s">
        <v>35</v>
      </c>
      <c r="E341" s="158">
        <v>32108</v>
      </c>
      <c r="F341" s="157" t="s">
        <v>333</v>
      </c>
      <c r="G341" s="157"/>
      <c r="H341" s="157"/>
    </row>
    <row r="342" spans="1:8">
      <c r="A342" s="156">
        <f>IF(C342="","",SUBTOTAL(3,$C$2:C342))</f>
        <v>341</v>
      </c>
      <c r="B342" s="157">
        <v>1004004</v>
      </c>
      <c r="C342" s="157" t="s">
        <v>446</v>
      </c>
      <c r="D342" s="157" t="s">
        <v>35</v>
      </c>
      <c r="E342" s="158">
        <v>28593</v>
      </c>
      <c r="F342" s="157" t="s">
        <v>333</v>
      </c>
      <c r="G342" s="157"/>
      <c r="H342" s="157"/>
    </row>
    <row r="343" spans="1:8">
      <c r="A343" s="156">
        <f>IF(C343="","",SUBTOTAL(3,$C$2:C343))</f>
        <v>342</v>
      </c>
      <c r="B343" s="157">
        <v>1004007</v>
      </c>
      <c r="C343" s="157" t="s">
        <v>1043</v>
      </c>
      <c r="D343" s="157" t="s">
        <v>35</v>
      </c>
      <c r="E343" s="158">
        <v>28906</v>
      </c>
      <c r="F343" s="157" t="s">
        <v>333</v>
      </c>
      <c r="G343" s="157"/>
      <c r="H343" s="157"/>
    </row>
    <row r="344" spans="1:8">
      <c r="A344" s="156">
        <f>IF(C344="","",SUBTOTAL(3,$C$2:C344))</f>
        <v>343</v>
      </c>
      <c r="B344" s="157">
        <v>1004005</v>
      </c>
      <c r="C344" s="157" t="s">
        <v>1044</v>
      </c>
      <c r="D344" s="157" t="s">
        <v>49</v>
      </c>
      <c r="E344" s="158">
        <v>33332</v>
      </c>
      <c r="F344" s="157" t="s">
        <v>333</v>
      </c>
      <c r="G344" s="157"/>
      <c r="H344" s="157"/>
    </row>
    <row r="345" spans="1:8">
      <c r="A345" s="156">
        <f>IF(C345="","",SUBTOTAL(3,$C$2:C345))</f>
        <v>344</v>
      </c>
      <c r="B345" s="157">
        <v>1022059</v>
      </c>
      <c r="C345" s="157" t="s">
        <v>1045</v>
      </c>
      <c r="D345" s="157" t="s">
        <v>35</v>
      </c>
      <c r="E345" s="158">
        <v>32161</v>
      </c>
      <c r="F345" s="157" t="s">
        <v>333</v>
      </c>
      <c r="G345" s="157"/>
      <c r="H345" s="157"/>
    </row>
    <row r="346" spans="1:8">
      <c r="A346" s="156">
        <f>IF(C346="","",SUBTOTAL(3,$C$2:C346))</f>
        <v>345</v>
      </c>
      <c r="B346" s="157">
        <v>1004008</v>
      </c>
      <c r="C346" s="157" t="s">
        <v>1046</v>
      </c>
      <c r="D346" s="157" t="s">
        <v>35</v>
      </c>
      <c r="E346" s="158">
        <v>30235</v>
      </c>
      <c r="F346" s="157" t="s">
        <v>333</v>
      </c>
      <c r="G346" s="157"/>
      <c r="H346" s="157"/>
    </row>
    <row r="347" spans="1:8">
      <c r="A347" s="156">
        <f>IF(C347="","",SUBTOTAL(3,$C$2:C347))</f>
        <v>346</v>
      </c>
      <c r="B347" s="157">
        <v>1004013</v>
      </c>
      <c r="C347" s="157" t="s">
        <v>1047</v>
      </c>
      <c r="D347" s="157" t="s">
        <v>49</v>
      </c>
      <c r="E347" s="158">
        <v>33664</v>
      </c>
      <c r="F347" s="157" t="s">
        <v>333</v>
      </c>
      <c r="G347" s="157"/>
      <c r="H347" s="157"/>
    </row>
    <row r="348" spans="1:8">
      <c r="A348" s="156">
        <f>IF(C348="","",SUBTOTAL(3,$C$2:C348))</f>
        <v>347</v>
      </c>
      <c r="B348" s="157">
        <v>1009020</v>
      </c>
      <c r="C348" s="157" t="s">
        <v>1048</v>
      </c>
      <c r="D348" s="157" t="s">
        <v>49</v>
      </c>
      <c r="E348" s="158">
        <v>31099</v>
      </c>
      <c r="F348" s="157" t="s">
        <v>333</v>
      </c>
      <c r="G348" s="157"/>
      <c r="H348" s="157"/>
    </row>
    <row r="349" spans="1:8">
      <c r="A349" s="156">
        <f>IF(C349="","",SUBTOTAL(3,$C$2:C349))</f>
        <v>348</v>
      </c>
      <c r="B349" s="157">
        <v>1005005</v>
      </c>
      <c r="C349" s="157" t="s">
        <v>1049</v>
      </c>
      <c r="D349" s="157" t="s">
        <v>49</v>
      </c>
      <c r="E349" s="158">
        <v>25035</v>
      </c>
      <c r="F349" s="157" t="s">
        <v>1050</v>
      </c>
      <c r="G349" s="157"/>
      <c r="H349" s="157"/>
    </row>
    <row r="350" spans="1:8">
      <c r="A350" s="156">
        <f>IF(C350="","",SUBTOTAL(3,$C$2:C350))</f>
        <v>349</v>
      </c>
      <c r="B350" s="157">
        <v>1019002</v>
      </c>
      <c r="C350" s="157" t="s">
        <v>1051</v>
      </c>
      <c r="D350" s="157" t="s">
        <v>35</v>
      </c>
      <c r="E350" s="158">
        <v>28338</v>
      </c>
      <c r="F350" s="157" t="s">
        <v>1050</v>
      </c>
      <c r="G350" s="157"/>
      <c r="H350" s="157"/>
    </row>
    <row r="351" spans="1:8">
      <c r="A351" s="156">
        <f>IF(C351="","",SUBTOTAL(3,$C$2:C351))</f>
        <v>350</v>
      </c>
      <c r="B351" s="157">
        <v>1019001</v>
      </c>
      <c r="C351" s="157" t="s">
        <v>1052</v>
      </c>
      <c r="D351" s="157" t="s">
        <v>35</v>
      </c>
      <c r="E351" s="158">
        <v>27075</v>
      </c>
      <c r="F351" s="157" t="s">
        <v>1050</v>
      </c>
      <c r="G351" s="157"/>
      <c r="H351" s="157"/>
    </row>
    <row r="352" spans="1:8">
      <c r="A352" s="156">
        <f>IF(C352="","",SUBTOTAL(3,$C$2:C352))</f>
        <v>351</v>
      </c>
      <c r="B352" s="157">
        <v>1018004</v>
      </c>
      <c r="C352" s="157" t="s">
        <v>207</v>
      </c>
      <c r="D352" s="157" t="s">
        <v>49</v>
      </c>
      <c r="E352" s="158">
        <v>29316</v>
      </c>
      <c r="F352" s="157" t="s">
        <v>64</v>
      </c>
      <c r="G352" s="157" t="s">
        <v>41</v>
      </c>
      <c r="H352" s="157"/>
    </row>
    <row r="353" spans="1:8">
      <c r="A353" s="156">
        <f>IF(C353="","",SUBTOTAL(3,$C$2:C353))</f>
        <v>352</v>
      </c>
      <c r="B353" s="157">
        <v>1017003</v>
      </c>
      <c r="C353" s="157" t="s">
        <v>26</v>
      </c>
      <c r="D353" s="157" t="s">
        <v>49</v>
      </c>
      <c r="E353" s="158">
        <v>31322</v>
      </c>
      <c r="F353" s="157" t="s">
        <v>64</v>
      </c>
      <c r="G353" s="157" t="s">
        <v>940</v>
      </c>
      <c r="H353" s="157"/>
    </row>
    <row r="354" spans="1:8">
      <c r="A354" s="156">
        <f>IF(C354="","",SUBTOTAL(3,$C$2:C354))</f>
        <v>353</v>
      </c>
      <c r="B354" s="157">
        <v>1017001</v>
      </c>
      <c r="C354" s="157" t="s">
        <v>25</v>
      </c>
      <c r="D354" s="157" t="s">
        <v>49</v>
      </c>
      <c r="E354" s="158">
        <v>28370</v>
      </c>
      <c r="F354" s="157" t="s">
        <v>64</v>
      </c>
      <c r="G354" s="157" t="s">
        <v>939</v>
      </c>
      <c r="H354" s="157"/>
    </row>
    <row r="355" spans="1:8">
      <c r="A355" s="156">
        <f>IF(C355="","",SUBTOTAL(3,$C$2:C355))</f>
        <v>354</v>
      </c>
      <c r="B355" s="157">
        <v>1018002</v>
      </c>
      <c r="C355" s="157" t="s">
        <v>1053</v>
      </c>
      <c r="D355" s="157" t="s">
        <v>35</v>
      </c>
      <c r="E355" s="158">
        <v>29040</v>
      </c>
      <c r="F355" s="157" t="s">
        <v>64</v>
      </c>
      <c r="G355" s="157"/>
      <c r="H355" s="157"/>
    </row>
    <row r="356" spans="1:8">
      <c r="A356" s="156">
        <f>IF(C356="","",SUBTOTAL(3,$C$2:C356))</f>
        <v>355</v>
      </c>
      <c r="B356" s="157">
        <v>1018007</v>
      </c>
      <c r="C356" s="157" t="s">
        <v>1054</v>
      </c>
      <c r="D356" s="157" t="s">
        <v>35</v>
      </c>
      <c r="E356" s="158">
        <v>32968</v>
      </c>
      <c r="F356" s="157" t="s">
        <v>64</v>
      </c>
      <c r="G356" s="157"/>
      <c r="H356" s="157"/>
    </row>
    <row r="357" spans="1:8">
      <c r="A357" s="156">
        <f>IF(C357="","",SUBTOTAL(3,$C$2:C357))</f>
        <v>356</v>
      </c>
      <c r="B357" s="157">
        <v>1018006</v>
      </c>
      <c r="C357" s="157" t="s">
        <v>1055</v>
      </c>
      <c r="D357" s="157" t="s">
        <v>35</v>
      </c>
      <c r="E357" s="158">
        <v>29945</v>
      </c>
      <c r="F357" s="157" t="s">
        <v>64</v>
      </c>
      <c r="G357" s="157"/>
      <c r="H357" s="157"/>
    </row>
    <row r="358" spans="1:8">
      <c r="A358" s="156">
        <f>IF(C358="","",SUBTOTAL(3,$C$2:C358))</f>
        <v>357</v>
      </c>
      <c r="B358" s="157">
        <v>1018008</v>
      </c>
      <c r="C358" s="157" t="s">
        <v>1056</v>
      </c>
      <c r="D358" s="157" t="s">
        <v>35</v>
      </c>
      <c r="E358" s="158">
        <v>32484</v>
      </c>
      <c r="F358" s="157" t="s">
        <v>64</v>
      </c>
      <c r="G358" s="157"/>
      <c r="H358" s="157"/>
    </row>
    <row r="359" spans="1:8">
      <c r="A359" s="156">
        <f>IF(C359="","",SUBTOTAL(3,$C$2:C359))</f>
        <v>358</v>
      </c>
      <c r="B359" s="157">
        <v>1018003</v>
      </c>
      <c r="C359" s="157" t="s">
        <v>1057</v>
      </c>
      <c r="D359" s="157" t="s">
        <v>49</v>
      </c>
      <c r="E359" s="158">
        <v>23492</v>
      </c>
      <c r="F359" s="157" t="s">
        <v>64</v>
      </c>
      <c r="G359" s="157"/>
      <c r="H359" s="157"/>
    </row>
    <row r="360" spans="1:8">
      <c r="A360" s="156">
        <f>IF(C360="","",SUBTOTAL(3,$C$2:C360))</f>
        <v>359</v>
      </c>
      <c r="B360" s="157">
        <v>1018005</v>
      </c>
      <c r="C360" s="157" t="s">
        <v>1058</v>
      </c>
      <c r="D360" s="157" t="s">
        <v>35</v>
      </c>
      <c r="E360" s="158">
        <v>27041</v>
      </c>
      <c r="F360" s="157" t="s">
        <v>64</v>
      </c>
      <c r="G360" s="157"/>
      <c r="H360" s="157"/>
    </row>
    <row r="361" spans="1:8">
      <c r="A361" s="156">
        <f>IF(C361="","",SUBTOTAL(3,$C$2:C361))</f>
        <v>360</v>
      </c>
      <c r="B361" s="157">
        <v>1021003</v>
      </c>
      <c r="C361" s="157" t="s">
        <v>1059</v>
      </c>
      <c r="D361" s="157" t="s">
        <v>35</v>
      </c>
      <c r="E361" s="158">
        <v>30293</v>
      </c>
      <c r="F361" s="157" t="s">
        <v>1060</v>
      </c>
      <c r="G361" s="157"/>
      <c r="H361" s="157"/>
    </row>
    <row r="362" spans="1:8">
      <c r="A362" s="156">
        <f>IF(C362="","",SUBTOTAL(3,$C$2:C362))</f>
        <v>361</v>
      </c>
      <c r="B362" s="157">
        <v>1021004</v>
      </c>
      <c r="C362" s="157" t="s">
        <v>1061</v>
      </c>
      <c r="D362" s="157" t="s">
        <v>35</v>
      </c>
      <c r="E362" s="158">
        <v>29792</v>
      </c>
      <c r="F362" s="157" t="s">
        <v>1060</v>
      </c>
      <c r="G362" s="157"/>
      <c r="H362" s="157"/>
    </row>
    <row r="363" spans="1:8">
      <c r="A363" s="156">
        <f>IF(C363="","",SUBTOTAL(3,$C$2:C363))</f>
        <v>362</v>
      </c>
      <c r="B363" s="157">
        <v>1021001</v>
      </c>
      <c r="C363" s="157" t="s">
        <v>1062</v>
      </c>
      <c r="D363" s="157" t="s">
        <v>35</v>
      </c>
      <c r="E363" s="158">
        <v>25637</v>
      </c>
      <c r="F363" s="157" t="s">
        <v>1060</v>
      </c>
      <c r="G363" s="157"/>
      <c r="H363" s="157"/>
    </row>
    <row r="364" spans="1:8">
      <c r="A364" s="156">
        <f>IF(C364="","",SUBTOTAL(3,$C$2:C364))</f>
        <v>363</v>
      </c>
      <c r="B364" s="157">
        <v>1021002</v>
      </c>
      <c r="C364" s="157" t="s">
        <v>1063</v>
      </c>
      <c r="D364" s="157" t="s">
        <v>35</v>
      </c>
      <c r="E364" s="158">
        <v>23020</v>
      </c>
      <c r="F364" s="157" t="s">
        <v>1060</v>
      </c>
      <c r="G364" s="157"/>
      <c r="H364" s="157"/>
    </row>
    <row r="365" spans="1:8">
      <c r="A365" s="156">
        <f>IF(C365="","",SUBTOTAL(3,$C$2:C365))</f>
        <v>364</v>
      </c>
      <c r="B365" s="157">
        <v>1022039</v>
      </c>
      <c r="C365" s="157" t="s">
        <v>1064</v>
      </c>
      <c r="D365" s="157" t="s">
        <v>49</v>
      </c>
      <c r="E365" s="158">
        <v>29643</v>
      </c>
      <c r="F365" s="157" t="s">
        <v>1065</v>
      </c>
      <c r="G365" s="157"/>
      <c r="H365" s="157"/>
    </row>
    <row r="366" spans="1:8">
      <c r="A366" s="156">
        <f>IF(C366="","",SUBTOTAL(3,$C$2:C366))</f>
        <v>365</v>
      </c>
      <c r="B366" s="157">
        <v>1022037</v>
      </c>
      <c r="C366" s="157" t="s">
        <v>1066</v>
      </c>
      <c r="D366" s="157" t="s">
        <v>49</v>
      </c>
      <c r="E366" s="158">
        <v>29117</v>
      </c>
      <c r="F366" s="157" t="s">
        <v>1065</v>
      </c>
      <c r="G366" s="157"/>
      <c r="H366" s="157"/>
    </row>
    <row r="367" spans="1:8">
      <c r="A367" s="156">
        <f>IF(C367="","",SUBTOTAL(3,$C$2:C367))</f>
        <v>366</v>
      </c>
      <c r="B367" s="157">
        <v>1022017</v>
      </c>
      <c r="C367" s="157" t="s">
        <v>1067</v>
      </c>
      <c r="D367" s="157" t="s">
        <v>35</v>
      </c>
      <c r="E367" s="158">
        <v>29790</v>
      </c>
      <c r="F367" s="157" t="s">
        <v>1065</v>
      </c>
      <c r="G367" s="157"/>
      <c r="H367" s="157"/>
    </row>
    <row r="368" spans="1:8">
      <c r="A368" s="156">
        <f>IF(C368="","",SUBTOTAL(3,$C$2:C368))</f>
        <v>367</v>
      </c>
      <c r="B368" s="157">
        <v>1022050</v>
      </c>
      <c r="C368" s="157" t="s">
        <v>1068</v>
      </c>
      <c r="D368" s="157" t="s">
        <v>49</v>
      </c>
      <c r="E368" s="158">
        <v>30652</v>
      </c>
      <c r="F368" s="157" t="s">
        <v>1065</v>
      </c>
      <c r="G368" s="157"/>
      <c r="H368" s="157"/>
    </row>
    <row r="369" spans="1:8">
      <c r="A369" s="156">
        <f>IF(C369="","",SUBTOTAL(3,$C$2:C369))</f>
        <v>368</v>
      </c>
      <c r="B369" s="157">
        <v>1022035</v>
      </c>
      <c r="C369" s="157" t="s">
        <v>1069</v>
      </c>
      <c r="D369" s="157" t="s">
        <v>35</v>
      </c>
      <c r="E369" s="158">
        <v>31398</v>
      </c>
      <c r="F369" s="157" t="s">
        <v>1065</v>
      </c>
      <c r="G369" s="157"/>
      <c r="H369" s="157"/>
    </row>
    <row r="370" spans="1:8">
      <c r="A370" s="156">
        <f>IF(C370="","",SUBTOTAL(3,$C$2:C370))</f>
        <v>369</v>
      </c>
      <c r="B370" s="157">
        <v>1022065</v>
      </c>
      <c r="C370" s="157" t="s">
        <v>1070</v>
      </c>
      <c r="D370" s="157" t="s">
        <v>49</v>
      </c>
      <c r="E370" s="158">
        <v>21523</v>
      </c>
      <c r="F370" s="157" t="s">
        <v>1065</v>
      </c>
      <c r="G370" s="157"/>
      <c r="H370" s="157"/>
    </row>
    <row r="371" spans="1:8">
      <c r="A371" s="156">
        <f>IF(C371="","",SUBTOTAL(3,$C$2:C371))</f>
        <v>370</v>
      </c>
      <c r="B371" s="157">
        <v>1022029</v>
      </c>
      <c r="C371" s="157" t="s">
        <v>1071</v>
      </c>
      <c r="D371" s="157" t="s">
        <v>35</v>
      </c>
      <c r="E371" s="158">
        <v>27342</v>
      </c>
      <c r="F371" s="157" t="s">
        <v>1065</v>
      </c>
      <c r="G371" s="157"/>
      <c r="H371" s="157"/>
    </row>
    <row r="372" spans="1:8">
      <c r="A372" s="156">
        <f>IF(C372="","",SUBTOTAL(3,$C$2:C372))</f>
        <v>371</v>
      </c>
      <c r="B372" s="157">
        <v>1022047</v>
      </c>
      <c r="C372" s="157" t="s">
        <v>1072</v>
      </c>
      <c r="D372" s="157" t="s">
        <v>49</v>
      </c>
      <c r="E372" s="158">
        <v>29832</v>
      </c>
      <c r="F372" s="157" t="s">
        <v>1065</v>
      </c>
      <c r="G372" s="157"/>
      <c r="H372" s="157"/>
    </row>
    <row r="373" spans="1:8">
      <c r="A373" s="156">
        <f>IF(C373="","",SUBTOTAL(3,$C$2:C373))</f>
        <v>372</v>
      </c>
      <c r="B373" s="157">
        <v>1022048</v>
      </c>
      <c r="C373" s="157" t="s">
        <v>1073</v>
      </c>
      <c r="D373" s="157" t="s">
        <v>49</v>
      </c>
      <c r="E373" s="158">
        <v>28050</v>
      </c>
      <c r="F373" s="157" t="s">
        <v>1065</v>
      </c>
      <c r="G373" s="157"/>
      <c r="H373" s="157"/>
    </row>
    <row r="374" spans="1:8">
      <c r="A374" s="156">
        <f>IF(C374="","",SUBTOTAL(3,$C$2:C374))</f>
        <v>373</v>
      </c>
      <c r="B374" s="157">
        <v>1022007</v>
      </c>
      <c r="C374" s="157" t="s">
        <v>1074</v>
      </c>
      <c r="D374" s="157" t="s">
        <v>35</v>
      </c>
      <c r="E374" s="158">
        <v>30174</v>
      </c>
      <c r="F374" s="157" t="s">
        <v>1065</v>
      </c>
      <c r="G374" s="157"/>
      <c r="H374" s="157"/>
    </row>
    <row r="375" spans="1:8">
      <c r="A375" s="156">
        <f>IF(C375="","",SUBTOTAL(3,$C$2:C375))</f>
        <v>374</v>
      </c>
      <c r="B375" s="157">
        <v>1022020</v>
      </c>
      <c r="C375" s="157" t="s">
        <v>1075</v>
      </c>
      <c r="D375" s="157" t="s">
        <v>49</v>
      </c>
      <c r="E375" s="158">
        <v>26913</v>
      </c>
      <c r="F375" s="157" t="s">
        <v>1065</v>
      </c>
      <c r="G375" s="157"/>
      <c r="H375" s="157"/>
    </row>
    <row r="376" spans="1:8">
      <c r="A376" s="156">
        <f>IF(C376="","",SUBTOTAL(3,$C$2:C376))</f>
        <v>375</v>
      </c>
      <c r="B376" s="157">
        <v>1022062</v>
      </c>
      <c r="C376" s="157" t="s">
        <v>1076</v>
      </c>
      <c r="D376" s="157" t="s">
        <v>49</v>
      </c>
      <c r="E376" s="158">
        <v>21075</v>
      </c>
      <c r="F376" s="157" t="s">
        <v>1065</v>
      </c>
      <c r="G376" s="157"/>
      <c r="H376" s="157"/>
    </row>
    <row r="377" spans="1:8">
      <c r="A377" s="156">
        <f>IF(C377="","",SUBTOTAL(3,$C$2:C377))</f>
        <v>376</v>
      </c>
      <c r="B377" s="157">
        <v>1022045</v>
      </c>
      <c r="C377" s="157" t="s">
        <v>1077</v>
      </c>
      <c r="D377" s="157" t="s">
        <v>35</v>
      </c>
      <c r="E377" s="158">
        <v>32033</v>
      </c>
      <c r="F377" s="157" t="s">
        <v>1065</v>
      </c>
      <c r="G377" s="157"/>
      <c r="H377" s="157"/>
    </row>
    <row r="378" spans="1:8">
      <c r="A378" s="156">
        <f>IF(C378="","",SUBTOTAL(3,$C$2:C378))</f>
        <v>377</v>
      </c>
      <c r="B378" s="157">
        <v>1022018</v>
      </c>
      <c r="C378" s="157" t="s">
        <v>1078</v>
      </c>
      <c r="D378" s="157" t="s">
        <v>35</v>
      </c>
      <c r="E378" s="158">
        <v>31526</v>
      </c>
      <c r="F378" s="157" t="s">
        <v>1065</v>
      </c>
      <c r="G378" s="157"/>
      <c r="H378" s="157"/>
    </row>
    <row r="379" spans="1:8">
      <c r="A379" s="156">
        <f>IF(C379="","",SUBTOTAL(3,$C$2:C379))</f>
        <v>378</v>
      </c>
      <c r="B379" s="157">
        <v>1022016</v>
      </c>
      <c r="C379" s="157" t="s">
        <v>927</v>
      </c>
      <c r="D379" s="157" t="s">
        <v>35</v>
      </c>
      <c r="E379" s="158">
        <v>29687</v>
      </c>
      <c r="F379" s="157" t="s">
        <v>1065</v>
      </c>
      <c r="G379" s="157"/>
      <c r="H379" s="157"/>
    </row>
    <row r="380" spans="1:8">
      <c r="A380" s="156">
        <f>IF(C380="","",SUBTOTAL(3,$C$2:C380))</f>
        <v>379</v>
      </c>
      <c r="B380" s="157">
        <v>1022034</v>
      </c>
      <c r="C380" s="157" t="s">
        <v>1079</v>
      </c>
      <c r="D380" s="157" t="s">
        <v>35</v>
      </c>
      <c r="E380" s="158">
        <v>30048</v>
      </c>
      <c r="F380" s="157" t="s">
        <v>1065</v>
      </c>
      <c r="G380" s="157"/>
      <c r="H380" s="157"/>
    </row>
    <row r="381" spans="1:8">
      <c r="A381" s="156">
        <f>IF(C381="","",SUBTOTAL(3,$C$2:C381))</f>
        <v>380</v>
      </c>
      <c r="B381" s="157">
        <v>1022041</v>
      </c>
      <c r="C381" s="157" t="s">
        <v>1080</v>
      </c>
      <c r="D381" s="157" t="s">
        <v>35</v>
      </c>
      <c r="E381" s="158">
        <v>31290</v>
      </c>
      <c r="F381" s="157" t="s">
        <v>1065</v>
      </c>
      <c r="G381" s="157"/>
      <c r="H381" s="157"/>
    </row>
    <row r="382" spans="1:8">
      <c r="A382" s="156">
        <f>IF(C382="","",SUBTOTAL(3,$C$2:C382))</f>
        <v>381</v>
      </c>
      <c r="B382" s="157">
        <v>1022015</v>
      </c>
      <c r="C382" s="157" t="s">
        <v>1081</v>
      </c>
      <c r="D382" s="157" t="s">
        <v>49</v>
      </c>
      <c r="E382" s="158">
        <v>30325</v>
      </c>
      <c r="F382" s="157" t="s">
        <v>1065</v>
      </c>
      <c r="G382" s="157"/>
      <c r="H382" s="157"/>
    </row>
    <row r="383" spans="1:8">
      <c r="A383" s="156">
        <f>IF(C383="","",SUBTOTAL(3,$C$2:C383))</f>
        <v>382</v>
      </c>
      <c r="B383" s="157">
        <v>1022053</v>
      </c>
      <c r="C383" s="157" t="s">
        <v>1082</v>
      </c>
      <c r="D383" s="157" t="s">
        <v>35</v>
      </c>
      <c r="E383" s="158">
        <v>28079</v>
      </c>
      <c r="F383" s="157" t="s">
        <v>1065</v>
      </c>
      <c r="G383" s="157"/>
      <c r="H383" s="157"/>
    </row>
    <row r="384" spans="1:8">
      <c r="A384" s="156">
        <f>IF(C384="","",SUBTOTAL(3,$C$2:C384))</f>
        <v>383</v>
      </c>
      <c r="B384" s="157">
        <v>1022056</v>
      </c>
      <c r="C384" s="157" t="s">
        <v>1083</v>
      </c>
      <c r="D384" s="157" t="s">
        <v>49</v>
      </c>
      <c r="E384" s="158">
        <v>31807</v>
      </c>
      <c r="F384" s="157" t="s">
        <v>1065</v>
      </c>
      <c r="G384" s="157"/>
      <c r="H384" s="157"/>
    </row>
    <row r="385" spans="1:8">
      <c r="A385" s="156">
        <f>IF(C385="","",SUBTOTAL(3,$C$2:C385))</f>
        <v>384</v>
      </c>
      <c r="B385" s="157">
        <v>1022005</v>
      </c>
      <c r="C385" s="157" t="s">
        <v>1084</v>
      </c>
      <c r="D385" s="157" t="s">
        <v>49</v>
      </c>
      <c r="E385" s="158">
        <v>29110</v>
      </c>
      <c r="F385" s="157" t="s">
        <v>1065</v>
      </c>
      <c r="G385" s="157"/>
      <c r="H385" s="157"/>
    </row>
    <row r="386" spans="1:8">
      <c r="A386" s="156">
        <f>IF(C386="","",SUBTOTAL(3,$C$2:C386))</f>
        <v>385</v>
      </c>
      <c r="B386" s="157">
        <v>1022019</v>
      </c>
      <c r="C386" s="157" t="s">
        <v>1085</v>
      </c>
      <c r="D386" s="157" t="s">
        <v>35</v>
      </c>
      <c r="E386" s="158">
        <v>26571</v>
      </c>
      <c r="F386" s="157" t="s">
        <v>1065</v>
      </c>
      <c r="G386" s="157"/>
      <c r="H386" s="157"/>
    </row>
    <row r="387" spans="1:8">
      <c r="A387" s="156">
        <f>IF(C387="","",SUBTOTAL(3,$C$2:C387))</f>
        <v>386</v>
      </c>
      <c r="B387" s="157">
        <v>1022064</v>
      </c>
      <c r="C387" s="157" t="s">
        <v>1086</v>
      </c>
      <c r="D387" s="157" t="s">
        <v>49</v>
      </c>
      <c r="E387" s="158">
        <v>21662</v>
      </c>
      <c r="F387" s="157" t="s">
        <v>1065</v>
      </c>
      <c r="G387" s="157"/>
      <c r="H387" s="157"/>
    </row>
    <row r="388" spans="1:8">
      <c r="A388" s="156">
        <f>IF(C388="","",SUBTOTAL(3,$C$2:C388))</f>
        <v>387</v>
      </c>
      <c r="B388" s="157">
        <v>1022052</v>
      </c>
      <c r="C388" s="157" t="s">
        <v>1087</v>
      </c>
      <c r="D388" s="157" t="s">
        <v>49</v>
      </c>
      <c r="E388" s="158">
        <v>29236</v>
      </c>
      <c r="F388" s="157" t="s">
        <v>1065</v>
      </c>
      <c r="G388" s="157"/>
      <c r="H388" s="157"/>
    </row>
    <row r="389" spans="1:8">
      <c r="A389" s="156">
        <f>IF(C389="","",SUBTOTAL(3,$C$2:C389))</f>
        <v>388</v>
      </c>
      <c r="B389" s="157">
        <v>1022009</v>
      </c>
      <c r="C389" s="157" t="s">
        <v>1088</v>
      </c>
      <c r="D389" s="157" t="s">
        <v>35</v>
      </c>
      <c r="E389" s="158">
        <v>29981</v>
      </c>
      <c r="F389" s="157" t="s">
        <v>1065</v>
      </c>
      <c r="G389" s="157"/>
      <c r="H389" s="157"/>
    </row>
    <row r="390" spans="1:8">
      <c r="A390" s="156">
        <f>IF(C390="","",SUBTOTAL(3,$C$2:C390))</f>
        <v>389</v>
      </c>
      <c r="B390" s="157">
        <v>1022023</v>
      </c>
      <c r="C390" s="157" t="s">
        <v>1089</v>
      </c>
      <c r="D390" s="157" t="s">
        <v>35</v>
      </c>
      <c r="E390" s="158">
        <v>28131</v>
      </c>
      <c r="F390" s="157" t="s">
        <v>1065</v>
      </c>
      <c r="G390" s="157"/>
      <c r="H390" s="157"/>
    </row>
    <row r="391" spans="1:8">
      <c r="A391" s="156">
        <f>IF(C391="","",SUBTOTAL(3,$C$2:C391))</f>
        <v>390</v>
      </c>
      <c r="B391" s="157">
        <v>1022011</v>
      </c>
      <c r="C391" s="157" t="s">
        <v>1090</v>
      </c>
      <c r="D391" s="157" t="s">
        <v>35</v>
      </c>
      <c r="E391" s="158">
        <v>30318</v>
      </c>
      <c r="F391" s="157" t="s">
        <v>1065</v>
      </c>
      <c r="G391" s="157"/>
      <c r="H391" s="157"/>
    </row>
    <row r="392" spans="1:8">
      <c r="A392" s="156">
        <f>IF(C392="","",SUBTOTAL(3,$C$2:C392))</f>
        <v>391</v>
      </c>
      <c r="B392" s="157">
        <v>1022058</v>
      </c>
      <c r="C392" s="157" t="s">
        <v>1091</v>
      </c>
      <c r="D392" s="157" t="s">
        <v>35</v>
      </c>
      <c r="E392" s="158">
        <v>27666</v>
      </c>
      <c r="F392" s="157" t="s">
        <v>1065</v>
      </c>
      <c r="G392" s="157"/>
      <c r="H392" s="157"/>
    </row>
    <row r="393" spans="1:8">
      <c r="A393" s="156">
        <f>IF(C393="","",SUBTOTAL(3,$C$2:C393))</f>
        <v>392</v>
      </c>
      <c r="B393" s="157">
        <v>1022001</v>
      </c>
      <c r="C393" s="157" t="s">
        <v>1092</v>
      </c>
      <c r="D393" s="157" t="s">
        <v>35</v>
      </c>
      <c r="E393" s="158">
        <v>27471</v>
      </c>
      <c r="F393" s="157" t="s">
        <v>1065</v>
      </c>
      <c r="G393" s="157"/>
      <c r="H393" s="157"/>
    </row>
    <row r="394" spans="1:8">
      <c r="A394" s="156">
        <f>IF(C394="","",SUBTOTAL(3,$C$2:C394))</f>
        <v>393</v>
      </c>
      <c r="B394" s="157">
        <v>1022022</v>
      </c>
      <c r="C394" s="157" t="s">
        <v>1093</v>
      </c>
      <c r="D394" s="157" t="s">
        <v>35</v>
      </c>
      <c r="E394" s="158">
        <v>28327</v>
      </c>
      <c r="F394" s="157" t="s">
        <v>1065</v>
      </c>
      <c r="G394" s="157"/>
      <c r="H394" s="157"/>
    </row>
    <row r="395" spans="1:8">
      <c r="A395" s="156">
        <f>IF(C395="","",SUBTOTAL(3,$C$2:C395))</f>
        <v>394</v>
      </c>
      <c r="B395" s="157">
        <v>1022003</v>
      </c>
      <c r="C395" s="157" t="s">
        <v>1094</v>
      </c>
      <c r="D395" s="157" t="s">
        <v>35</v>
      </c>
      <c r="E395" s="158">
        <v>28894</v>
      </c>
      <c r="F395" s="157" t="s">
        <v>1065</v>
      </c>
      <c r="G395" s="157"/>
      <c r="H395" s="157"/>
    </row>
    <row r="396" spans="1:8">
      <c r="A396" s="156">
        <f>IF(C396="","",SUBTOTAL(3,$C$2:C396))</f>
        <v>395</v>
      </c>
      <c r="B396" s="157">
        <v>1022032</v>
      </c>
      <c r="C396" s="157" t="s">
        <v>1095</v>
      </c>
      <c r="D396" s="157" t="s">
        <v>35</v>
      </c>
      <c r="E396" s="158">
        <v>31038</v>
      </c>
      <c r="F396" s="157" t="s">
        <v>1065</v>
      </c>
      <c r="G396" s="157"/>
      <c r="H396" s="157"/>
    </row>
    <row r="397" spans="1:8">
      <c r="A397" s="156">
        <f>IF(C397="","",SUBTOTAL(3,$C$2:C397))</f>
        <v>396</v>
      </c>
      <c r="B397" s="157">
        <v>1022013</v>
      </c>
      <c r="C397" s="157" t="s">
        <v>1096</v>
      </c>
      <c r="D397" s="157" t="s">
        <v>35</v>
      </c>
      <c r="E397" s="158">
        <v>26880</v>
      </c>
      <c r="F397" s="157" t="s">
        <v>1065</v>
      </c>
      <c r="G397" s="157"/>
      <c r="H397" s="157"/>
    </row>
    <row r="398" spans="1:8">
      <c r="A398" s="156">
        <f>IF(C398="","",SUBTOTAL(3,$C$2:C398))</f>
        <v>397</v>
      </c>
      <c r="B398" s="157">
        <v>1022042</v>
      </c>
      <c r="C398" s="157" t="s">
        <v>1097</v>
      </c>
      <c r="D398" s="157" t="s">
        <v>35</v>
      </c>
      <c r="E398" s="158">
        <v>30604</v>
      </c>
      <c r="F398" s="157" t="s">
        <v>1065</v>
      </c>
      <c r="G398" s="157"/>
      <c r="H398" s="157"/>
    </row>
    <row r="399" spans="1:8">
      <c r="A399" s="156">
        <f>IF(C399="","",SUBTOTAL(3,$C$2:C399))</f>
        <v>398</v>
      </c>
      <c r="B399" s="157">
        <v>1022026</v>
      </c>
      <c r="C399" s="157" t="s">
        <v>1098</v>
      </c>
      <c r="D399" s="157" t="s">
        <v>35</v>
      </c>
      <c r="E399" s="158">
        <v>27452</v>
      </c>
      <c r="F399" s="157" t="s">
        <v>1065</v>
      </c>
      <c r="G399" s="157"/>
      <c r="H399" s="157"/>
    </row>
    <row r="400" spans="1:8">
      <c r="A400" s="156">
        <f>IF(C400="","",SUBTOTAL(3,$C$2:C400))</f>
        <v>399</v>
      </c>
      <c r="B400" s="157">
        <v>1022043</v>
      </c>
      <c r="C400" s="157" t="s">
        <v>1099</v>
      </c>
      <c r="D400" s="157" t="s">
        <v>49</v>
      </c>
      <c r="E400" s="158">
        <v>30876</v>
      </c>
      <c r="F400" s="157" t="s">
        <v>1065</v>
      </c>
      <c r="G400" s="157"/>
      <c r="H400" s="157"/>
    </row>
    <row r="401" spans="1:8">
      <c r="A401" s="156">
        <f>IF(C401="","",SUBTOTAL(3,$C$2:C401))</f>
        <v>400</v>
      </c>
      <c r="B401" s="157">
        <v>1022006</v>
      </c>
      <c r="C401" s="157" t="s">
        <v>926</v>
      </c>
      <c r="D401" s="157" t="s">
        <v>35</v>
      </c>
      <c r="E401" s="158">
        <v>28575</v>
      </c>
      <c r="F401" s="157" t="s">
        <v>1065</v>
      </c>
      <c r="G401" s="157"/>
      <c r="H401" s="157"/>
    </row>
    <row r="402" spans="1:8">
      <c r="A402" s="156">
        <f>IF(C402="","",SUBTOTAL(3,$C$2:C402))</f>
        <v>401</v>
      </c>
      <c r="B402" s="157">
        <v>1022051</v>
      </c>
      <c r="C402" s="157" t="s">
        <v>925</v>
      </c>
      <c r="D402" s="157" t="s">
        <v>35</v>
      </c>
      <c r="E402" s="158">
        <v>30750</v>
      </c>
      <c r="F402" s="157" t="s">
        <v>1065</v>
      </c>
      <c r="G402" s="157"/>
      <c r="H402" s="157"/>
    </row>
    <row r="403" spans="1:8">
      <c r="A403" s="156">
        <f>IF(C403="","",SUBTOTAL(3,$C$2:C403))</f>
        <v>402</v>
      </c>
      <c r="B403" s="157">
        <v>1022027</v>
      </c>
      <c r="C403" s="157" t="s">
        <v>1100</v>
      </c>
      <c r="D403" s="157" t="s">
        <v>35</v>
      </c>
      <c r="E403" s="158">
        <v>28814</v>
      </c>
      <c r="F403" s="157" t="s">
        <v>1065</v>
      </c>
      <c r="G403" s="157"/>
      <c r="H403" s="157"/>
    </row>
    <row r="404" spans="1:8">
      <c r="A404" s="156">
        <f>IF(C404="","",SUBTOTAL(3,$C$2:C404))</f>
        <v>403</v>
      </c>
      <c r="B404" s="157">
        <v>1022002</v>
      </c>
      <c r="C404" s="157" t="s">
        <v>1101</v>
      </c>
      <c r="D404" s="157" t="s">
        <v>35</v>
      </c>
      <c r="E404" s="158">
        <v>28586</v>
      </c>
      <c r="F404" s="157" t="s">
        <v>1065</v>
      </c>
      <c r="G404" s="157"/>
      <c r="H404" s="157"/>
    </row>
    <row r="405" spans="1:8">
      <c r="A405" s="156">
        <f>IF(C405="","",SUBTOTAL(3,$C$2:C405))</f>
        <v>404</v>
      </c>
      <c r="B405" s="157">
        <v>1022008</v>
      </c>
      <c r="C405" s="157" t="s">
        <v>1102</v>
      </c>
      <c r="D405" s="157" t="s">
        <v>35</v>
      </c>
      <c r="E405" s="158">
        <v>26480</v>
      </c>
      <c r="F405" s="157" t="s">
        <v>1065</v>
      </c>
      <c r="G405" s="157"/>
      <c r="H405" s="157"/>
    </row>
    <row r="406" spans="1:8">
      <c r="A406" s="156">
        <f>IF(C406="","",SUBTOTAL(3,$C$2:C406))</f>
        <v>405</v>
      </c>
      <c r="B406" s="157">
        <v>1022046</v>
      </c>
      <c r="C406" s="157" t="s">
        <v>1103</v>
      </c>
      <c r="D406" s="157" t="s">
        <v>35</v>
      </c>
      <c r="E406" s="158">
        <v>28410</v>
      </c>
      <c r="F406" s="157" t="s">
        <v>1065</v>
      </c>
      <c r="G406" s="157"/>
      <c r="H406" s="157"/>
    </row>
    <row r="407" spans="1:8">
      <c r="A407" s="156">
        <f>IF(C407="","",SUBTOTAL(3,$C$2:C407))</f>
        <v>406</v>
      </c>
      <c r="B407" s="157">
        <v>1022049</v>
      </c>
      <c r="C407" s="157" t="s">
        <v>1104</v>
      </c>
      <c r="D407" s="157" t="s">
        <v>49</v>
      </c>
      <c r="E407" s="158">
        <v>30879</v>
      </c>
      <c r="F407" s="157" t="s">
        <v>1065</v>
      </c>
      <c r="G407" s="157"/>
      <c r="H407" s="157"/>
    </row>
    <row r="408" spans="1:8">
      <c r="A408" s="156">
        <f>IF(C408="","",SUBTOTAL(3,$C$2:C408))</f>
        <v>407</v>
      </c>
      <c r="B408" s="157">
        <v>1022054</v>
      </c>
      <c r="C408" s="157" t="s">
        <v>1105</v>
      </c>
      <c r="D408" s="157" t="s">
        <v>35</v>
      </c>
      <c r="E408" s="158">
        <v>29867</v>
      </c>
      <c r="F408" s="157" t="s">
        <v>1065</v>
      </c>
      <c r="G408" s="157"/>
      <c r="H408" s="157"/>
    </row>
    <row r="409" spans="1:8">
      <c r="A409" s="156">
        <f>IF(C409="","",SUBTOTAL(3,$C$2:C409))</f>
        <v>408</v>
      </c>
      <c r="B409" s="157">
        <v>1022014</v>
      </c>
      <c r="C409" s="157" t="s">
        <v>1106</v>
      </c>
      <c r="D409" s="157" t="s">
        <v>35</v>
      </c>
      <c r="E409" s="158">
        <v>25411</v>
      </c>
      <c r="F409" s="157" t="s">
        <v>1065</v>
      </c>
      <c r="G409" s="157"/>
      <c r="H409" s="157"/>
    </row>
    <row r="410" spans="1:8">
      <c r="A410" s="156">
        <f>IF(C410="","",SUBTOTAL(3,$C$2:C410))</f>
        <v>409</v>
      </c>
      <c r="B410" s="157">
        <v>1022010</v>
      </c>
      <c r="C410" s="157" t="s">
        <v>1107</v>
      </c>
      <c r="D410" s="157" t="s">
        <v>49</v>
      </c>
      <c r="E410" s="158">
        <v>27793</v>
      </c>
      <c r="F410" s="157" t="s">
        <v>1065</v>
      </c>
      <c r="G410" s="157"/>
      <c r="H410" s="157"/>
    </row>
    <row r="411" spans="1:8">
      <c r="A411" s="156">
        <f>IF(C411="","",SUBTOTAL(3,$C$2:C411))</f>
        <v>410</v>
      </c>
      <c r="B411" s="157">
        <v>1022028</v>
      </c>
      <c r="C411" s="157" t="s">
        <v>1108</v>
      </c>
      <c r="D411" s="157" t="s">
        <v>35</v>
      </c>
      <c r="E411" s="158">
        <v>29783</v>
      </c>
      <c r="F411" s="157" t="s">
        <v>1065</v>
      </c>
      <c r="G411" s="157"/>
      <c r="H411" s="157"/>
    </row>
    <row r="412" spans="1:8">
      <c r="A412" s="156">
        <f>IF(C412="","",SUBTOTAL(3,$C$2:C412))</f>
        <v>411</v>
      </c>
      <c r="B412" s="157">
        <v>1022033</v>
      </c>
      <c r="C412" s="157" t="s">
        <v>1109</v>
      </c>
      <c r="D412" s="157" t="s">
        <v>49</v>
      </c>
      <c r="E412" s="158">
        <v>26364</v>
      </c>
      <c r="F412" s="157" t="s">
        <v>1065</v>
      </c>
      <c r="G412" s="157"/>
      <c r="H412" s="157"/>
    </row>
    <row r="413" spans="1:8">
      <c r="A413" s="156">
        <f>IF(C413="","",SUBTOTAL(3,$C$2:C413))</f>
        <v>412</v>
      </c>
      <c r="B413" s="157">
        <v>1022004</v>
      </c>
      <c r="C413" s="157" t="s">
        <v>1110</v>
      </c>
      <c r="D413" s="157" t="s">
        <v>49</v>
      </c>
      <c r="E413" s="158">
        <v>25721</v>
      </c>
      <c r="F413" s="157" t="s">
        <v>1065</v>
      </c>
      <c r="G413" s="157"/>
      <c r="H413" s="157"/>
    </row>
    <row r="414" spans="1:8">
      <c r="A414" s="156">
        <f>IF(C414="","",SUBTOTAL(3,$C$2:C414))</f>
        <v>413</v>
      </c>
      <c r="B414" s="157">
        <v>1022057</v>
      </c>
      <c r="C414" s="157" t="s">
        <v>115</v>
      </c>
      <c r="D414" s="157" t="s">
        <v>35</v>
      </c>
      <c r="E414" s="158">
        <v>28697</v>
      </c>
      <c r="F414" s="157" t="s">
        <v>1065</v>
      </c>
      <c r="G414" s="157"/>
      <c r="H414" s="157"/>
    </row>
    <row r="415" spans="1:8">
      <c r="A415" s="156">
        <f>IF(C415="","",SUBTOTAL(3,$C$2:C415))</f>
        <v>414</v>
      </c>
      <c r="B415" s="157">
        <v>1022040</v>
      </c>
      <c r="C415" s="157" t="s">
        <v>1111</v>
      </c>
      <c r="D415" s="157" t="s">
        <v>35</v>
      </c>
      <c r="E415" s="158">
        <v>31238</v>
      </c>
      <c r="F415" s="157" t="s">
        <v>1065</v>
      </c>
      <c r="G415" s="157"/>
      <c r="H415" s="157"/>
    </row>
    <row r="416" spans="1:8">
      <c r="A416" s="156">
        <f>IF(C416="","",SUBTOTAL(3,$C$2:C416))</f>
        <v>415</v>
      </c>
      <c r="B416" s="157">
        <v>1022038</v>
      </c>
      <c r="C416" s="157" t="s">
        <v>1112</v>
      </c>
      <c r="D416" s="157" t="s">
        <v>35</v>
      </c>
      <c r="E416" s="158">
        <v>26420</v>
      </c>
      <c r="F416" s="157" t="s">
        <v>1065</v>
      </c>
      <c r="G416" s="157"/>
      <c r="H416" s="157"/>
    </row>
    <row r="417" spans="1:8">
      <c r="A417" s="156">
        <f>IF(C417="","",SUBTOTAL(3,$C$2:C417))</f>
        <v>416</v>
      </c>
      <c r="B417" s="157">
        <v>1022044</v>
      </c>
      <c r="C417" s="157" t="s">
        <v>1113</v>
      </c>
      <c r="D417" s="157" t="s">
        <v>35</v>
      </c>
      <c r="E417" s="158">
        <v>31326</v>
      </c>
      <c r="F417" s="157" t="s">
        <v>1065</v>
      </c>
      <c r="G417" s="157"/>
      <c r="H417" s="157"/>
    </row>
    <row r="418" spans="1:8">
      <c r="A418" s="156">
        <f>IF(C418="","",SUBTOTAL(3,$C$2:C418))</f>
        <v>417</v>
      </c>
      <c r="B418" s="157">
        <v>1022021</v>
      </c>
      <c r="C418" s="157" t="s">
        <v>1114</v>
      </c>
      <c r="D418" s="157" t="s">
        <v>35</v>
      </c>
      <c r="E418" s="158">
        <v>27362</v>
      </c>
      <c r="F418" s="157" t="s">
        <v>1065</v>
      </c>
      <c r="G418" s="157"/>
      <c r="H418" s="157"/>
    </row>
    <row r="419" spans="1:8">
      <c r="A419" s="156">
        <f>IF(C419="","",SUBTOTAL(3,$C$2:C419))</f>
        <v>418</v>
      </c>
      <c r="B419" s="157">
        <v>1022024</v>
      </c>
      <c r="C419" s="157" t="s">
        <v>1115</v>
      </c>
      <c r="D419" s="157" t="s">
        <v>35</v>
      </c>
      <c r="E419" s="158">
        <v>22857</v>
      </c>
      <c r="F419" s="157" t="s">
        <v>1065</v>
      </c>
      <c r="G419" s="157"/>
      <c r="H419" s="157"/>
    </row>
    <row r="420" spans="1:8">
      <c r="A420" s="156">
        <f>IF(C420="","",SUBTOTAL(3,$C$2:C420))</f>
        <v>419</v>
      </c>
      <c r="B420" s="157">
        <v>1022060</v>
      </c>
      <c r="C420" s="157" t="s">
        <v>1116</v>
      </c>
      <c r="D420" s="157" t="s">
        <v>49</v>
      </c>
      <c r="E420" s="158">
        <v>23530</v>
      </c>
      <c r="F420" s="157" t="s">
        <v>1065</v>
      </c>
      <c r="G420" s="157"/>
      <c r="H420" s="157"/>
    </row>
    <row r="421" spans="1:8">
      <c r="A421" s="156">
        <f>IF(C421="","",SUBTOTAL(3,$C$2:C421))</f>
        <v>420</v>
      </c>
      <c r="B421" s="157">
        <v>1022055</v>
      </c>
      <c r="C421" s="157" t="s">
        <v>1117</v>
      </c>
      <c r="D421" s="157" t="s">
        <v>49</v>
      </c>
      <c r="E421" s="158">
        <v>32540</v>
      </c>
      <c r="F421" s="157" t="s">
        <v>1065</v>
      </c>
      <c r="G421" s="157"/>
      <c r="H421" s="157"/>
    </row>
    <row r="422" spans="1:8">
      <c r="A422" s="156">
        <f>IF(C422="","",SUBTOTAL(3,$C$2:C422))</f>
        <v>421</v>
      </c>
      <c r="B422" s="157">
        <v>1022031</v>
      </c>
      <c r="C422" s="157" t="s">
        <v>1118</v>
      </c>
      <c r="D422" s="157" t="s">
        <v>35</v>
      </c>
      <c r="E422" s="158">
        <v>28439</v>
      </c>
      <c r="F422" s="157" t="s">
        <v>1065</v>
      </c>
      <c r="G422" s="157"/>
      <c r="H422" s="157"/>
    </row>
    <row r="423" spans="1:8">
      <c r="A423" s="156">
        <f>IF(C423="","",SUBTOTAL(3,$C$2:C423))</f>
        <v>422</v>
      </c>
      <c r="B423" s="157">
        <v>1022036</v>
      </c>
      <c r="C423" s="157" t="s">
        <v>1119</v>
      </c>
      <c r="D423" s="157" t="s">
        <v>35</v>
      </c>
      <c r="E423" s="158">
        <v>29446</v>
      </c>
      <c r="F423" s="157" t="s">
        <v>1065</v>
      </c>
      <c r="G423" s="157"/>
      <c r="H423" s="157"/>
    </row>
    <row r="424" spans="1:8">
      <c r="A424" s="156">
        <f>IF(C424="","",SUBTOTAL(3,$C$2:C424))</f>
        <v>423</v>
      </c>
      <c r="B424" s="157">
        <v>1022030</v>
      </c>
      <c r="C424" s="157" t="s">
        <v>1120</v>
      </c>
      <c r="D424" s="157" t="s">
        <v>49</v>
      </c>
      <c r="E424" s="158">
        <v>30590</v>
      </c>
      <c r="F424" s="157" t="s">
        <v>1065</v>
      </c>
      <c r="G424" s="157"/>
      <c r="H424" s="157"/>
    </row>
    <row r="425" spans="1:8">
      <c r="A425" s="156">
        <f>IF(C425="","",SUBTOTAL(3,$C$2:C425))</f>
        <v>424</v>
      </c>
      <c r="B425" s="157">
        <v>1022012</v>
      </c>
      <c r="C425" s="157" t="s">
        <v>1121</v>
      </c>
      <c r="D425" s="157" t="s">
        <v>49</v>
      </c>
      <c r="E425" s="158">
        <v>30525</v>
      </c>
      <c r="F425" s="157" t="s">
        <v>1065</v>
      </c>
      <c r="G425" s="157"/>
      <c r="H425" s="157"/>
    </row>
    <row r="426" spans="1:8">
      <c r="A426" s="156">
        <f>IF(C426="","",SUBTOTAL(3,$C$2:C426))</f>
        <v>425</v>
      </c>
      <c r="B426" s="157">
        <v>1022025</v>
      </c>
      <c r="C426" s="157" t="s">
        <v>1122</v>
      </c>
      <c r="D426" s="157" t="s">
        <v>35</v>
      </c>
      <c r="E426" s="158">
        <v>28301</v>
      </c>
      <c r="F426" s="157" t="s">
        <v>1065</v>
      </c>
      <c r="G426" s="157"/>
      <c r="H426" s="157"/>
    </row>
    <row r="427" spans="1:8">
      <c r="A427" s="69" t="str">
        <f>IF(C427="","",SUBTOTAL(3,$C$2:C427))</f>
        <v/>
      </c>
      <c r="B427" s="161"/>
      <c r="C427" s="161"/>
      <c r="D427" s="161"/>
      <c r="E427" s="162"/>
      <c r="F427" s="161"/>
      <c r="G427" s="161"/>
      <c r="H427" s="161"/>
    </row>
    <row r="428" spans="1:8">
      <c r="A428" s="69" t="str">
        <f>IF(C428="","",SUBTOTAL(3,$C$2:C428))</f>
        <v/>
      </c>
      <c r="B428" s="161"/>
      <c r="C428" s="161"/>
      <c r="D428" s="161"/>
      <c r="E428" s="162"/>
      <c r="F428" s="161"/>
      <c r="G428" s="161"/>
      <c r="H428" s="161"/>
    </row>
    <row r="429" spans="1:8">
      <c r="A429" s="69" t="str">
        <f>IF(C429="","",SUBTOTAL(3,$C$2:C429))</f>
        <v/>
      </c>
      <c r="B429" s="161"/>
      <c r="C429" s="161"/>
      <c r="D429" s="161"/>
      <c r="E429" s="162"/>
      <c r="F429" s="161"/>
      <c r="G429" s="161"/>
      <c r="H429" s="161"/>
    </row>
    <row r="430" spans="1:8">
      <c r="A430" s="69" t="str">
        <f>IF(C430="","",SUBTOTAL(3,$C$2:C430))</f>
        <v/>
      </c>
      <c r="B430" s="161"/>
      <c r="C430" s="161"/>
      <c r="D430" s="161"/>
      <c r="E430" s="162"/>
      <c r="F430" s="161"/>
      <c r="G430" s="161"/>
      <c r="H430" s="161"/>
    </row>
    <row r="431" spans="1:8">
      <c r="A431" s="69" t="str">
        <f>IF(C431="","",SUBTOTAL(3,$C$2:C431))</f>
        <v/>
      </c>
      <c r="B431" s="161"/>
      <c r="C431" s="161"/>
      <c r="D431" s="161"/>
      <c r="E431" s="162"/>
      <c r="F431" s="161"/>
      <c r="G431" s="161"/>
      <c r="H431" s="161"/>
    </row>
    <row r="432" spans="1:8">
      <c r="A432" s="69" t="str">
        <f>IF(C432="","",SUBTOTAL(3,$C$2:C432))</f>
        <v/>
      </c>
      <c r="B432" s="161"/>
      <c r="C432" s="161"/>
      <c r="D432" s="161"/>
      <c r="E432" s="162"/>
      <c r="F432" s="161"/>
      <c r="G432" s="161"/>
      <c r="H432" s="161"/>
    </row>
    <row r="433" spans="1:8">
      <c r="A433" s="69" t="str">
        <f>IF(C433="","",SUBTOTAL(3,$C$2:C433))</f>
        <v/>
      </c>
      <c r="B433" s="161"/>
      <c r="C433" s="161"/>
      <c r="D433" s="161"/>
      <c r="E433" s="162"/>
      <c r="F433" s="161"/>
      <c r="G433" s="161"/>
      <c r="H433" s="161"/>
    </row>
    <row r="434" spans="1:8">
      <c r="A434" s="69" t="str">
        <f>IF(C434="","",SUBTOTAL(3,$C$2:C434))</f>
        <v/>
      </c>
      <c r="B434" s="161"/>
      <c r="C434" s="161"/>
      <c r="D434" s="161"/>
      <c r="E434" s="162"/>
      <c r="F434" s="161"/>
      <c r="G434" s="161"/>
      <c r="H434" s="161"/>
    </row>
    <row r="435" spans="1:8">
      <c r="A435" s="69" t="str">
        <f>IF(C435="","",SUBTOTAL(3,$C$2:C435))</f>
        <v/>
      </c>
      <c r="B435" s="161"/>
      <c r="C435" s="161"/>
      <c r="D435" s="161"/>
      <c r="E435" s="162"/>
      <c r="F435" s="161"/>
      <c r="G435" s="161"/>
      <c r="H435" s="161"/>
    </row>
    <row r="436" spans="1:8">
      <c r="A436" s="69" t="str">
        <f>IF(C436="","",SUBTOTAL(3,$C$2:C436))</f>
        <v/>
      </c>
      <c r="B436" s="161"/>
      <c r="C436" s="161"/>
      <c r="D436" s="161"/>
      <c r="E436" s="162"/>
      <c r="F436" s="161"/>
      <c r="G436" s="161"/>
      <c r="H436" s="161"/>
    </row>
    <row r="437" spans="1:8">
      <c r="A437" s="69" t="str">
        <f>IF(C437="","",SUBTOTAL(3,$C$2:C437))</f>
        <v/>
      </c>
      <c r="B437" s="161"/>
      <c r="C437" s="161"/>
      <c r="D437" s="161"/>
      <c r="E437" s="162"/>
      <c r="F437" s="161"/>
      <c r="G437" s="161"/>
      <c r="H437" s="161"/>
    </row>
    <row r="438" spans="1:8">
      <c r="A438" s="69" t="str">
        <f>IF(C438="","",SUBTOTAL(3,$C$2:C438))</f>
        <v/>
      </c>
      <c r="B438" s="161"/>
      <c r="C438" s="161"/>
      <c r="D438" s="161"/>
      <c r="E438" s="162"/>
      <c r="F438" s="161"/>
      <c r="G438" s="161"/>
      <c r="H438" s="161"/>
    </row>
    <row r="439" spans="1:8">
      <c r="A439" s="69" t="str">
        <f>IF(C439="","",SUBTOTAL(3,$C$2:C439))</f>
        <v/>
      </c>
      <c r="B439" s="161"/>
      <c r="C439" s="161"/>
      <c r="D439" s="161"/>
      <c r="E439" s="162"/>
      <c r="F439" s="161"/>
      <c r="G439" s="161"/>
      <c r="H439" s="161"/>
    </row>
    <row r="440" spans="1:8">
      <c r="A440" s="69" t="str">
        <f>IF(C440="","",SUBTOTAL(3,$C$2:C440))</f>
        <v/>
      </c>
      <c r="B440" s="161"/>
      <c r="C440" s="161"/>
      <c r="D440" s="161"/>
      <c r="E440" s="162"/>
      <c r="F440" s="161"/>
      <c r="G440" s="161"/>
      <c r="H440" s="161"/>
    </row>
    <row r="441" spans="1:8">
      <c r="A441" s="69" t="str">
        <f>IF(C441="","",SUBTOTAL(3,$C$2:C441))</f>
        <v/>
      </c>
      <c r="B441" s="161"/>
      <c r="C441" s="161"/>
      <c r="D441" s="161"/>
      <c r="E441" s="162"/>
      <c r="F441" s="161"/>
      <c r="G441" s="161"/>
      <c r="H441" s="161"/>
    </row>
    <row r="442" spans="1:8">
      <c r="A442" s="69" t="str">
        <f>IF(C442="","",SUBTOTAL(3,$C$2:C442))</f>
        <v/>
      </c>
      <c r="B442" s="161"/>
      <c r="C442" s="161"/>
      <c r="D442" s="161"/>
      <c r="E442" s="162"/>
      <c r="F442" s="161"/>
      <c r="G442" s="161"/>
      <c r="H442" s="161"/>
    </row>
    <row r="443" spans="1:8">
      <c r="A443" s="69" t="str">
        <f>IF(C443="","",SUBTOTAL(3,$C$2:C443))</f>
        <v/>
      </c>
      <c r="B443" s="161"/>
      <c r="C443" s="161"/>
      <c r="D443" s="161"/>
      <c r="E443" s="162"/>
      <c r="F443" s="161"/>
      <c r="G443" s="161"/>
      <c r="H443" s="161"/>
    </row>
    <row r="444" spans="1:8">
      <c r="A444" s="69" t="str">
        <f>IF(C444="","",SUBTOTAL(3,$C$2:C444))</f>
        <v/>
      </c>
      <c r="B444" s="161"/>
      <c r="C444" s="161"/>
      <c r="D444" s="161"/>
      <c r="E444" s="162"/>
      <c r="F444" s="161"/>
      <c r="G444" s="161"/>
      <c r="H444" s="161"/>
    </row>
    <row r="445" spans="1:8">
      <c r="A445" s="69" t="str">
        <f>IF(C445="","",SUBTOTAL(3,$C$2:C445))</f>
        <v/>
      </c>
      <c r="B445" s="161"/>
      <c r="C445" s="161"/>
      <c r="D445" s="161"/>
      <c r="E445" s="162"/>
      <c r="F445" s="161"/>
      <c r="G445" s="161"/>
      <c r="H445" s="161"/>
    </row>
    <row r="446" spans="1:8">
      <c r="A446" s="69" t="str">
        <f>IF(C446="","",SUBTOTAL(3,$C$2:C446))</f>
        <v/>
      </c>
      <c r="B446" s="161"/>
      <c r="C446" s="161"/>
      <c r="D446" s="161"/>
      <c r="E446" s="162"/>
      <c r="F446" s="161"/>
      <c r="G446" s="161"/>
      <c r="H446" s="161"/>
    </row>
    <row r="447" spans="1:8">
      <c r="A447" s="69" t="str">
        <f>IF(C447="","",SUBTOTAL(3,$C$2:C447))</f>
        <v/>
      </c>
      <c r="B447" s="161"/>
      <c r="C447" s="161"/>
      <c r="D447" s="161"/>
      <c r="E447" s="162"/>
      <c r="F447" s="161"/>
      <c r="G447" s="161"/>
      <c r="H447" s="161"/>
    </row>
    <row r="448" spans="1:8">
      <c r="A448" s="69" t="str">
        <f>IF(C448="","",SUBTOTAL(3,$C$2:C448))</f>
        <v/>
      </c>
      <c r="B448" s="161"/>
      <c r="C448" s="161"/>
      <c r="D448" s="161"/>
      <c r="E448" s="162"/>
      <c r="F448" s="161"/>
      <c r="G448" s="161"/>
      <c r="H448" s="161"/>
    </row>
    <row r="449" spans="1:8">
      <c r="A449" s="69" t="str">
        <f>IF(C449="","",SUBTOTAL(3,$C$2:C449))</f>
        <v/>
      </c>
      <c r="B449" s="161"/>
      <c r="C449" s="161"/>
      <c r="D449" s="161"/>
      <c r="E449" s="162"/>
      <c r="F449" s="161"/>
      <c r="G449" s="161"/>
      <c r="H449" s="161"/>
    </row>
    <row r="450" spans="1:8">
      <c r="A450" s="69" t="str">
        <f>IF(C450="","",SUBTOTAL(3,$C$2:C450))</f>
        <v/>
      </c>
      <c r="B450" s="161"/>
      <c r="C450" s="161"/>
      <c r="D450" s="161"/>
      <c r="E450" s="162"/>
      <c r="F450" s="161"/>
      <c r="G450" s="161"/>
      <c r="H450" s="161"/>
    </row>
    <row r="451" spans="1:8">
      <c r="A451" s="69" t="str">
        <f>IF(C451="","",SUBTOTAL(3,$C$2:C451))</f>
        <v/>
      </c>
      <c r="B451" s="161"/>
      <c r="C451" s="161"/>
      <c r="D451" s="161"/>
      <c r="E451" s="162"/>
      <c r="F451" s="161"/>
      <c r="G451" s="161"/>
      <c r="H451" s="161"/>
    </row>
    <row r="452" spans="1:8">
      <c r="A452" s="69" t="str">
        <f>IF(C452="","",SUBTOTAL(3,$C$2:C452))</f>
        <v/>
      </c>
      <c r="B452" s="161"/>
      <c r="C452" s="161"/>
      <c r="D452" s="161"/>
      <c r="E452" s="162"/>
      <c r="F452" s="161"/>
      <c r="G452" s="161"/>
      <c r="H452" s="161"/>
    </row>
    <row r="453" spans="1:8">
      <c r="A453" s="69" t="str">
        <f>IF(C453="","",SUBTOTAL(3,$C$2:C453))</f>
        <v/>
      </c>
      <c r="B453" s="161"/>
      <c r="C453" s="161"/>
      <c r="D453" s="161"/>
      <c r="E453" s="162"/>
      <c r="F453" s="161"/>
      <c r="G453" s="161"/>
      <c r="H453" s="161"/>
    </row>
    <row r="454" spans="1:8">
      <c r="A454" s="69" t="str">
        <f>IF(C454="","",SUBTOTAL(3,$C$2:C454))</f>
        <v/>
      </c>
      <c r="B454" s="161"/>
      <c r="C454" s="161"/>
      <c r="D454" s="161"/>
      <c r="E454" s="162"/>
      <c r="F454" s="161"/>
      <c r="G454" s="161"/>
      <c r="H454" s="161"/>
    </row>
    <row r="455" spans="1:8">
      <c r="A455" s="69" t="str">
        <f>IF(C455="","",SUBTOTAL(3,$C$2:C455))</f>
        <v/>
      </c>
      <c r="B455" s="161"/>
      <c r="C455" s="161"/>
      <c r="D455" s="161"/>
      <c r="E455" s="162"/>
      <c r="F455" s="161"/>
      <c r="G455" s="161"/>
      <c r="H455" s="161"/>
    </row>
    <row r="456" spans="1:8">
      <c r="A456" s="69" t="str">
        <f>IF(C456="","",SUBTOTAL(3,$C$2:C456))</f>
        <v/>
      </c>
      <c r="B456" s="161"/>
      <c r="C456" s="161"/>
      <c r="D456" s="161"/>
      <c r="E456" s="162"/>
      <c r="F456" s="161"/>
      <c r="G456" s="161"/>
      <c r="H456" s="161"/>
    </row>
    <row r="457" spans="1:8">
      <c r="A457" s="69" t="str">
        <f>IF(C457="","",SUBTOTAL(3,$C$2:C457))</f>
        <v/>
      </c>
      <c r="B457" s="161"/>
      <c r="C457" s="161"/>
      <c r="D457" s="161"/>
      <c r="E457" s="162"/>
      <c r="F457" s="161"/>
      <c r="G457" s="161"/>
      <c r="H457" s="161"/>
    </row>
    <row r="458" spans="1:8">
      <c r="A458" s="69" t="str">
        <f>IF(C458="","",SUBTOTAL(3,$C$2:C458))</f>
        <v/>
      </c>
      <c r="B458" s="161"/>
      <c r="C458" s="161"/>
      <c r="D458" s="161"/>
      <c r="E458" s="162"/>
      <c r="F458" s="161"/>
      <c r="G458" s="161"/>
      <c r="H458" s="161"/>
    </row>
    <row r="459" spans="1:8">
      <c r="A459" s="69" t="str">
        <f>IF(C459="","",SUBTOTAL(3,$C$2:C459))</f>
        <v/>
      </c>
      <c r="B459" s="161"/>
      <c r="C459" s="161"/>
      <c r="D459" s="161"/>
      <c r="E459" s="162"/>
      <c r="F459" s="161"/>
      <c r="G459" s="161"/>
      <c r="H459" s="161"/>
    </row>
    <row r="460" spans="1:8">
      <c r="A460" s="69" t="str">
        <f>IF(C460="","",SUBTOTAL(3,$C$2:C460))</f>
        <v/>
      </c>
      <c r="B460" s="161"/>
      <c r="C460" s="161"/>
      <c r="D460" s="161"/>
      <c r="E460" s="162"/>
      <c r="F460" s="161"/>
      <c r="G460" s="161"/>
      <c r="H460" s="161"/>
    </row>
    <row r="461" spans="1:8">
      <c r="A461" s="69" t="str">
        <f>IF(C461="","",SUBTOTAL(3,$C$2:C461))</f>
        <v/>
      </c>
      <c r="B461" s="161"/>
      <c r="C461" s="161"/>
      <c r="D461" s="161"/>
      <c r="E461" s="162"/>
      <c r="F461" s="161"/>
      <c r="G461" s="161"/>
      <c r="H461" s="161"/>
    </row>
    <row r="462" spans="1:8">
      <c r="A462" s="69" t="str">
        <f>IF(C462="","",SUBTOTAL(3,$C$2:C462))</f>
        <v/>
      </c>
      <c r="B462" s="161"/>
      <c r="C462" s="161"/>
      <c r="D462" s="161"/>
      <c r="E462" s="162"/>
      <c r="F462" s="161"/>
      <c r="G462" s="161"/>
      <c r="H462" s="161"/>
    </row>
    <row r="463" spans="1:8">
      <c r="A463" s="69" t="str">
        <f>IF(C463="","",SUBTOTAL(3,$C$2:C463))</f>
        <v/>
      </c>
      <c r="B463" s="161"/>
      <c r="C463" s="161"/>
      <c r="D463" s="161"/>
      <c r="E463" s="162"/>
      <c r="F463" s="161"/>
      <c r="G463" s="161"/>
      <c r="H463" s="161"/>
    </row>
    <row r="464" spans="1:8">
      <c r="A464" s="69" t="str">
        <f>IF(C464="","",SUBTOTAL(3,$C$2:C464))</f>
        <v/>
      </c>
      <c r="B464" s="161"/>
      <c r="C464" s="161"/>
      <c r="D464" s="161"/>
      <c r="E464" s="162"/>
      <c r="F464" s="161"/>
      <c r="G464" s="161"/>
      <c r="H464" s="161"/>
    </row>
    <row r="465" spans="1:8">
      <c r="A465" s="69" t="str">
        <f>IF(C465="","",SUBTOTAL(3,$C$2:C465))</f>
        <v/>
      </c>
      <c r="B465" s="161"/>
      <c r="C465" s="161"/>
      <c r="D465" s="161"/>
      <c r="E465" s="162"/>
      <c r="F465" s="161"/>
      <c r="G465" s="161"/>
      <c r="H465" s="161"/>
    </row>
    <row r="466" spans="1:8">
      <c r="A466" s="69" t="str">
        <f>IF(C466="","",SUBTOTAL(3,$C$2:C466))</f>
        <v/>
      </c>
      <c r="B466" s="161"/>
      <c r="C466" s="161"/>
      <c r="D466" s="161"/>
      <c r="E466" s="162"/>
      <c r="F466" s="161"/>
      <c r="G466" s="161"/>
      <c r="H466" s="161"/>
    </row>
    <row r="467" spans="1:8">
      <c r="A467" s="69" t="str">
        <f>IF(C467="","",SUBTOTAL(3,$C$2:C467))</f>
        <v/>
      </c>
      <c r="B467" s="161"/>
      <c r="C467" s="161"/>
      <c r="D467" s="161"/>
      <c r="E467" s="162"/>
      <c r="F467" s="161"/>
      <c r="G467" s="161"/>
      <c r="H467" s="161"/>
    </row>
    <row r="468" spans="1:8">
      <c r="A468" s="69" t="str">
        <f>IF(C468="","",SUBTOTAL(3,$C$2:C468))</f>
        <v/>
      </c>
      <c r="B468" s="161"/>
      <c r="C468" s="161"/>
      <c r="D468" s="161"/>
      <c r="E468" s="162"/>
      <c r="F468" s="161"/>
      <c r="G468" s="161"/>
      <c r="H468" s="161"/>
    </row>
    <row r="469" spans="1:8">
      <c r="A469" s="69" t="str">
        <f>IF(C469="","",SUBTOTAL(3,$C$2:C469))</f>
        <v/>
      </c>
      <c r="B469" s="161"/>
      <c r="C469" s="161"/>
      <c r="D469" s="161"/>
      <c r="E469" s="162"/>
      <c r="F469" s="161"/>
      <c r="G469" s="161"/>
      <c r="H469" s="161"/>
    </row>
    <row r="470" spans="1:8">
      <c r="A470" s="69" t="str">
        <f>IF(C470="","",SUBTOTAL(3,$C$2:C470))</f>
        <v/>
      </c>
      <c r="B470" s="161"/>
      <c r="C470" s="161"/>
      <c r="D470" s="161"/>
      <c r="E470" s="162"/>
      <c r="F470" s="161"/>
      <c r="G470" s="161"/>
      <c r="H470" s="161"/>
    </row>
    <row r="471" spans="1:8">
      <c r="A471" s="69" t="str">
        <f>IF(C471="","",SUBTOTAL(3,$C$2:C471))</f>
        <v/>
      </c>
      <c r="B471" s="161"/>
      <c r="C471" s="161"/>
      <c r="D471" s="161"/>
      <c r="E471" s="162"/>
      <c r="F471" s="161"/>
      <c r="G471" s="161"/>
      <c r="H471" s="161"/>
    </row>
    <row r="472" spans="1:8">
      <c r="A472" s="69" t="str">
        <f>IF(C472="","",SUBTOTAL(3,$C$2:C472))</f>
        <v/>
      </c>
      <c r="B472" s="161"/>
      <c r="C472" s="161"/>
      <c r="D472" s="161"/>
      <c r="E472" s="162"/>
      <c r="F472" s="161"/>
      <c r="G472" s="161"/>
      <c r="H472" s="161"/>
    </row>
    <row r="473" spans="1:8">
      <c r="A473" s="69" t="str">
        <f>IF(C473="","",SUBTOTAL(3,$C$2:C473))</f>
        <v/>
      </c>
      <c r="B473" s="161"/>
      <c r="C473" s="161"/>
      <c r="D473" s="161"/>
      <c r="E473" s="162"/>
      <c r="F473" s="161"/>
      <c r="G473" s="161"/>
      <c r="H473" s="161"/>
    </row>
    <row r="474" spans="1:8">
      <c r="A474" s="69" t="str">
        <f>IF(C474="","",SUBTOTAL(3,$C$2:C474))</f>
        <v/>
      </c>
      <c r="B474" s="161"/>
      <c r="C474" s="161"/>
      <c r="D474" s="161"/>
      <c r="E474" s="162"/>
      <c r="F474" s="161"/>
      <c r="G474" s="161"/>
      <c r="H474" s="161"/>
    </row>
    <row r="475" spans="1:8">
      <c r="A475" s="69" t="str">
        <f>IF(C475="","",SUBTOTAL(3,$C$2:C475))</f>
        <v/>
      </c>
      <c r="B475" s="161"/>
      <c r="C475" s="161"/>
      <c r="D475" s="161"/>
      <c r="E475" s="162"/>
      <c r="F475" s="161"/>
      <c r="G475" s="161"/>
      <c r="H475" s="161"/>
    </row>
    <row r="476" spans="1:8">
      <c r="A476" s="69" t="str">
        <f>IF(C476="","",SUBTOTAL(3,$C$2:C476))</f>
        <v/>
      </c>
      <c r="B476" s="161"/>
      <c r="C476" s="161"/>
      <c r="D476" s="161"/>
      <c r="E476" s="162"/>
      <c r="F476" s="161"/>
      <c r="G476" s="161"/>
      <c r="H476" s="161"/>
    </row>
    <row r="477" spans="1:8">
      <c r="A477" s="69" t="str">
        <f>IF(C477="","",SUBTOTAL(3,$C$2:C477))</f>
        <v/>
      </c>
      <c r="B477" s="161"/>
      <c r="C477" s="161"/>
      <c r="D477" s="161"/>
      <c r="E477" s="162"/>
      <c r="F477" s="161"/>
      <c r="G477" s="161"/>
      <c r="H477" s="161"/>
    </row>
    <row r="478" spans="1:8">
      <c r="A478" s="69" t="str">
        <f>IF(C478="","",SUBTOTAL(3,$C$2:C478))</f>
        <v/>
      </c>
      <c r="B478" s="161"/>
      <c r="C478" s="161"/>
      <c r="D478" s="161"/>
      <c r="E478" s="162"/>
      <c r="F478" s="161"/>
      <c r="G478" s="161"/>
      <c r="H478" s="161"/>
    </row>
    <row r="479" spans="1:8">
      <c r="A479" s="69" t="str">
        <f>IF(C479="","",SUBTOTAL(3,$C$2:C479))</f>
        <v/>
      </c>
      <c r="B479" s="161"/>
      <c r="C479" s="161"/>
      <c r="D479" s="161"/>
      <c r="E479" s="162"/>
      <c r="F479" s="161"/>
      <c r="G479" s="161"/>
      <c r="H479" s="161"/>
    </row>
    <row r="480" spans="1:8">
      <c r="A480" s="69" t="str">
        <f>IF(C480="","",SUBTOTAL(3,$C$2:C480))</f>
        <v/>
      </c>
      <c r="B480" s="161"/>
      <c r="C480" s="161"/>
      <c r="D480" s="161"/>
      <c r="E480" s="162"/>
      <c r="F480" s="161"/>
      <c r="G480" s="161"/>
      <c r="H480" s="161"/>
    </row>
    <row r="481" spans="1:8">
      <c r="A481" s="69" t="str">
        <f>IF(C481="","",SUBTOTAL(3,$C$2:C481))</f>
        <v/>
      </c>
      <c r="B481" s="161"/>
      <c r="C481" s="161"/>
      <c r="D481" s="161"/>
      <c r="E481" s="162"/>
      <c r="F481" s="161"/>
      <c r="G481" s="161"/>
      <c r="H481" s="161"/>
    </row>
    <row r="482" spans="1:8">
      <c r="A482" s="69" t="str">
        <f>IF(C482="","",SUBTOTAL(3,$C$2:C482))</f>
        <v/>
      </c>
      <c r="B482" s="161"/>
      <c r="C482" s="161"/>
      <c r="D482" s="161"/>
      <c r="E482" s="162"/>
      <c r="F482" s="161"/>
      <c r="G482" s="161"/>
      <c r="H482" s="161"/>
    </row>
    <row r="483" spans="1:8">
      <c r="A483" s="69" t="str">
        <f>IF(C483="","",SUBTOTAL(3,$C$2:C483))</f>
        <v/>
      </c>
      <c r="B483" s="161"/>
      <c r="C483" s="161"/>
      <c r="D483" s="161"/>
      <c r="E483" s="162"/>
      <c r="F483" s="161"/>
      <c r="G483" s="161"/>
      <c r="H483" s="161"/>
    </row>
    <row r="484" spans="1:8">
      <c r="A484" s="69" t="str">
        <f>IF(C484="","",SUBTOTAL(3,$C$2:C484))</f>
        <v/>
      </c>
      <c r="B484" s="161"/>
      <c r="C484" s="161"/>
      <c r="D484" s="161"/>
      <c r="E484" s="162"/>
      <c r="F484" s="161"/>
      <c r="G484" s="161"/>
      <c r="H484" s="161"/>
    </row>
    <row r="485" spans="1:8">
      <c r="A485" s="69" t="str">
        <f>IF(C485="","",SUBTOTAL(3,$C$2:C485))</f>
        <v/>
      </c>
      <c r="B485" s="161"/>
      <c r="C485" s="161"/>
      <c r="D485" s="161"/>
      <c r="E485" s="162"/>
      <c r="F485" s="161"/>
      <c r="G485" s="161"/>
      <c r="H485" s="161"/>
    </row>
    <row r="486" spans="1:8">
      <c r="A486" s="69" t="str">
        <f>IF(C486="","",SUBTOTAL(3,$C$2:C486))</f>
        <v/>
      </c>
      <c r="B486" s="161"/>
      <c r="C486" s="161"/>
      <c r="D486" s="161"/>
      <c r="E486" s="162"/>
      <c r="F486" s="161"/>
      <c r="G486" s="161"/>
      <c r="H486" s="161"/>
    </row>
    <row r="487" spans="1:8">
      <c r="A487" s="69" t="str">
        <f>IF(C487="","",SUBTOTAL(3,$C$2:C487))</f>
        <v/>
      </c>
      <c r="B487" s="161"/>
      <c r="C487" s="161"/>
      <c r="D487" s="161"/>
      <c r="E487" s="162"/>
      <c r="F487" s="161"/>
      <c r="G487" s="161"/>
      <c r="H487" s="161"/>
    </row>
    <row r="488" spans="1:8">
      <c r="A488" s="69" t="str">
        <f>IF(C488="","",SUBTOTAL(3,$C$2:C488))</f>
        <v/>
      </c>
      <c r="B488" s="161"/>
      <c r="C488" s="161"/>
      <c r="D488" s="161"/>
      <c r="E488" s="162"/>
      <c r="F488" s="161"/>
      <c r="G488" s="161"/>
      <c r="H488" s="161"/>
    </row>
    <row r="489" spans="1:8">
      <c r="A489" s="69" t="str">
        <f>IF(C489="","",SUBTOTAL(3,$C$2:C489))</f>
        <v/>
      </c>
      <c r="B489" s="161"/>
      <c r="C489" s="161"/>
      <c r="D489" s="161"/>
      <c r="E489" s="162"/>
      <c r="F489" s="161"/>
      <c r="G489" s="161"/>
      <c r="H489" s="161"/>
    </row>
    <row r="490" spans="1:8">
      <c r="A490" s="69" t="str">
        <f>IF(C490="","",SUBTOTAL(3,$C$2:C490))</f>
        <v/>
      </c>
      <c r="B490" s="161"/>
      <c r="C490" s="161"/>
      <c r="D490" s="161"/>
      <c r="E490" s="162"/>
      <c r="F490" s="161"/>
      <c r="G490" s="161"/>
      <c r="H490" s="161"/>
    </row>
    <row r="491" spans="1:8">
      <c r="A491" s="69" t="str">
        <f>IF(C491="","",SUBTOTAL(3,$C$2:C491))</f>
        <v/>
      </c>
      <c r="B491" s="161"/>
      <c r="C491" s="161"/>
      <c r="D491" s="161"/>
      <c r="E491" s="162"/>
      <c r="F491" s="161"/>
      <c r="G491" s="161"/>
      <c r="H491" s="161"/>
    </row>
    <row r="492" spans="1:8">
      <c r="A492" s="69" t="str">
        <f>IF(C492="","",SUBTOTAL(3,$C$2:C492))</f>
        <v/>
      </c>
      <c r="B492" s="161"/>
      <c r="C492" s="161"/>
      <c r="D492" s="161"/>
      <c r="E492" s="162"/>
      <c r="F492" s="161"/>
      <c r="G492" s="161"/>
      <c r="H492" s="161"/>
    </row>
    <row r="493" spans="1:8">
      <c r="A493" s="69" t="str">
        <f>IF(C493="","",SUBTOTAL(3,$C$2:C493))</f>
        <v/>
      </c>
      <c r="B493" s="161"/>
      <c r="C493" s="161"/>
      <c r="D493" s="161"/>
      <c r="E493" s="162"/>
      <c r="F493" s="161"/>
      <c r="G493" s="161"/>
      <c r="H493" s="161"/>
    </row>
    <row r="494" spans="1:8">
      <c r="A494" s="69" t="str">
        <f>IF(C494="","",SUBTOTAL(3,$C$2:C494))</f>
        <v/>
      </c>
      <c r="B494" s="161"/>
      <c r="C494" s="161"/>
      <c r="D494" s="161"/>
      <c r="E494" s="162"/>
      <c r="F494" s="161"/>
      <c r="G494" s="161"/>
      <c r="H494" s="161"/>
    </row>
    <row r="495" spans="1:8">
      <c r="A495" s="69" t="str">
        <f>IF(C495="","",SUBTOTAL(3,$C$2:C495))</f>
        <v/>
      </c>
      <c r="B495" s="161"/>
      <c r="C495" s="161"/>
      <c r="D495" s="161"/>
      <c r="E495" s="162"/>
      <c r="F495" s="161"/>
      <c r="G495" s="161"/>
      <c r="H495" s="161"/>
    </row>
    <row r="496" spans="1:8">
      <c r="A496" s="69" t="str">
        <f>IF(C496="","",SUBTOTAL(3,$C$2:C496))</f>
        <v/>
      </c>
      <c r="B496" s="161"/>
      <c r="C496" s="161"/>
      <c r="D496" s="161"/>
      <c r="E496" s="162"/>
      <c r="F496" s="161"/>
      <c r="G496" s="161"/>
      <c r="H496" s="161"/>
    </row>
    <row r="497" spans="1:8">
      <c r="A497" s="69" t="str">
        <f>IF(C497="","",SUBTOTAL(3,$C$2:C497))</f>
        <v/>
      </c>
      <c r="B497" s="161"/>
      <c r="C497" s="161"/>
      <c r="D497" s="161"/>
      <c r="E497" s="162"/>
      <c r="F497" s="161"/>
      <c r="G497" s="161"/>
      <c r="H497" s="161"/>
    </row>
    <row r="498" spans="1:8">
      <c r="A498" s="69" t="str">
        <f>IF(C498="","",SUBTOTAL(3,$C$2:C498))</f>
        <v/>
      </c>
      <c r="B498" s="161"/>
      <c r="C498" s="161"/>
      <c r="D498" s="161"/>
      <c r="E498" s="162"/>
      <c r="F498" s="161"/>
      <c r="G498" s="161"/>
      <c r="H498" s="161"/>
    </row>
    <row r="499" spans="1:8">
      <c r="A499" s="69" t="str">
        <f>IF(C499="","",SUBTOTAL(3,$C$2:C499))</f>
        <v/>
      </c>
      <c r="B499" s="161"/>
      <c r="C499" s="161"/>
      <c r="D499" s="161"/>
      <c r="E499" s="162"/>
      <c r="F499" s="161"/>
      <c r="G499" s="161"/>
      <c r="H499" s="161"/>
    </row>
  </sheetData>
  <sheetProtection autoFilter="0"/>
  <autoFilter ref="A1:H499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1201"/>
  <sheetViews>
    <sheetView workbookViewId="0">
      <pane ySplit="1" topLeftCell="A1168" activePane="bottomLeft" state="frozen"/>
      <selection pane="bottomLeft" activeCell="A2" sqref="A2:H1201"/>
    </sheetView>
  </sheetViews>
  <sheetFormatPr defaultRowHeight="15.75"/>
  <cols>
    <col min="1" max="1" width="21.875" style="9" bestFit="1" customWidth="1"/>
    <col min="2" max="2" width="11.625" style="9" bestFit="1" customWidth="1"/>
    <col min="3" max="3" width="20.375" style="9" bestFit="1" customWidth="1"/>
    <col min="4" max="4" width="11.625" style="9" bestFit="1" customWidth="1"/>
    <col min="5" max="5" width="17.875" style="9" bestFit="1" customWidth="1"/>
    <col min="6" max="6" width="14.75" style="9" bestFit="1" customWidth="1"/>
    <col min="7" max="7" width="15.625" style="9" bestFit="1" customWidth="1"/>
    <col min="8" max="8" width="15.125" style="9" bestFit="1" customWidth="1"/>
    <col min="9" max="16384" width="9" style="9"/>
  </cols>
  <sheetData>
    <row r="1" spans="1:8">
      <c r="A1" s="8" t="s">
        <v>345</v>
      </c>
      <c r="B1" s="8" t="s">
        <v>212</v>
      </c>
      <c r="C1" s="8" t="s">
        <v>346</v>
      </c>
      <c r="D1" s="8" t="s">
        <v>213</v>
      </c>
      <c r="E1" s="8" t="s">
        <v>347</v>
      </c>
      <c r="F1" s="8" t="s">
        <v>327</v>
      </c>
      <c r="G1" s="8" t="s">
        <v>348</v>
      </c>
      <c r="H1" s="8" t="s">
        <v>332</v>
      </c>
    </row>
    <row r="2" spans="1:8">
      <c r="A2" s="9" t="str">
        <f>IF(AND(TONGHOP!K2="KTHP",TONGHOP!L2="LT",TONGHOP!H2="R",TONGHOP!I2&lt;&gt;""),TONGHOP!I2,"")</f>
        <v>Hồ Thị Anh</v>
      </c>
      <c r="B2" s="9">
        <f>IF(AND(TONGHOP!K2="KTHP",TONGHOP!L2="LT",TONGHOP!H2="R",TONGHOP!I2&lt;&gt;""),TONGHOP!M2,"")</f>
        <v>2</v>
      </c>
      <c r="C2" s="9" t="str">
        <f>IF(AND(TONGHOP!K2="KTHP",TONGHOP!L2="TN",TONGHOP!H2="R",TONGHOP!I2&lt;&gt;""),TONGHOP!I2,"")</f>
        <v/>
      </c>
      <c r="D2" s="9" t="str">
        <f>IF(AND(TONGHOP!K2="KTHP",TONGHOP!L2="TN",TONGHOP!H2="R",TONGHOP!I2&lt;&gt;""),TONGHOP!M2,"")</f>
        <v/>
      </c>
      <c r="E2" s="9" t="str">
        <f>IF(AND(TONGHOP!K2="ThiTN",TONGHOP!L2="LT",TONGHOP!H2="R",TONGHOP!I2&lt;&gt;""),TONGHOP!I2,"")</f>
        <v/>
      </c>
      <c r="F2" s="9" t="str">
        <f>IF(AND(TONGHOP!K2="ThiTN",TONGHOP!L2="LT",TONGHOP!H2="R",TONGHOP!I2&lt;&gt;""),TONGHOP!M2,"")</f>
        <v/>
      </c>
      <c r="G2" s="9" t="str">
        <f>IF(AND(TONGHOP!K2="ThiTN",TONGHOP!L2="TH",TONGHOP!H2="R",TONGHOP!I2&lt;&gt;""),TONGHOP!I2,"")</f>
        <v/>
      </c>
      <c r="H2" s="9" t="str">
        <f>IF(AND(TONGHOP!K2="ThiTN",TONGHOP!L2="TH",TONGHOP!H2="R",TONGHOP!I2&lt;&gt;""),TONGHOP!M2,"")</f>
        <v/>
      </c>
    </row>
    <row r="3" spans="1:8">
      <c r="A3" s="9" t="str">
        <f>IF(AND(TONGHOP!K3="KTHP",TONGHOP!L3="LT",TONGHOP!H3="R",TONGHOP!I3&lt;&gt;""),TONGHOP!I3,"")</f>
        <v>Võ Thiện Mỹ</v>
      </c>
      <c r="B3" s="9">
        <f>IF(AND(TONGHOP!K3="KTHP",TONGHOP!L3="LT",TONGHOP!H3="R",TONGHOP!I3&lt;&gt;""),TONGHOP!M3,"")</f>
        <v>2</v>
      </c>
      <c r="C3" s="9" t="str">
        <f>IF(AND(TONGHOP!K3="KTHP",TONGHOP!L3="TN",TONGHOP!H3="R",TONGHOP!I3&lt;&gt;""),TONGHOP!I3,"")</f>
        <v/>
      </c>
      <c r="D3" s="9" t="str">
        <f>IF(AND(TONGHOP!K3="KTHP",TONGHOP!L3="TN",TONGHOP!H3="R",TONGHOP!I3&lt;&gt;""),TONGHOP!M3,"")</f>
        <v/>
      </c>
      <c r="E3" s="9" t="str">
        <f>IF(AND(TONGHOP!K3="ThiTN",TONGHOP!L3="LT",TONGHOP!H3="R",TONGHOP!I3&lt;&gt;""),TONGHOP!I3,"")</f>
        <v/>
      </c>
      <c r="F3" s="9" t="str">
        <f>IF(AND(TONGHOP!K3="ThiTN",TONGHOP!L3="LT",TONGHOP!H3="R",TONGHOP!I3&lt;&gt;""),TONGHOP!M3,"")</f>
        <v/>
      </c>
      <c r="G3" s="9" t="str">
        <f>IF(AND(TONGHOP!K3="ThiTN",TONGHOP!L3="TH",TONGHOP!H3="R",TONGHOP!I3&lt;&gt;""),TONGHOP!I3,"")</f>
        <v/>
      </c>
      <c r="H3" s="9" t="str">
        <f>IF(AND(TONGHOP!K3="ThiTN",TONGHOP!L3="TH",TONGHOP!H3="R",TONGHOP!I3&lt;&gt;""),TONGHOP!M3,"")</f>
        <v/>
      </c>
    </row>
    <row r="4" spans="1:8">
      <c r="A4" s="9" t="str">
        <f>IF(AND(TONGHOP!K4="KTHP",TONGHOP!L4="LT",TONGHOP!H4="R",TONGHOP!I4&lt;&gt;""),TONGHOP!I4,"")</f>
        <v>Võ Anh Hào</v>
      </c>
      <c r="B4" s="9">
        <f>IF(AND(TONGHOP!K4="KTHP",TONGHOP!L4="LT",TONGHOP!H4="R",TONGHOP!I4&lt;&gt;""),TONGHOP!M4,"")</f>
        <v>2</v>
      </c>
      <c r="C4" s="9" t="str">
        <f>IF(AND(TONGHOP!K4="KTHP",TONGHOP!L4="TN",TONGHOP!H4="R",TONGHOP!I4&lt;&gt;""),TONGHOP!I4,"")</f>
        <v/>
      </c>
      <c r="D4" s="9" t="str">
        <f>IF(AND(TONGHOP!K4="KTHP",TONGHOP!L4="TN",TONGHOP!H4="R",TONGHOP!I4&lt;&gt;""),TONGHOP!M4,"")</f>
        <v/>
      </c>
      <c r="E4" s="9" t="str">
        <f>IF(AND(TONGHOP!K4="ThiTN",TONGHOP!L4="LT",TONGHOP!H4="R",TONGHOP!I4&lt;&gt;""),TONGHOP!I4,"")</f>
        <v/>
      </c>
      <c r="F4" s="9" t="str">
        <f>IF(AND(TONGHOP!K4="ThiTN",TONGHOP!L4="LT",TONGHOP!H4="R",TONGHOP!I4&lt;&gt;""),TONGHOP!M4,"")</f>
        <v/>
      </c>
      <c r="G4" s="9" t="str">
        <f>IF(AND(TONGHOP!K4="ThiTN",TONGHOP!L4="TH",TONGHOP!H4="R",TONGHOP!I4&lt;&gt;""),TONGHOP!I4,"")</f>
        <v/>
      </c>
      <c r="H4" s="9" t="str">
        <f>IF(AND(TONGHOP!K4="ThiTN",TONGHOP!L4="TH",TONGHOP!H4="R",TONGHOP!I4&lt;&gt;""),TONGHOP!M4,"")</f>
        <v/>
      </c>
    </row>
    <row r="5" spans="1:8">
      <c r="A5" s="9" t="str">
        <f>IF(AND(TONGHOP!K5="KTHP",TONGHOP!L5="LT",TONGHOP!H5="R",TONGHOP!I5&lt;&gt;""),TONGHOP!I5,"")</f>
        <v>Đinh Đồng Hiệp</v>
      </c>
      <c r="B5" s="9">
        <f>IF(AND(TONGHOP!K5="KTHP",TONGHOP!L5="LT",TONGHOP!H5="R",TONGHOP!I5&lt;&gt;""),TONGHOP!M5,"")</f>
        <v>2</v>
      </c>
      <c r="C5" s="9" t="str">
        <f>IF(AND(TONGHOP!K5="KTHP",TONGHOP!L5="TN",TONGHOP!H5="R",TONGHOP!I5&lt;&gt;""),TONGHOP!I5,"")</f>
        <v/>
      </c>
      <c r="D5" s="9" t="str">
        <f>IF(AND(TONGHOP!K5="KTHP",TONGHOP!L5="TN",TONGHOP!H5="R",TONGHOP!I5&lt;&gt;""),TONGHOP!M5,"")</f>
        <v/>
      </c>
      <c r="E5" s="9" t="str">
        <f>IF(AND(TONGHOP!K5="ThiTN",TONGHOP!L5="LT",TONGHOP!H5="R",TONGHOP!I5&lt;&gt;""),TONGHOP!I5,"")</f>
        <v/>
      </c>
      <c r="F5" s="9" t="str">
        <f>IF(AND(TONGHOP!K5="ThiTN",TONGHOP!L5="LT",TONGHOP!H5="R",TONGHOP!I5&lt;&gt;""),TONGHOP!M5,"")</f>
        <v/>
      </c>
      <c r="G5" s="9" t="str">
        <f>IF(AND(TONGHOP!K5="ThiTN",TONGHOP!L5="TH",TONGHOP!H5="R",TONGHOP!I5&lt;&gt;""),TONGHOP!I5,"")</f>
        <v/>
      </c>
      <c r="H5" s="9" t="str">
        <f>IF(AND(TONGHOP!K5="ThiTN",TONGHOP!L5="TH",TONGHOP!H5="R",TONGHOP!I5&lt;&gt;""),TONGHOP!M5,"")</f>
        <v/>
      </c>
    </row>
    <row r="6" spans="1:8">
      <c r="A6" s="9" t="str">
        <f>IF(AND(TONGHOP!K6="KTHP",TONGHOP!L6="LT",TONGHOP!H6="R",TONGHOP!I6&lt;&gt;""),TONGHOP!I6,"")</f>
        <v>Phan Văn Hoà</v>
      </c>
      <c r="B6" s="9">
        <f>IF(AND(TONGHOP!K6="KTHP",TONGHOP!L6="LT",TONGHOP!H6="R",TONGHOP!I6&lt;&gt;""),TONGHOP!M6,"")</f>
        <v>2</v>
      </c>
      <c r="C6" s="9" t="str">
        <f>IF(AND(TONGHOP!K6="KTHP",TONGHOP!L6="TN",TONGHOP!H6="R",TONGHOP!I6&lt;&gt;""),TONGHOP!I6,"")</f>
        <v/>
      </c>
      <c r="D6" s="9" t="str">
        <f>IF(AND(TONGHOP!K6="KTHP",TONGHOP!L6="TN",TONGHOP!H6="R",TONGHOP!I6&lt;&gt;""),TONGHOP!M6,"")</f>
        <v/>
      </c>
      <c r="E6" s="9" t="str">
        <f>IF(AND(TONGHOP!K6="ThiTN",TONGHOP!L6="LT",TONGHOP!H6="R",TONGHOP!I6&lt;&gt;""),TONGHOP!I6,"")</f>
        <v/>
      </c>
      <c r="F6" s="9" t="str">
        <f>IF(AND(TONGHOP!K6="ThiTN",TONGHOP!L6="LT",TONGHOP!H6="R",TONGHOP!I6&lt;&gt;""),TONGHOP!M6,"")</f>
        <v/>
      </c>
      <c r="G6" s="9" t="str">
        <f>IF(AND(TONGHOP!K6="ThiTN",TONGHOP!L6="TH",TONGHOP!H6="R",TONGHOP!I6&lt;&gt;""),TONGHOP!I6,"")</f>
        <v/>
      </c>
      <c r="H6" s="9" t="str">
        <f>IF(AND(TONGHOP!K6="ThiTN",TONGHOP!L6="TH",TONGHOP!H6="R",TONGHOP!I6&lt;&gt;""),TONGHOP!M6,"")</f>
        <v/>
      </c>
    </row>
    <row r="7" spans="1:8">
      <c r="A7" s="9" t="str">
        <f>IF(AND(TONGHOP!K7="KTHP",TONGHOP!L7="LT",TONGHOP!H7="R",TONGHOP!I7&lt;&gt;""),TONGHOP!I7,"")</f>
        <v>Võ Anh Hào</v>
      </c>
      <c r="B7" s="9">
        <f>IF(AND(TONGHOP!K7="KTHP",TONGHOP!L7="LT",TONGHOP!H7="R",TONGHOP!I7&lt;&gt;""),TONGHOP!M7,"")</f>
        <v>2</v>
      </c>
      <c r="C7" s="9" t="str">
        <f>IF(AND(TONGHOP!K7="KTHP",TONGHOP!L7="TN",TONGHOP!H7="R",TONGHOP!I7&lt;&gt;""),TONGHOP!I7,"")</f>
        <v/>
      </c>
      <c r="D7" s="9" t="str">
        <f>IF(AND(TONGHOP!K7="KTHP",TONGHOP!L7="TN",TONGHOP!H7="R",TONGHOP!I7&lt;&gt;""),TONGHOP!M7,"")</f>
        <v/>
      </c>
      <c r="E7" s="9" t="str">
        <f>IF(AND(TONGHOP!K7="ThiTN",TONGHOP!L7="LT",TONGHOP!H7="R",TONGHOP!I7&lt;&gt;""),TONGHOP!I7,"")</f>
        <v/>
      </c>
      <c r="F7" s="9" t="str">
        <f>IF(AND(TONGHOP!K7="ThiTN",TONGHOP!L7="LT",TONGHOP!H7="R",TONGHOP!I7&lt;&gt;""),TONGHOP!M7,"")</f>
        <v/>
      </c>
      <c r="G7" s="9" t="str">
        <f>IF(AND(TONGHOP!K7="ThiTN",TONGHOP!L7="TH",TONGHOP!H7="R",TONGHOP!I7&lt;&gt;""),TONGHOP!I7,"")</f>
        <v/>
      </c>
      <c r="H7" s="9" t="str">
        <f>IF(AND(TONGHOP!K7="ThiTN",TONGHOP!L7="TH",TONGHOP!H7="R",TONGHOP!I7&lt;&gt;""),TONGHOP!M7,"")</f>
        <v/>
      </c>
    </row>
    <row r="8" spans="1:8">
      <c r="A8" s="9" t="str">
        <f>IF(AND(TONGHOP!K8="KTHP",TONGHOP!L8="LT",TONGHOP!H8="R",TONGHOP!I8&lt;&gt;""),TONGHOP!I8,"")</f>
        <v>Trần Minh Tuấn</v>
      </c>
      <c r="B8" s="9">
        <f>IF(AND(TONGHOP!K8="KTHP",TONGHOP!L8="LT",TONGHOP!H8="R",TONGHOP!I8&lt;&gt;""),TONGHOP!M8,"")</f>
        <v>2</v>
      </c>
      <c r="C8" s="9" t="str">
        <f>IF(AND(TONGHOP!K8="KTHP",TONGHOP!L8="TN",TONGHOP!H8="R",TONGHOP!I8&lt;&gt;""),TONGHOP!I8,"")</f>
        <v/>
      </c>
      <c r="D8" s="9" t="str">
        <f>IF(AND(TONGHOP!K8="KTHP",TONGHOP!L8="TN",TONGHOP!H8="R",TONGHOP!I8&lt;&gt;""),TONGHOP!M8,"")</f>
        <v/>
      </c>
      <c r="E8" s="9" t="str">
        <f>IF(AND(TONGHOP!K8="ThiTN",TONGHOP!L8="LT",TONGHOP!H8="R",TONGHOP!I8&lt;&gt;""),TONGHOP!I8,"")</f>
        <v/>
      </c>
      <c r="F8" s="9" t="str">
        <f>IF(AND(TONGHOP!K8="ThiTN",TONGHOP!L8="LT",TONGHOP!H8="R",TONGHOP!I8&lt;&gt;""),TONGHOP!M8,"")</f>
        <v/>
      </c>
      <c r="G8" s="9" t="str">
        <f>IF(AND(TONGHOP!K8="ThiTN",TONGHOP!L8="TH",TONGHOP!H8="R",TONGHOP!I8&lt;&gt;""),TONGHOP!I8,"")</f>
        <v/>
      </c>
      <c r="H8" s="9" t="str">
        <f>IF(AND(TONGHOP!K8="ThiTN",TONGHOP!L8="TH",TONGHOP!H8="R",TONGHOP!I8&lt;&gt;""),TONGHOP!M8,"")</f>
        <v/>
      </c>
    </row>
    <row r="9" spans="1:8">
      <c r="A9" s="9" t="str">
        <f>IF(AND(TONGHOP!K9="KTHP",TONGHOP!L9="LT",TONGHOP!H9="R",TONGHOP!I9&lt;&gt;""),TONGHOP!I9,"")</f>
        <v/>
      </c>
      <c r="B9" s="9" t="str">
        <f>IF(AND(TONGHOP!K9="KTHP",TONGHOP!L9="LT",TONGHOP!H9="R",TONGHOP!I9&lt;&gt;""),TONGHOP!M9,"")</f>
        <v/>
      </c>
      <c r="C9" s="9" t="str">
        <f>IF(AND(TONGHOP!K9="KTHP",TONGHOP!L9="TN",TONGHOP!H9="R",TONGHOP!I9&lt;&gt;""),TONGHOP!I9,"")</f>
        <v/>
      </c>
      <c r="D9" s="9" t="str">
        <f>IF(AND(TONGHOP!K9="KTHP",TONGHOP!L9="TN",TONGHOP!H9="R",TONGHOP!I9&lt;&gt;""),TONGHOP!M9,"")</f>
        <v/>
      </c>
      <c r="E9" s="9" t="str">
        <f>IF(AND(TONGHOP!K9="ThiTN",TONGHOP!L9="LT",TONGHOP!H9="R",TONGHOP!I9&lt;&gt;""),TONGHOP!I9,"")</f>
        <v/>
      </c>
      <c r="F9" s="9" t="str">
        <f>IF(AND(TONGHOP!K9="ThiTN",TONGHOP!L9="LT",TONGHOP!H9="R",TONGHOP!I9&lt;&gt;""),TONGHOP!M9,"")</f>
        <v/>
      </c>
      <c r="G9" s="9" t="str">
        <f>IF(AND(TONGHOP!K9="ThiTN",TONGHOP!L9="TH",TONGHOP!H9="R",TONGHOP!I9&lt;&gt;""),TONGHOP!I9,"")</f>
        <v/>
      </c>
      <c r="H9" s="9" t="str">
        <f>IF(AND(TONGHOP!K9="ThiTN",TONGHOP!L9="TH",TONGHOP!H9="R",TONGHOP!I9&lt;&gt;""),TONGHOP!M9,"")</f>
        <v/>
      </c>
    </row>
    <row r="10" spans="1:8">
      <c r="A10" s="9" t="str">
        <f>IF(AND(TONGHOP!K10="KTHP",TONGHOP!L10="LT",TONGHOP!H10="R",TONGHOP!I10&lt;&gt;""),TONGHOP!I10,"")</f>
        <v>Trần Minh Tuấn</v>
      </c>
      <c r="B10" s="9">
        <f>IF(AND(TONGHOP!K10="KTHP",TONGHOP!L10="LT",TONGHOP!H10="R",TONGHOP!I10&lt;&gt;""),TONGHOP!M10,"")</f>
        <v>2</v>
      </c>
      <c r="C10" s="9" t="str">
        <f>IF(AND(TONGHOP!K10="KTHP",TONGHOP!L10="TN",TONGHOP!H10="R",TONGHOP!I10&lt;&gt;""),TONGHOP!I10,"")</f>
        <v/>
      </c>
      <c r="D10" s="9" t="str">
        <f>IF(AND(TONGHOP!K10="KTHP",TONGHOP!L10="TN",TONGHOP!H10="R",TONGHOP!I10&lt;&gt;""),TONGHOP!M10,"")</f>
        <v/>
      </c>
      <c r="E10" s="9" t="str">
        <f>IF(AND(TONGHOP!K10="ThiTN",TONGHOP!L10="LT",TONGHOP!H10="R",TONGHOP!I10&lt;&gt;""),TONGHOP!I10,"")</f>
        <v/>
      </c>
      <c r="F10" s="9" t="str">
        <f>IF(AND(TONGHOP!K10="ThiTN",TONGHOP!L10="LT",TONGHOP!H10="R",TONGHOP!I10&lt;&gt;""),TONGHOP!M10,"")</f>
        <v/>
      </c>
      <c r="G10" s="9" t="str">
        <f>IF(AND(TONGHOP!K10="ThiTN",TONGHOP!L10="TH",TONGHOP!H10="R",TONGHOP!I10&lt;&gt;""),TONGHOP!I10,"")</f>
        <v/>
      </c>
      <c r="H10" s="9" t="str">
        <f>IF(AND(TONGHOP!K10="ThiTN",TONGHOP!L10="TH",TONGHOP!H10="R",TONGHOP!I10&lt;&gt;""),TONGHOP!M10,"")</f>
        <v/>
      </c>
    </row>
    <row r="11" spans="1:8">
      <c r="A11" s="9" t="str">
        <f>IF(AND(TONGHOP!K11="KTHP",TONGHOP!L11="LT",TONGHOP!H11="R",TONGHOP!I11&lt;&gt;""),TONGHOP!I11,"")</f>
        <v/>
      </c>
      <c r="B11" s="9" t="str">
        <f>IF(AND(TONGHOP!K11="KTHP",TONGHOP!L11="LT",TONGHOP!H11="R",TONGHOP!I11&lt;&gt;""),TONGHOP!M11,"")</f>
        <v/>
      </c>
      <c r="C11" s="9" t="str">
        <f>IF(AND(TONGHOP!K11="KTHP",TONGHOP!L11="TN",TONGHOP!H11="R",TONGHOP!I11&lt;&gt;""),TONGHOP!I11,"")</f>
        <v/>
      </c>
      <c r="D11" s="9" t="str">
        <f>IF(AND(TONGHOP!K11="KTHP",TONGHOP!L11="TN",TONGHOP!H11="R",TONGHOP!I11&lt;&gt;""),TONGHOP!M11,"")</f>
        <v/>
      </c>
      <c r="E11" s="9" t="str">
        <f>IF(AND(TONGHOP!K11="ThiTN",TONGHOP!L11="LT",TONGHOP!H11="R",TONGHOP!I11&lt;&gt;""),TONGHOP!I11,"")</f>
        <v/>
      </c>
      <c r="F11" s="9" t="str">
        <f>IF(AND(TONGHOP!K11="ThiTN",TONGHOP!L11="LT",TONGHOP!H11="R",TONGHOP!I11&lt;&gt;""),TONGHOP!M11,"")</f>
        <v/>
      </c>
      <c r="G11" s="9" t="str">
        <f>IF(AND(TONGHOP!K11="ThiTN",TONGHOP!L11="TH",TONGHOP!H11="R",TONGHOP!I11&lt;&gt;""),TONGHOP!I11,"")</f>
        <v/>
      </c>
      <c r="H11" s="9" t="str">
        <f>IF(AND(TONGHOP!K11="ThiTN",TONGHOP!L11="TH",TONGHOP!H11="R",TONGHOP!I11&lt;&gt;""),TONGHOP!M11,"")</f>
        <v/>
      </c>
    </row>
    <row r="12" spans="1:8">
      <c r="A12" s="9" t="str">
        <f>IF(AND(TONGHOP!K12="KTHP",TONGHOP!L12="LT",TONGHOP!H12="R",TONGHOP!I12&lt;&gt;""),TONGHOP!I12,"")</f>
        <v>Đinh Đồng Hiệp</v>
      </c>
      <c r="B12" s="9">
        <f>IF(AND(TONGHOP!K12="KTHP",TONGHOP!L12="LT",TONGHOP!H12="R",TONGHOP!I12&lt;&gt;""),TONGHOP!M12,"")</f>
        <v>2</v>
      </c>
      <c r="C12" s="9" t="str">
        <f>IF(AND(TONGHOP!K12="KTHP",TONGHOP!L12="TN",TONGHOP!H12="R",TONGHOP!I12&lt;&gt;""),TONGHOP!I12,"")</f>
        <v/>
      </c>
      <c r="D12" s="9" t="str">
        <f>IF(AND(TONGHOP!K12="KTHP",TONGHOP!L12="TN",TONGHOP!H12="R",TONGHOP!I12&lt;&gt;""),TONGHOP!M12,"")</f>
        <v/>
      </c>
      <c r="E12" s="9" t="str">
        <f>IF(AND(TONGHOP!K12="ThiTN",TONGHOP!L12="LT",TONGHOP!H12="R",TONGHOP!I12&lt;&gt;""),TONGHOP!I12,"")</f>
        <v/>
      </c>
      <c r="F12" s="9" t="str">
        <f>IF(AND(TONGHOP!K12="ThiTN",TONGHOP!L12="LT",TONGHOP!H12="R",TONGHOP!I12&lt;&gt;""),TONGHOP!M12,"")</f>
        <v/>
      </c>
      <c r="G12" s="9" t="str">
        <f>IF(AND(TONGHOP!K12="ThiTN",TONGHOP!L12="TH",TONGHOP!H12="R",TONGHOP!I12&lt;&gt;""),TONGHOP!I12,"")</f>
        <v/>
      </c>
      <c r="H12" s="9" t="str">
        <f>IF(AND(TONGHOP!K12="ThiTN",TONGHOP!L12="TH",TONGHOP!H12="R",TONGHOP!I12&lt;&gt;""),TONGHOP!M12,"")</f>
        <v/>
      </c>
    </row>
    <row r="13" spans="1:8">
      <c r="A13" s="9" t="str">
        <f>IF(AND(TONGHOP!K13="KTHP",TONGHOP!L13="LT",TONGHOP!H13="R",TONGHOP!I13&lt;&gt;""),TONGHOP!I13,"")</f>
        <v>Võ Thiện Mỹ</v>
      </c>
      <c r="B13" s="9">
        <f>IF(AND(TONGHOP!K13="KTHP",TONGHOP!L13="LT",TONGHOP!H13="R",TONGHOP!I13&lt;&gt;""),TONGHOP!M13,"")</f>
        <v>2</v>
      </c>
      <c r="C13" s="9" t="str">
        <f>IF(AND(TONGHOP!K13="KTHP",TONGHOP!L13="TN",TONGHOP!H13="R",TONGHOP!I13&lt;&gt;""),TONGHOP!I13,"")</f>
        <v/>
      </c>
      <c r="D13" s="9" t="str">
        <f>IF(AND(TONGHOP!K13="KTHP",TONGHOP!L13="TN",TONGHOP!H13="R",TONGHOP!I13&lt;&gt;""),TONGHOP!M13,"")</f>
        <v/>
      </c>
      <c r="E13" s="9" t="str">
        <f>IF(AND(TONGHOP!K13="ThiTN",TONGHOP!L13="LT",TONGHOP!H13="R",TONGHOP!I13&lt;&gt;""),TONGHOP!I13,"")</f>
        <v/>
      </c>
      <c r="F13" s="9" t="str">
        <f>IF(AND(TONGHOP!K13="ThiTN",TONGHOP!L13="LT",TONGHOP!H13="R",TONGHOP!I13&lt;&gt;""),TONGHOP!M13,"")</f>
        <v/>
      </c>
      <c r="G13" s="9" t="str">
        <f>IF(AND(TONGHOP!K13="ThiTN",TONGHOP!L13="TH",TONGHOP!H13="R",TONGHOP!I13&lt;&gt;""),TONGHOP!I13,"")</f>
        <v/>
      </c>
      <c r="H13" s="9" t="str">
        <f>IF(AND(TONGHOP!K13="ThiTN",TONGHOP!L13="TH",TONGHOP!H13="R",TONGHOP!I13&lt;&gt;""),TONGHOP!M13,"")</f>
        <v/>
      </c>
    </row>
    <row r="14" spans="1:8">
      <c r="A14" s="9" t="str">
        <f>IF(AND(TONGHOP!K14="KTHP",TONGHOP!L14="LT",TONGHOP!H14="R",TONGHOP!I14&lt;&gt;""),TONGHOP!I14,"")</f>
        <v/>
      </c>
      <c r="B14" s="9" t="str">
        <f>IF(AND(TONGHOP!K14="KTHP",TONGHOP!L14="LT",TONGHOP!H14="R",TONGHOP!I14&lt;&gt;""),TONGHOP!M14,"")</f>
        <v/>
      </c>
      <c r="C14" s="9" t="str">
        <f>IF(AND(TONGHOP!K14="KTHP",TONGHOP!L14="TN",TONGHOP!H14="R",TONGHOP!I14&lt;&gt;""),TONGHOP!I14,"")</f>
        <v/>
      </c>
      <c r="D14" s="9" t="str">
        <f>IF(AND(TONGHOP!K14="KTHP",TONGHOP!L14="TN",TONGHOP!H14="R",TONGHOP!I14&lt;&gt;""),TONGHOP!M14,"")</f>
        <v/>
      </c>
      <c r="E14" s="9" t="str">
        <f>IF(AND(TONGHOP!K14="ThiTN",TONGHOP!L14="LT",TONGHOP!H14="R",TONGHOP!I14&lt;&gt;""),TONGHOP!I14,"")</f>
        <v/>
      </c>
      <c r="F14" s="9" t="str">
        <f>IF(AND(TONGHOP!K14="ThiTN",TONGHOP!L14="LT",TONGHOP!H14="R",TONGHOP!I14&lt;&gt;""),TONGHOP!M14,"")</f>
        <v/>
      </c>
      <c r="G14" s="9" t="str">
        <f>IF(AND(TONGHOP!K14="ThiTN",TONGHOP!L14="TH",TONGHOP!H14="R",TONGHOP!I14&lt;&gt;""),TONGHOP!I14,"")</f>
        <v/>
      </c>
      <c r="H14" s="9" t="str">
        <f>IF(AND(TONGHOP!K14="ThiTN",TONGHOP!L14="TH",TONGHOP!H14="R",TONGHOP!I14&lt;&gt;""),TONGHOP!M14,"")</f>
        <v/>
      </c>
    </row>
    <row r="15" spans="1:8">
      <c r="A15" s="9" t="str">
        <f>IF(AND(TONGHOP!K15="KTHP",TONGHOP!L15="LT",TONGHOP!H15="R",TONGHOP!I15&lt;&gt;""),TONGHOP!I15,"")</f>
        <v>Nguyễn Hữu Mạnh</v>
      </c>
      <c r="B15" s="9">
        <f>IF(AND(TONGHOP!K15="KTHP",TONGHOP!L15="LT",TONGHOP!H15="R",TONGHOP!I15&lt;&gt;""),TONGHOP!M15,"")</f>
        <v>2</v>
      </c>
      <c r="C15" s="9" t="str">
        <f>IF(AND(TONGHOP!K15="KTHP",TONGHOP!L15="TN",TONGHOP!H15="R",TONGHOP!I15&lt;&gt;""),TONGHOP!I15,"")</f>
        <v/>
      </c>
      <c r="D15" s="9" t="str">
        <f>IF(AND(TONGHOP!K15="KTHP",TONGHOP!L15="TN",TONGHOP!H15="R",TONGHOP!I15&lt;&gt;""),TONGHOP!M15,"")</f>
        <v/>
      </c>
      <c r="E15" s="9" t="str">
        <f>IF(AND(TONGHOP!K15="ThiTN",TONGHOP!L15="LT",TONGHOP!H15="R",TONGHOP!I15&lt;&gt;""),TONGHOP!I15,"")</f>
        <v/>
      </c>
      <c r="F15" s="9" t="str">
        <f>IF(AND(TONGHOP!K15="ThiTN",TONGHOP!L15="LT",TONGHOP!H15="R",TONGHOP!I15&lt;&gt;""),TONGHOP!M15,"")</f>
        <v/>
      </c>
      <c r="G15" s="9" t="str">
        <f>IF(AND(TONGHOP!K15="ThiTN",TONGHOP!L15="TH",TONGHOP!H15="R",TONGHOP!I15&lt;&gt;""),TONGHOP!I15,"")</f>
        <v/>
      </c>
      <c r="H15" s="9" t="str">
        <f>IF(AND(TONGHOP!K15="ThiTN",TONGHOP!L15="TH",TONGHOP!H15="R",TONGHOP!I15&lt;&gt;""),TONGHOP!M15,"")</f>
        <v/>
      </c>
    </row>
    <row r="16" spans="1:8">
      <c r="A16" s="9" t="str">
        <f>IF(AND(TONGHOP!K16="KTHP",TONGHOP!L16="LT",TONGHOP!H16="R",TONGHOP!I16&lt;&gt;""),TONGHOP!I16,"")</f>
        <v/>
      </c>
      <c r="B16" s="9" t="str">
        <f>IF(AND(TONGHOP!K16="KTHP",TONGHOP!L16="LT",TONGHOP!H16="R",TONGHOP!I16&lt;&gt;""),TONGHOP!M16,"")</f>
        <v/>
      </c>
      <c r="C16" s="9" t="str">
        <f>IF(AND(TONGHOP!K16="KTHP",TONGHOP!L16="TN",TONGHOP!H16="R",TONGHOP!I16&lt;&gt;""),TONGHOP!I16,"")</f>
        <v/>
      </c>
      <c r="D16" s="9" t="str">
        <f>IF(AND(TONGHOP!K16="KTHP",TONGHOP!L16="TN",TONGHOP!H16="R",TONGHOP!I16&lt;&gt;""),TONGHOP!M16,"")</f>
        <v/>
      </c>
      <c r="E16" s="9" t="str">
        <f>IF(AND(TONGHOP!K16="ThiTN",TONGHOP!L16="LT",TONGHOP!H16="R",TONGHOP!I16&lt;&gt;""),TONGHOP!I16,"")</f>
        <v/>
      </c>
      <c r="F16" s="9" t="str">
        <f>IF(AND(TONGHOP!K16="ThiTN",TONGHOP!L16="LT",TONGHOP!H16="R",TONGHOP!I16&lt;&gt;""),TONGHOP!M16,"")</f>
        <v/>
      </c>
      <c r="G16" s="9" t="str">
        <f>IF(AND(TONGHOP!K16="ThiTN",TONGHOP!L16="TH",TONGHOP!H16="R",TONGHOP!I16&lt;&gt;""),TONGHOP!I16,"")</f>
        <v/>
      </c>
      <c r="H16" s="9" t="str">
        <f>IF(AND(TONGHOP!K16="ThiTN",TONGHOP!L16="TH",TONGHOP!H16="R",TONGHOP!I16&lt;&gt;""),TONGHOP!M16,"")</f>
        <v/>
      </c>
    </row>
    <row r="17" spans="1:8">
      <c r="A17" s="9" t="str">
        <f>IF(AND(TONGHOP!K17="KTHP",TONGHOP!L17="LT",TONGHOP!H17="R",TONGHOP!I17&lt;&gt;""),TONGHOP!I17,"")</f>
        <v/>
      </c>
      <c r="B17" s="9" t="str">
        <f>IF(AND(TONGHOP!K17="KTHP",TONGHOP!L17="LT",TONGHOP!H17="R",TONGHOP!I17&lt;&gt;""),TONGHOP!M17,"")</f>
        <v/>
      </c>
      <c r="C17" s="9" t="str">
        <f>IF(AND(TONGHOP!K17="KTHP",TONGHOP!L17="TN",TONGHOP!H17="R",TONGHOP!I17&lt;&gt;""),TONGHOP!I17,"")</f>
        <v/>
      </c>
      <c r="D17" s="9" t="str">
        <f>IF(AND(TONGHOP!K17="KTHP",TONGHOP!L17="TN",TONGHOP!H17="R",TONGHOP!I17&lt;&gt;""),TONGHOP!M17,"")</f>
        <v/>
      </c>
      <c r="E17" s="9" t="str">
        <f>IF(AND(TONGHOP!K17="ThiTN",TONGHOP!L17="LT",TONGHOP!H17="R",TONGHOP!I17&lt;&gt;""),TONGHOP!I17,"")</f>
        <v/>
      </c>
      <c r="F17" s="9" t="str">
        <f>IF(AND(TONGHOP!K17="ThiTN",TONGHOP!L17="LT",TONGHOP!H17="R",TONGHOP!I17&lt;&gt;""),TONGHOP!M17,"")</f>
        <v/>
      </c>
      <c r="G17" s="9" t="str">
        <f>IF(AND(TONGHOP!K17="ThiTN",TONGHOP!L17="TH",TONGHOP!H17="R",TONGHOP!I17&lt;&gt;""),TONGHOP!I17,"")</f>
        <v/>
      </c>
      <c r="H17" s="9" t="str">
        <f>IF(AND(TONGHOP!K17="ThiTN",TONGHOP!L17="TH",TONGHOP!H17="R",TONGHOP!I17&lt;&gt;""),TONGHOP!M17,"")</f>
        <v/>
      </c>
    </row>
    <row r="18" spans="1:8">
      <c r="A18" s="9" t="str">
        <f>IF(AND(TONGHOP!K18="KTHP",TONGHOP!L18="LT",TONGHOP!H18="R",TONGHOP!I18&lt;&gt;""),TONGHOP!I18,"")</f>
        <v>Nguyễn Anh Tăng</v>
      </c>
      <c r="B18" s="9">
        <f>IF(AND(TONGHOP!K18="KTHP",TONGHOP!L18="LT",TONGHOP!H18="R",TONGHOP!I18&lt;&gt;""),TONGHOP!M18,"")</f>
        <v>2</v>
      </c>
      <c r="C18" s="9" t="str">
        <f>IF(AND(TONGHOP!K18="KTHP",TONGHOP!L18="TN",TONGHOP!H18="R",TONGHOP!I18&lt;&gt;""),TONGHOP!I18,"")</f>
        <v/>
      </c>
      <c r="D18" s="9" t="str">
        <f>IF(AND(TONGHOP!K18="KTHP",TONGHOP!L18="TN",TONGHOP!H18="R",TONGHOP!I18&lt;&gt;""),TONGHOP!M18,"")</f>
        <v/>
      </c>
      <c r="E18" s="9" t="str">
        <f>IF(AND(TONGHOP!K18="ThiTN",TONGHOP!L18="LT",TONGHOP!H18="R",TONGHOP!I18&lt;&gt;""),TONGHOP!I18,"")</f>
        <v/>
      </c>
      <c r="F18" s="9" t="str">
        <f>IF(AND(TONGHOP!K18="ThiTN",TONGHOP!L18="LT",TONGHOP!H18="R",TONGHOP!I18&lt;&gt;""),TONGHOP!M18,"")</f>
        <v/>
      </c>
      <c r="G18" s="9" t="str">
        <f>IF(AND(TONGHOP!K18="ThiTN",TONGHOP!L18="TH",TONGHOP!H18="R",TONGHOP!I18&lt;&gt;""),TONGHOP!I18,"")</f>
        <v/>
      </c>
      <c r="H18" s="9" t="str">
        <f>IF(AND(TONGHOP!K18="ThiTN",TONGHOP!L18="TH",TONGHOP!H18="R",TONGHOP!I18&lt;&gt;""),TONGHOP!M18,"")</f>
        <v/>
      </c>
    </row>
    <row r="19" spans="1:8">
      <c r="A19" s="9" t="str">
        <f>IF(AND(TONGHOP!K19="KTHP",TONGHOP!L19="LT",TONGHOP!H19="R",TONGHOP!I19&lt;&gt;""),TONGHOP!I19,"")</f>
        <v/>
      </c>
      <c r="B19" s="9" t="str">
        <f>IF(AND(TONGHOP!K19="KTHP",TONGHOP!L19="LT",TONGHOP!H19="R",TONGHOP!I19&lt;&gt;""),TONGHOP!M19,"")</f>
        <v/>
      </c>
      <c r="C19" s="9" t="str">
        <f>IF(AND(TONGHOP!K19="KTHP",TONGHOP!L19="TN",TONGHOP!H19="R",TONGHOP!I19&lt;&gt;""),TONGHOP!I19,"")</f>
        <v/>
      </c>
      <c r="D19" s="9" t="str">
        <f>IF(AND(TONGHOP!K19="KTHP",TONGHOP!L19="TN",TONGHOP!H19="R",TONGHOP!I19&lt;&gt;""),TONGHOP!M19,"")</f>
        <v/>
      </c>
      <c r="E19" s="9" t="str">
        <f>IF(AND(TONGHOP!K19="ThiTN",TONGHOP!L19="LT",TONGHOP!H19="R",TONGHOP!I19&lt;&gt;""),TONGHOP!I19,"")</f>
        <v/>
      </c>
      <c r="F19" s="9" t="str">
        <f>IF(AND(TONGHOP!K19="ThiTN",TONGHOP!L19="LT",TONGHOP!H19="R",TONGHOP!I19&lt;&gt;""),TONGHOP!M19,"")</f>
        <v/>
      </c>
      <c r="G19" s="9" t="str">
        <f>IF(AND(TONGHOP!K19="ThiTN",TONGHOP!L19="TH",TONGHOP!H19="R",TONGHOP!I19&lt;&gt;""),TONGHOP!I19,"")</f>
        <v/>
      </c>
      <c r="H19" s="9" t="str">
        <f>IF(AND(TONGHOP!K19="ThiTN",TONGHOP!L19="TH",TONGHOP!H19="R",TONGHOP!I19&lt;&gt;""),TONGHOP!M19,"")</f>
        <v/>
      </c>
    </row>
    <row r="20" spans="1:8">
      <c r="A20" s="9" t="str">
        <f>IF(AND(TONGHOP!K20="KTHP",TONGHOP!L20="LT",TONGHOP!H20="R",TONGHOP!I20&lt;&gt;""),TONGHOP!I20,"")</f>
        <v>Dương Minh Chung</v>
      </c>
      <c r="B20" s="9">
        <f>IF(AND(TONGHOP!K20="KTHP",TONGHOP!L20="LT",TONGHOP!H20="R",TONGHOP!I20&lt;&gt;""),TONGHOP!M20,"")</f>
        <v>2</v>
      </c>
      <c r="C20" s="9" t="str">
        <f>IF(AND(TONGHOP!K20="KTHP",TONGHOP!L20="TN",TONGHOP!H20="R",TONGHOP!I20&lt;&gt;""),TONGHOP!I20,"")</f>
        <v/>
      </c>
      <c r="D20" s="9" t="str">
        <f>IF(AND(TONGHOP!K20="KTHP",TONGHOP!L20="TN",TONGHOP!H20="R",TONGHOP!I20&lt;&gt;""),TONGHOP!M20,"")</f>
        <v/>
      </c>
      <c r="E20" s="9" t="str">
        <f>IF(AND(TONGHOP!K20="ThiTN",TONGHOP!L20="LT",TONGHOP!H20="R",TONGHOP!I20&lt;&gt;""),TONGHOP!I20,"")</f>
        <v/>
      </c>
      <c r="F20" s="9" t="str">
        <f>IF(AND(TONGHOP!K20="ThiTN",TONGHOP!L20="LT",TONGHOP!H20="R",TONGHOP!I20&lt;&gt;""),TONGHOP!M20,"")</f>
        <v/>
      </c>
      <c r="G20" s="9" t="str">
        <f>IF(AND(TONGHOP!K20="ThiTN",TONGHOP!L20="TH",TONGHOP!H20="R",TONGHOP!I20&lt;&gt;""),TONGHOP!I20,"")</f>
        <v/>
      </c>
      <c r="H20" s="9" t="str">
        <f>IF(AND(TONGHOP!K20="ThiTN",TONGHOP!L20="TH",TONGHOP!H20="R",TONGHOP!I20&lt;&gt;""),TONGHOP!M20,"")</f>
        <v/>
      </c>
    </row>
    <row r="21" spans="1:8">
      <c r="A21" s="9" t="str">
        <f>IF(AND(TONGHOP!K21="KTHP",TONGHOP!L21="LT",TONGHOP!H21="R",TONGHOP!I21&lt;&gt;""),TONGHOP!I21,"")</f>
        <v/>
      </c>
      <c r="B21" s="9" t="str">
        <f>IF(AND(TONGHOP!K21="KTHP",TONGHOP!L21="LT",TONGHOP!H21="R",TONGHOP!I21&lt;&gt;""),TONGHOP!M21,"")</f>
        <v/>
      </c>
      <c r="C21" s="9" t="str">
        <f>IF(AND(TONGHOP!K21="KTHP",TONGHOP!L21="TN",TONGHOP!H21="R",TONGHOP!I21&lt;&gt;""),TONGHOP!I21,"")</f>
        <v/>
      </c>
      <c r="D21" s="9" t="str">
        <f>IF(AND(TONGHOP!K21="KTHP",TONGHOP!L21="TN",TONGHOP!H21="R",TONGHOP!I21&lt;&gt;""),TONGHOP!M21,"")</f>
        <v/>
      </c>
      <c r="E21" s="9" t="str">
        <f>IF(AND(TONGHOP!K21="ThiTN",TONGHOP!L21="LT",TONGHOP!H21="R",TONGHOP!I21&lt;&gt;""),TONGHOP!I21,"")</f>
        <v/>
      </c>
      <c r="F21" s="9" t="str">
        <f>IF(AND(TONGHOP!K21="ThiTN",TONGHOP!L21="LT",TONGHOP!H21="R",TONGHOP!I21&lt;&gt;""),TONGHOP!M21,"")</f>
        <v/>
      </c>
      <c r="G21" s="9" t="str">
        <f>IF(AND(TONGHOP!K21="ThiTN",TONGHOP!L21="TH",TONGHOP!H21="R",TONGHOP!I21&lt;&gt;""),TONGHOP!I21,"")</f>
        <v/>
      </c>
      <c r="H21" s="9" t="str">
        <f>IF(AND(TONGHOP!K21="ThiTN",TONGHOP!L21="TH",TONGHOP!H21="R",TONGHOP!I21&lt;&gt;""),TONGHOP!M21,"")</f>
        <v/>
      </c>
    </row>
    <row r="22" spans="1:8">
      <c r="A22" s="9" t="str">
        <f>IF(AND(TONGHOP!K22="KTHP",TONGHOP!L22="LT",TONGHOP!H22="R",TONGHOP!I22&lt;&gt;""),TONGHOP!I22,"")</f>
        <v/>
      </c>
      <c r="B22" s="9" t="str">
        <f>IF(AND(TONGHOP!K22="KTHP",TONGHOP!L22="LT",TONGHOP!H22="R",TONGHOP!I22&lt;&gt;""),TONGHOP!M22,"")</f>
        <v/>
      </c>
      <c r="C22" s="9" t="str">
        <f>IF(AND(TONGHOP!K22="KTHP",TONGHOP!L22="TN",TONGHOP!H22="R",TONGHOP!I22&lt;&gt;""),TONGHOP!I22,"")</f>
        <v/>
      </c>
      <c r="D22" s="9" t="str">
        <f>IF(AND(TONGHOP!K22="KTHP",TONGHOP!L22="TN",TONGHOP!H22="R",TONGHOP!I22&lt;&gt;""),TONGHOP!M22,"")</f>
        <v/>
      </c>
      <c r="E22" s="9" t="str">
        <f>IF(AND(TONGHOP!K22="ThiTN",TONGHOP!L22="LT",TONGHOP!H22="R",TONGHOP!I22&lt;&gt;""),TONGHOP!I22,"")</f>
        <v/>
      </c>
      <c r="F22" s="9" t="str">
        <f>IF(AND(TONGHOP!K22="ThiTN",TONGHOP!L22="LT",TONGHOP!H22="R",TONGHOP!I22&lt;&gt;""),TONGHOP!M22,"")</f>
        <v/>
      </c>
      <c r="G22" s="9" t="str">
        <f>IF(AND(TONGHOP!K22="ThiTN",TONGHOP!L22="TH",TONGHOP!H22="R",TONGHOP!I22&lt;&gt;""),TONGHOP!I22,"")</f>
        <v/>
      </c>
      <c r="H22" s="9" t="str">
        <f>IF(AND(TONGHOP!K22="ThiTN",TONGHOP!L22="TH",TONGHOP!H22="R",TONGHOP!I22&lt;&gt;""),TONGHOP!M22,"")</f>
        <v/>
      </c>
    </row>
    <row r="23" spans="1:8">
      <c r="A23" s="9" t="str">
        <f>IF(AND(TONGHOP!K23="KTHP",TONGHOP!L23="LT",TONGHOP!H23="R",TONGHOP!I23&lt;&gt;""),TONGHOP!I23,"")</f>
        <v/>
      </c>
      <c r="B23" s="9" t="str">
        <f>IF(AND(TONGHOP!K23="KTHP",TONGHOP!L23="LT",TONGHOP!H23="R",TONGHOP!I23&lt;&gt;""),TONGHOP!M23,"")</f>
        <v/>
      </c>
      <c r="C23" s="9" t="str">
        <f>IF(AND(TONGHOP!K23="KTHP",TONGHOP!L23="TN",TONGHOP!H23="R",TONGHOP!I23&lt;&gt;""),TONGHOP!I23,"")</f>
        <v/>
      </c>
      <c r="D23" s="9" t="str">
        <f>IF(AND(TONGHOP!K23="KTHP",TONGHOP!L23="TN",TONGHOP!H23="R",TONGHOP!I23&lt;&gt;""),TONGHOP!M23,"")</f>
        <v/>
      </c>
      <c r="E23" s="9" t="str">
        <f>IF(AND(TONGHOP!K23="ThiTN",TONGHOP!L23="LT",TONGHOP!H23="R",TONGHOP!I23&lt;&gt;""),TONGHOP!I23,"")</f>
        <v/>
      </c>
      <c r="F23" s="9" t="str">
        <f>IF(AND(TONGHOP!K23="ThiTN",TONGHOP!L23="LT",TONGHOP!H23="R",TONGHOP!I23&lt;&gt;""),TONGHOP!M23,"")</f>
        <v/>
      </c>
      <c r="G23" s="9" t="str">
        <f>IF(AND(TONGHOP!K23="ThiTN",TONGHOP!L23="TH",TONGHOP!H23="R",TONGHOP!I23&lt;&gt;""),TONGHOP!I23,"")</f>
        <v/>
      </c>
      <c r="H23" s="9" t="str">
        <f>IF(AND(TONGHOP!K23="ThiTN",TONGHOP!L23="TH",TONGHOP!H23="R",TONGHOP!I23&lt;&gt;""),TONGHOP!M23,"")</f>
        <v/>
      </c>
    </row>
    <row r="24" spans="1:8">
      <c r="A24" s="9" t="str">
        <f>IF(AND(TONGHOP!K24="KTHP",TONGHOP!L24="LT",TONGHOP!H24="R",TONGHOP!I24&lt;&gt;""),TONGHOP!I24,"")</f>
        <v/>
      </c>
      <c r="B24" s="9" t="str">
        <f>IF(AND(TONGHOP!K24="KTHP",TONGHOP!L24="LT",TONGHOP!H24="R",TONGHOP!I24&lt;&gt;""),TONGHOP!M24,"")</f>
        <v/>
      </c>
      <c r="C24" s="9" t="str">
        <f>IF(AND(TONGHOP!K24="KTHP",TONGHOP!L24="TN",TONGHOP!H24="R",TONGHOP!I24&lt;&gt;""),TONGHOP!I24,"")</f>
        <v/>
      </c>
      <c r="D24" s="9" t="str">
        <f>IF(AND(TONGHOP!K24="KTHP",TONGHOP!L24="TN",TONGHOP!H24="R",TONGHOP!I24&lt;&gt;""),TONGHOP!M24,"")</f>
        <v/>
      </c>
      <c r="E24" s="9" t="str">
        <f>IF(AND(TONGHOP!K24="ThiTN",TONGHOP!L24="LT",TONGHOP!H24="R",TONGHOP!I24&lt;&gt;""),TONGHOP!I24,"")</f>
        <v/>
      </c>
      <c r="F24" s="9" t="str">
        <f>IF(AND(TONGHOP!K24="ThiTN",TONGHOP!L24="LT",TONGHOP!H24="R",TONGHOP!I24&lt;&gt;""),TONGHOP!M24,"")</f>
        <v/>
      </c>
      <c r="G24" s="9" t="str">
        <f>IF(AND(TONGHOP!K24="ThiTN",TONGHOP!L24="TH",TONGHOP!H24="R",TONGHOP!I24&lt;&gt;""),TONGHOP!I24,"")</f>
        <v/>
      </c>
      <c r="H24" s="9" t="str">
        <f>IF(AND(TONGHOP!K24="ThiTN",TONGHOP!L24="TH",TONGHOP!H24="R",TONGHOP!I24&lt;&gt;""),TONGHOP!M24,"")</f>
        <v/>
      </c>
    </row>
    <row r="25" spans="1:8">
      <c r="A25" s="9" t="str">
        <f>IF(AND(TONGHOP!K25="KTHP",TONGHOP!L25="LT",TONGHOP!H25="R",TONGHOP!I25&lt;&gt;""),TONGHOP!I25,"")</f>
        <v/>
      </c>
      <c r="B25" s="9" t="str">
        <f>IF(AND(TONGHOP!K25="KTHP",TONGHOP!L25="LT",TONGHOP!H25="R",TONGHOP!I25&lt;&gt;""),TONGHOP!M25,"")</f>
        <v/>
      </c>
      <c r="C25" s="9" t="str">
        <f>IF(AND(TONGHOP!K25="KTHP",TONGHOP!L25="TN",TONGHOP!H25="R",TONGHOP!I25&lt;&gt;""),TONGHOP!I25,"")</f>
        <v/>
      </c>
      <c r="D25" s="9" t="str">
        <f>IF(AND(TONGHOP!K25="KTHP",TONGHOP!L25="TN",TONGHOP!H25="R",TONGHOP!I25&lt;&gt;""),TONGHOP!M25,"")</f>
        <v/>
      </c>
      <c r="E25" s="9" t="str">
        <f>IF(AND(TONGHOP!K25="ThiTN",TONGHOP!L25="LT",TONGHOP!H25="R",TONGHOP!I25&lt;&gt;""),TONGHOP!I25,"")</f>
        <v/>
      </c>
      <c r="F25" s="9" t="str">
        <f>IF(AND(TONGHOP!K25="ThiTN",TONGHOP!L25="LT",TONGHOP!H25="R",TONGHOP!I25&lt;&gt;""),TONGHOP!M25,"")</f>
        <v/>
      </c>
      <c r="G25" s="9" t="str">
        <f>IF(AND(TONGHOP!K25="ThiTN",TONGHOP!L25="TH",TONGHOP!H25="R",TONGHOP!I25&lt;&gt;""),TONGHOP!I25,"")</f>
        <v/>
      </c>
      <c r="H25" s="9" t="str">
        <f>IF(AND(TONGHOP!K25="ThiTN",TONGHOP!L25="TH",TONGHOP!H25="R",TONGHOP!I25&lt;&gt;""),TONGHOP!M25,"")</f>
        <v/>
      </c>
    </row>
    <row r="26" spans="1:8">
      <c r="A26" s="9" t="str">
        <f>IF(AND(TONGHOP!K26="KTHP",TONGHOP!L26="LT",TONGHOP!H26="R",TONGHOP!I26&lt;&gt;""),TONGHOP!I26,"")</f>
        <v/>
      </c>
      <c r="B26" s="9" t="str">
        <f>IF(AND(TONGHOP!K26="KTHP",TONGHOP!L26="LT",TONGHOP!H26="R",TONGHOP!I26&lt;&gt;""),TONGHOP!M26,"")</f>
        <v/>
      </c>
      <c r="C26" s="9" t="str">
        <f>IF(AND(TONGHOP!K26="KTHP",TONGHOP!L26="TN",TONGHOP!H26="R",TONGHOP!I26&lt;&gt;""),TONGHOP!I26,"")</f>
        <v/>
      </c>
      <c r="D26" s="9" t="str">
        <f>IF(AND(TONGHOP!K26="KTHP",TONGHOP!L26="TN",TONGHOP!H26="R",TONGHOP!I26&lt;&gt;""),TONGHOP!M26,"")</f>
        <v/>
      </c>
      <c r="E26" s="9" t="str">
        <f>IF(AND(TONGHOP!K26="ThiTN",TONGHOP!L26="LT",TONGHOP!H26="R",TONGHOP!I26&lt;&gt;""),TONGHOP!I26,"")</f>
        <v/>
      </c>
      <c r="F26" s="9" t="str">
        <f>IF(AND(TONGHOP!K26="ThiTN",TONGHOP!L26="LT",TONGHOP!H26="R",TONGHOP!I26&lt;&gt;""),TONGHOP!M26,"")</f>
        <v/>
      </c>
      <c r="G26" s="9" t="str">
        <f>IF(AND(TONGHOP!K26="ThiTN",TONGHOP!L26="TH",TONGHOP!H26="R",TONGHOP!I26&lt;&gt;""),TONGHOP!I26,"")</f>
        <v/>
      </c>
      <c r="H26" s="9" t="str">
        <f>IF(AND(TONGHOP!K26="ThiTN",TONGHOP!L26="TH",TONGHOP!H26="R",TONGHOP!I26&lt;&gt;""),TONGHOP!M26,"")</f>
        <v/>
      </c>
    </row>
    <row r="27" spans="1:8">
      <c r="A27" s="9" t="str">
        <f>IF(AND(TONGHOP!K27="KTHP",TONGHOP!L27="LT",TONGHOP!H27="R",TONGHOP!I27&lt;&gt;""),TONGHOP!I27,"")</f>
        <v/>
      </c>
      <c r="B27" s="9" t="str">
        <f>IF(AND(TONGHOP!K27="KTHP",TONGHOP!L27="LT",TONGHOP!H27="R",TONGHOP!I27&lt;&gt;""),TONGHOP!M27,"")</f>
        <v/>
      </c>
      <c r="C27" s="9" t="str">
        <f>IF(AND(TONGHOP!K27="KTHP",TONGHOP!L27="TN",TONGHOP!H27="R",TONGHOP!I27&lt;&gt;""),TONGHOP!I27,"")</f>
        <v/>
      </c>
      <c r="D27" s="9" t="str">
        <f>IF(AND(TONGHOP!K27="KTHP",TONGHOP!L27="TN",TONGHOP!H27="R",TONGHOP!I27&lt;&gt;""),TONGHOP!M27,"")</f>
        <v/>
      </c>
      <c r="E27" s="9" t="str">
        <f>IF(AND(TONGHOP!K27="ThiTN",TONGHOP!L27="LT",TONGHOP!H27="R",TONGHOP!I27&lt;&gt;""),TONGHOP!I27,"")</f>
        <v/>
      </c>
      <c r="F27" s="9" t="str">
        <f>IF(AND(TONGHOP!K27="ThiTN",TONGHOP!L27="LT",TONGHOP!H27="R",TONGHOP!I27&lt;&gt;""),TONGHOP!M27,"")</f>
        <v/>
      </c>
      <c r="G27" s="9" t="str">
        <f>IF(AND(TONGHOP!K27="ThiTN",TONGHOP!L27="TH",TONGHOP!H27="R",TONGHOP!I27&lt;&gt;""),TONGHOP!I27,"")</f>
        <v/>
      </c>
      <c r="H27" s="9" t="str">
        <f>IF(AND(TONGHOP!K27="ThiTN",TONGHOP!L27="TH",TONGHOP!H27="R",TONGHOP!I27&lt;&gt;""),TONGHOP!M27,"")</f>
        <v/>
      </c>
    </row>
    <row r="28" spans="1:8">
      <c r="A28" s="9" t="str">
        <f>IF(AND(TONGHOP!K28="KTHP",TONGHOP!L28="LT",TONGHOP!H28="R",TONGHOP!I28&lt;&gt;""),TONGHOP!I28,"")</f>
        <v/>
      </c>
      <c r="B28" s="9" t="str">
        <f>IF(AND(TONGHOP!K28="KTHP",TONGHOP!L28="LT",TONGHOP!H28="R",TONGHOP!I28&lt;&gt;""),TONGHOP!M28,"")</f>
        <v/>
      </c>
      <c r="C28" s="9" t="str">
        <f>IF(AND(TONGHOP!K28="KTHP",TONGHOP!L28="TN",TONGHOP!H28="R",TONGHOP!I28&lt;&gt;""),TONGHOP!I28,"")</f>
        <v/>
      </c>
      <c r="D28" s="9" t="str">
        <f>IF(AND(TONGHOP!K28="KTHP",TONGHOP!L28="TN",TONGHOP!H28="R",TONGHOP!I28&lt;&gt;""),TONGHOP!M28,"")</f>
        <v/>
      </c>
      <c r="E28" s="9" t="str">
        <f>IF(AND(TONGHOP!K28="ThiTN",TONGHOP!L28="LT",TONGHOP!H28="R",TONGHOP!I28&lt;&gt;""),TONGHOP!I28,"")</f>
        <v/>
      </c>
      <c r="F28" s="9" t="str">
        <f>IF(AND(TONGHOP!K28="ThiTN",TONGHOP!L28="LT",TONGHOP!H28="R",TONGHOP!I28&lt;&gt;""),TONGHOP!M28,"")</f>
        <v/>
      </c>
      <c r="G28" s="9" t="str">
        <f>IF(AND(TONGHOP!K28="ThiTN",TONGHOP!L28="TH",TONGHOP!H28="R",TONGHOP!I28&lt;&gt;""),TONGHOP!I28,"")</f>
        <v/>
      </c>
      <c r="H28" s="9" t="str">
        <f>IF(AND(TONGHOP!K28="ThiTN",TONGHOP!L28="TH",TONGHOP!H28="R",TONGHOP!I28&lt;&gt;""),TONGHOP!M28,"")</f>
        <v/>
      </c>
    </row>
    <row r="29" spans="1:8">
      <c r="A29" s="9" t="str">
        <f>IF(AND(TONGHOP!K29="KTHP",TONGHOP!L29="LT",TONGHOP!H29="R",TONGHOP!I29&lt;&gt;""),TONGHOP!I29,"")</f>
        <v/>
      </c>
      <c r="B29" s="9" t="str">
        <f>IF(AND(TONGHOP!K29="KTHP",TONGHOP!L29="LT",TONGHOP!H29="R",TONGHOP!I29&lt;&gt;""),TONGHOP!M29,"")</f>
        <v/>
      </c>
      <c r="C29" s="9" t="str">
        <f>IF(AND(TONGHOP!K29="KTHP",TONGHOP!L29="TN",TONGHOP!H29="R",TONGHOP!I29&lt;&gt;""),TONGHOP!I29,"")</f>
        <v/>
      </c>
      <c r="D29" s="9" t="str">
        <f>IF(AND(TONGHOP!K29="KTHP",TONGHOP!L29="TN",TONGHOP!H29="R",TONGHOP!I29&lt;&gt;""),TONGHOP!M29,"")</f>
        <v/>
      </c>
      <c r="E29" s="9" t="str">
        <f>IF(AND(TONGHOP!K29="ThiTN",TONGHOP!L29="LT",TONGHOP!H29="R",TONGHOP!I29&lt;&gt;""),TONGHOP!I29,"")</f>
        <v/>
      </c>
      <c r="F29" s="9" t="str">
        <f>IF(AND(TONGHOP!K29="ThiTN",TONGHOP!L29="LT",TONGHOP!H29="R",TONGHOP!I29&lt;&gt;""),TONGHOP!M29,"")</f>
        <v/>
      </c>
      <c r="G29" s="9" t="str">
        <f>IF(AND(TONGHOP!K29="ThiTN",TONGHOP!L29="TH",TONGHOP!H29="R",TONGHOP!I29&lt;&gt;""),TONGHOP!I29,"")</f>
        <v/>
      </c>
      <c r="H29" s="9" t="str">
        <f>IF(AND(TONGHOP!K29="ThiTN",TONGHOP!L29="TH",TONGHOP!H29="R",TONGHOP!I29&lt;&gt;""),TONGHOP!M29,"")</f>
        <v/>
      </c>
    </row>
    <row r="30" spans="1:8">
      <c r="A30" s="9" t="str">
        <f>IF(AND(TONGHOP!K30="KTHP",TONGHOP!L30="LT",TONGHOP!H30="R",TONGHOP!I30&lt;&gt;""),TONGHOP!I30,"")</f>
        <v>Đặng Thị Nhật Minh</v>
      </c>
      <c r="B30" s="9">
        <f>IF(AND(TONGHOP!K30="KTHP",TONGHOP!L30="LT",TONGHOP!H30="R",TONGHOP!I30&lt;&gt;""),TONGHOP!M30,"")</f>
        <v>2</v>
      </c>
      <c r="C30" s="9" t="str">
        <f>IF(AND(TONGHOP!K30="KTHP",TONGHOP!L30="TN",TONGHOP!H30="R",TONGHOP!I30&lt;&gt;""),TONGHOP!I30,"")</f>
        <v/>
      </c>
      <c r="D30" s="9" t="str">
        <f>IF(AND(TONGHOP!K30="KTHP",TONGHOP!L30="TN",TONGHOP!H30="R",TONGHOP!I30&lt;&gt;""),TONGHOP!M30,"")</f>
        <v/>
      </c>
      <c r="E30" s="9" t="str">
        <f>IF(AND(TONGHOP!K30="ThiTN",TONGHOP!L30="LT",TONGHOP!H30="R",TONGHOP!I30&lt;&gt;""),TONGHOP!I30,"")</f>
        <v/>
      </c>
      <c r="F30" s="9" t="str">
        <f>IF(AND(TONGHOP!K30="ThiTN",TONGHOP!L30="LT",TONGHOP!H30="R",TONGHOP!I30&lt;&gt;""),TONGHOP!M30,"")</f>
        <v/>
      </c>
      <c r="G30" s="9" t="str">
        <f>IF(AND(TONGHOP!K30="ThiTN",TONGHOP!L30="TH",TONGHOP!H30="R",TONGHOP!I30&lt;&gt;""),TONGHOP!I30,"")</f>
        <v/>
      </c>
      <c r="H30" s="9" t="str">
        <f>IF(AND(TONGHOP!K30="ThiTN",TONGHOP!L30="TH",TONGHOP!H30="R",TONGHOP!I30&lt;&gt;""),TONGHOP!M30,"")</f>
        <v/>
      </c>
    </row>
    <row r="31" spans="1:8">
      <c r="A31" s="9" t="str">
        <f>IF(AND(TONGHOP!K31="KTHP",TONGHOP!L31="LT",TONGHOP!H31="R",TONGHOP!I31&lt;&gt;""),TONGHOP!I31,"")</f>
        <v/>
      </c>
      <c r="B31" s="9" t="str">
        <f>IF(AND(TONGHOP!K31="KTHP",TONGHOP!L31="LT",TONGHOP!H31="R",TONGHOP!I31&lt;&gt;""),TONGHOP!M31,"")</f>
        <v/>
      </c>
      <c r="C31" s="9" t="str">
        <f>IF(AND(TONGHOP!K31="KTHP",TONGHOP!L31="TN",TONGHOP!H31="R",TONGHOP!I31&lt;&gt;""),TONGHOP!I31,"")</f>
        <v/>
      </c>
      <c r="D31" s="9" t="str">
        <f>IF(AND(TONGHOP!K31="KTHP",TONGHOP!L31="TN",TONGHOP!H31="R",TONGHOP!I31&lt;&gt;""),TONGHOP!M31,"")</f>
        <v/>
      </c>
      <c r="E31" s="9" t="str">
        <f>IF(AND(TONGHOP!K31="ThiTN",TONGHOP!L31="LT",TONGHOP!H31="R",TONGHOP!I31&lt;&gt;""),TONGHOP!I31,"")</f>
        <v/>
      </c>
      <c r="F31" s="9" t="str">
        <f>IF(AND(TONGHOP!K31="ThiTN",TONGHOP!L31="LT",TONGHOP!H31="R",TONGHOP!I31&lt;&gt;""),TONGHOP!M31,"")</f>
        <v/>
      </c>
      <c r="G31" s="9" t="str">
        <f>IF(AND(TONGHOP!K31="ThiTN",TONGHOP!L31="TH",TONGHOP!H31="R",TONGHOP!I31&lt;&gt;""),TONGHOP!I31,"")</f>
        <v/>
      </c>
      <c r="H31" s="9" t="str">
        <f>IF(AND(TONGHOP!K31="ThiTN",TONGHOP!L31="TH",TONGHOP!H31="R",TONGHOP!I31&lt;&gt;""),TONGHOP!M31,"")</f>
        <v/>
      </c>
    </row>
    <row r="32" spans="1:8">
      <c r="A32" s="9" t="str">
        <f>IF(AND(TONGHOP!K32="KTHP",TONGHOP!L32="LT",TONGHOP!H32="R",TONGHOP!I32&lt;&gt;""),TONGHOP!I32,"")</f>
        <v>Huỳnh Ngọc Mai</v>
      </c>
      <c r="B32" s="9">
        <f>IF(AND(TONGHOP!K32="KTHP",TONGHOP!L32="LT",TONGHOP!H32="R",TONGHOP!I32&lt;&gt;""),TONGHOP!M32,"")</f>
        <v>2</v>
      </c>
      <c r="C32" s="9" t="str">
        <f>IF(AND(TONGHOP!K32="KTHP",TONGHOP!L32="TN",TONGHOP!H32="R",TONGHOP!I32&lt;&gt;""),TONGHOP!I32,"")</f>
        <v/>
      </c>
      <c r="D32" s="9" t="str">
        <f>IF(AND(TONGHOP!K32="KTHP",TONGHOP!L32="TN",TONGHOP!H32="R",TONGHOP!I32&lt;&gt;""),TONGHOP!M32,"")</f>
        <v/>
      </c>
      <c r="E32" s="9" t="str">
        <f>IF(AND(TONGHOP!K32="ThiTN",TONGHOP!L32="LT",TONGHOP!H32="R",TONGHOP!I32&lt;&gt;""),TONGHOP!I32,"")</f>
        <v/>
      </c>
      <c r="F32" s="9" t="str">
        <f>IF(AND(TONGHOP!K32="ThiTN",TONGHOP!L32="LT",TONGHOP!H32="R",TONGHOP!I32&lt;&gt;""),TONGHOP!M32,"")</f>
        <v/>
      </c>
      <c r="G32" s="9" t="str">
        <f>IF(AND(TONGHOP!K32="ThiTN",TONGHOP!L32="TH",TONGHOP!H32="R",TONGHOP!I32&lt;&gt;""),TONGHOP!I32,"")</f>
        <v/>
      </c>
      <c r="H32" s="9" t="str">
        <f>IF(AND(TONGHOP!K32="ThiTN",TONGHOP!L32="TH",TONGHOP!H32="R",TONGHOP!I32&lt;&gt;""),TONGHOP!M32,"")</f>
        <v/>
      </c>
    </row>
    <row r="33" spans="1:8">
      <c r="A33" s="9" t="str">
        <f>IF(AND(TONGHOP!K33="KTHP",TONGHOP!L33="LT",TONGHOP!H33="R",TONGHOP!I33&lt;&gt;""),TONGHOP!I33,"")</f>
        <v/>
      </c>
      <c r="B33" s="9" t="str">
        <f>IF(AND(TONGHOP!K33="KTHP",TONGHOP!L33="LT",TONGHOP!H33="R",TONGHOP!I33&lt;&gt;""),TONGHOP!M33,"")</f>
        <v/>
      </c>
      <c r="C33" s="9" t="str">
        <f>IF(AND(TONGHOP!K33="KTHP",TONGHOP!L33="TN",TONGHOP!H33="R",TONGHOP!I33&lt;&gt;""),TONGHOP!I33,"")</f>
        <v/>
      </c>
      <c r="D33" s="9" t="str">
        <f>IF(AND(TONGHOP!K33="KTHP",TONGHOP!L33="TN",TONGHOP!H33="R",TONGHOP!I33&lt;&gt;""),TONGHOP!M33,"")</f>
        <v/>
      </c>
      <c r="E33" s="9" t="str">
        <f>IF(AND(TONGHOP!K33="ThiTN",TONGHOP!L33="LT",TONGHOP!H33="R",TONGHOP!I33&lt;&gt;""),TONGHOP!I33,"")</f>
        <v/>
      </c>
      <c r="F33" s="9" t="str">
        <f>IF(AND(TONGHOP!K33="ThiTN",TONGHOP!L33="LT",TONGHOP!H33="R",TONGHOP!I33&lt;&gt;""),TONGHOP!M33,"")</f>
        <v/>
      </c>
      <c r="G33" s="9" t="str">
        <f>IF(AND(TONGHOP!K33="ThiTN",TONGHOP!L33="TH",TONGHOP!H33="R",TONGHOP!I33&lt;&gt;""),TONGHOP!I33,"")</f>
        <v/>
      </c>
      <c r="H33" s="9" t="str">
        <f>IF(AND(TONGHOP!K33="ThiTN",TONGHOP!L33="TH",TONGHOP!H33="R",TONGHOP!I33&lt;&gt;""),TONGHOP!M33,"")</f>
        <v/>
      </c>
    </row>
    <row r="34" spans="1:8">
      <c r="A34" s="9" t="str">
        <f>IF(AND(TONGHOP!K34="KTHP",TONGHOP!L34="LT",TONGHOP!H34="R",TONGHOP!I34&lt;&gt;""),TONGHOP!I34,"")</f>
        <v>Trần Đình Khải</v>
      </c>
      <c r="B34" s="9">
        <f>IF(AND(TONGHOP!K34="KTHP",TONGHOP!L34="LT",TONGHOP!H34="R",TONGHOP!I34&lt;&gt;""),TONGHOP!M34,"")</f>
        <v>2</v>
      </c>
      <c r="C34" s="9" t="str">
        <f>IF(AND(TONGHOP!K34="KTHP",TONGHOP!L34="TN",TONGHOP!H34="R",TONGHOP!I34&lt;&gt;""),TONGHOP!I34,"")</f>
        <v/>
      </c>
      <c r="D34" s="9" t="str">
        <f>IF(AND(TONGHOP!K34="KTHP",TONGHOP!L34="TN",TONGHOP!H34="R",TONGHOP!I34&lt;&gt;""),TONGHOP!M34,"")</f>
        <v/>
      </c>
      <c r="E34" s="9" t="str">
        <f>IF(AND(TONGHOP!K34="ThiTN",TONGHOP!L34="LT",TONGHOP!H34="R",TONGHOP!I34&lt;&gt;""),TONGHOP!I34,"")</f>
        <v/>
      </c>
      <c r="F34" s="9" t="str">
        <f>IF(AND(TONGHOP!K34="ThiTN",TONGHOP!L34="LT",TONGHOP!H34="R",TONGHOP!I34&lt;&gt;""),TONGHOP!M34,"")</f>
        <v/>
      </c>
      <c r="G34" s="9" t="str">
        <f>IF(AND(TONGHOP!K34="ThiTN",TONGHOP!L34="TH",TONGHOP!H34="R",TONGHOP!I34&lt;&gt;""),TONGHOP!I34,"")</f>
        <v/>
      </c>
      <c r="H34" s="9" t="str">
        <f>IF(AND(TONGHOP!K34="ThiTN",TONGHOP!L34="TH",TONGHOP!H34="R",TONGHOP!I34&lt;&gt;""),TONGHOP!M34,"")</f>
        <v/>
      </c>
    </row>
    <row r="35" spans="1:8">
      <c r="A35" s="9" t="str">
        <f>IF(AND(TONGHOP!K35="KTHP",TONGHOP!L35="LT",TONGHOP!H35="R",TONGHOP!I35&lt;&gt;""),TONGHOP!I35,"")</f>
        <v/>
      </c>
      <c r="B35" s="9" t="str">
        <f>IF(AND(TONGHOP!K35="KTHP",TONGHOP!L35="LT",TONGHOP!H35="R",TONGHOP!I35&lt;&gt;""),TONGHOP!M35,"")</f>
        <v/>
      </c>
      <c r="C35" s="9" t="str">
        <f>IF(AND(TONGHOP!K35="KTHP",TONGHOP!L35="TN",TONGHOP!H35="R",TONGHOP!I35&lt;&gt;""),TONGHOP!I35,"")</f>
        <v/>
      </c>
      <c r="D35" s="9" t="str">
        <f>IF(AND(TONGHOP!K35="KTHP",TONGHOP!L35="TN",TONGHOP!H35="R",TONGHOP!I35&lt;&gt;""),TONGHOP!M35,"")</f>
        <v/>
      </c>
      <c r="E35" s="9" t="str">
        <f>IF(AND(TONGHOP!K35="ThiTN",TONGHOP!L35="LT",TONGHOP!H35="R",TONGHOP!I35&lt;&gt;""),TONGHOP!I35,"")</f>
        <v/>
      </c>
      <c r="F35" s="9" t="str">
        <f>IF(AND(TONGHOP!K35="ThiTN",TONGHOP!L35="LT",TONGHOP!H35="R",TONGHOP!I35&lt;&gt;""),TONGHOP!M35,"")</f>
        <v/>
      </c>
      <c r="G35" s="9" t="str">
        <f>IF(AND(TONGHOP!K35="ThiTN",TONGHOP!L35="TH",TONGHOP!H35="R",TONGHOP!I35&lt;&gt;""),TONGHOP!I35,"")</f>
        <v/>
      </c>
      <c r="H35" s="9" t="str">
        <f>IF(AND(TONGHOP!K35="ThiTN",TONGHOP!L35="TH",TONGHOP!H35="R",TONGHOP!I35&lt;&gt;""),TONGHOP!M35,"")</f>
        <v/>
      </c>
    </row>
    <row r="36" spans="1:8">
      <c r="A36" s="9" t="str">
        <f>IF(AND(TONGHOP!K36="KTHP",TONGHOP!L36="LT",TONGHOP!H36="R",TONGHOP!I36&lt;&gt;""),TONGHOP!I36,"")</f>
        <v/>
      </c>
      <c r="B36" s="9" t="str">
        <f>IF(AND(TONGHOP!K36="KTHP",TONGHOP!L36="LT",TONGHOP!H36="R",TONGHOP!I36&lt;&gt;""),TONGHOP!M36,"")</f>
        <v/>
      </c>
      <c r="C36" s="9" t="str">
        <f>IF(AND(TONGHOP!K36="KTHP",TONGHOP!L36="TN",TONGHOP!H36="R",TONGHOP!I36&lt;&gt;""),TONGHOP!I36,"")</f>
        <v/>
      </c>
      <c r="D36" s="9" t="str">
        <f>IF(AND(TONGHOP!K36="KTHP",TONGHOP!L36="TN",TONGHOP!H36="R",TONGHOP!I36&lt;&gt;""),TONGHOP!M36,"")</f>
        <v/>
      </c>
      <c r="E36" s="9" t="str">
        <f>IF(AND(TONGHOP!K36="ThiTN",TONGHOP!L36="LT",TONGHOP!H36="R",TONGHOP!I36&lt;&gt;""),TONGHOP!I36,"")</f>
        <v/>
      </c>
      <c r="F36" s="9" t="str">
        <f>IF(AND(TONGHOP!K36="ThiTN",TONGHOP!L36="LT",TONGHOP!H36="R",TONGHOP!I36&lt;&gt;""),TONGHOP!M36,"")</f>
        <v/>
      </c>
      <c r="G36" s="9" t="str">
        <f>IF(AND(TONGHOP!K36="ThiTN",TONGHOP!L36="TH",TONGHOP!H36="R",TONGHOP!I36&lt;&gt;""),TONGHOP!I36,"")</f>
        <v/>
      </c>
      <c r="H36" s="9" t="str">
        <f>IF(AND(TONGHOP!K36="ThiTN",TONGHOP!L36="TH",TONGHOP!H36="R",TONGHOP!I36&lt;&gt;""),TONGHOP!M36,"")</f>
        <v/>
      </c>
    </row>
    <row r="37" spans="1:8">
      <c r="A37" s="9" t="str">
        <f>IF(AND(TONGHOP!K37="KTHP",TONGHOP!L37="LT",TONGHOP!H37="R",TONGHOP!I37&lt;&gt;""),TONGHOP!I37,"")</f>
        <v/>
      </c>
      <c r="B37" s="9" t="str">
        <f>IF(AND(TONGHOP!K37="KTHP",TONGHOP!L37="LT",TONGHOP!H37="R",TONGHOP!I37&lt;&gt;""),TONGHOP!M37,"")</f>
        <v/>
      </c>
      <c r="C37" s="9" t="str">
        <f>IF(AND(TONGHOP!K37="KTHP",TONGHOP!L37="TN",TONGHOP!H37="R",TONGHOP!I37&lt;&gt;""),TONGHOP!I37,"")</f>
        <v/>
      </c>
      <c r="D37" s="9" t="str">
        <f>IF(AND(TONGHOP!K37="KTHP",TONGHOP!L37="TN",TONGHOP!H37="R",TONGHOP!I37&lt;&gt;""),TONGHOP!M37,"")</f>
        <v/>
      </c>
      <c r="E37" s="9" t="str">
        <f>IF(AND(TONGHOP!K37="ThiTN",TONGHOP!L37="LT",TONGHOP!H37="R",TONGHOP!I37&lt;&gt;""),TONGHOP!I37,"")</f>
        <v/>
      </c>
      <c r="F37" s="9" t="str">
        <f>IF(AND(TONGHOP!K37="ThiTN",TONGHOP!L37="LT",TONGHOP!H37="R",TONGHOP!I37&lt;&gt;""),TONGHOP!M37,"")</f>
        <v/>
      </c>
      <c r="G37" s="9" t="str">
        <f>IF(AND(TONGHOP!K37="ThiTN",TONGHOP!L37="TH",TONGHOP!H37="R",TONGHOP!I37&lt;&gt;""),TONGHOP!I37,"")</f>
        <v/>
      </c>
      <c r="H37" s="9" t="str">
        <f>IF(AND(TONGHOP!K37="ThiTN",TONGHOP!L37="TH",TONGHOP!H37="R",TONGHOP!I37&lt;&gt;""),TONGHOP!M37,"")</f>
        <v/>
      </c>
    </row>
    <row r="38" spans="1:8">
      <c r="A38" s="9" t="str">
        <f>IF(AND(TONGHOP!K38="KTHP",TONGHOP!L38="LT",TONGHOP!H38="R",TONGHOP!I38&lt;&gt;""),TONGHOP!I38,"")</f>
        <v/>
      </c>
      <c r="B38" s="9" t="str">
        <f>IF(AND(TONGHOP!K38="KTHP",TONGHOP!L38="LT",TONGHOP!H38="R",TONGHOP!I38&lt;&gt;""),TONGHOP!M38,"")</f>
        <v/>
      </c>
      <c r="C38" s="9" t="str">
        <f>IF(AND(TONGHOP!K38="KTHP",TONGHOP!L38="TN",TONGHOP!H38="R",TONGHOP!I38&lt;&gt;""),TONGHOP!I38,"")</f>
        <v/>
      </c>
      <c r="D38" s="9" t="str">
        <f>IF(AND(TONGHOP!K38="KTHP",TONGHOP!L38="TN",TONGHOP!H38="R",TONGHOP!I38&lt;&gt;""),TONGHOP!M38,"")</f>
        <v/>
      </c>
      <c r="E38" s="9" t="str">
        <f>IF(AND(TONGHOP!K38="ThiTN",TONGHOP!L38="LT",TONGHOP!H38="R",TONGHOP!I38&lt;&gt;""),TONGHOP!I38,"")</f>
        <v/>
      </c>
      <c r="F38" s="9" t="str">
        <f>IF(AND(TONGHOP!K38="ThiTN",TONGHOP!L38="LT",TONGHOP!H38="R",TONGHOP!I38&lt;&gt;""),TONGHOP!M38,"")</f>
        <v/>
      </c>
      <c r="G38" s="9" t="str">
        <f>IF(AND(TONGHOP!K38="ThiTN",TONGHOP!L38="TH",TONGHOP!H38="R",TONGHOP!I38&lt;&gt;""),TONGHOP!I38,"")</f>
        <v/>
      </c>
      <c r="H38" s="9" t="str">
        <f>IF(AND(TONGHOP!K38="ThiTN",TONGHOP!L38="TH",TONGHOP!H38="R",TONGHOP!I38&lt;&gt;""),TONGHOP!M38,"")</f>
        <v/>
      </c>
    </row>
    <row r="39" spans="1:8">
      <c r="A39" s="9" t="str">
        <f>IF(AND(TONGHOP!K39="KTHP",TONGHOP!L39="LT",TONGHOP!H39="R",TONGHOP!I39&lt;&gt;""),TONGHOP!I39,"")</f>
        <v/>
      </c>
      <c r="B39" s="9" t="str">
        <f>IF(AND(TONGHOP!K39="KTHP",TONGHOP!L39="LT",TONGHOP!H39="R",TONGHOP!I39&lt;&gt;""),TONGHOP!M39,"")</f>
        <v/>
      </c>
      <c r="C39" s="9" t="str">
        <f>IF(AND(TONGHOP!K39="KTHP",TONGHOP!L39="TN",TONGHOP!H39="R",TONGHOP!I39&lt;&gt;""),TONGHOP!I39,"")</f>
        <v/>
      </c>
      <c r="D39" s="9" t="str">
        <f>IF(AND(TONGHOP!K39="KTHP",TONGHOP!L39="TN",TONGHOP!H39="R",TONGHOP!I39&lt;&gt;""),TONGHOP!M39,"")</f>
        <v/>
      </c>
      <c r="E39" s="9" t="str">
        <f>IF(AND(TONGHOP!K39="ThiTN",TONGHOP!L39="LT",TONGHOP!H39="R",TONGHOP!I39&lt;&gt;""),TONGHOP!I39,"")</f>
        <v/>
      </c>
      <c r="F39" s="9" t="str">
        <f>IF(AND(TONGHOP!K39="ThiTN",TONGHOP!L39="LT",TONGHOP!H39="R",TONGHOP!I39&lt;&gt;""),TONGHOP!M39,"")</f>
        <v/>
      </c>
      <c r="G39" s="9" t="str">
        <f>IF(AND(TONGHOP!K39="ThiTN",TONGHOP!L39="TH",TONGHOP!H39="R",TONGHOP!I39&lt;&gt;""),TONGHOP!I39,"")</f>
        <v/>
      </c>
      <c r="H39" s="9" t="str">
        <f>IF(AND(TONGHOP!K39="ThiTN",TONGHOP!L39="TH",TONGHOP!H39="R",TONGHOP!I39&lt;&gt;""),TONGHOP!M39,"")</f>
        <v/>
      </c>
    </row>
    <row r="40" spans="1:8">
      <c r="A40" s="9" t="str">
        <f>IF(AND(TONGHOP!K40="KTHP",TONGHOP!L40="LT",TONGHOP!H40="R",TONGHOP!I40&lt;&gt;""),TONGHOP!I40,"")</f>
        <v/>
      </c>
      <c r="B40" s="9" t="str">
        <f>IF(AND(TONGHOP!K40="KTHP",TONGHOP!L40="LT",TONGHOP!H40="R",TONGHOP!I40&lt;&gt;""),TONGHOP!M40,"")</f>
        <v/>
      </c>
      <c r="C40" s="9" t="str">
        <f>IF(AND(TONGHOP!K40="KTHP",TONGHOP!L40="TN",TONGHOP!H40="R",TONGHOP!I40&lt;&gt;""),TONGHOP!I40,"")</f>
        <v/>
      </c>
      <c r="D40" s="9" t="str">
        <f>IF(AND(TONGHOP!K40="KTHP",TONGHOP!L40="TN",TONGHOP!H40="R",TONGHOP!I40&lt;&gt;""),TONGHOP!M40,"")</f>
        <v/>
      </c>
      <c r="E40" s="9" t="str">
        <f>IF(AND(TONGHOP!K40="ThiTN",TONGHOP!L40="LT",TONGHOP!H40="R",TONGHOP!I40&lt;&gt;""),TONGHOP!I40,"")</f>
        <v/>
      </c>
      <c r="F40" s="9" t="str">
        <f>IF(AND(TONGHOP!K40="ThiTN",TONGHOP!L40="LT",TONGHOP!H40="R",TONGHOP!I40&lt;&gt;""),TONGHOP!M40,"")</f>
        <v/>
      </c>
      <c r="G40" s="9" t="str">
        <f>IF(AND(TONGHOP!K40="ThiTN",TONGHOP!L40="TH",TONGHOP!H40="R",TONGHOP!I40&lt;&gt;""),TONGHOP!I40,"")</f>
        <v/>
      </c>
      <c r="H40" s="9" t="str">
        <f>IF(AND(TONGHOP!K40="ThiTN",TONGHOP!L40="TH",TONGHOP!H40="R",TONGHOP!I40&lt;&gt;""),TONGHOP!M40,"")</f>
        <v/>
      </c>
    </row>
    <row r="41" spans="1:8">
      <c r="A41" s="9" t="str">
        <f>IF(AND(TONGHOP!K41="KTHP",TONGHOP!L41="LT",TONGHOP!H41="R",TONGHOP!I41&lt;&gt;""),TONGHOP!I41,"")</f>
        <v/>
      </c>
      <c r="B41" s="9" t="str">
        <f>IF(AND(TONGHOP!K41="KTHP",TONGHOP!L41="LT",TONGHOP!H41="R",TONGHOP!I41&lt;&gt;""),TONGHOP!M41,"")</f>
        <v/>
      </c>
      <c r="C41" s="9" t="str">
        <f>IF(AND(TONGHOP!K41="KTHP",TONGHOP!L41="TN",TONGHOP!H41="R",TONGHOP!I41&lt;&gt;""),TONGHOP!I41,"")</f>
        <v/>
      </c>
      <c r="D41" s="9" t="str">
        <f>IF(AND(TONGHOP!K41="KTHP",TONGHOP!L41="TN",TONGHOP!H41="R",TONGHOP!I41&lt;&gt;""),TONGHOP!M41,"")</f>
        <v/>
      </c>
      <c r="E41" s="9" t="str">
        <f>IF(AND(TONGHOP!K41="ThiTN",TONGHOP!L41="LT",TONGHOP!H41="R",TONGHOP!I41&lt;&gt;""),TONGHOP!I41,"")</f>
        <v/>
      </c>
      <c r="F41" s="9" t="str">
        <f>IF(AND(TONGHOP!K41="ThiTN",TONGHOP!L41="LT",TONGHOP!H41="R",TONGHOP!I41&lt;&gt;""),TONGHOP!M41,"")</f>
        <v/>
      </c>
      <c r="G41" s="9" t="str">
        <f>IF(AND(TONGHOP!K41="ThiTN",TONGHOP!L41="TH",TONGHOP!H41="R",TONGHOP!I41&lt;&gt;""),TONGHOP!I41,"")</f>
        <v/>
      </c>
      <c r="H41" s="9" t="str">
        <f>IF(AND(TONGHOP!K41="ThiTN",TONGHOP!L41="TH",TONGHOP!H41="R",TONGHOP!I41&lt;&gt;""),TONGHOP!M41,"")</f>
        <v/>
      </c>
    </row>
    <row r="42" spans="1:8">
      <c r="A42" s="9" t="str">
        <f>IF(AND(TONGHOP!K42="KTHP",TONGHOP!L42="LT",TONGHOP!H42="R",TONGHOP!I42&lt;&gt;""),TONGHOP!I42,"")</f>
        <v>Nguyễn Duy Đạt</v>
      </c>
      <c r="B42" s="9">
        <f>IF(AND(TONGHOP!K42="KTHP",TONGHOP!L42="LT",TONGHOP!H42="R",TONGHOP!I42&lt;&gt;""),TONGHOP!M42,"")</f>
        <v>2</v>
      </c>
      <c r="C42" s="9" t="str">
        <f>IF(AND(TONGHOP!K42="KTHP",TONGHOP!L42="TN",TONGHOP!H42="R",TONGHOP!I42&lt;&gt;""),TONGHOP!I42,"")</f>
        <v/>
      </c>
      <c r="D42" s="9" t="str">
        <f>IF(AND(TONGHOP!K42="KTHP",TONGHOP!L42="TN",TONGHOP!H42="R",TONGHOP!I42&lt;&gt;""),TONGHOP!M42,"")</f>
        <v/>
      </c>
      <c r="E42" s="9" t="str">
        <f>IF(AND(TONGHOP!K42="ThiTN",TONGHOP!L42="LT",TONGHOP!H42="R",TONGHOP!I42&lt;&gt;""),TONGHOP!I42,"")</f>
        <v/>
      </c>
      <c r="F42" s="9" t="str">
        <f>IF(AND(TONGHOP!K42="ThiTN",TONGHOP!L42="LT",TONGHOP!H42="R",TONGHOP!I42&lt;&gt;""),TONGHOP!M42,"")</f>
        <v/>
      </c>
      <c r="G42" s="9" t="str">
        <f>IF(AND(TONGHOP!K42="ThiTN",TONGHOP!L42="TH",TONGHOP!H42="R",TONGHOP!I42&lt;&gt;""),TONGHOP!I42,"")</f>
        <v/>
      </c>
      <c r="H42" s="9" t="str">
        <f>IF(AND(TONGHOP!K42="ThiTN",TONGHOP!L42="TH",TONGHOP!H42="R",TONGHOP!I42&lt;&gt;""),TONGHOP!M42,"")</f>
        <v/>
      </c>
    </row>
    <row r="43" spans="1:8">
      <c r="A43" s="9" t="str">
        <f>IF(AND(TONGHOP!K43="KTHP",TONGHOP!L43="LT",TONGHOP!H43="R",TONGHOP!I43&lt;&gt;""),TONGHOP!I43,"")</f>
        <v/>
      </c>
      <c r="B43" s="9" t="str">
        <f>IF(AND(TONGHOP!K43="KTHP",TONGHOP!L43="LT",TONGHOP!H43="R",TONGHOP!I43&lt;&gt;""),TONGHOP!M43,"")</f>
        <v/>
      </c>
      <c r="C43" s="9" t="str">
        <f>IF(AND(TONGHOP!K43="KTHP",TONGHOP!L43="TN",TONGHOP!H43="R",TONGHOP!I43&lt;&gt;""),TONGHOP!I43,"")</f>
        <v/>
      </c>
      <c r="D43" s="9" t="str">
        <f>IF(AND(TONGHOP!K43="KTHP",TONGHOP!L43="TN",TONGHOP!H43="R",TONGHOP!I43&lt;&gt;""),TONGHOP!M43,"")</f>
        <v/>
      </c>
      <c r="E43" s="9" t="str">
        <f>IF(AND(TONGHOP!K43="ThiTN",TONGHOP!L43="LT",TONGHOP!H43="R",TONGHOP!I43&lt;&gt;""),TONGHOP!I43,"")</f>
        <v/>
      </c>
      <c r="F43" s="9" t="str">
        <f>IF(AND(TONGHOP!K43="ThiTN",TONGHOP!L43="LT",TONGHOP!H43="R",TONGHOP!I43&lt;&gt;""),TONGHOP!M43,"")</f>
        <v/>
      </c>
      <c r="G43" s="9" t="str">
        <f>IF(AND(TONGHOP!K43="ThiTN",TONGHOP!L43="TH",TONGHOP!H43="R",TONGHOP!I43&lt;&gt;""),TONGHOP!I43,"")</f>
        <v/>
      </c>
      <c r="H43" s="9" t="str">
        <f>IF(AND(TONGHOP!K43="ThiTN",TONGHOP!L43="TH",TONGHOP!H43="R",TONGHOP!I43&lt;&gt;""),TONGHOP!M43,"")</f>
        <v/>
      </c>
    </row>
    <row r="44" spans="1:8">
      <c r="A44" s="9" t="str">
        <f>IF(AND(TONGHOP!K44="KTHP",TONGHOP!L44="LT",TONGHOP!H44="R",TONGHOP!I44&lt;&gt;""),TONGHOP!I44,"")</f>
        <v/>
      </c>
      <c r="B44" s="9" t="str">
        <f>IF(AND(TONGHOP!K44="KTHP",TONGHOP!L44="LT",TONGHOP!H44="R",TONGHOP!I44&lt;&gt;""),TONGHOP!M44,"")</f>
        <v/>
      </c>
      <c r="C44" s="9" t="str">
        <f>IF(AND(TONGHOP!K44="KTHP",TONGHOP!L44="TN",TONGHOP!H44="R",TONGHOP!I44&lt;&gt;""),TONGHOP!I44,"")</f>
        <v/>
      </c>
      <c r="D44" s="9" t="str">
        <f>IF(AND(TONGHOP!K44="KTHP",TONGHOP!L44="TN",TONGHOP!H44="R",TONGHOP!I44&lt;&gt;""),TONGHOP!M44,"")</f>
        <v/>
      </c>
      <c r="E44" s="9" t="str">
        <f>IF(AND(TONGHOP!K44="ThiTN",TONGHOP!L44="LT",TONGHOP!H44="R",TONGHOP!I44&lt;&gt;""),TONGHOP!I44,"")</f>
        <v/>
      </c>
      <c r="F44" s="9" t="str">
        <f>IF(AND(TONGHOP!K44="ThiTN",TONGHOP!L44="LT",TONGHOP!H44="R",TONGHOP!I44&lt;&gt;""),TONGHOP!M44,"")</f>
        <v/>
      </c>
      <c r="G44" s="9" t="str">
        <f>IF(AND(TONGHOP!K44="ThiTN",TONGHOP!L44="TH",TONGHOP!H44="R",TONGHOP!I44&lt;&gt;""),TONGHOP!I44,"")</f>
        <v/>
      </c>
      <c r="H44" s="9" t="str">
        <f>IF(AND(TONGHOP!K44="ThiTN",TONGHOP!L44="TH",TONGHOP!H44="R",TONGHOP!I44&lt;&gt;""),TONGHOP!M44,"")</f>
        <v/>
      </c>
    </row>
    <row r="45" spans="1:8">
      <c r="A45" s="9" t="str">
        <f>IF(AND(TONGHOP!K45="KTHP",TONGHOP!L45="LT",TONGHOP!H45="R",TONGHOP!I45&lt;&gt;""),TONGHOP!I45,"")</f>
        <v/>
      </c>
      <c r="B45" s="9" t="str">
        <f>IF(AND(TONGHOP!K45="KTHP",TONGHOP!L45="LT",TONGHOP!H45="R",TONGHOP!I45&lt;&gt;""),TONGHOP!M45,"")</f>
        <v/>
      </c>
      <c r="C45" s="9" t="str">
        <f>IF(AND(TONGHOP!K45="KTHP",TONGHOP!L45="TN",TONGHOP!H45="R",TONGHOP!I45&lt;&gt;""),TONGHOP!I45,"")</f>
        <v/>
      </c>
      <c r="D45" s="9" t="str">
        <f>IF(AND(TONGHOP!K45="KTHP",TONGHOP!L45="TN",TONGHOP!H45="R",TONGHOP!I45&lt;&gt;""),TONGHOP!M45,"")</f>
        <v/>
      </c>
      <c r="E45" s="9" t="str">
        <f>IF(AND(TONGHOP!K45="ThiTN",TONGHOP!L45="LT",TONGHOP!H45="R",TONGHOP!I45&lt;&gt;""),TONGHOP!I45,"")</f>
        <v/>
      </c>
      <c r="F45" s="9" t="str">
        <f>IF(AND(TONGHOP!K45="ThiTN",TONGHOP!L45="LT",TONGHOP!H45="R",TONGHOP!I45&lt;&gt;""),TONGHOP!M45,"")</f>
        <v/>
      </c>
      <c r="G45" s="9" t="str">
        <f>IF(AND(TONGHOP!K45="ThiTN",TONGHOP!L45="TH",TONGHOP!H45="R",TONGHOP!I45&lt;&gt;""),TONGHOP!I45,"")</f>
        <v/>
      </c>
      <c r="H45" s="9" t="str">
        <f>IF(AND(TONGHOP!K45="ThiTN",TONGHOP!L45="TH",TONGHOP!H45="R",TONGHOP!I45&lt;&gt;""),TONGHOP!M45,"")</f>
        <v/>
      </c>
    </row>
    <row r="46" spans="1:8">
      <c r="A46" s="9" t="str">
        <f>IF(AND(TONGHOP!K46="KTHP",TONGHOP!L46="LT",TONGHOP!H46="R",TONGHOP!I46&lt;&gt;""),TONGHOP!I46,"")</f>
        <v>Nguyễn Tiến Dũng</v>
      </c>
      <c r="B46" s="9">
        <f>IF(AND(TONGHOP!K46="KTHP",TONGHOP!L46="LT",TONGHOP!H46="R",TONGHOP!I46&lt;&gt;""),TONGHOP!M46,"")</f>
        <v>0</v>
      </c>
      <c r="C46" s="9" t="str">
        <f>IF(AND(TONGHOP!K46="KTHP",TONGHOP!L46="TN",TONGHOP!H46="R",TONGHOP!I46&lt;&gt;""),TONGHOP!I46,"")</f>
        <v/>
      </c>
      <c r="D46" s="9" t="str">
        <f>IF(AND(TONGHOP!K46="KTHP",TONGHOP!L46="TN",TONGHOP!H46="R",TONGHOP!I46&lt;&gt;""),TONGHOP!M46,"")</f>
        <v/>
      </c>
      <c r="E46" s="9" t="str">
        <f>IF(AND(TONGHOP!K46="ThiTN",TONGHOP!L46="LT",TONGHOP!H46="R",TONGHOP!I46&lt;&gt;""),TONGHOP!I46,"")</f>
        <v/>
      </c>
      <c r="F46" s="9" t="str">
        <f>IF(AND(TONGHOP!K46="ThiTN",TONGHOP!L46="LT",TONGHOP!H46="R",TONGHOP!I46&lt;&gt;""),TONGHOP!M46,"")</f>
        <v/>
      </c>
      <c r="G46" s="9" t="str">
        <f>IF(AND(TONGHOP!K46="ThiTN",TONGHOP!L46="TH",TONGHOP!H46="R",TONGHOP!I46&lt;&gt;""),TONGHOP!I46,"")</f>
        <v/>
      </c>
      <c r="H46" s="9" t="str">
        <f>IF(AND(TONGHOP!K46="ThiTN",TONGHOP!L46="TH",TONGHOP!H46="R",TONGHOP!I46&lt;&gt;""),TONGHOP!M46,"")</f>
        <v/>
      </c>
    </row>
    <row r="47" spans="1:8">
      <c r="A47" s="9" t="str">
        <f>IF(AND(TONGHOP!K47="KTHP",TONGHOP!L47="LT",TONGHOP!H47="R",TONGHOP!I47&lt;&gt;""),TONGHOP!I47,"")</f>
        <v/>
      </c>
      <c r="B47" s="9" t="str">
        <f>IF(AND(TONGHOP!K47="KTHP",TONGHOP!L47="LT",TONGHOP!H47="R",TONGHOP!I47&lt;&gt;""),TONGHOP!M47,"")</f>
        <v/>
      </c>
      <c r="C47" s="9" t="str">
        <f>IF(AND(TONGHOP!K47="KTHP",TONGHOP!L47="TN",TONGHOP!H47="R",TONGHOP!I47&lt;&gt;""),TONGHOP!I47,"")</f>
        <v/>
      </c>
      <c r="D47" s="9" t="str">
        <f>IF(AND(TONGHOP!K47="KTHP",TONGHOP!L47="TN",TONGHOP!H47="R",TONGHOP!I47&lt;&gt;""),TONGHOP!M47,"")</f>
        <v/>
      </c>
      <c r="E47" s="9" t="str">
        <f>IF(AND(TONGHOP!K47="ThiTN",TONGHOP!L47="LT",TONGHOP!H47="R",TONGHOP!I47&lt;&gt;""),TONGHOP!I47,"")</f>
        <v/>
      </c>
      <c r="F47" s="9" t="str">
        <f>IF(AND(TONGHOP!K47="ThiTN",TONGHOP!L47="LT",TONGHOP!H47="R",TONGHOP!I47&lt;&gt;""),TONGHOP!M47,"")</f>
        <v/>
      </c>
      <c r="G47" s="9" t="str">
        <f>IF(AND(TONGHOP!K47="ThiTN",TONGHOP!L47="TH",TONGHOP!H47="R",TONGHOP!I47&lt;&gt;""),TONGHOP!I47,"")</f>
        <v/>
      </c>
      <c r="H47" s="9" t="str">
        <f>IF(AND(TONGHOP!K47="ThiTN",TONGHOP!L47="TH",TONGHOP!H47="R",TONGHOP!I47&lt;&gt;""),TONGHOP!M47,"")</f>
        <v/>
      </c>
    </row>
    <row r="48" spans="1:8">
      <c r="A48" s="9" t="str">
        <f>IF(AND(TONGHOP!K48="KTHP",TONGHOP!L48="LT",TONGHOP!H48="R",TONGHOP!I48&lt;&gt;""),TONGHOP!I48,"")</f>
        <v>Nguyễn Khoa</v>
      </c>
      <c r="B48" s="9">
        <f>IF(AND(TONGHOP!K48="KTHP",TONGHOP!L48="LT",TONGHOP!H48="R",TONGHOP!I48&lt;&gt;""),TONGHOP!M48,"")</f>
        <v>1</v>
      </c>
      <c r="C48" s="9" t="str">
        <f>IF(AND(TONGHOP!K48="KTHP",TONGHOP!L48="TN",TONGHOP!H48="R",TONGHOP!I48&lt;&gt;""),TONGHOP!I48,"")</f>
        <v/>
      </c>
      <c r="D48" s="9" t="str">
        <f>IF(AND(TONGHOP!K48="KTHP",TONGHOP!L48="TN",TONGHOP!H48="R",TONGHOP!I48&lt;&gt;""),TONGHOP!M48,"")</f>
        <v/>
      </c>
      <c r="E48" s="9" t="str">
        <f>IF(AND(TONGHOP!K48="ThiTN",TONGHOP!L48="LT",TONGHOP!H48="R",TONGHOP!I48&lt;&gt;""),TONGHOP!I48,"")</f>
        <v/>
      </c>
      <c r="F48" s="9" t="str">
        <f>IF(AND(TONGHOP!K48="ThiTN",TONGHOP!L48="LT",TONGHOP!H48="R",TONGHOP!I48&lt;&gt;""),TONGHOP!M48,"")</f>
        <v/>
      </c>
      <c r="G48" s="9" t="str">
        <f>IF(AND(TONGHOP!K48="ThiTN",TONGHOP!L48="TH",TONGHOP!H48="R",TONGHOP!I48&lt;&gt;""),TONGHOP!I48,"")</f>
        <v/>
      </c>
      <c r="H48" s="9" t="str">
        <f>IF(AND(TONGHOP!K48="ThiTN",TONGHOP!L48="TH",TONGHOP!H48="R",TONGHOP!I48&lt;&gt;""),TONGHOP!M48,"")</f>
        <v/>
      </c>
    </row>
    <row r="49" spans="1:8">
      <c r="A49" s="9" t="str">
        <f>IF(AND(TONGHOP!K49="KTHP",TONGHOP!L49="LT",TONGHOP!H49="R",TONGHOP!I49&lt;&gt;""),TONGHOP!I49,"")</f>
        <v/>
      </c>
      <c r="B49" s="9" t="str">
        <f>IF(AND(TONGHOP!K49="KTHP",TONGHOP!L49="LT",TONGHOP!H49="R",TONGHOP!I49&lt;&gt;""),TONGHOP!M49,"")</f>
        <v/>
      </c>
      <c r="C49" s="9" t="str">
        <f>IF(AND(TONGHOP!K49="KTHP",TONGHOP!L49="TN",TONGHOP!H49="R",TONGHOP!I49&lt;&gt;""),TONGHOP!I49,"")</f>
        <v/>
      </c>
      <c r="D49" s="9" t="str">
        <f>IF(AND(TONGHOP!K49="KTHP",TONGHOP!L49="TN",TONGHOP!H49="R",TONGHOP!I49&lt;&gt;""),TONGHOP!M49,"")</f>
        <v/>
      </c>
      <c r="E49" s="9" t="str">
        <f>IF(AND(TONGHOP!K49="ThiTN",TONGHOP!L49="LT",TONGHOP!H49="R",TONGHOP!I49&lt;&gt;""),TONGHOP!I49,"")</f>
        <v/>
      </c>
      <c r="F49" s="9" t="str">
        <f>IF(AND(TONGHOP!K49="ThiTN",TONGHOP!L49="LT",TONGHOP!H49="R",TONGHOP!I49&lt;&gt;""),TONGHOP!M49,"")</f>
        <v/>
      </c>
      <c r="G49" s="9" t="str">
        <f>IF(AND(TONGHOP!K49="ThiTN",TONGHOP!L49="TH",TONGHOP!H49="R",TONGHOP!I49&lt;&gt;""),TONGHOP!I49,"")</f>
        <v/>
      </c>
      <c r="H49" s="9" t="str">
        <f>IF(AND(TONGHOP!K49="ThiTN",TONGHOP!L49="TH",TONGHOP!H49="R",TONGHOP!I49&lt;&gt;""),TONGHOP!M49,"")</f>
        <v/>
      </c>
    </row>
    <row r="50" spans="1:8">
      <c r="A50" s="9" t="str">
        <f>IF(AND(TONGHOP!K50="KTHP",TONGHOP!L50="LT",TONGHOP!H50="R",TONGHOP!I50&lt;&gt;""),TONGHOP!I50,"")</f>
        <v>Nguyễn Thị Thủy(TT)</v>
      </c>
      <c r="B50" s="9">
        <f>IF(AND(TONGHOP!K50="KTHP",TONGHOP!L50="LT",TONGHOP!H50="R",TONGHOP!I50&lt;&gt;""),TONGHOP!M50,"")</f>
        <v>1</v>
      </c>
      <c r="C50" s="9" t="str">
        <f>IF(AND(TONGHOP!K50="KTHP",TONGHOP!L50="TN",TONGHOP!H50="R",TONGHOP!I50&lt;&gt;""),TONGHOP!I50,"")</f>
        <v/>
      </c>
      <c r="D50" s="9" t="str">
        <f>IF(AND(TONGHOP!K50="KTHP",TONGHOP!L50="TN",TONGHOP!H50="R",TONGHOP!I50&lt;&gt;""),TONGHOP!M50,"")</f>
        <v/>
      </c>
      <c r="E50" s="9" t="str">
        <f>IF(AND(TONGHOP!K50="ThiTN",TONGHOP!L50="LT",TONGHOP!H50="R",TONGHOP!I50&lt;&gt;""),TONGHOP!I50,"")</f>
        <v/>
      </c>
      <c r="F50" s="9" t="str">
        <f>IF(AND(TONGHOP!K50="ThiTN",TONGHOP!L50="LT",TONGHOP!H50="R",TONGHOP!I50&lt;&gt;""),TONGHOP!M50,"")</f>
        <v/>
      </c>
      <c r="G50" s="9" t="str">
        <f>IF(AND(TONGHOP!K50="ThiTN",TONGHOP!L50="TH",TONGHOP!H50="R",TONGHOP!I50&lt;&gt;""),TONGHOP!I50,"")</f>
        <v/>
      </c>
      <c r="H50" s="9" t="str">
        <f>IF(AND(TONGHOP!K50="ThiTN",TONGHOP!L50="TH",TONGHOP!H50="R",TONGHOP!I50&lt;&gt;""),TONGHOP!M50,"")</f>
        <v/>
      </c>
    </row>
    <row r="51" spans="1:8">
      <c r="A51" s="9" t="str">
        <f>IF(AND(TONGHOP!K51="KTHP",TONGHOP!L51="LT",TONGHOP!H51="R",TONGHOP!I51&lt;&gt;""),TONGHOP!I51,"")</f>
        <v/>
      </c>
      <c r="B51" s="9" t="str">
        <f>IF(AND(TONGHOP!K51="KTHP",TONGHOP!L51="LT",TONGHOP!H51="R",TONGHOP!I51&lt;&gt;""),TONGHOP!M51,"")</f>
        <v/>
      </c>
      <c r="C51" s="9" t="str">
        <f>IF(AND(TONGHOP!K51="KTHP",TONGHOP!L51="TN",TONGHOP!H51="R",TONGHOP!I51&lt;&gt;""),TONGHOP!I51,"")</f>
        <v/>
      </c>
      <c r="D51" s="9" t="str">
        <f>IF(AND(TONGHOP!K51="KTHP",TONGHOP!L51="TN",TONGHOP!H51="R",TONGHOP!I51&lt;&gt;""),TONGHOP!M51,"")</f>
        <v/>
      </c>
      <c r="E51" s="9" t="str">
        <f>IF(AND(TONGHOP!K51="ThiTN",TONGHOP!L51="LT",TONGHOP!H51="R",TONGHOP!I51&lt;&gt;""),TONGHOP!I51,"")</f>
        <v/>
      </c>
      <c r="F51" s="9" t="str">
        <f>IF(AND(TONGHOP!K51="ThiTN",TONGHOP!L51="LT",TONGHOP!H51="R",TONGHOP!I51&lt;&gt;""),TONGHOP!M51,"")</f>
        <v/>
      </c>
      <c r="G51" s="9" t="str">
        <f>IF(AND(TONGHOP!K51="ThiTN",TONGHOP!L51="TH",TONGHOP!H51="R",TONGHOP!I51&lt;&gt;""),TONGHOP!I51,"")</f>
        <v/>
      </c>
      <c r="H51" s="9" t="str">
        <f>IF(AND(TONGHOP!K51="ThiTN",TONGHOP!L51="TH",TONGHOP!H51="R",TONGHOP!I51&lt;&gt;""),TONGHOP!M51,"")</f>
        <v/>
      </c>
    </row>
    <row r="52" spans="1:8">
      <c r="A52" s="9" t="str">
        <f>IF(AND(TONGHOP!K52="KTHP",TONGHOP!L52="LT",TONGHOP!H52="R",TONGHOP!I52&lt;&gt;""),TONGHOP!I52,"")</f>
        <v>Lê Thế Huân</v>
      </c>
      <c r="B52" s="9">
        <f>IF(AND(TONGHOP!K52="KTHP",TONGHOP!L52="LT",TONGHOP!H52="R",TONGHOP!I52&lt;&gt;""),TONGHOP!M52,"")</f>
        <v>2</v>
      </c>
      <c r="C52" s="9" t="str">
        <f>IF(AND(TONGHOP!K52="KTHP",TONGHOP!L52="TN",TONGHOP!H52="R",TONGHOP!I52&lt;&gt;""),TONGHOP!I52,"")</f>
        <v/>
      </c>
      <c r="D52" s="9" t="str">
        <f>IF(AND(TONGHOP!K52="KTHP",TONGHOP!L52="TN",TONGHOP!H52="R",TONGHOP!I52&lt;&gt;""),TONGHOP!M52,"")</f>
        <v/>
      </c>
      <c r="E52" s="9" t="str">
        <f>IF(AND(TONGHOP!K52="ThiTN",TONGHOP!L52="LT",TONGHOP!H52="R",TONGHOP!I52&lt;&gt;""),TONGHOP!I52,"")</f>
        <v/>
      </c>
      <c r="F52" s="9" t="str">
        <f>IF(AND(TONGHOP!K52="ThiTN",TONGHOP!L52="LT",TONGHOP!H52="R",TONGHOP!I52&lt;&gt;""),TONGHOP!M52,"")</f>
        <v/>
      </c>
      <c r="G52" s="9" t="str">
        <f>IF(AND(TONGHOP!K52="ThiTN",TONGHOP!L52="TH",TONGHOP!H52="R",TONGHOP!I52&lt;&gt;""),TONGHOP!I52,"")</f>
        <v/>
      </c>
      <c r="H52" s="9" t="str">
        <f>IF(AND(TONGHOP!K52="ThiTN",TONGHOP!L52="TH",TONGHOP!H52="R",TONGHOP!I52&lt;&gt;""),TONGHOP!M52,"")</f>
        <v/>
      </c>
    </row>
    <row r="53" spans="1:8">
      <c r="A53" s="9" t="str">
        <f>IF(AND(TONGHOP!K53="KTHP",TONGHOP!L53="LT",TONGHOP!H53="R",TONGHOP!I53&lt;&gt;""),TONGHOP!I53,"")</f>
        <v/>
      </c>
      <c r="B53" s="9" t="str">
        <f>IF(AND(TONGHOP!K53="KTHP",TONGHOP!L53="LT",TONGHOP!H53="R",TONGHOP!I53&lt;&gt;""),TONGHOP!M53,"")</f>
        <v/>
      </c>
      <c r="C53" s="9" t="str">
        <f>IF(AND(TONGHOP!K53="KTHP",TONGHOP!L53="TN",TONGHOP!H53="R",TONGHOP!I53&lt;&gt;""),TONGHOP!I53,"")</f>
        <v/>
      </c>
      <c r="D53" s="9" t="str">
        <f>IF(AND(TONGHOP!K53="KTHP",TONGHOP!L53="TN",TONGHOP!H53="R",TONGHOP!I53&lt;&gt;""),TONGHOP!M53,"")</f>
        <v/>
      </c>
      <c r="E53" s="9" t="str">
        <f>IF(AND(TONGHOP!K53="ThiTN",TONGHOP!L53="LT",TONGHOP!H53="R",TONGHOP!I53&lt;&gt;""),TONGHOP!I53,"")</f>
        <v/>
      </c>
      <c r="F53" s="9" t="str">
        <f>IF(AND(TONGHOP!K53="ThiTN",TONGHOP!L53="LT",TONGHOP!H53="R",TONGHOP!I53&lt;&gt;""),TONGHOP!M53,"")</f>
        <v/>
      </c>
      <c r="G53" s="9" t="str">
        <f>IF(AND(TONGHOP!K53="ThiTN",TONGHOP!L53="TH",TONGHOP!H53="R",TONGHOP!I53&lt;&gt;""),TONGHOP!I53,"")</f>
        <v/>
      </c>
      <c r="H53" s="9" t="str">
        <f>IF(AND(TONGHOP!K53="ThiTN",TONGHOP!L53="TH",TONGHOP!H53="R",TONGHOP!I53&lt;&gt;""),TONGHOP!M53,"")</f>
        <v/>
      </c>
    </row>
    <row r="54" spans="1:8">
      <c r="A54" s="9" t="str">
        <f>IF(AND(TONGHOP!K54="KTHP",TONGHOP!L54="LT",TONGHOP!H54="R",TONGHOP!I54&lt;&gt;""),TONGHOP!I54,"")</f>
        <v/>
      </c>
      <c r="B54" s="9" t="str">
        <f>IF(AND(TONGHOP!K54="KTHP",TONGHOP!L54="LT",TONGHOP!H54="R",TONGHOP!I54&lt;&gt;""),TONGHOP!M54,"")</f>
        <v/>
      </c>
      <c r="C54" s="9" t="str">
        <f>IF(AND(TONGHOP!K54="KTHP",TONGHOP!L54="TN",TONGHOP!H54="R",TONGHOP!I54&lt;&gt;""),TONGHOP!I54,"")</f>
        <v/>
      </c>
      <c r="D54" s="9" t="str">
        <f>IF(AND(TONGHOP!K54="KTHP",TONGHOP!L54="TN",TONGHOP!H54="R",TONGHOP!I54&lt;&gt;""),TONGHOP!M54,"")</f>
        <v/>
      </c>
      <c r="E54" s="9" t="str">
        <f>IF(AND(TONGHOP!K54="ThiTN",TONGHOP!L54="LT",TONGHOP!H54="R",TONGHOP!I54&lt;&gt;""),TONGHOP!I54,"")</f>
        <v/>
      </c>
      <c r="F54" s="9" t="str">
        <f>IF(AND(TONGHOP!K54="ThiTN",TONGHOP!L54="LT",TONGHOP!H54="R",TONGHOP!I54&lt;&gt;""),TONGHOP!M54,"")</f>
        <v/>
      </c>
      <c r="G54" s="9" t="str">
        <f>IF(AND(TONGHOP!K54="ThiTN",TONGHOP!L54="TH",TONGHOP!H54="R",TONGHOP!I54&lt;&gt;""),TONGHOP!I54,"")</f>
        <v/>
      </c>
      <c r="H54" s="9" t="str">
        <f>IF(AND(TONGHOP!K54="ThiTN",TONGHOP!L54="TH",TONGHOP!H54="R",TONGHOP!I54&lt;&gt;""),TONGHOP!M54,"")</f>
        <v/>
      </c>
    </row>
    <row r="55" spans="1:8">
      <c r="A55" s="9" t="str">
        <f>IF(AND(TONGHOP!K55="KTHP",TONGHOP!L55="LT",TONGHOP!H55="R",TONGHOP!I55&lt;&gt;""),TONGHOP!I55,"")</f>
        <v/>
      </c>
      <c r="B55" s="9" t="str">
        <f>IF(AND(TONGHOP!K55="KTHP",TONGHOP!L55="LT",TONGHOP!H55="R",TONGHOP!I55&lt;&gt;""),TONGHOP!M55,"")</f>
        <v/>
      </c>
      <c r="C55" s="9" t="str">
        <f>IF(AND(TONGHOP!K55="KTHP",TONGHOP!L55="TN",TONGHOP!H55="R",TONGHOP!I55&lt;&gt;""),TONGHOP!I55,"")</f>
        <v/>
      </c>
      <c r="D55" s="9" t="str">
        <f>IF(AND(TONGHOP!K55="KTHP",TONGHOP!L55="TN",TONGHOP!H55="R",TONGHOP!I55&lt;&gt;""),TONGHOP!M55,"")</f>
        <v/>
      </c>
      <c r="E55" s="9" t="str">
        <f>IF(AND(TONGHOP!K55="ThiTN",TONGHOP!L55="LT",TONGHOP!H55="R",TONGHOP!I55&lt;&gt;""),TONGHOP!I55,"")</f>
        <v/>
      </c>
      <c r="F55" s="9" t="str">
        <f>IF(AND(TONGHOP!K55="ThiTN",TONGHOP!L55="LT",TONGHOP!H55="R",TONGHOP!I55&lt;&gt;""),TONGHOP!M55,"")</f>
        <v/>
      </c>
      <c r="G55" s="9" t="str">
        <f>IF(AND(TONGHOP!K55="ThiTN",TONGHOP!L55="TH",TONGHOP!H55="R",TONGHOP!I55&lt;&gt;""),TONGHOP!I55,"")</f>
        <v/>
      </c>
      <c r="H55" s="9" t="str">
        <f>IF(AND(TONGHOP!K55="ThiTN",TONGHOP!L55="TH",TONGHOP!H55="R",TONGHOP!I55&lt;&gt;""),TONGHOP!M55,"")</f>
        <v/>
      </c>
    </row>
    <row r="56" spans="1:8">
      <c r="A56" s="9" t="str">
        <f>IF(AND(TONGHOP!K56="KTHP",TONGHOP!L56="LT",TONGHOP!H56="R",TONGHOP!I56&lt;&gt;""),TONGHOP!I56,"")</f>
        <v/>
      </c>
      <c r="B56" s="9" t="str">
        <f>IF(AND(TONGHOP!K56="KTHP",TONGHOP!L56="LT",TONGHOP!H56="R",TONGHOP!I56&lt;&gt;""),TONGHOP!M56,"")</f>
        <v/>
      </c>
      <c r="C56" s="9" t="str">
        <f>IF(AND(TONGHOP!K56="KTHP",TONGHOP!L56="TN",TONGHOP!H56="R",TONGHOP!I56&lt;&gt;""),TONGHOP!I56,"")</f>
        <v/>
      </c>
      <c r="D56" s="9" t="str">
        <f>IF(AND(TONGHOP!K56="KTHP",TONGHOP!L56="TN",TONGHOP!H56="R",TONGHOP!I56&lt;&gt;""),TONGHOP!M56,"")</f>
        <v/>
      </c>
      <c r="E56" s="9" t="str">
        <f>IF(AND(TONGHOP!K56="ThiTN",TONGHOP!L56="LT",TONGHOP!H56="R",TONGHOP!I56&lt;&gt;""),TONGHOP!I56,"")</f>
        <v/>
      </c>
      <c r="F56" s="9" t="str">
        <f>IF(AND(TONGHOP!K56="ThiTN",TONGHOP!L56="LT",TONGHOP!H56="R",TONGHOP!I56&lt;&gt;""),TONGHOP!M56,"")</f>
        <v/>
      </c>
      <c r="G56" s="9" t="str">
        <f>IF(AND(TONGHOP!K56="ThiTN",TONGHOP!L56="TH",TONGHOP!H56="R",TONGHOP!I56&lt;&gt;""),TONGHOP!I56,"")</f>
        <v/>
      </c>
      <c r="H56" s="9" t="str">
        <f>IF(AND(TONGHOP!K56="ThiTN",TONGHOP!L56="TH",TONGHOP!H56="R",TONGHOP!I56&lt;&gt;""),TONGHOP!M56,"")</f>
        <v/>
      </c>
    </row>
    <row r="57" spans="1:8">
      <c r="A57" s="9" t="str">
        <f>IF(AND(TONGHOP!K57="KTHP",TONGHOP!L57="LT",TONGHOP!H57="R",TONGHOP!I57&lt;&gt;""),TONGHOP!I57,"")</f>
        <v>Đặng Thị Nhật Minh</v>
      </c>
      <c r="B57" s="9">
        <f>IF(AND(TONGHOP!K57="KTHP",TONGHOP!L57="LT",TONGHOP!H57="R",TONGHOP!I57&lt;&gt;""),TONGHOP!M57,"")</f>
        <v>2</v>
      </c>
      <c r="C57" s="9" t="str">
        <f>IF(AND(TONGHOP!K57="KTHP",TONGHOP!L57="TN",TONGHOP!H57="R",TONGHOP!I57&lt;&gt;""),TONGHOP!I57,"")</f>
        <v/>
      </c>
      <c r="D57" s="9" t="str">
        <f>IF(AND(TONGHOP!K57="KTHP",TONGHOP!L57="TN",TONGHOP!H57="R",TONGHOP!I57&lt;&gt;""),TONGHOP!M57,"")</f>
        <v/>
      </c>
      <c r="E57" s="9" t="str">
        <f>IF(AND(TONGHOP!K57="ThiTN",TONGHOP!L57="LT",TONGHOP!H57="R",TONGHOP!I57&lt;&gt;""),TONGHOP!I57,"")</f>
        <v/>
      </c>
      <c r="F57" s="9" t="str">
        <f>IF(AND(TONGHOP!K57="ThiTN",TONGHOP!L57="LT",TONGHOP!H57="R",TONGHOP!I57&lt;&gt;""),TONGHOP!M57,"")</f>
        <v/>
      </c>
      <c r="G57" s="9" t="str">
        <f>IF(AND(TONGHOP!K57="ThiTN",TONGHOP!L57="TH",TONGHOP!H57="R",TONGHOP!I57&lt;&gt;""),TONGHOP!I57,"")</f>
        <v/>
      </c>
      <c r="H57" s="9" t="str">
        <f>IF(AND(TONGHOP!K57="ThiTN",TONGHOP!L57="TH",TONGHOP!H57="R",TONGHOP!I57&lt;&gt;""),TONGHOP!M57,"")</f>
        <v/>
      </c>
    </row>
    <row r="58" spans="1:8">
      <c r="A58" s="9" t="str">
        <f>IF(AND(TONGHOP!K58="KTHP",TONGHOP!L58="LT",TONGHOP!H58="R",TONGHOP!I58&lt;&gt;""),TONGHOP!I58,"")</f>
        <v/>
      </c>
      <c r="B58" s="9" t="str">
        <f>IF(AND(TONGHOP!K58="KTHP",TONGHOP!L58="LT",TONGHOP!H58="R",TONGHOP!I58&lt;&gt;""),TONGHOP!M58,"")</f>
        <v/>
      </c>
      <c r="C58" s="9" t="str">
        <f>IF(AND(TONGHOP!K58="KTHP",TONGHOP!L58="TN",TONGHOP!H58="R",TONGHOP!I58&lt;&gt;""),TONGHOP!I58,"")</f>
        <v/>
      </c>
      <c r="D58" s="9" t="str">
        <f>IF(AND(TONGHOP!K58="KTHP",TONGHOP!L58="TN",TONGHOP!H58="R",TONGHOP!I58&lt;&gt;""),TONGHOP!M58,"")</f>
        <v/>
      </c>
      <c r="E58" s="9" t="str">
        <f>IF(AND(TONGHOP!K58="ThiTN",TONGHOP!L58="LT",TONGHOP!H58="R",TONGHOP!I58&lt;&gt;""),TONGHOP!I58,"")</f>
        <v/>
      </c>
      <c r="F58" s="9" t="str">
        <f>IF(AND(TONGHOP!K58="ThiTN",TONGHOP!L58="LT",TONGHOP!H58="R",TONGHOP!I58&lt;&gt;""),TONGHOP!M58,"")</f>
        <v/>
      </c>
      <c r="G58" s="9" t="str">
        <f>IF(AND(TONGHOP!K58="ThiTN",TONGHOP!L58="TH",TONGHOP!H58="R",TONGHOP!I58&lt;&gt;""),TONGHOP!I58,"")</f>
        <v/>
      </c>
      <c r="H58" s="9" t="str">
        <f>IF(AND(TONGHOP!K58="ThiTN",TONGHOP!L58="TH",TONGHOP!H58="R",TONGHOP!I58&lt;&gt;""),TONGHOP!M58,"")</f>
        <v/>
      </c>
    </row>
    <row r="59" spans="1:8">
      <c r="A59" s="9" t="str">
        <f>IF(AND(TONGHOP!K59="KTHP",TONGHOP!L59="LT",TONGHOP!H59="R",TONGHOP!I59&lt;&gt;""),TONGHOP!I59,"")</f>
        <v/>
      </c>
      <c r="B59" s="9" t="str">
        <f>IF(AND(TONGHOP!K59="KTHP",TONGHOP!L59="LT",TONGHOP!H59="R",TONGHOP!I59&lt;&gt;""),TONGHOP!M59,"")</f>
        <v/>
      </c>
      <c r="C59" s="9" t="str">
        <f>IF(AND(TONGHOP!K59="KTHP",TONGHOP!L59="TN",TONGHOP!H59="R",TONGHOP!I59&lt;&gt;""),TONGHOP!I59,"")</f>
        <v/>
      </c>
      <c r="D59" s="9" t="str">
        <f>IF(AND(TONGHOP!K59="KTHP",TONGHOP!L59="TN",TONGHOP!H59="R",TONGHOP!I59&lt;&gt;""),TONGHOP!M59,"")</f>
        <v/>
      </c>
      <c r="E59" s="9" t="str">
        <f>IF(AND(TONGHOP!K59="ThiTN",TONGHOP!L59="LT",TONGHOP!H59="R",TONGHOP!I59&lt;&gt;""),TONGHOP!I59,"")</f>
        <v/>
      </c>
      <c r="F59" s="9" t="str">
        <f>IF(AND(TONGHOP!K59="ThiTN",TONGHOP!L59="LT",TONGHOP!H59="R",TONGHOP!I59&lt;&gt;""),TONGHOP!M59,"")</f>
        <v/>
      </c>
      <c r="G59" s="9" t="str">
        <f>IF(AND(TONGHOP!K59="ThiTN",TONGHOP!L59="TH",TONGHOP!H59="R",TONGHOP!I59&lt;&gt;""),TONGHOP!I59,"")</f>
        <v/>
      </c>
      <c r="H59" s="9" t="str">
        <f>IF(AND(TONGHOP!K59="ThiTN",TONGHOP!L59="TH",TONGHOP!H59="R",TONGHOP!I59&lt;&gt;""),TONGHOP!M59,"")</f>
        <v/>
      </c>
    </row>
    <row r="60" spans="1:8">
      <c r="A60" s="9" t="str">
        <f>IF(AND(TONGHOP!K60="KTHP",TONGHOP!L60="LT",TONGHOP!H60="R",TONGHOP!I60&lt;&gt;""),TONGHOP!I60,"")</f>
        <v/>
      </c>
      <c r="B60" s="9" t="str">
        <f>IF(AND(TONGHOP!K60="KTHP",TONGHOP!L60="LT",TONGHOP!H60="R",TONGHOP!I60&lt;&gt;""),TONGHOP!M60,"")</f>
        <v/>
      </c>
      <c r="C60" s="9" t="str">
        <f>IF(AND(TONGHOP!K60="KTHP",TONGHOP!L60="TN",TONGHOP!H60="R",TONGHOP!I60&lt;&gt;""),TONGHOP!I60,"")</f>
        <v/>
      </c>
      <c r="D60" s="9" t="str">
        <f>IF(AND(TONGHOP!K60="KTHP",TONGHOP!L60="TN",TONGHOP!H60="R",TONGHOP!I60&lt;&gt;""),TONGHOP!M60,"")</f>
        <v/>
      </c>
      <c r="E60" s="9" t="str">
        <f>IF(AND(TONGHOP!K60="ThiTN",TONGHOP!L60="LT",TONGHOP!H60="R",TONGHOP!I60&lt;&gt;""),TONGHOP!I60,"")</f>
        <v/>
      </c>
      <c r="F60" s="9" t="str">
        <f>IF(AND(TONGHOP!K60="ThiTN",TONGHOP!L60="LT",TONGHOP!H60="R",TONGHOP!I60&lt;&gt;""),TONGHOP!M60,"")</f>
        <v/>
      </c>
      <c r="G60" s="9" t="str">
        <f>IF(AND(TONGHOP!K60="ThiTN",TONGHOP!L60="TH",TONGHOP!H60="R",TONGHOP!I60&lt;&gt;""),TONGHOP!I60,"")</f>
        <v/>
      </c>
      <c r="H60" s="9" t="str">
        <f>IF(AND(TONGHOP!K60="ThiTN",TONGHOP!L60="TH",TONGHOP!H60="R",TONGHOP!I60&lt;&gt;""),TONGHOP!M60,"")</f>
        <v/>
      </c>
    </row>
    <row r="61" spans="1:8">
      <c r="A61" s="9" t="str">
        <f>IF(AND(TONGHOP!K61="KTHP",TONGHOP!L61="LT",TONGHOP!H61="R",TONGHOP!I61&lt;&gt;""),TONGHOP!I61,"")</f>
        <v/>
      </c>
      <c r="B61" s="9" t="str">
        <f>IF(AND(TONGHOP!K61="KTHP",TONGHOP!L61="LT",TONGHOP!H61="R",TONGHOP!I61&lt;&gt;""),TONGHOP!M61,"")</f>
        <v/>
      </c>
      <c r="C61" s="9" t="str">
        <f>IF(AND(TONGHOP!K61="KTHP",TONGHOP!L61="TN",TONGHOP!H61="R",TONGHOP!I61&lt;&gt;""),TONGHOP!I61,"")</f>
        <v/>
      </c>
      <c r="D61" s="9" t="str">
        <f>IF(AND(TONGHOP!K61="KTHP",TONGHOP!L61="TN",TONGHOP!H61="R",TONGHOP!I61&lt;&gt;""),TONGHOP!M61,"")</f>
        <v/>
      </c>
      <c r="E61" s="9" t="str">
        <f>IF(AND(TONGHOP!K61="ThiTN",TONGHOP!L61="LT",TONGHOP!H61="R",TONGHOP!I61&lt;&gt;""),TONGHOP!I61,"")</f>
        <v/>
      </c>
      <c r="F61" s="9" t="str">
        <f>IF(AND(TONGHOP!K61="ThiTN",TONGHOP!L61="LT",TONGHOP!H61="R",TONGHOP!I61&lt;&gt;""),TONGHOP!M61,"")</f>
        <v/>
      </c>
      <c r="G61" s="9" t="str">
        <f>IF(AND(TONGHOP!K61="ThiTN",TONGHOP!L61="TH",TONGHOP!H61="R",TONGHOP!I61&lt;&gt;""),TONGHOP!I61,"")</f>
        <v/>
      </c>
      <c r="H61" s="9" t="str">
        <f>IF(AND(TONGHOP!K61="ThiTN",TONGHOP!L61="TH",TONGHOP!H61="R",TONGHOP!I61&lt;&gt;""),TONGHOP!M61,"")</f>
        <v/>
      </c>
    </row>
    <row r="62" spans="1:8">
      <c r="A62" s="9" t="str">
        <f>IF(AND(TONGHOP!K62="KTHP",TONGHOP!L62="LT",TONGHOP!H62="R",TONGHOP!I62&lt;&gt;""),TONGHOP!I62,"")</f>
        <v>Nguyễn Minh Đức(B)</v>
      </c>
      <c r="B62" s="9">
        <f>IF(AND(TONGHOP!K62="KTHP",TONGHOP!L62="LT",TONGHOP!H62="R",TONGHOP!I62&lt;&gt;""),TONGHOP!M62,"")</f>
        <v>2</v>
      </c>
      <c r="C62" s="9" t="str">
        <f>IF(AND(TONGHOP!K62="KTHP",TONGHOP!L62="TN",TONGHOP!H62="R",TONGHOP!I62&lt;&gt;""),TONGHOP!I62,"")</f>
        <v/>
      </c>
      <c r="D62" s="9" t="str">
        <f>IF(AND(TONGHOP!K62="KTHP",TONGHOP!L62="TN",TONGHOP!H62="R",TONGHOP!I62&lt;&gt;""),TONGHOP!M62,"")</f>
        <v/>
      </c>
      <c r="E62" s="9" t="str">
        <f>IF(AND(TONGHOP!K62="ThiTN",TONGHOP!L62="LT",TONGHOP!H62="R",TONGHOP!I62&lt;&gt;""),TONGHOP!I62,"")</f>
        <v/>
      </c>
      <c r="F62" s="9" t="str">
        <f>IF(AND(TONGHOP!K62="ThiTN",TONGHOP!L62="LT",TONGHOP!H62="R",TONGHOP!I62&lt;&gt;""),TONGHOP!M62,"")</f>
        <v/>
      </c>
      <c r="G62" s="9" t="str">
        <f>IF(AND(TONGHOP!K62="ThiTN",TONGHOP!L62="TH",TONGHOP!H62="R",TONGHOP!I62&lt;&gt;""),TONGHOP!I62,"")</f>
        <v/>
      </c>
      <c r="H62" s="9" t="str">
        <f>IF(AND(TONGHOP!K62="ThiTN",TONGHOP!L62="TH",TONGHOP!H62="R",TONGHOP!I62&lt;&gt;""),TONGHOP!M62,"")</f>
        <v/>
      </c>
    </row>
    <row r="63" spans="1:8">
      <c r="A63" s="9" t="str">
        <f>IF(AND(TONGHOP!K63="KTHP",TONGHOP!L63="LT",TONGHOP!H63="R",TONGHOP!I63&lt;&gt;""),TONGHOP!I63,"")</f>
        <v/>
      </c>
      <c r="B63" s="9" t="str">
        <f>IF(AND(TONGHOP!K63="KTHP",TONGHOP!L63="LT",TONGHOP!H63="R",TONGHOP!I63&lt;&gt;""),TONGHOP!M63,"")</f>
        <v/>
      </c>
      <c r="C63" s="9" t="str">
        <f>IF(AND(TONGHOP!K63="KTHP",TONGHOP!L63="TN",TONGHOP!H63="R",TONGHOP!I63&lt;&gt;""),TONGHOP!I63,"")</f>
        <v/>
      </c>
      <c r="D63" s="9" t="str">
        <f>IF(AND(TONGHOP!K63="KTHP",TONGHOP!L63="TN",TONGHOP!H63="R",TONGHOP!I63&lt;&gt;""),TONGHOP!M63,"")</f>
        <v/>
      </c>
      <c r="E63" s="9" t="str">
        <f>IF(AND(TONGHOP!K63="ThiTN",TONGHOP!L63="LT",TONGHOP!H63="R",TONGHOP!I63&lt;&gt;""),TONGHOP!I63,"")</f>
        <v/>
      </c>
      <c r="F63" s="9" t="str">
        <f>IF(AND(TONGHOP!K63="ThiTN",TONGHOP!L63="LT",TONGHOP!H63="R",TONGHOP!I63&lt;&gt;""),TONGHOP!M63,"")</f>
        <v/>
      </c>
      <c r="G63" s="9" t="str">
        <f>IF(AND(TONGHOP!K63="ThiTN",TONGHOP!L63="TH",TONGHOP!H63="R",TONGHOP!I63&lt;&gt;""),TONGHOP!I63,"")</f>
        <v/>
      </c>
      <c r="H63" s="9" t="str">
        <f>IF(AND(TONGHOP!K63="ThiTN",TONGHOP!L63="TH",TONGHOP!H63="R",TONGHOP!I63&lt;&gt;""),TONGHOP!M63,"")</f>
        <v/>
      </c>
    </row>
    <row r="64" spans="1:8">
      <c r="A64" s="9" t="str">
        <f>IF(AND(TONGHOP!K64="KTHP",TONGHOP!L64="LT",TONGHOP!H64="R",TONGHOP!I64&lt;&gt;""),TONGHOP!I64,"")</f>
        <v/>
      </c>
      <c r="B64" s="9" t="str">
        <f>IF(AND(TONGHOP!K64="KTHP",TONGHOP!L64="LT",TONGHOP!H64="R",TONGHOP!I64&lt;&gt;""),TONGHOP!M64,"")</f>
        <v/>
      </c>
      <c r="C64" s="9" t="str">
        <f>IF(AND(TONGHOP!K64="KTHP",TONGHOP!L64="TN",TONGHOP!H64="R",TONGHOP!I64&lt;&gt;""),TONGHOP!I64,"")</f>
        <v/>
      </c>
      <c r="D64" s="9" t="str">
        <f>IF(AND(TONGHOP!K64="KTHP",TONGHOP!L64="TN",TONGHOP!H64="R",TONGHOP!I64&lt;&gt;""),TONGHOP!M64,"")</f>
        <v/>
      </c>
      <c r="E64" s="9" t="str">
        <f>IF(AND(TONGHOP!K64="ThiTN",TONGHOP!L64="LT",TONGHOP!H64="R",TONGHOP!I64&lt;&gt;""),TONGHOP!I64,"")</f>
        <v/>
      </c>
      <c r="F64" s="9" t="str">
        <f>IF(AND(TONGHOP!K64="ThiTN",TONGHOP!L64="LT",TONGHOP!H64="R",TONGHOP!I64&lt;&gt;""),TONGHOP!M64,"")</f>
        <v/>
      </c>
      <c r="G64" s="9" t="str">
        <f>IF(AND(TONGHOP!K64="ThiTN",TONGHOP!L64="TH",TONGHOP!H64="R",TONGHOP!I64&lt;&gt;""),TONGHOP!I64,"")</f>
        <v/>
      </c>
      <c r="H64" s="9" t="str">
        <f>IF(AND(TONGHOP!K64="ThiTN",TONGHOP!L64="TH",TONGHOP!H64="R",TONGHOP!I64&lt;&gt;""),TONGHOP!M64,"")</f>
        <v/>
      </c>
    </row>
    <row r="65" spans="1:8">
      <c r="A65" s="9" t="str">
        <f>IF(AND(TONGHOP!K65="KTHP",TONGHOP!L65="LT",TONGHOP!H65="R",TONGHOP!I65&lt;&gt;""),TONGHOP!I65,"")</f>
        <v/>
      </c>
      <c r="B65" s="9" t="str">
        <f>IF(AND(TONGHOP!K65="KTHP",TONGHOP!L65="LT",TONGHOP!H65="R",TONGHOP!I65&lt;&gt;""),TONGHOP!M65,"")</f>
        <v/>
      </c>
      <c r="C65" s="9" t="str">
        <f>IF(AND(TONGHOP!K65="KTHP",TONGHOP!L65="TN",TONGHOP!H65="R",TONGHOP!I65&lt;&gt;""),TONGHOP!I65,"")</f>
        <v/>
      </c>
      <c r="D65" s="9" t="str">
        <f>IF(AND(TONGHOP!K65="KTHP",TONGHOP!L65="TN",TONGHOP!H65="R",TONGHOP!I65&lt;&gt;""),TONGHOP!M65,"")</f>
        <v/>
      </c>
      <c r="E65" s="9" t="str">
        <f>IF(AND(TONGHOP!K65="ThiTN",TONGHOP!L65="LT",TONGHOP!H65="R",TONGHOP!I65&lt;&gt;""),TONGHOP!I65,"")</f>
        <v/>
      </c>
      <c r="F65" s="9" t="str">
        <f>IF(AND(TONGHOP!K65="ThiTN",TONGHOP!L65="LT",TONGHOP!H65="R",TONGHOP!I65&lt;&gt;""),TONGHOP!M65,"")</f>
        <v/>
      </c>
      <c r="G65" s="9" t="str">
        <f>IF(AND(TONGHOP!K65="ThiTN",TONGHOP!L65="TH",TONGHOP!H65="R",TONGHOP!I65&lt;&gt;""),TONGHOP!I65,"")</f>
        <v/>
      </c>
      <c r="H65" s="9" t="str">
        <f>IF(AND(TONGHOP!K65="ThiTN",TONGHOP!L65="TH",TONGHOP!H65="R",TONGHOP!I65&lt;&gt;""),TONGHOP!M65,"")</f>
        <v/>
      </c>
    </row>
    <row r="66" spans="1:8">
      <c r="A66" s="9" t="str">
        <f>IF(AND(TONGHOP!K66="KTHP",TONGHOP!L66="LT",TONGHOP!H66="R",TONGHOP!I66&lt;&gt;""),TONGHOP!I66,"")</f>
        <v/>
      </c>
      <c r="B66" s="9" t="str">
        <f>IF(AND(TONGHOP!K66="KTHP",TONGHOP!L66="LT",TONGHOP!H66="R",TONGHOP!I66&lt;&gt;""),TONGHOP!M66,"")</f>
        <v/>
      </c>
      <c r="C66" s="9" t="str">
        <f>IF(AND(TONGHOP!K66="KTHP",TONGHOP!L66="TN",TONGHOP!H66="R",TONGHOP!I66&lt;&gt;""),TONGHOP!I66,"")</f>
        <v/>
      </c>
      <c r="D66" s="9" t="str">
        <f>IF(AND(TONGHOP!K66="KTHP",TONGHOP!L66="TN",TONGHOP!H66="R",TONGHOP!I66&lt;&gt;""),TONGHOP!M66,"")</f>
        <v/>
      </c>
      <c r="E66" s="9" t="str">
        <f>IF(AND(TONGHOP!K66="ThiTN",TONGHOP!L66="LT",TONGHOP!H66="R",TONGHOP!I66&lt;&gt;""),TONGHOP!I66,"")</f>
        <v/>
      </c>
      <c r="F66" s="9" t="str">
        <f>IF(AND(TONGHOP!K66="ThiTN",TONGHOP!L66="LT",TONGHOP!H66="R",TONGHOP!I66&lt;&gt;""),TONGHOP!M66,"")</f>
        <v/>
      </c>
      <c r="G66" s="9" t="str">
        <f>IF(AND(TONGHOP!K66="ThiTN",TONGHOP!L66="TH",TONGHOP!H66="R",TONGHOP!I66&lt;&gt;""),TONGHOP!I66,"")</f>
        <v/>
      </c>
      <c r="H66" s="9" t="str">
        <f>IF(AND(TONGHOP!K66="ThiTN",TONGHOP!L66="TH",TONGHOP!H66="R",TONGHOP!I66&lt;&gt;""),TONGHOP!M66,"")</f>
        <v/>
      </c>
    </row>
    <row r="67" spans="1:8">
      <c r="A67" s="9" t="str">
        <f>IF(AND(TONGHOP!K67="KTHP",TONGHOP!L67="LT",TONGHOP!H67="R",TONGHOP!I67&lt;&gt;""),TONGHOP!I67,"")</f>
        <v/>
      </c>
      <c r="B67" s="9" t="str">
        <f>IF(AND(TONGHOP!K67="KTHP",TONGHOP!L67="LT",TONGHOP!H67="R",TONGHOP!I67&lt;&gt;""),TONGHOP!M67,"")</f>
        <v/>
      </c>
      <c r="C67" s="9" t="str">
        <f>IF(AND(TONGHOP!K67="KTHP",TONGHOP!L67="TN",TONGHOP!H67="R",TONGHOP!I67&lt;&gt;""),TONGHOP!I67,"")</f>
        <v>Nguyễn Thị Hiền</v>
      </c>
      <c r="D67" s="9">
        <f>IF(AND(TONGHOP!K67="KTHP",TONGHOP!L67="TN",TONGHOP!H67="R",TONGHOP!I67&lt;&gt;""),TONGHOP!M67,"")</f>
        <v>2</v>
      </c>
      <c r="E67" s="9" t="str">
        <f>IF(AND(TONGHOP!K67="ThiTN",TONGHOP!L67="LT",TONGHOP!H67="R",TONGHOP!I67&lt;&gt;""),TONGHOP!I67,"")</f>
        <v/>
      </c>
      <c r="F67" s="9" t="str">
        <f>IF(AND(TONGHOP!K67="ThiTN",TONGHOP!L67="LT",TONGHOP!H67="R",TONGHOP!I67&lt;&gt;""),TONGHOP!M67,"")</f>
        <v/>
      </c>
      <c r="G67" s="9" t="str">
        <f>IF(AND(TONGHOP!K67="ThiTN",TONGHOP!L67="TH",TONGHOP!H67="R",TONGHOP!I67&lt;&gt;""),TONGHOP!I67,"")</f>
        <v/>
      </c>
      <c r="H67" s="9" t="str">
        <f>IF(AND(TONGHOP!K67="ThiTN",TONGHOP!L67="TH",TONGHOP!H67="R",TONGHOP!I67&lt;&gt;""),TONGHOP!M67,"")</f>
        <v/>
      </c>
    </row>
    <row r="68" spans="1:8">
      <c r="A68" s="9" t="str">
        <f>IF(AND(TONGHOP!K68="KTHP",TONGHOP!L68="LT",TONGHOP!H68="R",TONGHOP!I68&lt;&gt;""),TONGHOP!I68,"")</f>
        <v/>
      </c>
      <c r="B68" s="9" t="str">
        <f>IF(AND(TONGHOP!K68="KTHP",TONGHOP!L68="LT",TONGHOP!H68="R",TONGHOP!I68&lt;&gt;""),TONGHOP!M68,"")</f>
        <v/>
      </c>
      <c r="C68" s="9" t="str">
        <f>IF(AND(TONGHOP!K68="KTHP",TONGHOP!L68="TN",TONGHOP!H68="R",TONGHOP!I68&lt;&gt;""),TONGHOP!I68,"")</f>
        <v/>
      </c>
      <c r="D68" s="9" t="str">
        <f>IF(AND(TONGHOP!K68="KTHP",TONGHOP!L68="TN",TONGHOP!H68="R",TONGHOP!I68&lt;&gt;""),TONGHOP!M68,"")</f>
        <v/>
      </c>
      <c r="E68" s="9" t="str">
        <f>IF(AND(TONGHOP!K68="ThiTN",TONGHOP!L68="LT",TONGHOP!H68="R",TONGHOP!I68&lt;&gt;""),TONGHOP!I68,"")</f>
        <v/>
      </c>
      <c r="F68" s="9" t="str">
        <f>IF(AND(TONGHOP!K68="ThiTN",TONGHOP!L68="LT",TONGHOP!H68="R",TONGHOP!I68&lt;&gt;""),TONGHOP!M68,"")</f>
        <v/>
      </c>
      <c r="G68" s="9" t="str">
        <f>IF(AND(TONGHOP!K68="ThiTN",TONGHOP!L68="TH",TONGHOP!H68="R",TONGHOP!I68&lt;&gt;""),TONGHOP!I68,"")</f>
        <v/>
      </c>
      <c r="H68" s="9" t="str">
        <f>IF(AND(TONGHOP!K68="ThiTN",TONGHOP!L68="TH",TONGHOP!H68="R",TONGHOP!I68&lt;&gt;""),TONGHOP!M68,"")</f>
        <v/>
      </c>
    </row>
    <row r="69" spans="1:8">
      <c r="A69" s="9" t="str">
        <f>IF(AND(TONGHOP!K69="KTHP",TONGHOP!L69="LT",TONGHOP!H69="R",TONGHOP!I69&lt;&gt;""),TONGHOP!I69,"")</f>
        <v>Lâm Thị Phương Thuỳ</v>
      </c>
      <c r="B69" s="9">
        <f>IF(AND(TONGHOP!K69="KTHP",TONGHOP!L69="LT",TONGHOP!H69="R",TONGHOP!I69&lt;&gt;""),TONGHOP!M69,"")</f>
        <v>2</v>
      </c>
      <c r="C69" s="9" t="str">
        <f>IF(AND(TONGHOP!K69="KTHP",TONGHOP!L69="TN",TONGHOP!H69="R",TONGHOP!I69&lt;&gt;""),TONGHOP!I69,"")</f>
        <v/>
      </c>
      <c r="D69" s="9" t="str">
        <f>IF(AND(TONGHOP!K69="KTHP",TONGHOP!L69="TN",TONGHOP!H69="R",TONGHOP!I69&lt;&gt;""),TONGHOP!M69,"")</f>
        <v/>
      </c>
      <c r="E69" s="9" t="str">
        <f>IF(AND(TONGHOP!K69="ThiTN",TONGHOP!L69="LT",TONGHOP!H69="R",TONGHOP!I69&lt;&gt;""),TONGHOP!I69,"")</f>
        <v/>
      </c>
      <c r="F69" s="9" t="str">
        <f>IF(AND(TONGHOP!K69="ThiTN",TONGHOP!L69="LT",TONGHOP!H69="R",TONGHOP!I69&lt;&gt;""),TONGHOP!M69,"")</f>
        <v/>
      </c>
      <c r="G69" s="9" t="str">
        <f>IF(AND(TONGHOP!K69="ThiTN",TONGHOP!L69="TH",TONGHOP!H69="R",TONGHOP!I69&lt;&gt;""),TONGHOP!I69,"")</f>
        <v/>
      </c>
      <c r="H69" s="9" t="str">
        <f>IF(AND(TONGHOP!K69="ThiTN",TONGHOP!L69="TH",TONGHOP!H69="R",TONGHOP!I69&lt;&gt;""),TONGHOP!M69,"")</f>
        <v/>
      </c>
    </row>
    <row r="70" spans="1:8">
      <c r="A70" s="9" t="str">
        <f>IF(AND(TONGHOP!K70="KTHP",TONGHOP!L70="LT",TONGHOP!H70="R",TONGHOP!I70&lt;&gt;""),TONGHOP!I70,"")</f>
        <v>Nguyễn Bạch Cẩm Dung</v>
      </c>
      <c r="B70" s="9">
        <f>IF(AND(TONGHOP!K70="KTHP",TONGHOP!L70="LT",TONGHOP!H70="R",TONGHOP!I70&lt;&gt;""),TONGHOP!M70,"")</f>
        <v>2</v>
      </c>
      <c r="C70" s="9" t="str">
        <f>IF(AND(TONGHOP!K70="KTHP",TONGHOP!L70="TN",TONGHOP!H70="R",TONGHOP!I70&lt;&gt;""),TONGHOP!I70,"")</f>
        <v/>
      </c>
      <c r="D70" s="9" t="str">
        <f>IF(AND(TONGHOP!K70="KTHP",TONGHOP!L70="TN",TONGHOP!H70="R",TONGHOP!I70&lt;&gt;""),TONGHOP!M70,"")</f>
        <v/>
      </c>
      <c r="E70" s="9" t="str">
        <f>IF(AND(TONGHOP!K70="ThiTN",TONGHOP!L70="LT",TONGHOP!H70="R",TONGHOP!I70&lt;&gt;""),TONGHOP!I70,"")</f>
        <v/>
      </c>
      <c r="F70" s="9" t="str">
        <f>IF(AND(TONGHOP!K70="ThiTN",TONGHOP!L70="LT",TONGHOP!H70="R",TONGHOP!I70&lt;&gt;""),TONGHOP!M70,"")</f>
        <v/>
      </c>
      <c r="G70" s="9" t="str">
        <f>IF(AND(TONGHOP!K70="ThiTN",TONGHOP!L70="TH",TONGHOP!H70="R",TONGHOP!I70&lt;&gt;""),TONGHOP!I70,"")</f>
        <v/>
      </c>
      <c r="H70" s="9" t="str">
        <f>IF(AND(TONGHOP!K70="ThiTN",TONGHOP!L70="TH",TONGHOP!H70="R",TONGHOP!I70&lt;&gt;""),TONGHOP!M70,"")</f>
        <v/>
      </c>
    </row>
    <row r="71" spans="1:8">
      <c r="A71" s="9" t="str">
        <f>IF(AND(TONGHOP!K71="KTHP",TONGHOP!L71="LT",TONGHOP!H71="R",TONGHOP!I71&lt;&gt;""),TONGHOP!I71,"")</f>
        <v/>
      </c>
      <c r="B71" s="9" t="str">
        <f>IF(AND(TONGHOP!K71="KTHP",TONGHOP!L71="LT",TONGHOP!H71="R",TONGHOP!I71&lt;&gt;""),TONGHOP!M71,"")</f>
        <v/>
      </c>
      <c r="C71" s="9" t="str">
        <f>IF(AND(TONGHOP!K71="KTHP",TONGHOP!L71="TN",TONGHOP!H71="R",TONGHOP!I71&lt;&gt;""),TONGHOP!I71,"")</f>
        <v/>
      </c>
      <c r="D71" s="9" t="str">
        <f>IF(AND(TONGHOP!K71="KTHP",TONGHOP!L71="TN",TONGHOP!H71="R",TONGHOP!I71&lt;&gt;""),TONGHOP!M71,"")</f>
        <v/>
      </c>
      <c r="E71" s="9" t="str">
        <f>IF(AND(TONGHOP!K71="ThiTN",TONGHOP!L71="LT",TONGHOP!H71="R",TONGHOP!I71&lt;&gt;""),TONGHOP!I71,"")</f>
        <v/>
      </c>
      <c r="F71" s="9" t="str">
        <f>IF(AND(TONGHOP!K71="ThiTN",TONGHOP!L71="LT",TONGHOP!H71="R",TONGHOP!I71&lt;&gt;""),TONGHOP!M71,"")</f>
        <v/>
      </c>
      <c r="G71" s="9" t="str">
        <f>IF(AND(TONGHOP!K71="ThiTN",TONGHOP!L71="TH",TONGHOP!H71="R",TONGHOP!I71&lt;&gt;""),TONGHOP!I71,"")</f>
        <v/>
      </c>
      <c r="H71" s="9" t="str">
        <f>IF(AND(TONGHOP!K71="ThiTN",TONGHOP!L71="TH",TONGHOP!H71="R",TONGHOP!I71&lt;&gt;""),TONGHOP!M71,"")</f>
        <v/>
      </c>
    </row>
    <row r="72" spans="1:8">
      <c r="A72" s="9" t="str">
        <f>IF(AND(TONGHOP!K72="KTHP",TONGHOP!L72="LT",TONGHOP!H72="R",TONGHOP!I72&lt;&gt;""),TONGHOP!I72,"")</f>
        <v>Trần Minh Thông</v>
      </c>
      <c r="B72" s="9">
        <f>IF(AND(TONGHOP!K72="KTHP",TONGHOP!L72="LT",TONGHOP!H72="R",TONGHOP!I72&lt;&gt;""),TONGHOP!M72,"")</f>
        <v>1</v>
      </c>
      <c r="C72" s="9" t="str">
        <f>IF(AND(TONGHOP!K72="KTHP",TONGHOP!L72="TN",TONGHOP!H72="R",TONGHOP!I72&lt;&gt;""),TONGHOP!I72,"")</f>
        <v/>
      </c>
      <c r="D72" s="9" t="str">
        <f>IF(AND(TONGHOP!K72="KTHP",TONGHOP!L72="TN",TONGHOP!H72="R",TONGHOP!I72&lt;&gt;""),TONGHOP!M72,"")</f>
        <v/>
      </c>
      <c r="E72" s="9" t="str">
        <f>IF(AND(TONGHOP!K72="ThiTN",TONGHOP!L72="LT",TONGHOP!H72="R",TONGHOP!I72&lt;&gt;""),TONGHOP!I72,"")</f>
        <v/>
      </c>
      <c r="F72" s="9" t="str">
        <f>IF(AND(TONGHOP!K72="ThiTN",TONGHOP!L72="LT",TONGHOP!H72="R",TONGHOP!I72&lt;&gt;""),TONGHOP!M72,"")</f>
        <v/>
      </c>
      <c r="G72" s="9" t="str">
        <f>IF(AND(TONGHOP!K72="ThiTN",TONGHOP!L72="TH",TONGHOP!H72="R",TONGHOP!I72&lt;&gt;""),TONGHOP!I72,"")</f>
        <v/>
      </c>
      <c r="H72" s="9" t="str">
        <f>IF(AND(TONGHOP!K72="ThiTN",TONGHOP!L72="TH",TONGHOP!H72="R",TONGHOP!I72&lt;&gt;""),TONGHOP!M72,"")</f>
        <v/>
      </c>
    </row>
    <row r="73" spans="1:8">
      <c r="A73" s="9" t="str">
        <f>IF(AND(TONGHOP!K73="KTHP",TONGHOP!L73="LT",TONGHOP!H73="R",TONGHOP!I73&lt;&gt;""),TONGHOP!I73,"")</f>
        <v>Trần Thị Hương</v>
      </c>
      <c r="B73" s="9">
        <f>IF(AND(TONGHOP!K73="KTHP",TONGHOP!L73="LT",TONGHOP!H73="R",TONGHOP!I73&lt;&gt;""),TONGHOP!M73,"")</f>
        <v>1</v>
      </c>
      <c r="C73" s="9" t="str">
        <f>IF(AND(TONGHOP!K73="KTHP",TONGHOP!L73="TN",TONGHOP!H73="R",TONGHOP!I73&lt;&gt;""),TONGHOP!I73,"")</f>
        <v/>
      </c>
      <c r="D73" s="9" t="str">
        <f>IF(AND(TONGHOP!K73="KTHP",TONGHOP!L73="TN",TONGHOP!H73="R",TONGHOP!I73&lt;&gt;""),TONGHOP!M73,"")</f>
        <v/>
      </c>
      <c r="E73" s="9" t="str">
        <f>IF(AND(TONGHOP!K73="ThiTN",TONGHOP!L73="LT",TONGHOP!H73="R",TONGHOP!I73&lt;&gt;""),TONGHOP!I73,"")</f>
        <v/>
      </c>
      <c r="F73" s="9" t="str">
        <f>IF(AND(TONGHOP!K73="ThiTN",TONGHOP!L73="LT",TONGHOP!H73="R",TONGHOP!I73&lt;&gt;""),TONGHOP!M73,"")</f>
        <v/>
      </c>
      <c r="G73" s="9" t="str">
        <f>IF(AND(TONGHOP!K73="ThiTN",TONGHOP!L73="TH",TONGHOP!H73="R",TONGHOP!I73&lt;&gt;""),TONGHOP!I73,"")</f>
        <v/>
      </c>
      <c r="H73" s="9" t="str">
        <f>IF(AND(TONGHOP!K73="ThiTN",TONGHOP!L73="TH",TONGHOP!H73="R",TONGHOP!I73&lt;&gt;""),TONGHOP!M73,"")</f>
        <v/>
      </c>
    </row>
    <row r="74" spans="1:8">
      <c r="A74" s="9" t="str">
        <f>IF(AND(TONGHOP!K74="KTHP",TONGHOP!L74="LT",TONGHOP!H74="R",TONGHOP!I74&lt;&gt;""),TONGHOP!I74,"")</f>
        <v/>
      </c>
      <c r="B74" s="9" t="str">
        <f>IF(AND(TONGHOP!K74="KTHP",TONGHOP!L74="LT",TONGHOP!H74="R",TONGHOP!I74&lt;&gt;""),TONGHOP!M74,"")</f>
        <v/>
      </c>
      <c r="C74" s="9" t="str">
        <f>IF(AND(TONGHOP!K74="KTHP",TONGHOP!L74="TN",TONGHOP!H74="R",TONGHOP!I74&lt;&gt;""),TONGHOP!I74,"")</f>
        <v/>
      </c>
      <c r="D74" s="9" t="str">
        <f>IF(AND(TONGHOP!K74="KTHP",TONGHOP!L74="TN",TONGHOP!H74="R",TONGHOP!I74&lt;&gt;""),TONGHOP!M74,"")</f>
        <v/>
      </c>
      <c r="E74" s="9" t="str">
        <f>IF(AND(TONGHOP!K74="ThiTN",TONGHOP!L74="LT",TONGHOP!H74="R",TONGHOP!I74&lt;&gt;""),TONGHOP!I74,"")</f>
        <v/>
      </c>
      <c r="F74" s="9" t="str">
        <f>IF(AND(TONGHOP!K74="ThiTN",TONGHOP!L74="LT",TONGHOP!H74="R",TONGHOP!I74&lt;&gt;""),TONGHOP!M74,"")</f>
        <v/>
      </c>
      <c r="G74" s="9" t="str">
        <f>IF(AND(TONGHOP!K74="ThiTN",TONGHOP!L74="TH",TONGHOP!H74="R",TONGHOP!I74&lt;&gt;""),TONGHOP!I74,"")</f>
        <v/>
      </c>
      <c r="H74" s="9" t="str">
        <f>IF(AND(TONGHOP!K74="ThiTN",TONGHOP!L74="TH",TONGHOP!H74="R",TONGHOP!I74&lt;&gt;""),TONGHOP!M74,"")</f>
        <v/>
      </c>
    </row>
    <row r="75" spans="1:8">
      <c r="A75" s="9" t="str">
        <f>IF(AND(TONGHOP!K75="KTHP",TONGHOP!L75="LT",TONGHOP!H75="R",TONGHOP!I75&lt;&gt;""),TONGHOP!I75,"")</f>
        <v/>
      </c>
      <c r="B75" s="9" t="str">
        <f>IF(AND(TONGHOP!K75="KTHP",TONGHOP!L75="LT",TONGHOP!H75="R",TONGHOP!I75&lt;&gt;""),TONGHOP!M75,"")</f>
        <v/>
      </c>
      <c r="C75" s="9" t="str">
        <f>IF(AND(TONGHOP!K75="KTHP",TONGHOP!L75="TN",TONGHOP!H75="R",TONGHOP!I75&lt;&gt;""),TONGHOP!I75,"")</f>
        <v/>
      </c>
      <c r="D75" s="9" t="str">
        <f>IF(AND(TONGHOP!K75="KTHP",TONGHOP!L75="TN",TONGHOP!H75="R",TONGHOP!I75&lt;&gt;""),TONGHOP!M75,"")</f>
        <v/>
      </c>
      <c r="E75" s="9" t="str">
        <f>IF(AND(TONGHOP!K75="ThiTN",TONGHOP!L75="LT",TONGHOP!H75="R",TONGHOP!I75&lt;&gt;""),TONGHOP!I75,"")</f>
        <v/>
      </c>
      <c r="F75" s="9" t="str">
        <f>IF(AND(TONGHOP!K75="ThiTN",TONGHOP!L75="LT",TONGHOP!H75="R",TONGHOP!I75&lt;&gt;""),TONGHOP!M75,"")</f>
        <v/>
      </c>
      <c r="G75" s="9" t="str">
        <f>IF(AND(TONGHOP!K75="ThiTN",TONGHOP!L75="TH",TONGHOP!H75="R",TONGHOP!I75&lt;&gt;""),TONGHOP!I75,"")</f>
        <v/>
      </c>
      <c r="H75" s="9" t="str">
        <f>IF(AND(TONGHOP!K75="ThiTN",TONGHOP!L75="TH",TONGHOP!H75="R",TONGHOP!I75&lt;&gt;""),TONGHOP!M75,"")</f>
        <v/>
      </c>
    </row>
    <row r="76" spans="1:8">
      <c r="A76" s="9" t="str">
        <f>IF(AND(TONGHOP!K76="KTHP",TONGHOP!L76="LT",TONGHOP!H76="R",TONGHOP!I76&lt;&gt;""),TONGHOP!I76,"")</f>
        <v/>
      </c>
      <c r="B76" s="9" t="str">
        <f>IF(AND(TONGHOP!K76="KTHP",TONGHOP!L76="LT",TONGHOP!H76="R",TONGHOP!I76&lt;&gt;""),TONGHOP!M76,"")</f>
        <v/>
      </c>
      <c r="C76" s="9" t="str">
        <f>IF(AND(TONGHOP!K76="KTHP",TONGHOP!L76="TN",TONGHOP!H76="R",TONGHOP!I76&lt;&gt;""),TONGHOP!I76,"")</f>
        <v/>
      </c>
      <c r="D76" s="9" t="str">
        <f>IF(AND(TONGHOP!K76="KTHP",TONGHOP!L76="TN",TONGHOP!H76="R",TONGHOP!I76&lt;&gt;""),TONGHOP!M76,"")</f>
        <v/>
      </c>
      <c r="E76" s="9" t="str">
        <f>IF(AND(TONGHOP!K76="ThiTN",TONGHOP!L76="LT",TONGHOP!H76="R",TONGHOP!I76&lt;&gt;""),TONGHOP!I76,"")</f>
        <v/>
      </c>
      <c r="F76" s="9" t="str">
        <f>IF(AND(TONGHOP!K76="ThiTN",TONGHOP!L76="LT",TONGHOP!H76="R",TONGHOP!I76&lt;&gt;""),TONGHOP!M76,"")</f>
        <v/>
      </c>
      <c r="G76" s="9" t="str">
        <f>IF(AND(TONGHOP!K76="ThiTN",TONGHOP!L76="TH",TONGHOP!H76="R",TONGHOP!I76&lt;&gt;""),TONGHOP!I76,"")</f>
        <v/>
      </c>
      <c r="H76" s="9" t="str">
        <f>IF(AND(TONGHOP!K76="ThiTN",TONGHOP!L76="TH",TONGHOP!H76="R",TONGHOP!I76&lt;&gt;""),TONGHOP!M76,"")</f>
        <v/>
      </c>
    </row>
    <row r="77" spans="1:8">
      <c r="A77" s="9" t="str">
        <f>IF(AND(TONGHOP!K77="KTHP",TONGHOP!L77="LT",TONGHOP!H77="R",TONGHOP!I77&lt;&gt;""),TONGHOP!I77,"")</f>
        <v/>
      </c>
      <c r="B77" s="9" t="str">
        <f>IF(AND(TONGHOP!K77="KTHP",TONGHOP!L77="LT",TONGHOP!H77="R",TONGHOP!I77&lt;&gt;""),TONGHOP!M77,"")</f>
        <v/>
      </c>
      <c r="C77" s="9" t="str">
        <f>IF(AND(TONGHOP!K77="KTHP",TONGHOP!L77="TN",TONGHOP!H77="R",TONGHOP!I77&lt;&gt;""),TONGHOP!I77,"")</f>
        <v/>
      </c>
      <c r="D77" s="9" t="str">
        <f>IF(AND(TONGHOP!K77="KTHP",TONGHOP!L77="TN",TONGHOP!H77="R",TONGHOP!I77&lt;&gt;""),TONGHOP!M77,"")</f>
        <v/>
      </c>
      <c r="E77" s="9" t="str">
        <f>IF(AND(TONGHOP!K77="ThiTN",TONGHOP!L77="LT",TONGHOP!H77="R",TONGHOP!I77&lt;&gt;""),TONGHOP!I77,"")</f>
        <v/>
      </c>
      <c r="F77" s="9" t="str">
        <f>IF(AND(TONGHOP!K77="ThiTN",TONGHOP!L77="LT",TONGHOP!H77="R",TONGHOP!I77&lt;&gt;""),TONGHOP!M77,"")</f>
        <v/>
      </c>
      <c r="G77" s="9" t="str">
        <f>IF(AND(TONGHOP!K77="ThiTN",TONGHOP!L77="TH",TONGHOP!H77="R",TONGHOP!I77&lt;&gt;""),TONGHOP!I77,"")</f>
        <v/>
      </c>
      <c r="H77" s="9" t="str">
        <f>IF(AND(TONGHOP!K77="ThiTN",TONGHOP!L77="TH",TONGHOP!H77="R",TONGHOP!I77&lt;&gt;""),TONGHOP!M77,"")</f>
        <v/>
      </c>
    </row>
    <row r="78" spans="1:8">
      <c r="A78" s="9" t="str">
        <f>IF(AND(TONGHOP!K78="KTHP",TONGHOP!L78="LT",TONGHOP!H78="R",TONGHOP!I78&lt;&gt;""),TONGHOP!I78,"")</f>
        <v>Bùi Thị Ngọc Sương</v>
      </c>
      <c r="B78" s="9">
        <f>IF(AND(TONGHOP!K78="KTHP",TONGHOP!L78="LT",TONGHOP!H78="R",TONGHOP!I78&lt;&gt;""),TONGHOP!M78,"")</f>
        <v>2</v>
      </c>
      <c r="C78" s="9" t="str">
        <f>IF(AND(TONGHOP!K78="KTHP",TONGHOP!L78="TN",TONGHOP!H78="R",TONGHOP!I78&lt;&gt;""),TONGHOP!I78,"")</f>
        <v/>
      </c>
      <c r="D78" s="9" t="str">
        <f>IF(AND(TONGHOP!K78="KTHP",TONGHOP!L78="TN",TONGHOP!H78="R",TONGHOP!I78&lt;&gt;""),TONGHOP!M78,"")</f>
        <v/>
      </c>
      <c r="E78" s="9" t="str">
        <f>IF(AND(TONGHOP!K78="ThiTN",TONGHOP!L78="LT",TONGHOP!H78="R",TONGHOP!I78&lt;&gt;""),TONGHOP!I78,"")</f>
        <v/>
      </c>
      <c r="F78" s="9" t="str">
        <f>IF(AND(TONGHOP!K78="ThiTN",TONGHOP!L78="LT",TONGHOP!H78="R",TONGHOP!I78&lt;&gt;""),TONGHOP!M78,"")</f>
        <v/>
      </c>
      <c r="G78" s="9" t="str">
        <f>IF(AND(TONGHOP!K78="ThiTN",TONGHOP!L78="TH",TONGHOP!H78="R",TONGHOP!I78&lt;&gt;""),TONGHOP!I78,"")</f>
        <v/>
      </c>
      <c r="H78" s="9" t="str">
        <f>IF(AND(TONGHOP!K78="ThiTN",TONGHOP!L78="TH",TONGHOP!H78="R",TONGHOP!I78&lt;&gt;""),TONGHOP!M78,"")</f>
        <v/>
      </c>
    </row>
    <row r="79" spans="1:8">
      <c r="A79" s="9" t="str">
        <f>IF(AND(TONGHOP!K79="KTHP",TONGHOP!L79="LT",TONGHOP!H79="R",TONGHOP!I79&lt;&gt;""),TONGHOP!I79,"")</f>
        <v/>
      </c>
      <c r="B79" s="9" t="str">
        <f>IF(AND(TONGHOP!K79="KTHP",TONGHOP!L79="LT",TONGHOP!H79="R",TONGHOP!I79&lt;&gt;""),TONGHOP!M79,"")</f>
        <v/>
      </c>
      <c r="C79" s="9" t="str">
        <f>IF(AND(TONGHOP!K79="KTHP",TONGHOP!L79="TN",TONGHOP!H79="R",TONGHOP!I79&lt;&gt;""),TONGHOP!I79,"")</f>
        <v/>
      </c>
      <c r="D79" s="9" t="str">
        <f>IF(AND(TONGHOP!K79="KTHP",TONGHOP!L79="TN",TONGHOP!H79="R",TONGHOP!I79&lt;&gt;""),TONGHOP!M79,"")</f>
        <v/>
      </c>
      <c r="E79" s="9" t="str">
        <f>IF(AND(TONGHOP!K79="ThiTN",TONGHOP!L79="LT",TONGHOP!H79="R",TONGHOP!I79&lt;&gt;""),TONGHOP!I79,"")</f>
        <v/>
      </c>
      <c r="F79" s="9" t="str">
        <f>IF(AND(TONGHOP!K79="ThiTN",TONGHOP!L79="LT",TONGHOP!H79="R",TONGHOP!I79&lt;&gt;""),TONGHOP!M79,"")</f>
        <v/>
      </c>
      <c r="G79" s="9" t="str">
        <f>IF(AND(TONGHOP!K79="ThiTN",TONGHOP!L79="TH",TONGHOP!H79="R",TONGHOP!I79&lt;&gt;""),TONGHOP!I79,"")</f>
        <v/>
      </c>
      <c r="H79" s="9" t="str">
        <f>IF(AND(TONGHOP!K79="ThiTN",TONGHOP!L79="TH",TONGHOP!H79="R",TONGHOP!I79&lt;&gt;""),TONGHOP!M79,"")</f>
        <v/>
      </c>
    </row>
    <row r="80" spans="1:8">
      <c r="A80" s="9" t="str">
        <f>IF(AND(TONGHOP!K80="KTHP",TONGHOP!L80="LT",TONGHOP!H80="R",TONGHOP!I80&lt;&gt;""),TONGHOP!I80,"")</f>
        <v/>
      </c>
      <c r="B80" s="9" t="str">
        <f>IF(AND(TONGHOP!K80="KTHP",TONGHOP!L80="LT",TONGHOP!H80="R",TONGHOP!I80&lt;&gt;""),TONGHOP!M80,"")</f>
        <v/>
      </c>
      <c r="C80" s="9" t="str">
        <f>IF(AND(TONGHOP!K80="KTHP",TONGHOP!L80="TN",TONGHOP!H80="R",TONGHOP!I80&lt;&gt;""),TONGHOP!I80,"")</f>
        <v>Lư Thị Yến Vũ</v>
      </c>
      <c r="D80" s="9">
        <f>IF(AND(TONGHOP!K80="KTHP",TONGHOP!L80="TN",TONGHOP!H80="R",TONGHOP!I80&lt;&gt;""),TONGHOP!M80,"")</f>
        <v>2</v>
      </c>
      <c r="E80" s="9" t="str">
        <f>IF(AND(TONGHOP!K80="ThiTN",TONGHOP!L80="LT",TONGHOP!H80="R",TONGHOP!I80&lt;&gt;""),TONGHOP!I80,"")</f>
        <v/>
      </c>
      <c r="F80" s="9" t="str">
        <f>IF(AND(TONGHOP!K80="ThiTN",TONGHOP!L80="LT",TONGHOP!H80="R",TONGHOP!I80&lt;&gt;""),TONGHOP!M80,"")</f>
        <v/>
      </c>
      <c r="G80" s="9" t="str">
        <f>IF(AND(TONGHOP!K80="ThiTN",TONGHOP!L80="TH",TONGHOP!H80="R",TONGHOP!I80&lt;&gt;""),TONGHOP!I80,"")</f>
        <v/>
      </c>
      <c r="H80" s="9" t="str">
        <f>IF(AND(TONGHOP!K80="ThiTN",TONGHOP!L80="TH",TONGHOP!H80="R",TONGHOP!I80&lt;&gt;""),TONGHOP!M80,"")</f>
        <v/>
      </c>
    </row>
    <row r="81" spans="1:8">
      <c r="A81" s="9" t="str">
        <f>IF(AND(TONGHOP!K81="KTHP",TONGHOP!L81="LT",TONGHOP!H81="R",TONGHOP!I81&lt;&gt;""),TONGHOP!I81,"")</f>
        <v/>
      </c>
      <c r="B81" s="9" t="str">
        <f>IF(AND(TONGHOP!K81="KTHP",TONGHOP!L81="LT",TONGHOP!H81="R",TONGHOP!I81&lt;&gt;""),TONGHOP!M81,"")</f>
        <v/>
      </c>
      <c r="C81" s="9" t="str">
        <f>IF(AND(TONGHOP!K81="KTHP",TONGHOP!L81="TN",TONGHOP!H81="R",TONGHOP!I81&lt;&gt;""),TONGHOP!I81,"")</f>
        <v/>
      </c>
      <c r="D81" s="9" t="str">
        <f>IF(AND(TONGHOP!K81="KTHP",TONGHOP!L81="TN",TONGHOP!H81="R",TONGHOP!I81&lt;&gt;""),TONGHOP!M81,"")</f>
        <v/>
      </c>
      <c r="E81" s="9" t="str">
        <f>IF(AND(TONGHOP!K81="ThiTN",TONGHOP!L81="LT",TONGHOP!H81="R",TONGHOP!I81&lt;&gt;""),TONGHOP!I81,"")</f>
        <v/>
      </c>
      <c r="F81" s="9" t="str">
        <f>IF(AND(TONGHOP!K81="ThiTN",TONGHOP!L81="LT",TONGHOP!H81="R",TONGHOP!I81&lt;&gt;""),TONGHOP!M81,"")</f>
        <v/>
      </c>
      <c r="G81" s="9" t="str">
        <f>IF(AND(TONGHOP!K81="ThiTN",TONGHOP!L81="TH",TONGHOP!H81="R",TONGHOP!I81&lt;&gt;""),TONGHOP!I81,"")</f>
        <v/>
      </c>
      <c r="H81" s="9" t="str">
        <f>IF(AND(TONGHOP!K81="ThiTN",TONGHOP!L81="TH",TONGHOP!H81="R",TONGHOP!I81&lt;&gt;""),TONGHOP!M81,"")</f>
        <v/>
      </c>
    </row>
    <row r="82" spans="1:8">
      <c r="A82" s="9" t="str">
        <f>IF(AND(TONGHOP!K82="KTHP",TONGHOP!L82="LT",TONGHOP!H82="R",TONGHOP!I82&lt;&gt;""),TONGHOP!I82,"")</f>
        <v/>
      </c>
      <c r="B82" s="9" t="str">
        <f>IF(AND(TONGHOP!K82="KTHP",TONGHOP!L82="LT",TONGHOP!H82="R",TONGHOP!I82&lt;&gt;""),TONGHOP!M82,"")</f>
        <v/>
      </c>
      <c r="C82" s="9" t="str">
        <f>IF(AND(TONGHOP!K82="KTHP",TONGHOP!L82="TN",TONGHOP!H82="R",TONGHOP!I82&lt;&gt;""),TONGHOP!I82,"")</f>
        <v/>
      </c>
      <c r="D82" s="9" t="str">
        <f>IF(AND(TONGHOP!K82="KTHP",TONGHOP!L82="TN",TONGHOP!H82="R",TONGHOP!I82&lt;&gt;""),TONGHOP!M82,"")</f>
        <v/>
      </c>
      <c r="E82" s="9" t="str">
        <f>IF(AND(TONGHOP!K82="ThiTN",TONGHOP!L82="LT",TONGHOP!H82="R",TONGHOP!I82&lt;&gt;""),TONGHOP!I82,"")</f>
        <v/>
      </c>
      <c r="F82" s="9" t="str">
        <f>IF(AND(TONGHOP!K82="ThiTN",TONGHOP!L82="LT",TONGHOP!H82="R",TONGHOP!I82&lt;&gt;""),TONGHOP!M82,"")</f>
        <v/>
      </c>
      <c r="G82" s="9" t="str">
        <f>IF(AND(TONGHOP!K82="ThiTN",TONGHOP!L82="TH",TONGHOP!H82="R",TONGHOP!I82&lt;&gt;""),TONGHOP!I82,"")</f>
        <v/>
      </c>
      <c r="H82" s="9" t="str">
        <f>IF(AND(TONGHOP!K82="ThiTN",TONGHOP!L82="TH",TONGHOP!H82="R",TONGHOP!I82&lt;&gt;""),TONGHOP!M82,"")</f>
        <v/>
      </c>
    </row>
    <row r="83" spans="1:8">
      <c r="A83" s="9" t="str">
        <f>IF(AND(TONGHOP!K83="KTHP",TONGHOP!L83="LT",TONGHOP!H83="R",TONGHOP!I83&lt;&gt;""),TONGHOP!I83,"")</f>
        <v/>
      </c>
      <c r="B83" s="9" t="str">
        <f>IF(AND(TONGHOP!K83="KTHP",TONGHOP!L83="LT",TONGHOP!H83="R",TONGHOP!I83&lt;&gt;""),TONGHOP!M83,"")</f>
        <v/>
      </c>
      <c r="C83" s="9" t="str">
        <f>IF(AND(TONGHOP!K83="KTHP",TONGHOP!L83="TN",TONGHOP!H83="R",TONGHOP!I83&lt;&gt;""),TONGHOP!I83,"")</f>
        <v/>
      </c>
      <c r="D83" s="9" t="str">
        <f>IF(AND(TONGHOP!K83="KTHP",TONGHOP!L83="TN",TONGHOP!H83="R",TONGHOP!I83&lt;&gt;""),TONGHOP!M83,"")</f>
        <v/>
      </c>
      <c r="E83" s="9" t="str">
        <f>IF(AND(TONGHOP!K83="ThiTN",TONGHOP!L83="LT",TONGHOP!H83="R",TONGHOP!I83&lt;&gt;""),TONGHOP!I83,"")</f>
        <v/>
      </c>
      <c r="F83" s="9" t="str">
        <f>IF(AND(TONGHOP!K83="ThiTN",TONGHOP!L83="LT",TONGHOP!H83="R",TONGHOP!I83&lt;&gt;""),TONGHOP!M83,"")</f>
        <v/>
      </c>
      <c r="G83" s="9" t="str">
        <f>IF(AND(TONGHOP!K83="ThiTN",TONGHOP!L83="TH",TONGHOP!H83="R",TONGHOP!I83&lt;&gt;""),TONGHOP!I83,"")</f>
        <v/>
      </c>
      <c r="H83" s="9" t="str">
        <f>IF(AND(TONGHOP!K83="ThiTN",TONGHOP!L83="TH",TONGHOP!H83="R",TONGHOP!I83&lt;&gt;""),TONGHOP!M83,"")</f>
        <v/>
      </c>
    </row>
    <row r="84" spans="1:8">
      <c r="A84" s="9" t="str">
        <f>IF(AND(TONGHOP!K84="KTHP",TONGHOP!L84="LT",TONGHOP!H84="R",TONGHOP!I84&lt;&gt;""),TONGHOP!I84,"")</f>
        <v/>
      </c>
      <c r="B84" s="9" t="str">
        <f>IF(AND(TONGHOP!K84="KTHP",TONGHOP!L84="LT",TONGHOP!H84="R",TONGHOP!I84&lt;&gt;""),TONGHOP!M84,"")</f>
        <v/>
      </c>
      <c r="C84" s="9" t="str">
        <f>IF(AND(TONGHOP!K84="KTHP",TONGHOP!L84="TN",TONGHOP!H84="R",TONGHOP!I84&lt;&gt;""),TONGHOP!I84,"")</f>
        <v/>
      </c>
      <c r="D84" s="9" t="str">
        <f>IF(AND(TONGHOP!K84="KTHP",TONGHOP!L84="TN",TONGHOP!H84="R",TONGHOP!I84&lt;&gt;""),TONGHOP!M84,"")</f>
        <v/>
      </c>
      <c r="E84" s="9" t="str">
        <f>IF(AND(TONGHOP!K84="ThiTN",TONGHOP!L84="LT",TONGHOP!H84="R",TONGHOP!I84&lt;&gt;""),TONGHOP!I84,"")</f>
        <v/>
      </c>
      <c r="F84" s="9" t="str">
        <f>IF(AND(TONGHOP!K84="ThiTN",TONGHOP!L84="LT",TONGHOP!H84="R",TONGHOP!I84&lt;&gt;""),TONGHOP!M84,"")</f>
        <v/>
      </c>
      <c r="G84" s="9" t="str">
        <f>IF(AND(TONGHOP!K84="ThiTN",TONGHOP!L84="TH",TONGHOP!H84="R",TONGHOP!I84&lt;&gt;""),TONGHOP!I84,"")</f>
        <v/>
      </c>
      <c r="H84" s="9" t="str">
        <f>IF(AND(TONGHOP!K84="ThiTN",TONGHOP!L84="TH",TONGHOP!H84="R",TONGHOP!I84&lt;&gt;""),TONGHOP!M84,"")</f>
        <v/>
      </c>
    </row>
    <row r="85" spans="1:8">
      <c r="A85" s="9" t="str">
        <f>IF(AND(TONGHOP!K85="KTHP",TONGHOP!L85="LT",TONGHOP!H85="R",TONGHOP!I85&lt;&gt;""),TONGHOP!I85,"")</f>
        <v/>
      </c>
      <c r="B85" s="9" t="str">
        <f>IF(AND(TONGHOP!K85="KTHP",TONGHOP!L85="LT",TONGHOP!H85="R",TONGHOP!I85&lt;&gt;""),TONGHOP!M85,"")</f>
        <v/>
      </c>
      <c r="C85" s="9" t="str">
        <f>IF(AND(TONGHOP!K85="KTHP",TONGHOP!L85="TN",TONGHOP!H85="R",TONGHOP!I85&lt;&gt;""),TONGHOP!I85,"")</f>
        <v/>
      </c>
      <c r="D85" s="9" t="str">
        <f>IF(AND(TONGHOP!K85="KTHP",TONGHOP!L85="TN",TONGHOP!H85="R",TONGHOP!I85&lt;&gt;""),TONGHOP!M85,"")</f>
        <v/>
      </c>
      <c r="E85" s="9" t="str">
        <f>IF(AND(TONGHOP!K85="ThiTN",TONGHOP!L85="LT",TONGHOP!H85="R",TONGHOP!I85&lt;&gt;""),TONGHOP!I85,"")</f>
        <v/>
      </c>
      <c r="F85" s="9" t="str">
        <f>IF(AND(TONGHOP!K85="ThiTN",TONGHOP!L85="LT",TONGHOP!H85="R",TONGHOP!I85&lt;&gt;""),TONGHOP!M85,"")</f>
        <v/>
      </c>
      <c r="G85" s="9" t="str">
        <f>IF(AND(TONGHOP!K85="ThiTN",TONGHOP!L85="TH",TONGHOP!H85="R",TONGHOP!I85&lt;&gt;""),TONGHOP!I85,"")</f>
        <v/>
      </c>
      <c r="H85" s="9" t="str">
        <f>IF(AND(TONGHOP!K85="ThiTN",TONGHOP!L85="TH",TONGHOP!H85="R",TONGHOP!I85&lt;&gt;""),TONGHOP!M85,"")</f>
        <v/>
      </c>
    </row>
    <row r="86" spans="1:8">
      <c r="A86" s="9" t="str">
        <f>IF(AND(TONGHOP!K86="KTHP",TONGHOP!L86="LT",TONGHOP!H86="R",TONGHOP!I86&lt;&gt;""),TONGHOP!I86,"")</f>
        <v>Vũ Hạnh Chiêu</v>
      </c>
      <c r="B86" s="9">
        <f>IF(AND(TONGHOP!K86="KTHP",TONGHOP!L86="LT",TONGHOP!H86="R",TONGHOP!I86&lt;&gt;""),TONGHOP!M86,"")</f>
        <v>2</v>
      </c>
      <c r="C86" s="9" t="str">
        <f>IF(AND(TONGHOP!K86="KTHP",TONGHOP!L86="TN",TONGHOP!H86="R",TONGHOP!I86&lt;&gt;""),TONGHOP!I86,"")</f>
        <v/>
      </c>
      <c r="D86" s="9" t="str">
        <f>IF(AND(TONGHOP!K86="KTHP",TONGHOP!L86="TN",TONGHOP!H86="R",TONGHOP!I86&lt;&gt;""),TONGHOP!M86,"")</f>
        <v/>
      </c>
      <c r="E86" s="9" t="str">
        <f>IF(AND(TONGHOP!K86="ThiTN",TONGHOP!L86="LT",TONGHOP!H86="R",TONGHOP!I86&lt;&gt;""),TONGHOP!I86,"")</f>
        <v/>
      </c>
      <c r="F86" s="9" t="str">
        <f>IF(AND(TONGHOP!K86="ThiTN",TONGHOP!L86="LT",TONGHOP!H86="R",TONGHOP!I86&lt;&gt;""),TONGHOP!M86,"")</f>
        <v/>
      </c>
      <c r="G86" s="9" t="str">
        <f>IF(AND(TONGHOP!K86="ThiTN",TONGHOP!L86="TH",TONGHOP!H86="R",TONGHOP!I86&lt;&gt;""),TONGHOP!I86,"")</f>
        <v/>
      </c>
      <c r="H86" s="9" t="str">
        <f>IF(AND(TONGHOP!K86="ThiTN",TONGHOP!L86="TH",TONGHOP!H86="R",TONGHOP!I86&lt;&gt;""),TONGHOP!M86,"")</f>
        <v/>
      </c>
    </row>
    <row r="87" spans="1:8">
      <c r="A87" s="9" t="str">
        <f>IF(AND(TONGHOP!K87="KTHP",TONGHOP!L87="LT",TONGHOP!H87="R",TONGHOP!I87&lt;&gt;""),TONGHOP!I87,"")</f>
        <v>Phan Thị Xuân Trang</v>
      </c>
      <c r="B87" s="9">
        <f>IF(AND(TONGHOP!K87="KTHP",TONGHOP!L87="LT",TONGHOP!H87="R",TONGHOP!I87&lt;&gt;""),TONGHOP!M87,"")</f>
        <v>2</v>
      </c>
      <c r="C87" s="9" t="str">
        <f>IF(AND(TONGHOP!K87="KTHP",TONGHOP!L87="TN",TONGHOP!H87="R",TONGHOP!I87&lt;&gt;""),TONGHOP!I87,"")</f>
        <v/>
      </c>
      <c r="D87" s="9" t="str">
        <f>IF(AND(TONGHOP!K87="KTHP",TONGHOP!L87="TN",TONGHOP!H87="R",TONGHOP!I87&lt;&gt;""),TONGHOP!M87,"")</f>
        <v/>
      </c>
      <c r="E87" s="9" t="str">
        <f>IF(AND(TONGHOP!K87="ThiTN",TONGHOP!L87="LT",TONGHOP!H87="R",TONGHOP!I87&lt;&gt;""),TONGHOP!I87,"")</f>
        <v/>
      </c>
      <c r="F87" s="9" t="str">
        <f>IF(AND(TONGHOP!K87="ThiTN",TONGHOP!L87="LT",TONGHOP!H87="R",TONGHOP!I87&lt;&gt;""),TONGHOP!M87,"")</f>
        <v/>
      </c>
      <c r="G87" s="9" t="str">
        <f>IF(AND(TONGHOP!K87="ThiTN",TONGHOP!L87="TH",TONGHOP!H87="R",TONGHOP!I87&lt;&gt;""),TONGHOP!I87,"")</f>
        <v/>
      </c>
      <c r="H87" s="9" t="str">
        <f>IF(AND(TONGHOP!K87="ThiTN",TONGHOP!L87="TH",TONGHOP!H87="R",TONGHOP!I87&lt;&gt;""),TONGHOP!M87,"")</f>
        <v/>
      </c>
    </row>
    <row r="88" spans="1:8">
      <c r="A88" s="9" t="str">
        <f>IF(AND(TONGHOP!K88="KTHP",TONGHOP!L88="LT",TONGHOP!H88="R",TONGHOP!I88&lt;&gt;""),TONGHOP!I88,"")</f>
        <v/>
      </c>
      <c r="B88" s="9" t="str">
        <f>IF(AND(TONGHOP!K88="KTHP",TONGHOP!L88="LT",TONGHOP!H88="R",TONGHOP!I88&lt;&gt;""),TONGHOP!M88,"")</f>
        <v/>
      </c>
      <c r="C88" s="9" t="str">
        <f>IF(AND(TONGHOP!K88="KTHP",TONGHOP!L88="TN",TONGHOP!H88="R",TONGHOP!I88&lt;&gt;""),TONGHOP!I88,"")</f>
        <v/>
      </c>
      <c r="D88" s="9" t="str">
        <f>IF(AND(TONGHOP!K88="KTHP",TONGHOP!L88="TN",TONGHOP!H88="R",TONGHOP!I88&lt;&gt;""),TONGHOP!M88,"")</f>
        <v/>
      </c>
      <c r="E88" s="9" t="str">
        <f>IF(AND(TONGHOP!K88="ThiTN",TONGHOP!L88="LT",TONGHOP!H88="R",TONGHOP!I88&lt;&gt;""),TONGHOP!I88,"")</f>
        <v/>
      </c>
      <c r="F88" s="9" t="str">
        <f>IF(AND(TONGHOP!K88="ThiTN",TONGHOP!L88="LT",TONGHOP!H88="R",TONGHOP!I88&lt;&gt;""),TONGHOP!M88,"")</f>
        <v/>
      </c>
      <c r="G88" s="9" t="str">
        <f>IF(AND(TONGHOP!K88="ThiTN",TONGHOP!L88="TH",TONGHOP!H88="R",TONGHOP!I88&lt;&gt;""),TONGHOP!I88,"")</f>
        <v/>
      </c>
      <c r="H88" s="9" t="str">
        <f>IF(AND(TONGHOP!K88="ThiTN",TONGHOP!L88="TH",TONGHOP!H88="R",TONGHOP!I88&lt;&gt;""),TONGHOP!M88,"")</f>
        <v/>
      </c>
    </row>
    <row r="89" spans="1:8">
      <c r="A89" s="9" t="str">
        <f>IF(AND(TONGHOP!K89="KTHP",TONGHOP!L89="LT",TONGHOP!H89="R",TONGHOP!I89&lt;&gt;""),TONGHOP!I89,"")</f>
        <v>Nguyễn Cao Phong</v>
      </c>
      <c r="B89" s="9">
        <f>IF(AND(TONGHOP!K89="KTHP",TONGHOP!L89="LT",TONGHOP!H89="R",TONGHOP!I89&lt;&gt;""),TONGHOP!M89,"")</f>
        <v>2</v>
      </c>
      <c r="C89" s="9" t="str">
        <f>IF(AND(TONGHOP!K89="KTHP",TONGHOP!L89="TN",TONGHOP!H89="R",TONGHOP!I89&lt;&gt;""),TONGHOP!I89,"")</f>
        <v/>
      </c>
      <c r="D89" s="9" t="str">
        <f>IF(AND(TONGHOP!K89="KTHP",TONGHOP!L89="TN",TONGHOP!H89="R",TONGHOP!I89&lt;&gt;""),TONGHOP!M89,"")</f>
        <v/>
      </c>
      <c r="E89" s="9" t="str">
        <f>IF(AND(TONGHOP!K89="ThiTN",TONGHOP!L89="LT",TONGHOP!H89="R",TONGHOP!I89&lt;&gt;""),TONGHOP!I89,"")</f>
        <v/>
      </c>
      <c r="F89" s="9" t="str">
        <f>IF(AND(TONGHOP!K89="ThiTN",TONGHOP!L89="LT",TONGHOP!H89="R",TONGHOP!I89&lt;&gt;""),TONGHOP!M89,"")</f>
        <v/>
      </c>
      <c r="G89" s="9" t="str">
        <f>IF(AND(TONGHOP!K89="ThiTN",TONGHOP!L89="TH",TONGHOP!H89="R",TONGHOP!I89&lt;&gt;""),TONGHOP!I89,"")</f>
        <v/>
      </c>
      <c r="H89" s="9" t="str">
        <f>IF(AND(TONGHOP!K89="ThiTN",TONGHOP!L89="TH",TONGHOP!H89="R",TONGHOP!I89&lt;&gt;""),TONGHOP!M89,"")</f>
        <v/>
      </c>
    </row>
    <row r="90" spans="1:8">
      <c r="A90" s="9" t="str">
        <f>IF(AND(TONGHOP!K90="KTHP",TONGHOP!L90="LT",TONGHOP!H90="R",TONGHOP!I90&lt;&gt;""),TONGHOP!I90,"")</f>
        <v/>
      </c>
      <c r="B90" s="9" t="str">
        <f>IF(AND(TONGHOP!K90="KTHP",TONGHOP!L90="LT",TONGHOP!H90="R",TONGHOP!I90&lt;&gt;""),TONGHOP!M90,"")</f>
        <v/>
      </c>
      <c r="C90" s="9" t="str">
        <f>IF(AND(TONGHOP!K90="KTHP",TONGHOP!L90="TN",TONGHOP!H90="R",TONGHOP!I90&lt;&gt;""),TONGHOP!I90,"")</f>
        <v/>
      </c>
      <c r="D90" s="9" t="str">
        <f>IF(AND(TONGHOP!K90="KTHP",TONGHOP!L90="TN",TONGHOP!H90="R",TONGHOP!I90&lt;&gt;""),TONGHOP!M90,"")</f>
        <v/>
      </c>
      <c r="E90" s="9" t="str">
        <f>IF(AND(TONGHOP!K90="ThiTN",TONGHOP!L90="LT",TONGHOP!H90="R",TONGHOP!I90&lt;&gt;""),TONGHOP!I90,"")</f>
        <v/>
      </c>
      <c r="F90" s="9" t="str">
        <f>IF(AND(TONGHOP!K90="ThiTN",TONGHOP!L90="LT",TONGHOP!H90="R",TONGHOP!I90&lt;&gt;""),TONGHOP!M90,"")</f>
        <v/>
      </c>
      <c r="G90" s="9" t="str">
        <f>IF(AND(TONGHOP!K90="ThiTN",TONGHOP!L90="TH",TONGHOP!H90="R",TONGHOP!I90&lt;&gt;""),TONGHOP!I90,"")</f>
        <v/>
      </c>
      <c r="H90" s="9" t="str">
        <f>IF(AND(TONGHOP!K90="ThiTN",TONGHOP!L90="TH",TONGHOP!H90="R",TONGHOP!I90&lt;&gt;""),TONGHOP!M90,"")</f>
        <v/>
      </c>
    </row>
    <row r="91" spans="1:8">
      <c r="A91" s="9" t="str">
        <f>IF(AND(TONGHOP!K91="KTHP",TONGHOP!L91="LT",TONGHOP!H91="R",TONGHOP!I91&lt;&gt;""),TONGHOP!I91,"")</f>
        <v/>
      </c>
      <c r="B91" s="9" t="str">
        <f>IF(AND(TONGHOP!K91="KTHP",TONGHOP!L91="LT",TONGHOP!H91="R",TONGHOP!I91&lt;&gt;""),TONGHOP!M91,"")</f>
        <v/>
      </c>
      <c r="C91" s="9" t="str">
        <f>IF(AND(TONGHOP!K91="KTHP",TONGHOP!L91="TN",TONGHOP!H91="R",TONGHOP!I91&lt;&gt;""),TONGHOP!I91,"")</f>
        <v/>
      </c>
      <c r="D91" s="9" t="str">
        <f>IF(AND(TONGHOP!K91="KTHP",TONGHOP!L91="TN",TONGHOP!H91="R",TONGHOP!I91&lt;&gt;""),TONGHOP!M91,"")</f>
        <v/>
      </c>
      <c r="E91" s="9" t="str">
        <f>IF(AND(TONGHOP!K91="ThiTN",TONGHOP!L91="LT",TONGHOP!H91="R",TONGHOP!I91&lt;&gt;""),TONGHOP!I91,"")</f>
        <v/>
      </c>
      <c r="F91" s="9" t="str">
        <f>IF(AND(TONGHOP!K91="ThiTN",TONGHOP!L91="LT",TONGHOP!H91="R",TONGHOP!I91&lt;&gt;""),TONGHOP!M91,"")</f>
        <v/>
      </c>
      <c r="G91" s="9" t="str">
        <f>IF(AND(TONGHOP!K91="ThiTN",TONGHOP!L91="TH",TONGHOP!H91="R",TONGHOP!I91&lt;&gt;""),TONGHOP!I91,"")</f>
        <v/>
      </c>
      <c r="H91" s="9" t="str">
        <f>IF(AND(TONGHOP!K91="ThiTN",TONGHOP!L91="TH",TONGHOP!H91="R",TONGHOP!I91&lt;&gt;""),TONGHOP!M91,"")</f>
        <v/>
      </c>
    </row>
    <row r="92" spans="1:8">
      <c r="A92" s="9" t="str">
        <f>IF(AND(TONGHOP!K92="KTHP",TONGHOP!L92="LT",TONGHOP!H92="R",TONGHOP!I92&lt;&gt;""),TONGHOP!I92,"")</f>
        <v/>
      </c>
      <c r="B92" s="9" t="str">
        <f>IF(AND(TONGHOP!K92="KTHP",TONGHOP!L92="LT",TONGHOP!H92="R",TONGHOP!I92&lt;&gt;""),TONGHOP!M92,"")</f>
        <v/>
      </c>
      <c r="C92" s="9" t="str">
        <f>IF(AND(TONGHOP!K92="KTHP",TONGHOP!L92="TN",TONGHOP!H92="R",TONGHOP!I92&lt;&gt;""),TONGHOP!I92,"")</f>
        <v/>
      </c>
      <c r="D92" s="9" t="str">
        <f>IF(AND(TONGHOP!K92="KTHP",TONGHOP!L92="TN",TONGHOP!H92="R",TONGHOP!I92&lt;&gt;""),TONGHOP!M92,"")</f>
        <v/>
      </c>
      <c r="E92" s="9" t="str">
        <f>IF(AND(TONGHOP!K92="ThiTN",TONGHOP!L92="LT",TONGHOP!H92="R",TONGHOP!I92&lt;&gt;""),TONGHOP!I92,"")</f>
        <v/>
      </c>
      <c r="F92" s="9" t="str">
        <f>IF(AND(TONGHOP!K92="ThiTN",TONGHOP!L92="LT",TONGHOP!H92="R",TONGHOP!I92&lt;&gt;""),TONGHOP!M92,"")</f>
        <v/>
      </c>
      <c r="G92" s="9" t="str">
        <f>IF(AND(TONGHOP!K92="ThiTN",TONGHOP!L92="TH",TONGHOP!H92="R",TONGHOP!I92&lt;&gt;""),TONGHOP!I92,"")</f>
        <v/>
      </c>
      <c r="H92" s="9" t="str">
        <f>IF(AND(TONGHOP!K92="ThiTN",TONGHOP!L92="TH",TONGHOP!H92="R",TONGHOP!I92&lt;&gt;""),TONGHOP!M92,"")</f>
        <v/>
      </c>
    </row>
    <row r="93" spans="1:8">
      <c r="A93" s="9" t="str">
        <f>IF(AND(TONGHOP!K93="KTHP",TONGHOP!L93="LT",TONGHOP!H93="R",TONGHOP!I93&lt;&gt;""),TONGHOP!I93,"")</f>
        <v/>
      </c>
      <c r="B93" s="9" t="str">
        <f>IF(AND(TONGHOP!K93="KTHP",TONGHOP!L93="LT",TONGHOP!H93="R",TONGHOP!I93&lt;&gt;""),TONGHOP!M93,"")</f>
        <v/>
      </c>
      <c r="C93" s="9" t="str">
        <f>IF(AND(TONGHOP!K93="KTHP",TONGHOP!L93="TN",TONGHOP!H93="R",TONGHOP!I93&lt;&gt;""),TONGHOP!I93,"")</f>
        <v/>
      </c>
      <c r="D93" s="9" t="str">
        <f>IF(AND(TONGHOP!K93="KTHP",TONGHOP!L93="TN",TONGHOP!H93="R",TONGHOP!I93&lt;&gt;""),TONGHOP!M93,"")</f>
        <v/>
      </c>
      <c r="E93" s="9" t="str">
        <f>IF(AND(TONGHOP!K93="ThiTN",TONGHOP!L93="LT",TONGHOP!H93="R",TONGHOP!I93&lt;&gt;""),TONGHOP!I93,"")</f>
        <v/>
      </c>
      <c r="F93" s="9" t="str">
        <f>IF(AND(TONGHOP!K93="ThiTN",TONGHOP!L93="LT",TONGHOP!H93="R",TONGHOP!I93&lt;&gt;""),TONGHOP!M93,"")</f>
        <v/>
      </c>
      <c r="G93" s="9" t="str">
        <f>IF(AND(TONGHOP!K93="ThiTN",TONGHOP!L93="TH",TONGHOP!H93="R",TONGHOP!I93&lt;&gt;""),TONGHOP!I93,"")</f>
        <v/>
      </c>
      <c r="H93" s="9" t="str">
        <f>IF(AND(TONGHOP!K93="ThiTN",TONGHOP!L93="TH",TONGHOP!H93="R",TONGHOP!I93&lt;&gt;""),TONGHOP!M93,"")</f>
        <v/>
      </c>
    </row>
    <row r="94" spans="1:8">
      <c r="A94" s="9" t="str">
        <f>IF(AND(TONGHOP!K94="KTHP",TONGHOP!L94="LT",TONGHOP!H94="R",TONGHOP!I94&lt;&gt;""),TONGHOP!I94,"")</f>
        <v/>
      </c>
      <c r="B94" s="9" t="str">
        <f>IF(AND(TONGHOP!K94="KTHP",TONGHOP!L94="LT",TONGHOP!H94="R",TONGHOP!I94&lt;&gt;""),TONGHOP!M94,"")</f>
        <v/>
      </c>
      <c r="C94" s="9" t="str">
        <f>IF(AND(TONGHOP!K94="KTHP",TONGHOP!L94="TN",TONGHOP!H94="R",TONGHOP!I94&lt;&gt;""),TONGHOP!I94,"")</f>
        <v/>
      </c>
      <c r="D94" s="9" t="str">
        <f>IF(AND(TONGHOP!K94="KTHP",TONGHOP!L94="TN",TONGHOP!H94="R",TONGHOP!I94&lt;&gt;""),TONGHOP!M94,"")</f>
        <v/>
      </c>
      <c r="E94" s="9" t="str">
        <f>IF(AND(TONGHOP!K94="ThiTN",TONGHOP!L94="LT",TONGHOP!H94="R",TONGHOP!I94&lt;&gt;""),TONGHOP!I94,"")</f>
        <v/>
      </c>
      <c r="F94" s="9" t="str">
        <f>IF(AND(TONGHOP!K94="ThiTN",TONGHOP!L94="LT",TONGHOP!H94="R",TONGHOP!I94&lt;&gt;""),TONGHOP!M94,"")</f>
        <v/>
      </c>
      <c r="G94" s="9" t="str">
        <f>IF(AND(TONGHOP!K94="ThiTN",TONGHOP!L94="TH",TONGHOP!H94="R",TONGHOP!I94&lt;&gt;""),TONGHOP!I94,"")</f>
        <v/>
      </c>
      <c r="H94" s="9" t="str">
        <f>IF(AND(TONGHOP!K94="ThiTN",TONGHOP!L94="TH",TONGHOP!H94="R",TONGHOP!I94&lt;&gt;""),TONGHOP!M94,"")</f>
        <v/>
      </c>
    </row>
    <row r="95" spans="1:8">
      <c r="A95" s="9" t="str">
        <f>IF(AND(TONGHOP!K95="KTHP",TONGHOP!L95="LT",TONGHOP!H95="R",TONGHOP!I95&lt;&gt;""),TONGHOP!I95,"")</f>
        <v>Đinh Thị Huyên</v>
      </c>
      <c r="B95" s="9">
        <f>IF(AND(TONGHOP!K95="KTHP",TONGHOP!L95="LT",TONGHOP!H95="R",TONGHOP!I95&lt;&gt;""),TONGHOP!M95,"")</f>
        <v>2</v>
      </c>
      <c r="C95" s="9" t="str">
        <f>IF(AND(TONGHOP!K95="KTHP",TONGHOP!L95="TN",TONGHOP!H95="R",TONGHOP!I95&lt;&gt;""),TONGHOP!I95,"")</f>
        <v/>
      </c>
      <c r="D95" s="9" t="str">
        <f>IF(AND(TONGHOP!K95="KTHP",TONGHOP!L95="TN",TONGHOP!H95="R",TONGHOP!I95&lt;&gt;""),TONGHOP!M95,"")</f>
        <v/>
      </c>
      <c r="E95" s="9" t="str">
        <f>IF(AND(TONGHOP!K95="ThiTN",TONGHOP!L95="LT",TONGHOP!H95="R",TONGHOP!I95&lt;&gt;""),TONGHOP!I95,"")</f>
        <v/>
      </c>
      <c r="F95" s="9" t="str">
        <f>IF(AND(TONGHOP!K95="ThiTN",TONGHOP!L95="LT",TONGHOP!H95="R",TONGHOP!I95&lt;&gt;""),TONGHOP!M95,"")</f>
        <v/>
      </c>
      <c r="G95" s="9" t="str">
        <f>IF(AND(TONGHOP!K95="ThiTN",TONGHOP!L95="TH",TONGHOP!H95="R",TONGHOP!I95&lt;&gt;""),TONGHOP!I95,"")</f>
        <v/>
      </c>
      <c r="H95" s="9" t="str">
        <f>IF(AND(TONGHOP!K95="ThiTN",TONGHOP!L95="TH",TONGHOP!H95="R",TONGHOP!I95&lt;&gt;""),TONGHOP!M95,"")</f>
        <v/>
      </c>
    </row>
    <row r="96" spans="1:8">
      <c r="A96" s="9" t="str">
        <f>IF(AND(TONGHOP!K96="KTHP",TONGHOP!L96="LT",TONGHOP!H96="R",TONGHOP!I96&lt;&gt;""),TONGHOP!I96,"")</f>
        <v/>
      </c>
      <c r="B96" s="9" t="str">
        <f>IF(AND(TONGHOP!K96="KTHP",TONGHOP!L96="LT",TONGHOP!H96="R",TONGHOP!I96&lt;&gt;""),TONGHOP!M96,"")</f>
        <v/>
      </c>
      <c r="C96" s="9" t="str">
        <f>IF(AND(TONGHOP!K96="KTHP",TONGHOP!L96="TN",TONGHOP!H96="R",TONGHOP!I96&lt;&gt;""),TONGHOP!I96,"")</f>
        <v/>
      </c>
      <c r="D96" s="9" t="str">
        <f>IF(AND(TONGHOP!K96="KTHP",TONGHOP!L96="TN",TONGHOP!H96="R",TONGHOP!I96&lt;&gt;""),TONGHOP!M96,"")</f>
        <v/>
      </c>
      <c r="E96" s="9" t="str">
        <f>IF(AND(TONGHOP!K96="ThiTN",TONGHOP!L96="LT",TONGHOP!H96="R",TONGHOP!I96&lt;&gt;""),TONGHOP!I96,"")</f>
        <v/>
      </c>
      <c r="F96" s="9" t="str">
        <f>IF(AND(TONGHOP!K96="ThiTN",TONGHOP!L96="LT",TONGHOP!H96="R",TONGHOP!I96&lt;&gt;""),TONGHOP!M96,"")</f>
        <v/>
      </c>
      <c r="G96" s="9" t="str">
        <f>IF(AND(TONGHOP!K96="ThiTN",TONGHOP!L96="TH",TONGHOP!H96="R",TONGHOP!I96&lt;&gt;""),TONGHOP!I96,"")</f>
        <v/>
      </c>
      <c r="H96" s="9" t="str">
        <f>IF(AND(TONGHOP!K96="ThiTN",TONGHOP!L96="TH",TONGHOP!H96="R",TONGHOP!I96&lt;&gt;""),TONGHOP!M96,"")</f>
        <v/>
      </c>
    </row>
    <row r="97" spans="1:8">
      <c r="A97" s="9" t="str">
        <f>IF(AND(TONGHOP!K97="KTHP",TONGHOP!L97="LT",TONGHOP!H97="R",TONGHOP!I97&lt;&gt;""),TONGHOP!I97,"")</f>
        <v/>
      </c>
      <c r="B97" s="9" t="str">
        <f>IF(AND(TONGHOP!K97="KTHP",TONGHOP!L97="LT",TONGHOP!H97="R",TONGHOP!I97&lt;&gt;""),TONGHOP!M97,"")</f>
        <v/>
      </c>
      <c r="C97" s="9" t="str">
        <f>IF(AND(TONGHOP!K97="KTHP",TONGHOP!L97="TN",TONGHOP!H97="R",TONGHOP!I97&lt;&gt;""),TONGHOP!I97,"")</f>
        <v/>
      </c>
      <c r="D97" s="9" t="str">
        <f>IF(AND(TONGHOP!K97="KTHP",TONGHOP!L97="TN",TONGHOP!H97="R",TONGHOP!I97&lt;&gt;""),TONGHOP!M97,"")</f>
        <v/>
      </c>
      <c r="E97" s="9" t="str">
        <f>IF(AND(TONGHOP!K97="ThiTN",TONGHOP!L97="LT",TONGHOP!H97="R",TONGHOP!I97&lt;&gt;""),TONGHOP!I97,"")</f>
        <v/>
      </c>
      <c r="F97" s="9" t="str">
        <f>IF(AND(TONGHOP!K97="ThiTN",TONGHOP!L97="LT",TONGHOP!H97="R",TONGHOP!I97&lt;&gt;""),TONGHOP!M97,"")</f>
        <v/>
      </c>
      <c r="G97" s="9" t="str">
        <f>IF(AND(TONGHOP!K97="ThiTN",TONGHOP!L97="TH",TONGHOP!H97="R",TONGHOP!I97&lt;&gt;""),TONGHOP!I97,"")</f>
        <v/>
      </c>
      <c r="H97" s="9" t="str">
        <f>IF(AND(TONGHOP!K97="ThiTN",TONGHOP!L97="TH",TONGHOP!H97="R",TONGHOP!I97&lt;&gt;""),TONGHOP!M97,"")</f>
        <v/>
      </c>
    </row>
    <row r="98" spans="1:8">
      <c r="A98" s="9" t="str">
        <f>IF(AND(TONGHOP!K98="KTHP",TONGHOP!L98="LT",TONGHOP!H98="R",TONGHOP!I98&lt;&gt;""),TONGHOP!I98,"")</f>
        <v/>
      </c>
      <c r="B98" s="9" t="str">
        <f>IF(AND(TONGHOP!K98="KTHP",TONGHOP!L98="LT",TONGHOP!H98="R",TONGHOP!I98&lt;&gt;""),TONGHOP!M98,"")</f>
        <v/>
      </c>
      <c r="C98" s="9" t="str">
        <f>IF(AND(TONGHOP!K98="KTHP",TONGHOP!L98="TN",TONGHOP!H98="R",TONGHOP!I98&lt;&gt;""),TONGHOP!I98,"")</f>
        <v/>
      </c>
      <c r="D98" s="9" t="str">
        <f>IF(AND(TONGHOP!K98="KTHP",TONGHOP!L98="TN",TONGHOP!H98="R",TONGHOP!I98&lt;&gt;""),TONGHOP!M98,"")</f>
        <v/>
      </c>
      <c r="E98" s="9" t="str">
        <f>IF(AND(TONGHOP!K98="ThiTN",TONGHOP!L98="LT",TONGHOP!H98="R",TONGHOP!I98&lt;&gt;""),TONGHOP!I98,"")</f>
        <v/>
      </c>
      <c r="F98" s="9" t="str">
        <f>IF(AND(TONGHOP!K98="ThiTN",TONGHOP!L98="LT",TONGHOP!H98="R",TONGHOP!I98&lt;&gt;""),TONGHOP!M98,"")</f>
        <v/>
      </c>
      <c r="G98" s="9" t="str">
        <f>IF(AND(TONGHOP!K98="ThiTN",TONGHOP!L98="TH",TONGHOP!H98="R",TONGHOP!I98&lt;&gt;""),TONGHOP!I98,"")</f>
        <v/>
      </c>
      <c r="H98" s="9" t="str">
        <f>IF(AND(TONGHOP!K98="ThiTN",TONGHOP!L98="TH",TONGHOP!H98="R",TONGHOP!I98&lt;&gt;""),TONGHOP!M98,"")</f>
        <v/>
      </c>
    </row>
    <row r="99" spans="1:8">
      <c r="A99" s="9" t="str">
        <f>IF(AND(TONGHOP!K99="KTHP",TONGHOP!L99="LT",TONGHOP!H99="R",TONGHOP!I99&lt;&gt;""),TONGHOP!I99,"")</f>
        <v/>
      </c>
      <c r="B99" s="9" t="str">
        <f>IF(AND(TONGHOP!K99="KTHP",TONGHOP!L99="LT",TONGHOP!H99="R",TONGHOP!I99&lt;&gt;""),TONGHOP!M99,"")</f>
        <v/>
      </c>
      <c r="C99" s="9" t="str">
        <f>IF(AND(TONGHOP!K99="KTHP",TONGHOP!L99="TN",TONGHOP!H99="R",TONGHOP!I99&lt;&gt;""),TONGHOP!I99,"")</f>
        <v/>
      </c>
      <c r="D99" s="9" t="str">
        <f>IF(AND(TONGHOP!K99="KTHP",TONGHOP!L99="TN",TONGHOP!H99="R",TONGHOP!I99&lt;&gt;""),TONGHOP!M99,"")</f>
        <v/>
      </c>
      <c r="E99" s="9" t="str">
        <f>IF(AND(TONGHOP!K99="ThiTN",TONGHOP!L99="LT",TONGHOP!H99="R",TONGHOP!I99&lt;&gt;""),TONGHOP!I99,"")</f>
        <v/>
      </c>
      <c r="F99" s="9" t="str">
        <f>IF(AND(TONGHOP!K99="ThiTN",TONGHOP!L99="LT",TONGHOP!H99="R",TONGHOP!I99&lt;&gt;""),TONGHOP!M99,"")</f>
        <v/>
      </c>
      <c r="G99" s="9" t="str">
        <f>IF(AND(TONGHOP!K99="ThiTN",TONGHOP!L99="TH",TONGHOP!H99="R",TONGHOP!I99&lt;&gt;""),TONGHOP!I99,"")</f>
        <v/>
      </c>
      <c r="H99" s="9" t="str">
        <f>IF(AND(TONGHOP!K99="ThiTN",TONGHOP!L99="TH",TONGHOP!H99="R",TONGHOP!I99&lt;&gt;""),TONGHOP!M99,"")</f>
        <v/>
      </c>
    </row>
    <row r="100" spans="1:8">
      <c r="A100" s="9" t="str">
        <f>IF(AND(TONGHOP!K100="KTHP",TONGHOP!L100="LT",TONGHOP!H100="R",TONGHOP!I100&lt;&gt;""),TONGHOP!I100,"")</f>
        <v/>
      </c>
      <c r="B100" s="9" t="str">
        <f>IF(AND(TONGHOP!K100="KTHP",TONGHOP!L100="LT",TONGHOP!H100="R",TONGHOP!I100&lt;&gt;""),TONGHOP!M100,"")</f>
        <v/>
      </c>
      <c r="C100" s="9" t="str">
        <f>IF(AND(TONGHOP!K100="KTHP",TONGHOP!L100="TN",TONGHOP!H100="R",TONGHOP!I100&lt;&gt;""),TONGHOP!I100,"")</f>
        <v/>
      </c>
      <c r="D100" s="9" t="str">
        <f>IF(AND(TONGHOP!K100="KTHP",TONGHOP!L100="TN",TONGHOP!H100="R",TONGHOP!I100&lt;&gt;""),TONGHOP!M100,"")</f>
        <v/>
      </c>
      <c r="E100" s="9" t="str">
        <f>IF(AND(TONGHOP!K100="ThiTN",TONGHOP!L100="LT",TONGHOP!H100="R",TONGHOP!I100&lt;&gt;""),TONGHOP!I100,"")</f>
        <v/>
      </c>
      <c r="F100" s="9" t="str">
        <f>IF(AND(TONGHOP!K100="ThiTN",TONGHOP!L100="LT",TONGHOP!H100="R",TONGHOP!I100&lt;&gt;""),TONGHOP!M100,"")</f>
        <v/>
      </c>
      <c r="G100" s="9" t="str">
        <f>IF(AND(TONGHOP!K100="ThiTN",TONGHOP!L100="TH",TONGHOP!H100="R",TONGHOP!I100&lt;&gt;""),TONGHOP!I100,"")</f>
        <v/>
      </c>
      <c r="H100" s="9" t="str">
        <f>IF(AND(TONGHOP!K100="ThiTN",TONGHOP!L100="TH",TONGHOP!H100="R",TONGHOP!I100&lt;&gt;""),TONGHOP!M100,"")</f>
        <v/>
      </c>
    </row>
    <row r="101" spans="1:8">
      <c r="A101" s="9" t="str">
        <f>IF(AND(TONGHOP!K101="KTHP",TONGHOP!L101="LT",TONGHOP!H101="R",TONGHOP!I101&lt;&gt;""),TONGHOP!I101,"")</f>
        <v/>
      </c>
      <c r="B101" s="9" t="str">
        <f>IF(AND(TONGHOP!K101="KTHP",TONGHOP!L101="LT",TONGHOP!H101="R",TONGHOP!I101&lt;&gt;""),TONGHOP!M101,"")</f>
        <v/>
      </c>
      <c r="C101" s="9" t="str">
        <f>IF(AND(TONGHOP!K101="KTHP",TONGHOP!L101="TN",TONGHOP!H101="R",TONGHOP!I101&lt;&gt;""),TONGHOP!I101,"")</f>
        <v/>
      </c>
      <c r="D101" s="9" t="str">
        <f>IF(AND(TONGHOP!K101="KTHP",TONGHOP!L101="TN",TONGHOP!H101="R",TONGHOP!I101&lt;&gt;""),TONGHOP!M101,"")</f>
        <v/>
      </c>
      <c r="E101" s="9" t="str">
        <f>IF(AND(TONGHOP!K101="ThiTN",TONGHOP!L101="LT",TONGHOP!H101="R",TONGHOP!I101&lt;&gt;""),TONGHOP!I101,"")</f>
        <v/>
      </c>
      <c r="F101" s="9" t="str">
        <f>IF(AND(TONGHOP!K101="ThiTN",TONGHOP!L101="LT",TONGHOP!H101="R",TONGHOP!I101&lt;&gt;""),TONGHOP!M101,"")</f>
        <v/>
      </c>
      <c r="G101" s="9" t="str">
        <f>IF(AND(TONGHOP!K101="ThiTN",TONGHOP!L101="TH",TONGHOP!H101="R",TONGHOP!I101&lt;&gt;""),TONGHOP!I101,"")</f>
        <v/>
      </c>
      <c r="H101" s="9" t="str">
        <f>IF(AND(TONGHOP!K101="ThiTN",TONGHOP!L101="TH",TONGHOP!H101="R",TONGHOP!I101&lt;&gt;""),TONGHOP!M101,"")</f>
        <v/>
      </c>
    </row>
    <row r="102" spans="1:8">
      <c r="A102" s="9" t="str">
        <f>IF(AND(TONGHOP!K102="KTHP",TONGHOP!L102="LT",TONGHOP!H102="R",TONGHOP!I102&lt;&gt;""),TONGHOP!I102,"")</f>
        <v/>
      </c>
      <c r="B102" s="9" t="str">
        <f>IF(AND(TONGHOP!K102="KTHP",TONGHOP!L102="LT",TONGHOP!H102="R",TONGHOP!I102&lt;&gt;""),TONGHOP!M102,"")</f>
        <v/>
      </c>
      <c r="C102" s="9" t="str">
        <f>IF(AND(TONGHOP!K102="KTHP",TONGHOP!L102="TN",TONGHOP!H102="R",TONGHOP!I102&lt;&gt;""),TONGHOP!I102,"")</f>
        <v/>
      </c>
      <c r="D102" s="9" t="str">
        <f>IF(AND(TONGHOP!K102="KTHP",TONGHOP!L102="TN",TONGHOP!H102="R",TONGHOP!I102&lt;&gt;""),TONGHOP!M102,"")</f>
        <v/>
      </c>
      <c r="E102" s="9" t="str">
        <f>IF(AND(TONGHOP!K102="ThiTN",TONGHOP!L102="LT",TONGHOP!H102="R",TONGHOP!I102&lt;&gt;""),TONGHOP!I102,"")</f>
        <v/>
      </c>
      <c r="F102" s="9" t="str">
        <f>IF(AND(TONGHOP!K102="ThiTN",TONGHOP!L102="LT",TONGHOP!H102="R",TONGHOP!I102&lt;&gt;""),TONGHOP!M102,"")</f>
        <v/>
      </c>
      <c r="G102" s="9" t="str">
        <f>IF(AND(TONGHOP!K102="ThiTN",TONGHOP!L102="TH",TONGHOP!H102="R",TONGHOP!I102&lt;&gt;""),TONGHOP!I102,"")</f>
        <v/>
      </c>
      <c r="H102" s="9" t="str">
        <f>IF(AND(TONGHOP!K102="ThiTN",TONGHOP!L102="TH",TONGHOP!H102="R",TONGHOP!I102&lt;&gt;""),TONGHOP!M102,"")</f>
        <v/>
      </c>
    </row>
    <row r="103" spans="1:8">
      <c r="A103" s="9" t="str">
        <f>IF(AND(TONGHOP!K103="KTHP",TONGHOP!L103="LT",TONGHOP!H103="R",TONGHOP!I103&lt;&gt;""),TONGHOP!I103,"")</f>
        <v>Đặng Đức Minh</v>
      </c>
      <c r="B103" s="9">
        <f>IF(AND(TONGHOP!K103="KTHP",TONGHOP!L103="LT",TONGHOP!H103="R",TONGHOP!I103&lt;&gt;""),TONGHOP!M103,"")</f>
        <v>2</v>
      </c>
      <c r="C103" s="9" t="str">
        <f>IF(AND(TONGHOP!K103="KTHP",TONGHOP!L103="TN",TONGHOP!H103="R",TONGHOP!I103&lt;&gt;""),TONGHOP!I103,"")</f>
        <v/>
      </c>
      <c r="D103" s="9" t="str">
        <f>IF(AND(TONGHOP!K103="KTHP",TONGHOP!L103="TN",TONGHOP!H103="R",TONGHOP!I103&lt;&gt;""),TONGHOP!M103,"")</f>
        <v/>
      </c>
      <c r="E103" s="9" t="str">
        <f>IF(AND(TONGHOP!K103="ThiTN",TONGHOP!L103="LT",TONGHOP!H103="R",TONGHOP!I103&lt;&gt;""),TONGHOP!I103,"")</f>
        <v/>
      </c>
      <c r="F103" s="9" t="str">
        <f>IF(AND(TONGHOP!K103="ThiTN",TONGHOP!L103="LT",TONGHOP!H103="R",TONGHOP!I103&lt;&gt;""),TONGHOP!M103,"")</f>
        <v/>
      </c>
      <c r="G103" s="9" t="str">
        <f>IF(AND(TONGHOP!K103="ThiTN",TONGHOP!L103="TH",TONGHOP!H103="R",TONGHOP!I103&lt;&gt;""),TONGHOP!I103,"")</f>
        <v/>
      </c>
      <c r="H103" s="9" t="str">
        <f>IF(AND(TONGHOP!K103="ThiTN",TONGHOP!L103="TH",TONGHOP!H103="R",TONGHOP!I103&lt;&gt;""),TONGHOP!M103,"")</f>
        <v/>
      </c>
    </row>
    <row r="104" spans="1:8">
      <c r="A104" s="9" t="str">
        <f>IF(AND(TONGHOP!K104="KTHP",TONGHOP!L104="LT",TONGHOP!H104="R",TONGHOP!I104&lt;&gt;""),TONGHOP!I104,"")</f>
        <v/>
      </c>
      <c r="B104" s="9" t="str">
        <f>IF(AND(TONGHOP!K104="KTHP",TONGHOP!L104="LT",TONGHOP!H104="R",TONGHOP!I104&lt;&gt;""),TONGHOP!M104,"")</f>
        <v/>
      </c>
      <c r="C104" s="9" t="str">
        <f>IF(AND(TONGHOP!K104="KTHP",TONGHOP!L104="TN",TONGHOP!H104="R",TONGHOP!I104&lt;&gt;""),TONGHOP!I104,"")</f>
        <v/>
      </c>
      <c r="D104" s="9" t="str">
        <f>IF(AND(TONGHOP!K104="KTHP",TONGHOP!L104="TN",TONGHOP!H104="R",TONGHOP!I104&lt;&gt;""),TONGHOP!M104,"")</f>
        <v/>
      </c>
      <c r="E104" s="9" t="str">
        <f>IF(AND(TONGHOP!K104="ThiTN",TONGHOP!L104="LT",TONGHOP!H104="R",TONGHOP!I104&lt;&gt;""),TONGHOP!I104,"")</f>
        <v/>
      </c>
      <c r="F104" s="9" t="str">
        <f>IF(AND(TONGHOP!K104="ThiTN",TONGHOP!L104="LT",TONGHOP!H104="R",TONGHOP!I104&lt;&gt;""),TONGHOP!M104,"")</f>
        <v/>
      </c>
      <c r="G104" s="9" t="str">
        <f>IF(AND(TONGHOP!K104="ThiTN",TONGHOP!L104="TH",TONGHOP!H104="R",TONGHOP!I104&lt;&gt;""),TONGHOP!I104,"")</f>
        <v/>
      </c>
      <c r="H104" s="9" t="str">
        <f>IF(AND(TONGHOP!K104="ThiTN",TONGHOP!L104="TH",TONGHOP!H104="R",TONGHOP!I104&lt;&gt;""),TONGHOP!M104,"")</f>
        <v/>
      </c>
    </row>
    <row r="105" spans="1:8">
      <c r="A105" s="9" t="str">
        <f>IF(AND(TONGHOP!K105="KTHP",TONGHOP!L105="LT",TONGHOP!H105="R",TONGHOP!I105&lt;&gt;""),TONGHOP!I105,"")</f>
        <v/>
      </c>
      <c r="B105" s="9" t="str">
        <f>IF(AND(TONGHOP!K105="KTHP",TONGHOP!L105="LT",TONGHOP!H105="R",TONGHOP!I105&lt;&gt;""),TONGHOP!M105,"")</f>
        <v/>
      </c>
      <c r="C105" s="9" t="str">
        <f>IF(AND(TONGHOP!K105="KTHP",TONGHOP!L105="TN",TONGHOP!H105="R",TONGHOP!I105&lt;&gt;""),TONGHOP!I105,"")</f>
        <v/>
      </c>
      <c r="D105" s="9" t="str">
        <f>IF(AND(TONGHOP!K105="KTHP",TONGHOP!L105="TN",TONGHOP!H105="R",TONGHOP!I105&lt;&gt;""),TONGHOP!M105,"")</f>
        <v/>
      </c>
      <c r="E105" s="9" t="str">
        <f>IF(AND(TONGHOP!K105="ThiTN",TONGHOP!L105="LT",TONGHOP!H105="R",TONGHOP!I105&lt;&gt;""),TONGHOP!I105,"")</f>
        <v/>
      </c>
      <c r="F105" s="9" t="str">
        <f>IF(AND(TONGHOP!K105="ThiTN",TONGHOP!L105="LT",TONGHOP!H105="R",TONGHOP!I105&lt;&gt;""),TONGHOP!M105,"")</f>
        <v/>
      </c>
      <c r="G105" s="9" t="str">
        <f>IF(AND(TONGHOP!K105="ThiTN",TONGHOP!L105="TH",TONGHOP!H105="R",TONGHOP!I105&lt;&gt;""),TONGHOP!I105,"")</f>
        <v/>
      </c>
      <c r="H105" s="9" t="str">
        <f>IF(AND(TONGHOP!K105="ThiTN",TONGHOP!L105="TH",TONGHOP!H105="R",TONGHOP!I105&lt;&gt;""),TONGHOP!M105,"")</f>
        <v/>
      </c>
    </row>
    <row r="106" spans="1:8">
      <c r="A106" s="9" t="str">
        <f>IF(AND(TONGHOP!K106="KTHP",TONGHOP!L106="LT",TONGHOP!H106="R",TONGHOP!I106&lt;&gt;""),TONGHOP!I106,"")</f>
        <v/>
      </c>
      <c r="B106" s="9" t="str">
        <f>IF(AND(TONGHOP!K106="KTHP",TONGHOP!L106="LT",TONGHOP!H106="R",TONGHOP!I106&lt;&gt;""),TONGHOP!M106,"")</f>
        <v/>
      </c>
      <c r="C106" s="9" t="str">
        <f>IF(AND(TONGHOP!K106="KTHP",TONGHOP!L106="TN",TONGHOP!H106="R",TONGHOP!I106&lt;&gt;""),TONGHOP!I106,"")</f>
        <v/>
      </c>
      <c r="D106" s="9" t="str">
        <f>IF(AND(TONGHOP!K106="KTHP",TONGHOP!L106="TN",TONGHOP!H106="R",TONGHOP!I106&lt;&gt;""),TONGHOP!M106,"")</f>
        <v/>
      </c>
      <c r="E106" s="9" t="str">
        <f>IF(AND(TONGHOP!K106="ThiTN",TONGHOP!L106="LT",TONGHOP!H106="R",TONGHOP!I106&lt;&gt;""),TONGHOP!I106,"")</f>
        <v/>
      </c>
      <c r="F106" s="9" t="str">
        <f>IF(AND(TONGHOP!K106="ThiTN",TONGHOP!L106="LT",TONGHOP!H106="R",TONGHOP!I106&lt;&gt;""),TONGHOP!M106,"")</f>
        <v/>
      </c>
      <c r="G106" s="9" t="str">
        <f>IF(AND(TONGHOP!K106="ThiTN",TONGHOP!L106="TH",TONGHOP!H106="R",TONGHOP!I106&lt;&gt;""),TONGHOP!I106,"")</f>
        <v/>
      </c>
      <c r="H106" s="9" t="str">
        <f>IF(AND(TONGHOP!K106="ThiTN",TONGHOP!L106="TH",TONGHOP!H106="R",TONGHOP!I106&lt;&gt;""),TONGHOP!M106,"")</f>
        <v/>
      </c>
    </row>
    <row r="107" spans="1:8">
      <c r="A107" s="9" t="str">
        <f>IF(AND(TONGHOP!K107="KTHP",TONGHOP!L107="LT",TONGHOP!H107="R",TONGHOP!I107&lt;&gt;""),TONGHOP!I107,"")</f>
        <v/>
      </c>
      <c r="B107" s="9" t="str">
        <f>IF(AND(TONGHOP!K107="KTHP",TONGHOP!L107="LT",TONGHOP!H107="R",TONGHOP!I107&lt;&gt;""),TONGHOP!M107,"")</f>
        <v/>
      </c>
      <c r="C107" s="9" t="str">
        <f>IF(AND(TONGHOP!K107="KTHP",TONGHOP!L107="TN",TONGHOP!H107="R",TONGHOP!I107&lt;&gt;""),TONGHOP!I107,"")</f>
        <v>Đinh Trần Phương Thảo</v>
      </c>
      <c r="D107" s="9">
        <f>IF(AND(TONGHOP!K107="KTHP",TONGHOP!L107="TN",TONGHOP!H107="R",TONGHOP!I107&lt;&gt;""),TONGHOP!M107,"")</f>
        <v>2</v>
      </c>
      <c r="E107" s="9" t="str">
        <f>IF(AND(TONGHOP!K107="ThiTN",TONGHOP!L107="LT",TONGHOP!H107="R",TONGHOP!I107&lt;&gt;""),TONGHOP!I107,"")</f>
        <v/>
      </c>
      <c r="F107" s="9" t="str">
        <f>IF(AND(TONGHOP!K107="ThiTN",TONGHOP!L107="LT",TONGHOP!H107="R",TONGHOP!I107&lt;&gt;""),TONGHOP!M107,"")</f>
        <v/>
      </c>
      <c r="G107" s="9" t="str">
        <f>IF(AND(TONGHOP!K107="ThiTN",TONGHOP!L107="TH",TONGHOP!H107="R",TONGHOP!I107&lt;&gt;""),TONGHOP!I107,"")</f>
        <v/>
      </c>
      <c r="H107" s="9" t="str">
        <f>IF(AND(TONGHOP!K107="ThiTN",TONGHOP!L107="TH",TONGHOP!H107="R",TONGHOP!I107&lt;&gt;""),TONGHOP!M107,"")</f>
        <v/>
      </c>
    </row>
    <row r="108" spans="1:8">
      <c r="A108" s="9" t="str">
        <f>IF(AND(TONGHOP!K108="KTHP",TONGHOP!L108="LT",TONGHOP!H108="R",TONGHOP!I108&lt;&gt;""),TONGHOP!I108,"")</f>
        <v>Bùi Anh Tuấn</v>
      </c>
      <c r="B108" s="9">
        <f>IF(AND(TONGHOP!K108="KTHP",TONGHOP!L108="LT",TONGHOP!H108="R",TONGHOP!I108&lt;&gt;""),TONGHOP!M108,"")</f>
        <v>3</v>
      </c>
      <c r="C108" s="9" t="str">
        <f>IF(AND(TONGHOP!K108="KTHP",TONGHOP!L108="TN",TONGHOP!H108="R",TONGHOP!I108&lt;&gt;""),TONGHOP!I108,"")</f>
        <v/>
      </c>
      <c r="D108" s="9" t="str">
        <f>IF(AND(TONGHOP!K108="KTHP",TONGHOP!L108="TN",TONGHOP!H108="R",TONGHOP!I108&lt;&gt;""),TONGHOP!M108,"")</f>
        <v/>
      </c>
      <c r="E108" s="9" t="str">
        <f>IF(AND(TONGHOP!K108="ThiTN",TONGHOP!L108="LT",TONGHOP!H108="R",TONGHOP!I108&lt;&gt;""),TONGHOP!I108,"")</f>
        <v/>
      </c>
      <c r="F108" s="9" t="str">
        <f>IF(AND(TONGHOP!K108="ThiTN",TONGHOP!L108="LT",TONGHOP!H108="R",TONGHOP!I108&lt;&gt;""),TONGHOP!M108,"")</f>
        <v/>
      </c>
      <c r="G108" s="9" t="str">
        <f>IF(AND(TONGHOP!K108="ThiTN",TONGHOP!L108="TH",TONGHOP!H108="R",TONGHOP!I108&lt;&gt;""),TONGHOP!I108,"")</f>
        <v/>
      </c>
      <c r="H108" s="9" t="str">
        <f>IF(AND(TONGHOP!K108="ThiTN",TONGHOP!L108="TH",TONGHOP!H108="R",TONGHOP!I108&lt;&gt;""),TONGHOP!M108,"")</f>
        <v/>
      </c>
    </row>
    <row r="109" spans="1:8">
      <c r="A109" s="9" t="str">
        <f>IF(AND(TONGHOP!K109="KTHP",TONGHOP!L109="LT",TONGHOP!H109="R",TONGHOP!I109&lt;&gt;""),TONGHOP!I109,"")</f>
        <v/>
      </c>
      <c r="B109" s="9" t="str">
        <f>IF(AND(TONGHOP!K109="KTHP",TONGHOP!L109="LT",TONGHOP!H109="R",TONGHOP!I109&lt;&gt;""),TONGHOP!M109,"")</f>
        <v/>
      </c>
      <c r="C109" s="9" t="str">
        <f>IF(AND(TONGHOP!K109="KTHP",TONGHOP!L109="TN",TONGHOP!H109="R",TONGHOP!I109&lt;&gt;""),TONGHOP!I109,"")</f>
        <v/>
      </c>
      <c r="D109" s="9" t="str">
        <f>IF(AND(TONGHOP!K109="KTHP",TONGHOP!L109="TN",TONGHOP!H109="R",TONGHOP!I109&lt;&gt;""),TONGHOP!M109,"")</f>
        <v/>
      </c>
      <c r="E109" s="9" t="str">
        <f>IF(AND(TONGHOP!K109="ThiTN",TONGHOP!L109="LT",TONGHOP!H109="R",TONGHOP!I109&lt;&gt;""),TONGHOP!I109,"")</f>
        <v/>
      </c>
      <c r="F109" s="9" t="str">
        <f>IF(AND(TONGHOP!K109="ThiTN",TONGHOP!L109="LT",TONGHOP!H109="R",TONGHOP!I109&lt;&gt;""),TONGHOP!M109,"")</f>
        <v/>
      </c>
      <c r="G109" s="9" t="str">
        <f>IF(AND(TONGHOP!K109="ThiTN",TONGHOP!L109="TH",TONGHOP!H109="R",TONGHOP!I109&lt;&gt;""),TONGHOP!I109,"")</f>
        <v/>
      </c>
      <c r="H109" s="9" t="str">
        <f>IF(AND(TONGHOP!K109="ThiTN",TONGHOP!L109="TH",TONGHOP!H109="R",TONGHOP!I109&lt;&gt;""),TONGHOP!M109,"")</f>
        <v/>
      </c>
    </row>
    <row r="110" spans="1:8">
      <c r="A110" s="9" t="str">
        <f>IF(AND(TONGHOP!K110="KTHP",TONGHOP!L110="LT",TONGHOP!H110="R",TONGHOP!I110&lt;&gt;""),TONGHOP!I110,"")</f>
        <v/>
      </c>
      <c r="B110" s="9" t="str">
        <f>IF(AND(TONGHOP!K110="KTHP",TONGHOP!L110="LT",TONGHOP!H110="R",TONGHOP!I110&lt;&gt;""),TONGHOP!M110,"")</f>
        <v/>
      </c>
      <c r="C110" s="9" t="str">
        <f>IF(AND(TONGHOP!K110="KTHP",TONGHOP!L110="TN",TONGHOP!H110="R",TONGHOP!I110&lt;&gt;""),TONGHOP!I110,"")</f>
        <v/>
      </c>
      <c r="D110" s="9" t="str">
        <f>IF(AND(TONGHOP!K110="KTHP",TONGHOP!L110="TN",TONGHOP!H110="R",TONGHOP!I110&lt;&gt;""),TONGHOP!M110,"")</f>
        <v/>
      </c>
      <c r="E110" s="9" t="str">
        <f>IF(AND(TONGHOP!K110="ThiTN",TONGHOP!L110="LT",TONGHOP!H110="R",TONGHOP!I110&lt;&gt;""),TONGHOP!I110,"")</f>
        <v/>
      </c>
      <c r="F110" s="9" t="str">
        <f>IF(AND(TONGHOP!K110="ThiTN",TONGHOP!L110="LT",TONGHOP!H110="R",TONGHOP!I110&lt;&gt;""),TONGHOP!M110,"")</f>
        <v/>
      </c>
      <c r="G110" s="9" t="str">
        <f>IF(AND(TONGHOP!K110="ThiTN",TONGHOP!L110="TH",TONGHOP!H110="R",TONGHOP!I110&lt;&gt;""),TONGHOP!I110,"")</f>
        <v/>
      </c>
      <c r="H110" s="9" t="str">
        <f>IF(AND(TONGHOP!K110="ThiTN",TONGHOP!L110="TH",TONGHOP!H110="R",TONGHOP!I110&lt;&gt;""),TONGHOP!M110,"")</f>
        <v/>
      </c>
    </row>
    <row r="111" spans="1:8">
      <c r="A111" s="9" t="str">
        <f>IF(AND(TONGHOP!K111="KTHP",TONGHOP!L111="LT",TONGHOP!H111="R",TONGHOP!I111&lt;&gt;""),TONGHOP!I111,"")</f>
        <v>Lê Quý Hưng Quốc</v>
      </c>
      <c r="B111" s="9">
        <f>IF(AND(TONGHOP!K111="KTHP",TONGHOP!L111="LT",TONGHOP!H111="R",TONGHOP!I111&lt;&gt;""),TONGHOP!M111,"")</f>
        <v>1</v>
      </c>
      <c r="C111" s="9" t="str">
        <f>IF(AND(TONGHOP!K111="KTHP",TONGHOP!L111="TN",TONGHOP!H111="R",TONGHOP!I111&lt;&gt;""),TONGHOP!I111,"")</f>
        <v/>
      </c>
      <c r="D111" s="9" t="str">
        <f>IF(AND(TONGHOP!K111="KTHP",TONGHOP!L111="TN",TONGHOP!H111="R",TONGHOP!I111&lt;&gt;""),TONGHOP!M111,"")</f>
        <v/>
      </c>
      <c r="E111" s="9" t="str">
        <f>IF(AND(TONGHOP!K111="ThiTN",TONGHOP!L111="LT",TONGHOP!H111="R",TONGHOP!I111&lt;&gt;""),TONGHOP!I111,"")</f>
        <v/>
      </c>
      <c r="F111" s="9" t="str">
        <f>IF(AND(TONGHOP!K111="ThiTN",TONGHOP!L111="LT",TONGHOP!H111="R",TONGHOP!I111&lt;&gt;""),TONGHOP!M111,"")</f>
        <v/>
      </c>
      <c r="G111" s="9" t="str">
        <f>IF(AND(TONGHOP!K111="ThiTN",TONGHOP!L111="TH",TONGHOP!H111="R",TONGHOP!I111&lt;&gt;""),TONGHOP!I111,"")</f>
        <v/>
      </c>
      <c r="H111" s="9" t="str">
        <f>IF(AND(TONGHOP!K111="ThiTN",TONGHOP!L111="TH",TONGHOP!H111="R",TONGHOP!I111&lt;&gt;""),TONGHOP!M111,"")</f>
        <v/>
      </c>
    </row>
    <row r="112" spans="1:8">
      <c r="A112" s="9" t="str">
        <f>IF(AND(TONGHOP!K112="KTHP",TONGHOP!L112="LT",TONGHOP!H112="R",TONGHOP!I112&lt;&gt;""),TONGHOP!I112,"")</f>
        <v/>
      </c>
      <c r="B112" s="9" t="str">
        <f>IF(AND(TONGHOP!K112="KTHP",TONGHOP!L112="LT",TONGHOP!H112="R",TONGHOP!I112&lt;&gt;""),TONGHOP!M112,"")</f>
        <v/>
      </c>
      <c r="C112" s="9" t="str">
        <f>IF(AND(TONGHOP!K112="KTHP",TONGHOP!L112="TN",TONGHOP!H112="R",TONGHOP!I112&lt;&gt;""),TONGHOP!I112,"")</f>
        <v/>
      </c>
      <c r="D112" s="9" t="str">
        <f>IF(AND(TONGHOP!K112="KTHP",TONGHOP!L112="TN",TONGHOP!H112="R",TONGHOP!I112&lt;&gt;""),TONGHOP!M112,"")</f>
        <v/>
      </c>
      <c r="E112" s="9" t="str">
        <f>IF(AND(TONGHOP!K112="ThiTN",TONGHOP!L112="LT",TONGHOP!H112="R",TONGHOP!I112&lt;&gt;""),TONGHOP!I112,"")</f>
        <v/>
      </c>
      <c r="F112" s="9" t="str">
        <f>IF(AND(TONGHOP!K112="ThiTN",TONGHOP!L112="LT",TONGHOP!H112="R",TONGHOP!I112&lt;&gt;""),TONGHOP!M112,"")</f>
        <v/>
      </c>
      <c r="G112" s="9" t="str">
        <f>IF(AND(TONGHOP!K112="ThiTN",TONGHOP!L112="TH",TONGHOP!H112="R",TONGHOP!I112&lt;&gt;""),TONGHOP!I112,"")</f>
        <v/>
      </c>
      <c r="H112" s="9" t="str">
        <f>IF(AND(TONGHOP!K112="ThiTN",TONGHOP!L112="TH",TONGHOP!H112="R",TONGHOP!I112&lt;&gt;""),TONGHOP!M112,"")</f>
        <v/>
      </c>
    </row>
    <row r="113" spans="1:8">
      <c r="A113" s="9" t="str">
        <f>IF(AND(TONGHOP!K113="KTHP",TONGHOP!L113="LT",TONGHOP!H113="R",TONGHOP!I113&lt;&gt;""),TONGHOP!I113,"")</f>
        <v>Nguyễn Văn Đôn</v>
      </c>
      <c r="B113" s="9">
        <f>IF(AND(TONGHOP!K113="KTHP",TONGHOP!L113="LT",TONGHOP!H113="R",TONGHOP!I113&lt;&gt;""),TONGHOP!M113,"")</f>
        <v>2</v>
      </c>
      <c r="C113" s="9" t="str">
        <f>IF(AND(TONGHOP!K113="KTHP",TONGHOP!L113="TN",TONGHOP!H113="R",TONGHOP!I113&lt;&gt;""),TONGHOP!I113,"")</f>
        <v/>
      </c>
      <c r="D113" s="9" t="str">
        <f>IF(AND(TONGHOP!K113="KTHP",TONGHOP!L113="TN",TONGHOP!H113="R",TONGHOP!I113&lt;&gt;""),TONGHOP!M113,"")</f>
        <v/>
      </c>
      <c r="E113" s="9" t="str">
        <f>IF(AND(TONGHOP!K113="ThiTN",TONGHOP!L113="LT",TONGHOP!H113="R",TONGHOP!I113&lt;&gt;""),TONGHOP!I113,"")</f>
        <v/>
      </c>
      <c r="F113" s="9" t="str">
        <f>IF(AND(TONGHOP!K113="ThiTN",TONGHOP!L113="LT",TONGHOP!H113="R",TONGHOP!I113&lt;&gt;""),TONGHOP!M113,"")</f>
        <v/>
      </c>
      <c r="G113" s="9" t="str">
        <f>IF(AND(TONGHOP!K113="ThiTN",TONGHOP!L113="TH",TONGHOP!H113="R",TONGHOP!I113&lt;&gt;""),TONGHOP!I113,"")</f>
        <v/>
      </c>
      <c r="H113" s="9" t="str">
        <f>IF(AND(TONGHOP!K113="ThiTN",TONGHOP!L113="TH",TONGHOP!H113="R",TONGHOP!I113&lt;&gt;""),TONGHOP!M113,"")</f>
        <v/>
      </c>
    </row>
    <row r="114" spans="1:8">
      <c r="A114" s="9" t="str">
        <f>IF(AND(TONGHOP!K114="KTHP",TONGHOP!L114="LT",TONGHOP!H114="R",TONGHOP!I114&lt;&gt;""),TONGHOP!I114,"")</f>
        <v/>
      </c>
      <c r="B114" s="9" t="str">
        <f>IF(AND(TONGHOP!K114="KTHP",TONGHOP!L114="LT",TONGHOP!H114="R",TONGHOP!I114&lt;&gt;""),TONGHOP!M114,"")</f>
        <v/>
      </c>
      <c r="C114" s="9" t="str">
        <f>IF(AND(TONGHOP!K114="KTHP",TONGHOP!L114="TN",TONGHOP!H114="R",TONGHOP!I114&lt;&gt;""),TONGHOP!I114,"")</f>
        <v/>
      </c>
      <c r="D114" s="9" t="str">
        <f>IF(AND(TONGHOP!K114="KTHP",TONGHOP!L114="TN",TONGHOP!H114="R",TONGHOP!I114&lt;&gt;""),TONGHOP!M114,"")</f>
        <v/>
      </c>
      <c r="E114" s="9" t="str">
        <f>IF(AND(TONGHOP!K114="ThiTN",TONGHOP!L114="LT",TONGHOP!H114="R",TONGHOP!I114&lt;&gt;""),TONGHOP!I114,"")</f>
        <v/>
      </c>
      <c r="F114" s="9" t="str">
        <f>IF(AND(TONGHOP!K114="ThiTN",TONGHOP!L114="LT",TONGHOP!H114="R",TONGHOP!I114&lt;&gt;""),TONGHOP!M114,"")</f>
        <v/>
      </c>
      <c r="G114" s="9" t="str">
        <f>IF(AND(TONGHOP!K114="ThiTN",TONGHOP!L114="TH",TONGHOP!H114="R",TONGHOP!I114&lt;&gt;""),TONGHOP!I114,"")</f>
        <v/>
      </c>
      <c r="H114" s="9" t="str">
        <f>IF(AND(TONGHOP!K114="ThiTN",TONGHOP!L114="TH",TONGHOP!H114="R",TONGHOP!I114&lt;&gt;""),TONGHOP!M114,"")</f>
        <v/>
      </c>
    </row>
    <row r="115" spans="1:8">
      <c r="A115" s="9" t="str">
        <f>IF(AND(TONGHOP!K115="KTHP",TONGHOP!L115="LT",TONGHOP!H115="R",TONGHOP!I115&lt;&gt;""),TONGHOP!I115,"")</f>
        <v/>
      </c>
      <c r="B115" s="9" t="str">
        <f>IF(AND(TONGHOP!K115="KTHP",TONGHOP!L115="LT",TONGHOP!H115="R",TONGHOP!I115&lt;&gt;""),TONGHOP!M115,"")</f>
        <v/>
      </c>
      <c r="C115" s="9" t="str">
        <f>IF(AND(TONGHOP!K115="KTHP",TONGHOP!L115="TN",TONGHOP!H115="R",TONGHOP!I115&lt;&gt;""),TONGHOP!I115,"")</f>
        <v/>
      </c>
      <c r="D115" s="9" t="str">
        <f>IF(AND(TONGHOP!K115="KTHP",TONGHOP!L115="TN",TONGHOP!H115="R",TONGHOP!I115&lt;&gt;""),TONGHOP!M115,"")</f>
        <v/>
      </c>
      <c r="E115" s="9" t="str">
        <f>IF(AND(TONGHOP!K115="ThiTN",TONGHOP!L115="LT",TONGHOP!H115="R",TONGHOP!I115&lt;&gt;""),TONGHOP!I115,"")</f>
        <v/>
      </c>
      <c r="F115" s="9" t="str">
        <f>IF(AND(TONGHOP!K115="ThiTN",TONGHOP!L115="LT",TONGHOP!H115="R",TONGHOP!I115&lt;&gt;""),TONGHOP!M115,"")</f>
        <v/>
      </c>
      <c r="G115" s="9" t="str">
        <f>IF(AND(TONGHOP!K115="ThiTN",TONGHOP!L115="TH",TONGHOP!H115="R",TONGHOP!I115&lt;&gt;""),TONGHOP!I115,"")</f>
        <v/>
      </c>
      <c r="H115" s="9" t="str">
        <f>IF(AND(TONGHOP!K115="ThiTN",TONGHOP!L115="TH",TONGHOP!H115="R",TONGHOP!I115&lt;&gt;""),TONGHOP!M115,"")</f>
        <v/>
      </c>
    </row>
    <row r="116" spans="1:8">
      <c r="A116" s="9" t="str">
        <f>IF(AND(TONGHOP!K116="KTHP",TONGHOP!L116="LT",TONGHOP!H116="R",TONGHOP!I116&lt;&gt;""),TONGHOP!I116,"")</f>
        <v/>
      </c>
      <c r="B116" s="9" t="str">
        <f>IF(AND(TONGHOP!K116="KTHP",TONGHOP!L116="LT",TONGHOP!H116="R",TONGHOP!I116&lt;&gt;""),TONGHOP!M116,"")</f>
        <v/>
      </c>
      <c r="C116" s="9" t="str">
        <f>IF(AND(TONGHOP!K116="KTHP",TONGHOP!L116="TN",TONGHOP!H116="R",TONGHOP!I116&lt;&gt;""),TONGHOP!I116,"")</f>
        <v/>
      </c>
      <c r="D116" s="9" t="str">
        <f>IF(AND(TONGHOP!K116="KTHP",TONGHOP!L116="TN",TONGHOP!H116="R",TONGHOP!I116&lt;&gt;""),TONGHOP!M116,"")</f>
        <v/>
      </c>
      <c r="E116" s="9" t="str">
        <f>IF(AND(TONGHOP!K116="ThiTN",TONGHOP!L116="LT",TONGHOP!H116="R",TONGHOP!I116&lt;&gt;""),TONGHOP!I116,"")</f>
        <v/>
      </c>
      <c r="F116" s="9" t="str">
        <f>IF(AND(TONGHOP!K116="ThiTN",TONGHOP!L116="LT",TONGHOP!H116="R",TONGHOP!I116&lt;&gt;""),TONGHOP!M116,"")</f>
        <v/>
      </c>
      <c r="G116" s="9" t="str">
        <f>IF(AND(TONGHOP!K116="ThiTN",TONGHOP!L116="TH",TONGHOP!H116="R",TONGHOP!I116&lt;&gt;""),TONGHOP!I116,"")</f>
        <v/>
      </c>
      <c r="H116" s="9" t="str">
        <f>IF(AND(TONGHOP!K116="ThiTN",TONGHOP!L116="TH",TONGHOP!H116="R",TONGHOP!I116&lt;&gt;""),TONGHOP!M116,"")</f>
        <v/>
      </c>
    </row>
    <row r="117" spans="1:8">
      <c r="A117" s="9" t="str">
        <f>IF(AND(TONGHOP!K117="KTHP",TONGHOP!L117="LT",TONGHOP!H117="R",TONGHOP!I117&lt;&gt;""),TONGHOP!I117,"")</f>
        <v/>
      </c>
      <c r="B117" s="9" t="str">
        <f>IF(AND(TONGHOP!K117="KTHP",TONGHOP!L117="LT",TONGHOP!H117="R",TONGHOP!I117&lt;&gt;""),TONGHOP!M117,"")</f>
        <v/>
      </c>
      <c r="C117" s="9" t="str">
        <f>IF(AND(TONGHOP!K117="KTHP",TONGHOP!L117="TN",TONGHOP!H117="R",TONGHOP!I117&lt;&gt;""),TONGHOP!I117,"")</f>
        <v/>
      </c>
      <c r="D117" s="9" t="str">
        <f>IF(AND(TONGHOP!K117="KTHP",TONGHOP!L117="TN",TONGHOP!H117="R",TONGHOP!I117&lt;&gt;""),TONGHOP!M117,"")</f>
        <v/>
      </c>
      <c r="E117" s="9" t="str">
        <f>IF(AND(TONGHOP!K117="ThiTN",TONGHOP!L117="LT",TONGHOP!H117="R",TONGHOP!I117&lt;&gt;""),TONGHOP!I117,"")</f>
        <v/>
      </c>
      <c r="F117" s="9" t="str">
        <f>IF(AND(TONGHOP!K117="ThiTN",TONGHOP!L117="LT",TONGHOP!H117="R",TONGHOP!I117&lt;&gt;""),TONGHOP!M117,"")</f>
        <v/>
      </c>
      <c r="G117" s="9" t="str">
        <f>IF(AND(TONGHOP!K117="ThiTN",TONGHOP!L117="TH",TONGHOP!H117="R",TONGHOP!I117&lt;&gt;""),TONGHOP!I117,"")</f>
        <v/>
      </c>
      <c r="H117" s="9" t="str">
        <f>IF(AND(TONGHOP!K117="ThiTN",TONGHOP!L117="TH",TONGHOP!H117="R",TONGHOP!I117&lt;&gt;""),TONGHOP!M117,"")</f>
        <v/>
      </c>
    </row>
    <row r="118" spans="1:8">
      <c r="A118" s="9" t="str">
        <f>IF(AND(TONGHOP!K118="KTHP",TONGHOP!L118="LT",TONGHOP!H118="R",TONGHOP!I118&lt;&gt;""),TONGHOP!I118,"")</f>
        <v/>
      </c>
      <c r="B118" s="9" t="str">
        <f>IF(AND(TONGHOP!K118="KTHP",TONGHOP!L118="LT",TONGHOP!H118="R",TONGHOP!I118&lt;&gt;""),TONGHOP!M118,"")</f>
        <v/>
      </c>
      <c r="C118" s="9" t="str">
        <f>IF(AND(TONGHOP!K118="KTHP",TONGHOP!L118="TN",TONGHOP!H118="R",TONGHOP!I118&lt;&gt;""),TONGHOP!I118,"")</f>
        <v/>
      </c>
      <c r="D118" s="9" t="str">
        <f>IF(AND(TONGHOP!K118="KTHP",TONGHOP!L118="TN",TONGHOP!H118="R",TONGHOP!I118&lt;&gt;""),TONGHOP!M118,"")</f>
        <v/>
      </c>
      <c r="E118" s="9" t="str">
        <f>IF(AND(TONGHOP!K118="ThiTN",TONGHOP!L118="LT",TONGHOP!H118="R",TONGHOP!I118&lt;&gt;""),TONGHOP!I118,"")</f>
        <v/>
      </c>
      <c r="F118" s="9" t="str">
        <f>IF(AND(TONGHOP!K118="ThiTN",TONGHOP!L118="LT",TONGHOP!H118="R",TONGHOP!I118&lt;&gt;""),TONGHOP!M118,"")</f>
        <v/>
      </c>
      <c r="G118" s="9" t="str">
        <f>IF(AND(TONGHOP!K118="ThiTN",TONGHOP!L118="TH",TONGHOP!H118="R",TONGHOP!I118&lt;&gt;""),TONGHOP!I118,"")</f>
        <v/>
      </c>
      <c r="H118" s="9" t="str">
        <f>IF(AND(TONGHOP!K118="ThiTN",TONGHOP!L118="TH",TONGHOP!H118="R",TONGHOP!I118&lt;&gt;""),TONGHOP!M118,"")</f>
        <v/>
      </c>
    </row>
    <row r="119" spans="1:8">
      <c r="A119" s="9" t="str">
        <f>IF(AND(TONGHOP!K119="KTHP",TONGHOP!L119="LT",TONGHOP!H119="R",TONGHOP!I119&lt;&gt;""),TONGHOP!I119,"")</f>
        <v/>
      </c>
      <c r="B119" s="9" t="str">
        <f>IF(AND(TONGHOP!K119="KTHP",TONGHOP!L119="LT",TONGHOP!H119="R",TONGHOP!I119&lt;&gt;""),TONGHOP!M119,"")</f>
        <v/>
      </c>
      <c r="C119" s="9" t="str">
        <f>IF(AND(TONGHOP!K119="KTHP",TONGHOP!L119="TN",TONGHOP!H119="R",TONGHOP!I119&lt;&gt;""),TONGHOP!I119,"")</f>
        <v/>
      </c>
      <c r="D119" s="9" t="str">
        <f>IF(AND(TONGHOP!K119="KTHP",TONGHOP!L119="TN",TONGHOP!H119="R",TONGHOP!I119&lt;&gt;""),TONGHOP!M119,"")</f>
        <v/>
      </c>
      <c r="E119" s="9" t="str">
        <f>IF(AND(TONGHOP!K119="ThiTN",TONGHOP!L119="LT",TONGHOP!H119="R",TONGHOP!I119&lt;&gt;""),TONGHOP!I119,"")</f>
        <v/>
      </c>
      <c r="F119" s="9" t="str">
        <f>IF(AND(TONGHOP!K119="ThiTN",TONGHOP!L119="LT",TONGHOP!H119="R",TONGHOP!I119&lt;&gt;""),TONGHOP!M119,"")</f>
        <v/>
      </c>
      <c r="G119" s="9" t="str">
        <f>IF(AND(TONGHOP!K119="ThiTN",TONGHOP!L119="TH",TONGHOP!H119="R",TONGHOP!I119&lt;&gt;""),TONGHOP!I119,"")</f>
        <v/>
      </c>
      <c r="H119" s="9" t="str">
        <f>IF(AND(TONGHOP!K119="ThiTN",TONGHOP!L119="TH",TONGHOP!H119="R",TONGHOP!I119&lt;&gt;""),TONGHOP!M119,"")</f>
        <v/>
      </c>
    </row>
    <row r="120" spans="1:8">
      <c r="A120" s="9" t="str">
        <f>IF(AND(TONGHOP!K120="KTHP",TONGHOP!L120="LT",TONGHOP!H120="R",TONGHOP!I120&lt;&gt;""),TONGHOP!I120,"")</f>
        <v/>
      </c>
      <c r="B120" s="9" t="str">
        <f>IF(AND(TONGHOP!K120="KTHP",TONGHOP!L120="LT",TONGHOP!H120="R",TONGHOP!I120&lt;&gt;""),TONGHOP!M120,"")</f>
        <v/>
      </c>
      <c r="C120" s="9" t="str">
        <f>IF(AND(TONGHOP!K120="KTHP",TONGHOP!L120="TN",TONGHOP!H120="R",TONGHOP!I120&lt;&gt;""),TONGHOP!I120,"")</f>
        <v/>
      </c>
      <c r="D120" s="9" t="str">
        <f>IF(AND(TONGHOP!K120="KTHP",TONGHOP!L120="TN",TONGHOP!H120="R",TONGHOP!I120&lt;&gt;""),TONGHOP!M120,"")</f>
        <v/>
      </c>
      <c r="E120" s="9" t="str">
        <f>IF(AND(TONGHOP!K120="ThiTN",TONGHOP!L120="LT",TONGHOP!H120="R",TONGHOP!I120&lt;&gt;""),TONGHOP!I120,"")</f>
        <v/>
      </c>
      <c r="F120" s="9" t="str">
        <f>IF(AND(TONGHOP!K120="ThiTN",TONGHOP!L120="LT",TONGHOP!H120="R",TONGHOP!I120&lt;&gt;""),TONGHOP!M120,"")</f>
        <v/>
      </c>
      <c r="G120" s="9" t="str">
        <f>IF(AND(TONGHOP!K120="ThiTN",TONGHOP!L120="TH",TONGHOP!H120="R",TONGHOP!I120&lt;&gt;""),TONGHOP!I120,"")</f>
        <v/>
      </c>
      <c r="H120" s="9" t="str">
        <f>IF(AND(TONGHOP!K120="ThiTN",TONGHOP!L120="TH",TONGHOP!H120="R",TONGHOP!I120&lt;&gt;""),TONGHOP!M120,"")</f>
        <v/>
      </c>
    </row>
    <row r="121" spans="1:8">
      <c r="A121" s="9" t="str">
        <f>IF(AND(TONGHOP!K121="KTHP",TONGHOP!L121="LT",TONGHOP!H121="R",TONGHOP!I121&lt;&gt;""),TONGHOP!I121,"")</f>
        <v>Võ Thúy Phương</v>
      </c>
      <c r="B121" s="9">
        <f>IF(AND(TONGHOP!K121="KTHP",TONGHOP!L121="LT",TONGHOP!H121="R",TONGHOP!I121&lt;&gt;""),TONGHOP!M121,"")</f>
        <v>2</v>
      </c>
      <c r="C121" s="9" t="str">
        <f>IF(AND(TONGHOP!K121="KTHP",TONGHOP!L121="TN",TONGHOP!H121="R",TONGHOP!I121&lt;&gt;""),TONGHOP!I121,"")</f>
        <v/>
      </c>
      <c r="D121" s="9" t="str">
        <f>IF(AND(TONGHOP!K121="KTHP",TONGHOP!L121="TN",TONGHOP!H121="R",TONGHOP!I121&lt;&gt;""),TONGHOP!M121,"")</f>
        <v/>
      </c>
      <c r="E121" s="9" t="str">
        <f>IF(AND(TONGHOP!K121="ThiTN",TONGHOP!L121="LT",TONGHOP!H121="R",TONGHOP!I121&lt;&gt;""),TONGHOP!I121,"")</f>
        <v/>
      </c>
      <c r="F121" s="9" t="str">
        <f>IF(AND(TONGHOP!K121="ThiTN",TONGHOP!L121="LT",TONGHOP!H121="R",TONGHOP!I121&lt;&gt;""),TONGHOP!M121,"")</f>
        <v/>
      </c>
      <c r="G121" s="9" t="str">
        <f>IF(AND(TONGHOP!K121="ThiTN",TONGHOP!L121="TH",TONGHOP!H121="R",TONGHOP!I121&lt;&gt;""),TONGHOP!I121,"")</f>
        <v/>
      </c>
      <c r="H121" s="9" t="str">
        <f>IF(AND(TONGHOP!K121="ThiTN",TONGHOP!L121="TH",TONGHOP!H121="R",TONGHOP!I121&lt;&gt;""),TONGHOP!M121,"")</f>
        <v/>
      </c>
    </row>
    <row r="122" spans="1:8">
      <c r="A122" s="9" t="str">
        <f>IF(AND(TONGHOP!K122="KTHP",TONGHOP!L122="LT",TONGHOP!H122="R",TONGHOP!I122&lt;&gt;""),TONGHOP!I122,"")</f>
        <v/>
      </c>
      <c r="B122" s="9" t="str">
        <f>IF(AND(TONGHOP!K122="KTHP",TONGHOP!L122="LT",TONGHOP!H122="R",TONGHOP!I122&lt;&gt;""),TONGHOP!M122,"")</f>
        <v/>
      </c>
      <c r="C122" s="9" t="str">
        <f>IF(AND(TONGHOP!K122="KTHP",TONGHOP!L122="TN",TONGHOP!H122="R",TONGHOP!I122&lt;&gt;""),TONGHOP!I122,"")</f>
        <v/>
      </c>
      <c r="D122" s="9" t="str">
        <f>IF(AND(TONGHOP!K122="KTHP",TONGHOP!L122="TN",TONGHOP!H122="R",TONGHOP!I122&lt;&gt;""),TONGHOP!M122,"")</f>
        <v/>
      </c>
      <c r="E122" s="9" t="str">
        <f>IF(AND(TONGHOP!K122="ThiTN",TONGHOP!L122="LT",TONGHOP!H122="R",TONGHOP!I122&lt;&gt;""),TONGHOP!I122,"")</f>
        <v/>
      </c>
      <c r="F122" s="9" t="str">
        <f>IF(AND(TONGHOP!K122="ThiTN",TONGHOP!L122="LT",TONGHOP!H122="R",TONGHOP!I122&lt;&gt;""),TONGHOP!M122,"")</f>
        <v/>
      </c>
      <c r="G122" s="9" t="str">
        <f>IF(AND(TONGHOP!K122="ThiTN",TONGHOP!L122="TH",TONGHOP!H122="R",TONGHOP!I122&lt;&gt;""),TONGHOP!I122,"")</f>
        <v/>
      </c>
      <c r="H122" s="9" t="str">
        <f>IF(AND(TONGHOP!K122="ThiTN",TONGHOP!L122="TH",TONGHOP!H122="R",TONGHOP!I122&lt;&gt;""),TONGHOP!M122,"")</f>
        <v/>
      </c>
    </row>
    <row r="123" spans="1:8">
      <c r="A123" s="9" t="str">
        <f>IF(AND(TONGHOP!K123="KTHP",TONGHOP!L123="LT",TONGHOP!H123="R",TONGHOP!I123&lt;&gt;""),TONGHOP!I123,"")</f>
        <v/>
      </c>
      <c r="B123" s="9" t="str">
        <f>IF(AND(TONGHOP!K123="KTHP",TONGHOP!L123="LT",TONGHOP!H123="R",TONGHOP!I123&lt;&gt;""),TONGHOP!M123,"")</f>
        <v/>
      </c>
      <c r="C123" s="9" t="str">
        <f>IF(AND(TONGHOP!K123="KTHP",TONGHOP!L123="TN",TONGHOP!H123="R",TONGHOP!I123&lt;&gt;""),TONGHOP!I123,"")</f>
        <v/>
      </c>
      <c r="D123" s="9" t="str">
        <f>IF(AND(TONGHOP!K123="KTHP",TONGHOP!L123="TN",TONGHOP!H123="R",TONGHOP!I123&lt;&gt;""),TONGHOP!M123,"")</f>
        <v/>
      </c>
      <c r="E123" s="9" t="str">
        <f>IF(AND(TONGHOP!K123="ThiTN",TONGHOP!L123="LT",TONGHOP!H123="R",TONGHOP!I123&lt;&gt;""),TONGHOP!I123,"")</f>
        <v/>
      </c>
      <c r="F123" s="9" t="str">
        <f>IF(AND(TONGHOP!K123="ThiTN",TONGHOP!L123="LT",TONGHOP!H123="R",TONGHOP!I123&lt;&gt;""),TONGHOP!M123,"")</f>
        <v/>
      </c>
      <c r="G123" s="9" t="str">
        <f>IF(AND(TONGHOP!K123="ThiTN",TONGHOP!L123="TH",TONGHOP!H123="R",TONGHOP!I123&lt;&gt;""),TONGHOP!I123,"")</f>
        <v/>
      </c>
      <c r="H123" s="9" t="str">
        <f>IF(AND(TONGHOP!K123="ThiTN",TONGHOP!L123="TH",TONGHOP!H123="R",TONGHOP!I123&lt;&gt;""),TONGHOP!M123,"")</f>
        <v/>
      </c>
    </row>
    <row r="124" spans="1:8">
      <c r="A124" s="9" t="str">
        <f>IF(AND(TONGHOP!K124="KTHP",TONGHOP!L124="LT",TONGHOP!H124="R",TONGHOP!I124&lt;&gt;""),TONGHOP!I124,"")</f>
        <v/>
      </c>
      <c r="B124" s="9" t="str">
        <f>IF(AND(TONGHOP!K124="KTHP",TONGHOP!L124="LT",TONGHOP!H124="R",TONGHOP!I124&lt;&gt;""),TONGHOP!M124,"")</f>
        <v/>
      </c>
      <c r="C124" s="9" t="str">
        <f>IF(AND(TONGHOP!K124="KTHP",TONGHOP!L124="TN",TONGHOP!H124="R",TONGHOP!I124&lt;&gt;""),TONGHOP!I124,"")</f>
        <v/>
      </c>
      <c r="D124" s="9" t="str">
        <f>IF(AND(TONGHOP!K124="KTHP",TONGHOP!L124="TN",TONGHOP!H124="R",TONGHOP!I124&lt;&gt;""),TONGHOP!M124,"")</f>
        <v/>
      </c>
      <c r="E124" s="9" t="str">
        <f>IF(AND(TONGHOP!K124="ThiTN",TONGHOP!L124="LT",TONGHOP!H124="R",TONGHOP!I124&lt;&gt;""),TONGHOP!I124,"")</f>
        <v/>
      </c>
      <c r="F124" s="9" t="str">
        <f>IF(AND(TONGHOP!K124="ThiTN",TONGHOP!L124="LT",TONGHOP!H124="R",TONGHOP!I124&lt;&gt;""),TONGHOP!M124,"")</f>
        <v/>
      </c>
      <c r="G124" s="9" t="str">
        <f>IF(AND(TONGHOP!K124="ThiTN",TONGHOP!L124="TH",TONGHOP!H124="R",TONGHOP!I124&lt;&gt;""),TONGHOP!I124,"")</f>
        <v/>
      </c>
      <c r="H124" s="9" t="str">
        <f>IF(AND(TONGHOP!K124="ThiTN",TONGHOP!L124="TH",TONGHOP!H124="R",TONGHOP!I124&lt;&gt;""),TONGHOP!M124,"")</f>
        <v/>
      </c>
    </row>
    <row r="125" spans="1:8">
      <c r="A125" s="9" t="str">
        <f>IF(AND(TONGHOP!K125="KTHP",TONGHOP!L125="LT",TONGHOP!H125="R",TONGHOP!I125&lt;&gt;""),TONGHOP!I125,"")</f>
        <v/>
      </c>
      <c r="B125" s="9" t="str">
        <f>IF(AND(TONGHOP!K125="KTHP",TONGHOP!L125="LT",TONGHOP!H125="R",TONGHOP!I125&lt;&gt;""),TONGHOP!M125,"")</f>
        <v/>
      </c>
      <c r="C125" s="9" t="str">
        <f>IF(AND(TONGHOP!K125="KTHP",TONGHOP!L125="TN",TONGHOP!H125="R",TONGHOP!I125&lt;&gt;""),TONGHOP!I125,"")</f>
        <v/>
      </c>
      <c r="D125" s="9" t="str">
        <f>IF(AND(TONGHOP!K125="KTHP",TONGHOP!L125="TN",TONGHOP!H125="R",TONGHOP!I125&lt;&gt;""),TONGHOP!M125,"")</f>
        <v/>
      </c>
      <c r="E125" s="9" t="str">
        <f>IF(AND(TONGHOP!K125="ThiTN",TONGHOP!L125="LT",TONGHOP!H125="R",TONGHOP!I125&lt;&gt;""),TONGHOP!I125,"")</f>
        <v/>
      </c>
      <c r="F125" s="9" t="str">
        <f>IF(AND(TONGHOP!K125="ThiTN",TONGHOP!L125="LT",TONGHOP!H125="R",TONGHOP!I125&lt;&gt;""),TONGHOP!M125,"")</f>
        <v/>
      </c>
      <c r="G125" s="9" t="str">
        <f>IF(AND(TONGHOP!K125="ThiTN",TONGHOP!L125="TH",TONGHOP!H125="R",TONGHOP!I125&lt;&gt;""),TONGHOP!I125,"")</f>
        <v/>
      </c>
      <c r="H125" s="9" t="str">
        <f>IF(AND(TONGHOP!K125="ThiTN",TONGHOP!L125="TH",TONGHOP!H125="R",TONGHOP!I125&lt;&gt;""),TONGHOP!M125,"")</f>
        <v/>
      </c>
    </row>
    <row r="126" spans="1:8">
      <c r="A126" s="9" t="str">
        <f>IF(AND(TONGHOP!K126="KTHP",TONGHOP!L126="LT",TONGHOP!H126="R",TONGHOP!I126&lt;&gt;""),TONGHOP!I126,"")</f>
        <v>Nguyễn Ngọc Thọ</v>
      </c>
      <c r="B126" s="9">
        <f>IF(AND(TONGHOP!K126="KTHP",TONGHOP!L126="LT",TONGHOP!H126="R",TONGHOP!I126&lt;&gt;""),TONGHOP!M126,"")</f>
        <v>2</v>
      </c>
      <c r="C126" s="9" t="str">
        <f>IF(AND(TONGHOP!K126="KTHP",TONGHOP!L126="TN",TONGHOP!H126="R",TONGHOP!I126&lt;&gt;""),TONGHOP!I126,"")</f>
        <v/>
      </c>
      <c r="D126" s="9" t="str">
        <f>IF(AND(TONGHOP!K126="KTHP",TONGHOP!L126="TN",TONGHOP!H126="R",TONGHOP!I126&lt;&gt;""),TONGHOP!M126,"")</f>
        <v/>
      </c>
      <c r="E126" s="9" t="str">
        <f>IF(AND(TONGHOP!K126="ThiTN",TONGHOP!L126="LT",TONGHOP!H126="R",TONGHOP!I126&lt;&gt;""),TONGHOP!I126,"")</f>
        <v/>
      </c>
      <c r="F126" s="9" t="str">
        <f>IF(AND(TONGHOP!K126="ThiTN",TONGHOP!L126="LT",TONGHOP!H126="R",TONGHOP!I126&lt;&gt;""),TONGHOP!M126,"")</f>
        <v/>
      </c>
      <c r="G126" s="9" t="str">
        <f>IF(AND(TONGHOP!K126="ThiTN",TONGHOP!L126="TH",TONGHOP!H126="R",TONGHOP!I126&lt;&gt;""),TONGHOP!I126,"")</f>
        <v/>
      </c>
      <c r="H126" s="9" t="str">
        <f>IF(AND(TONGHOP!K126="ThiTN",TONGHOP!L126="TH",TONGHOP!H126="R",TONGHOP!I126&lt;&gt;""),TONGHOP!M126,"")</f>
        <v/>
      </c>
    </row>
    <row r="127" spans="1:8">
      <c r="A127" s="9" t="str">
        <f>IF(AND(TONGHOP!K127="KTHP",TONGHOP!L127="LT",TONGHOP!H127="R",TONGHOP!I127&lt;&gt;""),TONGHOP!I127,"")</f>
        <v>Đặng Ngọc Đoàn</v>
      </c>
      <c r="B127" s="9">
        <f>IF(AND(TONGHOP!K127="KTHP",TONGHOP!L127="LT",TONGHOP!H127="R",TONGHOP!I127&lt;&gt;""),TONGHOP!M127,"")</f>
        <v>2</v>
      </c>
      <c r="C127" s="9" t="str">
        <f>IF(AND(TONGHOP!K127="KTHP",TONGHOP!L127="TN",TONGHOP!H127="R",TONGHOP!I127&lt;&gt;""),TONGHOP!I127,"")</f>
        <v/>
      </c>
      <c r="D127" s="9" t="str">
        <f>IF(AND(TONGHOP!K127="KTHP",TONGHOP!L127="TN",TONGHOP!H127="R",TONGHOP!I127&lt;&gt;""),TONGHOP!M127,"")</f>
        <v/>
      </c>
      <c r="E127" s="9" t="str">
        <f>IF(AND(TONGHOP!K127="ThiTN",TONGHOP!L127="LT",TONGHOP!H127="R",TONGHOP!I127&lt;&gt;""),TONGHOP!I127,"")</f>
        <v/>
      </c>
      <c r="F127" s="9" t="str">
        <f>IF(AND(TONGHOP!K127="ThiTN",TONGHOP!L127="LT",TONGHOP!H127="R",TONGHOP!I127&lt;&gt;""),TONGHOP!M127,"")</f>
        <v/>
      </c>
      <c r="G127" s="9" t="str">
        <f>IF(AND(TONGHOP!K127="ThiTN",TONGHOP!L127="TH",TONGHOP!H127="R",TONGHOP!I127&lt;&gt;""),TONGHOP!I127,"")</f>
        <v/>
      </c>
      <c r="H127" s="9" t="str">
        <f>IF(AND(TONGHOP!K127="ThiTN",TONGHOP!L127="TH",TONGHOP!H127="R",TONGHOP!I127&lt;&gt;""),TONGHOP!M127,"")</f>
        <v/>
      </c>
    </row>
    <row r="128" spans="1:8">
      <c r="A128" s="9" t="str">
        <f>IF(AND(TONGHOP!K128="KTHP",TONGHOP!L128="LT",TONGHOP!H128="R",TONGHOP!I128&lt;&gt;""),TONGHOP!I128,"")</f>
        <v>Võ Thúy Phương</v>
      </c>
      <c r="B128" s="9">
        <f>IF(AND(TONGHOP!K128="KTHP",TONGHOP!L128="LT",TONGHOP!H128="R",TONGHOP!I128&lt;&gt;""),TONGHOP!M128,"")</f>
        <v>2</v>
      </c>
      <c r="C128" s="9" t="str">
        <f>IF(AND(TONGHOP!K128="KTHP",TONGHOP!L128="TN",TONGHOP!H128="R",TONGHOP!I128&lt;&gt;""),TONGHOP!I128,"")</f>
        <v/>
      </c>
      <c r="D128" s="9" t="str">
        <f>IF(AND(TONGHOP!K128="KTHP",TONGHOP!L128="TN",TONGHOP!H128="R",TONGHOP!I128&lt;&gt;""),TONGHOP!M128,"")</f>
        <v/>
      </c>
      <c r="E128" s="9" t="str">
        <f>IF(AND(TONGHOP!K128="ThiTN",TONGHOP!L128="LT",TONGHOP!H128="R",TONGHOP!I128&lt;&gt;""),TONGHOP!I128,"")</f>
        <v/>
      </c>
      <c r="F128" s="9" t="str">
        <f>IF(AND(TONGHOP!K128="ThiTN",TONGHOP!L128="LT",TONGHOP!H128="R",TONGHOP!I128&lt;&gt;""),TONGHOP!M128,"")</f>
        <v/>
      </c>
      <c r="G128" s="9" t="str">
        <f>IF(AND(TONGHOP!K128="ThiTN",TONGHOP!L128="TH",TONGHOP!H128="R",TONGHOP!I128&lt;&gt;""),TONGHOP!I128,"")</f>
        <v/>
      </c>
      <c r="H128" s="9" t="str">
        <f>IF(AND(TONGHOP!K128="ThiTN",TONGHOP!L128="TH",TONGHOP!H128="R",TONGHOP!I128&lt;&gt;""),TONGHOP!M128,"")</f>
        <v/>
      </c>
    </row>
    <row r="129" spans="1:8">
      <c r="A129" s="9" t="str">
        <f>IF(AND(TONGHOP!K129="KTHP",TONGHOP!L129="LT",TONGHOP!H129="R",TONGHOP!I129&lt;&gt;""),TONGHOP!I129,"")</f>
        <v>Dương Ngọc Vọng</v>
      </c>
      <c r="B129" s="9">
        <f>IF(AND(TONGHOP!K129="KTHP",TONGHOP!L129="LT",TONGHOP!H129="R",TONGHOP!I129&lt;&gt;""),TONGHOP!M129,"")</f>
        <v>2</v>
      </c>
      <c r="C129" s="9" t="str">
        <f>IF(AND(TONGHOP!K129="KTHP",TONGHOP!L129="TN",TONGHOP!H129="R",TONGHOP!I129&lt;&gt;""),TONGHOP!I129,"")</f>
        <v/>
      </c>
      <c r="D129" s="9" t="str">
        <f>IF(AND(TONGHOP!K129="KTHP",TONGHOP!L129="TN",TONGHOP!H129="R",TONGHOP!I129&lt;&gt;""),TONGHOP!M129,"")</f>
        <v/>
      </c>
      <c r="E129" s="9" t="str">
        <f>IF(AND(TONGHOP!K129="ThiTN",TONGHOP!L129="LT",TONGHOP!H129="R",TONGHOP!I129&lt;&gt;""),TONGHOP!I129,"")</f>
        <v/>
      </c>
      <c r="F129" s="9" t="str">
        <f>IF(AND(TONGHOP!K129="ThiTN",TONGHOP!L129="LT",TONGHOP!H129="R",TONGHOP!I129&lt;&gt;""),TONGHOP!M129,"")</f>
        <v/>
      </c>
      <c r="G129" s="9" t="str">
        <f>IF(AND(TONGHOP!K129="ThiTN",TONGHOP!L129="TH",TONGHOP!H129="R",TONGHOP!I129&lt;&gt;""),TONGHOP!I129,"")</f>
        <v/>
      </c>
      <c r="H129" s="9" t="str">
        <f>IF(AND(TONGHOP!K129="ThiTN",TONGHOP!L129="TH",TONGHOP!H129="R",TONGHOP!I129&lt;&gt;""),TONGHOP!M129,"")</f>
        <v/>
      </c>
    </row>
    <row r="130" spans="1:8">
      <c r="A130" s="9" t="str">
        <f>IF(AND(TONGHOP!K130="KTHP",TONGHOP!L130="LT",TONGHOP!H130="R",TONGHOP!I130&lt;&gt;""),TONGHOP!I130,"")</f>
        <v/>
      </c>
      <c r="B130" s="9" t="str">
        <f>IF(AND(TONGHOP!K130="KTHP",TONGHOP!L130="LT",TONGHOP!H130="R",TONGHOP!I130&lt;&gt;""),TONGHOP!M130,"")</f>
        <v/>
      </c>
      <c r="C130" s="9" t="str">
        <f>IF(AND(TONGHOP!K130="KTHP",TONGHOP!L130="TN",TONGHOP!H130="R",TONGHOP!I130&lt;&gt;""),TONGHOP!I130,"")</f>
        <v/>
      </c>
      <c r="D130" s="9" t="str">
        <f>IF(AND(TONGHOP!K130="KTHP",TONGHOP!L130="TN",TONGHOP!H130="R",TONGHOP!I130&lt;&gt;""),TONGHOP!M130,"")</f>
        <v/>
      </c>
      <c r="E130" s="9" t="str">
        <f>IF(AND(TONGHOP!K130="ThiTN",TONGHOP!L130="LT",TONGHOP!H130="R",TONGHOP!I130&lt;&gt;""),TONGHOP!I130,"")</f>
        <v/>
      </c>
      <c r="F130" s="9" t="str">
        <f>IF(AND(TONGHOP!K130="ThiTN",TONGHOP!L130="LT",TONGHOP!H130="R",TONGHOP!I130&lt;&gt;""),TONGHOP!M130,"")</f>
        <v/>
      </c>
      <c r="G130" s="9" t="str">
        <f>IF(AND(TONGHOP!K130="ThiTN",TONGHOP!L130="TH",TONGHOP!H130="R",TONGHOP!I130&lt;&gt;""),TONGHOP!I130,"")</f>
        <v/>
      </c>
      <c r="H130" s="9" t="str">
        <f>IF(AND(TONGHOP!K130="ThiTN",TONGHOP!L130="TH",TONGHOP!H130="R",TONGHOP!I130&lt;&gt;""),TONGHOP!M130,"")</f>
        <v/>
      </c>
    </row>
    <row r="131" spans="1:8">
      <c r="A131" s="9" t="str">
        <f>IF(AND(TONGHOP!K131="KTHP",TONGHOP!L131="LT",TONGHOP!H131="R",TONGHOP!I131&lt;&gt;""),TONGHOP!I131,"")</f>
        <v/>
      </c>
      <c r="B131" s="9" t="str">
        <f>IF(AND(TONGHOP!K131="KTHP",TONGHOP!L131="LT",TONGHOP!H131="R",TONGHOP!I131&lt;&gt;""),TONGHOP!M131,"")</f>
        <v/>
      </c>
      <c r="C131" s="9" t="str">
        <f>IF(AND(TONGHOP!K131="KTHP",TONGHOP!L131="TN",TONGHOP!H131="R",TONGHOP!I131&lt;&gt;""),TONGHOP!I131,"")</f>
        <v/>
      </c>
      <c r="D131" s="9" t="str">
        <f>IF(AND(TONGHOP!K131="KTHP",TONGHOP!L131="TN",TONGHOP!H131="R",TONGHOP!I131&lt;&gt;""),TONGHOP!M131,"")</f>
        <v/>
      </c>
      <c r="E131" s="9" t="str">
        <f>IF(AND(TONGHOP!K131="ThiTN",TONGHOP!L131="LT",TONGHOP!H131="R",TONGHOP!I131&lt;&gt;""),TONGHOP!I131,"")</f>
        <v/>
      </c>
      <c r="F131" s="9" t="str">
        <f>IF(AND(TONGHOP!K131="ThiTN",TONGHOP!L131="LT",TONGHOP!H131="R",TONGHOP!I131&lt;&gt;""),TONGHOP!M131,"")</f>
        <v/>
      </c>
      <c r="G131" s="9" t="str">
        <f>IF(AND(TONGHOP!K131="ThiTN",TONGHOP!L131="TH",TONGHOP!H131="R",TONGHOP!I131&lt;&gt;""),TONGHOP!I131,"")</f>
        <v/>
      </c>
      <c r="H131" s="9" t="str">
        <f>IF(AND(TONGHOP!K131="ThiTN",TONGHOP!L131="TH",TONGHOP!H131="R",TONGHOP!I131&lt;&gt;""),TONGHOP!M131,"")</f>
        <v/>
      </c>
    </row>
    <row r="132" spans="1:8">
      <c r="A132" s="9" t="str">
        <f>IF(AND(TONGHOP!K132="KTHP",TONGHOP!L132="LT",TONGHOP!H132="R",TONGHOP!I132&lt;&gt;""),TONGHOP!I132,"")</f>
        <v/>
      </c>
      <c r="B132" s="9" t="str">
        <f>IF(AND(TONGHOP!K132="KTHP",TONGHOP!L132="LT",TONGHOP!H132="R",TONGHOP!I132&lt;&gt;""),TONGHOP!M132,"")</f>
        <v/>
      </c>
      <c r="C132" s="9" t="str">
        <f>IF(AND(TONGHOP!K132="KTHP",TONGHOP!L132="TN",TONGHOP!H132="R",TONGHOP!I132&lt;&gt;""),TONGHOP!I132,"")</f>
        <v/>
      </c>
      <c r="D132" s="9" t="str">
        <f>IF(AND(TONGHOP!K132="KTHP",TONGHOP!L132="TN",TONGHOP!H132="R",TONGHOP!I132&lt;&gt;""),TONGHOP!M132,"")</f>
        <v/>
      </c>
      <c r="E132" s="9" t="str">
        <f>IF(AND(TONGHOP!K132="ThiTN",TONGHOP!L132="LT",TONGHOP!H132="R",TONGHOP!I132&lt;&gt;""),TONGHOP!I132,"")</f>
        <v/>
      </c>
      <c r="F132" s="9" t="str">
        <f>IF(AND(TONGHOP!K132="ThiTN",TONGHOP!L132="LT",TONGHOP!H132="R",TONGHOP!I132&lt;&gt;""),TONGHOP!M132,"")</f>
        <v/>
      </c>
      <c r="G132" s="9" t="str">
        <f>IF(AND(TONGHOP!K132="ThiTN",TONGHOP!L132="TH",TONGHOP!H132="R",TONGHOP!I132&lt;&gt;""),TONGHOP!I132,"")</f>
        <v/>
      </c>
      <c r="H132" s="9" t="str">
        <f>IF(AND(TONGHOP!K132="ThiTN",TONGHOP!L132="TH",TONGHOP!H132="R",TONGHOP!I132&lt;&gt;""),TONGHOP!M132,"")</f>
        <v/>
      </c>
    </row>
    <row r="133" spans="1:8">
      <c r="A133" s="9" t="str">
        <f>IF(AND(TONGHOP!K133="KTHP",TONGHOP!L133="LT",TONGHOP!H133="R",TONGHOP!I133&lt;&gt;""),TONGHOP!I133,"")</f>
        <v/>
      </c>
      <c r="B133" s="9" t="str">
        <f>IF(AND(TONGHOP!K133="KTHP",TONGHOP!L133="LT",TONGHOP!H133="R",TONGHOP!I133&lt;&gt;""),TONGHOP!M133,"")</f>
        <v/>
      </c>
      <c r="C133" s="9" t="str">
        <f>IF(AND(TONGHOP!K133="KTHP",TONGHOP!L133="TN",TONGHOP!H133="R",TONGHOP!I133&lt;&gt;""),TONGHOP!I133,"")</f>
        <v/>
      </c>
      <c r="D133" s="9" t="str">
        <f>IF(AND(TONGHOP!K133="KTHP",TONGHOP!L133="TN",TONGHOP!H133="R",TONGHOP!I133&lt;&gt;""),TONGHOP!M133,"")</f>
        <v/>
      </c>
      <c r="E133" s="9" t="str">
        <f>IF(AND(TONGHOP!K133="ThiTN",TONGHOP!L133="LT",TONGHOP!H133="R",TONGHOP!I133&lt;&gt;""),TONGHOP!I133,"")</f>
        <v/>
      </c>
      <c r="F133" s="9" t="str">
        <f>IF(AND(TONGHOP!K133="ThiTN",TONGHOP!L133="LT",TONGHOP!H133="R",TONGHOP!I133&lt;&gt;""),TONGHOP!M133,"")</f>
        <v/>
      </c>
      <c r="G133" s="9" t="str">
        <f>IF(AND(TONGHOP!K133="ThiTN",TONGHOP!L133="TH",TONGHOP!H133="R",TONGHOP!I133&lt;&gt;""),TONGHOP!I133,"")</f>
        <v/>
      </c>
      <c r="H133" s="9" t="str">
        <f>IF(AND(TONGHOP!K133="ThiTN",TONGHOP!L133="TH",TONGHOP!H133="R",TONGHOP!I133&lt;&gt;""),TONGHOP!M133,"")</f>
        <v/>
      </c>
    </row>
    <row r="134" spans="1:8">
      <c r="A134" s="9" t="str">
        <f>IF(AND(TONGHOP!K134="KTHP",TONGHOP!L134="LT",TONGHOP!H134="R",TONGHOP!I134&lt;&gt;""),TONGHOP!I134,"")</f>
        <v/>
      </c>
      <c r="B134" s="9" t="str">
        <f>IF(AND(TONGHOP!K134="KTHP",TONGHOP!L134="LT",TONGHOP!H134="R",TONGHOP!I134&lt;&gt;""),TONGHOP!M134,"")</f>
        <v/>
      </c>
      <c r="C134" s="9" t="str">
        <f>IF(AND(TONGHOP!K134="KTHP",TONGHOP!L134="TN",TONGHOP!H134="R",TONGHOP!I134&lt;&gt;""),TONGHOP!I134,"")</f>
        <v/>
      </c>
      <c r="D134" s="9" t="str">
        <f>IF(AND(TONGHOP!K134="KTHP",TONGHOP!L134="TN",TONGHOP!H134="R",TONGHOP!I134&lt;&gt;""),TONGHOP!M134,"")</f>
        <v/>
      </c>
      <c r="E134" s="9" t="str">
        <f>IF(AND(TONGHOP!K134="ThiTN",TONGHOP!L134="LT",TONGHOP!H134="R",TONGHOP!I134&lt;&gt;""),TONGHOP!I134,"")</f>
        <v/>
      </c>
      <c r="F134" s="9" t="str">
        <f>IF(AND(TONGHOP!K134="ThiTN",TONGHOP!L134="LT",TONGHOP!H134="R",TONGHOP!I134&lt;&gt;""),TONGHOP!M134,"")</f>
        <v/>
      </c>
      <c r="G134" s="9" t="str">
        <f>IF(AND(TONGHOP!K134="ThiTN",TONGHOP!L134="TH",TONGHOP!H134="R",TONGHOP!I134&lt;&gt;""),TONGHOP!I134,"")</f>
        <v/>
      </c>
      <c r="H134" s="9" t="str">
        <f>IF(AND(TONGHOP!K134="ThiTN",TONGHOP!L134="TH",TONGHOP!H134="R",TONGHOP!I134&lt;&gt;""),TONGHOP!M134,"")</f>
        <v/>
      </c>
    </row>
    <row r="135" spans="1:8">
      <c r="A135" s="9" t="str">
        <f>IF(AND(TONGHOP!K135="KTHP",TONGHOP!L135="LT",TONGHOP!H135="R",TONGHOP!I135&lt;&gt;""),TONGHOP!I135,"")</f>
        <v/>
      </c>
      <c r="B135" s="9" t="str">
        <f>IF(AND(TONGHOP!K135="KTHP",TONGHOP!L135="LT",TONGHOP!H135="R",TONGHOP!I135&lt;&gt;""),TONGHOP!M135,"")</f>
        <v/>
      </c>
      <c r="C135" s="9" t="str">
        <f>IF(AND(TONGHOP!K135="KTHP",TONGHOP!L135="TN",TONGHOP!H135="R",TONGHOP!I135&lt;&gt;""),TONGHOP!I135,"")</f>
        <v/>
      </c>
      <c r="D135" s="9" t="str">
        <f>IF(AND(TONGHOP!K135="KTHP",TONGHOP!L135="TN",TONGHOP!H135="R",TONGHOP!I135&lt;&gt;""),TONGHOP!M135,"")</f>
        <v/>
      </c>
      <c r="E135" s="9" t="str">
        <f>IF(AND(TONGHOP!K135="ThiTN",TONGHOP!L135="LT",TONGHOP!H135="R",TONGHOP!I135&lt;&gt;""),TONGHOP!I135,"")</f>
        <v/>
      </c>
      <c r="F135" s="9" t="str">
        <f>IF(AND(TONGHOP!K135="ThiTN",TONGHOP!L135="LT",TONGHOP!H135="R",TONGHOP!I135&lt;&gt;""),TONGHOP!M135,"")</f>
        <v/>
      </c>
      <c r="G135" s="9" t="str">
        <f>IF(AND(TONGHOP!K135="ThiTN",TONGHOP!L135="TH",TONGHOP!H135="R",TONGHOP!I135&lt;&gt;""),TONGHOP!I135,"")</f>
        <v/>
      </c>
      <c r="H135" s="9" t="str">
        <f>IF(AND(TONGHOP!K135="ThiTN",TONGHOP!L135="TH",TONGHOP!H135="R",TONGHOP!I135&lt;&gt;""),TONGHOP!M135,"")</f>
        <v/>
      </c>
    </row>
    <row r="136" spans="1:8">
      <c r="A136" s="9" t="str">
        <f>IF(AND(TONGHOP!K136="KTHP",TONGHOP!L136="LT",TONGHOP!H136="R",TONGHOP!I136&lt;&gt;""),TONGHOP!I136,"")</f>
        <v/>
      </c>
      <c r="B136" s="9" t="str">
        <f>IF(AND(TONGHOP!K136="KTHP",TONGHOP!L136="LT",TONGHOP!H136="R",TONGHOP!I136&lt;&gt;""),TONGHOP!M136,"")</f>
        <v/>
      </c>
      <c r="C136" s="9" t="str">
        <f>IF(AND(TONGHOP!K136="KTHP",TONGHOP!L136="TN",TONGHOP!H136="R",TONGHOP!I136&lt;&gt;""),TONGHOP!I136,"")</f>
        <v/>
      </c>
      <c r="D136" s="9" t="str">
        <f>IF(AND(TONGHOP!K136="KTHP",TONGHOP!L136="TN",TONGHOP!H136="R",TONGHOP!I136&lt;&gt;""),TONGHOP!M136,"")</f>
        <v/>
      </c>
      <c r="E136" s="9" t="str">
        <f>IF(AND(TONGHOP!K136="ThiTN",TONGHOP!L136="LT",TONGHOP!H136="R",TONGHOP!I136&lt;&gt;""),TONGHOP!I136,"")</f>
        <v/>
      </c>
      <c r="F136" s="9" t="str">
        <f>IF(AND(TONGHOP!K136="ThiTN",TONGHOP!L136="LT",TONGHOP!H136="R",TONGHOP!I136&lt;&gt;""),TONGHOP!M136,"")</f>
        <v/>
      </c>
      <c r="G136" s="9" t="str">
        <f>IF(AND(TONGHOP!K136="ThiTN",TONGHOP!L136="TH",TONGHOP!H136="R",TONGHOP!I136&lt;&gt;""),TONGHOP!I136,"")</f>
        <v/>
      </c>
      <c r="H136" s="9" t="str">
        <f>IF(AND(TONGHOP!K136="ThiTN",TONGHOP!L136="TH",TONGHOP!H136="R",TONGHOP!I136&lt;&gt;""),TONGHOP!M136,"")</f>
        <v/>
      </c>
    </row>
    <row r="137" spans="1:8">
      <c r="A137" s="9" t="str">
        <f>IF(AND(TONGHOP!K137="KTHP",TONGHOP!L137="LT",TONGHOP!H137="R",TONGHOP!I137&lt;&gt;""),TONGHOP!I137,"")</f>
        <v/>
      </c>
      <c r="B137" s="9" t="str">
        <f>IF(AND(TONGHOP!K137="KTHP",TONGHOP!L137="LT",TONGHOP!H137="R",TONGHOP!I137&lt;&gt;""),TONGHOP!M137,"")</f>
        <v/>
      </c>
      <c r="C137" s="9" t="str">
        <f>IF(AND(TONGHOP!K137="KTHP",TONGHOP!L137="TN",TONGHOP!H137="R",TONGHOP!I137&lt;&gt;""),TONGHOP!I137,"")</f>
        <v/>
      </c>
      <c r="D137" s="9" t="str">
        <f>IF(AND(TONGHOP!K137="KTHP",TONGHOP!L137="TN",TONGHOP!H137="R",TONGHOP!I137&lt;&gt;""),TONGHOP!M137,"")</f>
        <v/>
      </c>
      <c r="E137" s="9" t="str">
        <f>IF(AND(TONGHOP!K137="ThiTN",TONGHOP!L137="LT",TONGHOP!H137="R",TONGHOP!I137&lt;&gt;""),TONGHOP!I137,"")</f>
        <v/>
      </c>
      <c r="F137" s="9" t="str">
        <f>IF(AND(TONGHOP!K137="ThiTN",TONGHOP!L137="LT",TONGHOP!H137="R",TONGHOP!I137&lt;&gt;""),TONGHOP!M137,"")</f>
        <v/>
      </c>
      <c r="G137" s="9" t="str">
        <f>IF(AND(TONGHOP!K137="ThiTN",TONGHOP!L137="TH",TONGHOP!H137="R",TONGHOP!I137&lt;&gt;""),TONGHOP!I137,"")</f>
        <v/>
      </c>
      <c r="H137" s="9" t="str">
        <f>IF(AND(TONGHOP!K137="ThiTN",TONGHOP!L137="TH",TONGHOP!H137="R",TONGHOP!I137&lt;&gt;""),TONGHOP!M137,"")</f>
        <v/>
      </c>
    </row>
    <row r="138" spans="1:8">
      <c r="A138" s="9" t="str">
        <f>IF(AND(TONGHOP!K138="KTHP",TONGHOP!L138="LT",TONGHOP!H138="R",TONGHOP!I138&lt;&gt;""),TONGHOP!I138,"")</f>
        <v/>
      </c>
      <c r="B138" s="9" t="str">
        <f>IF(AND(TONGHOP!K138="KTHP",TONGHOP!L138="LT",TONGHOP!H138="R",TONGHOP!I138&lt;&gt;""),TONGHOP!M138,"")</f>
        <v/>
      </c>
      <c r="C138" s="9" t="str">
        <f>IF(AND(TONGHOP!K138="KTHP",TONGHOP!L138="TN",TONGHOP!H138="R",TONGHOP!I138&lt;&gt;""),TONGHOP!I138,"")</f>
        <v/>
      </c>
      <c r="D138" s="9" t="str">
        <f>IF(AND(TONGHOP!K138="KTHP",TONGHOP!L138="TN",TONGHOP!H138="R",TONGHOP!I138&lt;&gt;""),TONGHOP!M138,"")</f>
        <v/>
      </c>
      <c r="E138" s="9" t="str">
        <f>IF(AND(TONGHOP!K138="ThiTN",TONGHOP!L138="LT",TONGHOP!H138="R",TONGHOP!I138&lt;&gt;""),TONGHOP!I138,"")</f>
        <v/>
      </c>
      <c r="F138" s="9" t="str">
        <f>IF(AND(TONGHOP!K138="ThiTN",TONGHOP!L138="LT",TONGHOP!H138="R",TONGHOP!I138&lt;&gt;""),TONGHOP!M138,"")</f>
        <v/>
      </c>
      <c r="G138" s="9" t="str">
        <f>IF(AND(TONGHOP!K138="ThiTN",TONGHOP!L138="TH",TONGHOP!H138="R",TONGHOP!I138&lt;&gt;""),TONGHOP!I138,"")</f>
        <v/>
      </c>
      <c r="H138" s="9" t="str">
        <f>IF(AND(TONGHOP!K138="ThiTN",TONGHOP!L138="TH",TONGHOP!H138="R",TONGHOP!I138&lt;&gt;""),TONGHOP!M138,"")</f>
        <v/>
      </c>
    </row>
    <row r="139" spans="1:8">
      <c r="A139" s="9" t="str">
        <f>IF(AND(TONGHOP!K139="KTHP",TONGHOP!L139="LT",TONGHOP!H139="R",TONGHOP!I139&lt;&gt;""),TONGHOP!I139,"")</f>
        <v/>
      </c>
      <c r="B139" s="9" t="str">
        <f>IF(AND(TONGHOP!K139="KTHP",TONGHOP!L139="LT",TONGHOP!H139="R",TONGHOP!I139&lt;&gt;""),TONGHOP!M139,"")</f>
        <v/>
      </c>
      <c r="C139" s="9" t="str">
        <f>IF(AND(TONGHOP!K139="KTHP",TONGHOP!L139="TN",TONGHOP!H139="R",TONGHOP!I139&lt;&gt;""),TONGHOP!I139,"")</f>
        <v/>
      </c>
      <c r="D139" s="9" t="str">
        <f>IF(AND(TONGHOP!K139="KTHP",TONGHOP!L139="TN",TONGHOP!H139="R",TONGHOP!I139&lt;&gt;""),TONGHOP!M139,"")</f>
        <v/>
      </c>
      <c r="E139" s="9" t="str">
        <f>IF(AND(TONGHOP!K139="ThiTN",TONGHOP!L139="LT",TONGHOP!H139="R",TONGHOP!I139&lt;&gt;""),TONGHOP!I139,"")</f>
        <v/>
      </c>
      <c r="F139" s="9" t="str">
        <f>IF(AND(TONGHOP!K139="ThiTN",TONGHOP!L139="LT",TONGHOP!H139="R",TONGHOP!I139&lt;&gt;""),TONGHOP!M139,"")</f>
        <v/>
      </c>
      <c r="G139" s="9" t="str">
        <f>IF(AND(TONGHOP!K139="ThiTN",TONGHOP!L139="TH",TONGHOP!H139="R",TONGHOP!I139&lt;&gt;""),TONGHOP!I139,"")</f>
        <v/>
      </c>
      <c r="H139" s="9" t="str">
        <f>IF(AND(TONGHOP!K139="ThiTN",TONGHOP!L139="TH",TONGHOP!H139="R",TONGHOP!I139&lt;&gt;""),TONGHOP!M139,"")</f>
        <v/>
      </c>
    </row>
    <row r="140" spans="1:8">
      <c r="A140" s="9" t="str">
        <f>IF(AND(TONGHOP!K140="KTHP",TONGHOP!L140="LT",TONGHOP!H140="R",TONGHOP!I140&lt;&gt;""),TONGHOP!I140,"")</f>
        <v>Phan Thị Xuân Trang</v>
      </c>
      <c r="B140" s="9">
        <f>IF(AND(TONGHOP!K140="KTHP",TONGHOP!L140="LT",TONGHOP!H140="R",TONGHOP!I140&lt;&gt;""),TONGHOP!M140,"")</f>
        <v>2</v>
      </c>
      <c r="C140" s="9" t="str">
        <f>IF(AND(TONGHOP!K140="KTHP",TONGHOP!L140="TN",TONGHOP!H140="R",TONGHOP!I140&lt;&gt;""),TONGHOP!I140,"")</f>
        <v/>
      </c>
      <c r="D140" s="9" t="str">
        <f>IF(AND(TONGHOP!K140="KTHP",TONGHOP!L140="TN",TONGHOP!H140="R",TONGHOP!I140&lt;&gt;""),TONGHOP!M140,"")</f>
        <v/>
      </c>
      <c r="E140" s="9" t="str">
        <f>IF(AND(TONGHOP!K140="ThiTN",TONGHOP!L140="LT",TONGHOP!H140="R",TONGHOP!I140&lt;&gt;""),TONGHOP!I140,"")</f>
        <v/>
      </c>
      <c r="F140" s="9" t="str">
        <f>IF(AND(TONGHOP!K140="ThiTN",TONGHOP!L140="LT",TONGHOP!H140="R",TONGHOP!I140&lt;&gt;""),TONGHOP!M140,"")</f>
        <v/>
      </c>
      <c r="G140" s="9" t="str">
        <f>IF(AND(TONGHOP!K140="ThiTN",TONGHOP!L140="TH",TONGHOP!H140="R",TONGHOP!I140&lt;&gt;""),TONGHOP!I140,"")</f>
        <v/>
      </c>
      <c r="H140" s="9" t="str">
        <f>IF(AND(TONGHOP!K140="ThiTN",TONGHOP!L140="TH",TONGHOP!H140="R",TONGHOP!I140&lt;&gt;""),TONGHOP!M140,"")</f>
        <v/>
      </c>
    </row>
    <row r="141" spans="1:8">
      <c r="A141" s="9" t="str">
        <f>IF(AND(TONGHOP!K141="KTHP",TONGHOP!L141="LT",TONGHOP!H141="R",TONGHOP!I141&lt;&gt;""),TONGHOP!I141,"")</f>
        <v/>
      </c>
      <c r="B141" s="9" t="str">
        <f>IF(AND(TONGHOP!K141="KTHP",TONGHOP!L141="LT",TONGHOP!H141="R",TONGHOP!I141&lt;&gt;""),TONGHOP!M141,"")</f>
        <v/>
      </c>
      <c r="C141" s="9" t="str">
        <f>IF(AND(TONGHOP!K141="KTHP",TONGHOP!L141="TN",TONGHOP!H141="R",TONGHOP!I141&lt;&gt;""),TONGHOP!I141,"")</f>
        <v/>
      </c>
      <c r="D141" s="9" t="str">
        <f>IF(AND(TONGHOP!K141="KTHP",TONGHOP!L141="TN",TONGHOP!H141="R",TONGHOP!I141&lt;&gt;""),TONGHOP!M141,"")</f>
        <v/>
      </c>
      <c r="E141" s="9" t="str">
        <f>IF(AND(TONGHOP!K141="ThiTN",TONGHOP!L141="LT",TONGHOP!H141="R",TONGHOP!I141&lt;&gt;""),TONGHOP!I141,"")</f>
        <v/>
      </c>
      <c r="F141" s="9" t="str">
        <f>IF(AND(TONGHOP!K141="ThiTN",TONGHOP!L141="LT",TONGHOP!H141="R",TONGHOP!I141&lt;&gt;""),TONGHOP!M141,"")</f>
        <v/>
      </c>
      <c r="G141" s="9" t="str">
        <f>IF(AND(TONGHOP!K141="ThiTN",TONGHOP!L141="TH",TONGHOP!H141="R",TONGHOP!I141&lt;&gt;""),TONGHOP!I141,"")</f>
        <v/>
      </c>
      <c r="H141" s="9" t="str">
        <f>IF(AND(TONGHOP!K141="ThiTN",TONGHOP!L141="TH",TONGHOP!H141="R",TONGHOP!I141&lt;&gt;""),TONGHOP!M141,"")</f>
        <v/>
      </c>
    </row>
    <row r="142" spans="1:8">
      <c r="A142" s="9" t="str">
        <f>IF(AND(TONGHOP!K142="KTHP",TONGHOP!L142="LT",TONGHOP!H142="R",TONGHOP!I142&lt;&gt;""),TONGHOP!I142,"")</f>
        <v>Phạm Thị Thanh Thúy</v>
      </c>
      <c r="B142" s="9">
        <f>IF(AND(TONGHOP!K142="KTHP",TONGHOP!L142="LT",TONGHOP!H142="R",TONGHOP!I142&lt;&gt;""),TONGHOP!M142,"")</f>
        <v>2</v>
      </c>
      <c r="C142" s="9" t="str">
        <f>IF(AND(TONGHOP!K142="KTHP",TONGHOP!L142="TN",TONGHOP!H142="R",TONGHOP!I142&lt;&gt;""),TONGHOP!I142,"")</f>
        <v/>
      </c>
      <c r="D142" s="9" t="str">
        <f>IF(AND(TONGHOP!K142="KTHP",TONGHOP!L142="TN",TONGHOP!H142="R",TONGHOP!I142&lt;&gt;""),TONGHOP!M142,"")</f>
        <v/>
      </c>
      <c r="E142" s="9" t="str">
        <f>IF(AND(TONGHOP!K142="ThiTN",TONGHOP!L142="LT",TONGHOP!H142="R",TONGHOP!I142&lt;&gt;""),TONGHOP!I142,"")</f>
        <v/>
      </c>
      <c r="F142" s="9" t="str">
        <f>IF(AND(TONGHOP!K142="ThiTN",TONGHOP!L142="LT",TONGHOP!H142="R",TONGHOP!I142&lt;&gt;""),TONGHOP!M142,"")</f>
        <v/>
      </c>
      <c r="G142" s="9" t="str">
        <f>IF(AND(TONGHOP!K142="ThiTN",TONGHOP!L142="TH",TONGHOP!H142="R",TONGHOP!I142&lt;&gt;""),TONGHOP!I142,"")</f>
        <v/>
      </c>
      <c r="H142" s="9" t="str">
        <f>IF(AND(TONGHOP!K142="ThiTN",TONGHOP!L142="TH",TONGHOP!H142="R",TONGHOP!I142&lt;&gt;""),TONGHOP!M142,"")</f>
        <v/>
      </c>
    </row>
    <row r="143" spans="1:8">
      <c r="A143" s="9" t="str">
        <f>IF(AND(TONGHOP!K143="KTHP",TONGHOP!L143="LT",TONGHOP!H143="R",TONGHOP!I143&lt;&gt;""),TONGHOP!I143,"")</f>
        <v>Nguyễn Vân Giang</v>
      </c>
      <c r="B143" s="9">
        <f>IF(AND(TONGHOP!K143="KTHP",TONGHOP!L143="LT",TONGHOP!H143="R",TONGHOP!I143&lt;&gt;""),TONGHOP!M143,"")</f>
        <v>2</v>
      </c>
      <c r="C143" s="9" t="str">
        <f>IF(AND(TONGHOP!K143="KTHP",TONGHOP!L143="TN",TONGHOP!H143="R",TONGHOP!I143&lt;&gt;""),TONGHOP!I143,"")</f>
        <v/>
      </c>
      <c r="D143" s="9" t="str">
        <f>IF(AND(TONGHOP!K143="KTHP",TONGHOP!L143="TN",TONGHOP!H143="R",TONGHOP!I143&lt;&gt;""),TONGHOP!M143,"")</f>
        <v/>
      </c>
      <c r="E143" s="9" t="str">
        <f>IF(AND(TONGHOP!K143="ThiTN",TONGHOP!L143="LT",TONGHOP!H143="R",TONGHOP!I143&lt;&gt;""),TONGHOP!I143,"")</f>
        <v/>
      </c>
      <c r="F143" s="9" t="str">
        <f>IF(AND(TONGHOP!K143="ThiTN",TONGHOP!L143="LT",TONGHOP!H143="R",TONGHOP!I143&lt;&gt;""),TONGHOP!M143,"")</f>
        <v/>
      </c>
      <c r="G143" s="9" t="str">
        <f>IF(AND(TONGHOP!K143="ThiTN",TONGHOP!L143="TH",TONGHOP!H143="R",TONGHOP!I143&lt;&gt;""),TONGHOP!I143,"")</f>
        <v/>
      </c>
      <c r="H143" s="9" t="str">
        <f>IF(AND(TONGHOP!K143="ThiTN",TONGHOP!L143="TH",TONGHOP!H143="R",TONGHOP!I143&lt;&gt;""),TONGHOP!M143,"")</f>
        <v/>
      </c>
    </row>
    <row r="144" spans="1:8">
      <c r="A144" s="9" t="str">
        <f>IF(AND(TONGHOP!K144="KTHP",TONGHOP!L144="LT",TONGHOP!H144="R",TONGHOP!I144&lt;&gt;""),TONGHOP!I144,"")</f>
        <v>Trần Đình Khoa</v>
      </c>
      <c r="B144" s="9">
        <f>IF(AND(TONGHOP!K144="KTHP",TONGHOP!L144="LT",TONGHOP!H144="R",TONGHOP!I144&lt;&gt;""),TONGHOP!M144,"")</f>
        <v>2</v>
      </c>
      <c r="C144" s="9" t="str">
        <f>IF(AND(TONGHOP!K144="KTHP",TONGHOP!L144="TN",TONGHOP!H144="R",TONGHOP!I144&lt;&gt;""),TONGHOP!I144,"")</f>
        <v/>
      </c>
      <c r="D144" s="9" t="str">
        <f>IF(AND(TONGHOP!K144="KTHP",TONGHOP!L144="TN",TONGHOP!H144="R",TONGHOP!I144&lt;&gt;""),TONGHOP!M144,"")</f>
        <v/>
      </c>
      <c r="E144" s="9" t="str">
        <f>IF(AND(TONGHOP!K144="ThiTN",TONGHOP!L144="LT",TONGHOP!H144="R",TONGHOP!I144&lt;&gt;""),TONGHOP!I144,"")</f>
        <v/>
      </c>
      <c r="F144" s="9" t="str">
        <f>IF(AND(TONGHOP!K144="ThiTN",TONGHOP!L144="LT",TONGHOP!H144="R",TONGHOP!I144&lt;&gt;""),TONGHOP!M144,"")</f>
        <v/>
      </c>
      <c r="G144" s="9" t="str">
        <f>IF(AND(TONGHOP!K144="ThiTN",TONGHOP!L144="TH",TONGHOP!H144="R",TONGHOP!I144&lt;&gt;""),TONGHOP!I144,"")</f>
        <v/>
      </c>
      <c r="H144" s="9" t="str">
        <f>IF(AND(TONGHOP!K144="ThiTN",TONGHOP!L144="TH",TONGHOP!H144="R",TONGHOP!I144&lt;&gt;""),TONGHOP!M144,"")</f>
        <v/>
      </c>
    </row>
    <row r="145" spans="1:8">
      <c r="A145" s="9" t="str">
        <f>IF(AND(TONGHOP!K145="KTHP",TONGHOP!L145="LT",TONGHOP!H145="R",TONGHOP!I145&lt;&gt;""),TONGHOP!I145,"")</f>
        <v>Lê Tất Đạt</v>
      </c>
      <c r="B145" s="9">
        <f>IF(AND(TONGHOP!K145="KTHP",TONGHOP!L145="LT",TONGHOP!H145="R",TONGHOP!I145&lt;&gt;""),TONGHOP!M145,"")</f>
        <v>2</v>
      </c>
      <c r="C145" s="9" t="str">
        <f>IF(AND(TONGHOP!K145="KTHP",TONGHOP!L145="TN",TONGHOP!H145="R",TONGHOP!I145&lt;&gt;""),TONGHOP!I145,"")</f>
        <v/>
      </c>
      <c r="D145" s="9" t="str">
        <f>IF(AND(TONGHOP!K145="KTHP",TONGHOP!L145="TN",TONGHOP!H145="R",TONGHOP!I145&lt;&gt;""),TONGHOP!M145,"")</f>
        <v/>
      </c>
      <c r="E145" s="9" t="str">
        <f>IF(AND(TONGHOP!K145="ThiTN",TONGHOP!L145="LT",TONGHOP!H145="R",TONGHOP!I145&lt;&gt;""),TONGHOP!I145,"")</f>
        <v/>
      </c>
      <c r="F145" s="9" t="str">
        <f>IF(AND(TONGHOP!K145="ThiTN",TONGHOP!L145="LT",TONGHOP!H145="R",TONGHOP!I145&lt;&gt;""),TONGHOP!M145,"")</f>
        <v/>
      </c>
      <c r="G145" s="9" t="str">
        <f>IF(AND(TONGHOP!K145="ThiTN",TONGHOP!L145="TH",TONGHOP!H145="R",TONGHOP!I145&lt;&gt;""),TONGHOP!I145,"")</f>
        <v/>
      </c>
      <c r="H145" s="9" t="str">
        <f>IF(AND(TONGHOP!K145="ThiTN",TONGHOP!L145="TH",TONGHOP!H145="R",TONGHOP!I145&lt;&gt;""),TONGHOP!M145,"")</f>
        <v/>
      </c>
    </row>
    <row r="146" spans="1:8">
      <c r="A146" s="9" t="str">
        <f>IF(AND(TONGHOP!K146="KTHP",TONGHOP!L146="LT",TONGHOP!H146="R",TONGHOP!I146&lt;&gt;""),TONGHOP!I146,"")</f>
        <v/>
      </c>
      <c r="B146" s="9" t="str">
        <f>IF(AND(TONGHOP!K146="KTHP",TONGHOP!L146="LT",TONGHOP!H146="R",TONGHOP!I146&lt;&gt;""),TONGHOP!M146,"")</f>
        <v/>
      </c>
      <c r="C146" s="9" t="str">
        <f>IF(AND(TONGHOP!K146="KTHP",TONGHOP!L146="TN",TONGHOP!H146="R",TONGHOP!I146&lt;&gt;""),TONGHOP!I146,"")</f>
        <v/>
      </c>
      <c r="D146" s="9" t="str">
        <f>IF(AND(TONGHOP!K146="KTHP",TONGHOP!L146="TN",TONGHOP!H146="R",TONGHOP!I146&lt;&gt;""),TONGHOP!M146,"")</f>
        <v/>
      </c>
      <c r="E146" s="9" t="str">
        <f>IF(AND(TONGHOP!K146="ThiTN",TONGHOP!L146="LT",TONGHOP!H146="R",TONGHOP!I146&lt;&gt;""),TONGHOP!I146,"")</f>
        <v/>
      </c>
      <c r="F146" s="9" t="str">
        <f>IF(AND(TONGHOP!K146="ThiTN",TONGHOP!L146="LT",TONGHOP!H146="R",TONGHOP!I146&lt;&gt;""),TONGHOP!M146,"")</f>
        <v/>
      </c>
      <c r="G146" s="9" t="str">
        <f>IF(AND(TONGHOP!K146="ThiTN",TONGHOP!L146="TH",TONGHOP!H146="R",TONGHOP!I146&lt;&gt;""),TONGHOP!I146,"")</f>
        <v/>
      </c>
      <c r="H146" s="9" t="str">
        <f>IF(AND(TONGHOP!K146="ThiTN",TONGHOP!L146="TH",TONGHOP!H146="R",TONGHOP!I146&lt;&gt;""),TONGHOP!M146,"")</f>
        <v/>
      </c>
    </row>
    <row r="147" spans="1:8">
      <c r="A147" s="9" t="str">
        <f>IF(AND(TONGHOP!K147="KTHP",TONGHOP!L147="LT",TONGHOP!H147="R",TONGHOP!I147&lt;&gt;""),TONGHOP!I147,"")</f>
        <v/>
      </c>
      <c r="B147" s="9" t="str">
        <f>IF(AND(TONGHOP!K147="KTHP",TONGHOP!L147="LT",TONGHOP!H147="R",TONGHOP!I147&lt;&gt;""),TONGHOP!M147,"")</f>
        <v/>
      </c>
      <c r="C147" s="9" t="str">
        <f>IF(AND(TONGHOP!K147="KTHP",TONGHOP!L147="TN",TONGHOP!H147="R",TONGHOP!I147&lt;&gt;""),TONGHOP!I147,"")</f>
        <v/>
      </c>
      <c r="D147" s="9" t="str">
        <f>IF(AND(TONGHOP!K147="KTHP",TONGHOP!L147="TN",TONGHOP!H147="R",TONGHOP!I147&lt;&gt;""),TONGHOP!M147,"")</f>
        <v/>
      </c>
      <c r="E147" s="9" t="str">
        <f>IF(AND(TONGHOP!K147="ThiTN",TONGHOP!L147="LT",TONGHOP!H147="R",TONGHOP!I147&lt;&gt;""),TONGHOP!I147,"")</f>
        <v/>
      </c>
      <c r="F147" s="9" t="str">
        <f>IF(AND(TONGHOP!K147="ThiTN",TONGHOP!L147="LT",TONGHOP!H147="R",TONGHOP!I147&lt;&gt;""),TONGHOP!M147,"")</f>
        <v/>
      </c>
      <c r="G147" s="9" t="str">
        <f>IF(AND(TONGHOP!K147="ThiTN",TONGHOP!L147="TH",TONGHOP!H147="R",TONGHOP!I147&lt;&gt;""),TONGHOP!I147,"")</f>
        <v/>
      </c>
      <c r="H147" s="9" t="str">
        <f>IF(AND(TONGHOP!K147="ThiTN",TONGHOP!L147="TH",TONGHOP!H147="R",TONGHOP!I147&lt;&gt;""),TONGHOP!M147,"")</f>
        <v/>
      </c>
    </row>
    <row r="148" spans="1:8">
      <c r="A148" s="9" t="str">
        <f>IF(AND(TONGHOP!K148="KTHP",TONGHOP!L148="LT",TONGHOP!H148="R",TONGHOP!I148&lt;&gt;""),TONGHOP!I148,"")</f>
        <v/>
      </c>
      <c r="B148" s="9" t="str">
        <f>IF(AND(TONGHOP!K148="KTHP",TONGHOP!L148="LT",TONGHOP!H148="R",TONGHOP!I148&lt;&gt;""),TONGHOP!M148,"")</f>
        <v/>
      </c>
      <c r="C148" s="9" t="str">
        <f>IF(AND(TONGHOP!K148="KTHP",TONGHOP!L148="TN",TONGHOP!H148="R",TONGHOP!I148&lt;&gt;""),TONGHOP!I148,"")</f>
        <v/>
      </c>
      <c r="D148" s="9" t="str">
        <f>IF(AND(TONGHOP!K148="KTHP",TONGHOP!L148="TN",TONGHOP!H148="R",TONGHOP!I148&lt;&gt;""),TONGHOP!M148,"")</f>
        <v/>
      </c>
      <c r="E148" s="9" t="str">
        <f>IF(AND(TONGHOP!K148="ThiTN",TONGHOP!L148="LT",TONGHOP!H148="R",TONGHOP!I148&lt;&gt;""),TONGHOP!I148,"")</f>
        <v/>
      </c>
      <c r="F148" s="9" t="str">
        <f>IF(AND(TONGHOP!K148="ThiTN",TONGHOP!L148="LT",TONGHOP!H148="R",TONGHOP!I148&lt;&gt;""),TONGHOP!M148,"")</f>
        <v/>
      </c>
      <c r="G148" s="9" t="str">
        <f>IF(AND(TONGHOP!K148="ThiTN",TONGHOP!L148="TH",TONGHOP!H148="R",TONGHOP!I148&lt;&gt;""),TONGHOP!I148,"")</f>
        <v/>
      </c>
      <c r="H148" s="9" t="str">
        <f>IF(AND(TONGHOP!K148="ThiTN",TONGHOP!L148="TH",TONGHOP!H148="R",TONGHOP!I148&lt;&gt;""),TONGHOP!M148,"")</f>
        <v/>
      </c>
    </row>
    <row r="149" spans="1:8">
      <c r="A149" s="9" t="str">
        <f>IF(AND(TONGHOP!K149="KTHP",TONGHOP!L149="LT",TONGHOP!H149="R",TONGHOP!I149&lt;&gt;""),TONGHOP!I149,"")</f>
        <v/>
      </c>
      <c r="B149" s="9" t="str">
        <f>IF(AND(TONGHOP!K149="KTHP",TONGHOP!L149="LT",TONGHOP!H149="R",TONGHOP!I149&lt;&gt;""),TONGHOP!M149,"")</f>
        <v/>
      </c>
      <c r="C149" s="9" t="str">
        <f>IF(AND(TONGHOP!K149="KTHP",TONGHOP!L149="TN",TONGHOP!H149="R",TONGHOP!I149&lt;&gt;""),TONGHOP!I149,"")</f>
        <v>Lư Thị Yến Vũ</v>
      </c>
      <c r="D149" s="9">
        <f>IF(AND(TONGHOP!K149="KTHP",TONGHOP!L149="TN",TONGHOP!H149="R",TONGHOP!I149&lt;&gt;""),TONGHOP!M149,"")</f>
        <v>2</v>
      </c>
      <c r="E149" s="9" t="str">
        <f>IF(AND(TONGHOP!K149="ThiTN",TONGHOP!L149="LT",TONGHOP!H149="R",TONGHOP!I149&lt;&gt;""),TONGHOP!I149,"")</f>
        <v/>
      </c>
      <c r="F149" s="9" t="str">
        <f>IF(AND(TONGHOP!K149="ThiTN",TONGHOP!L149="LT",TONGHOP!H149="R",TONGHOP!I149&lt;&gt;""),TONGHOP!M149,"")</f>
        <v/>
      </c>
      <c r="G149" s="9" t="str">
        <f>IF(AND(TONGHOP!K149="ThiTN",TONGHOP!L149="TH",TONGHOP!H149="R",TONGHOP!I149&lt;&gt;""),TONGHOP!I149,"")</f>
        <v/>
      </c>
      <c r="H149" s="9" t="str">
        <f>IF(AND(TONGHOP!K149="ThiTN",TONGHOP!L149="TH",TONGHOP!H149="R",TONGHOP!I149&lt;&gt;""),TONGHOP!M149,"")</f>
        <v/>
      </c>
    </row>
    <row r="150" spans="1:8">
      <c r="A150" s="9" t="str">
        <f>IF(AND(TONGHOP!K150="KTHP",TONGHOP!L150="LT",TONGHOP!H150="R",TONGHOP!I150&lt;&gt;""),TONGHOP!I150,"")</f>
        <v/>
      </c>
      <c r="B150" s="9" t="str">
        <f>IF(AND(TONGHOP!K150="KTHP",TONGHOP!L150="LT",TONGHOP!H150="R",TONGHOP!I150&lt;&gt;""),TONGHOP!M150,"")</f>
        <v/>
      </c>
      <c r="C150" s="9" t="str">
        <f>IF(AND(TONGHOP!K150="KTHP",TONGHOP!L150="TN",TONGHOP!H150="R",TONGHOP!I150&lt;&gt;""),TONGHOP!I150,"")</f>
        <v>Võ Phước Quang</v>
      </c>
      <c r="D150" s="9">
        <f>IF(AND(TONGHOP!K150="KTHP",TONGHOP!L150="TN",TONGHOP!H150="R",TONGHOP!I150&lt;&gt;""),TONGHOP!M150,"")</f>
        <v>2</v>
      </c>
      <c r="E150" s="9" t="str">
        <f>IF(AND(TONGHOP!K150="ThiTN",TONGHOP!L150="LT",TONGHOP!H150="R",TONGHOP!I150&lt;&gt;""),TONGHOP!I150,"")</f>
        <v/>
      </c>
      <c r="F150" s="9" t="str">
        <f>IF(AND(TONGHOP!K150="ThiTN",TONGHOP!L150="LT",TONGHOP!H150="R",TONGHOP!I150&lt;&gt;""),TONGHOP!M150,"")</f>
        <v/>
      </c>
      <c r="G150" s="9" t="str">
        <f>IF(AND(TONGHOP!K150="ThiTN",TONGHOP!L150="TH",TONGHOP!H150="R",TONGHOP!I150&lt;&gt;""),TONGHOP!I150,"")</f>
        <v/>
      </c>
      <c r="H150" s="9" t="str">
        <f>IF(AND(TONGHOP!K150="ThiTN",TONGHOP!L150="TH",TONGHOP!H150="R",TONGHOP!I150&lt;&gt;""),TONGHOP!M150,"")</f>
        <v/>
      </c>
    </row>
    <row r="151" spans="1:8">
      <c r="A151" s="9" t="str">
        <f>IF(AND(TONGHOP!K151="KTHP",TONGHOP!L151="LT",TONGHOP!H151="R",TONGHOP!I151&lt;&gt;""),TONGHOP!I151,"")</f>
        <v>Lâm Thị Phương Thuỳ</v>
      </c>
      <c r="B151" s="9">
        <f>IF(AND(TONGHOP!K151="KTHP",TONGHOP!L151="LT",TONGHOP!H151="R",TONGHOP!I151&lt;&gt;""),TONGHOP!M151,"")</f>
        <v>2</v>
      </c>
      <c r="C151" s="9" t="str">
        <f>IF(AND(TONGHOP!K151="KTHP",TONGHOP!L151="TN",TONGHOP!H151="R",TONGHOP!I151&lt;&gt;""),TONGHOP!I151,"")</f>
        <v/>
      </c>
      <c r="D151" s="9" t="str">
        <f>IF(AND(TONGHOP!K151="KTHP",TONGHOP!L151="TN",TONGHOP!H151="R",TONGHOP!I151&lt;&gt;""),TONGHOP!M151,"")</f>
        <v/>
      </c>
      <c r="E151" s="9" t="str">
        <f>IF(AND(TONGHOP!K151="ThiTN",TONGHOP!L151="LT",TONGHOP!H151="R",TONGHOP!I151&lt;&gt;""),TONGHOP!I151,"")</f>
        <v/>
      </c>
      <c r="F151" s="9" t="str">
        <f>IF(AND(TONGHOP!K151="ThiTN",TONGHOP!L151="LT",TONGHOP!H151="R",TONGHOP!I151&lt;&gt;""),TONGHOP!M151,"")</f>
        <v/>
      </c>
      <c r="G151" s="9" t="str">
        <f>IF(AND(TONGHOP!K151="ThiTN",TONGHOP!L151="TH",TONGHOP!H151="R",TONGHOP!I151&lt;&gt;""),TONGHOP!I151,"")</f>
        <v/>
      </c>
      <c r="H151" s="9" t="str">
        <f>IF(AND(TONGHOP!K151="ThiTN",TONGHOP!L151="TH",TONGHOP!H151="R",TONGHOP!I151&lt;&gt;""),TONGHOP!M151,"")</f>
        <v/>
      </c>
    </row>
    <row r="152" spans="1:8">
      <c r="A152" s="9" t="str">
        <f>IF(AND(TONGHOP!K152="KTHP",TONGHOP!L152="LT",TONGHOP!H152="R",TONGHOP!I152&lt;&gt;""),TONGHOP!I152,"")</f>
        <v>Đỗ Thị Phương Khanh</v>
      </c>
      <c r="B152" s="9">
        <f>IF(AND(TONGHOP!K152="KTHP",TONGHOP!L152="LT",TONGHOP!H152="R",TONGHOP!I152&lt;&gt;""),TONGHOP!M152,"")</f>
        <v>2</v>
      </c>
      <c r="C152" s="9" t="str">
        <f>IF(AND(TONGHOP!K152="KTHP",TONGHOP!L152="TN",TONGHOP!H152="R",TONGHOP!I152&lt;&gt;""),TONGHOP!I152,"")</f>
        <v/>
      </c>
      <c r="D152" s="9" t="str">
        <f>IF(AND(TONGHOP!K152="KTHP",TONGHOP!L152="TN",TONGHOP!H152="R",TONGHOP!I152&lt;&gt;""),TONGHOP!M152,"")</f>
        <v/>
      </c>
      <c r="E152" s="9" t="str">
        <f>IF(AND(TONGHOP!K152="ThiTN",TONGHOP!L152="LT",TONGHOP!H152="R",TONGHOP!I152&lt;&gt;""),TONGHOP!I152,"")</f>
        <v/>
      </c>
      <c r="F152" s="9" t="str">
        <f>IF(AND(TONGHOP!K152="ThiTN",TONGHOP!L152="LT",TONGHOP!H152="R",TONGHOP!I152&lt;&gt;""),TONGHOP!M152,"")</f>
        <v/>
      </c>
      <c r="G152" s="9" t="str">
        <f>IF(AND(TONGHOP!K152="ThiTN",TONGHOP!L152="TH",TONGHOP!H152="R",TONGHOP!I152&lt;&gt;""),TONGHOP!I152,"")</f>
        <v/>
      </c>
      <c r="H152" s="9" t="str">
        <f>IF(AND(TONGHOP!K152="ThiTN",TONGHOP!L152="TH",TONGHOP!H152="R",TONGHOP!I152&lt;&gt;""),TONGHOP!M152,"")</f>
        <v/>
      </c>
    </row>
    <row r="153" spans="1:8">
      <c r="A153" s="9" t="str">
        <f>IF(AND(TONGHOP!K153="KTHP",TONGHOP!L153="LT",TONGHOP!H153="R",TONGHOP!I153&lt;&gt;""),TONGHOP!I153,"")</f>
        <v/>
      </c>
      <c r="B153" s="9" t="str">
        <f>IF(AND(TONGHOP!K153="KTHP",TONGHOP!L153="LT",TONGHOP!H153="R",TONGHOP!I153&lt;&gt;""),TONGHOP!M153,"")</f>
        <v/>
      </c>
      <c r="C153" s="9" t="str">
        <f>IF(AND(TONGHOP!K153="KTHP",TONGHOP!L153="TN",TONGHOP!H153="R",TONGHOP!I153&lt;&gt;""),TONGHOP!I153,"")</f>
        <v/>
      </c>
      <c r="D153" s="9" t="str">
        <f>IF(AND(TONGHOP!K153="KTHP",TONGHOP!L153="TN",TONGHOP!H153="R",TONGHOP!I153&lt;&gt;""),TONGHOP!M153,"")</f>
        <v/>
      </c>
      <c r="E153" s="9" t="str">
        <f>IF(AND(TONGHOP!K153="ThiTN",TONGHOP!L153="LT",TONGHOP!H153="R",TONGHOP!I153&lt;&gt;""),TONGHOP!I153,"")</f>
        <v/>
      </c>
      <c r="F153" s="9" t="str">
        <f>IF(AND(TONGHOP!K153="ThiTN",TONGHOP!L153="LT",TONGHOP!H153="R",TONGHOP!I153&lt;&gt;""),TONGHOP!M153,"")</f>
        <v/>
      </c>
      <c r="G153" s="9" t="str">
        <f>IF(AND(TONGHOP!K153="ThiTN",TONGHOP!L153="TH",TONGHOP!H153="R",TONGHOP!I153&lt;&gt;""),TONGHOP!I153,"")</f>
        <v/>
      </c>
      <c r="H153" s="9" t="str">
        <f>IF(AND(TONGHOP!K153="ThiTN",TONGHOP!L153="TH",TONGHOP!H153="R",TONGHOP!I153&lt;&gt;""),TONGHOP!M153,"")</f>
        <v/>
      </c>
    </row>
    <row r="154" spans="1:8">
      <c r="A154" s="9" t="str">
        <f>IF(AND(TONGHOP!K154="KTHP",TONGHOP!L154="LT",TONGHOP!H154="R",TONGHOP!I154&lt;&gt;""),TONGHOP!I154,"")</f>
        <v>Đỗ Huỳnh Thanh Phong</v>
      </c>
      <c r="B154" s="9">
        <f>IF(AND(TONGHOP!K154="KTHP",TONGHOP!L154="LT",TONGHOP!H154="R",TONGHOP!I154&lt;&gt;""),TONGHOP!M154,"")</f>
        <v>2</v>
      </c>
      <c r="C154" s="9" t="str">
        <f>IF(AND(TONGHOP!K154="KTHP",TONGHOP!L154="TN",TONGHOP!H154="R",TONGHOP!I154&lt;&gt;""),TONGHOP!I154,"")</f>
        <v/>
      </c>
      <c r="D154" s="9" t="str">
        <f>IF(AND(TONGHOP!K154="KTHP",TONGHOP!L154="TN",TONGHOP!H154="R",TONGHOP!I154&lt;&gt;""),TONGHOP!M154,"")</f>
        <v/>
      </c>
      <c r="E154" s="9" t="str">
        <f>IF(AND(TONGHOP!K154="ThiTN",TONGHOP!L154="LT",TONGHOP!H154="R",TONGHOP!I154&lt;&gt;""),TONGHOP!I154,"")</f>
        <v/>
      </c>
      <c r="F154" s="9" t="str">
        <f>IF(AND(TONGHOP!K154="ThiTN",TONGHOP!L154="LT",TONGHOP!H154="R",TONGHOP!I154&lt;&gt;""),TONGHOP!M154,"")</f>
        <v/>
      </c>
      <c r="G154" s="9" t="str">
        <f>IF(AND(TONGHOP!K154="ThiTN",TONGHOP!L154="TH",TONGHOP!H154="R",TONGHOP!I154&lt;&gt;""),TONGHOP!I154,"")</f>
        <v/>
      </c>
      <c r="H154" s="9" t="str">
        <f>IF(AND(TONGHOP!K154="ThiTN",TONGHOP!L154="TH",TONGHOP!H154="R",TONGHOP!I154&lt;&gt;""),TONGHOP!M154,"")</f>
        <v/>
      </c>
    </row>
    <row r="155" spans="1:8">
      <c r="A155" s="9" t="str">
        <f>IF(AND(TONGHOP!K155="KTHP",TONGHOP!L155="LT",TONGHOP!H155="R",TONGHOP!I155&lt;&gt;""),TONGHOP!I155,"")</f>
        <v/>
      </c>
      <c r="B155" s="9" t="str">
        <f>IF(AND(TONGHOP!K155="KTHP",TONGHOP!L155="LT",TONGHOP!H155="R",TONGHOP!I155&lt;&gt;""),TONGHOP!M155,"")</f>
        <v/>
      </c>
      <c r="C155" s="9" t="str">
        <f>IF(AND(TONGHOP!K155="KTHP",TONGHOP!L155="TN",TONGHOP!H155="R",TONGHOP!I155&lt;&gt;""),TONGHOP!I155,"")</f>
        <v/>
      </c>
      <c r="D155" s="9" t="str">
        <f>IF(AND(TONGHOP!K155="KTHP",TONGHOP!L155="TN",TONGHOP!H155="R",TONGHOP!I155&lt;&gt;""),TONGHOP!M155,"")</f>
        <v/>
      </c>
      <c r="E155" s="9" t="str">
        <f>IF(AND(TONGHOP!K155="ThiTN",TONGHOP!L155="LT",TONGHOP!H155="R",TONGHOP!I155&lt;&gt;""),TONGHOP!I155,"")</f>
        <v/>
      </c>
      <c r="F155" s="9" t="str">
        <f>IF(AND(TONGHOP!K155="ThiTN",TONGHOP!L155="LT",TONGHOP!H155="R",TONGHOP!I155&lt;&gt;""),TONGHOP!M155,"")</f>
        <v/>
      </c>
      <c r="G155" s="9" t="str">
        <f>IF(AND(TONGHOP!K155="ThiTN",TONGHOP!L155="TH",TONGHOP!H155="R",TONGHOP!I155&lt;&gt;""),TONGHOP!I155,"")</f>
        <v/>
      </c>
      <c r="H155" s="9" t="str">
        <f>IF(AND(TONGHOP!K155="ThiTN",TONGHOP!L155="TH",TONGHOP!H155="R",TONGHOP!I155&lt;&gt;""),TONGHOP!M155,"")</f>
        <v/>
      </c>
    </row>
    <row r="156" spans="1:8">
      <c r="A156" s="9" t="str">
        <f>IF(AND(TONGHOP!K156="KTHP",TONGHOP!L156="LT",TONGHOP!H156="R",TONGHOP!I156&lt;&gt;""),TONGHOP!I156,"")</f>
        <v/>
      </c>
      <c r="B156" s="9" t="str">
        <f>IF(AND(TONGHOP!K156="KTHP",TONGHOP!L156="LT",TONGHOP!H156="R",TONGHOP!I156&lt;&gt;""),TONGHOP!M156,"")</f>
        <v/>
      </c>
      <c r="C156" s="9" t="str">
        <f>IF(AND(TONGHOP!K156="KTHP",TONGHOP!L156="TN",TONGHOP!H156="R",TONGHOP!I156&lt;&gt;""),TONGHOP!I156,"")</f>
        <v/>
      </c>
      <c r="D156" s="9" t="str">
        <f>IF(AND(TONGHOP!K156="KTHP",TONGHOP!L156="TN",TONGHOP!H156="R",TONGHOP!I156&lt;&gt;""),TONGHOP!M156,"")</f>
        <v/>
      </c>
      <c r="E156" s="9" t="str">
        <f>IF(AND(TONGHOP!K156="ThiTN",TONGHOP!L156="LT",TONGHOP!H156="R",TONGHOP!I156&lt;&gt;""),TONGHOP!I156,"")</f>
        <v/>
      </c>
      <c r="F156" s="9" t="str">
        <f>IF(AND(TONGHOP!K156="ThiTN",TONGHOP!L156="LT",TONGHOP!H156="R",TONGHOP!I156&lt;&gt;""),TONGHOP!M156,"")</f>
        <v/>
      </c>
      <c r="G156" s="9" t="str">
        <f>IF(AND(TONGHOP!K156="ThiTN",TONGHOP!L156="TH",TONGHOP!H156="R",TONGHOP!I156&lt;&gt;""),TONGHOP!I156,"")</f>
        <v/>
      </c>
      <c r="H156" s="9" t="str">
        <f>IF(AND(TONGHOP!K156="ThiTN",TONGHOP!L156="TH",TONGHOP!H156="R",TONGHOP!I156&lt;&gt;""),TONGHOP!M156,"")</f>
        <v/>
      </c>
    </row>
    <row r="157" spans="1:8">
      <c r="A157" s="9" t="str">
        <f>IF(AND(TONGHOP!K157="KTHP",TONGHOP!L157="LT",TONGHOP!H157="R",TONGHOP!I157&lt;&gt;""),TONGHOP!I157,"")</f>
        <v/>
      </c>
      <c r="B157" s="9" t="str">
        <f>IF(AND(TONGHOP!K157="KTHP",TONGHOP!L157="LT",TONGHOP!H157="R",TONGHOP!I157&lt;&gt;""),TONGHOP!M157,"")</f>
        <v/>
      </c>
      <c r="C157" s="9" t="str">
        <f>IF(AND(TONGHOP!K157="KTHP",TONGHOP!L157="TN",TONGHOP!H157="R",TONGHOP!I157&lt;&gt;""),TONGHOP!I157,"")</f>
        <v/>
      </c>
      <c r="D157" s="9" t="str">
        <f>IF(AND(TONGHOP!K157="KTHP",TONGHOP!L157="TN",TONGHOP!H157="R",TONGHOP!I157&lt;&gt;""),TONGHOP!M157,"")</f>
        <v/>
      </c>
      <c r="E157" s="9" t="str">
        <f>IF(AND(TONGHOP!K157="ThiTN",TONGHOP!L157="LT",TONGHOP!H157="R",TONGHOP!I157&lt;&gt;""),TONGHOP!I157,"")</f>
        <v/>
      </c>
      <c r="F157" s="9" t="str">
        <f>IF(AND(TONGHOP!K157="ThiTN",TONGHOP!L157="LT",TONGHOP!H157="R",TONGHOP!I157&lt;&gt;""),TONGHOP!M157,"")</f>
        <v/>
      </c>
      <c r="G157" s="9" t="str">
        <f>IF(AND(TONGHOP!K157="ThiTN",TONGHOP!L157="TH",TONGHOP!H157="R",TONGHOP!I157&lt;&gt;""),TONGHOP!I157,"")</f>
        <v/>
      </c>
      <c r="H157" s="9" t="str">
        <f>IF(AND(TONGHOP!K157="ThiTN",TONGHOP!L157="TH",TONGHOP!H157="R",TONGHOP!I157&lt;&gt;""),TONGHOP!M157,"")</f>
        <v/>
      </c>
    </row>
    <row r="158" spans="1:8">
      <c r="A158" s="9" t="str">
        <f>IF(AND(TONGHOP!K158="KTHP",TONGHOP!L158="LT",TONGHOP!H158="R",TONGHOP!I158&lt;&gt;""),TONGHOP!I158,"")</f>
        <v>Nguyễn Thị Hiền</v>
      </c>
      <c r="B158" s="9">
        <f>IF(AND(TONGHOP!K158="KTHP",TONGHOP!L158="LT",TONGHOP!H158="R",TONGHOP!I158&lt;&gt;""),TONGHOP!M158,"")</f>
        <v>2</v>
      </c>
      <c r="C158" s="9" t="str">
        <f>IF(AND(TONGHOP!K158="KTHP",TONGHOP!L158="TN",TONGHOP!H158="R",TONGHOP!I158&lt;&gt;""),TONGHOP!I158,"")</f>
        <v/>
      </c>
      <c r="D158" s="9" t="str">
        <f>IF(AND(TONGHOP!K158="KTHP",TONGHOP!L158="TN",TONGHOP!H158="R",TONGHOP!I158&lt;&gt;""),TONGHOP!M158,"")</f>
        <v/>
      </c>
      <c r="E158" s="9" t="str">
        <f>IF(AND(TONGHOP!K158="ThiTN",TONGHOP!L158="LT",TONGHOP!H158="R",TONGHOP!I158&lt;&gt;""),TONGHOP!I158,"")</f>
        <v/>
      </c>
      <c r="F158" s="9" t="str">
        <f>IF(AND(TONGHOP!K158="ThiTN",TONGHOP!L158="LT",TONGHOP!H158="R",TONGHOP!I158&lt;&gt;""),TONGHOP!M158,"")</f>
        <v/>
      </c>
      <c r="G158" s="9" t="str">
        <f>IF(AND(TONGHOP!K158="ThiTN",TONGHOP!L158="TH",TONGHOP!H158="R",TONGHOP!I158&lt;&gt;""),TONGHOP!I158,"")</f>
        <v/>
      </c>
      <c r="H158" s="9" t="str">
        <f>IF(AND(TONGHOP!K158="ThiTN",TONGHOP!L158="TH",TONGHOP!H158="R",TONGHOP!I158&lt;&gt;""),TONGHOP!M158,"")</f>
        <v/>
      </c>
    </row>
    <row r="159" spans="1:8">
      <c r="A159" s="9" t="str">
        <f>IF(AND(TONGHOP!K159="KTHP",TONGHOP!L159="LT",TONGHOP!H159="R",TONGHOP!I159&lt;&gt;""),TONGHOP!I159,"")</f>
        <v/>
      </c>
      <c r="B159" s="9" t="str">
        <f>IF(AND(TONGHOP!K159="KTHP",TONGHOP!L159="LT",TONGHOP!H159="R",TONGHOP!I159&lt;&gt;""),TONGHOP!M159,"")</f>
        <v/>
      </c>
      <c r="C159" s="9" t="str">
        <f>IF(AND(TONGHOP!K159="KTHP",TONGHOP!L159="TN",TONGHOP!H159="R",TONGHOP!I159&lt;&gt;""),TONGHOP!I159,"")</f>
        <v/>
      </c>
      <c r="D159" s="9" t="str">
        <f>IF(AND(TONGHOP!K159="KTHP",TONGHOP!L159="TN",TONGHOP!H159="R",TONGHOP!I159&lt;&gt;""),TONGHOP!M159,"")</f>
        <v/>
      </c>
      <c r="E159" s="9" t="str">
        <f>IF(AND(TONGHOP!K159="ThiTN",TONGHOP!L159="LT",TONGHOP!H159="R",TONGHOP!I159&lt;&gt;""),TONGHOP!I159,"")</f>
        <v/>
      </c>
      <c r="F159" s="9" t="str">
        <f>IF(AND(TONGHOP!K159="ThiTN",TONGHOP!L159="LT",TONGHOP!H159="R",TONGHOP!I159&lt;&gt;""),TONGHOP!M159,"")</f>
        <v/>
      </c>
      <c r="G159" s="9" t="str">
        <f>IF(AND(TONGHOP!K159="ThiTN",TONGHOP!L159="TH",TONGHOP!H159="R",TONGHOP!I159&lt;&gt;""),TONGHOP!I159,"")</f>
        <v/>
      </c>
      <c r="H159" s="9" t="str">
        <f>IF(AND(TONGHOP!K159="ThiTN",TONGHOP!L159="TH",TONGHOP!H159="R",TONGHOP!I159&lt;&gt;""),TONGHOP!M159,"")</f>
        <v/>
      </c>
    </row>
    <row r="160" spans="1:8">
      <c r="A160" s="9" t="str">
        <f>IF(AND(TONGHOP!K160="KTHP",TONGHOP!L160="LT",TONGHOP!H160="R",TONGHOP!I160&lt;&gt;""),TONGHOP!I160,"")</f>
        <v>Huỳnh Ngọc Mai</v>
      </c>
      <c r="B160" s="9">
        <f>IF(AND(TONGHOP!K160="KTHP",TONGHOP!L160="LT",TONGHOP!H160="R",TONGHOP!I160&lt;&gt;""),TONGHOP!M160,"")</f>
        <v>2</v>
      </c>
      <c r="C160" s="9" t="str">
        <f>IF(AND(TONGHOP!K160="KTHP",TONGHOP!L160="TN",TONGHOP!H160="R",TONGHOP!I160&lt;&gt;""),TONGHOP!I160,"")</f>
        <v/>
      </c>
      <c r="D160" s="9" t="str">
        <f>IF(AND(TONGHOP!K160="KTHP",TONGHOP!L160="TN",TONGHOP!H160="R",TONGHOP!I160&lt;&gt;""),TONGHOP!M160,"")</f>
        <v/>
      </c>
      <c r="E160" s="9" t="str">
        <f>IF(AND(TONGHOP!K160="ThiTN",TONGHOP!L160="LT",TONGHOP!H160="R",TONGHOP!I160&lt;&gt;""),TONGHOP!I160,"")</f>
        <v/>
      </c>
      <c r="F160" s="9" t="str">
        <f>IF(AND(TONGHOP!K160="ThiTN",TONGHOP!L160="LT",TONGHOP!H160="R",TONGHOP!I160&lt;&gt;""),TONGHOP!M160,"")</f>
        <v/>
      </c>
      <c r="G160" s="9" t="str">
        <f>IF(AND(TONGHOP!K160="ThiTN",TONGHOP!L160="TH",TONGHOP!H160="R",TONGHOP!I160&lt;&gt;""),TONGHOP!I160,"")</f>
        <v/>
      </c>
      <c r="H160" s="9" t="str">
        <f>IF(AND(TONGHOP!K160="ThiTN",TONGHOP!L160="TH",TONGHOP!H160="R",TONGHOP!I160&lt;&gt;""),TONGHOP!M160,"")</f>
        <v/>
      </c>
    </row>
    <row r="161" spans="1:8">
      <c r="A161" s="9" t="str">
        <f>IF(AND(TONGHOP!K161="KTHP",TONGHOP!L161="LT",TONGHOP!H161="R",TONGHOP!I161&lt;&gt;""),TONGHOP!I161,"")</f>
        <v/>
      </c>
      <c r="B161" s="9" t="str">
        <f>IF(AND(TONGHOP!K161="KTHP",TONGHOP!L161="LT",TONGHOP!H161="R",TONGHOP!I161&lt;&gt;""),TONGHOP!M161,"")</f>
        <v/>
      </c>
      <c r="C161" s="9" t="str">
        <f>IF(AND(TONGHOP!K161="KTHP",TONGHOP!L161="TN",TONGHOP!H161="R",TONGHOP!I161&lt;&gt;""),TONGHOP!I161,"")</f>
        <v/>
      </c>
      <c r="D161" s="9" t="str">
        <f>IF(AND(TONGHOP!K161="KTHP",TONGHOP!L161="TN",TONGHOP!H161="R",TONGHOP!I161&lt;&gt;""),TONGHOP!M161,"")</f>
        <v/>
      </c>
      <c r="E161" s="9" t="str">
        <f>IF(AND(TONGHOP!K161="ThiTN",TONGHOP!L161="LT",TONGHOP!H161="R",TONGHOP!I161&lt;&gt;""),TONGHOP!I161,"")</f>
        <v/>
      </c>
      <c r="F161" s="9" t="str">
        <f>IF(AND(TONGHOP!K161="ThiTN",TONGHOP!L161="LT",TONGHOP!H161="R",TONGHOP!I161&lt;&gt;""),TONGHOP!M161,"")</f>
        <v/>
      </c>
      <c r="G161" s="9" t="str">
        <f>IF(AND(TONGHOP!K161="ThiTN",TONGHOP!L161="TH",TONGHOP!H161="R",TONGHOP!I161&lt;&gt;""),TONGHOP!I161,"")</f>
        <v/>
      </c>
      <c r="H161" s="9" t="str">
        <f>IF(AND(TONGHOP!K161="ThiTN",TONGHOP!L161="TH",TONGHOP!H161="R",TONGHOP!I161&lt;&gt;""),TONGHOP!M161,"")</f>
        <v/>
      </c>
    </row>
    <row r="162" spans="1:8">
      <c r="A162" s="9" t="str">
        <f>IF(AND(TONGHOP!K162="KTHP",TONGHOP!L162="LT",TONGHOP!H162="R",TONGHOP!I162&lt;&gt;""),TONGHOP!I162,"")</f>
        <v/>
      </c>
      <c r="B162" s="9" t="str">
        <f>IF(AND(TONGHOP!K162="KTHP",TONGHOP!L162="LT",TONGHOP!H162="R",TONGHOP!I162&lt;&gt;""),TONGHOP!M162,"")</f>
        <v/>
      </c>
      <c r="C162" s="9" t="str">
        <f>IF(AND(TONGHOP!K162="KTHP",TONGHOP!L162="TN",TONGHOP!H162="R",TONGHOP!I162&lt;&gt;""),TONGHOP!I162,"")</f>
        <v/>
      </c>
      <c r="D162" s="9" t="str">
        <f>IF(AND(TONGHOP!K162="KTHP",TONGHOP!L162="TN",TONGHOP!H162="R",TONGHOP!I162&lt;&gt;""),TONGHOP!M162,"")</f>
        <v/>
      </c>
      <c r="E162" s="9" t="str">
        <f>IF(AND(TONGHOP!K162="ThiTN",TONGHOP!L162="LT",TONGHOP!H162="R",TONGHOP!I162&lt;&gt;""),TONGHOP!I162,"")</f>
        <v/>
      </c>
      <c r="F162" s="9" t="str">
        <f>IF(AND(TONGHOP!K162="ThiTN",TONGHOP!L162="LT",TONGHOP!H162="R",TONGHOP!I162&lt;&gt;""),TONGHOP!M162,"")</f>
        <v/>
      </c>
      <c r="G162" s="9" t="str">
        <f>IF(AND(TONGHOP!K162="ThiTN",TONGHOP!L162="TH",TONGHOP!H162="R",TONGHOP!I162&lt;&gt;""),TONGHOP!I162,"")</f>
        <v/>
      </c>
      <c r="H162" s="9" t="str">
        <f>IF(AND(TONGHOP!K162="ThiTN",TONGHOP!L162="TH",TONGHOP!H162="R",TONGHOP!I162&lt;&gt;""),TONGHOP!M162,"")</f>
        <v/>
      </c>
    </row>
    <row r="163" spans="1:8">
      <c r="A163" s="9" t="str">
        <f>IF(AND(TONGHOP!K163="KTHP",TONGHOP!L163="LT",TONGHOP!H163="R",TONGHOP!I163&lt;&gt;""),TONGHOP!I163,"")</f>
        <v>Nguyễn Văn Yên</v>
      </c>
      <c r="B163" s="9">
        <f>IF(AND(TONGHOP!K163="KTHP",TONGHOP!L163="LT",TONGHOP!H163="R",TONGHOP!I163&lt;&gt;""),TONGHOP!M163,"")</f>
        <v>2</v>
      </c>
      <c r="C163" s="9" t="str">
        <f>IF(AND(TONGHOP!K163="KTHP",TONGHOP!L163="TN",TONGHOP!H163="R",TONGHOP!I163&lt;&gt;""),TONGHOP!I163,"")</f>
        <v/>
      </c>
      <c r="D163" s="9" t="str">
        <f>IF(AND(TONGHOP!K163="KTHP",TONGHOP!L163="TN",TONGHOP!H163="R",TONGHOP!I163&lt;&gt;""),TONGHOP!M163,"")</f>
        <v/>
      </c>
      <c r="E163" s="9" t="str">
        <f>IF(AND(TONGHOP!K163="ThiTN",TONGHOP!L163="LT",TONGHOP!H163="R",TONGHOP!I163&lt;&gt;""),TONGHOP!I163,"")</f>
        <v/>
      </c>
      <c r="F163" s="9" t="str">
        <f>IF(AND(TONGHOP!K163="ThiTN",TONGHOP!L163="LT",TONGHOP!H163="R",TONGHOP!I163&lt;&gt;""),TONGHOP!M163,"")</f>
        <v/>
      </c>
      <c r="G163" s="9" t="str">
        <f>IF(AND(TONGHOP!K163="ThiTN",TONGHOP!L163="TH",TONGHOP!H163="R",TONGHOP!I163&lt;&gt;""),TONGHOP!I163,"")</f>
        <v/>
      </c>
      <c r="H163" s="9" t="str">
        <f>IF(AND(TONGHOP!K163="ThiTN",TONGHOP!L163="TH",TONGHOP!H163="R",TONGHOP!I163&lt;&gt;""),TONGHOP!M163,"")</f>
        <v/>
      </c>
    </row>
    <row r="164" spans="1:8">
      <c r="A164" s="9" t="str">
        <f>IF(AND(TONGHOP!K164="KTHP",TONGHOP!L164="LT",TONGHOP!H164="R",TONGHOP!I164&lt;&gt;""),TONGHOP!I164,"")</f>
        <v/>
      </c>
      <c r="B164" s="9" t="str">
        <f>IF(AND(TONGHOP!K164="KTHP",TONGHOP!L164="LT",TONGHOP!H164="R",TONGHOP!I164&lt;&gt;""),TONGHOP!M164,"")</f>
        <v/>
      </c>
      <c r="C164" s="9" t="str">
        <f>IF(AND(TONGHOP!K164="KTHP",TONGHOP!L164="TN",TONGHOP!H164="R",TONGHOP!I164&lt;&gt;""),TONGHOP!I164,"")</f>
        <v/>
      </c>
      <c r="D164" s="9" t="str">
        <f>IF(AND(TONGHOP!K164="KTHP",TONGHOP!L164="TN",TONGHOP!H164="R",TONGHOP!I164&lt;&gt;""),TONGHOP!M164,"")</f>
        <v/>
      </c>
      <c r="E164" s="9" t="str">
        <f>IF(AND(TONGHOP!K164="ThiTN",TONGHOP!L164="LT",TONGHOP!H164="R",TONGHOP!I164&lt;&gt;""),TONGHOP!I164,"")</f>
        <v/>
      </c>
      <c r="F164" s="9" t="str">
        <f>IF(AND(TONGHOP!K164="ThiTN",TONGHOP!L164="LT",TONGHOP!H164="R",TONGHOP!I164&lt;&gt;""),TONGHOP!M164,"")</f>
        <v/>
      </c>
      <c r="G164" s="9" t="str">
        <f>IF(AND(TONGHOP!K164="ThiTN",TONGHOP!L164="TH",TONGHOP!H164="R",TONGHOP!I164&lt;&gt;""),TONGHOP!I164,"")</f>
        <v/>
      </c>
      <c r="H164" s="9" t="str">
        <f>IF(AND(TONGHOP!K164="ThiTN",TONGHOP!L164="TH",TONGHOP!H164="R",TONGHOP!I164&lt;&gt;""),TONGHOP!M164,"")</f>
        <v/>
      </c>
    </row>
    <row r="165" spans="1:8">
      <c r="A165" s="9" t="str">
        <f>IF(AND(TONGHOP!K165="KTHP",TONGHOP!L165="LT",TONGHOP!H165="R",TONGHOP!I165&lt;&gt;""),TONGHOP!I165,"")</f>
        <v/>
      </c>
      <c r="B165" s="9" t="str">
        <f>IF(AND(TONGHOP!K165="KTHP",TONGHOP!L165="LT",TONGHOP!H165="R",TONGHOP!I165&lt;&gt;""),TONGHOP!M165,"")</f>
        <v/>
      </c>
      <c r="C165" s="9" t="str">
        <f>IF(AND(TONGHOP!K165="KTHP",TONGHOP!L165="TN",TONGHOP!H165="R",TONGHOP!I165&lt;&gt;""),TONGHOP!I165,"")</f>
        <v/>
      </c>
      <c r="D165" s="9" t="str">
        <f>IF(AND(TONGHOP!K165="KTHP",TONGHOP!L165="TN",TONGHOP!H165="R",TONGHOP!I165&lt;&gt;""),TONGHOP!M165,"")</f>
        <v/>
      </c>
      <c r="E165" s="9" t="str">
        <f>IF(AND(TONGHOP!K165="ThiTN",TONGHOP!L165="LT",TONGHOP!H165="R",TONGHOP!I165&lt;&gt;""),TONGHOP!I165,"")</f>
        <v/>
      </c>
      <c r="F165" s="9" t="str">
        <f>IF(AND(TONGHOP!K165="ThiTN",TONGHOP!L165="LT",TONGHOP!H165="R",TONGHOP!I165&lt;&gt;""),TONGHOP!M165,"")</f>
        <v/>
      </c>
      <c r="G165" s="9" t="str">
        <f>IF(AND(TONGHOP!K165="ThiTN",TONGHOP!L165="TH",TONGHOP!H165="R",TONGHOP!I165&lt;&gt;""),TONGHOP!I165,"")</f>
        <v/>
      </c>
      <c r="H165" s="9" t="str">
        <f>IF(AND(TONGHOP!K165="ThiTN",TONGHOP!L165="TH",TONGHOP!H165="R",TONGHOP!I165&lt;&gt;""),TONGHOP!M165,"")</f>
        <v/>
      </c>
    </row>
    <row r="166" spans="1:8">
      <c r="A166" s="9" t="str">
        <f>IF(AND(TONGHOP!K166="KTHP",TONGHOP!L166="LT",TONGHOP!H166="R",TONGHOP!I166&lt;&gt;""),TONGHOP!I166,"")</f>
        <v/>
      </c>
      <c r="B166" s="9" t="str">
        <f>IF(AND(TONGHOP!K166="KTHP",TONGHOP!L166="LT",TONGHOP!H166="R",TONGHOP!I166&lt;&gt;""),TONGHOP!M166,"")</f>
        <v/>
      </c>
      <c r="C166" s="9" t="str">
        <f>IF(AND(TONGHOP!K166="KTHP",TONGHOP!L166="TN",TONGHOP!H166="R",TONGHOP!I166&lt;&gt;""),TONGHOP!I166,"")</f>
        <v/>
      </c>
      <c r="D166" s="9" t="str">
        <f>IF(AND(TONGHOP!K166="KTHP",TONGHOP!L166="TN",TONGHOP!H166="R",TONGHOP!I166&lt;&gt;""),TONGHOP!M166,"")</f>
        <v/>
      </c>
      <c r="E166" s="9" t="str">
        <f>IF(AND(TONGHOP!K166="ThiTN",TONGHOP!L166="LT",TONGHOP!H166="R",TONGHOP!I166&lt;&gt;""),TONGHOP!I166,"")</f>
        <v/>
      </c>
      <c r="F166" s="9" t="str">
        <f>IF(AND(TONGHOP!K166="ThiTN",TONGHOP!L166="LT",TONGHOP!H166="R",TONGHOP!I166&lt;&gt;""),TONGHOP!M166,"")</f>
        <v/>
      </c>
      <c r="G166" s="9" t="str">
        <f>IF(AND(TONGHOP!K166="ThiTN",TONGHOP!L166="TH",TONGHOP!H166="R",TONGHOP!I166&lt;&gt;""),TONGHOP!I166,"")</f>
        <v/>
      </c>
      <c r="H166" s="9" t="str">
        <f>IF(AND(TONGHOP!K166="ThiTN",TONGHOP!L166="TH",TONGHOP!H166="R",TONGHOP!I166&lt;&gt;""),TONGHOP!M166,"")</f>
        <v/>
      </c>
    </row>
    <row r="167" spans="1:8">
      <c r="A167" s="9" t="str">
        <f>IF(AND(TONGHOP!K167="KTHP",TONGHOP!L167="LT",TONGHOP!H167="R",TONGHOP!I167&lt;&gt;""),TONGHOP!I167,"")</f>
        <v>Lâm Thị Phương Thuỳ</v>
      </c>
      <c r="B167" s="9">
        <f>IF(AND(TONGHOP!K167="KTHP",TONGHOP!L167="LT",TONGHOP!H167="R",TONGHOP!I167&lt;&gt;""),TONGHOP!M167,"")</f>
        <v>2</v>
      </c>
      <c r="C167" s="9" t="str">
        <f>IF(AND(TONGHOP!K167="KTHP",TONGHOP!L167="TN",TONGHOP!H167="R",TONGHOP!I167&lt;&gt;""),TONGHOP!I167,"")</f>
        <v/>
      </c>
      <c r="D167" s="9" t="str">
        <f>IF(AND(TONGHOP!K167="KTHP",TONGHOP!L167="TN",TONGHOP!H167="R",TONGHOP!I167&lt;&gt;""),TONGHOP!M167,"")</f>
        <v/>
      </c>
      <c r="E167" s="9" t="str">
        <f>IF(AND(TONGHOP!K167="ThiTN",TONGHOP!L167="LT",TONGHOP!H167="R",TONGHOP!I167&lt;&gt;""),TONGHOP!I167,"")</f>
        <v/>
      </c>
      <c r="F167" s="9" t="str">
        <f>IF(AND(TONGHOP!K167="ThiTN",TONGHOP!L167="LT",TONGHOP!H167="R",TONGHOP!I167&lt;&gt;""),TONGHOP!M167,"")</f>
        <v/>
      </c>
      <c r="G167" s="9" t="str">
        <f>IF(AND(TONGHOP!K167="ThiTN",TONGHOP!L167="TH",TONGHOP!H167="R",TONGHOP!I167&lt;&gt;""),TONGHOP!I167,"")</f>
        <v/>
      </c>
      <c r="H167" s="9" t="str">
        <f>IF(AND(TONGHOP!K167="ThiTN",TONGHOP!L167="TH",TONGHOP!H167="R",TONGHOP!I167&lt;&gt;""),TONGHOP!M167,"")</f>
        <v/>
      </c>
    </row>
    <row r="168" spans="1:8">
      <c r="A168" s="9" t="str">
        <f>IF(AND(TONGHOP!K168="KTHP",TONGHOP!L168="LT",TONGHOP!H168="R",TONGHOP!I168&lt;&gt;""),TONGHOP!I168,"")</f>
        <v/>
      </c>
      <c r="B168" s="9" t="str">
        <f>IF(AND(TONGHOP!K168="KTHP",TONGHOP!L168="LT",TONGHOP!H168="R",TONGHOP!I168&lt;&gt;""),TONGHOP!M168,"")</f>
        <v/>
      </c>
      <c r="C168" s="9" t="str">
        <f>IF(AND(TONGHOP!K168="KTHP",TONGHOP!L168="TN",TONGHOP!H168="R",TONGHOP!I168&lt;&gt;""),TONGHOP!I168,"")</f>
        <v/>
      </c>
      <c r="D168" s="9" t="str">
        <f>IF(AND(TONGHOP!K168="KTHP",TONGHOP!L168="TN",TONGHOP!H168="R",TONGHOP!I168&lt;&gt;""),TONGHOP!M168,"")</f>
        <v/>
      </c>
      <c r="E168" s="9" t="str">
        <f>IF(AND(TONGHOP!K168="ThiTN",TONGHOP!L168="LT",TONGHOP!H168="R",TONGHOP!I168&lt;&gt;""),TONGHOP!I168,"")</f>
        <v/>
      </c>
      <c r="F168" s="9" t="str">
        <f>IF(AND(TONGHOP!K168="ThiTN",TONGHOP!L168="LT",TONGHOP!H168="R",TONGHOP!I168&lt;&gt;""),TONGHOP!M168,"")</f>
        <v/>
      </c>
      <c r="G168" s="9" t="str">
        <f>IF(AND(TONGHOP!K168="ThiTN",TONGHOP!L168="TH",TONGHOP!H168="R",TONGHOP!I168&lt;&gt;""),TONGHOP!I168,"")</f>
        <v/>
      </c>
      <c r="H168" s="9" t="str">
        <f>IF(AND(TONGHOP!K168="ThiTN",TONGHOP!L168="TH",TONGHOP!H168="R",TONGHOP!I168&lt;&gt;""),TONGHOP!M168,"")</f>
        <v/>
      </c>
    </row>
    <row r="169" spans="1:8">
      <c r="A169" s="9" t="str">
        <f>IF(AND(TONGHOP!K169="KTHP",TONGHOP!L169="LT",TONGHOP!H169="R",TONGHOP!I169&lt;&gt;""),TONGHOP!I169,"")</f>
        <v/>
      </c>
      <c r="B169" s="9" t="str">
        <f>IF(AND(TONGHOP!K169="KTHP",TONGHOP!L169="LT",TONGHOP!H169="R",TONGHOP!I169&lt;&gt;""),TONGHOP!M169,"")</f>
        <v/>
      </c>
      <c r="C169" s="9" t="str">
        <f>IF(AND(TONGHOP!K169="KTHP",TONGHOP!L169="TN",TONGHOP!H169="R",TONGHOP!I169&lt;&gt;""),TONGHOP!I169,"")</f>
        <v>Nguyễn Vũ Xuân Thì</v>
      </c>
      <c r="D169" s="9">
        <f>IF(AND(TONGHOP!K169="KTHP",TONGHOP!L169="TN",TONGHOP!H169="R",TONGHOP!I169&lt;&gt;""),TONGHOP!M169,"")</f>
        <v>2</v>
      </c>
      <c r="E169" s="9" t="str">
        <f>IF(AND(TONGHOP!K169="ThiTN",TONGHOP!L169="LT",TONGHOP!H169="R",TONGHOP!I169&lt;&gt;""),TONGHOP!I169,"")</f>
        <v/>
      </c>
      <c r="F169" s="9" t="str">
        <f>IF(AND(TONGHOP!K169="ThiTN",TONGHOP!L169="LT",TONGHOP!H169="R",TONGHOP!I169&lt;&gt;""),TONGHOP!M169,"")</f>
        <v/>
      </c>
      <c r="G169" s="9" t="str">
        <f>IF(AND(TONGHOP!K169="ThiTN",TONGHOP!L169="TH",TONGHOP!H169="R",TONGHOP!I169&lt;&gt;""),TONGHOP!I169,"")</f>
        <v/>
      </c>
      <c r="H169" s="9" t="str">
        <f>IF(AND(TONGHOP!K169="ThiTN",TONGHOP!L169="TH",TONGHOP!H169="R",TONGHOP!I169&lt;&gt;""),TONGHOP!M169,"")</f>
        <v/>
      </c>
    </row>
    <row r="170" spans="1:8">
      <c r="A170" s="9" t="str">
        <f>IF(AND(TONGHOP!K170="KTHP",TONGHOP!L170="LT",TONGHOP!H170="R",TONGHOP!I170&lt;&gt;""),TONGHOP!I170,"")</f>
        <v>Trần Đình Khải</v>
      </c>
      <c r="B170" s="9">
        <f>IF(AND(TONGHOP!K170="KTHP",TONGHOP!L170="LT",TONGHOP!H170="R",TONGHOP!I170&lt;&gt;""),TONGHOP!M170,"")</f>
        <v>2</v>
      </c>
      <c r="C170" s="9" t="str">
        <f>IF(AND(TONGHOP!K170="KTHP",TONGHOP!L170="TN",TONGHOP!H170="R",TONGHOP!I170&lt;&gt;""),TONGHOP!I170,"")</f>
        <v/>
      </c>
      <c r="D170" s="9" t="str">
        <f>IF(AND(TONGHOP!K170="KTHP",TONGHOP!L170="TN",TONGHOP!H170="R",TONGHOP!I170&lt;&gt;""),TONGHOP!M170,"")</f>
        <v/>
      </c>
      <c r="E170" s="9" t="str">
        <f>IF(AND(TONGHOP!K170="ThiTN",TONGHOP!L170="LT",TONGHOP!H170="R",TONGHOP!I170&lt;&gt;""),TONGHOP!I170,"")</f>
        <v/>
      </c>
      <c r="F170" s="9" t="str">
        <f>IF(AND(TONGHOP!K170="ThiTN",TONGHOP!L170="LT",TONGHOP!H170="R",TONGHOP!I170&lt;&gt;""),TONGHOP!M170,"")</f>
        <v/>
      </c>
      <c r="G170" s="9" t="str">
        <f>IF(AND(TONGHOP!K170="ThiTN",TONGHOP!L170="TH",TONGHOP!H170="R",TONGHOP!I170&lt;&gt;""),TONGHOP!I170,"")</f>
        <v/>
      </c>
      <c r="H170" s="9" t="str">
        <f>IF(AND(TONGHOP!K170="ThiTN",TONGHOP!L170="TH",TONGHOP!H170="R",TONGHOP!I170&lt;&gt;""),TONGHOP!M170,"")</f>
        <v/>
      </c>
    </row>
    <row r="171" spans="1:8">
      <c r="A171" s="9" t="str">
        <f>IF(AND(TONGHOP!K171="KTHP",TONGHOP!L171="LT",TONGHOP!H171="R",TONGHOP!I171&lt;&gt;""),TONGHOP!I171,"")</f>
        <v>Nguyễn Tiến Nhân</v>
      </c>
      <c r="B171" s="9">
        <f>IF(AND(TONGHOP!K171="KTHP",TONGHOP!L171="LT",TONGHOP!H171="R",TONGHOP!I171&lt;&gt;""),TONGHOP!M171,"")</f>
        <v>4</v>
      </c>
      <c r="C171" s="9" t="str">
        <f>IF(AND(TONGHOP!K171="KTHP",TONGHOP!L171="TN",TONGHOP!H171="R",TONGHOP!I171&lt;&gt;""),TONGHOP!I171,"")</f>
        <v/>
      </c>
      <c r="D171" s="9" t="str">
        <f>IF(AND(TONGHOP!K171="KTHP",TONGHOP!L171="TN",TONGHOP!H171="R",TONGHOP!I171&lt;&gt;""),TONGHOP!M171,"")</f>
        <v/>
      </c>
      <c r="E171" s="9" t="str">
        <f>IF(AND(TONGHOP!K171="ThiTN",TONGHOP!L171="LT",TONGHOP!H171="R",TONGHOP!I171&lt;&gt;""),TONGHOP!I171,"")</f>
        <v/>
      </c>
      <c r="F171" s="9" t="str">
        <f>IF(AND(TONGHOP!K171="ThiTN",TONGHOP!L171="LT",TONGHOP!H171="R",TONGHOP!I171&lt;&gt;""),TONGHOP!M171,"")</f>
        <v/>
      </c>
      <c r="G171" s="9" t="str">
        <f>IF(AND(TONGHOP!K171="ThiTN",TONGHOP!L171="TH",TONGHOP!H171="R",TONGHOP!I171&lt;&gt;""),TONGHOP!I171,"")</f>
        <v/>
      </c>
      <c r="H171" s="9" t="str">
        <f>IF(AND(TONGHOP!K171="ThiTN",TONGHOP!L171="TH",TONGHOP!H171="R",TONGHOP!I171&lt;&gt;""),TONGHOP!M171,"")</f>
        <v/>
      </c>
    </row>
    <row r="172" spans="1:8">
      <c r="A172" s="9" t="str">
        <f>IF(AND(TONGHOP!K172="KTHP",TONGHOP!L172="LT",TONGHOP!H172="R",TONGHOP!I172&lt;&gt;""),TONGHOP!I172,"")</f>
        <v/>
      </c>
      <c r="B172" s="9" t="str">
        <f>IF(AND(TONGHOP!K172="KTHP",TONGHOP!L172="LT",TONGHOP!H172="R",TONGHOP!I172&lt;&gt;""),TONGHOP!M172,"")</f>
        <v/>
      </c>
      <c r="C172" s="9" t="str">
        <f>IF(AND(TONGHOP!K172="KTHP",TONGHOP!L172="TN",TONGHOP!H172="R",TONGHOP!I172&lt;&gt;""),TONGHOP!I172,"")</f>
        <v/>
      </c>
      <c r="D172" s="9" t="str">
        <f>IF(AND(TONGHOP!K172="KTHP",TONGHOP!L172="TN",TONGHOP!H172="R",TONGHOP!I172&lt;&gt;""),TONGHOP!M172,"")</f>
        <v/>
      </c>
      <c r="E172" s="9" t="str">
        <f>IF(AND(TONGHOP!K172="ThiTN",TONGHOP!L172="LT",TONGHOP!H172="R",TONGHOP!I172&lt;&gt;""),TONGHOP!I172,"")</f>
        <v/>
      </c>
      <c r="F172" s="9" t="str">
        <f>IF(AND(TONGHOP!K172="ThiTN",TONGHOP!L172="LT",TONGHOP!H172="R",TONGHOP!I172&lt;&gt;""),TONGHOP!M172,"")</f>
        <v/>
      </c>
      <c r="G172" s="9" t="str">
        <f>IF(AND(TONGHOP!K172="ThiTN",TONGHOP!L172="TH",TONGHOP!H172="R",TONGHOP!I172&lt;&gt;""),TONGHOP!I172,"")</f>
        <v/>
      </c>
      <c r="H172" s="9" t="str">
        <f>IF(AND(TONGHOP!K172="ThiTN",TONGHOP!L172="TH",TONGHOP!H172="R",TONGHOP!I172&lt;&gt;""),TONGHOP!M172,"")</f>
        <v/>
      </c>
    </row>
    <row r="173" spans="1:8">
      <c r="A173" s="9" t="str">
        <f>IF(AND(TONGHOP!K173="KTHP",TONGHOP!L173="LT",TONGHOP!H173="R",TONGHOP!I173&lt;&gt;""),TONGHOP!I173,"")</f>
        <v/>
      </c>
      <c r="B173" s="9" t="str">
        <f>IF(AND(TONGHOP!K173="KTHP",TONGHOP!L173="LT",TONGHOP!H173="R",TONGHOP!I173&lt;&gt;""),TONGHOP!M173,"")</f>
        <v/>
      </c>
      <c r="C173" s="9" t="str">
        <f>IF(AND(TONGHOP!K173="KTHP",TONGHOP!L173="TN",TONGHOP!H173="R",TONGHOP!I173&lt;&gt;""),TONGHOP!I173,"")</f>
        <v>Võ Thị Hồng Lan</v>
      </c>
      <c r="D173" s="9">
        <f>IF(AND(TONGHOP!K173="KTHP",TONGHOP!L173="TN",TONGHOP!H173="R",TONGHOP!I173&lt;&gt;""),TONGHOP!M173,"")</f>
        <v>2</v>
      </c>
      <c r="E173" s="9" t="str">
        <f>IF(AND(TONGHOP!K173="ThiTN",TONGHOP!L173="LT",TONGHOP!H173="R",TONGHOP!I173&lt;&gt;""),TONGHOP!I173,"")</f>
        <v/>
      </c>
      <c r="F173" s="9" t="str">
        <f>IF(AND(TONGHOP!K173="ThiTN",TONGHOP!L173="LT",TONGHOP!H173="R",TONGHOP!I173&lt;&gt;""),TONGHOP!M173,"")</f>
        <v/>
      </c>
      <c r="G173" s="9" t="str">
        <f>IF(AND(TONGHOP!K173="ThiTN",TONGHOP!L173="TH",TONGHOP!H173="R",TONGHOP!I173&lt;&gt;""),TONGHOP!I173,"")</f>
        <v/>
      </c>
      <c r="H173" s="9" t="str">
        <f>IF(AND(TONGHOP!K173="ThiTN",TONGHOP!L173="TH",TONGHOP!H173="R",TONGHOP!I173&lt;&gt;""),TONGHOP!M173,"")</f>
        <v/>
      </c>
    </row>
    <row r="174" spans="1:8">
      <c r="A174" s="9" t="str">
        <f>IF(AND(TONGHOP!K174="KTHP",TONGHOP!L174="LT",TONGHOP!H174="R",TONGHOP!I174&lt;&gt;""),TONGHOP!I174,"")</f>
        <v>Nguyễn Nguyên Hoàng Ngọc Quyên</v>
      </c>
      <c r="B174" s="9">
        <f>IF(AND(TONGHOP!K174="KTHP",TONGHOP!L174="LT",TONGHOP!H174="R",TONGHOP!I174&lt;&gt;""),TONGHOP!M174,"")</f>
        <v>2</v>
      </c>
      <c r="C174" s="9" t="str">
        <f>IF(AND(TONGHOP!K174="KTHP",TONGHOP!L174="TN",TONGHOP!H174="R",TONGHOP!I174&lt;&gt;""),TONGHOP!I174,"")</f>
        <v/>
      </c>
      <c r="D174" s="9" t="str">
        <f>IF(AND(TONGHOP!K174="KTHP",TONGHOP!L174="TN",TONGHOP!H174="R",TONGHOP!I174&lt;&gt;""),TONGHOP!M174,"")</f>
        <v/>
      </c>
      <c r="E174" s="9" t="str">
        <f>IF(AND(TONGHOP!K174="ThiTN",TONGHOP!L174="LT",TONGHOP!H174="R",TONGHOP!I174&lt;&gt;""),TONGHOP!I174,"")</f>
        <v/>
      </c>
      <c r="F174" s="9" t="str">
        <f>IF(AND(TONGHOP!K174="ThiTN",TONGHOP!L174="LT",TONGHOP!H174="R",TONGHOP!I174&lt;&gt;""),TONGHOP!M174,"")</f>
        <v/>
      </c>
      <c r="G174" s="9" t="str">
        <f>IF(AND(TONGHOP!K174="ThiTN",TONGHOP!L174="TH",TONGHOP!H174="R",TONGHOP!I174&lt;&gt;""),TONGHOP!I174,"")</f>
        <v/>
      </c>
      <c r="H174" s="9" t="str">
        <f>IF(AND(TONGHOP!K174="ThiTN",TONGHOP!L174="TH",TONGHOP!H174="R",TONGHOP!I174&lt;&gt;""),TONGHOP!M174,"")</f>
        <v/>
      </c>
    </row>
    <row r="175" spans="1:8">
      <c r="A175" s="9" t="str">
        <f>IF(AND(TONGHOP!K175="KTHP",TONGHOP!L175="LT",TONGHOP!H175="R",TONGHOP!I175&lt;&gt;""),TONGHOP!I175,"")</f>
        <v/>
      </c>
      <c r="B175" s="9" t="str">
        <f>IF(AND(TONGHOP!K175="KTHP",TONGHOP!L175="LT",TONGHOP!H175="R",TONGHOP!I175&lt;&gt;""),TONGHOP!M175,"")</f>
        <v/>
      </c>
      <c r="C175" s="9" t="str">
        <f>IF(AND(TONGHOP!K175="KTHP",TONGHOP!L175="TN",TONGHOP!H175="R",TONGHOP!I175&lt;&gt;""),TONGHOP!I175,"")</f>
        <v/>
      </c>
      <c r="D175" s="9" t="str">
        <f>IF(AND(TONGHOP!K175="KTHP",TONGHOP!L175="TN",TONGHOP!H175="R",TONGHOP!I175&lt;&gt;""),TONGHOP!M175,"")</f>
        <v/>
      </c>
      <c r="E175" s="9" t="str">
        <f>IF(AND(TONGHOP!K175="ThiTN",TONGHOP!L175="LT",TONGHOP!H175="R",TONGHOP!I175&lt;&gt;""),TONGHOP!I175,"")</f>
        <v/>
      </c>
      <c r="F175" s="9" t="str">
        <f>IF(AND(TONGHOP!K175="ThiTN",TONGHOP!L175="LT",TONGHOP!H175="R",TONGHOP!I175&lt;&gt;""),TONGHOP!M175,"")</f>
        <v/>
      </c>
      <c r="G175" s="9" t="str">
        <f>IF(AND(TONGHOP!K175="ThiTN",TONGHOP!L175="TH",TONGHOP!H175="R",TONGHOP!I175&lt;&gt;""),TONGHOP!I175,"")</f>
        <v/>
      </c>
      <c r="H175" s="9" t="str">
        <f>IF(AND(TONGHOP!K175="ThiTN",TONGHOP!L175="TH",TONGHOP!H175="R",TONGHOP!I175&lt;&gt;""),TONGHOP!M175,"")</f>
        <v/>
      </c>
    </row>
    <row r="176" spans="1:8">
      <c r="A176" s="9" t="str">
        <f>IF(AND(TONGHOP!K176="KTHP",TONGHOP!L176="LT",TONGHOP!H176="R",TONGHOP!I176&lt;&gt;""),TONGHOP!I176,"")</f>
        <v>Bùi Thị Ngọc Sương</v>
      </c>
      <c r="B176" s="9">
        <f>IF(AND(TONGHOP!K176="KTHP",TONGHOP!L176="LT",TONGHOP!H176="R",TONGHOP!I176&lt;&gt;""),TONGHOP!M176,"")</f>
        <v>2</v>
      </c>
      <c r="C176" s="9" t="str">
        <f>IF(AND(TONGHOP!K176="KTHP",TONGHOP!L176="TN",TONGHOP!H176="R",TONGHOP!I176&lt;&gt;""),TONGHOP!I176,"")</f>
        <v/>
      </c>
      <c r="D176" s="9" t="str">
        <f>IF(AND(TONGHOP!K176="KTHP",TONGHOP!L176="TN",TONGHOP!H176="R",TONGHOP!I176&lt;&gt;""),TONGHOP!M176,"")</f>
        <v/>
      </c>
      <c r="E176" s="9" t="str">
        <f>IF(AND(TONGHOP!K176="ThiTN",TONGHOP!L176="LT",TONGHOP!H176="R",TONGHOP!I176&lt;&gt;""),TONGHOP!I176,"")</f>
        <v/>
      </c>
      <c r="F176" s="9" t="str">
        <f>IF(AND(TONGHOP!K176="ThiTN",TONGHOP!L176="LT",TONGHOP!H176="R",TONGHOP!I176&lt;&gt;""),TONGHOP!M176,"")</f>
        <v/>
      </c>
      <c r="G176" s="9" t="str">
        <f>IF(AND(TONGHOP!K176="ThiTN",TONGHOP!L176="TH",TONGHOP!H176="R",TONGHOP!I176&lt;&gt;""),TONGHOP!I176,"")</f>
        <v/>
      </c>
      <c r="H176" s="9" t="str">
        <f>IF(AND(TONGHOP!K176="ThiTN",TONGHOP!L176="TH",TONGHOP!H176="R",TONGHOP!I176&lt;&gt;""),TONGHOP!M176,"")</f>
        <v/>
      </c>
    </row>
    <row r="177" spans="1:8">
      <c r="A177" s="9" t="str">
        <f>IF(AND(TONGHOP!K177="KTHP",TONGHOP!L177="LT",TONGHOP!H177="R",TONGHOP!I177&lt;&gt;""),TONGHOP!I177,"")</f>
        <v>Nguyễn Ngọc Quỳnh(CK)</v>
      </c>
      <c r="B177" s="9">
        <f>IF(AND(TONGHOP!K177="KTHP",TONGHOP!L177="LT",TONGHOP!H177="R",TONGHOP!I177&lt;&gt;""),TONGHOP!M177,"")</f>
        <v>2</v>
      </c>
      <c r="C177" s="9" t="str">
        <f>IF(AND(TONGHOP!K177="KTHP",TONGHOP!L177="TN",TONGHOP!H177="R",TONGHOP!I177&lt;&gt;""),TONGHOP!I177,"")</f>
        <v/>
      </c>
      <c r="D177" s="9" t="str">
        <f>IF(AND(TONGHOP!K177="KTHP",TONGHOP!L177="TN",TONGHOP!H177="R",TONGHOP!I177&lt;&gt;""),TONGHOP!M177,"")</f>
        <v/>
      </c>
      <c r="E177" s="9" t="str">
        <f>IF(AND(TONGHOP!K177="ThiTN",TONGHOP!L177="LT",TONGHOP!H177="R",TONGHOP!I177&lt;&gt;""),TONGHOP!I177,"")</f>
        <v/>
      </c>
      <c r="F177" s="9" t="str">
        <f>IF(AND(TONGHOP!K177="ThiTN",TONGHOP!L177="LT",TONGHOP!H177="R",TONGHOP!I177&lt;&gt;""),TONGHOP!M177,"")</f>
        <v/>
      </c>
      <c r="G177" s="9" t="str">
        <f>IF(AND(TONGHOP!K177="ThiTN",TONGHOP!L177="TH",TONGHOP!H177="R",TONGHOP!I177&lt;&gt;""),TONGHOP!I177,"")</f>
        <v/>
      </c>
      <c r="H177" s="9" t="str">
        <f>IF(AND(TONGHOP!K177="ThiTN",TONGHOP!L177="TH",TONGHOP!H177="R",TONGHOP!I177&lt;&gt;""),TONGHOP!M177,"")</f>
        <v/>
      </c>
    </row>
    <row r="178" spans="1:8">
      <c r="A178" s="9" t="str">
        <f>IF(AND(TONGHOP!K178="KTHP",TONGHOP!L178="LT",TONGHOP!H178="R",TONGHOP!I178&lt;&gt;""),TONGHOP!I178,"")</f>
        <v/>
      </c>
      <c r="B178" s="9" t="str">
        <f>IF(AND(TONGHOP!K178="KTHP",TONGHOP!L178="LT",TONGHOP!H178="R",TONGHOP!I178&lt;&gt;""),TONGHOP!M178,"")</f>
        <v/>
      </c>
      <c r="C178" s="9" t="str">
        <f>IF(AND(TONGHOP!K178="KTHP",TONGHOP!L178="TN",TONGHOP!H178="R",TONGHOP!I178&lt;&gt;""),TONGHOP!I178,"")</f>
        <v/>
      </c>
      <c r="D178" s="9" t="str">
        <f>IF(AND(TONGHOP!K178="KTHP",TONGHOP!L178="TN",TONGHOP!H178="R",TONGHOP!I178&lt;&gt;""),TONGHOP!M178,"")</f>
        <v/>
      </c>
      <c r="E178" s="9" t="str">
        <f>IF(AND(TONGHOP!K178="ThiTN",TONGHOP!L178="LT",TONGHOP!H178="R",TONGHOP!I178&lt;&gt;""),TONGHOP!I178,"")</f>
        <v/>
      </c>
      <c r="F178" s="9" t="str">
        <f>IF(AND(TONGHOP!K178="ThiTN",TONGHOP!L178="LT",TONGHOP!H178="R",TONGHOP!I178&lt;&gt;""),TONGHOP!M178,"")</f>
        <v/>
      </c>
      <c r="G178" s="9" t="str">
        <f>IF(AND(TONGHOP!K178="ThiTN",TONGHOP!L178="TH",TONGHOP!H178="R",TONGHOP!I178&lt;&gt;""),TONGHOP!I178,"")</f>
        <v/>
      </c>
      <c r="H178" s="9" t="str">
        <f>IF(AND(TONGHOP!K178="ThiTN",TONGHOP!L178="TH",TONGHOP!H178="R",TONGHOP!I178&lt;&gt;""),TONGHOP!M178,"")</f>
        <v/>
      </c>
    </row>
    <row r="179" spans="1:8">
      <c r="A179" s="9" t="str">
        <f>IF(AND(TONGHOP!K179="KTHP",TONGHOP!L179="LT",TONGHOP!H179="R",TONGHOP!I179&lt;&gt;""),TONGHOP!I179,"")</f>
        <v/>
      </c>
      <c r="B179" s="9" t="str">
        <f>IF(AND(TONGHOP!K179="KTHP",TONGHOP!L179="LT",TONGHOP!H179="R",TONGHOP!I179&lt;&gt;""),TONGHOP!M179,"")</f>
        <v/>
      </c>
      <c r="C179" s="9" t="str">
        <f>IF(AND(TONGHOP!K179="KTHP",TONGHOP!L179="TN",TONGHOP!H179="R",TONGHOP!I179&lt;&gt;""),TONGHOP!I179,"")</f>
        <v/>
      </c>
      <c r="D179" s="9" t="str">
        <f>IF(AND(TONGHOP!K179="KTHP",TONGHOP!L179="TN",TONGHOP!H179="R",TONGHOP!I179&lt;&gt;""),TONGHOP!M179,"")</f>
        <v/>
      </c>
      <c r="E179" s="9" t="str">
        <f>IF(AND(TONGHOP!K179="ThiTN",TONGHOP!L179="LT",TONGHOP!H179="R",TONGHOP!I179&lt;&gt;""),TONGHOP!I179,"")</f>
        <v/>
      </c>
      <c r="F179" s="9" t="str">
        <f>IF(AND(TONGHOP!K179="ThiTN",TONGHOP!L179="LT",TONGHOP!H179="R",TONGHOP!I179&lt;&gt;""),TONGHOP!M179,"")</f>
        <v/>
      </c>
      <c r="G179" s="9" t="str">
        <f>IF(AND(TONGHOP!K179="ThiTN",TONGHOP!L179="TH",TONGHOP!H179="R",TONGHOP!I179&lt;&gt;""),TONGHOP!I179,"")</f>
        <v/>
      </c>
      <c r="H179" s="9" t="str">
        <f>IF(AND(TONGHOP!K179="ThiTN",TONGHOP!L179="TH",TONGHOP!H179="R",TONGHOP!I179&lt;&gt;""),TONGHOP!M179,"")</f>
        <v/>
      </c>
    </row>
    <row r="180" spans="1:8">
      <c r="A180" s="9" t="str">
        <f>IF(AND(TONGHOP!K180="KTHP",TONGHOP!L180="LT",TONGHOP!H180="R",TONGHOP!I180&lt;&gt;""),TONGHOP!I180,"")</f>
        <v>Nguyễn Bạch Cẩm Dung</v>
      </c>
      <c r="B180" s="9">
        <f>IF(AND(TONGHOP!K180="KTHP",TONGHOP!L180="LT",TONGHOP!H180="R",TONGHOP!I180&lt;&gt;""),TONGHOP!M180,"")</f>
        <v>2</v>
      </c>
      <c r="C180" s="9" t="str">
        <f>IF(AND(TONGHOP!K180="KTHP",TONGHOP!L180="TN",TONGHOP!H180="R",TONGHOP!I180&lt;&gt;""),TONGHOP!I180,"")</f>
        <v/>
      </c>
      <c r="D180" s="9" t="str">
        <f>IF(AND(TONGHOP!K180="KTHP",TONGHOP!L180="TN",TONGHOP!H180="R",TONGHOP!I180&lt;&gt;""),TONGHOP!M180,"")</f>
        <v/>
      </c>
      <c r="E180" s="9" t="str">
        <f>IF(AND(TONGHOP!K180="ThiTN",TONGHOP!L180="LT",TONGHOP!H180="R",TONGHOP!I180&lt;&gt;""),TONGHOP!I180,"")</f>
        <v/>
      </c>
      <c r="F180" s="9" t="str">
        <f>IF(AND(TONGHOP!K180="ThiTN",TONGHOP!L180="LT",TONGHOP!H180="R",TONGHOP!I180&lt;&gt;""),TONGHOP!M180,"")</f>
        <v/>
      </c>
      <c r="G180" s="9" t="str">
        <f>IF(AND(TONGHOP!K180="ThiTN",TONGHOP!L180="TH",TONGHOP!H180="R",TONGHOP!I180&lt;&gt;""),TONGHOP!I180,"")</f>
        <v/>
      </c>
      <c r="H180" s="9" t="str">
        <f>IF(AND(TONGHOP!K180="ThiTN",TONGHOP!L180="TH",TONGHOP!H180="R",TONGHOP!I180&lt;&gt;""),TONGHOP!M180,"")</f>
        <v/>
      </c>
    </row>
    <row r="181" spans="1:8">
      <c r="A181" s="9" t="str">
        <f>IF(AND(TONGHOP!K181="KTHP",TONGHOP!L181="LT",TONGHOP!H181="R",TONGHOP!I181&lt;&gt;""),TONGHOP!I181,"")</f>
        <v/>
      </c>
      <c r="B181" s="9" t="str">
        <f>IF(AND(TONGHOP!K181="KTHP",TONGHOP!L181="LT",TONGHOP!H181="R",TONGHOP!I181&lt;&gt;""),TONGHOP!M181,"")</f>
        <v/>
      </c>
      <c r="C181" s="9" t="str">
        <f>IF(AND(TONGHOP!K181="KTHP",TONGHOP!L181="TN",TONGHOP!H181="R",TONGHOP!I181&lt;&gt;""),TONGHOP!I181,"")</f>
        <v/>
      </c>
      <c r="D181" s="9" t="str">
        <f>IF(AND(TONGHOP!K181="KTHP",TONGHOP!L181="TN",TONGHOP!H181="R",TONGHOP!I181&lt;&gt;""),TONGHOP!M181,"")</f>
        <v/>
      </c>
      <c r="E181" s="9" t="str">
        <f>IF(AND(TONGHOP!K181="ThiTN",TONGHOP!L181="LT",TONGHOP!H181="R",TONGHOP!I181&lt;&gt;""),TONGHOP!I181,"")</f>
        <v/>
      </c>
      <c r="F181" s="9" t="str">
        <f>IF(AND(TONGHOP!K181="ThiTN",TONGHOP!L181="LT",TONGHOP!H181="R",TONGHOP!I181&lt;&gt;""),TONGHOP!M181,"")</f>
        <v/>
      </c>
      <c r="G181" s="9" t="str">
        <f>IF(AND(TONGHOP!K181="ThiTN",TONGHOP!L181="TH",TONGHOP!H181="R",TONGHOP!I181&lt;&gt;""),TONGHOP!I181,"")</f>
        <v/>
      </c>
      <c r="H181" s="9" t="str">
        <f>IF(AND(TONGHOP!K181="ThiTN",TONGHOP!L181="TH",TONGHOP!H181="R",TONGHOP!I181&lt;&gt;""),TONGHOP!M181,"")</f>
        <v/>
      </c>
    </row>
    <row r="182" spans="1:8">
      <c r="A182" s="9" t="str">
        <f>IF(AND(TONGHOP!K182="KTHP",TONGHOP!L182="LT",TONGHOP!H182="R",TONGHOP!I182&lt;&gt;""),TONGHOP!I182,"")</f>
        <v/>
      </c>
      <c r="B182" s="9" t="str">
        <f>IF(AND(TONGHOP!K182="KTHP",TONGHOP!L182="LT",TONGHOP!H182="R",TONGHOP!I182&lt;&gt;""),TONGHOP!M182,"")</f>
        <v/>
      </c>
      <c r="C182" s="9" t="str">
        <f>IF(AND(TONGHOP!K182="KTHP",TONGHOP!L182="TN",TONGHOP!H182="R",TONGHOP!I182&lt;&gt;""),TONGHOP!I182,"")</f>
        <v/>
      </c>
      <c r="D182" s="9" t="str">
        <f>IF(AND(TONGHOP!K182="KTHP",TONGHOP!L182="TN",TONGHOP!H182="R",TONGHOP!I182&lt;&gt;""),TONGHOP!M182,"")</f>
        <v/>
      </c>
      <c r="E182" s="9" t="str">
        <f>IF(AND(TONGHOP!K182="ThiTN",TONGHOP!L182="LT",TONGHOP!H182="R",TONGHOP!I182&lt;&gt;""),TONGHOP!I182,"")</f>
        <v/>
      </c>
      <c r="F182" s="9" t="str">
        <f>IF(AND(TONGHOP!K182="ThiTN",TONGHOP!L182="LT",TONGHOP!H182="R",TONGHOP!I182&lt;&gt;""),TONGHOP!M182,"")</f>
        <v/>
      </c>
      <c r="G182" s="9" t="str">
        <f>IF(AND(TONGHOP!K182="ThiTN",TONGHOP!L182="TH",TONGHOP!H182="R",TONGHOP!I182&lt;&gt;""),TONGHOP!I182,"")</f>
        <v/>
      </c>
      <c r="H182" s="9" t="str">
        <f>IF(AND(TONGHOP!K182="ThiTN",TONGHOP!L182="TH",TONGHOP!H182="R",TONGHOP!I182&lt;&gt;""),TONGHOP!M182,"")</f>
        <v/>
      </c>
    </row>
    <row r="183" spans="1:8">
      <c r="A183" s="9" t="str">
        <f>IF(AND(TONGHOP!K183="KTHP",TONGHOP!L183="LT",TONGHOP!H183="R",TONGHOP!I183&lt;&gt;""),TONGHOP!I183,"")</f>
        <v/>
      </c>
      <c r="B183" s="9" t="str">
        <f>IF(AND(TONGHOP!K183="KTHP",TONGHOP!L183="LT",TONGHOP!H183="R",TONGHOP!I183&lt;&gt;""),TONGHOP!M183,"")</f>
        <v/>
      </c>
      <c r="C183" s="9" t="str">
        <f>IF(AND(TONGHOP!K183="KTHP",TONGHOP!L183="TN",TONGHOP!H183="R",TONGHOP!I183&lt;&gt;""),TONGHOP!I183,"")</f>
        <v/>
      </c>
      <c r="D183" s="9" t="str">
        <f>IF(AND(TONGHOP!K183="KTHP",TONGHOP!L183="TN",TONGHOP!H183="R",TONGHOP!I183&lt;&gt;""),TONGHOP!M183,"")</f>
        <v/>
      </c>
      <c r="E183" s="9" t="str">
        <f>IF(AND(TONGHOP!K183="ThiTN",TONGHOP!L183="LT",TONGHOP!H183="R",TONGHOP!I183&lt;&gt;""),TONGHOP!I183,"")</f>
        <v/>
      </c>
      <c r="F183" s="9" t="str">
        <f>IF(AND(TONGHOP!K183="ThiTN",TONGHOP!L183="LT",TONGHOP!H183="R",TONGHOP!I183&lt;&gt;""),TONGHOP!M183,"")</f>
        <v/>
      </c>
      <c r="G183" s="9" t="str">
        <f>IF(AND(TONGHOP!K183="ThiTN",TONGHOP!L183="TH",TONGHOP!H183="R",TONGHOP!I183&lt;&gt;""),TONGHOP!I183,"")</f>
        <v/>
      </c>
      <c r="H183" s="9" t="str">
        <f>IF(AND(TONGHOP!K183="ThiTN",TONGHOP!L183="TH",TONGHOP!H183="R",TONGHOP!I183&lt;&gt;""),TONGHOP!M183,"")</f>
        <v/>
      </c>
    </row>
    <row r="184" spans="1:8">
      <c r="A184" s="9" t="str">
        <f>IF(AND(TONGHOP!K184="KTHP",TONGHOP!L184="LT",TONGHOP!H184="R",TONGHOP!I184&lt;&gt;""),TONGHOP!I184,"")</f>
        <v>Trần Hiếu Trinh</v>
      </c>
      <c r="B184" s="9">
        <f>IF(AND(TONGHOP!K184="KTHP",TONGHOP!L184="LT",TONGHOP!H184="R",TONGHOP!I184&lt;&gt;""),TONGHOP!M184,"")</f>
        <v>2</v>
      </c>
      <c r="C184" s="9" t="str">
        <f>IF(AND(TONGHOP!K184="KTHP",TONGHOP!L184="TN",TONGHOP!H184="R",TONGHOP!I184&lt;&gt;""),TONGHOP!I184,"")</f>
        <v/>
      </c>
      <c r="D184" s="9" t="str">
        <f>IF(AND(TONGHOP!K184="KTHP",TONGHOP!L184="TN",TONGHOP!H184="R",TONGHOP!I184&lt;&gt;""),TONGHOP!M184,"")</f>
        <v/>
      </c>
      <c r="E184" s="9" t="str">
        <f>IF(AND(TONGHOP!K184="ThiTN",TONGHOP!L184="LT",TONGHOP!H184="R",TONGHOP!I184&lt;&gt;""),TONGHOP!I184,"")</f>
        <v/>
      </c>
      <c r="F184" s="9" t="str">
        <f>IF(AND(TONGHOP!K184="ThiTN",TONGHOP!L184="LT",TONGHOP!H184="R",TONGHOP!I184&lt;&gt;""),TONGHOP!M184,"")</f>
        <v/>
      </c>
      <c r="G184" s="9" t="str">
        <f>IF(AND(TONGHOP!K184="ThiTN",TONGHOP!L184="TH",TONGHOP!H184="R",TONGHOP!I184&lt;&gt;""),TONGHOP!I184,"")</f>
        <v/>
      </c>
      <c r="H184" s="9" t="str">
        <f>IF(AND(TONGHOP!K184="ThiTN",TONGHOP!L184="TH",TONGHOP!H184="R",TONGHOP!I184&lt;&gt;""),TONGHOP!M184,"")</f>
        <v/>
      </c>
    </row>
    <row r="185" spans="1:8">
      <c r="A185" s="9" t="str">
        <f>IF(AND(TONGHOP!K185="KTHP",TONGHOP!L185="LT",TONGHOP!H185="R",TONGHOP!I185&lt;&gt;""),TONGHOP!I185,"")</f>
        <v/>
      </c>
      <c r="B185" s="9" t="str">
        <f>IF(AND(TONGHOP!K185="KTHP",TONGHOP!L185="LT",TONGHOP!H185="R",TONGHOP!I185&lt;&gt;""),TONGHOP!M185,"")</f>
        <v/>
      </c>
      <c r="C185" s="9" t="str">
        <f>IF(AND(TONGHOP!K185="KTHP",TONGHOP!L185="TN",TONGHOP!H185="R",TONGHOP!I185&lt;&gt;""),TONGHOP!I185,"")</f>
        <v/>
      </c>
      <c r="D185" s="9" t="str">
        <f>IF(AND(TONGHOP!K185="KTHP",TONGHOP!L185="TN",TONGHOP!H185="R",TONGHOP!I185&lt;&gt;""),TONGHOP!M185,"")</f>
        <v/>
      </c>
      <c r="E185" s="9" t="str">
        <f>IF(AND(TONGHOP!K185="ThiTN",TONGHOP!L185="LT",TONGHOP!H185="R",TONGHOP!I185&lt;&gt;""),TONGHOP!I185,"")</f>
        <v/>
      </c>
      <c r="F185" s="9" t="str">
        <f>IF(AND(TONGHOP!K185="ThiTN",TONGHOP!L185="LT",TONGHOP!H185="R",TONGHOP!I185&lt;&gt;""),TONGHOP!M185,"")</f>
        <v/>
      </c>
      <c r="G185" s="9" t="str">
        <f>IF(AND(TONGHOP!K185="ThiTN",TONGHOP!L185="TH",TONGHOP!H185="R",TONGHOP!I185&lt;&gt;""),TONGHOP!I185,"")</f>
        <v/>
      </c>
      <c r="H185" s="9" t="str">
        <f>IF(AND(TONGHOP!K185="ThiTN",TONGHOP!L185="TH",TONGHOP!H185="R",TONGHOP!I185&lt;&gt;""),TONGHOP!M185,"")</f>
        <v/>
      </c>
    </row>
    <row r="186" spans="1:8">
      <c r="A186" s="9" t="str">
        <f>IF(AND(TONGHOP!K186="KTHP",TONGHOP!L186="LT",TONGHOP!H186="R",TONGHOP!I186&lt;&gt;""),TONGHOP!I186,"")</f>
        <v/>
      </c>
      <c r="B186" s="9" t="str">
        <f>IF(AND(TONGHOP!K186="KTHP",TONGHOP!L186="LT",TONGHOP!H186="R",TONGHOP!I186&lt;&gt;""),TONGHOP!M186,"")</f>
        <v/>
      </c>
      <c r="C186" s="9" t="str">
        <f>IF(AND(TONGHOP!K186="KTHP",TONGHOP!L186="TN",TONGHOP!H186="R",TONGHOP!I186&lt;&gt;""),TONGHOP!I186,"")</f>
        <v/>
      </c>
      <c r="D186" s="9" t="str">
        <f>IF(AND(TONGHOP!K186="KTHP",TONGHOP!L186="TN",TONGHOP!H186="R",TONGHOP!I186&lt;&gt;""),TONGHOP!M186,"")</f>
        <v/>
      </c>
      <c r="E186" s="9" t="str">
        <f>IF(AND(TONGHOP!K186="ThiTN",TONGHOP!L186="LT",TONGHOP!H186="R",TONGHOP!I186&lt;&gt;""),TONGHOP!I186,"")</f>
        <v/>
      </c>
      <c r="F186" s="9" t="str">
        <f>IF(AND(TONGHOP!K186="ThiTN",TONGHOP!L186="LT",TONGHOP!H186="R",TONGHOP!I186&lt;&gt;""),TONGHOP!M186,"")</f>
        <v/>
      </c>
      <c r="G186" s="9" t="str">
        <f>IF(AND(TONGHOP!K186="ThiTN",TONGHOP!L186="TH",TONGHOP!H186="R",TONGHOP!I186&lt;&gt;""),TONGHOP!I186,"")</f>
        <v/>
      </c>
      <c r="H186" s="9" t="str">
        <f>IF(AND(TONGHOP!K186="ThiTN",TONGHOP!L186="TH",TONGHOP!H186="R",TONGHOP!I186&lt;&gt;""),TONGHOP!M186,"")</f>
        <v/>
      </c>
    </row>
    <row r="187" spans="1:8">
      <c r="A187" s="9" t="str">
        <f>IF(AND(TONGHOP!K187="KTHP",TONGHOP!L187="LT",TONGHOP!H187="R",TONGHOP!I187&lt;&gt;""),TONGHOP!I187,"")</f>
        <v/>
      </c>
      <c r="B187" s="9" t="str">
        <f>IF(AND(TONGHOP!K187="KTHP",TONGHOP!L187="LT",TONGHOP!H187="R",TONGHOP!I187&lt;&gt;""),TONGHOP!M187,"")</f>
        <v/>
      </c>
      <c r="C187" s="9" t="str">
        <f>IF(AND(TONGHOP!K187="KTHP",TONGHOP!L187="TN",TONGHOP!H187="R",TONGHOP!I187&lt;&gt;""),TONGHOP!I187,"")</f>
        <v>Võ Anh Hào</v>
      </c>
      <c r="D187" s="9">
        <f>IF(AND(TONGHOP!K187="KTHP",TONGHOP!L187="TN",TONGHOP!H187="R",TONGHOP!I187&lt;&gt;""),TONGHOP!M187,"")</f>
        <v>2</v>
      </c>
      <c r="E187" s="9" t="str">
        <f>IF(AND(TONGHOP!K187="ThiTN",TONGHOP!L187="LT",TONGHOP!H187="R",TONGHOP!I187&lt;&gt;""),TONGHOP!I187,"")</f>
        <v/>
      </c>
      <c r="F187" s="9" t="str">
        <f>IF(AND(TONGHOP!K187="ThiTN",TONGHOP!L187="LT",TONGHOP!H187="R",TONGHOP!I187&lt;&gt;""),TONGHOP!M187,"")</f>
        <v/>
      </c>
      <c r="G187" s="9" t="str">
        <f>IF(AND(TONGHOP!K187="ThiTN",TONGHOP!L187="TH",TONGHOP!H187="R",TONGHOP!I187&lt;&gt;""),TONGHOP!I187,"")</f>
        <v/>
      </c>
      <c r="H187" s="9" t="str">
        <f>IF(AND(TONGHOP!K187="ThiTN",TONGHOP!L187="TH",TONGHOP!H187="R",TONGHOP!I187&lt;&gt;""),TONGHOP!M187,"")</f>
        <v/>
      </c>
    </row>
    <row r="188" spans="1:8">
      <c r="A188" s="9" t="str">
        <f>IF(AND(TONGHOP!K188="KTHP",TONGHOP!L188="LT",TONGHOP!H188="R",TONGHOP!I188&lt;&gt;""),TONGHOP!I188,"")</f>
        <v/>
      </c>
      <c r="B188" s="9" t="str">
        <f>IF(AND(TONGHOP!K188="KTHP",TONGHOP!L188="LT",TONGHOP!H188="R",TONGHOP!I188&lt;&gt;""),TONGHOP!M188,"")</f>
        <v/>
      </c>
      <c r="C188" s="9" t="str">
        <f>IF(AND(TONGHOP!K188="KTHP",TONGHOP!L188="TN",TONGHOP!H188="R",TONGHOP!I188&lt;&gt;""),TONGHOP!I188,"")</f>
        <v/>
      </c>
      <c r="D188" s="9" t="str">
        <f>IF(AND(TONGHOP!K188="KTHP",TONGHOP!L188="TN",TONGHOP!H188="R",TONGHOP!I188&lt;&gt;""),TONGHOP!M188,"")</f>
        <v/>
      </c>
      <c r="E188" s="9" t="str">
        <f>IF(AND(TONGHOP!K188="ThiTN",TONGHOP!L188="LT",TONGHOP!H188="R",TONGHOP!I188&lt;&gt;""),TONGHOP!I188,"")</f>
        <v/>
      </c>
      <c r="F188" s="9" t="str">
        <f>IF(AND(TONGHOP!K188="ThiTN",TONGHOP!L188="LT",TONGHOP!H188="R",TONGHOP!I188&lt;&gt;""),TONGHOP!M188,"")</f>
        <v/>
      </c>
      <c r="G188" s="9" t="str">
        <f>IF(AND(TONGHOP!K188="ThiTN",TONGHOP!L188="TH",TONGHOP!H188="R",TONGHOP!I188&lt;&gt;""),TONGHOP!I188,"")</f>
        <v/>
      </c>
      <c r="H188" s="9" t="str">
        <f>IF(AND(TONGHOP!K188="ThiTN",TONGHOP!L188="TH",TONGHOP!H188="R",TONGHOP!I188&lt;&gt;""),TONGHOP!M188,"")</f>
        <v/>
      </c>
    </row>
    <row r="189" spans="1:8">
      <c r="A189" s="9" t="str">
        <f>IF(AND(TONGHOP!K189="KTHP",TONGHOP!L189="LT",TONGHOP!H189="R",TONGHOP!I189&lt;&gt;""),TONGHOP!I189,"")</f>
        <v/>
      </c>
      <c r="B189" s="9" t="str">
        <f>IF(AND(TONGHOP!K189="KTHP",TONGHOP!L189="LT",TONGHOP!H189="R",TONGHOP!I189&lt;&gt;""),TONGHOP!M189,"")</f>
        <v/>
      </c>
      <c r="C189" s="9" t="str">
        <f>IF(AND(TONGHOP!K189="KTHP",TONGHOP!L189="TN",TONGHOP!H189="R",TONGHOP!I189&lt;&gt;""),TONGHOP!I189,"")</f>
        <v/>
      </c>
      <c r="D189" s="9" t="str">
        <f>IF(AND(TONGHOP!K189="KTHP",TONGHOP!L189="TN",TONGHOP!H189="R",TONGHOP!I189&lt;&gt;""),TONGHOP!M189,"")</f>
        <v/>
      </c>
      <c r="E189" s="9" t="str">
        <f>IF(AND(TONGHOP!K189="ThiTN",TONGHOP!L189="LT",TONGHOP!H189="R",TONGHOP!I189&lt;&gt;""),TONGHOP!I189,"")</f>
        <v/>
      </c>
      <c r="F189" s="9" t="str">
        <f>IF(AND(TONGHOP!K189="ThiTN",TONGHOP!L189="LT",TONGHOP!H189="R",TONGHOP!I189&lt;&gt;""),TONGHOP!M189,"")</f>
        <v/>
      </c>
      <c r="G189" s="9" t="str">
        <f>IF(AND(TONGHOP!K189="ThiTN",TONGHOP!L189="TH",TONGHOP!H189="R",TONGHOP!I189&lt;&gt;""),TONGHOP!I189,"")</f>
        <v/>
      </c>
      <c r="H189" s="9" t="str">
        <f>IF(AND(TONGHOP!K189="ThiTN",TONGHOP!L189="TH",TONGHOP!H189="R",TONGHOP!I189&lt;&gt;""),TONGHOP!M189,"")</f>
        <v/>
      </c>
    </row>
    <row r="190" spans="1:8">
      <c r="A190" s="9" t="str">
        <f>IF(AND(TONGHOP!K190="KTHP",TONGHOP!L190="LT",TONGHOP!H190="R",TONGHOP!I190&lt;&gt;""),TONGHOP!I190,"")</f>
        <v>Đặng Thái Sơn</v>
      </c>
      <c r="B190" s="9">
        <f>IF(AND(TONGHOP!K190="KTHP",TONGHOP!L190="LT",TONGHOP!H190="R",TONGHOP!I190&lt;&gt;""),TONGHOP!M190,"")</f>
        <v>2</v>
      </c>
      <c r="C190" s="9" t="str">
        <f>IF(AND(TONGHOP!K190="KTHP",TONGHOP!L190="TN",TONGHOP!H190="R",TONGHOP!I190&lt;&gt;""),TONGHOP!I190,"")</f>
        <v/>
      </c>
      <c r="D190" s="9" t="str">
        <f>IF(AND(TONGHOP!K190="KTHP",TONGHOP!L190="TN",TONGHOP!H190="R",TONGHOP!I190&lt;&gt;""),TONGHOP!M190,"")</f>
        <v/>
      </c>
      <c r="E190" s="9" t="str">
        <f>IF(AND(TONGHOP!K190="ThiTN",TONGHOP!L190="LT",TONGHOP!H190="R",TONGHOP!I190&lt;&gt;""),TONGHOP!I190,"")</f>
        <v/>
      </c>
      <c r="F190" s="9" t="str">
        <f>IF(AND(TONGHOP!K190="ThiTN",TONGHOP!L190="LT",TONGHOP!H190="R",TONGHOP!I190&lt;&gt;""),TONGHOP!M190,"")</f>
        <v/>
      </c>
      <c r="G190" s="9" t="str">
        <f>IF(AND(TONGHOP!K190="ThiTN",TONGHOP!L190="TH",TONGHOP!H190="R",TONGHOP!I190&lt;&gt;""),TONGHOP!I190,"")</f>
        <v/>
      </c>
      <c r="H190" s="9" t="str">
        <f>IF(AND(TONGHOP!K190="ThiTN",TONGHOP!L190="TH",TONGHOP!H190="R",TONGHOP!I190&lt;&gt;""),TONGHOP!M190,"")</f>
        <v/>
      </c>
    </row>
    <row r="191" spans="1:8">
      <c r="A191" s="9" t="str">
        <f>IF(AND(TONGHOP!K191="KTHP",TONGHOP!L191="LT",TONGHOP!H191="R",TONGHOP!I191&lt;&gt;""),TONGHOP!I191,"")</f>
        <v/>
      </c>
      <c r="B191" s="9" t="str">
        <f>IF(AND(TONGHOP!K191="KTHP",TONGHOP!L191="LT",TONGHOP!H191="R",TONGHOP!I191&lt;&gt;""),TONGHOP!M191,"")</f>
        <v/>
      </c>
      <c r="C191" s="9" t="str">
        <f>IF(AND(TONGHOP!K191="KTHP",TONGHOP!L191="TN",TONGHOP!H191="R",TONGHOP!I191&lt;&gt;""),TONGHOP!I191,"")</f>
        <v/>
      </c>
      <c r="D191" s="9" t="str">
        <f>IF(AND(TONGHOP!K191="KTHP",TONGHOP!L191="TN",TONGHOP!H191="R",TONGHOP!I191&lt;&gt;""),TONGHOP!M191,"")</f>
        <v/>
      </c>
      <c r="E191" s="9" t="str">
        <f>IF(AND(TONGHOP!K191="ThiTN",TONGHOP!L191="LT",TONGHOP!H191="R",TONGHOP!I191&lt;&gt;""),TONGHOP!I191,"")</f>
        <v/>
      </c>
      <c r="F191" s="9" t="str">
        <f>IF(AND(TONGHOP!K191="ThiTN",TONGHOP!L191="LT",TONGHOP!H191="R",TONGHOP!I191&lt;&gt;""),TONGHOP!M191,"")</f>
        <v/>
      </c>
      <c r="G191" s="9" t="str">
        <f>IF(AND(TONGHOP!K191="ThiTN",TONGHOP!L191="TH",TONGHOP!H191="R",TONGHOP!I191&lt;&gt;""),TONGHOP!I191,"")</f>
        <v/>
      </c>
      <c r="H191" s="9" t="str">
        <f>IF(AND(TONGHOP!K191="ThiTN",TONGHOP!L191="TH",TONGHOP!H191="R",TONGHOP!I191&lt;&gt;""),TONGHOP!M191,"")</f>
        <v/>
      </c>
    </row>
    <row r="192" spans="1:8">
      <c r="A192" s="9" t="str">
        <f>IF(AND(TONGHOP!K192="KTHP",TONGHOP!L192="LT",TONGHOP!H192="R",TONGHOP!I192&lt;&gt;""),TONGHOP!I192,"")</f>
        <v/>
      </c>
      <c r="B192" s="9" t="str">
        <f>IF(AND(TONGHOP!K192="KTHP",TONGHOP!L192="LT",TONGHOP!H192="R",TONGHOP!I192&lt;&gt;""),TONGHOP!M192,"")</f>
        <v/>
      </c>
      <c r="C192" s="9" t="str">
        <f>IF(AND(TONGHOP!K192="KTHP",TONGHOP!L192="TN",TONGHOP!H192="R",TONGHOP!I192&lt;&gt;""),TONGHOP!I192,"")</f>
        <v/>
      </c>
      <c r="D192" s="9" t="str">
        <f>IF(AND(TONGHOP!K192="KTHP",TONGHOP!L192="TN",TONGHOP!H192="R",TONGHOP!I192&lt;&gt;""),TONGHOP!M192,"")</f>
        <v/>
      </c>
      <c r="E192" s="9" t="str">
        <f>IF(AND(TONGHOP!K192="ThiTN",TONGHOP!L192="LT",TONGHOP!H192="R",TONGHOP!I192&lt;&gt;""),TONGHOP!I192,"")</f>
        <v/>
      </c>
      <c r="F192" s="9" t="str">
        <f>IF(AND(TONGHOP!K192="ThiTN",TONGHOP!L192="LT",TONGHOP!H192="R",TONGHOP!I192&lt;&gt;""),TONGHOP!M192,"")</f>
        <v/>
      </c>
      <c r="G192" s="9" t="str">
        <f>IF(AND(TONGHOP!K192="ThiTN",TONGHOP!L192="TH",TONGHOP!H192="R",TONGHOP!I192&lt;&gt;""),TONGHOP!I192,"")</f>
        <v/>
      </c>
      <c r="H192" s="9" t="str">
        <f>IF(AND(TONGHOP!K192="ThiTN",TONGHOP!L192="TH",TONGHOP!H192="R",TONGHOP!I192&lt;&gt;""),TONGHOP!M192,"")</f>
        <v/>
      </c>
    </row>
    <row r="193" spans="1:8">
      <c r="A193" s="9" t="str">
        <f>IF(AND(TONGHOP!K193="KTHP",TONGHOP!L193="LT",TONGHOP!H193="R",TONGHOP!I193&lt;&gt;""),TONGHOP!I193,"")</f>
        <v/>
      </c>
      <c r="B193" s="9" t="str">
        <f>IF(AND(TONGHOP!K193="KTHP",TONGHOP!L193="LT",TONGHOP!H193="R",TONGHOP!I193&lt;&gt;""),TONGHOP!M193,"")</f>
        <v/>
      </c>
      <c r="C193" s="9" t="str">
        <f>IF(AND(TONGHOP!K193="KTHP",TONGHOP!L193="TN",TONGHOP!H193="R",TONGHOP!I193&lt;&gt;""),TONGHOP!I193,"")</f>
        <v/>
      </c>
      <c r="D193" s="9" t="str">
        <f>IF(AND(TONGHOP!K193="KTHP",TONGHOP!L193="TN",TONGHOP!H193="R",TONGHOP!I193&lt;&gt;""),TONGHOP!M193,"")</f>
        <v/>
      </c>
      <c r="E193" s="9" t="str">
        <f>IF(AND(TONGHOP!K193="ThiTN",TONGHOP!L193="LT",TONGHOP!H193="R",TONGHOP!I193&lt;&gt;""),TONGHOP!I193,"")</f>
        <v/>
      </c>
      <c r="F193" s="9" t="str">
        <f>IF(AND(TONGHOP!K193="ThiTN",TONGHOP!L193="LT",TONGHOP!H193="R",TONGHOP!I193&lt;&gt;""),TONGHOP!M193,"")</f>
        <v/>
      </c>
      <c r="G193" s="9" t="str">
        <f>IF(AND(TONGHOP!K193="ThiTN",TONGHOP!L193="TH",TONGHOP!H193="R",TONGHOP!I193&lt;&gt;""),TONGHOP!I193,"")</f>
        <v/>
      </c>
      <c r="H193" s="9" t="str">
        <f>IF(AND(TONGHOP!K193="ThiTN",TONGHOP!L193="TH",TONGHOP!H193="R",TONGHOP!I193&lt;&gt;""),TONGHOP!M193,"")</f>
        <v/>
      </c>
    </row>
    <row r="194" spans="1:8">
      <c r="A194" s="9" t="str">
        <f>IF(AND(TONGHOP!K194="KTHP",TONGHOP!L194="LT",TONGHOP!H194="R",TONGHOP!I194&lt;&gt;""),TONGHOP!I194,"")</f>
        <v/>
      </c>
      <c r="B194" s="9" t="str">
        <f>IF(AND(TONGHOP!K194="KTHP",TONGHOP!L194="LT",TONGHOP!H194="R",TONGHOP!I194&lt;&gt;""),TONGHOP!M194,"")</f>
        <v/>
      </c>
      <c r="C194" s="9" t="str">
        <f>IF(AND(TONGHOP!K194="KTHP",TONGHOP!L194="TN",TONGHOP!H194="R",TONGHOP!I194&lt;&gt;""),TONGHOP!I194,"")</f>
        <v/>
      </c>
      <c r="D194" s="9" t="str">
        <f>IF(AND(TONGHOP!K194="KTHP",TONGHOP!L194="TN",TONGHOP!H194="R",TONGHOP!I194&lt;&gt;""),TONGHOP!M194,"")</f>
        <v/>
      </c>
      <c r="E194" s="9" t="str">
        <f>IF(AND(TONGHOP!K194="ThiTN",TONGHOP!L194="LT",TONGHOP!H194="R",TONGHOP!I194&lt;&gt;""),TONGHOP!I194,"")</f>
        <v/>
      </c>
      <c r="F194" s="9" t="str">
        <f>IF(AND(TONGHOP!K194="ThiTN",TONGHOP!L194="LT",TONGHOP!H194="R",TONGHOP!I194&lt;&gt;""),TONGHOP!M194,"")</f>
        <v/>
      </c>
      <c r="G194" s="9" t="str">
        <f>IF(AND(TONGHOP!K194="ThiTN",TONGHOP!L194="TH",TONGHOP!H194="R",TONGHOP!I194&lt;&gt;""),TONGHOP!I194,"")</f>
        <v/>
      </c>
      <c r="H194" s="9" t="str">
        <f>IF(AND(TONGHOP!K194="ThiTN",TONGHOP!L194="TH",TONGHOP!H194="R",TONGHOP!I194&lt;&gt;""),TONGHOP!M194,"")</f>
        <v/>
      </c>
    </row>
    <row r="195" spans="1:8">
      <c r="A195" s="9" t="str">
        <f>IF(AND(TONGHOP!K195="KTHP",TONGHOP!L195="LT",TONGHOP!H195="R",TONGHOP!I195&lt;&gt;""),TONGHOP!I195,"")</f>
        <v/>
      </c>
      <c r="B195" s="9" t="str">
        <f>IF(AND(TONGHOP!K195="KTHP",TONGHOP!L195="LT",TONGHOP!H195="R",TONGHOP!I195&lt;&gt;""),TONGHOP!M195,"")</f>
        <v/>
      </c>
      <c r="C195" s="9" t="str">
        <f>IF(AND(TONGHOP!K195="KTHP",TONGHOP!L195="TN",TONGHOP!H195="R",TONGHOP!I195&lt;&gt;""),TONGHOP!I195,"")</f>
        <v/>
      </c>
      <c r="D195" s="9" t="str">
        <f>IF(AND(TONGHOP!K195="KTHP",TONGHOP!L195="TN",TONGHOP!H195="R",TONGHOP!I195&lt;&gt;""),TONGHOP!M195,"")</f>
        <v/>
      </c>
      <c r="E195" s="9" t="str">
        <f>IF(AND(TONGHOP!K195="ThiTN",TONGHOP!L195="LT",TONGHOP!H195="R",TONGHOP!I195&lt;&gt;""),TONGHOP!I195,"")</f>
        <v/>
      </c>
      <c r="F195" s="9" t="str">
        <f>IF(AND(TONGHOP!K195="ThiTN",TONGHOP!L195="LT",TONGHOP!H195="R",TONGHOP!I195&lt;&gt;""),TONGHOP!M195,"")</f>
        <v/>
      </c>
      <c r="G195" s="9" t="str">
        <f>IF(AND(TONGHOP!K195="ThiTN",TONGHOP!L195="TH",TONGHOP!H195="R",TONGHOP!I195&lt;&gt;""),TONGHOP!I195,"")</f>
        <v/>
      </c>
      <c r="H195" s="9" t="str">
        <f>IF(AND(TONGHOP!K195="ThiTN",TONGHOP!L195="TH",TONGHOP!H195="R",TONGHOP!I195&lt;&gt;""),TONGHOP!M195,"")</f>
        <v/>
      </c>
    </row>
    <row r="196" spans="1:8">
      <c r="A196" s="9" t="str">
        <f>IF(AND(TONGHOP!K196="KTHP",TONGHOP!L196="LT",TONGHOP!H196="R",TONGHOP!I196&lt;&gt;""),TONGHOP!I196,"")</f>
        <v/>
      </c>
      <c r="B196" s="9" t="str">
        <f>IF(AND(TONGHOP!K196="KTHP",TONGHOP!L196="LT",TONGHOP!H196="R",TONGHOP!I196&lt;&gt;""),TONGHOP!M196,"")</f>
        <v/>
      </c>
      <c r="C196" s="9" t="str">
        <f>IF(AND(TONGHOP!K196="KTHP",TONGHOP!L196="TN",TONGHOP!H196="R",TONGHOP!I196&lt;&gt;""),TONGHOP!I196,"")</f>
        <v/>
      </c>
      <c r="D196" s="9" t="str">
        <f>IF(AND(TONGHOP!K196="KTHP",TONGHOP!L196="TN",TONGHOP!H196="R",TONGHOP!I196&lt;&gt;""),TONGHOP!M196,"")</f>
        <v/>
      </c>
      <c r="E196" s="9" t="str">
        <f>IF(AND(TONGHOP!K196="ThiTN",TONGHOP!L196="LT",TONGHOP!H196="R",TONGHOP!I196&lt;&gt;""),TONGHOP!I196,"")</f>
        <v/>
      </c>
      <c r="F196" s="9" t="str">
        <f>IF(AND(TONGHOP!K196="ThiTN",TONGHOP!L196="LT",TONGHOP!H196="R",TONGHOP!I196&lt;&gt;""),TONGHOP!M196,"")</f>
        <v/>
      </c>
      <c r="G196" s="9" t="str">
        <f>IF(AND(TONGHOP!K196="ThiTN",TONGHOP!L196="TH",TONGHOP!H196="R",TONGHOP!I196&lt;&gt;""),TONGHOP!I196,"")</f>
        <v/>
      </c>
      <c r="H196" s="9" t="str">
        <f>IF(AND(TONGHOP!K196="ThiTN",TONGHOP!L196="TH",TONGHOP!H196="R",TONGHOP!I196&lt;&gt;""),TONGHOP!M196,"")</f>
        <v/>
      </c>
    </row>
    <row r="197" spans="1:8">
      <c r="A197" s="9" t="str">
        <f>IF(AND(TONGHOP!K197="KTHP",TONGHOP!L197="LT",TONGHOP!H197="R",TONGHOP!I197&lt;&gt;""),TONGHOP!I197,"")</f>
        <v/>
      </c>
      <c r="B197" s="9" t="str">
        <f>IF(AND(TONGHOP!K197="KTHP",TONGHOP!L197="LT",TONGHOP!H197="R",TONGHOP!I197&lt;&gt;""),TONGHOP!M197,"")</f>
        <v/>
      </c>
      <c r="C197" s="9" t="str">
        <f>IF(AND(TONGHOP!K197="KTHP",TONGHOP!L197="TN",TONGHOP!H197="R",TONGHOP!I197&lt;&gt;""),TONGHOP!I197,"")</f>
        <v/>
      </c>
      <c r="D197" s="9" t="str">
        <f>IF(AND(TONGHOP!K197="KTHP",TONGHOP!L197="TN",TONGHOP!H197="R",TONGHOP!I197&lt;&gt;""),TONGHOP!M197,"")</f>
        <v/>
      </c>
      <c r="E197" s="9" t="str">
        <f>IF(AND(TONGHOP!K197="ThiTN",TONGHOP!L197="LT",TONGHOP!H197="R",TONGHOP!I197&lt;&gt;""),TONGHOP!I197,"")</f>
        <v/>
      </c>
      <c r="F197" s="9" t="str">
        <f>IF(AND(TONGHOP!K197="ThiTN",TONGHOP!L197="LT",TONGHOP!H197="R",TONGHOP!I197&lt;&gt;""),TONGHOP!M197,"")</f>
        <v/>
      </c>
      <c r="G197" s="9" t="str">
        <f>IF(AND(TONGHOP!K197="ThiTN",TONGHOP!L197="TH",TONGHOP!H197="R",TONGHOP!I197&lt;&gt;""),TONGHOP!I197,"")</f>
        <v/>
      </c>
      <c r="H197" s="9" t="str">
        <f>IF(AND(TONGHOP!K197="ThiTN",TONGHOP!L197="TH",TONGHOP!H197="R",TONGHOP!I197&lt;&gt;""),TONGHOP!M197,"")</f>
        <v/>
      </c>
    </row>
    <row r="198" spans="1:8">
      <c r="A198" s="9" t="str">
        <f>IF(AND(TONGHOP!K198="KTHP",TONGHOP!L198="LT",TONGHOP!H198="R",TONGHOP!I198&lt;&gt;""),TONGHOP!I198,"")</f>
        <v/>
      </c>
      <c r="B198" s="9" t="str">
        <f>IF(AND(TONGHOP!K198="KTHP",TONGHOP!L198="LT",TONGHOP!H198="R",TONGHOP!I198&lt;&gt;""),TONGHOP!M198,"")</f>
        <v/>
      </c>
      <c r="C198" s="9" t="str">
        <f>IF(AND(TONGHOP!K198="KTHP",TONGHOP!L198="TN",TONGHOP!H198="R",TONGHOP!I198&lt;&gt;""),TONGHOP!I198,"")</f>
        <v>Chế Vân Cầm</v>
      </c>
      <c r="D198" s="9">
        <f>IF(AND(TONGHOP!K198="KTHP",TONGHOP!L198="TN",TONGHOP!H198="R",TONGHOP!I198&lt;&gt;""),TONGHOP!M198,"")</f>
        <v>2</v>
      </c>
      <c r="E198" s="9" t="str">
        <f>IF(AND(TONGHOP!K198="ThiTN",TONGHOP!L198="LT",TONGHOP!H198="R",TONGHOP!I198&lt;&gt;""),TONGHOP!I198,"")</f>
        <v/>
      </c>
      <c r="F198" s="9" t="str">
        <f>IF(AND(TONGHOP!K198="ThiTN",TONGHOP!L198="LT",TONGHOP!H198="R",TONGHOP!I198&lt;&gt;""),TONGHOP!M198,"")</f>
        <v/>
      </c>
      <c r="G198" s="9" t="str">
        <f>IF(AND(TONGHOP!K198="ThiTN",TONGHOP!L198="TH",TONGHOP!H198="R",TONGHOP!I198&lt;&gt;""),TONGHOP!I198,"")</f>
        <v/>
      </c>
      <c r="H198" s="9" t="str">
        <f>IF(AND(TONGHOP!K198="ThiTN",TONGHOP!L198="TH",TONGHOP!H198="R",TONGHOP!I198&lt;&gt;""),TONGHOP!M198,"")</f>
        <v/>
      </c>
    </row>
    <row r="199" spans="1:8">
      <c r="A199" s="9" t="str">
        <f>IF(AND(TONGHOP!K199="KTHP",TONGHOP!L199="LT",TONGHOP!H199="R",TONGHOP!I199&lt;&gt;""),TONGHOP!I199,"")</f>
        <v/>
      </c>
      <c r="B199" s="9" t="str">
        <f>IF(AND(TONGHOP!K199="KTHP",TONGHOP!L199="LT",TONGHOP!H199="R",TONGHOP!I199&lt;&gt;""),TONGHOP!M199,"")</f>
        <v/>
      </c>
      <c r="C199" s="9" t="str">
        <f>IF(AND(TONGHOP!K199="KTHP",TONGHOP!L199="TN",TONGHOP!H199="R",TONGHOP!I199&lt;&gt;""),TONGHOP!I199,"")</f>
        <v/>
      </c>
      <c r="D199" s="9" t="str">
        <f>IF(AND(TONGHOP!K199="KTHP",TONGHOP!L199="TN",TONGHOP!H199="R",TONGHOP!I199&lt;&gt;""),TONGHOP!M199,"")</f>
        <v/>
      </c>
      <c r="E199" s="9" t="str">
        <f>IF(AND(TONGHOP!K199="ThiTN",TONGHOP!L199="LT",TONGHOP!H199="R",TONGHOP!I199&lt;&gt;""),TONGHOP!I199,"")</f>
        <v/>
      </c>
      <c r="F199" s="9" t="str">
        <f>IF(AND(TONGHOP!K199="ThiTN",TONGHOP!L199="LT",TONGHOP!H199="R",TONGHOP!I199&lt;&gt;""),TONGHOP!M199,"")</f>
        <v/>
      </c>
      <c r="G199" s="9" t="str">
        <f>IF(AND(TONGHOP!K199="ThiTN",TONGHOP!L199="TH",TONGHOP!H199="R",TONGHOP!I199&lt;&gt;""),TONGHOP!I199,"")</f>
        <v/>
      </c>
      <c r="H199" s="9" t="str">
        <f>IF(AND(TONGHOP!K199="ThiTN",TONGHOP!L199="TH",TONGHOP!H199="R",TONGHOP!I199&lt;&gt;""),TONGHOP!M199,"")</f>
        <v/>
      </c>
    </row>
    <row r="200" spans="1:8">
      <c r="A200" s="9" t="str">
        <f>IF(AND(TONGHOP!K200="KTHP",TONGHOP!L200="LT",TONGHOP!H200="R",TONGHOP!I200&lt;&gt;""),TONGHOP!I200,"")</f>
        <v/>
      </c>
      <c r="B200" s="9" t="str">
        <f>IF(AND(TONGHOP!K200="KTHP",TONGHOP!L200="LT",TONGHOP!H200="R",TONGHOP!I200&lt;&gt;""),TONGHOP!M200,"")</f>
        <v/>
      </c>
      <c r="C200" s="9" t="str">
        <f>IF(AND(TONGHOP!K200="KTHP",TONGHOP!L200="TN",TONGHOP!H200="R",TONGHOP!I200&lt;&gt;""),TONGHOP!I200,"")</f>
        <v/>
      </c>
      <c r="D200" s="9" t="str">
        <f>IF(AND(TONGHOP!K200="KTHP",TONGHOP!L200="TN",TONGHOP!H200="R",TONGHOP!I200&lt;&gt;""),TONGHOP!M200,"")</f>
        <v/>
      </c>
      <c r="E200" s="9" t="str">
        <f>IF(AND(TONGHOP!K200="ThiTN",TONGHOP!L200="LT",TONGHOP!H200="R",TONGHOP!I200&lt;&gt;""),TONGHOP!I200,"")</f>
        <v/>
      </c>
      <c r="F200" s="9" t="str">
        <f>IF(AND(TONGHOP!K200="ThiTN",TONGHOP!L200="LT",TONGHOP!H200="R",TONGHOP!I200&lt;&gt;""),TONGHOP!M200,"")</f>
        <v/>
      </c>
      <c r="G200" s="9" t="str">
        <f>IF(AND(TONGHOP!K200="ThiTN",TONGHOP!L200="TH",TONGHOP!H200="R",TONGHOP!I200&lt;&gt;""),TONGHOP!I200,"")</f>
        <v/>
      </c>
      <c r="H200" s="9" t="str">
        <f>IF(AND(TONGHOP!K200="ThiTN",TONGHOP!L200="TH",TONGHOP!H200="R",TONGHOP!I200&lt;&gt;""),TONGHOP!M200,"")</f>
        <v/>
      </c>
    </row>
    <row r="201" spans="1:8">
      <c r="A201" s="9" t="str">
        <f>IF(AND(TONGHOP!K201="KTHP",TONGHOP!L201="LT",TONGHOP!H201="R",TONGHOP!I201&lt;&gt;""),TONGHOP!I201,"")</f>
        <v/>
      </c>
      <c r="B201" s="9" t="str">
        <f>IF(AND(TONGHOP!K201="KTHP",TONGHOP!L201="LT",TONGHOP!H201="R",TONGHOP!I201&lt;&gt;""),TONGHOP!M201,"")</f>
        <v/>
      </c>
      <c r="C201" s="9" t="str">
        <f>IF(AND(TONGHOP!K201="KTHP",TONGHOP!L201="TN",TONGHOP!H201="R",TONGHOP!I201&lt;&gt;""),TONGHOP!I201,"")</f>
        <v/>
      </c>
      <c r="D201" s="9" t="str">
        <f>IF(AND(TONGHOP!K201="KTHP",TONGHOP!L201="TN",TONGHOP!H201="R",TONGHOP!I201&lt;&gt;""),TONGHOP!M201,"")</f>
        <v/>
      </c>
      <c r="E201" s="9" t="str">
        <f>IF(AND(TONGHOP!K201="ThiTN",TONGHOP!L201="LT",TONGHOP!H201="R",TONGHOP!I201&lt;&gt;""),TONGHOP!I201,"")</f>
        <v/>
      </c>
      <c r="F201" s="9" t="str">
        <f>IF(AND(TONGHOP!K201="ThiTN",TONGHOP!L201="LT",TONGHOP!H201="R",TONGHOP!I201&lt;&gt;""),TONGHOP!M201,"")</f>
        <v/>
      </c>
      <c r="G201" s="9" t="str">
        <f>IF(AND(TONGHOP!K201="ThiTN",TONGHOP!L201="TH",TONGHOP!H201="R",TONGHOP!I201&lt;&gt;""),TONGHOP!I201,"")</f>
        <v/>
      </c>
      <c r="H201" s="9" t="str">
        <f>IF(AND(TONGHOP!K201="ThiTN",TONGHOP!L201="TH",TONGHOP!H201="R",TONGHOP!I201&lt;&gt;""),TONGHOP!M201,"")</f>
        <v/>
      </c>
    </row>
    <row r="202" spans="1:8">
      <c r="A202" s="9" t="str">
        <f>IF(AND(TONGHOP!K202="KTHP",TONGHOP!L202="LT",TONGHOP!H202="R",TONGHOP!I202&lt;&gt;""),TONGHOP!I202,"")</f>
        <v>Nguyễn Trần Thanh Nhàn</v>
      </c>
      <c r="B202" s="9">
        <f>IF(AND(TONGHOP!K202="KTHP",TONGHOP!L202="LT",TONGHOP!H202="R",TONGHOP!I202&lt;&gt;""),TONGHOP!M202,"")</f>
        <v>2</v>
      </c>
      <c r="C202" s="9" t="str">
        <f>IF(AND(TONGHOP!K202="KTHP",TONGHOP!L202="TN",TONGHOP!H202="R",TONGHOP!I202&lt;&gt;""),TONGHOP!I202,"")</f>
        <v/>
      </c>
      <c r="D202" s="9" t="str">
        <f>IF(AND(TONGHOP!K202="KTHP",TONGHOP!L202="TN",TONGHOP!H202="R",TONGHOP!I202&lt;&gt;""),TONGHOP!M202,"")</f>
        <v/>
      </c>
      <c r="E202" s="9" t="str">
        <f>IF(AND(TONGHOP!K202="ThiTN",TONGHOP!L202="LT",TONGHOP!H202="R",TONGHOP!I202&lt;&gt;""),TONGHOP!I202,"")</f>
        <v/>
      </c>
      <c r="F202" s="9" t="str">
        <f>IF(AND(TONGHOP!K202="ThiTN",TONGHOP!L202="LT",TONGHOP!H202="R",TONGHOP!I202&lt;&gt;""),TONGHOP!M202,"")</f>
        <v/>
      </c>
      <c r="G202" s="9" t="str">
        <f>IF(AND(TONGHOP!K202="ThiTN",TONGHOP!L202="TH",TONGHOP!H202="R",TONGHOP!I202&lt;&gt;""),TONGHOP!I202,"")</f>
        <v/>
      </c>
      <c r="H202" s="9" t="str">
        <f>IF(AND(TONGHOP!K202="ThiTN",TONGHOP!L202="TH",TONGHOP!H202="R",TONGHOP!I202&lt;&gt;""),TONGHOP!M202,"")</f>
        <v/>
      </c>
    </row>
    <row r="203" spans="1:8">
      <c r="A203" s="9" t="str">
        <f>IF(AND(TONGHOP!K203="KTHP",TONGHOP!L203="LT",TONGHOP!H203="R",TONGHOP!I203&lt;&gt;""),TONGHOP!I203,"")</f>
        <v/>
      </c>
      <c r="B203" s="9" t="str">
        <f>IF(AND(TONGHOP!K203="KTHP",TONGHOP!L203="LT",TONGHOP!H203="R",TONGHOP!I203&lt;&gt;""),TONGHOP!M203,"")</f>
        <v/>
      </c>
      <c r="C203" s="9" t="str">
        <f>IF(AND(TONGHOP!K203="KTHP",TONGHOP!L203="TN",TONGHOP!H203="R",TONGHOP!I203&lt;&gt;""),TONGHOP!I203,"")</f>
        <v/>
      </c>
      <c r="D203" s="9" t="str">
        <f>IF(AND(TONGHOP!K203="KTHP",TONGHOP!L203="TN",TONGHOP!H203="R",TONGHOP!I203&lt;&gt;""),TONGHOP!M203,"")</f>
        <v/>
      </c>
      <c r="E203" s="9" t="str">
        <f>IF(AND(TONGHOP!K203="ThiTN",TONGHOP!L203="LT",TONGHOP!H203="R",TONGHOP!I203&lt;&gt;""),TONGHOP!I203,"")</f>
        <v/>
      </c>
      <c r="F203" s="9" t="str">
        <f>IF(AND(TONGHOP!K203="ThiTN",TONGHOP!L203="LT",TONGHOP!H203="R",TONGHOP!I203&lt;&gt;""),TONGHOP!M203,"")</f>
        <v/>
      </c>
      <c r="G203" s="9" t="str">
        <f>IF(AND(TONGHOP!K203="ThiTN",TONGHOP!L203="TH",TONGHOP!H203="R",TONGHOP!I203&lt;&gt;""),TONGHOP!I203,"")</f>
        <v/>
      </c>
      <c r="H203" s="9" t="str">
        <f>IF(AND(TONGHOP!K203="ThiTN",TONGHOP!L203="TH",TONGHOP!H203="R",TONGHOP!I203&lt;&gt;""),TONGHOP!M203,"")</f>
        <v/>
      </c>
    </row>
    <row r="204" spans="1:8">
      <c r="A204" s="9" t="str">
        <f>IF(AND(TONGHOP!K204="KTHP",TONGHOP!L204="LT",TONGHOP!H204="R",TONGHOP!I204&lt;&gt;""),TONGHOP!I204,"")</f>
        <v/>
      </c>
      <c r="B204" s="9" t="str">
        <f>IF(AND(TONGHOP!K204="KTHP",TONGHOP!L204="LT",TONGHOP!H204="R",TONGHOP!I204&lt;&gt;""),TONGHOP!M204,"")</f>
        <v/>
      </c>
      <c r="C204" s="9" t="str">
        <f>IF(AND(TONGHOP!K204="KTHP",TONGHOP!L204="TN",TONGHOP!H204="R",TONGHOP!I204&lt;&gt;""),TONGHOP!I204,"")</f>
        <v/>
      </c>
      <c r="D204" s="9" t="str">
        <f>IF(AND(TONGHOP!K204="KTHP",TONGHOP!L204="TN",TONGHOP!H204="R",TONGHOP!I204&lt;&gt;""),TONGHOP!M204,"")</f>
        <v/>
      </c>
      <c r="E204" s="9" t="str">
        <f>IF(AND(TONGHOP!K204="ThiTN",TONGHOP!L204="LT",TONGHOP!H204="R",TONGHOP!I204&lt;&gt;""),TONGHOP!I204,"")</f>
        <v/>
      </c>
      <c r="F204" s="9" t="str">
        <f>IF(AND(TONGHOP!K204="ThiTN",TONGHOP!L204="LT",TONGHOP!H204="R",TONGHOP!I204&lt;&gt;""),TONGHOP!M204,"")</f>
        <v/>
      </c>
      <c r="G204" s="9" t="str">
        <f>IF(AND(TONGHOP!K204="ThiTN",TONGHOP!L204="TH",TONGHOP!H204="R",TONGHOP!I204&lt;&gt;""),TONGHOP!I204,"")</f>
        <v/>
      </c>
      <c r="H204" s="9" t="str">
        <f>IF(AND(TONGHOP!K204="ThiTN",TONGHOP!L204="TH",TONGHOP!H204="R",TONGHOP!I204&lt;&gt;""),TONGHOP!M204,"")</f>
        <v/>
      </c>
    </row>
    <row r="205" spans="1:8">
      <c r="A205" s="9" t="str">
        <f>IF(AND(TONGHOP!K205="KTHP",TONGHOP!L205="LT",TONGHOP!H205="R",TONGHOP!I205&lt;&gt;""),TONGHOP!I205,"")</f>
        <v>Lê Quang Liêm</v>
      </c>
      <c r="B205" s="9">
        <f>IF(AND(TONGHOP!K205="KTHP",TONGHOP!L205="LT",TONGHOP!H205="R",TONGHOP!I205&lt;&gt;""),TONGHOP!M205,"")</f>
        <v>2</v>
      </c>
      <c r="C205" s="9" t="str">
        <f>IF(AND(TONGHOP!K205="KTHP",TONGHOP!L205="TN",TONGHOP!H205="R",TONGHOP!I205&lt;&gt;""),TONGHOP!I205,"")</f>
        <v/>
      </c>
      <c r="D205" s="9" t="str">
        <f>IF(AND(TONGHOP!K205="KTHP",TONGHOP!L205="TN",TONGHOP!H205="R",TONGHOP!I205&lt;&gt;""),TONGHOP!M205,"")</f>
        <v/>
      </c>
      <c r="E205" s="9" t="str">
        <f>IF(AND(TONGHOP!K205="ThiTN",TONGHOP!L205="LT",TONGHOP!H205="R",TONGHOP!I205&lt;&gt;""),TONGHOP!I205,"")</f>
        <v/>
      </c>
      <c r="F205" s="9" t="str">
        <f>IF(AND(TONGHOP!K205="ThiTN",TONGHOP!L205="LT",TONGHOP!H205="R",TONGHOP!I205&lt;&gt;""),TONGHOP!M205,"")</f>
        <v/>
      </c>
      <c r="G205" s="9" t="str">
        <f>IF(AND(TONGHOP!K205="ThiTN",TONGHOP!L205="TH",TONGHOP!H205="R",TONGHOP!I205&lt;&gt;""),TONGHOP!I205,"")</f>
        <v/>
      </c>
      <c r="H205" s="9" t="str">
        <f>IF(AND(TONGHOP!K205="ThiTN",TONGHOP!L205="TH",TONGHOP!H205="R",TONGHOP!I205&lt;&gt;""),TONGHOP!M205,"")</f>
        <v/>
      </c>
    </row>
    <row r="206" spans="1:8">
      <c r="A206" s="9" t="str">
        <f>IF(AND(TONGHOP!K206="KTHP",TONGHOP!L206="LT",TONGHOP!H206="R",TONGHOP!I206&lt;&gt;""),TONGHOP!I206,"")</f>
        <v>Phạm Nguyễn Đức Trung</v>
      </c>
      <c r="B206" s="9">
        <f>IF(AND(TONGHOP!K206="KTHP",TONGHOP!L206="LT",TONGHOP!H206="R",TONGHOP!I206&lt;&gt;""),TONGHOP!M206,"")</f>
        <v>2</v>
      </c>
      <c r="C206" s="9" t="str">
        <f>IF(AND(TONGHOP!K206="KTHP",TONGHOP!L206="TN",TONGHOP!H206="R",TONGHOP!I206&lt;&gt;""),TONGHOP!I206,"")</f>
        <v/>
      </c>
      <c r="D206" s="9" t="str">
        <f>IF(AND(TONGHOP!K206="KTHP",TONGHOP!L206="TN",TONGHOP!H206="R",TONGHOP!I206&lt;&gt;""),TONGHOP!M206,"")</f>
        <v/>
      </c>
      <c r="E206" s="9" t="str">
        <f>IF(AND(TONGHOP!K206="ThiTN",TONGHOP!L206="LT",TONGHOP!H206="R",TONGHOP!I206&lt;&gt;""),TONGHOP!I206,"")</f>
        <v/>
      </c>
      <c r="F206" s="9" t="str">
        <f>IF(AND(TONGHOP!K206="ThiTN",TONGHOP!L206="LT",TONGHOP!H206="R",TONGHOP!I206&lt;&gt;""),TONGHOP!M206,"")</f>
        <v/>
      </c>
      <c r="G206" s="9" t="str">
        <f>IF(AND(TONGHOP!K206="ThiTN",TONGHOP!L206="TH",TONGHOP!H206="R",TONGHOP!I206&lt;&gt;""),TONGHOP!I206,"")</f>
        <v/>
      </c>
      <c r="H206" s="9" t="str">
        <f>IF(AND(TONGHOP!K206="ThiTN",TONGHOP!L206="TH",TONGHOP!H206="R",TONGHOP!I206&lt;&gt;""),TONGHOP!M206,"")</f>
        <v/>
      </c>
    </row>
    <row r="207" spans="1:8">
      <c r="A207" s="9" t="str">
        <f>IF(AND(TONGHOP!K207="KTHP",TONGHOP!L207="LT",TONGHOP!H207="R",TONGHOP!I207&lt;&gt;""),TONGHOP!I207,"")</f>
        <v/>
      </c>
      <c r="B207" s="9" t="str">
        <f>IF(AND(TONGHOP!K207="KTHP",TONGHOP!L207="LT",TONGHOP!H207="R",TONGHOP!I207&lt;&gt;""),TONGHOP!M207,"")</f>
        <v/>
      </c>
      <c r="C207" s="9" t="str">
        <f>IF(AND(TONGHOP!K207="KTHP",TONGHOP!L207="TN",TONGHOP!H207="R",TONGHOP!I207&lt;&gt;""),TONGHOP!I207,"")</f>
        <v/>
      </c>
      <c r="D207" s="9" t="str">
        <f>IF(AND(TONGHOP!K207="KTHP",TONGHOP!L207="TN",TONGHOP!H207="R",TONGHOP!I207&lt;&gt;""),TONGHOP!M207,"")</f>
        <v/>
      </c>
      <c r="E207" s="9" t="str">
        <f>IF(AND(TONGHOP!K207="ThiTN",TONGHOP!L207="LT",TONGHOP!H207="R",TONGHOP!I207&lt;&gt;""),TONGHOP!I207,"")</f>
        <v/>
      </c>
      <c r="F207" s="9" t="str">
        <f>IF(AND(TONGHOP!K207="ThiTN",TONGHOP!L207="LT",TONGHOP!H207="R",TONGHOP!I207&lt;&gt;""),TONGHOP!M207,"")</f>
        <v/>
      </c>
      <c r="G207" s="9" t="str">
        <f>IF(AND(TONGHOP!K207="ThiTN",TONGHOP!L207="TH",TONGHOP!H207="R",TONGHOP!I207&lt;&gt;""),TONGHOP!I207,"")</f>
        <v/>
      </c>
      <c r="H207" s="9" t="str">
        <f>IF(AND(TONGHOP!K207="ThiTN",TONGHOP!L207="TH",TONGHOP!H207="R",TONGHOP!I207&lt;&gt;""),TONGHOP!M207,"")</f>
        <v/>
      </c>
    </row>
    <row r="208" spans="1:8">
      <c r="A208" s="9" t="str">
        <f>IF(AND(TONGHOP!K208="KTHP",TONGHOP!L208="LT",TONGHOP!H208="R",TONGHOP!I208&lt;&gt;""),TONGHOP!I208,"")</f>
        <v/>
      </c>
      <c r="B208" s="9" t="str">
        <f>IF(AND(TONGHOP!K208="KTHP",TONGHOP!L208="LT",TONGHOP!H208="R",TONGHOP!I208&lt;&gt;""),TONGHOP!M208,"")</f>
        <v/>
      </c>
      <c r="C208" s="9" t="str">
        <f>IF(AND(TONGHOP!K208="KTHP",TONGHOP!L208="TN",TONGHOP!H208="R",TONGHOP!I208&lt;&gt;""),TONGHOP!I208,"")</f>
        <v/>
      </c>
      <c r="D208" s="9" t="str">
        <f>IF(AND(TONGHOP!K208="KTHP",TONGHOP!L208="TN",TONGHOP!H208="R",TONGHOP!I208&lt;&gt;""),TONGHOP!M208,"")</f>
        <v/>
      </c>
      <c r="E208" s="9" t="str">
        <f>IF(AND(TONGHOP!K208="ThiTN",TONGHOP!L208="LT",TONGHOP!H208="R",TONGHOP!I208&lt;&gt;""),TONGHOP!I208,"")</f>
        <v/>
      </c>
      <c r="F208" s="9" t="str">
        <f>IF(AND(TONGHOP!K208="ThiTN",TONGHOP!L208="LT",TONGHOP!H208="R",TONGHOP!I208&lt;&gt;""),TONGHOP!M208,"")</f>
        <v/>
      </c>
      <c r="G208" s="9" t="str">
        <f>IF(AND(TONGHOP!K208="ThiTN",TONGHOP!L208="TH",TONGHOP!H208="R",TONGHOP!I208&lt;&gt;""),TONGHOP!I208,"")</f>
        <v/>
      </c>
      <c r="H208" s="9" t="str">
        <f>IF(AND(TONGHOP!K208="ThiTN",TONGHOP!L208="TH",TONGHOP!H208="R",TONGHOP!I208&lt;&gt;""),TONGHOP!M208,"")</f>
        <v/>
      </c>
    </row>
    <row r="209" spans="1:8">
      <c r="A209" s="9" t="str">
        <f>IF(AND(TONGHOP!K209="KTHP",TONGHOP!L209="LT",TONGHOP!H209="R",TONGHOP!I209&lt;&gt;""),TONGHOP!I209,"")</f>
        <v/>
      </c>
      <c r="B209" s="9" t="str">
        <f>IF(AND(TONGHOP!K209="KTHP",TONGHOP!L209="LT",TONGHOP!H209="R",TONGHOP!I209&lt;&gt;""),TONGHOP!M209,"")</f>
        <v/>
      </c>
      <c r="C209" s="9" t="str">
        <f>IF(AND(TONGHOP!K209="KTHP",TONGHOP!L209="TN",TONGHOP!H209="R",TONGHOP!I209&lt;&gt;""),TONGHOP!I209,"")</f>
        <v/>
      </c>
      <c r="D209" s="9" t="str">
        <f>IF(AND(TONGHOP!K209="KTHP",TONGHOP!L209="TN",TONGHOP!H209="R",TONGHOP!I209&lt;&gt;""),TONGHOP!M209,"")</f>
        <v/>
      </c>
      <c r="E209" s="9" t="str">
        <f>IF(AND(TONGHOP!K209="ThiTN",TONGHOP!L209="LT",TONGHOP!H209="R",TONGHOP!I209&lt;&gt;""),TONGHOP!I209,"")</f>
        <v/>
      </c>
      <c r="F209" s="9" t="str">
        <f>IF(AND(TONGHOP!K209="ThiTN",TONGHOP!L209="LT",TONGHOP!H209="R",TONGHOP!I209&lt;&gt;""),TONGHOP!M209,"")</f>
        <v/>
      </c>
      <c r="G209" s="9" t="str">
        <f>IF(AND(TONGHOP!K209="ThiTN",TONGHOP!L209="TH",TONGHOP!H209="R",TONGHOP!I209&lt;&gt;""),TONGHOP!I209,"")</f>
        <v/>
      </c>
      <c r="H209" s="9" t="str">
        <f>IF(AND(TONGHOP!K209="ThiTN",TONGHOP!L209="TH",TONGHOP!H209="R",TONGHOP!I209&lt;&gt;""),TONGHOP!M209,"")</f>
        <v/>
      </c>
    </row>
    <row r="210" spans="1:8">
      <c r="A210" s="9" t="str">
        <f>IF(AND(TONGHOP!K210="KTHP",TONGHOP!L210="LT",TONGHOP!H210="R",TONGHOP!I210&lt;&gt;""),TONGHOP!I210,"")</f>
        <v/>
      </c>
      <c r="B210" s="9" t="str">
        <f>IF(AND(TONGHOP!K210="KTHP",TONGHOP!L210="LT",TONGHOP!H210="R",TONGHOP!I210&lt;&gt;""),TONGHOP!M210,"")</f>
        <v/>
      </c>
      <c r="C210" s="9" t="str">
        <f>IF(AND(TONGHOP!K210="KTHP",TONGHOP!L210="TN",TONGHOP!H210="R",TONGHOP!I210&lt;&gt;""),TONGHOP!I210,"")</f>
        <v/>
      </c>
      <c r="D210" s="9" t="str">
        <f>IF(AND(TONGHOP!K210="KTHP",TONGHOP!L210="TN",TONGHOP!H210="R",TONGHOP!I210&lt;&gt;""),TONGHOP!M210,"")</f>
        <v/>
      </c>
      <c r="E210" s="9" t="str">
        <f>IF(AND(TONGHOP!K210="ThiTN",TONGHOP!L210="LT",TONGHOP!H210="R",TONGHOP!I210&lt;&gt;""),TONGHOP!I210,"")</f>
        <v/>
      </c>
      <c r="F210" s="9" t="str">
        <f>IF(AND(TONGHOP!K210="ThiTN",TONGHOP!L210="LT",TONGHOP!H210="R",TONGHOP!I210&lt;&gt;""),TONGHOP!M210,"")</f>
        <v/>
      </c>
      <c r="G210" s="9" t="str">
        <f>IF(AND(TONGHOP!K210="ThiTN",TONGHOP!L210="TH",TONGHOP!H210="R",TONGHOP!I210&lt;&gt;""),TONGHOP!I210,"")</f>
        <v/>
      </c>
      <c r="H210" s="9" t="str">
        <f>IF(AND(TONGHOP!K210="ThiTN",TONGHOP!L210="TH",TONGHOP!H210="R",TONGHOP!I210&lt;&gt;""),TONGHOP!M210,"")</f>
        <v/>
      </c>
    </row>
    <row r="211" spans="1:8">
      <c r="A211" s="9" t="str">
        <f>IF(AND(TONGHOP!K211="KTHP",TONGHOP!L211="LT",TONGHOP!H211="R",TONGHOP!I211&lt;&gt;""),TONGHOP!I211,"")</f>
        <v/>
      </c>
      <c r="B211" s="9" t="str">
        <f>IF(AND(TONGHOP!K211="KTHP",TONGHOP!L211="LT",TONGHOP!H211="R",TONGHOP!I211&lt;&gt;""),TONGHOP!M211,"")</f>
        <v/>
      </c>
      <c r="C211" s="9" t="str">
        <f>IF(AND(TONGHOP!K211="KTHP",TONGHOP!L211="TN",TONGHOP!H211="R",TONGHOP!I211&lt;&gt;""),TONGHOP!I211,"")</f>
        <v/>
      </c>
      <c r="D211" s="9" t="str">
        <f>IF(AND(TONGHOP!K211="KTHP",TONGHOP!L211="TN",TONGHOP!H211="R",TONGHOP!I211&lt;&gt;""),TONGHOP!M211,"")</f>
        <v/>
      </c>
      <c r="E211" s="9" t="str">
        <f>IF(AND(TONGHOP!K211="ThiTN",TONGHOP!L211="LT",TONGHOP!H211="R",TONGHOP!I211&lt;&gt;""),TONGHOP!I211,"")</f>
        <v/>
      </c>
      <c r="F211" s="9" t="str">
        <f>IF(AND(TONGHOP!K211="ThiTN",TONGHOP!L211="LT",TONGHOP!H211="R",TONGHOP!I211&lt;&gt;""),TONGHOP!M211,"")</f>
        <v/>
      </c>
      <c r="G211" s="9" t="str">
        <f>IF(AND(TONGHOP!K211="ThiTN",TONGHOP!L211="TH",TONGHOP!H211="R",TONGHOP!I211&lt;&gt;""),TONGHOP!I211,"")</f>
        <v/>
      </c>
      <c r="H211" s="9" t="str">
        <f>IF(AND(TONGHOP!K211="ThiTN",TONGHOP!L211="TH",TONGHOP!H211="R",TONGHOP!I211&lt;&gt;""),TONGHOP!M211,"")</f>
        <v/>
      </c>
    </row>
    <row r="212" spans="1:8">
      <c r="A212" s="9" t="str">
        <f>IF(AND(TONGHOP!K212="KTHP",TONGHOP!L212="LT",TONGHOP!H212="R",TONGHOP!I212&lt;&gt;""),TONGHOP!I212,"")</f>
        <v/>
      </c>
      <c r="B212" s="9" t="str">
        <f>IF(AND(TONGHOP!K212="KTHP",TONGHOP!L212="LT",TONGHOP!H212="R",TONGHOP!I212&lt;&gt;""),TONGHOP!M212,"")</f>
        <v/>
      </c>
      <c r="C212" s="9" t="str">
        <f>IF(AND(TONGHOP!K212="KTHP",TONGHOP!L212="TN",TONGHOP!H212="R",TONGHOP!I212&lt;&gt;""),TONGHOP!I212,"")</f>
        <v/>
      </c>
      <c r="D212" s="9" t="str">
        <f>IF(AND(TONGHOP!K212="KTHP",TONGHOP!L212="TN",TONGHOP!H212="R",TONGHOP!I212&lt;&gt;""),TONGHOP!M212,"")</f>
        <v/>
      </c>
      <c r="E212" s="9" t="str">
        <f>IF(AND(TONGHOP!K212="ThiTN",TONGHOP!L212="LT",TONGHOP!H212="R",TONGHOP!I212&lt;&gt;""),TONGHOP!I212,"")</f>
        <v/>
      </c>
      <c r="F212" s="9" t="str">
        <f>IF(AND(TONGHOP!K212="ThiTN",TONGHOP!L212="LT",TONGHOP!H212="R",TONGHOP!I212&lt;&gt;""),TONGHOP!M212,"")</f>
        <v/>
      </c>
      <c r="G212" s="9" t="str">
        <f>IF(AND(TONGHOP!K212="ThiTN",TONGHOP!L212="TH",TONGHOP!H212="R",TONGHOP!I212&lt;&gt;""),TONGHOP!I212,"")</f>
        <v/>
      </c>
      <c r="H212" s="9" t="str">
        <f>IF(AND(TONGHOP!K212="ThiTN",TONGHOP!L212="TH",TONGHOP!H212="R",TONGHOP!I212&lt;&gt;""),TONGHOP!M212,"")</f>
        <v/>
      </c>
    </row>
    <row r="213" spans="1:8">
      <c r="A213" s="9" t="str">
        <f>IF(AND(TONGHOP!K213="KTHP",TONGHOP!L213="LT",TONGHOP!H213="R",TONGHOP!I213&lt;&gt;""),TONGHOP!I213,"")</f>
        <v/>
      </c>
      <c r="B213" s="9" t="str">
        <f>IF(AND(TONGHOP!K213="KTHP",TONGHOP!L213="LT",TONGHOP!H213="R",TONGHOP!I213&lt;&gt;""),TONGHOP!M213,"")</f>
        <v/>
      </c>
      <c r="C213" s="9" t="str">
        <f>IF(AND(TONGHOP!K213="KTHP",TONGHOP!L213="TN",TONGHOP!H213="R",TONGHOP!I213&lt;&gt;""),TONGHOP!I213,"")</f>
        <v/>
      </c>
      <c r="D213" s="9" t="str">
        <f>IF(AND(TONGHOP!K213="KTHP",TONGHOP!L213="TN",TONGHOP!H213="R",TONGHOP!I213&lt;&gt;""),TONGHOP!M213,"")</f>
        <v/>
      </c>
      <c r="E213" s="9" t="str">
        <f>IF(AND(TONGHOP!K213="ThiTN",TONGHOP!L213="LT",TONGHOP!H213="R",TONGHOP!I213&lt;&gt;""),TONGHOP!I213,"")</f>
        <v/>
      </c>
      <c r="F213" s="9" t="str">
        <f>IF(AND(TONGHOP!K213="ThiTN",TONGHOP!L213="LT",TONGHOP!H213="R",TONGHOP!I213&lt;&gt;""),TONGHOP!M213,"")</f>
        <v/>
      </c>
      <c r="G213" s="9" t="str">
        <f>IF(AND(TONGHOP!K213="ThiTN",TONGHOP!L213="TH",TONGHOP!H213="R",TONGHOP!I213&lt;&gt;""),TONGHOP!I213,"")</f>
        <v/>
      </c>
      <c r="H213" s="9" t="str">
        <f>IF(AND(TONGHOP!K213="ThiTN",TONGHOP!L213="TH",TONGHOP!H213="R",TONGHOP!I213&lt;&gt;""),TONGHOP!M213,"")</f>
        <v/>
      </c>
    </row>
    <row r="214" spans="1:8">
      <c r="A214" s="9" t="str">
        <f>IF(AND(TONGHOP!K214="KTHP",TONGHOP!L214="LT",TONGHOP!H214="R",TONGHOP!I214&lt;&gt;""),TONGHOP!I214,"")</f>
        <v/>
      </c>
      <c r="B214" s="9" t="str">
        <f>IF(AND(TONGHOP!K214="KTHP",TONGHOP!L214="LT",TONGHOP!H214="R",TONGHOP!I214&lt;&gt;""),TONGHOP!M214,"")</f>
        <v/>
      </c>
      <c r="C214" s="9" t="str">
        <f>IF(AND(TONGHOP!K214="KTHP",TONGHOP!L214="TN",TONGHOP!H214="R",TONGHOP!I214&lt;&gt;""),TONGHOP!I214,"")</f>
        <v/>
      </c>
      <c r="D214" s="9" t="str">
        <f>IF(AND(TONGHOP!K214="KTHP",TONGHOP!L214="TN",TONGHOP!H214="R",TONGHOP!I214&lt;&gt;""),TONGHOP!M214,"")</f>
        <v/>
      </c>
      <c r="E214" s="9" t="str">
        <f>IF(AND(TONGHOP!K214="ThiTN",TONGHOP!L214="LT",TONGHOP!H214="R",TONGHOP!I214&lt;&gt;""),TONGHOP!I214,"")</f>
        <v/>
      </c>
      <c r="F214" s="9" t="str">
        <f>IF(AND(TONGHOP!K214="ThiTN",TONGHOP!L214="LT",TONGHOP!H214="R",TONGHOP!I214&lt;&gt;""),TONGHOP!M214,"")</f>
        <v/>
      </c>
      <c r="G214" s="9" t="str">
        <f>IF(AND(TONGHOP!K214="ThiTN",TONGHOP!L214="TH",TONGHOP!H214="R",TONGHOP!I214&lt;&gt;""),TONGHOP!I214,"")</f>
        <v/>
      </c>
      <c r="H214" s="9" t="str">
        <f>IF(AND(TONGHOP!K214="ThiTN",TONGHOP!L214="TH",TONGHOP!H214="R",TONGHOP!I214&lt;&gt;""),TONGHOP!M214,"")</f>
        <v/>
      </c>
    </row>
    <row r="215" spans="1:8">
      <c r="A215" s="9" t="str">
        <f>IF(AND(TONGHOP!K215="KTHP",TONGHOP!L215="LT",TONGHOP!H215="R",TONGHOP!I215&lt;&gt;""),TONGHOP!I215,"")</f>
        <v/>
      </c>
      <c r="B215" s="9" t="str">
        <f>IF(AND(TONGHOP!K215="KTHP",TONGHOP!L215="LT",TONGHOP!H215="R",TONGHOP!I215&lt;&gt;""),TONGHOP!M215,"")</f>
        <v/>
      </c>
      <c r="C215" s="9" t="str">
        <f>IF(AND(TONGHOP!K215="KTHP",TONGHOP!L215="TN",TONGHOP!H215="R",TONGHOP!I215&lt;&gt;""),TONGHOP!I215,"")</f>
        <v/>
      </c>
      <c r="D215" s="9" t="str">
        <f>IF(AND(TONGHOP!K215="KTHP",TONGHOP!L215="TN",TONGHOP!H215="R",TONGHOP!I215&lt;&gt;""),TONGHOP!M215,"")</f>
        <v/>
      </c>
      <c r="E215" s="9" t="str">
        <f>IF(AND(TONGHOP!K215="ThiTN",TONGHOP!L215="LT",TONGHOP!H215="R",TONGHOP!I215&lt;&gt;""),TONGHOP!I215,"")</f>
        <v/>
      </c>
      <c r="F215" s="9" t="str">
        <f>IF(AND(TONGHOP!K215="ThiTN",TONGHOP!L215="LT",TONGHOP!H215="R",TONGHOP!I215&lt;&gt;""),TONGHOP!M215,"")</f>
        <v/>
      </c>
      <c r="G215" s="9" t="str">
        <f>IF(AND(TONGHOP!K215="ThiTN",TONGHOP!L215="TH",TONGHOP!H215="R",TONGHOP!I215&lt;&gt;""),TONGHOP!I215,"")</f>
        <v/>
      </c>
      <c r="H215" s="9" t="str">
        <f>IF(AND(TONGHOP!K215="ThiTN",TONGHOP!L215="TH",TONGHOP!H215="R",TONGHOP!I215&lt;&gt;""),TONGHOP!M215,"")</f>
        <v/>
      </c>
    </row>
    <row r="216" spans="1:8">
      <c r="A216" s="9" t="str">
        <f>IF(AND(TONGHOP!K216="KTHP",TONGHOP!L216="LT",TONGHOP!H216="R",TONGHOP!I216&lt;&gt;""),TONGHOP!I216,"")</f>
        <v>Vũ Quang Khải</v>
      </c>
      <c r="B216" s="9">
        <f>IF(AND(TONGHOP!K216="KTHP",TONGHOP!L216="LT",TONGHOP!H216="R",TONGHOP!I216&lt;&gt;""),TONGHOP!M216,"")</f>
        <v>0</v>
      </c>
      <c r="C216" s="9" t="str">
        <f>IF(AND(TONGHOP!K216="KTHP",TONGHOP!L216="TN",TONGHOP!H216="R",TONGHOP!I216&lt;&gt;""),TONGHOP!I216,"")</f>
        <v/>
      </c>
      <c r="D216" s="9" t="str">
        <f>IF(AND(TONGHOP!K216="KTHP",TONGHOP!L216="TN",TONGHOP!H216="R",TONGHOP!I216&lt;&gt;""),TONGHOP!M216,"")</f>
        <v/>
      </c>
      <c r="E216" s="9" t="str">
        <f>IF(AND(TONGHOP!K216="ThiTN",TONGHOP!L216="LT",TONGHOP!H216="R",TONGHOP!I216&lt;&gt;""),TONGHOP!I216,"")</f>
        <v/>
      </c>
      <c r="F216" s="9" t="str">
        <f>IF(AND(TONGHOP!K216="ThiTN",TONGHOP!L216="LT",TONGHOP!H216="R",TONGHOP!I216&lt;&gt;""),TONGHOP!M216,"")</f>
        <v/>
      </c>
      <c r="G216" s="9" t="str">
        <f>IF(AND(TONGHOP!K216="ThiTN",TONGHOP!L216="TH",TONGHOP!H216="R",TONGHOP!I216&lt;&gt;""),TONGHOP!I216,"")</f>
        <v/>
      </c>
      <c r="H216" s="9" t="str">
        <f>IF(AND(TONGHOP!K216="ThiTN",TONGHOP!L216="TH",TONGHOP!H216="R",TONGHOP!I216&lt;&gt;""),TONGHOP!M216,"")</f>
        <v/>
      </c>
    </row>
    <row r="217" spans="1:8">
      <c r="A217" s="9" t="str">
        <f>IF(AND(TONGHOP!K217="KTHP",TONGHOP!L217="LT",TONGHOP!H217="R",TONGHOP!I217&lt;&gt;""),TONGHOP!I217,"")</f>
        <v/>
      </c>
      <c r="B217" s="9" t="str">
        <f>IF(AND(TONGHOP!K217="KTHP",TONGHOP!L217="LT",TONGHOP!H217="R",TONGHOP!I217&lt;&gt;""),TONGHOP!M217,"")</f>
        <v/>
      </c>
      <c r="C217" s="9" t="str">
        <f>IF(AND(TONGHOP!K217="KTHP",TONGHOP!L217="TN",TONGHOP!H217="R",TONGHOP!I217&lt;&gt;""),TONGHOP!I217,"")</f>
        <v>Lê Xuân Thủy</v>
      </c>
      <c r="D217" s="9">
        <f>IF(AND(TONGHOP!K217="KTHP",TONGHOP!L217="TN",TONGHOP!H217="R",TONGHOP!I217&lt;&gt;""),TONGHOP!M217,"")</f>
        <v>2</v>
      </c>
      <c r="E217" s="9" t="str">
        <f>IF(AND(TONGHOP!K217="ThiTN",TONGHOP!L217="LT",TONGHOP!H217="R",TONGHOP!I217&lt;&gt;""),TONGHOP!I217,"")</f>
        <v/>
      </c>
      <c r="F217" s="9" t="str">
        <f>IF(AND(TONGHOP!K217="ThiTN",TONGHOP!L217="LT",TONGHOP!H217="R",TONGHOP!I217&lt;&gt;""),TONGHOP!M217,"")</f>
        <v/>
      </c>
      <c r="G217" s="9" t="str">
        <f>IF(AND(TONGHOP!K217="ThiTN",TONGHOP!L217="TH",TONGHOP!H217="R",TONGHOP!I217&lt;&gt;""),TONGHOP!I217,"")</f>
        <v/>
      </c>
      <c r="H217" s="9" t="str">
        <f>IF(AND(TONGHOP!K217="ThiTN",TONGHOP!L217="TH",TONGHOP!H217="R",TONGHOP!I217&lt;&gt;""),TONGHOP!M217,"")</f>
        <v/>
      </c>
    </row>
    <row r="218" spans="1:8">
      <c r="A218" s="9" t="str">
        <f>IF(AND(TONGHOP!K218="KTHP",TONGHOP!L218="LT",TONGHOP!H218="R",TONGHOP!I218&lt;&gt;""),TONGHOP!I218,"")</f>
        <v>Phan Thị Xuân Trang</v>
      </c>
      <c r="B218" s="9">
        <f>IF(AND(TONGHOP!K218="KTHP",TONGHOP!L218="LT",TONGHOP!H218="R",TONGHOP!I218&lt;&gt;""),TONGHOP!M218,"")</f>
        <v>2</v>
      </c>
      <c r="C218" s="9" t="str">
        <f>IF(AND(TONGHOP!K218="KTHP",TONGHOP!L218="TN",TONGHOP!H218="R",TONGHOP!I218&lt;&gt;""),TONGHOP!I218,"")</f>
        <v/>
      </c>
      <c r="D218" s="9" t="str">
        <f>IF(AND(TONGHOP!K218="KTHP",TONGHOP!L218="TN",TONGHOP!H218="R",TONGHOP!I218&lt;&gt;""),TONGHOP!M218,"")</f>
        <v/>
      </c>
      <c r="E218" s="9" t="str">
        <f>IF(AND(TONGHOP!K218="ThiTN",TONGHOP!L218="LT",TONGHOP!H218="R",TONGHOP!I218&lt;&gt;""),TONGHOP!I218,"")</f>
        <v/>
      </c>
      <c r="F218" s="9" t="str">
        <f>IF(AND(TONGHOP!K218="ThiTN",TONGHOP!L218="LT",TONGHOP!H218="R",TONGHOP!I218&lt;&gt;""),TONGHOP!M218,"")</f>
        <v/>
      </c>
      <c r="G218" s="9" t="str">
        <f>IF(AND(TONGHOP!K218="ThiTN",TONGHOP!L218="TH",TONGHOP!H218="R",TONGHOP!I218&lt;&gt;""),TONGHOP!I218,"")</f>
        <v/>
      </c>
      <c r="H218" s="9" t="str">
        <f>IF(AND(TONGHOP!K218="ThiTN",TONGHOP!L218="TH",TONGHOP!H218="R",TONGHOP!I218&lt;&gt;""),TONGHOP!M218,"")</f>
        <v/>
      </c>
    </row>
    <row r="219" spans="1:8">
      <c r="A219" s="9" t="str">
        <f>IF(AND(TONGHOP!K219="KTHP",TONGHOP!L219="LT",TONGHOP!H219="R",TONGHOP!I219&lt;&gt;""),TONGHOP!I219,"")</f>
        <v>Chế Vân Cầm</v>
      </c>
      <c r="B219" s="9">
        <f>IF(AND(TONGHOP!K219="KTHP",TONGHOP!L219="LT",TONGHOP!H219="R",TONGHOP!I219&lt;&gt;""),TONGHOP!M219,"")</f>
        <v>2</v>
      </c>
      <c r="C219" s="9" t="str">
        <f>IF(AND(TONGHOP!K219="KTHP",TONGHOP!L219="TN",TONGHOP!H219="R",TONGHOP!I219&lt;&gt;""),TONGHOP!I219,"")</f>
        <v/>
      </c>
      <c r="D219" s="9" t="str">
        <f>IF(AND(TONGHOP!K219="KTHP",TONGHOP!L219="TN",TONGHOP!H219="R",TONGHOP!I219&lt;&gt;""),TONGHOP!M219,"")</f>
        <v/>
      </c>
      <c r="E219" s="9" t="str">
        <f>IF(AND(TONGHOP!K219="ThiTN",TONGHOP!L219="LT",TONGHOP!H219="R",TONGHOP!I219&lt;&gt;""),TONGHOP!I219,"")</f>
        <v/>
      </c>
      <c r="F219" s="9" t="str">
        <f>IF(AND(TONGHOP!K219="ThiTN",TONGHOP!L219="LT",TONGHOP!H219="R",TONGHOP!I219&lt;&gt;""),TONGHOP!M219,"")</f>
        <v/>
      </c>
      <c r="G219" s="9" t="str">
        <f>IF(AND(TONGHOP!K219="ThiTN",TONGHOP!L219="TH",TONGHOP!H219="R",TONGHOP!I219&lt;&gt;""),TONGHOP!I219,"")</f>
        <v/>
      </c>
      <c r="H219" s="9" t="str">
        <f>IF(AND(TONGHOP!K219="ThiTN",TONGHOP!L219="TH",TONGHOP!H219="R",TONGHOP!I219&lt;&gt;""),TONGHOP!M219,"")</f>
        <v/>
      </c>
    </row>
    <row r="220" spans="1:8">
      <c r="A220" s="9" t="str">
        <f>IF(AND(TONGHOP!K220="KTHP",TONGHOP!L220="LT",TONGHOP!H220="R",TONGHOP!I220&lt;&gt;""),TONGHOP!I220,"")</f>
        <v/>
      </c>
      <c r="B220" s="9" t="str">
        <f>IF(AND(TONGHOP!K220="KTHP",TONGHOP!L220="LT",TONGHOP!H220="R",TONGHOP!I220&lt;&gt;""),TONGHOP!M220,"")</f>
        <v/>
      </c>
      <c r="C220" s="9" t="str">
        <f>IF(AND(TONGHOP!K220="KTHP",TONGHOP!L220="TN",TONGHOP!H220="R",TONGHOP!I220&lt;&gt;""),TONGHOP!I220,"")</f>
        <v>Đỗ Thị Phương Khanh</v>
      </c>
      <c r="D220" s="9">
        <f>IF(AND(TONGHOP!K220="KTHP",TONGHOP!L220="TN",TONGHOP!H220="R",TONGHOP!I220&lt;&gt;""),TONGHOP!M220,"")</f>
        <v>0</v>
      </c>
      <c r="E220" s="9" t="str">
        <f>IF(AND(TONGHOP!K220="ThiTN",TONGHOP!L220="LT",TONGHOP!H220="R",TONGHOP!I220&lt;&gt;""),TONGHOP!I220,"")</f>
        <v/>
      </c>
      <c r="F220" s="9" t="str">
        <f>IF(AND(TONGHOP!K220="ThiTN",TONGHOP!L220="LT",TONGHOP!H220="R",TONGHOP!I220&lt;&gt;""),TONGHOP!M220,"")</f>
        <v/>
      </c>
      <c r="G220" s="9" t="str">
        <f>IF(AND(TONGHOP!K220="ThiTN",TONGHOP!L220="TH",TONGHOP!H220="R",TONGHOP!I220&lt;&gt;""),TONGHOP!I220,"")</f>
        <v/>
      </c>
      <c r="H220" s="9" t="str">
        <f>IF(AND(TONGHOP!K220="ThiTN",TONGHOP!L220="TH",TONGHOP!H220="R",TONGHOP!I220&lt;&gt;""),TONGHOP!M220,"")</f>
        <v/>
      </c>
    </row>
    <row r="221" spans="1:8">
      <c r="A221" s="9" t="str">
        <f>IF(AND(TONGHOP!K221="KTHP",TONGHOP!L221="LT",TONGHOP!H221="R",TONGHOP!I221&lt;&gt;""),TONGHOP!I221,"")</f>
        <v>Nguyễn Thị Hiền</v>
      </c>
      <c r="B221" s="9">
        <f>IF(AND(TONGHOP!K221="KTHP",TONGHOP!L221="LT",TONGHOP!H221="R",TONGHOP!I221&lt;&gt;""),TONGHOP!M221,"")</f>
        <v>2</v>
      </c>
      <c r="C221" s="9" t="str">
        <f>IF(AND(TONGHOP!K221="KTHP",TONGHOP!L221="TN",TONGHOP!H221="R",TONGHOP!I221&lt;&gt;""),TONGHOP!I221,"")</f>
        <v/>
      </c>
      <c r="D221" s="9" t="str">
        <f>IF(AND(TONGHOP!K221="KTHP",TONGHOP!L221="TN",TONGHOP!H221="R",TONGHOP!I221&lt;&gt;""),TONGHOP!M221,"")</f>
        <v/>
      </c>
      <c r="E221" s="9" t="str">
        <f>IF(AND(TONGHOP!K221="ThiTN",TONGHOP!L221="LT",TONGHOP!H221="R",TONGHOP!I221&lt;&gt;""),TONGHOP!I221,"")</f>
        <v/>
      </c>
      <c r="F221" s="9" t="str">
        <f>IF(AND(TONGHOP!K221="ThiTN",TONGHOP!L221="LT",TONGHOP!H221="R",TONGHOP!I221&lt;&gt;""),TONGHOP!M221,"")</f>
        <v/>
      </c>
      <c r="G221" s="9" t="str">
        <f>IF(AND(TONGHOP!K221="ThiTN",TONGHOP!L221="TH",TONGHOP!H221="R",TONGHOP!I221&lt;&gt;""),TONGHOP!I221,"")</f>
        <v/>
      </c>
      <c r="H221" s="9" t="str">
        <f>IF(AND(TONGHOP!K221="ThiTN",TONGHOP!L221="TH",TONGHOP!H221="R",TONGHOP!I221&lt;&gt;""),TONGHOP!M221,"")</f>
        <v/>
      </c>
    </row>
    <row r="222" spans="1:8">
      <c r="A222" s="9" t="str">
        <f>IF(AND(TONGHOP!K222="KTHP",TONGHOP!L222="LT",TONGHOP!H222="R",TONGHOP!I222&lt;&gt;""),TONGHOP!I222,"")</f>
        <v/>
      </c>
      <c r="B222" s="9" t="str">
        <f>IF(AND(TONGHOP!K222="KTHP",TONGHOP!L222="LT",TONGHOP!H222="R",TONGHOP!I222&lt;&gt;""),TONGHOP!M222,"")</f>
        <v/>
      </c>
      <c r="C222" s="9" t="str">
        <f>IF(AND(TONGHOP!K222="KTHP",TONGHOP!L222="TN",TONGHOP!H222="R",TONGHOP!I222&lt;&gt;""),TONGHOP!I222,"")</f>
        <v/>
      </c>
      <c r="D222" s="9" t="str">
        <f>IF(AND(TONGHOP!K222="KTHP",TONGHOP!L222="TN",TONGHOP!H222="R",TONGHOP!I222&lt;&gt;""),TONGHOP!M222,"")</f>
        <v/>
      </c>
      <c r="E222" s="9" t="str">
        <f>IF(AND(TONGHOP!K222="ThiTN",TONGHOP!L222="LT",TONGHOP!H222="R",TONGHOP!I222&lt;&gt;""),TONGHOP!I222,"")</f>
        <v/>
      </c>
      <c r="F222" s="9" t="str">
        <f>IF(AND(TONGHOP!K222="ThiTN",TONGHOP!L222="LT",TONGHOP!H222="R",TONGHOP!I222&lt;&gt;""),TONGHOP!M222,"")</f>
        <v/>
      </c>
      <c r="G222" s="9" t="str">
        <f>IF(AND(TONGHOP!K222="ThiTN",TONGHOP!L222="TH",TONGHOP!H222="R",TONGHOP!I222&lt;&gt;""),TONGHOP!I222,"")</f>
        <v/>
      </c>
      <c r="H222" s="9" t="str">
        <f>IF(AND(TONGHOP!K222="ThiTN",TONGHOP!L222="TH",TONGHOP!H222="R",TONGHOP!I222&lt;&gt;""),TONGHOP!M222,"")</f>
        <v/>
      </c>
    </row>
    <row r="223" spans="1:8">
      <c r="A223" s="9" t="str">
        <f>IF(AND(TONGHOP!K223="KTHP",TONGHOP!L223="LT",TONGHOP!H223="R",TONGHOP!I223&lt;&gt;""),TONGHOP!I223,"")</f>
        <v/>
      </c>
      <c r="B223" s="9" t="str">
        <f>IF(AND(TONGHOP!K223="KTHP",TONGHOP!L223="LT",TONGHOP!H223="R",TONGHOP!I223&lt;&gt;""),TONGHOP!M223,"")</f>
        <v/>
      </c>
      <c r="C223" s="9" t="str">
        <f>IF(AND(TONGHOP!K223="KTHP",TONGHOP!L223="TN",TONGHOP!H223="R",TONGHOP!I223&lt;&gt;""),TONGHOP!I223,"")</f>
        <v/>
      </c>
      <c r="D223" s="9" t="str">
        <f>IF(AND(TONGHOP!K223="KTHP",TONGHOP!L223="TN",TONGHOP!H223="R",TONGHOP!I223&lt;&gt;""),TONGHOP!M223,"")</f>
        <v/>
      </c>
      <c r="E223" s="9" t="str">
        <f>IF(AND(TONGHOP!K223="ThiTN",TONGHOP!L223="LT",TONGHOP!H223="R",TONGHOP!I223&lt;&gt;""),TONGHOP!I223,"")</f>
        <v/>
      </c>
      <c r="F223" s="9" t="str">
        <f>IF(AND(TONGHOP!K223="ThiTN",TONGHOP!L223="LT",TONGHOP!H223="R",TONGHOP!I223&lt;&gt;""),TONGHOP!M223,"")</f>
        <v/>
      </c>
      <c r="G223" s="9" t="str">
        <f>IF(AND(TONGHOP!K223="ThiTN",TONGHOP!L223="TH",TONGHOP!H223="R",TONGHOP!I223&lt;&gt;""),TONGHOP!I223,"")</f>
        <v/>
      </c>
      <c r="H223" s="9" t="str">
        <f>IF(AND(TONGHOP!K223="ThiTN",TONGHOP!L223="TH",TONGHOP!H223="R",TONGHOP!I223&lt;&gt;""),TONGHOP!M223,"")</f>
        <v/>
      </c>
    </row>
    <row r="224" spans="1:8">
      <c r="A224" s="9" t="str">
        <f>IF(AND(TONGHOP!K224="KTHP",TONGHOP!L224="LT",TONGHOP!H224="R",TONGHOP!I224&lt;&gt;""),TONGHOP!I224,"")</f>
        <v/>
      </c>
      <c r="B224" s="9" t="str">
        <f>IF(AND(TONGHOP!K224="KTHP",TONGHOP!L224="LT",TONGHOP!H224="R",TONGHOP!I224&lt;&gt;""),TONGHOP!M224,"")</f>
        <v/>
      </c>
      <c r="C224" s="9" t="str">
        <f>IF(AND(TONGHOP!K224="KTHP",TONGHOP!L224="TN",TONGHOP!H224="R",TONGHOP!I224&lt;&gt;""),TONGHOP!I224,"")</f>
        <v/>
      </c>
      <c r="D224" s="9" t="str">
        <f>IF(AND(TONGHOP!K224="KTHP",TONGHOP!L224="TN",TONGHOP!H224="R",TONGHOP!I224&lt;&gt;""),TONGHOP!M224,"")</f>
        <v/>
      </c>
      <c r="E224" s="9" t="str">
        <f>IF(AND(TONGHOP!K224="ThiTN",TONGHOP!L224="LT",TONGHOP!H224="R",TONGHOP!I224&lt;&gt;""),TONGHOP!I224,"")</f>
        <v/>
      </c>
      <c r="F224" s="9" t="str">
        <f>IF(AND(TONGHOP!K224="ThiTN",TONGHOP!L224="LT",TONGHOP!H224="R",TONGHOP!I224&lt;&gt;""),TONGHOP!M224,"")</f>
        <v/>
      </c>
      <c r="G224" s="9" t="str">
        <f>IF(AND(TONGHOP!K224="ThiTN",TONGHOP!L224="TH",TONGHOP!H224="R",TONGHOP!I224&lt;&gt;""),TONGHOP!I224,"")</f>
        <v/>
      </c>
      <c r="H224" s="9" t="str">
        <f>IF(AND(TONGHOP!K224="ThiTN",TONGHOP!L224="TH",TONGHOP!H224="R",TONGHOP!I224&lt;&gt;""),TONGHOP!M224,"")</f>
        <v/>
      </c>
    </row>
    <row r="225" spans="1:8">
      <c r="A225" s="9" t="str">
        <f>IF(AND(TONGHOP!K225="KTHP",TONGHOP!L225="LT",TONGHOP!H225="R",TONGHOP!I225&lt;&gt;""),TONGHOP!I225,"")</f>
        <v/>
      </c>
      <c r="B225" s="9" t="str">
        <f>IF(AND(TONGHOP!K225="KTHP",TONGHOP!L225="LT",TONGHOP!H225="R",TONGHOP!I225&lt;&gt;""),TONGHOP!M225,"")</f>
        <v/>
      </c>
      <c r="C225" s="9" t="str">
        <f>IF(AND(TONGHOP!K225="KTHP",TONGHOP!L225="TN",TONGHOP!H225="R",TONGHOP!I225&lt;&gt;""),TONGHOP!I225,"")</f>
        <v/>
      </c>
      <c r="D225" s="9" t="str">
        <f>IF(AND(TONGHOP!K225="KTHP",TONGHOP!L225="TN",TONGHOP!H225="R",TONGHOP!I225&lt;&gt;""),TONGHOP!M225,"")</f>
        <v/>
      </c>
      <c r="E225" s="9" t="str">
        <f>IF(AND(TONGHOP!K225="ThiTN",TONGHOP!L225="LT",TONGHOP!H225="R",TONGHOP!I225&lt;&gt;""),TONGHOP!I225,"")</f>
        <v/>
      </c>
      <c r="F225" s="9" t="str">
        <f>IF(AND(TONGHOP!K225="ThiTN",TONGHOP!L225="LT",TONGHOP!H225="R",TONGHOP!I225&lt;&gt;""),TONGHOP!M225,"")</f>
        <v/>
      </c>
      <c r="G225" s="9" t="str">
        <f>IF(AND(TONGHOP!K225="ThiTN",TONGHOP!L225="TH",TONGHOP!H225="R",TONGHOP!I225&lt;&gt;""),TONGHOP!I225,"")</f>
        <v/>
      </c>
      <c r="H225" s="9" t="str">
        <f>IF(AND(TONGHOP!K225="ThiTN",TONGHOP!L225="TH",TONGHOP!H225="R",TONGHOP!I225&lt;&gt;""),TONGHOP!M225,"")</f>
        <v/>
      </c>
    </row>
    <row r="226" spans="1:8">
      <c r="A226" s="9" t="str">
        <f>IF(AND(TONGHOP!K226="KTHP",TONGHOP!L226="LT",TONGHOP!H226="R",TONGHOP!I226&lt;&gt;""),TONGHOP!I226,"")</f>
        <v/>
      </c>
      <c r="B226" s="9" t="str">
        <f>IF(AND(TONGHOP!K226="KTHP",TONGHOP!L226="LT",TONGHOP!H226="R",TONGHOP!I226&lt;&gt;""),TONGHOP!M226,"")</f>
        <v/>
      </c>
      <c r="C226" s="9" t="str">
        <f>IF(AND(TONGHOP!K226="KTHP",TONGHOP!L226="TN",TONGHOP!H226="R",TONGHOP!I226&lt;&gt;""),TONGHOP!I226,"")</f>
        <v/>
      </c>
      <c r="D226" s="9" t="str">
        <f>IF(AND(TONGHOP!K226="KTHP",TONGHOP!L226="TN",TONGHOP!H226="R",TONGHOP!I226&lt;&gt;""),TONGHOP!M226,"")</f>
        <v/>
      </c>
      <c r="E226" s="9" t="str">
        <f>IF(AND(TONGHOP!K226="ThiTN",TONGHOP!L226="LT",TONGHOP!H226="R",TONGHOP!I226&lt;&gt;""),TONGHOP!I226,"")</f>
        <v/>
      </c>
      <c r="F226" s="9" t="str">
        <f>IF(AND(TONGHOP!K226="ThiTN",TONGHOP!L226="LT",TONGHOP!H226="R",TONGHOP!I226&lt;&gt;""),TONGHOP!M226,"")</f>
        <v/>
      </c>
      <c r="G226" s="9" t="str">
        <f>IF(AND(TONGHOP!K226="ThiTN",TONGHOP!L226="TH",TONGHOP!H226="R",TONGHOP!I226&lt;&gt;""),TONGHOP!I226,"")</f>
        <v/>
      </c>
      <c r="H226" s="9" t="str">
        <f>IF(AND(TONGHOP!K226="ThiTN",TONGHOP!L226="TH",TONGHOP!H226="R",TONGHOP!I226&lt;&gt;""),TONGHOP!M226,"")</f>
        <v/>
      </c>
    </row>
    <row r="227" spans="1:8">
      <c r="A227" s="9" t="str">
        <f>IF(AND(TONGHOP!K227="KTHP",TONGHOP!L227="LT",TONGHOP!H227="R",TONGHOP!I227&lt;&gt;""),TONGHOP!I227,"")</f>
        <v/>
      </c>
      <c r="B227" s="9" t="str">
        <f>IF(AND(TONGHOP!K227="KTHP",TONGHOP!L227="LT",TONGHOP!H227="R",TONGHOP!I227&lt;&gt;""),TONGHOP!M227,"")</f>
        <v/>
      </c>
      <c r="C227" s="9" t="str">
        <f>IF(AND(TONGHOP!K227="KTHP",TONGHOP!L227="TN",TONGHOP!H227="R",TONGHOP!I227&lt;&gt;""),TONGHOP!I227,"")</f>
        <v/>
      </c>
      <c r="D227" s="9" t="str">
        <f>IF(AND(TONGHOP!K227="KTHP",TONGHOP!L227="TN",TONGHOP!H227="R",TONGHOP!I227&lt;&gt;""),TONGHOP!M227,"")</f>
        <v/>
      </c>
      <c r="E227" s="9" t="str">
        <f>IF(AND(TONGHOP!K227="ThiTN",TONGHOP!L227="LT",TONGHOP!H227="R",TONGHOP!I227&lt;&gt;""),TONGHOP!I227,"")</f>
        <v/>
      </c>
      <c r="F227" s="9" t="str">
        <f>IF(AND(TONGHOP!K227="ThiTN",TONGHOP!L227="LT",TONGHOP!H227="R",TONGHOP!I227&lt;&gt;""),TONGHOP!M227,"")</f>
        <v/>
      </c>
      <c r="G227" s="9" t="str">
        <f>IF(AND(TONGHOP!K227="ThiTN",TONGHOP!L227="TH",TONGHOP!H227="R",TONGHOP!I227&lt;&gt;""),TONGHOP!I227,"")</f>
        <v/>
      </c>
      <c r="H227" s="9" t="str">
        <f>IF(AND(TONGHOP!K227="ThiTN",TONGHOP!L227="TH",TONGHOP!H227="R",TONGHOP!I227&lt;&gt;""),TONGHOP!M227,"")</f>
        <v/>
      </c>
    </row>
    <row r="228" spans="1:8">
      <c r="A228" s="9" t="str">
        <f>IF(AND(TONGHOP!K228="KTHP",TONGHOP!L228="LT",TONGHOP!H228="R",TONGHOP!I228&lt;&gt;""),TONGHOP!I228,"")</f>
        <v>Nguyễn Bạch Cẩm Dung</v>
      </c>
      <c r="B228" s="9">
        <f>IF(AND(TONGHOP!K228="KTHP",TONGHOP!L228="LT",TONGHOP!H228="R",TONGHOP!I228&lt;&gt;""),TONGHOP!M228,"")</f>
        <v>2</v>
      </c>
      <c r="C228" s="9" t="str">
        <f>IF(AND(TONGHOP!K228="KTHP",TONGHOP!L228="TN",TONGHOP!H228="R",TONGHOP!I228&lt;&gt;""),TONGHOP!I228,"")</f>
        <v/>
      </c>
      <c r="D228" s="9" t="str">
        <f>IF(AND(TONGHOP!K228="KTHP",TONGHOP!L228="TN",TONGHOP!H228="R",TONGHOP!I228&lt;&gt;""),TONGHOP!M228,"")</f>
        <v/>
      </c>
      <c r="E228" s="9" t="str">
        <f>IF(AND(TONGHOP!K228="ThiTN",TONGHOP!L228="LT",TONGHOP!H228="R",TONGHOP!I228&lt;&gt;""),TONGHOP!I228,"")</f>
        <v/>
      </c>
      <c r="F228" s="9" t="str">
        <f>IF(AND(TONGHOP!K228="ThiTN",TONGHOP!L228="LT",TONGHOP!H228="R",TONGHOP!I228&lt;&gt;""),TONGHOP!M228,"")</f>
        <v/>
      </c>
      <c r="G228" s="9" t="str">
        <f>IF(AND(TONGHOP!K228="ThiTN",TONGHOP!L228="TH",TONGHOP!H228="R",TONGHOP!I228&lt;&gt;""),TONGHOP!I228,"")</f>
        <v/>
      </c>
      <c r="H228" s="9" t="str">
        <f>IF(AND(TONGHOP!K228="ThiTN",TONGHOP!L228="TH",TONGHOP!H228="R",TONGHOP!I228&lt;&gt;""),TONGHOP!M228,"")</f>
        <v/>
      </c>
    </row>
    <row r="229" spans="1:8">
      <c r="A229" s="9" t="str">
        <f>IF(AND(TONGHOP!K229="KTHP",TONGHOP!L229="LT",TONGHOP!H229="R",TONGHOP!I229&lt;&gt;""),TONGHOP!I229,"")</f>
        <v>Phan Thị Thùy Trang</v>
      </c>
      <c r="B229" s="9">
        <f>IF(AND(TONGHOP!K229="KTHP",TONGHOP!L229="LT",TONGHOP!H229="R",TONGHOP!I229&lt;&gt;""),TONGHOP!M229,"")</f>
        <v>2</v>
      </c>
      <c r="C229" s="9" t="str">
        <f>IF(AND(TONGHOP!K229="KTHP",TONGHOP!L229="TN",TONGHOP!H229="R",TONGHOP!I229&lt;&gt;""),TONGHOP!I229,"")</f>
        <v/>
      </c>
      <c r="D229" s="9" t="str">
        <f>IF(AND(TONGHOP!K229="KTHP",TONGHOP!L229="TN",TONGHOP!H229="R",TONGHOP!I229&lt;&gt;""),TONGHOP!M229,"")</f>
        <v/>
      </c>
      <c r="E229" s="9" t="str">
        <f>IF(AND(TONGHOP!K229="ThiTN",TONGHOP!L229="LT",TONGHOP!H229="R",TONGHOP!I229&lt;&gt;""),TONGHOP!I229,"")</f>
        <v/>
      </c>
      <c r="F229" s="9" t="str">
        <f>IF(AND(TONGHOP!K229="ThiTN",TONGHOP!L229="LT",TONGHOP!H229="R",TONGHOP!I229&lt;&gt;""),TONGHOP!M229,"")</f>
        <v/>
      </c>
      <c r="G229" s="9" t="str">
        <f>IF(AND(TONGHOP!K229="ThiTN",TONGHOP!L229="TH",TONGHOP!H229="R",TONGHOP!I229&lt;&gt;""),TONGHOP!I229,"")</f>
        <v/>
      </c>
      <c r="H229" s="9" t="str">
        <f>IF(AND(TONGHOP!K229="ThiTN",TONGHOP!L229="TH",TONGHOP!H229="R",TONGHOP!I229&lt;&gt;""),TONGHOP!M229,"")</f>
        <v/>
      </c>
    </row>
    <row r="230" spans="1:8">
      <c r="A230" s="9" t="str">
        <f>IF(AND(TONGHOP!K230="KTHP",TONGHOP!L230="LT",TONGHOP!H230="R",TONGHOP!I230&lt;&gt;""),TONGHOP!I230,"")</f>
        <v/>
      </c>
      <c r="B230" s="9" t="str">
        <f>IF(AND(TONGHOP!K230="KTHP",TONGHOP!L230="LT",TONGHOP!H230="R",TONGHOP!I230&lt;&gt;""),TONGHOP!M230,"")</f>
        <v/>
      </c>
      <c r="C230" s="9" t="str">
        <f>IF(AND(TONGHOP!K230="KTHP",TONGHOP!L230="TN",TONGHOP!H230="R",TONGHOP!I230&lt;&gt;""),TONGHOP!I230,"")</f>
        <v/>
      </c>
      <c r="D230" s="9" t="str">
        <f>IF(AND(TONGHOP!K230="KTHP",TONGHOP!L230="TN",TONGHOP!H230="R",TONGHOP!I230&lt;&gt;""),TONGHOP!M230,"")</f>
        <v/>
      </c>
      <c r="E230" s="9" t="str">
        <f>IF(AND(TONGHOP!K230="ThiTN",TONGHOP!L230="LT",TONGHOP!H230="R",TONGHOP!I230&lt;&gt;""),TONGHOP!I230,"")</f>
        <v/>
      </c>
      <c r="F230" s="9" t="str">
        <f>IF(AND(TONGHOP!K230="ThiTN",TONGHOP!L230="LT",TONGHOP!H230="R",TONGHOP!I230&lt;&gt;""),TONGHOP!M230,"")</f>
        <v/>
      </c>
      <c r="G230" s="9" t="str">
        <f>IF(AND(TONGHOP!K230="ThiTN",TONGHOP!L230="TH",TONGHOP!H230="R",TONGHOP!I230&lt;&gt;""),TONGHOP!I230,"")</f>
        <v/>
      </c>
      <c r="H230" s="9" t="str">
        <f>IF(AND(TONGHOP!K230="ThiTN",TONGHOP!L230="TH",TONGHOP!H230="R",TONGHOP!I230&lt;&gt;""),TONGHOP!M230,"")</f>
        <v/>
      </c>
    </row>
    <row r="231" spans="1:8">
      <c r="A231" s="9" t="str">
        <f>IF(AND(TONGHOP!K231="KTHP",TONGHOP!L231="LT",TONGHOP!H231="R",TONGHOP!I231&lt;&gt;""),TONGHOP!I231,"")</f>
        <v/>
      </c>
      <c r="B231" s="9" t="str">
        <f>IF(AND(TONGHOP!K231="KTHP",TONGHOP!L231="LT",TONGHOP!H231="R",TONGHOP!I231&lt;&gt;""),TONGHOP!M231,"")</f>
        <v/>
      </c>
      <c r="C231" s="9" t="str">
        <f>IF(AND(TONGHOP!K231="KTHP",TONGHOP!L231="TN",TONGHOP!H231="R",TONGHOP!I231&lt;&gt;""),TONGHOP!I231,"")</f>
        <v/>
      </c>
      <c r="D231" s="9" t="str">
        <f>IF(AND(TONGHOP!K231="KTHP",TONGHOP!L231="TN",TONGHOP!H231="R",TONGHOP!I231&lt;&gt;""),TONGHOP!M231,"")</f>
        <v/>
      </c>
      <c r="E231" s="9" t="str">
        <f>IF(AND(TONGHOP!K231="ThiTN",TONGHOP!L231="LT",TONGHOP!H231="R",TONGHOP!I231&lt;&gt;""),TONGHOP!I231,"")</f>
        <v/>
      </c>
      <c r="F231" s="9" t="str">
        <f>IF(AND(TONGHOP!K231="ThiTN",TONGHOP!L231="LT",TONGHOP!H231="R",TONGHOP!I231&lt;&gt;""),TONGHOP!M231,"")</f>
        <v/>
      </c>
      <c r="G231" s="9" t="str">
        <f>IF(AND(TONGHOP!K231="ThiTN",TONGHOP!L231="TH",TONGHOP!H231="R",TONGHOP!I231&lt;&gt;""),TONGHOP!I231,"")</f>
        <v/>
      </c>
      <c r="H231" s="9" t="str">
        <f>IF(AND(TONGHOP!K231="ThiTN",TONGHOP!L231="TH",TONGHOP!H231="R",TONGHOP!I231&lt;&gt;""),TONGHOP!M231,"")</f>
        <v/>
      </c>
    </row>
    <row r="232" spans="1:8">
      <c r="A232" s="9" t="str">
        <f>IF(AND(TONGHOP!K232="KTHP",TONGHOP!L232="LT",TONGHOP!H232="R",TONGHOP!I232&lt;&gt;""),TONGHOP!I232,"")</f>
        <v/>
      </c>
      <c r="B232" s="9" t="str">
        <f>IF(AND(TONGHOP!K232="KTHP",TONGHOP!L232="LT",TONGHOP!H232="R",TONGHOP!I232&lt;&gt;""),TONGHOP!M232,"")</f>
        <v/>
      </c>
      <c r="C232" s="9" t="str">
        <f>IF(AND(TONGHOP!K232="KTHP",TONGHOP!L232="TN",TONGHOP!H232="R",TONGHOP!I232&lt;&gt;""),TONGHOP!I232,"")</f>
        <v/>
      </c>
      <c r="D232" s="9" t="str">
        <f>IF(AND(TONGHOP!K232="KTHP",TONGHOP!L232="TN",TONGHOP!H232="R",TONGHOP!I232&lt;&gt;""),TONGHOP!M232,"")</f>
        <v/>
      </c>
      <c r="E232" s="9" t="str">
        <f>IF(AND(TONGHOP!K232="ThiTN",TONGHOP!L232="LT",TONGHOP!H232="R",TONGHOP!I232&lt;&gt;""),TONGHOP!I232,"")</f>
        <v/>
      </c>
      <c r="F232" s="9" t="str">
        <f>IF(AND(TONGHOP!K232="ThiTN",TONGHOP!L232="LT",TONGHOP!H232="R",TONGHOP!I232&lt;&gt;""),TONGHOP!M232,"")</f>
        <v/>
      </c>
      <c r="G232" s="9" t="str">
        <f>IF(AND(TONGHOP!K232="ThiTN",TONGHOP!L232="TH",TONGHOP!H232="R",TONGHOP!I232&lt;&gt;""),TONGHOP!I232,"")</f>
        <v/>
      </c>
      <c r="H232" s="9" t="str">
        <f>IF(AND(TONGHOP!K232="ThiTN",TONGHOP!L232="TH",TONGHOP!H232="R",TONGHOP!I232&lt;&gt;""),TONGHOP!M232,"")</f>
        <v/>
      </c>
    </row>
    <row r="233" spans="1:8">
      <c r="A233" s="9" t="str">
        <f>IF(AND(TONGHOP!K233="KTHP",TONGHOP!L233="LT",TONGHOP!H233="R",TONGHOP!I233&lt;&gt;""),TONGHOP!I233,"")</f>
        <v/>
      </c>
      <c r="B233" s="9" t="str">
        <f>IF(AND(TONGHOP!K233="KTHP",TONGHOP!L233="LT",TONGHOP!H233="R",TONGHOP!I233&lt;&gt;""),TONGHOP!M233,"")</f>
        <v/>
      </c>
      <c r="C233" s="9" t="str">
        <f>IF(AND(TONGHOP!K233="KTHP",TONGHOP!L233="TN",TONGHOP!H233="R",TONGHOP!I233&lt;&gt;""),TONGHOP!I233,"")</f>
        <v/>
      </c>
      <c r="D233" s="9" t="str">
        <f>IF(AND(TONGHOP!K233="KTHP",TONGHOP!L233="TN",TONGHOP!H233="R",TONGHOP!I233&lt;&gt;""),TONGHOP!M233,"")</f>
        <v/>
      </c>
      <c r="E233" s="9" t="str">
        <f>IF(AND(TONGHOP!K233="ThiTN",TONGHOP!L233="LT",TONGHOP!H233="R",TONGHOP!I233&lt;&gt;""),TONGHOP!I233,"")</f>
        <v/>
      </c>
      <c r="F233" s="9" t="str">
        <f>IF(AND(TONGHOP!K233="ThiTN",TONGHOP!L233="LT",TONGHOP!H233="R",TONGHOP!I233&lt;&gt;""),TONGHOP!M233,"")</f>
        <v/>
      </c>
      <c r="G233" s="9" t="str">
        <f>IF(AND(TONGHOP!K233="ThiTN",TONGHOP!L233="TH",TONGHOP!H233="R",TONGHOP!I233&lt;&gt;""),TONGHOP!I233,"")</f>
        <v/>
      </c>
      <c r="H233" s="9" t="str">
        <f>IF(AND(TONGHOP!K233="ThiTN",TONGHOP!L233="TH",TONGHOP!H233="R",TONGHOP!I233&lt;&gt;""),TONGHOP!M233,"")</f>
        <v/>
      </c>
    </row>
    <row r="234" spans="1:8">
      <c r="A234" s="9" t="str">
        <f>IF(AND(TONGHOP!K234="KTHP",TONGHOP!L234="LT",TONGHOP!H234="R",TONGHOP!I234&lt;&gt;""),TONGHOP!I234,"")</f>
        <v/>
      </c>
      <c r="B234" s="9" t="str">
        <f>IF(AND(TONGHOP!K234="KTHP",TONGHOP!L234="LT",TONGHOP!H234="R",TONGHOP!I234&lt;&gt;""),TONGHOP!M234,"")</f>
        <v/>
      </c>
      <c r="C234" s="9" t="str">
        <f>IF(AND(TONGHOP!K234="KTHP",TONGHOP!L234="TN",TONGHOP!H234="R",TONGHOP!I234&lt;&gt;""),TONGHOP!I234,"")</f>
        <v/>
      </c>
      <c r="D234" s="9" t="str">
        <f>IF(AND(TONGHOP!K234="KTHP",TONGHOP!L234="TN",TONGHOP!H234="R",TONGHOP!I234&lt;&gt;""),TONGHOP!M234,"")</f>
        <v/>
      </c>
      <c r="E234" s="9" t="str">
        <f>IF(AND(TONGHOP!K234="ThiTN",TONGHOP!L234="LT",TONGHOP!H234="R",TONGHOP!I234&lt;&gt;""),TONGHOP!I234,"")</f>
        <v/>
      </c>
      <c r="F234" s="9" t="str">
        <f>IF(AND(TONGHOP!K234="ThiTN",TONGHOP!L234="LT",TONGHOP!H234="R",TONGHOP!I234&lt;&gt;""),TONGHOP!M234,"")</f>
        <v/>
      </c>
      <c r="G234" s="9" t="str">
        <f>IF(AND(TONGHOP!K234="ThiTN",TONGHOP!L234="TH",TONGHOP!H234="R",TONGHOP!I234&lt;&gt;""),TONGHOP!I234,"")</f>
        <v/>
      </c>
      <c r="H234" s="9" t="str">
        <f>IF(AND(TONGHOP!K234="ThiTN",TONGHOP!L234="TH",TONGHOP!H234="R",TONGHOP!I234&lt;&gt;""),TONGHOP!M234,"")</f>
        <v/>
      </c>
    </row>
    <row r="235" spans="1:8">
      <c r="A235" s="9" t="str">
        <f>IF(AND(TONGHOP!K235="KTHP",TONGHOP!L235="LT",TONGHOP!H235="R",TONGHOP!I235&lt;&gt;""),TONGHOP!I235,"")</f>
        <v/>
      </c>
      <c r="B235" s="9" t="str">
        <f>IF(AND(TONGHOP!K235="KTHP",TONGHOP!L235="LT",TONGHOP!H235="R",TONGHOP!I235&lt;&gt;""),TONGHOP!M235,"")</f>
        <v/>
      </c>
      <c r="C235" s="9" t="str">
        <f>IF(AND(TONGHOP!K235="KTHP",TONGHOP!L235="TN",TONGHOP!H235="R",TONGHOP!I235&lt;&gt;""),TONGHOP!I235,"")</f>
        <v/>
      </c>
      <c r="D235" s="9" t="str">
        <f>IF(AND(TONGHOP!K235="KTHP",TONGHOP!L235="TN",TONGHOP!H235="R",TONGHOP!I235&lt;&gt;""),TONGHOP!M235,"")</f>
        <v/>
      </c>
      <c r="E235" s="9" t="str">
        <f>IF(AND(TONGHOP!K235="ThiTN",TONGHOP!L235="LT",TONGHOP!H235="R",TONGHOP!I235&lt;&gt;""),TONGHOP!I235,"")</f>
        <v/>
      </c>
      <c r="F235" s="9" t="str">
        <f>IF(AND(TONGHOP!K235="ThiTN",TONGHOP!L235="LT",TONGHOP!H235="R",TONGHOP!I235&lt;&gt;""),TONGHOP!M235,"")</f>
        <v/>
      </c>
      <c r="G235" s="9" t="str">
        <f>IF(AND(TONGHOP!K235="ThiTN",TONGHOP!L235="TH",TONGHOP!H235="R",TONGHOP!I235&lt;&gt;""),TONGHOP!I235,"")</f>
        <v/>
      </c>
      <c r="H235" s="9" t="str">
        <f>IF(AND(TONGHOP!K235="ThiTN",TONGHOP!L235="TH",TONGHOP!H235="R",TONGHOP!I235&lt;&gt;""),TONGHOP!M235,"")</f>
        <v/>
      </c>
    </row>
    <row r="236" spans="1:8">
      <c r="A236" s="9" t="str">
        <f>IF(AND(TONGHOP!K236="KTHP",TONGHOP!L236="LT",TONGHOP!H236="R",TONGHOP!I236&lt;&gt;""),TONGHOP!I236,"")</f>
        <v/>
      </c>
      <c r="B236" s="9" t="str">
        <f>IF(AND(TONGHOP!K236="KTHP",TONGHOP!L236="LT",TONGHOP!H236="R",TONGHOP!I236&lt;&gt;""),TONGHOP!M236,"")</f>
        <v/>
      </c>
      <c r="C236" s="9" t="str">
        <f>IF(AND(TONGHOP!K236="KTHP",TONGHOP!L236="TN",TONGHOP!H236="R",TONGHOP!I236&lt;&gt;""),TONGHOP!I236,"")</f>
        <v/>
      </c>
      <c r="D236" s="9" t="str">
        <f>IF(AND(TONGHOP!K236="KTHP",TONGHOP!L236="TN",TONGHOP!H236="R",TONGHOP!I236&lt;&gt;""),TONGHOP!M236,"")</f>
        <v/>
      </c>
      <c r="E236" s="9" t="str">
        <f>IF(AND(TONGHOP!K236="ThiTN",TONGHOP!L236="LT",TONGHOP!H236="R",TONGHOP!I236&lt;&gt;""),TONGHOP!I236,"")</f>
        <v/>
      </c>
      <c r="F236" s="9" t="str">
        <f>IF(AND(TONGHOP!K236="ThiTN",TONGHOP!L236="LT",TONGHOP!H236="R",TONGHOP!I236&lt;&gt;""),TONGHOP!M236,"")</f>
        <v/>
      </c>
      <c r="G236" s="9" t="str">
        <f>IF(AND(TONGHOP!K236="ThiTN",TONGHOP!L236="TH",TONGHOP!H236="R",TONGHOP!I236&lt;&gt;""),TONGHOP!I236,"")</f>
        <v/>
      </c>
      <c r="H236" s="9" t="str">
        <f>IF(AND(TONGHOP!K236="ThiTN",TONGHOP!L236="TH",TONGHOP!H236="R",TONGHOP!I236&lt;&gt;""),TONGHOP!M236,"")</f>
        <v/>
      </c>
    </row>
    <row r="237" spans="1:8">
      <c r="A237" s="9" t="str">
        <f>IF(AND(TONGHOP!K237="KTHP",TONGHOP!L237="LT",TONGHOP!H237="R",TONGHOP!I237&lt;&gt;""),TONGHOP!I237,"")</f>
        <v/>
      </c>
      <c r="B237" s="9" t="str">
        <f>IF(AND(TONGHOP!K237="KTHP",TONGHOP!L237="LT",TONGHOP!H237="R",TONGHOP!I237&lt;&gt;""),TONGHOP!M237,"")</f>
        <v/>
      </c>
      <c r="C237" s="9" t="str">
        <f>IF(AND(TONGHOP!K237="KTHP",TONGHOP!L237="TN",TONGHOP!H237="R",TONGHOP!I237&lt;&gt;""),TONGHOP!I237,"")</f>
        <v/>
      </c>
      <c r="D237" s="9" t="str">
        <f>IF(AND(TONGHOP!K237="KTHP",TONGHOP!L237="TN",TONGHOP!H237="R",TONGHOP!I237&lt;&gt;""),TONGHOP!M237,"")</f>
        <v/>
      </c>
      <c r="E237" s="9" t="str">
        <f>IF(AND(TONGHOP!K237="ThiTN",TONGHOP!L237="LT",TONGHOP!H237="R",TONGHOP!I237&lt;&gt;""),TONGHOP!I237,"")</f>
        <v/>
      </c>
      <c r="F237" s="9" t="str">
        <f>IF(AND(TONGHOP!K237="ThiTN",TONGHOP!L237="LT",TONGHOP!H237="R",TONGHOP!I237&lt;&gt;""),TONGHOP!M237,"")</f>
        <v/>
      </c>
      <c r="G237" s="9" t="str">
        <f>IF(AND(TONGHOP!K237="ThiTN",TONGHOP!L237="TH",TONGHOP!H237="R",TONGHOP!I237&lt;&gt;""),TONGHOP!I237,"")</f>
        <v/>
      </c>
      <c r="H237" s="9" t="str">
        <f>IF(AND(TONGHOP!K237="ThiTN",TONGHOP!L237="TH",TONGHOP!H237="R",TONGHOP!I237&lt;&gt;""),TONGHOP!M237,"")</f>
        <v/>
      </c>
    </row>
    <row r="238" spans="1:8">
      <c r="A238" s="9" t="str">
        <f>IF(AND(TONGHOP!K238="KTHP",TONGHOP!L238="LT",TONGHOP!H238="R",TONGHOP!I238&lt;&gt;""),TONGHOP!I238,"")</f>
        <v/>
      </c>
      <c r="B238" s="9" t="str">
        <f>IF(AND(TONGHOP!K238="KTHP",TONGHOP!L238="LT",TONGHOP!H238="R",TONGHOP!I238&lt;&gt;""),TONGHOP!M238,"")</f>
        <v/>
      </c>
      <c r="C238" s="9" t="str">
        <f>IF(AND(TONGHOP!K238="KTHP",TONGHOP!L238="TN",TONGHOP!H238="R",TONGHOP!I238&lt;&gt;""),TONGHOP!I238,"")</f>
        <v/>
      </c>
      <c r="D238" s="9" t="str">
        <f>IF(AND(TONGHOP!K238="KTHP",TONGHOP!L238="TN",TONGHOP!H238="R",TONGHOP!I238&lt;&gt;""),TONGHOP!M238,"")</f>
        <v/>
      </c>
      <c r="E238" s="9" t="str">
        <f>IF(AND(TONGHOP!K238="ThiTN",TONGHOP!L238="LT",TONGHOP!H238="R",TONGHOP!I238&lt;&gt;""),TONGHOP!I238,"")</f>
        <v/>
      </c>
      <c r="F238" s="9" t="str">
        <f>IF(AND(TONGHOP!K238="ThiTN",TONGHOP!L238="LT",TONGHOP!H238="R",TONGHOP!I238&lt;&gt;""),TONGHOP!M238,"")</f>
        <v/>
      </c>
      <c r="G238" s="9" t="str">
        <f>IF(AND(TONGHOP!K238="ThiTN",TONGHOP!L238="TH",TONGHOP!H238="R",TONGHOP!I238&lt;&gt;""),TONGHOP!I238,"")</f>
        <v/>
      </c>
      <c r="H238" s="9" t="str">
        <f>IF(AND(TONGHOP!K238="ThiTN",TONGHOP!L238="TH",TONGHOP!H238="R",TONGHOP!I238&lt;&gt;""),TONGHOP!M238,"")</f>
        <v/>
      </c>
    </row>
    <row r="239" spans="1:8">
      <c r="A239" s="9" t="str">
        <f>IF(AND(TONGHOP!K239="KTHP",TONGHOP!L239="LT",TONGHOP!H239="R",TONGHOP!I239&lt;&gt;""),TONGHOP!I239,"")</f>
        <v/>
      </c>
      <c r="B239" s="9" t="str">
        <f>IF(AND(TONGHOP!K239="KTHP",TONGHOP!L239="LT",TONGHOP!H239="R",TONGHOP!I239&lt;&gt;""),TONGHOP!M239,"")</f>
        <v/>
      </c>
      <c r="C239" s="9" t="str">
        <f>IF(AND(TONGHOP!K239="KTHP",TONGHOP!L239="TN",TONGHOP!H239="R",TONGHOP!I239&lt;&gt;""),TONGHOP!I239,"")</f>
        <v/>
      </c>
      <c r="D239" s="9" t="str">
        <f>IF(AND(TONGHOP!K239="KTHP",TONGHOP!L239="TN",TONGHOP!H239="R",TONGHOP!I239&lt;&gt;""),TONGHOP!M239,"")</f>
        <v/>
      </c>
      <c r="E239" s="9" t="str">
        <f>IF(AND(TONGHOP!K239="ThiTN",TONGHOP!L239="LT",TONGHOP!H239="R",TONGHOP!I239&lt;&gt;""),TONGHOP!I239,"")</f>
        <v/>
      </c>
      <c r="F239" s="9" t="str">
        <f>IF(AND(TONGHOP!K239="ThiTN",TONGHOP!L239="LT",TONGHOP!H239="R",TONGHOP!I239&lt;&gt;""),TONGHOP!M239,"")</f>
        <v/>
      </c>
      <c r="G239" s="9" t="str">
        <f>IF(AND(TONGHOP!K239="ThiTN",TONGHOP!L239="TH",TONGHOP!H239="R",TONGHOP!I239&lt;&gt;""),TONGHOP!I239,"")</f>
        <v/>
      </c>
      <c r="H239" s="9" t="str">
        <f>IF(AND(TONGHOP!K239="ThiTN",TONGHOP!L239="TH",TONGHOP!H239="R",TONGHOP!I239&lt;&gt;""),TONGHOP!M239,"")</f>
        <v/>
      </c>
    </row>
    <row r="240" spans="1:8">
      <c r="A240" s="9" t="str">
        <f>IF(AND(TONGHOP!K240="KTHP",TONGHOP!L240="LT",TONGHOP!H240="R",TONGHOP!I240&lt;&gt;""),TONGHOP!I240,"")</f>
        <v/>
      </c>
      <c r="B240" s="9" t="str">
        <f>IF(AND(TONGHOP!K240="KTHP",TONGHOP!L240="LT",TONGHOP!H240="R",TONGHOP!I240&lt;&gt;""),TONGHOP!M240,"")</f>
        <v/>
      </c>
      <c r="C240" s="9" t="str">
        <f>IF(AND(TONGHOP!K240="KTHP",TONGHOP!L240="TN",TONGHOP!H240="R",TONGHOP!I240&lt;&gt;""),TONGHOP!I240,"")</f>
        <v/>
      </c>
      <c r="D240" s="9" t="str">
        <f>IF(AND(TONGHOP!K240="KTHP",TONGHOP!L240="TN",TONGHOP!H240="R",TONGHOP!I240&lt;&gt;""),TONGHOP!M240,"")</f>
        <v/>
      </c>
      <c r="E240" s="9" t="str">
        <f>IF(AND(TONGHOP!K240="ThiTN",TONGHOP!L240="LT",TONGHOP!H240="R",TONGHOP!I240&lt;&gt;""),TONGHOP!I240,"")</f>
        <v/>
      </c>
      <c r="F240" s="9" t="str">
        <f>IF(AND(TONGHOP!K240="ThiTN",TONGHOP!L240="LT",TONGHOP!H240="R",TONGHOP!I240&lt;&gt;""),TONGHOP!M240,"")</f>
        <v/>
      </c>
      <c r="G240" s="9" t="str">
        <f>IF(AND(TONGHOP!K240="ThiTN",TONGHOP!L240="TH",TONGHOP!H240="R",TONGHOP!I240&lt;&gt;""),TONGHOP!I240,"")</f>
        <v/>
      </c>
      <c r="H240" s="9" t="str">
        <f>IF(AND(TONGHOP!K240="ThiTN",TONGHOP!L240="TH",TONGHOP!H240="R",TONGHOP!I240&lt;&gt;""),TONGHOP!M240,"")</f>
        <v/>
      </c>
    </row>
    <row r="241" spans="1:8">
      <c r="A241" s="9" t="str">
        <f>IF(AND(TONGHOP!K241="KTHP",TONGHOP!L241="LT",TONGHOP!H241="R",TONGHOP!I241&lt;&gt;""),TONGHOP!I241,"")</f>
        <v/>
      </c>
      <c r="B241" s="9" t="str">
        <f>IF(AND(TONGHOP!K241="KTHP",TONGHOP!L241="LT",TONGHOP!H241="R",TONGHOP!I241&lt;&gt;""),TONGHOP!M241,"")</f>
        <v/>
      </c>
      <c r="C241" s="9" t="str">
        <f>IF(AND(TONGHOP!K241="KTHP",TONGHOP!L241="TN",TONGHOP!H241="R",TONGHOP!I241&lt;&gt;""),TONGHOP!I241,"")</f>
        <v/>
      </c>
      <c r="D241" s="9" t="str">
        <f>IF(AND(TONGHOP!K241="KTHP",TONGHOP!L241="TN",TONGHOP!H241="R",TONGHOP!I241&lt;&gt;""),TONGHOP!M241,"")</f>
        <v/>
      </c>
      <c r="E241" s="9" t="str">
        <f>IF(AND(TONGHOP!K241="ThiTN",TONGHOP!L241="LT",TONGHOP!H241="R",TONGHOP!I241&lt;&gt;""),TONGHOP!I241,"")</f>
        <v/>
      </c>
      <c r="F241" s="9" t="str">
        <f>IF(AND(TONGHOP!K241="ThiTN",TONGHOP!L241="LT",TONGHOP!H241="R",TONGHOP!I241&lt;&gt;""),TONGHOP!M241,"")</f>
        <v/>
      </c>
      <c r="G241" s="9" t="str">
        <f>IF(AND(TONGHOP!K241="ThiTN",TONGHOP!L241="TH",TONGHOP!H241="R",TONGHOP!I241&lt;&gt;""),TONGHOP!I241,"")</f>
        <v/>
      </c>
      <c r="H241" s="9" t="str">
        <f>IF(AND(TONGHOP!K241="ThiTN",TONGHOP!L241="TH",TONGHOP!H241="R",TONGHOP!I241&lt;&gt;""),TONGHOP!M241,"")</f>
        <v/>
      </c>
    </row>
    <row r="242" spans="1:8">
      <c r="A242" s="9" t="str">
        <f>IF(AND(TONGHOP!K242="KTHP",TONGHOP!L242="LT",TONGHOP!H242="R",TONGHOP!I242&lt;&gt;""),TONGHOP!I242,"")</f>
        <v/>
      </c>
      <c r="B242" s="9" t="str">
        <f>IF(AND(TONGHOP!K242="KTHP",TONGHOP!L242="LT",TONGHOP!H242="R",TONGHOP!I242&lt;&gt;""),TONGHOP!M242,"")</f>
        <v/>
      </c>
      <c r="C242" s="9" t="str">
        <f>IF(AND(TONGHOP!K242="KTHP",TONGHOP!L242="TN",TONGHOP!H242="R",TONGHOP!I242&lt;&gt;""),TONGHOP!I242,"")</f>
        <v/>
      </c>
      <c r="D242" s="9" t="str">
        <f>IF(AND(TONGHOP!K242="KTHP",TONGHOP!L242="TN",TONGHOP!H242="R",TONGHOP!I242&lt;&gt;""),TONGHOP!M242,"")</f>
        <v/>
      </c>
      <c r="E242" s="9" t="str">
        <f>IF(AND(TONGHOP!K242="ThiTN",TONGHOP!L242="LT",TONGHOP!H242="R",TONGHOP!I242&lt;&gt;""),TONGHOP!I242,"")</f>
        <v/>
      </c>
      <c r="F242" s="9" t="str">
        <f>IF(AND(TONGHOP!K242="ThiTN",TONGHOP!L242="LT",TONGHOP!H242="R",TONGHOP!I242&lt;&gt;""),TONGHOP!M242,"")</f>
        <v/>
      </c>
      <c r="G242" s="9" t="str">
        <f>IF(AND(TONGHOP!K242="ThiTN",TONGHOP!L242="TH",TONGHOP!H242="R",TONGHOP!I242&lt;&gt;""),TONGHOP!I242,"")</f>
        <v/>
      </c>
      <c r="H242" s="9" t="str">
        <f>IF(AND(TONGHOP!K242="ThiTN",TONGHOP!L242="TH",TONGHOP!H242="R",TONGHOP!I242&lt;&gt;""),TONGHOP!M242,"")</f>
        <v/>
      </c>
    </row>
    <row r="243" spans="1:8">
      <c r="A243" s="9" t="str">
        <f>IF(AND(TONGHOP!K243="KTHP",TONGHOP!L243="LT",TONGHOP!H243="R",TONGHOP!I243&lt;&gt;""),TONGHOP!I243,"")</f>
        <v>Trần Thị Hồng Thu</v>
      </c>
      <c r="B243" s="9">
        <f>IF(AND(TONGHOP!K243="KTHP",TONGHOP!L243="LT",TONGHOP!H243="R",TONGHOP!I243&lt;&gt;""),TONGHOP!M243,"")</f>
        <v>2</v>
      </c>
      <c r="C243" s="9" t="str">
        <f>IF(AND(TONGHOP!K243="KTHP",TONGHOP!L243="TN",TONGHOP!H243="R",TONGHOP!I243&lt;&gt;""),TONGHOP!I243,"")</f>
        <v/>
      </c>
      <c r="D243" s="9" t="str">
        <f>IF(AND(TONGHOP!K243="KTHP",TONGHOP!L243="TN",TONGHOP!H243="R",TONGHOP!I243&lt;&gt;""),TONGHOP!M243,"")</f>
        <v/>
      </c>
      <c r="E243" s="9" t="str">
        <f>IF(AND(TONGHOP!K243="ThiTN",TONGHOP!L243="LT",TONGHOP!H243="R",TONGHOP!I243&lt;&gt;""),TONGHOP!I243,"")</f>
        <v/>
      </c>
      <c r="F243" s="9" t="str">
        <f>IF(AND(TONGHOP!K243="ThiTN",TONGHOP!L243="LT",TONGHOP!H243="R",TONGHOP!I243&lt;&gt;""),TONGHOP!M243,"")</f>
        <v/>
      </c>
      <c r="G243" s="9" t="str">
        <f>IF(AND(TONGHOP!K243="ThiTN",TONGHOP!L243="TH",TONGHOP!H243="R",TONGHOP!I243&lt;&gt;""),TONGHOP!I243,"")</f>
        <v/>
      </c>
      <c r="H243" s="9" t="str">
        <f>IF(AND(TONGHOP!K243="ThiTN",TONGHOP!L243="TH",TONGHOP!H243="R",TONGHOP!I243&lt;&gt;""),TONGHOP!M243,"")</f>
        <v/>
      </c>
    </row>
    <row r="244" spans="1:8">
      <c r="A244" s="9" t="str">
        <f>IF(AND(TONGHOP!K244="KTHP",TONGHOP!L244="LT",TONGHOP!H244="R",TONGHOP!I244&lt;&gt;""),TONGHOP!I244,"")</f>
        <v/>
      </c>
      <c r="B244" s="9" t="str">
        <f>IF(AND(TONGHOP!K244="KTHP",TONGHOP!L244="LT",TONGHOP!H244="R",TONGHOP!I244&lt;&gt;""),TONGHOP!M244,"")</f>
        <v/>
      </c>
      <c r="C244" s="9" t="str">
        <f>IF(AND(TONGHOP!K244="KTHP",TONGHOP!L244="TN",TONGHOP!H244="R",TONGHOP!I244&lt;&gt;""),TONGHOP!I244,"")</f>
        <v/>
      </c>
      <c r="D244" s="9" t="str">
        <f>IF(AND(TONGHOP!K244="KTHP",TONGHOP!L244="TN",TONGHOP!H244="R",TONGHOP!I244&lt;&gt;""),TONGHOP!M244,"")</f>
        <v/>
      </c>
      <c r="E244" s="9" t="str">
        <f>IF(AND(TONGHOP!K244="ThiTN",TONGHOP!L244="LT",TONGHOP!H244="R",TONGHOP!I244&lt;&gt;""),TONGHOP!I244,"")</f>
        <v/>
      </c>
      <c r="F244" s="9" t="str">
        <f>IF(AND(TONGHOP!K244="ThiTN",TONGHOP!L244="LT",TONGHOP!H244="R",TONGHOP!I244&lt;&gt;""),TONGHOP!M244,"")</f>
        <v/>
      </c>
      <c r="G244" s="9" t="str">
        <f>IF(AND(TONGHOP!K244="ThiTN",TONGHOP!L244="TH",TONGHOP!H244="R",TONGHOP!I244&lt;&gt;""),TONGHOP!I244,"")</f>
        <v/>
      </c>
      <c r="H244" s="9" t="str">
        <f>IF(AND(TONGHOP!K244="ThiTN",TONGHOP!L244="TH",TONGHOP!H244="R",TONGHOP!I244&lt;&gt;""),TONGHOP!M244,"")</f>
        <v/>
      </c>
    </row>
    <row r="245" spans="1:8">
      <c r="A245" s="9" t="str">
        <f>IF(AND(TONGHOP!K245="KTHP",TONGHOP!L245="LT",TONGHOP!H245="R",TONGHOP!I245&lt;&gt;""),TONGHOP!I245,"")</f>
        <v/>
      </c>
      <c r="B245" s="9" t="str">
        <f>IF(AND(TONGHOP!K245="KTHP",TONGHOP!L245="LT",TONGHOP!H245="R",TONGHOP!I245&lt;&gt;""),TONGHOP!M245,"")</f>
        <v/>
      </c>
      <c r="C245" s="9" t="str">
        <f>IF(AND(TONGHOP!K245="KTHP",TONGHOP!L245="TN",TONGHOP!H245="R",TONGHOP!I245&lt;&gt;""),TONGHOP!I245,"")</f>
        <v/>
      </c>
      <c r="D245" s="9" t="str">
        <f>IF(AND(TONGHOP!K245="KTHP",TONGHOP!L245="TN",TONGHOP!H245="R",TONGHOP!I245&lt;&gt;""),TONGHOP!M245,"")</f>
        <v/>
      </c>
      <c r="E245" s="9" t="str">
        <f>IF(AND(TONGHOP!K245="ThiTN",TONGHOP!L245="LT",TONGHOP!H245="R",TONGHOP!I245&lt;&gt;""),TONGHOP!I245,"")</f>
        <v/>
      </c>
      <c r="F245" s="9" t="str">
        <f>IF(AND(TONGHOP!K245="ThiTN",TONGHOP!L245="LT",TONGHOP!H245="R",TONGHOP!I245&lt;&gt;""),TONGHOP!M245,"")</f>
        <v/>
      </c>
      <c r="G245" s="9" t="str">
        <f>IF(AND(TONGHOP!K245="ThiTN",TONGHOP!L245="TH",TONGHOP!H245="R",TONGHOP!I245&lt;&gt;""),TONGHOP!I245,"")</f>
        <v/>
      </c>
      <c r="H245" s="9" t="str">
        <f>IF(AND(TONGHOP!K245="ThiTN",TONGHOP!L245="TH",TONGHOP!H245="R",TONGHOP!I245&lt;&gt;""),TONGHOP!M245,"")</f>
        <v/>
      </c>
    </row>
    <row r="246" spans="1:8">
      <c r="A246" s="9" t="str">
        <f>IF(AND(TONGHOP!K246="KTHP",TONGHOP!L246="LT",TONGHOP!H246="R",TONGHOP!I246&lt;&gt;""),TONGHOP!I246,"")</f>
        <v/>
      </c>
      <c r="B246" s="9" t="str">
        <f>IF(AND(TONGHOP!K246="KTHP",TONGHOP!L246="LT",TONGHOP!H246="R",TONGHOP!I246&lt;&gt;""),TONGHOP!M246,"")</f>
        <v/>
      </c>
      <c r="C246" s="9" t="str">
        <f>IF(AND(TONGHOP!K246="KTHP",TONGHOP!L246="TN",TONGHOP!H246="R",TONGHOP!I246&lt;&gt;""),TONGHOP!I246,"")</f>
        <v/>
      </c>
      <c r="D246" s="9" t="str">
        <f>IF(AND(TONGHOP!K246="KTHP",TONGHOP!L246="TN",TONGHOP!H246="R",TONGHOP!I246&lt;&gt;""),TONGHOP!M246,"")</f>
        <v/>
      </c>
      <c r="E246" s="9" t="str">
        <f>IF(AND(TONGHOP!K246="ThiTN",TONGHOP!L246="LT",TONGHOP!H246="R",TONGHOP!I246&lt;&gt;""),TONGHOP!I246,"")</f>
        <v/>
      </c>
      <c r="F246" s="9" t="str">
        <f>IF(AND(TONGHOP!K246="ThiTN",TONGHOP!L246="LT",TONGHOP!H246="R",TONGHOP!I246&lt;&gt;""),TONGHOP!M246,"")</f>
        <v/>
      </c>
      <c r="G246" s="9" t="str">
        <f>IF(AND(TONGHOP!K246="ThiTN",TONGHOP!L246="TH",TONGHOP!H246="R",TONGHOP!I246&lt;&gt;""),TONGHOP!I246,"")</f>
        <v/>
      </c>
      <c r="H246" s="9" t="str">
        <f>IF(AND(TONGHOP!K246="ThiTN",TONGHOP!L246="TH",TONGHOP!H246="R",TONGHOP!I246&lt;&gt;""),TONGHOP!M246,"")</f>
        <v/>
      </c>
    </row>
    <row r="247" spans="1:8">
      <c r="A247" s="9" t="str">
        <f>IF(AND(TONGHOP!K247="KTHP",TONGHOP!L247="LT",TONGHOP!H247="R",TONGHOP!I247&lt;&gt;""),TONGHOP!I247,"")</f>
        <v/>
      </c>
      <c r="B247" s="9" t="str">
        <f>IF(AND(TONGHOP!K247="KTHP",TONGHOP!L247="LT",TONGHOP!H247="R",TONGHOP!I247&lt;&gt;""),TONGHOP!M247,"")</f>
        <v/>
      </c>
      <c r="C247" s="9" t="str">
        <f>IF(AND(TONGHOP!K247="KTHP",TONGHOP!L247="TN",TONGHOP!H247="R",TONGHOP!I247&lt;&gt;""),TONGHOP!I247,"")</f>
        <v/>
      </c>
      <c r="D247" s="9" t="str">
        <f>IF(AND(TONGHOP!K247="KTHP",TONGHOP!L247="TN",TONGHOP!H247="R",TONGHOP!I247&lt;&gt;""),TONGHOP!M247,"")</f>
        <v/>
      </c>
      <c r="E247" s="9" t="str">
        <f>IF(AND(TONGHOP!K247="ThiTN",TONGHOP!L247="LT",TONGHOP!H247="R",TONGHOP!I247&lt;&gt;""),TONGHOP!I247,"")</f>
        <v/>
      </c>
      <c r="F247" s="9" t="str">
        <f>IF(AND(TONGHOP!K247="ThiTN",TONGHOP!L247="LT",TONGHOP!H247="R",TONGHOP!I247&lt;&gt;""),TONGHOP!M247,"")</f>
        <v/>
      </c>
      <c r="G247" s="9" t="str">
        <f>IF(AND(TONGHOP!K247="ThiTN",TONGHOP!L247="TH",TONGHOP!H247="R",TONGHOP!I247&lt;&gt;""),TONGHOP!I247,"")</f>
        <v/>
      </c>
      <c r="H247" s="9" t="str">
        <f>IF(AND(TONGHOP!K247="ThiTN",TONGHOP!L247="TH",TONGHOP!H247="R",TONGHOP!I247&lt;&gt;""),TONGHOP!M247,"")</f>
        <v/>
      </c>
    </row>
    <row r="248" spans="1:8">
      <c r="A248" s="9" t="str">
        <f>IF(AND(TONGHOP!K248="KTHP",TONGHOP!L248="LT",TONGHOP!H248="R",TONGHOP!I248&lt;&gt;""),TONGHOP!I248,"")</f>
        <v/>
      </c>
      <c r="B248" s="9" t="str">
        <f>IF(AND(TONGHOP!K248="KTHP",TONGHOP!L248="LT",TONGHOP!H248="R",TONGHOP!I248&lt;&gt;""),TONGHOP!M248,"")</f>
        <v/>
      </c>
      <c r="C248" s="9" t="str">
        <f>IF(AND(TONGHOP!K248="KTHP",TONGHOP!L248="TN",TONGHOP!H248="R",TONGHOP!I248&lt;&gt;""),TONGHOP!I248,"")</f>
        <v>Đinh Trần Phương Thảo</v>
      </c>
      <c r="D248" s="9">
        <f>IF(AND(TONGHOP!K248="KTHP",TONGHOP!L248="TN",TONGHOP!H248="R",TONGHOP!I248&lt;&gt;""),TONGHOP!M248,"")</f>
        <v>2</v>
      </c>
      <c r="E248" s="9" t="str">
        <f>IF(AND(TONGHOP!K248="ThiTN",TONGHOP!L248="LT",TONGHOP!H248="R",TONGHOP!I248&lt;&gt;""),TONGHOP!I248,"")</f>
        <v/>
      </c>
      <c r="F248" s="9" t="str">
        <f>IF(AND(TONGHOP!K248="ThiTN",TONGHOP!L248="LT",TONGHOP!H248="R",TONGHOP!I248&lt;&gt;""),TONGHOP!M248,"")</f>
        <v/>
      </c>
      <c r="G248" s="9" t="str">
        <f>IF(AND(TONGHOP!K248="ThiTN",TONGHOP!L248="TH",TONGHOP!H248="R",TONGHOP!I248&lt;&gt;""),TONGHOP!I248,"")</f>
        <v/>
      </c>
      <c r="H248" s="9" t="str">
        <f>IF(AND(TONGHOP!K248="ThiTN",TONGHOP!L248="TH",TONGHOP!H248="R",TONGHOP!I248&lt;&gt;""),TONGHOP!M248,"")</f>
        <v/>
      </c>
    </row>
    <row r="249" spans="1:8">
      <c r="A249" s="9" t="str">
        <f>IF(AND(TONGHOP!K249="KTHP",TONGHOP!L249="LT",TONGHOP!H249="R",TONGHOP!I249&lt;&gt;""),TONGHOP!I249,"")</f>
        <v/>
      </c>
      <c r="B249" s="9" t="str">
        <f>IF(AND(TONGHOP!K249="KTHP",TONGHOP!L249="LT",TONGHOP!H249="R",TONGHOP!I249&lt;&gt;""),TONGHOP!M249,"")</f>
        <v/>
      </c>
      <c r="C249" s="9" t="str">
        <f>IF(AND(TONGHOP!K249="KTHP",TONGHOP!L249="TN",TONGHOP!H249="R",TONGHOP!I249&lt;&gt;""),TONGHOP!I249,"")</f>
        <v>Võ Thị Hồng Lan</v>
      </c>
      <c r="D249" s="9">
        <f>IF(AND(TONGHOP!K249="KTHP",TONGHOP!L249="TN",TONGHOP!H249="R",TONGHOP!I249&lt;&gt;""),TONGHOP!M249,"")</f>
        <v>2</v>
      </c>
      <c r="E249" s="9" t="str">
        <f>IF(AND(TONGHOP!K249="ThiTN",TONGHOP!L249="LT",TONGHOP!H249="R",TONGHOP!I249&lt;&gt;""),TONGHOP!I249,"")</f>
        <v/>
      </c>
      <c r="F249" s="9" t="str">
        <f>IF(AND(TONGHOP!K249="ThiTN",TONGHOP!L249="LT",TONGHOP!H249="R",TONGHOP!I249&lt;&gt;""),TONGHOP!M249,"")</f>
        <v/>
      </c>
      <c r="G249" s="9" t="str">
        <f>IF(AND(TONGHOP!K249="ThiTN",TONGHOP!L249="TH",TONGHOP!H249="R",TONGHOP!I249&lt;&gt;""),TONGHOP!I249,"")</f>
        <v/>
      </c>
      <c r="H249" s="9" t="str">
        <f>IF(AND(TONGHOP!K249="ThiTN",TONGHOP!L249="TH",TONGHOP!H249="R",TONGHOP!I249&lt;&gt;""),TONGHOP!M249,"")</f>
        <v/>
      </c>
    </row>
    <row r="250" spans="1:8">
      <c r="A250" s="9" t="str">
        <f>IF(AND(TONGHOP!K250="KTHP",TONGHOP!L250="LT",TONGHOP!H250="R",TONGHOP!I250&lt;&gt;""),TONGHOP!I250,"")</f>
        <v/>
      </c>
      <c r="B250" s="9" t="str">
        <f>IF(AND(TONGHOP!K250="KTHP",TONGHOP!L250="LT",TONGHOP!H250="R",TONGHOP!I250&lt;&gt;""),TONGHOP!M250,"")</f>
        <v/>
      </c>
      <c r="C250" s="9" t="str">
        <f>IF(AND(TONGHOP!K250="KTHP",TONGHOP!L250="TN",TONGHOP!H250="R",TONGHOP!I250&lt;&gt;""),TONGHOP!I250,"")</f>
        <v/>
      </c>
      <c r="D250" s="9" t="str">
        <f>IF(AND(TONGHOP!K250="KTHP",TONGHOP!L250="TN",TONGHOP!H250="R",TONGHOP!I250&lt;&gt;""),TONGHOP!M250,"")</f>
        <v/>
      </c>
      <c r="E250" s="9" t="str">
        <f>IF(AND(TONGHOP!K250="ThiTN",TONGHOP!L250="LT",TONGHOP!H250="R",TONGHOP!I250&lt;&gt;""),TONGHOP!I250,"")</f>
        <v/>
      </c>
      <c r="F250" s="9" t="str">
        <f>IF(AND(TONGHOP!K250="ThiTN",TONGHOP!L250="LT",TONGHOP!H250="R",TONGHOP!I250&lt;&gt;""),TONGHOP!M250,"")</f>
        <v/>
      </c>
      <c r="G250" s="9" t="str">
        <f>IF(AND(TONGHOP!K250="ThiTN",TONGHOP!L250="TH",TONGHOP!H250="R",TONGHOP!I250&lt;&gt;""),TONGHOP!I250,"")</f>
        <v/>
      </c>
      <c r="H250" s="9" t="str">
        <f>IF(AND(TONGHOP!K250="ThiTN",TONGHOP!L250="TH",TONGHOP!H250="R",TONGHOP!I250&lt;&gt;""),TONGHOP!M250,"")</f>
        <v/>
      </c>
    </row>
    <row r="251" spans="1:8">
      <c r="A251" s="9" t="str">
        <f>IF(AND(TONGHOP!K251="KTHP",TONGHOP!L251="LT",TONGHOP!H251="R",TONGHOP!I251&lt;&gt;""),TONGHOP!I251,"")</f>
        <v/>
      </c>
      <c r="B251" s="9" t="str">
        <f>IF(AND(TONGHOP!K251="KTHP",TONGHOP!L251="LT",TONGHOP!H251="R",TONGHOP!I251&lt;&gt;""),TONGHOP!M251,"")</f>
        <v/>
      </c>
      <c r="C251" s="9" t="str">
        <f>IF(AND(TONGHOP!K251="KTHP",TONGHOP!L251="TN",TONGHOP!H251="R",TONGHOP!I251&lt;&gt;""),TONGHOP!I251,"")</f>
        <v/>
      </c>
      <c r="D251" s="9" t="str">
        <f>IF(AND(TONGHOP!K251="KTHP",TONGHOP!L251="TN",TONGHOP!H251="R",TONGHOP!I251&lt;&gt;""),TONGHOP!M251,"")</f>
        <v/>
      </c>
      <c r="E251" s="9" t="str">
        <f>IF(AND(TONGHOP!K251="ThiTN",TONGHOP!L251="LT",TONGHOP!H251="R",TONGHOP!I251&lt;&gt;""),TONGHOP!I251,"")</f>
        <v/>
      </c>
      <c r="F251" s="9" t="str">
        <f>IF(AND(TONGHOP!K251="ThiTN",TONGHOP!L251="LT",TONGHOP!H251="R",TONGHOP!I251&lt;&gt;""),TONGHOP!M251,"")</f>
        <v/>
      </c>
      <c r="G251" s="9" t="str">
        <f>IF(AND(TONGHOP!K251="ThiTN",TONGHOP!L251="TH",TONGHOP!H251="R",TONGHOP!I251&lt;&gt;""),TONGHOP!I251,"")</f>
        <v/>
      </c>
      <c r="H251" s="9" t="str">
        <f>IF(AND(TONGHOP!K251="ThiTN",TONGHOP!L251="TH",TONGHOP!H251="R",TONGHOP!I251&lt;&gt;""),TONGHOP!M251,"")</f>
        <v/>
      </c>
    </row>
    <row r="252" spans="1:8">
      <c r="A252" s="9" t="str">
        <f>IF(AND(TONGHOP!K252="KTHP",TONGHOP!L252="LT",TONGHOP!H252="R",TONGHOP!I252&lt;&gt;""),TONGHOP!I252,"")</f>
        <v/>
      </c>
      <c r="B252" s="9" t="str">
        <f>IF(AND(TONGHOP!K252="KTHP",TONGHOP!L252="LT",TONGHOP!H252="R",TONGHOP!I252&lt;&gt;""),TONGHOP!M252,"")</f>
        <v/>
      </c>
      <c r="C252" s="9" t="str">
        <f>IF(AND(TONGHOP!K252="KTHP",TONGHOP!L252="TN",TONGHOP!H252="R",TONGHOP!I252&lt;&gt;""),TONGHOP!I252,"")</f>
        <v/>
      </c>
      <c r="D252" s="9" t="str">
        <f>IF(AND(TONGHOP!K252="KTHP",TONGHOP!L252="TN",TONGHOP!H252="R",TONGHOP!I252&lt;&gt;""),TONGHOP!M252,"")</f>
        <v/>
      </c>
      <c r="E252" s="9" t="str">
        <f>IF(AND(TONGHOP!K252="ThiTN",TONGHOP!L252="LT",TONGHOP!H252="R",TONGHOP!I252&lt;&gt;""),TONGHOP!I252,"")</f>
        <v/>
      </c>
      <c r="F252" s="9" t="str">
        <f>IF(AND(TONGHOP!K252="ThiTN",TONGHOP!L252="LT",TONGHOP!H252="R",TONGHOP!I252&lt;&gt;""),TONGHOP!M252,"")</f>
        <v/>
      </c>
      <c r="G252" s="9" t="str">
        <f>IF(AND(TONGHOP!K252="ThiTN",TONGHOP!L252="TH",TONGHOP!H252="R",TONGHOP!I252&lt;&gt;""),TONGHOP!I252,"")</f>
        <v/>
      </c>
      <c r="H252" s="9" t="str">
        <f>IF(AND(TONGHOP!K252="ThiTN",TONGHOP!L252="TH",TONGHOP!H252="R",TONGHOP!I252&lt;&gt;""),TONGHOP!M252,"")</f>
        <v/>
      </c>
    </row>
    <row r="253" spans="1:8">
      <c r="A253" s="9" t="str">
        <f>IF(AND(TONGHOP!K253="KTHP",TONGHOP!L253="LT",TONGHOP!H253="R",TONGHOP!I253&lt;&gt;""),TONGHOP!I253,"")</f>
        <v/>
      </c>
      <c r="B253" s="9" t="str">
        <f>IF(AND(TONGHOP!K253="KTHP",TONGHOP!L253="LT",TONGHOP!H253="R",TONGHOP!I253&lt;&gt;""),TONGHOP!M253,"")</f>
        <v/>
      </c>
      <c r="C253" s="9" t="str">
        <f>IF(AND(TONGHOP!K253="KTHP",TONGHOP!L253="TN",TONGHOP!H253="R",TONGHOP!I253&lt;&gt;""),TONGHOP!I253,"")</f>
        <v/>
      </c>
      <c r="D253" s="9" t="str">
        <f>IF(AND(TONGHOP!K253="KTHP",TONGHOP!L253="TN",TONGHOP!H253="R",TONGHOP!I253&lt;&gt;""),TONGHOP!M253,"")</f>
        <v/>
      </c>
      <c r="E253" s="9" t="str">
        <f>IF(AND(TONGHOP!K253="ThiTN",TONGHOP!L253="LT",TONGHOP!H253="R",TONGHOP!I253&lt;&gt;""),TONGHOP!I253,"")</f>
        <v/>
      </c>
      <c r="F253" s="9" t="str">
        <f>IF(AND(TONGHOP!K253="ThiTN",TONGHOP!L253="LT",TONGHOP!H253="R",TONGHOP!I253&lt;&gt;""),TONGHOP!M253,"")</f>
        <v/>
      </c>
      <c r="G253" s="9" t="str">
        <f>IF(AND(TONGHOP!K253="ThiTN",TONGHOP!L253="TH",TONGHOP!H253="R",TONGHOP!I253&lt;&gt;""),TONGHOP!I253,"")</f>
        <v/>
      </c>
      <c r="H253" s="9" t="str">
        <f>IF(AND(TONGHOP!K253="ThiTN",TONGHOP!L253="TH",TONGHOP!H253="R",TONGHOP!I253&lt;&gt;""),TONGHOP!M253,"")</f>
        <v/>
      </c>
    </row>
    <row r="254" spans="1:8">
      <c r="A254" s="9" t="str">
        <f>IF(AND(TONGHOP!K254="KTHP",TONGHOP!L254="LT",TONGHOP!H254="R",TONGHOP!I254&lt;&gt;""),TONGHOP!I254,"")</f>
        <v/>
      </c>
      <c r="B254" s="9" t="str">
        <f>IF(AND(TONGHOP!K254="KTHP",TONGHOP!L254="LT",TONGHOP!H254="R",TONGHOP!I254&lt;&gt;""),TONGHOP!M254,"")</f>
        <v/>
      </c>
      <c r="C254" s="9" t="str">
        <f>IF(AND(TONGHOP!K254="KTHP",TONGHOP!L254="TN",TONGHOP!H254="R",TONGHOP!I254&lt;&gt;""),TONGHOP!I254,"")</f>
        <v>Nguyễn Thị Minh Quý</v>
      </c>
      <c r="D254" s="9">
        <f>IF(AND(TONGHOP!K254="KTHP",TONGHOP!L254="TN",TONGHOP!H254="R",TONGHOP!I254&lt;&gt;""),TONGHOP!M254,"")</f>
        <v>2</v>
      </c>
      <c r="E254" s="9" t="str">
        <f>IF(AND(TONGHOP!K254="ThiTN",TONGHOP!L254="LT",TONGHOP!H254="R",TONGHOP!I254&lt;&gt;""),TONGHOP!I254,"")</f>
        <v/>
      </c>
      <c r="F254" s="9" t="str">
        <f>IF(AND(TONGHOP!K254="ThiTN",TONGHOP!L254="LT",TONGHOP!H254="R",TONGHOP!I254&lt;&gt;""),TONGHOP!M254,"")</f>
        <v/>
      </c>
      <c r="G254" s="9" t="str">
        <f>IF(AND(TONGHOP!K254="ThiTN",TONGHOP!L254="TH",TONGHOP!H254="R",TONGHOP!I254&lt;&gt;""),TONGHOP!I254,"")</f>
        <v/>
      </c>
      <c r="H254" s="9" t="str">
        <f>IF(AND(TONGHOP!K254="ThiTN",TONGHOP!L254="TH",TONGHOP!H254="R",TONGHOP!I254&lt;&gt;""),TONGHOP!M254,"")</f>
        <v/>
      </c>
    </row>
    <row r="255" spans="1:8">
      <c r="A255" s="9" t="str">
        <f>IF(AND(TONGHOP!K255="KTHP",TONGHOP!L255="LT",TONGHOP!H255="R",TONGHOP!I255&lt;&gt;""),TONGHOP!I255,"")</f>
        <v/>
      </c>
      <c r="B255" s="9" t="str">
        <f>IF(AND(TONGHOP!K255="KTHP",TONGHOP!L255="LT",TONGHOP!H255="R",TONGHOP!I255&lt;&gt;""),TONGHOP!M255,"")</f>
        <v/>
      </c>
      <c r="C255" s="9" t="str">
        <f>IF(AND(TONGHOP!K255="KTHP",TONGHOP!L255="TN",TONGHOP!H255="R",TONGHOP!I255&lt;&gt;""),TONGHOP!I255,"")</f>
        <v/>
      </c>
      <c r="D255" s="9" t="str">
        <f>IF(AND(TONGHOP!K255="KTHP",TONGHOP!L255="TN",TONGHOP!H255="R",TONGHOP!I255&lt;&gt;""),TONGHOP!M255,"")</f>
        <v/>
      </c>
      <c r="E255" s="9" t="str">
        <f>IF(AND(TONGHOP!K255="ThiTN",TONGHOP!L255="LT",TONGHOP!H255="R",TONGHOP!I255&lt;&gt;""),TONGHOP!I255,"")</f>
        <v/>
      </c>
      <c r="F255" s="9" t="str">
        <f>IF(AND(TONGHOP!K255="ThiTN",TONGHOP!L255="LT",TONGHOP!H255="R",TONGHOP!I255&lt;&gt;""),TONGHOP!M255,"")</f>
        <v/>
      </c>
      <c r="G255" s="9" t="str">
        <f>IF(AND(TONGHOP!K255="ThiTN",TONGHOP!L255="TH",TONGHOP!H255="R",TONGHOP!I255&lt;&gt;""),TONGHOP!I255,"")</f>
        <v/>
      </c>
      <c r="H255" s="9" t="str">
        <f>IF(AND(TONGHOP!K255="ThiTN",TONGHOP!L255="TH",TONGHOP!H255="R",TONGHOP!I255&lt;&gt;""),TONGHOP!M255,"")</f>
        <v/>
      </c>
    </row>
    <row r="256" spans="1:8">
      <c r="A256" s="9" t="str">
        <f>IF(AND(TONGHOP!K256="KTHP",TONGHOP!L256="LT",TONGHOP!H256="R",TONGHOP!I256&lt;&gt;""),TONGHOP!I256,"")</f>
        <v/>
      </c>
      <c r="B256" s="9" t="str">
        <f>IF(AND(TONGHOP!K256="KTHP",TONGHOP!L256="LT",TONGHOP!H256="R",TONGHOP!I256&lt;&gt;""),TONGHOP!M256,"")</f>
        <v/>
      </c>
      <c r="C256" s="9" t="str">
        <f>IF(AND(TONGHOP!K256="KTHP",TONGHOP!L256="TN",TONGHOP!H256="R",TONGHOP!I256&lt;&gt;""),TONGHOP!I256,"")</f>
        <v/>
      </c>
      <c r="D256" s="9" t="str">
        <f>IF(AND(TONGHOP!K256="KTHP",TONGHOP!L256="TN",TONGHOP!H256="R",TONGHOP!I256&lt;&gt;""),TONGHOP!M256,"")</f>
        <v/>
      </c>
      <c r="E256" s="9" t="str">
        <f>IF(AND(TONGHOP!K256="ThiTN",TONGHOP!L256="LT",TONGHOP!H256="R",TONGHOP!I256&lt;&gt;""),TONGHOP!I256,"")</f>
        <v/>
      </c>
      <c r="F256" s="9" t="str">
        <f>IF(AND(TONGHOP!K256="ThiTN",TONGHOP!L256="LT",TONGHOP!H256="R",TONGHOP!I256&lt;&gt;""),TONGHOP!M256,"")</f>
        <v/>
      </c>
      <c r="G256" s="9" t="str">
        <f>IF(AND(TONGHOP!K256="ThiTN",TONGHOP!L256="TH",TONGHOP!H256="R",TONGHOP!I256&lt;&gt;""),TONGHOP!I256,"")</f>
        <v/>
      </c>
      <c r="H256" s="9" t="str">
        <f>IF(AND(TONGHOP!K256="ThiTN",TONGHOP!L256="TH",TONGHOP!H256="R",TONGHOP!I256&lt;&gt;""),TONGHOP!M256,"")</f>
        <v/>
      </c>
    </row>
    <row r="257" spans="1:8">
      <c r="A257" s="9" t="str">
        <f>IF(AND(TONGHOP!K257="KTHP",TONGHOP!L257="LT",TONGHOP!H257="R",TONGHOP!I257&lt;&gt;""),TONGHOP!I257,"")</f>
        <v/>
      </c>
      <c r="B257" s="9" t="str">
        <f>IF(AND(TONGHOP!K257="KTHP",TONGHOP!L257="LT",TONGHOP!H257="R",TONGHOP!I257&lt;&gt;""),TONGHOP!M257,"")</f>
        <v/>
      </c>
      <c r="C257" s="9" t="str">
        <f>IF(AND(TONGHOP!K257="KTHP",TONGHOP!L257="TN",TONGHOP!H257="R",TONGHOP!I257&lt;&gt;""),TONGHOP!I257,"")</f>
        <v>Nguyễn Thị Bảo Trân</v>
      </c>
      <c r="D257" s="9">
        <f>IF(AND(TONGHOP!K257="KTHP",TONGHOP!L257="TN",TONGHOP!H257="R",TONGHOP!I257&lt;&gt;""),TONGHOP!M257,"")</f>
        <v>2</v>
      </c>
      <c r="E257" s="9" t="str">
        <f>IF(AND(TONGHOP!K257="ThiTN",TONGHOP!L257="LT",TONGHOP!H257="R",TONGHOP!I257&lt;&gt;""),TONGHOP!I257,"")</f>
        <v/>
      </c>
      <c r="F257" s="9" t="str">
        <f>IF(AND(TONGHOP!K257="ThiTN",TONGHOP!L257="LT",TONGHOP!H257="R",TONGHOP!I257&lt;&gt;""),TONGHOP!M257,"")</f>
        <v/>
      </c>
      <c r="G257" s="9" t="str">
        <f>IF(AND(TONGHOP!K257="ThiTN",TONGHOP!L257="TH",TONGHOP!H257="R",TONGHOP!I257&lt;&gt;""),TONGHOP!I257,"")</f>
        <v/>
      </c>
      <c r="H257" s="9" t="str">
        <f>IF(AND(TONGHOP!K257="ThiTN",TONGHOP!L257="TH",TONGHOP!H257="R",TONGHOP!I257&lt;&gt;""),TONGHOP!M257,"")</f>
        <v/>
      </c>
    </row>
    <row r="258" spans="1:8">
      <c r="A258" s="9" t="str">
        <f>IF(AND(TONGHOP!K258="KTHP",TONGHOP!L258="LT",TONGHOP!H258="R",TONGHOP!I258&lt;&gt;""),TONGHOP!I258,"")</f>
        <v/>
      </c>
      <c r="B258" s="9" t="str">
        <f>IF(AND(TONGHOP!K258="KTHP",TONGHOP!L258="LT",TONGHOP!H258="R",TONGHOP!I258&lt;&gt;""),TONGHOP!M258,"")</f>
        <v/>
      </c>
      <c r="C258" s="9" t="str">
        <f>IF(AND(TONGHOP!K258="KTHP",TONGHOP!L258="TN",TONGHOP!H258="R",TONGHOP!I258&lt;&gt;""),TONGHOP!I258,"")</f>
        <v/>
      </c>
      <c r="D258" s="9" t="str">
        <f>IF(AND(TONGHOP!K258="KTHP",TONGHOP!L258="TN",TONGHOP!H258="R",TONGHOP!I258&lt;&gt;""),TONGHOP!M258,"")</f>
        <v/>
      </c>
      <c r="E258" s="9" t="str">
        <f>IF(AND(TONGHOP!K258="ThiTN",TONGHOP!L258="LT",TONGHOP!H258="R",TONGHOP!I258&lt;&gt;""),TONGHOP!I258,"")</f>
        <v/>
      </c>
      <c r="F258" s="9" t="str">
        <f>IF(AND(TONGHOP!K258="ThiTN",TONGHOP!L258="LT",TONGHOP!H258="R",TONGHOP!I258&lt;&gt;""),TONGHOP!M258,"")</f>
        <v/>
      </c>
      <c r="G258" s="9" t="str">
        <f>IF(AND(TONGHOP!K258="ThiTN",TONGHOP!L258="TH",TONGHOP!H258="R",TONGHOP!I258&lt;&gt;""),TONGHOP!I258,"")</f>
        <v/>
      </c>
      <c r="H258" s="9" t="str">
        <f>IF(AND(TONGHOP!K258="ThiTN",TONGHOP!L258="TH",TONGHOP!H258="R",TONGHOP!I258&lt;&gt;""),TONGHOP!M258,"")</f>
        <v/>
      </c>
    </row>
    <row r="259" spans="1:8">
      <c r="A259" s="9" t="str">
        <f>IF(AND(TONGHOP!K259="KTHP",TONGHOP!L259="LT",TONGHOP!H259="R",TONGHOP!I259&lt;&gt;""),TONGHOP!I259,"")</f>
        <v/>
      </c>
      <c r="B259" s="9" t="str">
        <f>IF(AND(TONGHOP!K259="KTHP",TONGHOP!L259="LT",TONGHOP!H259="R",TONGHOP!I259&lt;&gt;""),TONGHOP!M259,"")</f>
        <v/>
      </c>
      <c r="C259" s="9" t="str">
        <f>IF(AND(TONGHOP!K259="KTHP",TONGHOP!L259="TN",TONGHOP!H259="R",TONGHOP!I259&lt;&gt;""),TONGHOP!I259,"")</f>
        <v/>
      </c>
      <c r="D259" s="9" t="str">
        <f>IF(AND(TONGHOP!K259="KTHP",TONGHOP!L259="TN",TONGHOP!H259="R",TONGHOP!I259&lt;&gt;""),TONGHOP!M259,"")</f>
        <v/>
      </c>
      <c r="E259" s="9" t="str">
        <f>IF(AND(TONGHOP!K259="ThiTN",TONGHOP!L259="LT",TONGHOP!H259="R",TONGHOP!I259&lt;&gt;""),TONGHOP!I259,"")</f>
        <v/>
      </c>
      <c r="F259" s="9" t="str">
        <f>IF(AND(TONGHOP!K259="ThiTN",TONGHOP!L259="LT",TONGHOP!H259="R",TONGHOP!I259&lt;&gt;""),TONGHOP!M259,"")</f>
        <v/>
      </c>
      <c r="G259" s="9" t="str">
        <f>IF(AND(TONGHOP!K259="ThiTN",TONGHOP!L259="TH",TONGHOP!H259="R",TONGHOP!I259&lt;&gt;""),TONGHOP!I259,"")</f>
        <v/>
      </c>
      <c r="H259" s="9" t="str">
        <f>IF(AND(TONGHOP!K259="ThiTN",TONGHOP!L259="TH",TONGHOP!H259="R",TONGHOP!I259&lt;&gt;""),TONGHOP!M259,"")</f>
        <v/>
      </c>
    </row>
    <row r="260" spans="1:8">
      <c r="A260" s="9" t="str">
        <f>IF(AND(TONGHOP!K260="KTHP",TONGHOP!L260="LT",TONGHOP!H260="R",TONGHOP!I260&lt;&gt;""),TONGHOP!I260,"")</f>
        <v/>
      </c>
      <c r="B260" s="9" t="str">
        <f>IF(AND(TONGHOP!K260="KTHP",TONGHOP!L260="LT",TONGHOP!H260="R",TONGHOP!I260&lt;&gt;""),TONGHOP!M260,"")</f>
        <v/>
      </c>
      <c r="C260" s="9" t="str">
        <f>IF(AND(TONGHOP!K260="KTHP",TONGHOP!L260="TN",TONGHOP!H260="R",TONGHOP!I260&lt;&gt;""),TONGHOP!I260,"")</f>
        <v/>
      </c>
      <c r="D260" s="9" t="str">
        <f>IF(AND(TONGHOP!K260="KTHP",TONGHOP!L260="TN",TONGHOP!H260="R",TONGHOP!I260&lt;&gt;""),TONGHOP!M260,"")</f>
        <v/>
      </c>
      <c r="E260" s="9" t="str">
        <f>IF(AND(TONGHOP!K260="ThiTN",TONGHOP!L260="LT",TONGHOP!H260="R",TONGHOP!I260&lt;&gt;""),TONGHOP!I260,"")</f>
        <v/>
      </c>
      <c r="F260" s="9" t="str">
        <f>IF(AND(TONGHOP!K260="ThiTN",TONGHOP!L260="LT",TONGHOP!H260="R",TONGHOP!I260&lt;&gt;""),TONGHOP!M260,"")</f>
        <v/>
      </c>
      <c r="G260" s="9" t="str">
        <f>IF(AND(TONGHOP!K260="ThiTN",TONGHOP!L260="TH",TONGHOP!H260="R",TONGHOP!I260&lt;&gt;""),TONGHOP!I260,"")</f>
        <v/>
      </c>
      <c r="H260" s="9" t="str">
        <f>IF(AND(TONGHOP!K260="ThiTN",TONGHOP!L260="TH",TONGHOP!H260="R",TONGHOP!I260&lt;&gt;""),TONGHOP!M260,"")</f>
        <v/>
      </c>
    </row>
    <row r="261" spans="1:8">
      <c r="A261" s="9" t="str">
        <f>IF(AND(TONGHOP!K261="KTHP",TONGHOP!L261="LT",TONGHOP!H261="R",TONGHOP!I261&lt;&gt;""),TONGHOP!I261,"")</f>
        <v/>
      </c>
      <c r="B261" s="9" t="str">
        <f>IF(AND(TONGHOP!K261="KTHP",TONGHOP!L261="LT",TONGHOP!H261="R",TONGHOP!I261&lt;&gt;""),TONGHOP!M261,"")</f>
        <v/>
      </c>
      <c r="C261" s="9" t="str">
        <f>IF(AND(TONGHOP!K261="KTHP",TONGHOP!L261="TN",TONGHOP!H261="R",TONGHOP!I261&lt;&gt;""),TONGHOP!I261,"")</f>
        <v>Vương Thanh Thuỷ</v>
      </c>
      <c r="D261" s="9">
        <f>IF(AND(TONGHOP!K261="KTHP",TONGHOP!L261="TN",TONGHOP!H261="R",TONGHOP!I261&lt;&gt;""),TONGHOP!M261,"")</f>
        <v>2</v>
      </c>
      <c r="E261" s="9" t="str">
        <f>IF(AND(TONGHOP!K261="ThiTN",TONGHOP!L261="LT",TONGHOP!H261="R",TONGHOP!I261&lt;&gt;""),TONGHOP!I261,"")</f>
        <v/>
      </c>
      <c r="F261" s="9" t="str">
        <f>IF(AND(TONGHOP!K261="ThiTN",TONGHOP!L261="LT",TONGHOP!H261="R",TONGHOP!I261&lt;&gt;""),TONGHOP!M261,"")</f>
        <v/>
      </c>
      <c r="G261" s="9" t="str">
        <f>IF(AND(TONGHOP!K261="ThiTN",TONGHOP!L261="TH",TONGHOP!H261="R",TONGHOP!I261&lt;&gt;""),TONGHOP!I261,"")</f>
        <v/>
      </c>
      <c r="H261" s="9" t="str">
        <f>IF(AND(TONGHOP!K261="ThiTN",TONGHOP!L261="TH",TONGHOP!H261="R",TONGHOP!I261&lt;&gt;""),TONGHOP!M261,"")</f>
        <v/>
      </c>
    </row>
    <row r="262" spans="1:8">
      <c r="A262" s="9" t="str">
        <f>IF(AND(TONGHOP!K262="KTHP",TONGHOP!L262="LT",TONGHOP!H262="R",TONGHOP!I262&lt;&gt;""),TONGHOP!I262,"")</f>
        <v/>
      </c>
      <c r="B262" s="9" t="str">
        <f>IF(AND(TONGHOP!K262="KTHP",TONGHOP!L262="LT",TONGHOP!H262="R",TONGHOP!I262&lt;&gt;""),TONGHOP!M262,"")</f>
        <v/>
      </c>
      <c r="C262" s="9" t="str">
        <f>IF(AND(TONGHOP!K262="KTHP",TONGHOP!L262="TN",TONGHOP!H262="R",TONGHOP!I262&lt;&gt;""),TONGHOP!I262,"")</f>
        <v/>
      </c>
      <c r="D262" s="9" t="str">
        <f>IF(AND(TONGHOP!K262="KTHP",TONGHOP!L262="TN",TONGHOP!H262="R",TONGHOP!I262&lt;&gt;""),TONGHOP!M262,"")</f>
        <v/>
      </c>
      <c r="E262" s="9" t="str">
        <f>IF(AND(TONGHOP!K262="ThiTN",TONGHOP!L262="LT",TONGHOP!H262="R",TONGHOP!I262&lt;&gt;""),TONGHOP!I262,"")</f>
        <v/>
      </c>
      <c r="F262" s="9" t="str">
        <f>IF(AND(TONGHOP!K262="ThiTN",TONGHOP!L262="LT",TONGHOP!H262="R",TONGHOP!I262&lt;&gt;""),TONGHOP!M262,"")</f>
        <v/>
      </c>
      <c r="G262" s="9" t="str">
        <f>IF(AND(TONGHOP!K262="ThiTN",TONGHOP!L262="TH",TONGHOP!H262="R",TONGHOP!I262&lt;&gt;""),TONGHOP!I262,"")</f>
        <v/>
      </c>
      <c r="H262" s="9" t="str">
        <f>IF(AND(TONGHOP!K262="ThiTN",TONGHOP!L262="TH",TONGHOP!H262="R",TONGHOP!I262&lt;&gt;""),TONGHOP!M262,"")</f>
        <v/>
      </c>
    </row>
    <row r="263" spans="1:8">
      <c r="A263" s="9" t="str">
        <f>IF(AND(TONGHOP!K263="KTHP",TONGHOP!L263="LT",TONGHOP!H263="R",TONGHOP!I263&lt;&gt;""),TONGHOP!I263,"")</f>
        <v/>
      </c>
      <c r="B263" s="9" t="str">
        <f>IF(AND(TONGHOP!K263="KTHP",TONGHOP!L263="LT",TONGHOP!H263="R",TONGHOP!I263&lt;&gt;""),TONGHOP!M263,"")</f>
        <v/>
      </c>
      <c r="C263" s="9" t="str">
        <f>IF(AND(TONGHOP!K263="KTHP",TONGHOP!L263="TN",TONGHOP!H263="R",TONGHOP!I263&lt;&gt;""),TONGHOP!I263,"")</f>
        <v/>
      </c>
      <c r="D263" s="9" t="str">
        <f>IF(AND(TONGHOP!K263="KTHP",TONGHOP!L263="TN",TONGHOP!H263="R",TONGHOP!I263&lt;&gt;""),TONGHOP!M263,"")</f>
        <v/>
      </c>
      <c r="E263" s="9" t="str">
        <f>IF(AND(TONGHOP!K263="ThiTN",TONGHOP!L263="LT",TONGHOP!H263="R",TONGHOP!I263&lt;&gt;""),TONGHOP!I263,"")</f>
        <v/>
      </c>
      <c r="F263" s="9" t="str">
        <f>IF(AND(TONGHOP!K263="ThiTN",TONGHOP!L263="LT",TONGHOP!H263="R",TONGHOP!I263&lt;&gt;""),TONGHOP!M263,"")</f>
        <v/>
      </c>
      <c r="G263" s="9" t="str">
        <f>IF(AND(TONGHOP!K263="ThiTN",TONGHOP!L263="TH",TONGHOP!H263="R",TONGHOP!I263&lt;&gt;""),TONGHOP!I263,"")</f>
        <v/>
      </c>
      <c r="H263" s="9" t="str">
        <f>IF(AND(TONGHOP!K263="ThiTN",TONGHOP!L263="TH",TONGHOP!H263="R",TONGHOP!I263&lt;&gt;""),TONGHOP!M263,"")</f>
        <v/>
      </c>
    </row>
    <row r="264" spans="1:8">
      <c r="A264" s="9" t="str">
        <f>IF(AND(TONGHOP!K264="KTHP",TONGHOP!L264="LT",TONGHOP!H264="R",TONGHOP!I264&lt;&gt;""),TONGHOP!I264,"")</f>
        <v/>
      </c>
      <c r="B264" s="9" t="str">
        <f>IF(AND(TONGHOP!K264="KTHP",TONGHOP!L264="LT",TONGHOP!H264="R",TONGHOP!I264&lt;&gt;""),TONGHOP!M264,"")</f>
        <v/>
      </c>
      <c r="C264" s="9" t="str">
        <f>IF(AND(TONGHOP!K264="KTHP",TONGHOP!L264="TN",TONGHOP!H264="R",TONGHOP!I264&lt;&gt;""),TONGHOP!I264,"")</f>
        <v/>
      </c>
      <c r="D264" s="9" t="str">
        <f>IF(AND(TONGHOP!K264="KTHP",TONGHOP!L264="TN",TONGHOP!H264="R",TONGHOP!I264&lt;&gt;""),TONGHOP!M264,"")</f>
        <v/>
      </c>
      <c r="E264" s="9" t="str">
        <f>IF(AND(TONGHOP!K264="ThiTN",TONGHOP!L264="LT",TONGHOP!H264="R",TONGHOP!I264&lt;&gt;""),TONGHOP!I264,"")</f>
        <v/>
      </c>
      <c r="F264" s="9" t="str">
        <f>IF(AND(TONGHOP!K264="ThiTN",TONGHOP!L264="LT",TONGHOP!H264="R",TONGHOP!I264&lt;&gt;""),TONGHOP!M264,"")</f>
        <v/>
      </c>
      <c r="G264" s="9" t="str">
        <f>IF(AND(TONGHOP!K264="ThiTN",TONGHOP!L264="TH",TONGHOP!H264="R",TONGHOP!I264&lt;&gt;""),TONGHOP!I264,"")</f>
        <v/>
      </c>
      <c r="H264" s="9" t="str">
        <f>IF(AND(TONGHOP!K264="ThiTN",TONGHOP!L264="TH",TONGHOP!H264="R",TONGHOP!I264&lt;&gt;""),TONGHOP!M264,"")</f>
        <v/>
      </c>
    </row>
    <row r="265" spans="1:8">
      <c r="A265" s="9" t="str">
        <f>IF(AND(TONGHOP!K265="KTHP",TONGHOP!L265="LT",TONGHOP!H265="R",TONGHOP!I265&lt;&gt;""),TONGHOP!I265,"")</f>
        <v/>
      </c>
      <c r="B265" s="9" t="str">
        <f>IF(AND(TONGHOP!K265="KTHP",TONGHOP!L265="LT",TONGHOP!H265="R",TONGHOP!I265&lt;&gt;""),TONGHOP!M265,"")</f>
        <v/>
      </c>
      <c r="C265" s="9" t="str">
        <f>IF(AND(TONGHOP!K265="KTHP",TONGHOP!L265="TN",TONGHOP!H265="R",TONGHOP!I265&lt;&gt;""),TONGHOP!I265,"")</f>
        <v/>
      </c>
      <c r="D265" s="9" t="str">
        <f>IF(AND(TONGHOP!K265="KTHP",TONGHOP!L265="TN",TONGHOP!H265="R",TONGHOP!I265&lt;&gt;""),TONGHOP!M265,"")</f>
        <v/>
      </c>
      <c r="E265" s="9" t="str">
        <f>IF(AND(TONGHOP!K265="ThiTN",TONGHOP!L265="LT",TONGHOP!H265="R",TONGHOP!I265&lt;&gt;""),TONGHOP!I265,"")</f>
        <v/>
      </c>
      <c r="F265" s="9" t="str">
        <f>IF(AND(TONGHOP!K265="ThiTN",TONGHOP!L265="LT",TONGHOP!H265="R",TONGHOP!I265&lt;&gt;""),TONGHOP!M265,"")</f>
        <v/>
      </c>
      <c r="G265" s="9" t="str">
        <f>IF(AND(TONGHOP!K265="ThiTN",TONGHOP!L265="TH",TONGHOP!H265="R",TONGHOP!I265&lt;&gt;""),TONGHOP!I265,"")</f>
        <v/>
      </c>
      <c r="H265" s="9" t="str">
        <f>IF(AND(TONGHOP!K265="ThiTN",TONGHOP!L265="TH",TONGHOP!H265="R",TONGHOP!I265&lt;&gt;""),TONGHOP!M265,"")</f>
        <v/>
      </c>
    </row>
    <row r="266" spans="1:8">
      <c r="A266" s="9" t="str">
        <f>IF(AND(TONGHOP!K266="KTHP",TONGHOP!L266="LT",TONGHOP!H266="R",TONGHOP!I266&lt;&gt;""),TONGHOP!I266,"")</f>
        <v/>
      </c>
      <c r="B266" s="9" t="str">
        <f>IF(AND(TONGHOP!K266="KTHP",TONGHOP!L266="LT",TONGHOP!H266="R",TONGHOP!I266&lt;&gt;""),TONGHOP!M266,"")</f>
        <v/>
      </c>
      <c r="C266" s="9" t="str">
        <f>IF(AND(TONGHOP!K266="KTHP",TONGHOP!L266="TN",TONGHOP!H266="R",TONGHOP!I266&lt;&gt;""),TONGHOP!I266,"")</f>
        <v/>
      </c>
      <c r="D266" s="9" t="str">
        <f>IF(AND(TONGHOP!K266="KTHP",TONGHOP!L266="TN",TONGHOP!H266="R",TONGHOP!I266&lt;&gt;""),TONGHOP!M266,"")</f>
        <v/>
      </c>
      <c r="E266" s="9" t="str">
        <f>IF(AND(TONGHOP!K266="ThiTN",TONGHOP!L266="LT",TONGHOP!H266="R",TONGHOP!I266&lt;&gt;""),TONGHOP!I266,"")</f>
        <v/>
      </c>
      <c r="F266" s="9" t="str">
        <f>IF(AND(TONGHOP!K266="ThiTN",TONGHOP!L266="LT",TONGHOP!H266="R",TONGHOP!I266&lt;&gt;""),TONGHOP!M266,"")</f>
        <v/>
      </c>
      <c r="G266" s="9" t="str">
        <f>IF(AND(TONGHOP!K266="ThiTN",TONGHOP!L266="TH",TONGHOP!H266="R",TONGHOP!I266&lt;&gt;""),TONGHOP!I266,"")</f>
        <v/>
      </c>
      <c r="H266" s="9" t="str">
        <f>IF(AND(TONGHOP!K266="ThiTN",TONGHOP!L266="TH",TONGHOP!H266="R",TONGHOP!I266&lt;&gt;""),TONGHOP!M266,"")</f>
        <v/>
      </c>
    </row>
    <row r="267" spans="1:8">
      <c r="A267" s="9" t="str">
        <f>IF(AND(TONGHOP!K267="KTHP",TONGHOP!L267="LT",TONGHOP!H267="R",TONGHOP!I267&lt;&gt;""),TONGHOP!I267,"")</f>
        <v/>
      </c>
      <c r="B267" s="9" t="str">
        <f>IF(AND(TONGHOP!K267="KTHP",TONGHOP!L267="LT",TONGHOP!H267="R",TONGHOP!I267&lt;&gt;""),TONGHOP!M267,"")</f>
        <v/>
      </c>
      <c r="C267" s="9" t="str">
        <f>IF(AND(TONGHOP!K267="KTHP",TONGHOP!L267="TN",TONGHOP!H267="R",TONGHOP!I267&lt;&gt;""),TONGHOP!I267,"")</f>
        <v>Đỗ Thị Phương Khanh</v>
      </c>
      <c r="D267" s="9">
        <f>IF(AND(TONGHOP!K267="KTHP",TONGHOP!L267="TN",TONGHOP!H267="R",TONGHOP!I267&lt;&gt;""),TONGHOP!M267,"")</f>
        <v>2</v>
      </c>
      <c r="E267" s="9" t="str">
        <f>IF(AND(TONGHOP!K267="ThiTN",TONGHOP!L267="LT",TONGHOP!H267="R",TONGHOP!I267&lt;&gt;""),TONGHOP!I267,"")</f>
        <v/>
      </c>
      <c r="F267" s="9" t="str">
        <f>IF(AND(TONGHOP!K267="ThiTN",TONGHOP!L267="LT",TONGHOP!H267="R",TONGHOP!I267&lt;&gt;""),TONGHOP!M267,"")</f>
        <v/>
      </c>
      <c r="G267" s="9" t="str">
        <f>IF(AND(TONGHOP!K267="ThiTN",TONGHOP!L267="TH",TONGHOP!H267="R",TONGHOP!I267&lt;&gt;""),TONGHOP!I267,"")</f>
        <v/>
      </c>
      <c r="H267" s="9" t="str">
        <f>IF(AND(TONGHOP!K267="ThiTN",TONGHOP!L267="TH",TONGHOP!H267="R",TONGHOP!I267&lt;&gt;""),TONGHOP!M267,"")</f>
        <v/>
      </c>
    </row>
    <row r="268" spans="1:8">
      <c r="A268" s="9" t="str">
        <f>IF(AND(TONGHOP!K268="KTHP",TONGHOP!L268="LT",TONGHOP!H268="R",TONGHOP!I268&lt;&gt;""),TONGHOP!I268,"")</f>
        <v/>
      </c>
      <c r="B268" s="9" t="str">
        <f>IF(AND(TONGHOP!K268="KTHP",TONGHOP!L268="LT",TONGHOP!H268="R",TONGHOP!I268&lt;&gt;""),TONGHOP!M268,"")</f>
        <v/>
      </c>
      <c r="C268" s="9" t="str">
        <f>IF(AND(TONGHOP!K268="KTHP",TONGHOP!L268="TN",TONGHOP!H268="R",TONGHOP!I268&lt;&gt;""),TONGHOP!I268,"")</f>
        <v/>
      </c>
      <c r="D268" s="9" t="str">
        <f>IF(AND(TONGHOP!K268="KTHP",TONGHOP!L268="TN",TONGHOP!H268="R",TONGHOP!I268&lt;&gt;""),TONGHOP!M268,"")</f>
        <v/>
      </c>
      <c r="E268" s="9" t="str">
        <f>IF(AND(TONGHOP!K268="ThiTN",TONGHOP!L268="LT",TONGHOP!H268="R",TONGHOP!I268&lt;&gt;""),TONGHOP!I268,"")</f>
        <v/>
      </c>
      <c r="F268" s="9" t="str">
        <f>IF(AND(TONGHOP!K268="ThiTN",TONGHOP!L268="LT",TONGHOP!H268="R",TONGHOP!I268&lt;&gt;""),TONGHOP!M268,"")</f>
        <v/>
      </c>
      <c r="G268" s="9" t="str">
        <f>IF(AND(TONGHOP!K268="ThiTN",TONGHOP!L268="TH",TONGHOP!H268="R",TONGHOP!I268&lt;&gt;""),TONGHOP!I268,"")</f>
        <v/>
      </c>
      <c r="H268" s="9" t="str">
        <f>IF(AND(TONGHOP!K268="ThiTN",TONGHOP!L268="TH",TONGHOP!H268="R",TONGHOP!I268&lt;&gt;""),TONGHOP!M268,"")</f>
        <v/>
      </c>
    </row>
    <row r="269" spans="1:8">
      <c r="A269" s="9" t="str">
        <f>IF(AND(TONGHOP!K269="KTHP",TONGHOP!L269="LT",TONGHOP!H269="R",TONGHOP!I269&lt;&gt;""),TONGHOP!I269,"")</f>
        <v/>
      </c>
      <c r="B269" s="9" t="str">
        <f>IF(AND(TONGHOP!K269="KTHP",TONGHOP!L269="LT",TONGHOP!H269="R",TONGHOP!I269&lt;&gt;""),TONGHOP!M269,"")</f>
        <v/>
      </c>
      <c r="C269" s="9" t="str">
        <f>IF(AND(TONGHOP!K269="KTHP",TONGHOP!L269="TN",TONGHOP!H269="R",TONGHOP!I269&lt;&gt;""),TONGHOP!I269,"")</f>
        <v/>
      </c>
      <c r="D269" s="9" t="str">
        <f>IF(AND(TONGHOP!K269="KTHP",TONGHOP!L269="TN",TONGHOP!H269="R",TONGHOP!I269&lt;&gt;""),TONGHOP!M269,"")</f>
        <v/>
      </c>
      <c r="E269" s="9" t="str">
        <f>IF(AND(TONGHOP!K269="ThiTN",TONGHOP!L269="LT",TONGHOP!H269="R",TONGHOP!I269&lt;&gt;""),TONGHOP!I269,"")</f>
        <v/>
      </c>
      <c r="F269" s="9" t="str">
        <f>IF(AND(TONGHOP!K269="ThiTN",TONGHOP!L269="LT",TONGHOP!H269="R",TONGHOP!I269&lt;&gt;""),TONGHOP!M269,"")</f>
        <v/>
      </c>
      <c r="G269" s="9" t="str">
        <f>IF(AND(TONGHOP!K269="ThiTN",TONGHOP!L269="TH",TONGHOP!H269="R",TONGHOP!I269&lt;&gt;""),TONGHOP!I269,"")</f>
        <v/>
      </c>
      <c r="H269" s="9" t="str">
        <f>IF(AND(TONGHOP!K269="ThiTN",TONGHOP!L269="TH",TONGHOP!H269="R",TONGHOP!I269&lt;&gt;""),TONGHOP!M269,"")</f>
        <v/>
      </c>
    </row>
    <row r="270" spans="1:8">
      <c r="A270" s="9" t="str">
        <f>IF(AND(TONGHOP!K270="KTHP",TONGHOP!L270="LT",TONGHOP!H270="R",TONGHOP!I270&lt;&gt;""),TONGHOP!I270,"")</f>
        <v/>
      </c>
      <c r="B270" s="9" t="str">
        <f>IF(AND(TONGHOP!K270="KTHP",TONGHOP!L270="LT",TONGHOP!H270="R",TONGHOP!I270&lt;&gt;""),TONGHOP!M270,"")</f>
        <v/>
      </c>
      <c r="C270" s="9" t="str">
        <f>IF(AND(TONGHOP!K270="KTHP",TONGHOP!L270="TN",TONGHOP!H270="R",TONGHOP!I270&lt;&gt;""),TONGHOP!I270,"")</f>
        <v/>
      </c>
      <c r="D270" s="9" t="str">
        <f>IF(AND(TONGHOP!K270="KTHP",TONGHOP!L270="TN",TONGHOP!H270="R",TONGHOP!I270&lt;&gt;""),TONGHOP!M270,"")</f>
        <v/>
      </c>
      <c r="E270" s="9" t="str">
        <f>IF(AND(TONGHOP!K270="ThiTN",TONGHOP!L270="LT",TONGHOP!H270="R",TONGHOP!I270&lt;&gt;""),TONGHOP!I270,"")</f>
        <v/>
      </c>
      <c r="F270" s="9" t="str">
        <f>IF(AND(TONGHOP!K270="ThiTN",TONGHOP!L270="LT",TONGHOP!H270="R",TONGHOP!I270&lt;&gt;""),TONGHOP!M270,"")</f>
        <v/>
      </c>
      <c r="G270" s="9" t="str">
        <f>IF(AND(TONGHOP!K270="ThiTN",TONGHOP!L270="TH",TONGHOP!H270="R",TONGHOP!I270&lt;&gt;""),TONGHOP!I270,"")</f>
        <v/>
      </c>
      <c r="H270" s="9" t="str">
        <f>IF(AND(TONGHOP!K270="ThiTN",TONGHOP!L270="TH",TONGHOP!H270="R",TONGHOP!I270&lt;&gt;""),TONGHOP!M270,"")</f>
        <v/>
      </c>
    </row>
    <row r="271" spans="1:8">
      <c r="A271" s="9" t="str">
        <f>IF(AND(TONGHOP!K271="KTHP",TONGHOP!L271="LT",TONGHOP!H271="R",TONGHOP!I271&lt;&gt;""),TONGHOP!I271,"")</f>
        <v/>
      </c>
      <c r="B271" s="9" t="str">
        <f>IF(AND(TONGHOP!K271="KTHP",TONGHOP!L271="LT",TONGHOP!H271="R",TONGHOP!I271&lt;&gt;""),TONGHOP!M271,"")</f>
        <v/>
      </c>
      <c r="C271" s="9" t="str">
        <f>IF(AND(TONGHOP!K271="KTHP",TONGHOP!L271="TN",TONGHOP!H271="R",TONGHOP!I271&lt;&gt;""),TONGHOP!I271,"")</f>
        <v/>
      </c>
      <c r="D271" s="9" t="str">
        <f>IF(AND(TONGHOP!K271="KTHP",TONGHOP!L271="TN",TONGHOP!H271="R",TONGHOP!I271&lt;&gt;""),TONGHOP!M271,"")</f>
        <v/>
      </c>
      <c r="E271" s="9" t="str">
        <f>IF(AND(TONGHOP!K271="ThiTN",TONGHOP!L271="LT",TONGHOP!H271="R",TONGHOP!I271&lt;&gt;""),TONGHOP!I271,"")</f>
        <v/>
      </c>
      <c r="F271" s="9" t="str">
        <f>IF(AND(TONGHOP!K271="ThiTN",TONGHOP!L271="LT",TONGHOP!H271="R",TONGHOP!I271&lt;&gt;""),TONGHOP!M271,"")</f>
        <v/>
      </c>
      <c r="G271" s="9" t="str">
        <f>IF(AND(TONGHOP!K271="ThiTN",TONGHOP!L271="TH",TONGHOP!H271="R",TONGHOP!I271&lt;&gt;""),TONGHOP!I271,"")</f>
        <v/>
      </c>
      <c r="H271" s="9" t="str">
        <f>IF(AND(TONGHOP!K271="ThiTN",TONGHOP!L271="TH",TONGHOP!H271="R",TONGHOP!I271&lt;&gt;""),TONGHOP!M271,"")</f>
        <v/>
      </c>
    </row>
    <row r="272" spans="1:8">
      <c r="A272" s="9" t="str">
        <f>IF(AND(TONGHOP!K272="KTHP",TONGHOP!L272="LT",TONGHOP!H272="R",TONGHOP!I272&lt;&gt;""),TONGHOP!I272,"")</f>
        <v/>
      </c>
      <c r="B272" s="9" t="str">
        <f>IF(AND(TONGHOP!K272="KTHP",TONGHOP!L272="LT",TONGHOP!H272="R",TONGHOP!I272&lt;&gt;""),TONGHOP!M272,"")</f>
        <v/>
      </c>
      <c r="C272" s="9" t="str">
        <f>IF(AND(TONGHOP!K272="KTHP",TONGHOP!L272="TN",TONGHOP!H272="R",TONGHOP!I272&lt;&gt;""),TONGHOP!I272,"")</f>
        <v/>
      </c>
      <c r="D272" s="9" t="str">
        <f>IF(AND(TONGHOP!K272="KTHP",TONGHOP!L272="TN",TONGHOP!H272="R",TONGHOP!I272&lt;&gt;""),TONGHOP!M272,"")</f>
        <v/>
      </c>
      <c r="E272" s="9" t="str">
        <f>IF(AND(TONGHOP!K272="ThiTN",TONGHOP!L272="LT",TONGHOP!H272="R",TONGHOP!I272&lt;&gt;""),TONGHOP!I272,"")</f>
        <v/>
      </c>
      <c r="F272" s="9" t="str">
        <f>IF(AND(TONGHOP!K272="ThiTN",TONGHOP!L272="LT",TONGHOP!H272="R",TONGHOP!I272&lt;&gt;""),TONGHOP!M272,"")</f>
        <v/>
      </c>
      <c r="G272" s="9" t="str">
        <f>IF(AND(TONGHOP!K272="ThiTN",TONGHOP!L272="TH",TONGHOP!H272="R",TONGHOP!I272&lt;&gt;""),TONGHOP!I272,"")</f>
        <v/>
      </c>
      <c r="H272" s="9" t="str">
        <f>IF(AND(TONGHOP!K272="ThiTN",TONGHOP!L272="TH",TONGHOP!H272="R",TONGHOP!I272&lt;&gt;""),TONGHOP!M272,"")</f>
        <v/>
      </c>
    </row>
    <row r="273" spans="1:8">
      <c r="A273" s="9" t="str">
        <f>IF(AND(TONGHOP!K273="KTHP",TONGHOP!L273="LT",TONGHOP!H273="R",TONGHOP!I273&lt;&gt;""),TONGHOP!I273,"")</f>
        <v/>
      </c>
      <c r="B273" s="9" t="str">
        <f>IF(AND(TONGHOP!K273="KTHP",TONGHOP!L273="LT",TONGHOP!H273="R",TONGHOP!I273&lt;&gt;""),TONGHOP!M273,"")</f>
        <v/>
      </c>
      <c r="C273" s="9" t="str">
        <f>IF(AND(TONGHOP!K273="KTHP",TONGHOP!L273="TN",TONGHOP!H273="R",TONGHOP!I273&lt;&gt;""),TONGHOP!I273,"")</f>
        <v/>
      </c>
      <c r="D273" s="9" t="str">
        <f>IF(AND(TONGHOP!K273="KTHP",TONGHOP!L273="TN",TONGHOP!H273="R",TONGHOP!I273&lt;&gt;""),TONGHOP!M273,"")</f>
        <v/>
      </c>
      <c r="E273" s="9" t="str">
        <f>IF(AND(TONGHOP!K273="ThiTN",TONGHOP!L273="LT",TONGHOP!H273="R",TONGHOP!I273&lt;&gt;""),TONGHOP!I273,"")</f>
        <v/>
      </c>
      <c r="F273" s="9" t="str">
        <f>IF(AND(TONGHOP!K273="ThiTN",TONGHOP!L273="LT",TONGHOP!H273="R",TONGHOP!I273&lt;&gt;""),TONGHOP!M273,"")</f>
        <v/>
      </c>
      <c r="G273" s="9" t="str">
        <f>IF(AND(TONGHOP!K273="ThiTN",TONGHOP!L273="TH",TONGHOP!H273="R",TONGHOP!I273&lt;&gt;""),TONGHOP!I273,"")</f>
        <v/>
      </c>
      <c r="H273" s="9" t="str">
        <f>IF(AND(TONGHOP!K273="ThiTN",TONGHOP!L273="TH",TONGHOP!H273="R",TONGHOP!I273&lt;&gt;""),TONGHOP!M273,"")</f>
        <v/>
      </c>
    </row>
    <row r="274" spans="1:8">
      <c r="A274" s="9" t="str">
        <f>IF(AND(TONGHOP!K274="KTHP",TONGHOP!L274="LT",TONGHOP!H274="R",TONGHOP!I274&lt;&gt;""),TONGHOP!I274,"")</f>
        <v/>
      </c>
      <c r="B274" s="9" t="str">
        <f>IF(AND(TONGHOP!K274="KTHP",TONGHOP!L274="LT",TONGHOP!H274="R",TONGHOP!I274&lt;&gt;""),TONGHOP!M274,"")</f>
        <v/>
      </c>
      <c r="C274" s="9" t="str">
        <f>IF(AND(TONGHOP!K274="KTHP",TONGHOP!L274="TN",TONGHOP!H274="R",TONGHOP!I274&lt;&gt;""),TONGHOP!I274,"")</f>
        <v/>
      </c>
      <c r="D274" s="9" t="str">
        <f>IF(AND(TONGHOP!K274="KTHP",TONGHOP!L274="TN",TONGHOP!H274="R",TONGHOP!I274&lt;&gt;""),TONGHOP!M274,"")</f>
        <v/>
      </c>
      <c r="E274" s="9" t="str">
        <f>IF(AND(TONGHOP!K274="ThiTN",TONGHOP!L274="LT",TONGHOP!H274="R",TONGHOP!I274&lt;&gt;""),TONGHOP!I274,"")</f>
        <v/>
      </c>
      <c r="F274" s="9" t="str">
        <f>IF(AND(TONGHOP!K274="ThiTN",TONGHOP!L274="LT",TONGHOP!H274="R",TONGHOP!I274&lt;&gt;""),TONGHOP!M274,"")</f>
        <v/>
      </c>
      <c r="G274" s="9" t="str">
        <f>IF(AND(TONGHOP!K274="ThiTN",TONGHOP!L274="TH",TONGHOP!H274="R",TONGHOP!I274&lt;&gt;""),TONGHOP!I274,"")</f>
        <v/>
      </c>
      <c r="H274" s="9" t="str">
        <f>IF(AND(TONGHOP!K274="ThiTN",TONGHOP!L274="TH",TONGHOP!H274="R",TONGHOP!I274&lt;&gt;""),TONGHOP!M274,"")</f>
        <v/>
      </c>
    </row>
    <row r="275" spans="1:8">
      <c r="A275" s="9" t="str">
        <f>IF(AND(TONGHOP!K275="KTHP",TONGHOP!L275="LT",TONGHOP!H275="R",TONGHOP!I275&lt;&gt;""),TONGHOP!I275,"")</f>
        <v>Phan Thị Thùy Trang</v>
      </c>
      <c r="B275" s="9">
        <f>IF(AND(TONGHOP!K275="KTHP",TONGHOP!L275="LT",TONGHOP!H275="R",TONGHOP!I275&lt;&gt;""),TONGHOP!M275,"")</f>
        <v>4</v>
      </c>
      <c r="C275" s="9" t="str">
        <f>IF(AND(TONGHOP!K275="KTHP",TONGHOP!L275="TN",TONGHOP!H275="R",TONGHOP!I275&lt;&gt;""),TONGHOP!I275,"")</f>
        <v/>
      </c>
      <c r="D275" s="9" t="str">
        <f>IF(AND(TONGHOP!K275="KTHP",TONGHOP!L275="TN",TONGHOP!H275="R",TONGHOP!I275&lt;&gt;""),TONGHOP!M275,"")</f>
        <v/>
      </c>
      <c r="E275" s="9" t="str">
        <f>IF(AND(TONGHOP!K275="ThiTN",TONGHOP!L275="LT",TONGHOP!H275="R",TONGHOP!I275&lt;&gt;""),TONGHOP!I275,"")</f>
        <v/>
      </c>
      <c r="F275" s="9" t="str">
        <f>IF(AND(TONGHOP!K275="ThiTN",TONGHOP!L275="LT",TONGHOP!H275="R",TONGHOP!I275&lt;&gt;""),TONGHOP!M275,"")</f>
        <v/>
      </c>
      <c r="G275" s="9" t="str">
        <f>IF(AND(TONGHOP!K275="ThiTN",TONGHOP!L275="TH",TONGHOP!H275="R",TONGHOP!I275&lt;&gt;""),TONGHOP!I275,"")</f>
        <v/>
      </c>
      <c r="H275" s="9" t="str">
        <f>IF(AND(TONGHOP!K275="ThiTN",TONGHOP!L275="TH",TONGHOP!H275="R",TONGHOP!I275&lt;&gt;""),TONGHOP!M275,"")</f>
        <v/>
      </c>
    </row>
    <row r="276" spans="1:8">
      <c r="A276" s="9" t="str">
        <f>IF(AND(TONGHOP!K276="KTHP",TONGHOP!L276="LT",TONGHOP!H276="R",TONGHOP!I276&lt;&gt;""),TONGHOP!I276,"")</f>
        <v/>
      </c>
      <c r="B276" s="9" t="str">
        <f>IF(AND(TONGHOP!K276="KTHP",TONGHOP!L276="LT",TONGHOP!H276="R",TONGHOP!I276&lt;&gt;""),TONGHOP!M276,"")</f>
        <v/>
      </c>
      <c r="C276" s="9" t="str">
        <f>IF(AND(TONGHOP!K276="KTHP",TONGHOP!L276="TN",TONGHOP!H276="R",TONGHOP!I276&lt;&gt;""),TONGHOP!I276,"")</f>
        <v/>
      </c>
      <c r="D276" s="9" t="str">
        <f>IF(AND(TONGHOP!K276="KTHP",TONGHOP!L276="TN",TONGHOP!H276="R",TONGHOP!I276&lt;&gt;""),TONGHOP!M276,"")</f>
        <v/>
      </c>
      <c r="E276" s="9" t="str">
        <f>IF(AND(TONGHOP!K276="ThiTN",TONGHOP!L276="LT",TONGHOP!H276="R",TONGHOP!I276&lt;&gt;""),TONGHOP!I276,"")</f>
        <v/>
      </c>
      <c r="F276" s="9" t="str">
        <f>IF(AND(TONGHOP!K276="ThiTN",TONGHOP!L276="LT",TONGHOP!H276="R",TONGHOP!I276&lt;&gt;""),TONGHOP!M276,"")</f>
        <v/>
      </c>
      <c r="G276" s="9" t="str">
        <f>IF(AND(TONGHOP!K276="ThiTN",TONGHOP!L276="TH",TONGHOP!H276="R",TONGHOP!I276&lt;&gt;""),TONGHOP!I276,"")</f>
        <v/>
      </c>
      <c r="H276" s="9" t="str">
        <f>IF(AND(TONGHOP!K276="ThiTN",TONGHOP!L276="TH",TONGHOP!H276="R",TONGHOP!I276&lt;&gt;""),TONGHOP!M276,"")</f>
        <v/>
      </c>
    </row>
    <row r="277" spans="1:8">
      <c r="A277" s="9" t="str">
        <f>IF(AND(TONGHOP!K277="KTHP",TONGHOP!L277="LT",TONGHOP!H277="R",TONGHOP!I277&lt;&gt;""),TONGHOP!I277,"")</f>
        <v/>
      </c>
      <c r="B277" s="9" t="str">
        <f>IF(AND(TONGHOP!K277="KTHP",TONGHOP!L277="LT",TONGHOP!H277="R",TONGHOP!I277&lt;&gt;""),TONGHOP!M277,"")</f>
        <v/>
      </c>
      <c r="C277" s="9" t="str">
        <f>IF(AND(TONGHOP!K277="KTHP",TONGHOP!L277="TN",TONGHOP!H277="R",TONGHOP!I277&lt;&gt;""),TONGHOP!I277,"")</f>
        <v/>
      </c>
      <c r="D277" s="9" t="str">
        <f>IF(AND(TONGHOP!K277="KTHP",TONGHOP!L277="TN",TONGHOP!H277="R",TONGHOP!I277&lt;&gt;""),TONGHOP!M277,"")</f>
        <v/>
      </c>
      <c r="E277" s="9" t="str">
        <f>IF(AND(TONGHOP!K277="ThiTN",TONGHOP!L277="LT",TONGHOP!H277="R",TONGHOP!I277&lt;&gt;""),TONGHOP!I277,"")</f>
        <v/>
      </c>
      <c r="F277" s="9" t="str">
        <f>IF(AND(TONGHOP!K277="ThiTN",TONGHOP!L277="LT",TONGHOP!H277="R",TONGHOP!I277&lt;&gt;""),TONGHOP!M277,"")</f>
        <v/>
      </c>
      <c r="G277" s="9" t="str">
        <f>IF(AND(TONGHOP!K277="ThiTN",TONGHOP!L277="TH",TONGHOP!H277="R",TONGHOP!I277&lt;&gt;""),TONGHOP!I277,"")</f>
        <v/>
      </c>
      <c r="H277" s="9" t="str">
        <f>IF(AND(TONGHOP!K277="ThiTN",TONGHOP!L277="TH",TONGHOP!H277="R",TONGHOP!I277&lt;&gt;""),TONGHOP!M277,"")</f>
        <v/>
      </c>
    </row>
    <row r="278" spans="1:8">
      <c r="A278" s="9" t="str">
        <f>IF(AND(TONGHOP!K278="KTHP",TONGHOP!L278="LT",TONGHOP!H278="R",TONGHOP!I278&lt;&gt;""),TONGHOP!I278,"")</f>
        <v/>
      </c>
      <c r="B278" s="9" t="str">
        <f>IF(AND(TONGHOP!K278="KTHP",TONGHOP!L278="LT",TONGHOP!H278="R",TONGHOP!I278&lt;&gt;""),TONGHOP!M278,"")</f>
        <v/>
      </c>
      <c r="C278" s="9" t="str">
        <f>IF(AND(TONGHOP!K278="KTHP",TONGHOP!L278="TN",TONGHOP!H278="R",TONGHOP!I278&lt;&gt;""),TONGHOP!I278,"")</f>
        <v/>
      </c>
      <c r="D278" s="9" t="str">
        <f>IF(AND(TONGHOP!K278="KTHP",TONGHOP!L278="TN",TONGHOP!H278="R",TONGHOP!I278&lt;&gt;""),TONGHOP!M278,"")</f>
        <v/>
      </c>
      <c r="E278" s="9" t="str">
        <f>IF(AND(TONGHOP!K278="ThiTN",TONGHOP!L278="LT",TONGHOP!H278="R",TONGHOP!I278&lt;&gt;""),TONGHOP!I278,"")</f>
        <v/>
      </c>
      <c r="F278" s="9" t="str">
        <f>IF(AND(TONGHOP!K278="ThiTN",TONGHOP!L278="LT",TONGHOP!H278="R",TONGHOP!I278&lt;&gt;""),TONGHOP!M278,"")</f>
        <v/>
      </c>
      <c r="G278" s="9" t="str">
        <f>IF(AND(TONGHOP!K278="ThiTN",TONGHOP!L278="TH",TONGHOP!H278="R",TONGHOP!I278&lt;&gt;""),TONGHOP!I278,"")</f>
        <v/>
      </c>
      <c r="H278" s="9" t="str">
        <f>IF(AND(TONGHOP!K278="ThiTN",TONGHOP!L278="TH",TONGHOP!H278="R",TONGHOP!I278&lt;&gt;""),TONGHOP!M278,"")</f>
        <v/>
      </c>
    </row>
    <row r="279" spans="1:8">
      <c r="A279" s="9" t="str">
        <f>IF(AND(TONGHOP!K279="KTHP",TONGHOP!L279="LT",TONGHOP!H279="R",TONGHOP!I279&lt;&gt;""),TONGHOP!I279,"")</f>
        <v/>
      </c>
      <c r="B279" s="9" t="str">
        <f>IF(AND(TONGHOP!K279="KTHP",TONGHOP!L279="LT",TONGHOP!H279="R",TONGHOP!I279&lt;&gt;""),TONGHOP!M279,"")</f>
        <v/>
      </c>
      <c r="C279" s="9" t="str">
        <f>IF(AND(TONGHOP!K279="KTHP",TONGHOP!L279="TN",TONGHOP!H279="R",TONGHOP!I279&lt;&gt;""),TONGHOP!I279,"")</f>
        <v/>
      </c>
      <c r="D279" s="9" t="str">
        <f>IF(AND(TONGHOP!K279="KTHP",TONGHOP!L279="TN",TONGHOP!H279="R",TONGHOP!I279&lt;&gt;""),TONGHOP!M279,"")</f>
        <v/>
      </c>
      <c r="E279" s="9" t="str">
        <f>IF(AND(TONGHOP!K279="ThiTN",TONGHOP!L279="LT",TONGHOP!H279="R",TONGHOP!I279&lt;&gt;""),TONGHOP!I279,"")</f>
        <v/>
      </c>
      <c r="F279" s="9" t="str">
        <f>IF(AND(TONGHOP!K279="ThiTN",TONGHOP!L279="LT",TONGHOP!H279="R",TONGHOP!I279&lt;&gt;""),TONGHOP!M279,"")</f>
        <v/>
      </c>
      <c r="G279" s="9" t="str">
        <f>IF(AND(TONGHOP!K279="ThiTN",TONGHOP!L279="TH",TONGHOP!H279="R",TONGHOP!I279&lt;&gt;""),TONGHOP!I279,"")</f>
        <v/>
      </c>
      <c r="H279" s="9" t="str">
        <f>IF(AND(TONGHOP!K279="ThiTN",TONGHOP!L279="TH",TONGHOP!H279="R",TONGHOP!I279&lt;&gt;""),TONGHOP!M279,"")</f>
        <v/>
      </c>
    </row>
    <row r="280" spans="1:8">
      <c r="A280" s="9" t="str">
        <f>IF(AND(TONGHOP!K280="KTHP",TONGHOP!L280="LT",TONGHOP!H280="R",TONGHOP!I280&lt;&gt;""),TONGHOP!I280,"")</f>
        <v>Phạm Thị Thanh Thúy</v>
      </c>
      <c r="B280" s="9">
        <f>IF(AND(TONGHOP!K280="KTHP",TONGHOP!L280="LT",TONGHOP!H280="R",TONGHOP!I280&lt;&gt;""),TONGHOP!M280,"")</f>
        <v>2</v>
      </c>
      <c r="C280" s="9" t="str">
        <f>IF(AND(TONGHOP!K280="KTHP",TONGHOP!L280="TN",TONGHOP!H280="R",TONGHOP!I280&lt;&gt;""),TONGHOP!I280,"")</f>
        <v/>
      </c>
      <c r="D280" s="9" t="str">
        <f>IF(AND(TONGHOP!K280="KTHP",TONGHOP!L280="TN",TONGHOP!H280="R",TONGHOP!I280&lt;&gt;""),TONGHOP!M280,"")</f>
        <v/>
      </c>
      <c r="E280" s="9" t="str">
        <f>IF(AND(TONGHOP!K280="ThiTN",TONGHOP!L280="LT",TONGHOP!H280="R",TONGHOP!I280&lt;&gt;""),TONGHOP!I280,"")</f>
        <v/>
      </c>
      <c r="F280" s="9" t="str">
        <f>IF(AND(TONGHOP!K280="ThiTN",TONGHOP!L280="LT",TONGHOP!H280="R",TONGHOP!I280&lt;&gt;""),TONGHOP!M280,"")</f>
        <v/>
      </c>
      <c r="G280" s="9" t="str">
        <f>IF(AND(TONGHOP!K280="ThiTN",TONGHOP!L280="TH",TONGHOP!H280="R",TONGHOP!I280&lt;&gt;""),TONGHOP!I280,"")</f>
        <v/>
      </c>
      <c r="H280" s="9" t="str">
        <f>IF(AND(TONGHOP!K280="ThiTN",TONGHOP!L280="TH",TONGHOP!H280="R",TONGHOP!I280&lt;&gt;""),TONGHOP!M280,"")</f>
        <v/>
      </c>
    </row>
    <row r="281" spans="1:8">
      <c r="A281" s="9" t="str">
        <f>IF(AND(TONGHOP!K281="KTHP",TONGHOP!L281="LT",TONGHOP!H281="R",TONGHOP!I281&lt;&gt;""),TONGHOP!I281,"")</f>
        <v>Đặng Thị Nhật Minh</v>
      </c>
      <c r="B281" s="9">
        <f>IF(AND(TONGHOP!K281="KTHP",TONGHOP!L281="LT",TONGHOP!H281="R",TONGHOP!I281&lt;&gt;""),TONGHOP!M281,"")</f>
        <v>3</v>
      </c>
      <c r="C281" s="9" t="str">
        <f>IF(AND(TONGHOP!K281="KTHP",TONGHOP!L281="TN",TONGHOP!H281="R",TONGHOP!I281&lt;&gt;""),TONGHOP!I281,"")</f>
        <v/>
      </c>
      <c r="D281" s="9" t="str">
        <f>IF(AND(TONGHOP!K281="KTHP",TONGHOP!L281="TN",TONGHOP!H281="R",TONGHOP!I281&lt;&gt;""),TONGHOP!M281,"")</f>
        <v/>
      </c>
      <c r="E281" s="9" t="str">
        <f>IF(AND(TONGHOP!K281="ThiTN",TONGHOP!L281="LT",TONGHOP!H281="R",TONGHOP!I281&lt;&gt;""),TONGHOP!I281,"")</f>
        <v/>
      </c>
      <c r="F281" s="9" t="str">
        <f>IF(AND(TONGHOP!K281="ThiTN",TONGHOP!L281="LT",TONGHOP!H281="R",TONGHOP!I281&lt;&gt;""),TONGHOP!M281,"")</f>
        <v/>
      </c>
      <c r="G281" s="9" t="str">
        <f>IF(AND(TONGHOP!K281="ThiTN",TONGHOP!L281="TH",TONGHOP!H281="R",TONGHOP!I281&lt;&gt;""),TONGHOP!I281,"")</f>
        <v/>
      </c>
      <c r="H281" s="9" t="str">
        <f>IF(AND(TONGHOP!K281="ThiTN",TONGHOP!L281="TH",TONGHOP!H281="R",TONGHOP!I281&lt;&gt;""),TONGHOP!M281,"")</f>
        <v/>
      </c>
    </row>
    <row r="282" spans="1:8">
      <c r="A282" s="9" t="str">
        <f>IF(AND(TONGHOP!K282="KTHP",TONGHOP!L282="LT",TONGHOP!H282="R",TONGHOP!I282&lt;&gt;""),TONGHOP!I282,"")</f>
        <v/>
      </c>
      <c r="B282" s="9" t="str">
        <f>IF(AND(TONGHOP!K282="KTHP",TONGHOP!L282="LT",TONGHOP!H282="R",TONGHOP!I282&lt;&gt;""),TONGHOP!M282,"")</f>
        <v/>
      </c>
      <c r="C282" s="9" t="str">
        <f>IF(AND(TONGHOP!K282="KTHP",TONGHOP!L282="TN",TONGHOP!H282="R",TONGHOP!I282&lt;&gt;""),TONGHOP!I282,"")</f>
        <v/>
      </c>
      <c r="D282" s="9" t="str">
        <f>IF(AND(TONGHOP!K282="KTHP",TONGHOP!L282="TN",TONGHOP!H282="R",TONGHOP!I282&lt;&gt;""),TONGHOP!M282,"")</f>
        <v/>
      </c>
      <c r="E282" s="9" t="str">
        <f>IF(AND(TONGHOP!K282="ThiTN",TONGHOP!L282="LT",TONGHOP!H282="R",TONGHOP!I282&lt;&gt;""),TONGHOP!I282,"")</f>
        <v/>
      </c>
      <c r="F282" s="9" t="str">
        <f>IF(AND(TONGHOP!K282="ThiTN",TONGHOP!L282="LT",TONGHOP!H282="R",TONGHOP!I282&lt;&gt;""),TONGHOP!M282,"")</f>
        <v/>
      </c>
      <c r="G282" s="9" t="str">
        <f>IF(AND(TONGHOP!K282="ThiTN",TONGHOP!L282="TH",TONGHOP!H282="R",TONGHOP!I282&lt;&gt;""),TONGHOP!I282,"")</f>
        <v/>
      </c>
      <c r="H282" s="9" t="str">
        <f>IF(AND(TONGHOP!K282="ThiTN",TONGHOP!L282="TH",TONGHOP!H282="R",TONGHOP!I282&lt;&gt;""),TONGHOP!M282,"")</f>
        <v/>
      </c>
    </row>
    <row r="283" spans="1:8">
      <c r="A283" s="9" t="str">
        <f>IF(AND(TONGHOP!K283="KTHP",TONGHOP!L283="LT",TONGHOP!H283="R",TONGHOP!I283&lt;&gt;""),TONGHOP!I283,"")</f>
        <v/>
      </c>
      <c r="B283" s="9" t="str">
        <f>IF(AND(TONGHOP!K283="KTHP",TONGHOP!L283="LT",TONGHOP!H283="R",TONGHOP!I283&lt;&gt;""),TONGHOP!M283,"")</f>
        <v/>
      </c>
      <c r="C283" s="9" t="str">
        <f>IF(AND(TONGHOP!K283="KTHP",TONGHOP!L283="TN",TONGHOP!H283="R",TONGHOP!I283&lt;&gt;""),TONGHOP!I283,"")</f>
        <v/>
      </c>
      <c r="D283" s="9" t="str">
        <f>IF(AND(TONGHOP!K283="KTHP",TONGHOP!L283="TN",TONGHOP!H283="R",TONGHOP!I283&lt;&gt;""),TONGHOP!M283,"")</f>
        <v/>
      </c>
      <c r="E283" s="9" t="str">
        <f>IF(AND(TONGHOP!K283="ThiTN",TONGHOP!L283="LT",TONGHOP!H283="R",TONGHOP!I283&lt;&gt;""),TONGHOP!I283,"")</f>
        <v/>
      </c>
      <c r="F283" s="9" t="str">
        <f>IF(AND(TONGHOP!K283="ThiTN",TONGHOP!L283="LT",TONGHOP!H283="R",TONGHOP!I283&lt;&gt;""),TONGHOP!M283,"")</f>
        <v/>
      </c>
      <c r="G283" s="9" t="str">
        <f>IF(AND(TONGHOP!K283="ThiTN",TONGHOP!L283="TH",TONGHOP!H283="R",TONGHOP!I283&lt;&gt;""),TONGHOP!I283,"")</f>
        <v/>
      </c>
      <c r="H283" s="9" t="str">
        <f>IF(AND(TONGHOP!K283="ThiTN",TONGHOP!L283="TH",TONGHOP!H283="R",TONGHOP!I283&lt;&gt;""),TONGHOP!M283,"")</f>
        <v/>
      </c>
    </row>
    <row r="284" spans="1:8">
      <c r="A284" s="9" t="str">
        <f>IF(AND(TONGHOP!K284="KTHP",TONGHOP!L284="LT",TONGHOP!H284="R",TONGHOP!I284&lt;&gt;""),TONGHOP!I284,"")</f>
        <v/>
      </c>
      <c r="B284" s="9" t="str">
        <f>IF(AND(TONGHOP!K284="KTHP",TONGHOP!L284="LT",TONGHOP!H284="R",TONGHOP!I284&lt;&gt;""),TONGHOP!M284,"")</f>
        <v/>
      </c>
      <c r="C284" s="9" t="str">
        <f>IF(AND(TONGHOP!K284="KTHP",TONGHOP!L284="TN",TONGHOP!H284="R",TONGHOP!I284&lt;&gt;""),TONGHOP!I284,"")</f>
        <v/>
      </c>
      <c r="D284" s="9" t="str">
        <f>IF(AND(TONGHOP!K284="KTHP",TONGHOP!L284="TN",TONGHOP!H284="R",TONGHOP!I284&lt;&gt;""),TONGHOP!M284,"")</f>
        <v/>
      </c>
      <c r="E284" s="9" t="str">
        <f>IF(AND(TONGHOP!K284="ThiTN",TONGHOP!L284="LT",TONGHOP!H284="R",TONGHOP!I284&lt;&gt;""),TONGHOP!I284,"")</f>
        <v/>
      </c>
      <c r="F284" s="9" t="str">
        <f>IF(AND(TONGHOP!K284="ThiTN",TONGHOP!L284="LT",TONGHOP!H284="R",TONGHOP!I284&lt;&gt;""),TONGHOP!M284,"")</f>
        <v/>
      </c>
      <c r="G284" s="9" t="str">
        <f>IF(AND(TONGHOP!K284="ThiTN",TONGHOP!L284="TH",TONGHOP!H284="R",TONGHOP!I284&lt;&gt;""),TONGHOP!I284,"")</f>
        <v/>
      </c>
      <c r="H284" s="9" t="str">
        <f>IF(AND(TONGHOP!K284="ThiTN",TONGHOP!L284="TH",TONGHOP!H284="R",TONGHOP!I284&lt;&gt;""),TONGHOP!M284,"")</f>
        <v/>
      </c>
    </row>
    <row r="285" spans="1:8">
      <c r="A285" s="9" t="str">
        <f>IF(AND(TONGHOP!K285="KTHP",TONGHOP!L285="LT",TONGHOP!H285="R",TONGHOP!I285&lt;&gt;""),TONGHOP!I285,"")</f>
        <v/>
      </c>
      <c r="B285" s="9" t="str">
        <f>IF(AND(TONGHOP!K285="KTHP",TONGHOP!L285="LT",TONGHOP!H285="R",TONGHOP!I285&lt;&gt;""),TONGHOP!M285,"")</f>
        <v/>
      </c>
      <c r="C285" s="9" t="str">
        <f>IF(AND(TONGHOP!K285="KTHP",TONGHOP!L285="TN",TONGHOP!H285="R",TONGHOP!I285&lt;&gt;""),TONGHOP!I285,"")</f>
        <v/>
      </c>
      <c r="D285" s="9" t="str">
        <f>IF(AND(TONGHOP!K285="KTHP",TONGHOP!L285="TN",TONGHOP!H285="R",TONGHOP!I285&lt;&gt;""),TONGHOP!M285,"")</f>
        <v/>
      </c>
      <c r="E285" s="9" t="str">
        <f>IF(AND(TONGHOP!K285="ThiTN",TONGHOP!L285="LT",TONGHOP!H285="R",TONGHOP!I285&lt;&gt;""),TONGHOP!I285,"")</f>
        <v/>
      </c>
      <c r="F285" s="9" t="str">
        <f>IF(AND(TONGHOP!K285="ThiTN",TONGHOP!L285="LT",TONGHOP!H285="R",TONGHOP!I285&lt;&gt;""),TONGHOP!M285,"")</f>
        <v/>
      </c>
      <c r="G285" s="9" t="str">
        <f>IF(AND(TONGHOP!K285="ThiTN",TONGHOP!L285="TH",TONGHOP!H285="R",TONGHOP!I285&lt;&gt;""),TONGHOP!I285,"")</f>
        <v/>
      </c>
      <c r="H285" s="9" t="str">
        <f>IF(AND(TONGHOP!K285="ThiTN",TONGHOP!L285="TH",TONGHOP!H285="R",TONGHOP!I285&lt;&gt;""),TONGHOP!M285,"")</f>
        <v/>
      </c>
    </row>
    <row r="286" spans="1:8">
      <c r="A286" s="9" t="str">
        <f>IF(AND(TONGHOP!K286="KTHP",TONGHOP!L286="LT",TONGHOP!H286="R",TONGHOP!I286&lt;&gt;""),TONGHOP!I286,"")</f>
        <v/>
      </c>
      <c r="B286" s="9" t="str">
        <f>IF(AND(TONGHOP!K286="KTHP",TONGHOP!L286="LT",TONGHOP!H286="R",TONGHOP!I286&lt;&gt;""),TONGHOP!M286,"")</f>
        <v/>
      </c>
      <c r="C286" s="9" t="str">
        <f>IF(AND(TONGHOP!K286="KTHP",TONGHOP!L286="TN",TONGHOP!H286="R",TONGHOP!I286&lt;&gt;""),TONGHOP!I286,"")</f>
        <v>Nguyễn Thị Bảo Trân</v>
      </c>
      <c r="D286" s="9">
        <f>IF(AND(TONGHOP!K286="KTHP",TONGHOP!L286="TN",TONGHOP!H286="R",TONGHOP!I286&lt;&gt;""),TONGHOP!M286,"")</f>
        <v>2</v>
      </c>
      <c r="E286" s="9" t="str">
        <f>IF(AND(TONGHOP!K286="ThiTN",TONGHOP!L286="LT",TONGHOP!H286="R",TONGHOP!I286&lt;&gt;""),TONGHOP!I286,"")</f>
        <v/>
      </c>
      <c r="F286" s="9" t="str">
        <f>IF(AND(TONGHOP!K286="ThiTN",TONGHOP!L286="LT",TONGHOP!H286="R",TONGHOP!I286&lt;&gt;""),TONGHOP!M286,"")</f>
        <v/>
      </c>
      <c r="G286" s="9" t="str">
        <f>IF(AND(TONGHOP!K286="ThiTN",TONGHOP!L286="TH",TONGHOP!H286="R",TONGHOP!I286&lt;&gt;""),TONGHOP!I286,"")</f>
        <v/>
      </c>
      <c r="H286" s="9" t="str">
        <f>IF(AND(TONGHOP!K286="ThiTN",TONGHOP!L286="TH",TONGHOP!H286="R",TONGHOP!I286&lt;&gt;""),TONGHOP!M286,"")</f>
        <v/>
      </c>
    </row>
    <row r="287" spans="1:8">
      <c r="A287" s="9" t="str">
        <f>IF(AND(TONGHOP!K287="KTHP",TONGHOP!L287="LT",TONGHOP!H287="R",TONGHOP!I287&lt;&gt;""),TONGHOP!I287,"")</f>
        <v>Bùi Anh Tuấn</v>
      </c>
      <c r="B287" s="9">
        <f>IF(AND(TONGHOP!K287="KTHP",TONGHOP!L287="LT",TONGHOP!H287="R",TONGHOP!I287&lt;&gt;""),TONGHOP!M287,"")</f>
        <v>2</v>
      </c>
      <c r="C287" s="9" t="str">
        <f>IF(AND(TONGHOP!K287="KTHP",TONGHOP!L287="TN",TONGHOP!H287="R",TONGHOP!I287&lt;&gt;""),TONGHOP!I287,"")</f>
        <v/>
      </c>
      <c r="D287" s="9" t="str">
        <f>IF(AND(TONGHOP!K287="KTHP",TONGHOP!L287="TN",TONGHOP!H287="R",TONGHOP!I287&lt;&gt;""),TONGHOP!M287,"")</f>
        <v/>
      </c>
      <c r="E287" s="9" t="str">
        <f>IF(AND(TONGHOP!K287="ThiTN",TONGHOP!L287="LT",TONGHOP!H287="R",TONGHOP!I287&lt;&gt;""),TONGHOP!I287,"")</f>
        <v/>
      </c>
      <c r="F287" s="9" t="str">
        <f>IF(AND(TONGHOP!K287="ThiTN",TONGHOP!L287="LT",TONGHOP!H287="R",TONGHOP!I287&lt;&gt;""),TONGHOP!M287,"")</f>
        <v/>
      </c>
      <c r="G287" s="9" t="str">
        <f>IF(AND(TONGHOP!K287="ThiTN",TONGHOP!L287="TH",TONGHOP!H287="R",TONGHOP!I287&lt;&gt;""),TONGHOP!I287,"")</f>
        <v/>
      </c>
      <c r="H287" s="9" t="str">
        <f>IF(AND(TONGHOP!K287="ThiTN",TONGHOP!L287="TH",TONGHOP!H287="R",TONGHOP!I287&lt;&gt;""),TONGHOP!M287,"")</f>
        <v/>
      </c>
    </row>
    <row r="288" spans="1:8">
      <c r="A288" s="9" t="str">
        <f>IF(AND(TONGHOP!K288="KTHP",TONGHOP!L288="LT",TONGHOP!H288="R",TONGHOP!I288&lt;&gt;""),TONGHOP!I288,"")</f>
        <v>Nguyễn Sanh Cường</v>
      </c>
      <c r="B288" s="9">
        <f>IF(AND(TONGHOP!K288="KTHP",TONGHOP!L288="LT",TONGHOP!H288="R",TONGHOP!I288&lt;&gt;""),TONGHOP!M288,"")</f>
        <v>2</v>
      </c>
      <c r="C288" s="9" t="str">
        <f>IF(AND(TONGHOP!K288="KTHP",TONGHOP!L288="TN",TONGHOP!H288="R",TONGHOP!I288&lt;&gt;""),TONGHOP!I288,"")</f>
        <v/>
      </c>
      <c r="D288" s="9" t="str">
        <f>IF(AND(TONGHOP!K288="KTHP",TONGHOP!L288="TN",TONGHOP!H288="R",TONGHOP!I288&lt;&gt;""),TONGHOP!M288,"")</f>
        <v/>
      </c>
      <c r="E288" s="9" t="str">
        <f>IF(AND(TONGHOP!K288="ThiTN",TONGHOP!L288="LT",TONGHOP!H288="R",TONGHOP!I288&lt;&gt;""),TONGHOP!I288,"")</f>
        <v/>
      </c>
      <c r="F288" s="9" t="str">
        <f>IF(AND(TONGHOP!K288="ThiTN",TONGHOP!L288="LT",TONGHOP!H288="R",TONGHOP!I288&lt;&gt;""),TONGHOP!M288,"")</f>
        <v/>
      </c>
      <c r="G288" s="9" t="str">
        <f>IF(AND(TONGHOP!K288="ThiTN",TONGHOP!L288="TH",TONGHOP!H288="R",TONGHOP!I288&lt;&gt;""),TONGHOP!I288,"")</f>
        <v/>
      </c>
      <c r="H288" s="9" t="str">
        <f>IF(AND(TONGHOP!K288="ThiTN",TONGHOP!L288="TH",TONGHOP!H288="R",TONGHOP!I288&lt;&gt;""),TONGHOP!M288,"")</f>
        <v/>
      </c>
    </row>
    <row r="289" spans="1:8">
      <c r="A289" s="9" t="str">
        <f>IF(AND(TONGHOP!K289="KTHP",TONGHOP!L289="LT",TONGHOP!H289="R",TONGHOP!I289&lt;&gt;""),TONGHOP!I289,"")</f>
        <v>Hồ Văn Hoá</v>
      </c>
      <c r="B289" s="9">
        <f>IF(AND(TONGHOP!K289="KTHP",TONGHOP!L289="LT",TONGHOP!H289="R",TONGHOP!I289&lt;&gt;""),TONGHOP!M289,"")</f>
        <v>2</v>
      </c>
      <c r="C289" s="9" t="str">
        <f>IF(AND(TONGHOP!K289="KTHP",TONGHOP!L289="TN",TONGHOP!H289="R",TONGHOP!I289&lt;&gt;""),TONGHOP!I289,"")</f>
        <v/>
      </c>
      <c r="D289" s="9" t="str">
        <f>IF(AND(TONGHOP!K289="KTHP",TONGHOP!L289="TN",TONGHOP!H289="R",TONGHOP!I289&lt;&gt;""),TONGHOP!M289,"")</f>
        <v/>
      </c>
      <c r="E289" s="9" t="str">
        <f>IF(AND(TONGHOP!K289="ThiTN",TONGHOP!L289="LT",TONGHOP!H289="R",TONGHOP!I289&lt;&gt;""),TONGHOP!I289,"")</f>
        <v/>
      </c>
      <c r="F289" s="9" t="str">
        <f>IF(AND(TONGHOP!K289="ThiTN",TONGHOP!L289="LT",TONGHOP!H289="R",TONGHOP!I289&lt;&gt;""),TONGHOP!M289,"")</f>
        <v/>
      </c>
      <c r="G289" s="9" t="str">
        <f>IF(AND(TONGHOP!K289="ThiTN",TONGHOP!L289="TH",TONGHOP!H289="R",TONGHOP!I289&lt;&gt;""),TONGHOP!I289,"")</f>
        <v/>
      </c>
      <c r="H289" s="9" t="str">
        <f>IF(AND(TONGHOP!K289="ThiTN",TONGHOP!L289="TH",TONGHOP!H289="R",TONGHOP!I289&lt;&gt;""),TONGHOP!M289,"")</f>
        <v/>
      </c>
    </row>
    <row r="290" spans="1:8">
      <c r="A290" s="9" t="str">
        <f>IF(AND(TONGHOP!K290="KTHP",TONGHOP!L290="LT",TONGHOP!H290="R",TONGHOP!I290&lt;&gt;""),TONGHOP!I290,"")</f>
        <v/>
      </c>
      <c r="B290" s="9" t="str">
        <f>IF(AND(TONGHOP!K290="KTHP",TONGHOP!L290="LT",TONGHOP!H290="R",TONGHOP!I290&lt;&gt;""),TONGHOP!M290,"")</f>
        <v/>
      </c>
      <c r="C290" s="9" t="str">
        <f>IF(AND(TONGHOP!K290="KTHP",TONGHOP!L290="TN",TONGHOP!H290="R",TONGHOP!I290&lt;&gt;""),TONGHOP!I290,"")</f>
        <v/>
      </c>
      <c r="D290" s="9" t="str">
        <f>IF(AND(TONGHOP!K290="KTHP",TONGHOP!L290="TN",TONGHOP!H290="R",TONGHOP!I290&lt;&gt;""),TONGHOP!M290,"")</f>
        <v/>
      </c>
      <c r="E290" s="9" t="str">
        <f>IF(AND(TONGHOP!K290="ThiTN",TONGHOP!L290="LT",TONGHOP!H290="R",TONGHOP!I290&lt;&gt;""),TONGHOP!I290,"")</f>
        <v/>
      </c>
      <c r="F290" s="9" t="str">
        <f>IF(AND(TONGHOP!K290="ThiTN",TONGHOP!L290="LT",TONGHOP!H290="R",TONGHOP!I290&lt;&gt;""),TONGHOP!M290,"")</f>
        <v/>
      </c>
      <c r="G290" s="9" t="str">
        <f>IF(AND(TONGHOP!K290="ThiTN",TONGHOP!L290="TH",TONGHOP!H290="R",TONGHOP!I290&lt;&gt;""),TONGHOP!I290,"")</f>
        <v/>
      </c>
      <c r="H290" s="9" t="str">
        <f>IF(AND(TONGHOP!K290="ThiTN",TONGHOP!L290="TH",TONGHOP!H290="R",TONGHOP!I290&lt;&gt;""),TONGHOP!M290,"")</f>
        <v/>
      </c>
    </row>
    <row r="291" spans="1:8">
      <c r="A291" s="9" t="str">
        <f>IF(AND(TONGHOP!K291="KTHP",TONGHOP!L291="LT",TONGHOP!H291="R",TONGHOP!I291&lt;&gt;""),TONGHOP!I291,"")</f>
        <v>Trần Công Tiến</v>
      </c>
      <c r="B291" s="9">
        <f>IF(AND(TONGHOP!K291="KTHP",TONGHOP!L291="LT",TONGHOP!H291="R",TONGHOP!I291&lt;&gt;""),TONGHOP!M291,"")</f>
        <v>2</v>
      </c>
      <c r="C291" s="9" t="str">
        <f>IF(AND(TONGHOP!K291="KTHP",TONGHOP!L291="TN",TONGHOP!H291="R",TONGHOP!I291&lt;&gt;""),TONGHOP!I291,"")</f>
        <v/>
      </c>
      <c r="D291" s="9" t="str">
        <f>IF(AND(TONGHOP!K291="KTHP",TONGHOP!L291="TN",TONGHOP!H291="R",TONGHOP!I291&lt;&gt;""),TONGHOP!M291,"")</f>
        <v/>
      </c>
      <c r="E291" s="9" t="str">
        <f>IF(AND(TONGHOP!K291="ThiTN",TONGHOP!L291="LT",TONGHOP!H291="R",TONGHOP!I291&lt;&gt;""),TONGHOP!I291,"")</f>
        <v/>
      </c>
      <c r="F291" s="9" t="str">
        <f>IF(AND(TONGHOP!K291="ThiTN",TONGHOP!L291="LT",TONGHOP!H291="R",TONGHOP!I291&lt;&gt;""),TONGHOP!M291,"")</f>
        <v/>
      </c>
      <c r="G291" s="9" t="str">
        <f>IF(AND(TONGHOP!K291="ThiTN",TONGHOP!L291="TH",TONGHOP!H291="R",TONGHOP!I291&lt;&gt;""),TONGHOP!I291,"")</f>
        <v/>
      </c>
      <c r="H291" s="9" t="str">
        <f>IF(AND(TONGHOP!K291="ThiTN",TONGHOP!L291="TH",TONGHOP!H291="R",TONGHOP!I291&lt;&gt;""),TONGHOP!M291,"")</f>
        <v/>
      </c>
    </row>
    <row r="292" spans="1:8">
      <c r="A292" s="9" t="str">
        <f>IF(AND(TONGHOP!K292="KTHP",TONGHOP!L292="LT",TONGHOP!H292="R",TONGHOP!I292&lt;&gt;""),TONGHOP!I292,"")</f>
        <v>Bốc Minh Trí</v>
      </c>
      <c r="B292" s="9">
        <f>IF(AND(TONGHOP!K292="KTHP",TONGHOP!L292="LT",TONGHOP!H292="R",TONGHOP!I292&lt;&gt;""),TONGHOP!M292,"")</f>
        <v>2</v>
      </c>
      <c r="C292" s="9" t="str">
        <f>IF(AND(TONGHOP!K292="KTHP",TONGHOP!L292="TN",TONGHOP!H292="R",TONGHOP!I292&lt;&gt;""),TONGHOP!I292,"")</f>
        <v/>
      </c>
      <c r="D292" s="9" t="str">
        <f>IF(AND(TONGHOP!K292="KTHP",TONGHOP!L292="TN",TONGHOP!H292="R",TONGHOP!I292&lt;&gt;""),TONGHOP!M292,"")</f>
        <v/>
      </c>
      <c r="E292" s="9" t="str">
        <f>IF(AND(TONGHOP!K292="ThiTN",TONGHOP!L292="LT",TONGHOP!H292="R",TONGHOP!I292&lt;&gt;""),TONGHOP!I292,"")</f>
        <v/>
      </c>
      <c r="F292" s="9" t="str">
        <f>IF(AND(TONGHOP!K292="ThiTN",TONGHOP!L292="LT",TONGHOP!H292="R",TONGHOP!I292&lt;&gt;""),TONGHOP!M292,"")</f>
        <v/>
      </c>
      <c r="G292" s="9" t="str">
        <f>IF(AND(TONGHOP!K292="ThiTN",TONGHOP!L292="TH",TONGHOP!H292="R",TONGHOP!I292&lt;&gt;""),TONGHOP!I292,"")</f>
        <v/>
      </c>
      <c r="H292" s="9" t="str">
        <f>IF(AND(TONGHOP!K292="ThiTN",TONGHOP!L292="TH",TONGHOP!H292="R",TONGHOP!I292&lt;&gt;""),TONGHOP!M292,"")</f>
        <v/>
      </c>
    </row>
    <row r="293" spans="1:8">
      <c r="A293" s="9" t="str">
        <f>IF(AND(TONGHOP!K293="KTHP",TONGHOP!L293="LT",TONGHOP!H293="R",TONGHOP!I293&lt;&gt;""),TONGHOP!I293,"")</f>
        <v>Nguyễn Văn Yên</v>
      </c>
      <c r="B293" s="9">
        <f>IF(AND(TONGHOP!K293="KTHP",TONGHOP!L293="LT",TONGHOP!H293="R",TONGHOP!I293&lt;&gt;""),TONGHOP!M293,"")</f>
        <v>2</v>
      </c>
      <c r="C293" s="9" t="str">
        <f>IF(AND(TONGHOP!K293="KTHP",TONGHOP!L293="TN",TONGHOP!H293="R",TONGHOP!I293&lt;&gt;""),TONGHOP!I293,"")</f>
        <v/>
      </c>
      <c r="D293" s="9" t="str">
        <f>IF(AND(TONGHOP!K293="KTHP",TONGHOP!L293="TN",TONGHOP!H293="R",TONGHOP!I293&lt;&gt;""),TONGHOP!M293,"")</f>
        <v/>
      </c>
      <c r="E293" s="9" t="str">
        <f>IF(AND(TONGHOP!K293="ThiTN",TONGHOP!L293="LT",TONGHOP!H293="R",TONGHOP!I293&lt;&gt;""),TONGHOP!I293,"")</f>
        <v/>
      </c>
      <c r="F293" s="9" t="str">
        <f>IF(AND(TONGHOP!K293="ThiTN",TONGHOP!L293="LT",TONGHOP!H293="R",TONGHOP!I293&lt;&gt;""),TONGHOP!M293,"")</f>
        <v/>
      </c>
      <c r="G293" s="9" t="str">
        <f>IF(AND(TONGHOP!K293="ThiTN",TONGHOP!L293="TH",TONGHOP!H293="R",TONGHOP!I293&lt;&gt;""),TONGHOP!I293,"")</f>
        <v/>
      </c>
      <c r="H293" s="9" t="str">
        <f>IF(AND(TONGHOP!K293="ThiTN",TONGHOP!L293="TH",TONGHOP!H293="R",TONGHOP!I293&lt;&gt;""),TONGHOP!M293,"")</f>
        <v/>
      </c>
    </row>
    <row r="294" spans="1:8">
      <c r="A294" s="9" t="str">
        <f>IF(AND(TONGHOP!K294="KTHP",TONGHOP!L294="LT",TONGHOP!H294="R",TONGHOP!I294&lt;&gt;""),TONGHOP!I294,"")</f>
        <v/>
      </c>
      <c r="B294" s="9" t="str">
        <f>IF(AND(TONGHOP!K294="KTHP",TONGHOP!L294="LT",TONGHOP!H294="R",TONGHOP!I294&lt;&gt;""),TONGHOP!M294,"")</f>
        <v/>
      </c>
      <c r="C294" s="9" t="str">
        <f>IF(AND(TONGHOP!K294="KTHP",TONGHOP!L294="TN",TONGHOP!H294="R",TONGHOP!I294&lt;&gt;""),TONGHOP!I294,"")</f>
        <v/>
      </c>
      <c r="D294" s="9" t="str">
        <f>IF(AND(TONGHOP!K294="KTHP",TONGHOP!L294="TN",TONGHOP!H294="R",TONGHOP!I294&lt;&gt;""),TONGHOP!M294,"")</f>
        <v/>
      </c>
      <c r="E294" s="9" t="str">
        <f>IF(AND(TONGHOP!K294="ThiTN",TONGHOP!L294="LT",TONGHOP!H294="R",TONGHOP!I294&lt;&gt;""),TONGHOP!I294,"")</f>
        <v/>
      </c>
      <c r="F294" s="9" t="str">
        <f>IF(AND(TONGHOP!K294="ThiTN",TONGHOP!L294="LT",TONGHOP!H294="R",TONGHOP!I294&lt;&gt;""),TONGHOP!M294,"")</f>
        <v/>
      </c>
      <c r="G294" s="9" t="str">
        <f>IF(AND(TONGHOP!K294="ThiTN",TONGHOP!L294="TH",TONGHOP!H294="R",TONGHOP!I294&lt;&gt;""),TONGHOP!I294,"")</f>
        <v/>
      </c>
      <c r="H294" s="9" t="str">
        <f>IF(AND(TONGHOP!K294="ThiTN",TONGHOP!L294="TH",TONGHOP!H294="R",TONGHOP!I294&lt;&gt;""),TONGHOP!M294,"")</f>
        <v/>
      </c>
    </row>
    <row r="295" spans="1:8">
      <c r="A295" s="9" t="str">
        <f>IF(AND(TONGHOP!K295="KTHP",TONGHOP!L295="LT",TONGHOP!H295="R",TONGHOP!I295&lt;&gt;""),TONGHOP!I295,"")</f>
        <v>Hồ Văn Hoá</v>
      </c>
      <c r="B295" s="9">
        <f>IF(AND(TONGHOP!K295="KTHP",TONGHOP!L295="LT",TONGHOP!H295="R",TONGHOP!I295&lt;&gt;""),TONGHOP!M295,"")</f>
        <v>2</v>
      </c>
      <c r="C295" s="9" t="str">
        <f>IF(AND(TONGHOP!K295="KTHP",TONGHOP!L295="TN",TONGHOP!H295="R",TONGHOP!I295&lt;&gt;""),TONGHOP!I295,"")</f>
        <v/>
      </c>
      <c r="D295" s="9" t="str">
        <f>IF(AND(TONGHOP!K295="KTHP",TONGHOP!L295="TN",TONGHOP!H295="R",TONGHOP!I295&lt;&gt;""),TONGHOP!M295,"")</f>
        <v/>
      </c>
      <c r="E295" s="9" t="str">
        <f>IF(AND(TONGHOP!K295="ThiTN",TONGHOP!L295="LT",TONGHOP!H295="R",TONGHOP!I295&lt;&gt;""),TONGHOP!I295,"")</f>
        <v/>
      </c>
      <c r="F295" s="9" t="str">
        <f>IF(AND(TONGHOP!K295="ThiTN",TONGHOP!L295="LT",TONGHOP!H295="R",TONGHOP!I295&lt;&gt;""),TONGHOP!M295,"")</f>
        <v/>
      </c>
      <c r="G295" s="9" t="str">
        <f>IF(AND(TONGHOP!K295="ThiTN",TONGHOP!L295="TH",TONGHOP!H295="R",TONGHOP!I295&lt;&gt;""),TONGHOP!I295,"")</f>
        <v/>
      </c>
      <c r="H295" s="9" t="str">
        <f>IF(AND(TONGHOP!K295="ThiTN",TONGHOP!L295="TH",TONGHOP!H295="R",TONGHOP!I295&lt;&gt;""),TONGHOP!M295,"")</f>
        <v/>
      </c>
    </row>
    <row r="296" spans="1:8">
      <c r="A296" s="9" t="str">
        <f>IF(AND(TONGHOP!K296="KTHP",TONGHOP!L296="LT",TONGHOP!H296="R",TONGHOP!I296&lt;&gt;""),TONGHOP!I296,"")</f>
        <v>Vũ Đức Pháp</v>
      </c>
      <c r="B296" s="9">
        <f>IF(AND(TONGHOP!K296="KTHP",TONGHOP!L296="LT",TONGHOP!H296="R",TONGHOP!I296&lt;&gt;""),TONGHOP!M296,"")</f>
        <v>2</v>
      </c>
      <c r="C296" s="9" t="str">
        <f>IF(AND(TONGHOP!K296="KTHP",TONGHOP!L296="TN",TONGHOP!H296="R",TONGHOP!I296&lt;&gt;""),TONGHOP!I296,"")</f>
        <v/>
      </c>
      <c r="D296" s="9" t="str">
        <f>IF(AND(TONGHOP!K296="KTHP",TONGHOP!L296="TN",TONGHOP!H296="R",TONGHOP!I296&lt;&gt;""),TONGHOP!M296,"")</f>
        <v/>
      </c>
      <c r="E296" s="9" t="str">
        <f>IF(AND(TONGHOP!K296="ThiTN",TONGHOP!L296="LT",TONGHOP!H296="R",TONGHOP!I296&lt;&gt;""),TONGHOP!I296,"")</f>
        <v/>
      </c>
      <c r="F296" s="9" t="str">
        <f>IF(AND(TONGHOP!K296="ThiTN",TONGHOP!L296="LT",TONGHOP!H296="R",TONGHOP!I296&lt;&gt;""),TONGHOP!M296,"")</f>
        <v/>
      </c>
      <c r="G296" s="9" t="str">
        <f>IF(AND(TONGHOP!K296="ThiTN",TONGHOP!L296="TH",TONGHOP!H296="R",TONGHOP!I296&lt;&gt;""),TONGHOP!I296,"")</f>
        <v/>
      </c>
      <c r="H296" s="9" t="str">
        <f>IF(AND(TONGHOP!K296="ThiTN",TONGHOP!L296="TH",TONGHOP!H296="R",TONGHOP!I296&lt;&gt;""),TONGHOP!M296,"")</f>
        <v/>
      </c>
    </row>
    <row r="297" spans="1:8">
      <c r="A297" s="9" t="str">
        <f>IF(AND(TONGHOP!K297="KTHP",TONGHOP!L297="LT",TONGHOP!H297="R",TONGHOP!I297&lt;&gt;""),TONGHOP!I297,"")</f>
        <v>Mạnh Lê Hoàn</v>
      </c>
      <c r="B297" s="9">
        <f>IF(AND(TONGHOP!K297="KTHP",TONGHOP!L297="LT",TONGHOP!H297="R",TONGHOP!I297&lt;&gt;""),TONGHOP!M297,"")</f>
        <v>2</v>
      </c>
      <c r="C297" s="9" t="str">
        <f>IF(AND(TONGHOP!K297="KTHP",TONGHOP!L297="TN",TONGHOP!H297="R",TONGHOP!I297&lt;&gt;""),TONGHOP!I297,"")</f>
        <v/>
      </c>
      <c r="D297" s="9" t="str">
        <f>IF(AND(TONGHOP!K297="KTHP",TONGHOP!L297="TN",TONGHOP!H297="R",TONGHOP!I297&lt;&gt;""),TONGHOP!M297,"")</f>
        <v/>
      </c>
      <c r="E297" s="9" t="str">
        <f>IF(AND(TONGHOP!K297="ThiTN",TONGHOP!L297="LT",TONGHOP!H297="R",TONGHOP!I297&lt;&gt;""),TONGHOP!I297,"")</f>
        <v/>
      </c>
      <c r="F297" s="9" t="str">
        <f>IF(AND(TONGHOP!K297="ThiTN",TONGHOP!L297="LT",TONGHOP!H297="R",TONGHOP!I297&lt;&gt;""),TONGHOP!M297,"")</f>
        <v/>
      </c>
      <c r="G297" s="9" t="str">
        <f>IF(AND(TONGHOP!K297="ThiTN",TONGHOP!L297="TH",TONGHOP!H297="R",TONGHOP!I297&lt;&gt;""),TONGHOP!I297,"")</f>
        <v/>
      </c>
      <c r="H297" s="9" t="str">
        <f>IF(AND(TONGHOP!K297="ThiTN",TONGHOP!L297="TH",TONGHOP!H297="R",TONGHOP!I297&lt;&gt;""),TONGHOP!M297,"")</f>
        <v/>
      </c>
    </row>
    <row r="298" spans="1:8">
      <c r="A298" s="9" t="str">
        <f>IF(AND(TONGHOP!K298="KTHP",TONGHOP!L298="LT",TONGHOP!H298="R",TONGHOP!I298&lt;&gt;""),TONGHOP!I298,"")</f>
        <v>Nguyễn Minh Đức(B)</v>
      </c>
      <c r="B298" s="9">
        <f>IF(AND(TONGHOP!K298="KTHP",TONGHOP!L298="LT",TONGHOP!H298="R",TONGHOP!I298&lt;&gt;""),TONGHOP!M298,"")</f>
        <v>2</v>
      </c>
      <c r="C298" s="9" t="str">
        <f>IF(AND(TONGHOP!K298="KTHP",TONGHOP!L298="TN",TONGHOP!H298="R",TONGHOP!I298&lt;&gt;""),TONGHOP!I298,"")</f>
        <v/>
      </c>
      <c r="D298" s="9" t="str">
        <f>IF(AND(TONGHOP!K298="KTHP",TONGHOP!L298="TN",TONGHOP!H298="R",TONGHOP!I298&lt;&gt;""),TONGHOP!M298,"")</f>
        <v/>
      </c>
      <c r="E298" s="9" t="str">
        <f>IF(AND(TONGHOP!K298="ThiTN",TONGHOP!L298="LT",TONGHOP!H298="R",TONGHOP!I298&lt;&gt;""),TONGHOP!I298,"")</f>
        <v/>
      </c>
      <c r="F298" s="9" t="str">
        <f>IF(AND(TONGHOP!K298="ThiTN",TONGHOP!L298="LT",TONGHOP!H298="R",TONGHOP!I298&lt;&gt;""),TONGHOP!M298,"")</f>
        <v/>
      </c>
      <c r="G298" s="9" t="str">
        <f>IF(AND(TONGHOP!K298="ThiTN",TONGHOP!L298="TH",TONGHOP!H298="R",TONGHOP!I298&lt;&gt;""),TONGHOP!I298,"")</f>
        <v/>
      </c>
      <c r="H298" s="9" t="str">
        <f>IF(AND(TONGHOP!K298="ThiTN",TONGHOP!L298="TH",TONGHOP!H298="R",TONGHOP!I298&lt;&gt;""),TONGHOP!M298,"")</f>
        <v/>
      </c>
    </row>
    <row r="299" spans="1:8">
      <c r="A299" s="9" t="str">
        <f>IF(AND(TONGHOP!K299="KTHP",TONGHOP!L299="LT",TONGHOP!H299="R",TONGHOP!I299&lt;&gt;""),TONGHOP!I299,"")</f>
        <v/>
      </c>
      <c r="B299" s="9" t="str">
        <f>IF(AND(TONGHOP!K299="KTHP",TONGHOP!L299="LT",TONGHOP!H299="R",TONGHOP!I299&lt;&gt;""),TONGHOP!M299,"")</f>
        <v/>
      </c>
      <c r="C299" s="9" t="str">
        <f>IF(AND(TONGHOP!K299="KTHP",TONGHOP!L299="TN",TONGHOP!H299="R",TONGHOP!I299&lt;&gt;""),TONGHOP!I299,"")</f>
        <v/>
      </c>
      <c r="D299" s="9" t="str">
        <f>IF(AND(TONGHOP!K299="KTHP",TONGHOP!L299="TN",TONGHOP!H299="R",TONGHOP!I299&lt;&gt;""),TONGHOP!M299,"")</f>
        <v/>
      </c>
      <c r="E299" s="9" t="str">
        <f>IF(AND(TONGHOP!K299="ThiTN",TONGHOP!L299="LT",TONGHOP!H299="R",TONGHOP!I299&lt;&gt;""),TONGHOP!I299,"")</f>
        <v/>
      </c>
      <c r="F299" s="9" t="str">
        <f>IF(AND(TONGHOP!K299="ThiTN",TONGHOP!L299="LT",TONGHOP!H299="R",TONGHOP!I299&lt;&gt;""),TONGHOP!M299,"")</f>
        <v/>
      </c>
      <c r="G299" s="9" t="str">
        <f>IF(AND(TONGHOP!K299="ThiTN",TONGHOP!L299="TH",TONGHOP!H299="R",TONGHOP!I299&lt;&gt;""),TONGHOP!I299,"")</f>
        <v/>
      </c>
      <c r="H299" s="9" t="str">
        <f>IF(AND(TONGHOP!K299="ThiTN",TONGHOP!L299="TH",TONGHOP!H299="R",TONGHOP!I299&lt;&gt;""),TONGHOP!M299,"")</f>
        <v/>
      </c>
    </row>
    <row r="300" spans="1:8">
      <c r="A300" s="9" t="str">
        <f>IF(AND(TONGHOP!K300="KTHP",TONGHOP!L300="LT",TONGHOP!H300="R",TONGHOP!I300&lt;&gt;""),TONGHOP!I300,"")</f>
        <v/>
      </c>
      <c r="B300" s="9" t="str">
        <f>IF(AND(TONGHOP!K300="KTHP",TONGHOP!L300="LT",TONGHOP!H300="R",TONGHOP!I300&lt;&gt;""),TONGHOP!M300,"")</f>
        <v/>
      </c>
      <c r="C300" s="9" t="str">
        <f>IF(AND(TONGHOP!K300="KTHP",TONGHOP!L300="TN",TONGHOP!H300="R",TONGHOP!I300&lt;&gt;""),TONGHOP!I300,"")</f>
        <v>Vương Thanh Thuỷ</v>
      </c>
      <c r="D300" s="9">
        <f>IF(AND(TONGHOP!K300="KTHP",TONGHOP!L300="TN",TONGHOP!H300="R",TONGHOP!I300&lt;&gt;""),TONGHOP!M300,"")</f>
        <v>2</v>
      </c>
      <c r="E300" s="9" t="str">
        <f>IF(AND(TONGHOP!K300="ThiTN",TONGHOP!L300="LT",TONGHOP!H300="R",TONGHOP!I300&lt;&gt;""),TONGHOP!I300,"")</f>
        <v/>
      </c>
      <c r="F300" s="9" t="str">
        <f>IF(AND(TONGHOP!K300="ThiTN",TONGHOP!L300="LT",TONGHOP!H300="R",TONGHOP!I300&lt;&gt;""),TONGHOP!M300,"")</f>
        <v/>
      </c>
      <c r="G300" s="9" t="str">
        <f>IF(AND(TONGHOP!K300="ThiTN",TONGHOP!L300="TH",TONGHOP!H300="R",TONGHOP!I300&lt;&gt;""),TONGHOP!I300,"")</f>
        <v/>
      </c>
      <c r="H300" s="9" t="str">
        <f>IF(AND(TONGHOP!K300="ThiTN",TONGHOP!L300="TH",TONGHOP!H300="R",TONGHOP!I300&lt;&gt;""),TONGHOP!M300,"")</f>
        <v/>
      </c>
    </row>
    <row r="301" spans="1:8">
      <c r="A301" s="9" t="str">
        <f>IF(AND(TONGHOP!K301="KTHP",TONGHOP!L301="LT",TONGHOP!H301="R",TONGHOP!I301&lt;&gt;""),TONGHOP!I301,"")</f>
        <v>Nguyễn Thành Long</v>
      </c>
      <c r="B301" s="9">
        <f>IF(AND(TONGHOP!K301="KTHP",TONGHOP!L301="LT",TONGHOP!H301="R",TONGHOP!I301&lt;&gt;""),TONGHOP!M301,"")</f>
        <v>2</v>
      </c>
      <c r="C301" s="9" t="str">
        <f>IF(AND(TONGHOP!K301="KTHP",TONGHOP!L301="TN",TONGHOP!H301="R",TONGHOP!I301&lt;&gt;""),TONGHOP!I301,"")</f>
        <v/>
      </c>
      <c r="D301" s="9" t="str">
        <f>IF(AND(TONGHOP!K301="KTHP",TONGHOP!L301="TN",TONGHOP!H301="R",TONGHOP!I301&lt;&gt;""),TONGHOP!M301,"")</f>
        <v/>
      </c>
      <c r="E301" s="9" t="str">
        <f>IF(AND(TONGHOP!K301="ThiTN",TONGHOP!L301="LT",TONGHOP!H301="R",TONGHOP!I301&lt;&gt;""),TONGHOP!I301,"")</f>
        <v/>
      </c>
      <c r="F301" s="9" t="str">
        <f>IF(AND(TONGHOP!K301="ThiTN",TONGHOP!L301="LT",TONGHOP!H301="R",TONGHOP!I301&lt;&gt;""),TONGHOP!M301,"")</f>
        <v/>
      </c>
      <c r="G301" s="9" t="str">
        <f>IF(AND(TONGHOP!K301="ThiTN",TONGHOP!L301="TH",TONGHOP!H301="R",TONGHOP!I301&lt;&gt;""),TONGHOP!I301,"")</f>
        <v/>
      </c>
      <c r="H301" s="9" t="str">
        <f>IF(AND(TONGHOP!K301="ThiTN",TONGHOP!L301="TH",TONGHOP!H301="R",TONGHOP!I301&lt;&gt;""),TONGHOP!M301,"")</f>
        <v/>
      </c>
    </row>
    <row r="302" spans="1:8">
      <c r="A302" s="9" t="str">
        <f>IF(AND(TONGHOP!K302="KTHP",TONGHOP!L302="LT",TONGHOP!H302="R",TONGHOP!I302&lt;&gt;""),TONGHOP!I302,"")</f>
        <v>Bốc Minh Trí</v>
      </c>
      <c r="B302" s="9">
        <f>IF(AND(TONGHOP!K302="KTHP",TONGHOP!L302="LT",TONGHOP!H302="R",TONGHOP!I302&lt;&gt;""),TONGHOP!M302,"")</f>
        <v>2</v>
      </c>
      <c r="C302" s="9" t="str">
        <f>IF(AND(TONGHOP!K302="KTHP",TONGHOP!L302="TN",TONGHOP!H302="R",TONGHOP!I302&lt;&gt;""),TONGHOP!I302,"")</f>
        <v/>
      </c>
      <c r="D302" s="9" t="str">
        <f>IF(AND(TONGHOP!K302="KTHP",TONGHOP!L302="TN",TONGHOP!H302="R",TONGHOP!I302&lt;&gt;""),TONGHOP!M302,"")</f>
        <v/>
      </c>
      <c r="E302" s="9" t="str">
        <f>IF(AND(TONGHOP!K302="ThiTN",TONGHOP!L302="LT",TONGHOP!H302="R",TONGHOP!I302&lt;&gt;""),TONGHOP!I302,"")</f>
        <v/>
      </c>
      <c r="F302" s="9" t="str">
        <f>IF(AND(TONGHOP!K302="ThiTN",TONGHOP!L302="LT",TONGHOP!H302="R",TONGHOP!I302&lt;&gt;""),TONGHOP!M302,"")</f>
        <v/>
      </c>
      <c r="G302" s="9" t="str">
        <f>IF(AND(TONGHOP!K302="ThiTN",TONGHOP!L302="TH",TONGHOP!H302="R",TONGHOP!I302&lt;&gt;""),TONGHOP!I302,"")</f>
        <v/>
      </c>
      <c r="H302" s="9" t="str">
        <f>IF(AND(TONGHOP!K302="ThiTN",TONGHOP!L302="TH",TONGHOP!H302="R",TONGHOP!I302&lt;&gt;""),TONGHOP!M302,"")</f>
        <v/>
      </c>
    </row>
    <row r="303" spans="1:8">
      <c r="A303" s="9" t="str">
        <f>IF(AND(TONGHOP!K303="KTHP",TONGHOP!L303="LT",TONGHOP!H303="R",TONGHOP!I303&lt;&gt;""),TONGHOP!I303,"")</f>
        <v/>
      </c>
      <c r="B303" s="9" t="str">
        <f>IF(AND(TONGHOP!K303="KTHP",TONGHOP!L303="LT",TONGHOP!H303="R",TONGHOP!I303&lt;&gt;""),TONGHOP!M303,"")</f>
        <v/>
      </c>
      <c r="C303" s="9" t="str">
        <f>IF(AND(TONGHOP!K303="KTHP",TONGHOP!L303="TN",TONGHOP!H303="R",TONGHOP!I303&lt;&gt;""),TONGHOP!I303,"")</f>
        <v/>
      </c>
      <c r="D303" s="9" t="str">
        <f>IF(AND(TONGHOP!K303="KTHP",TONGHOP!L303="TN",TONGHOP!H303="R",TONGHOP!I303&lt;&gt;""),TONGHOP!M303,"")</f>
        <v/>
      </c>
      <c r="E303" s="9" t="str">
        <f>IF(AND(TONGHOP!K303="ThiTN",TONGHOP!L303="LT",TONGHOP!H303="R",TONGHOP!I303&lt;&gt;""),TONGHOP!I303,"")</f>
        <v/>
      </c>
      <c r="F303" s="9" t="str">
        <f>IF(AND(TONGHOP!K303="ThiTN",TONGHOP!L303="LT",TONGHOP!H303="R",TONGHOP!I303&lt;&gt;""),TONGHOP!M303,"")</f>
        <v/>
      </c>
      <c r="G303" s="9" t="str">
        <f>IF(AND(TONGHOP!K303="ThiTN",TONGHOP!L303="TH",TONGHOP!H303="R",TONGHOP!I303&lt;&gt;""),TONGHOP!I303,"")</f>
        <v/>
      </c>
      <c r="H303" s="9" t="str">
        <f>IF(AND(TONGHOP!K303="ThiTN",TONGHOP!L303="TH",TONGHOP!H303="R",TONGHOP!I303&lt;&gt;""),TONGHOP!M303,"")</f>
        <v/>
      </c>
    </row>
    <row r="304" spans="1:8">
      <c r="A304" s="9" t="str">
        <f>IF(AND(TONGHOP!K304="KTHP",TONGHOP!L304="LT",TONGHOP!H304="R",TONGHOP!I304&lt;&gt;""),TONGHOP!I304,"")</f>
        <v>Trần Vĩnh Xuyên</v>
      </c>
      <c r="B304" s="9">
        <f>IF(AND(TONGHOP!K304="KTHP",TONGHOP!L304="LT",TONGHOP!H304="R",TONGHOP!I304&lt;&gt;""),TONGHOP!M304,"")</f>
        <v>2</v>
      </c>
      <c r="C304" s="9" t="str">
        <f>IF(AND(TONGHOP!K304="KTHP",TONGHOP!L304="TN",TONGHOP!H304="R",TONGHOP!I304&lt;&gt;""),TONGHOP!I304,"")</f>
        <v/>
      </c>
      <c r="D304" s="9" t="str">
        <f>IF(AND(TONGHOP!K304="KTHP",TONGHOP!L304="TN",TONGHOP!H304="R",TONGHOP!I304&lt;&gt;""),TONGHOP!M304,"")</f>
        <v/>
      </c>
      <c r="E304" s="9" t="str">
        <f>IF(AND(TONGHOP!K304="ThiTN",TONGHOP!L304="LT",TONGHOP!H304="R",TONGHOP!I304&lt;&gt;""),TONGHOP!I304,"")</f>
        <v/>
      </c>
      <c r="F304" s="9" t="str">
        <f>IF(AND(TONGHOP!K304="ThiTN",TONGHOP!L304="LT",TONGHOP!H304="R",TONGHOP!I304&lt;&gt;""),TONGHOP!M304,"")</f>
        <v/>
      </c>
      <c r="G304" s="9" t="str">
        <f>IF(AND(TONGHOP!K304="ThiTN",TONGHOP!L304="TH",TONGHOP!H304="R",TONGHOP!I304&lt;&gt;""),TONGHOP!I304,"")</f>
        <v/>
      </c>
      <c r="H304" s="9" t="str">
        <f>IF(AND(TONGHOP!K304="ThiTN",TONGHOP!L304="TH",TONGHOP!H304="R",TONGHOP!I304&lt;&gt;""),TONGHOP!M304,"")</f>
        <v/>
      </c>
    </row>
    <row r="305" spans="1:8">
      <c r="A305" s="9" t="str">
        <f>IF(AND(TONGHOP!K305="KTHP",TONGHOP!L305="LT",TONGHOP!H305="R",TONGHOP!I305&lt;&gt;""),TONGHOP!I305,"")</f>
        <v>Lê Phi Trường</v>
      </c>
      <c r="B305" s="9">
        <f>IF(AND(TONGHOP!K305="KTHP",TONGHOP!L305="LT",TONGHOP!H305="R",TONGHOP!I305&lt;&gt;""),TONGHOP!M305,"")</f>
        <v>1</v>
      </c>
      <c r="C305" s="9" t="str">
        <f>IF(AND(TONGHOP!K305="KTHP",TONGHOP!L305="TN",TONGHOP!H305="R",TONGHOP!I305&lt;&gt;""),TONGHOP!I305,"")</f>
        <v/>
      </c>
      <c r="D305" s="9" t="str">
        <f>IF(AND(TONGHOP!K305="KTHP",TONGHOP!L305="TN",TONGHOP!H305="R",TONGHOP!I305&lt;&gt;""),TONGHOP!M305,"")</f>
        <v/>
      </c>
      <c r="E305" s="9" t="str">
        <f>IF(AND(TONGHOP!K305="ThiTN",TONGHOP!L305="LT",TONGHOP!H305="R",TONGHOP!I305&lt;&gt;""),TONGHOP!I305,"")</f>
        <v/>
      </c>
      <c r="F305" s="9" t="str">
        <f>IF(AND(TONGHOP!K305="ThiTN",TONGHOP!L305="LT",TONGHOP!H305="R",TONGHOP!I305&lt;&gt;""),TONGHOP!M305,"")</f>
        <v/>
      </c>
      <c r="G305" s="9" t="str">
        <f>IF(AND(TONGHOP!K305="ThiTN",TONGHOP!L305="TH",TONGHOP!H305="R",TONGHOP!I305&lt;&gt;""),TONGHOP!I305,"")</f>
        <v/>
      </c>
      <c r="H305" s="9" t="str">
        <f>IF(AND(TONGHOP!K305="ThiTN",TONGHOP!L305="TH",TONGHOP!H305="R",TONGHOP!I305&lt;&gt;""),TONGHOP!M305,"")</f>
        <v/>
      </c>
    </row>
    <row r="306" spans="1:8">
      <c r="A306" s="9" t="str">
        <f>IF(AND(TONGHOP!K306="KTHP",TONGHOP!L306="LT",TONGHOP!H306="R",TONGHOP!I306&lt;&gt;""),TONGHOP!I306,"")</f>
        <v>Đặng Thái Sơn</v>
      </c>
      <c r="B306" s="9">
        <f>IF(AND(TONGHOP!K306="KTHP",TONGHOP!L306="LT",TONGHOP!H306="R",TONGHOP!I306&lt;&gt;""),TONGHOP!M306,"")</f>
        <v>2</v>
      </c>
      <c r="C306" s="9" t="str">
        <f>IF(AND(TONGHOP!K306="KTHP",TONGHOP!L306="TN",TONGHOP!H306="R",TONGHOP!I306&lt;&gt;""),TONGHOP!I306,"")</f>
        <v/>
      </c>
      <c r="D306" s="9" t="str">
        <f>IF(AND(TONGHOP!K306="KTHP",TONGHOP!L306="TN",TONGHOP!H306="R",TONGHOP!I306&lt;&gt;""),TONGHOP!M306,"")</f>
        <v/>
      </c>
      <c r="E306" s="9" t="str">
        <f>IF(AND(TONGHOP!K306="ThiTN",TONGHOP!L306="LT",TONGHOP!H306="R",TONGHOP!I306&lt;&gt;""),TONGHOP!I306,"")</f>
        <v/>
      </c>
      <c r="F306" s="9" t="str">
        <f>IF(AND(TONGHOP!K306="ThiTN",TONGHOP!L306="LT",TONGHOP!H306="R",TONGHOP!I306&lt;&gt;""),TONGHOP!M306,"")</f>
        <v/>
      </c>
      <c r="G306" s="9" t="str">
        <f>IF(AND(TONGHOP!K306="ThiTN",TONGHOP!L306="TH",TONGHOP!H306="R",TONGHOP!I306&lt;&gt;""),TONGHOP!I306,"")</f>
        <v/>
      </c>
      <c r="H306" s="9" t="str">
        <f>IF(AND(TONGHOP!K306="ThiTN",TONGHOP!L306="TH",TONGHOP!H306="R",TONGHOP!I306&lt;&gt;""),TONGHOP!M306,"")</f>
        <v/>
      </c>
    </row>
    <row r="307" spans="1:8">
      <c r="A307" s="9" t="str">
        <f>IF(AND(TONGHOP!K307="KTHP",TONGHOP!L307="LT",TONGHOP!H307="R",TONGHOP!I307&lt;&gt;""),TONGHOP!I307,"")</f>
        <v/>
      </c>
      <c r="B307" s="9" t="str">
        <f>IF(AND(TONGHOP!K307="KTHP",TONGHOP!L307="LT",TONGHOP!H307="R",TONGHOP!I307&lt;&gt;""),TONGHOP!M307,"")</f>
        <v/>
      </c>
      <c r="C307" s="9" t="str">
        <f>IF(AND(TONGHOP!K307="KTHP",TONGHOP!L307="TN",TONGHOP!H307="R",TONGHOP!I307&lt;&gt;""),TONGHOP!I307,"")</f>
        <v/>
      </c>
      <c r="D307" s="9" t="str">
        <f>IF(AND(TONGHOP!K307="KTHP",TONGHOP!L307="TN",TONGHOP!H307="R",TONGHOP!I307&lt;&gt;""),TONGHOP!M307,"")</f>
        <v/>
      </c>
      <c r="E307" s="9" t="str">
        <f>IF(AND(TONGHOP!K307="ThiTN",TONGHOP!L307="LT",TONGHOP!H307="R",TONGHOP!I307&lt;&gt;""),TONGHOP!I307,"")</f>
        <v/>
      </c>
      <c r="F307" s="9" t="str">
        <f>IF(AND(TONGHOP!K307="ThiTN",TONGHOP!L307="LT",TONGHOP!H307="R",TONGHOP!I307&lt;&gt;""),TONGHOP!M307,"")</f>
        <v/>
      </c>
      <c r="G307" s="9" t="str">
        <f>IF(AND(TONGHOP!K307="ThiTN",TONGHOP!L307="TH",TONGHOP!H307="R",TONGHOP!I307&lt;&gt;""),TONGHOP!I307,"")</f>
        <v/>
      </c>
      <c r="H307" s="9" t="str">
        <f>IF(AND(TONGHOP!K307="ThiTN",TONGHOP!L307="TH",TONGHOP!H307="R",TONGHOP!I307&lt;&gt;""),TONGHOP!M307,"")</f>
        <v/>
      </c>
    </row>
    <row r="308" spans="1:8">
      <c r="A308" s="9" t="str">
        <f>IF(AND(TONGHOP!K308="KTHP",TONGHOP!L308="LT",TONGHOP!H308="R",TONGHOP!I308&lt;&gt;""),TONGHOP!I308,"")</f>
        <v>Phạm Thị Thu Nga</v>
      </c>
      <c r="B308" s="9">
        <f>IF(AND(TONGHOP!K308="KTHP",TONGHOP!L308="LT",TONGHOP!H308="R",TONGHOP!I308&lt;&gt;""),TONGHOP!M308,"")</f>
        <v>2</v>
      </c>
      <c r="C308" s="9" t="str">
        <f>IF(AND(TONGHOP!K308="KTHP",TONGHOP!L308="TN",TONGHOP!H308="R",TONGHOP!I308&lt;&gt;""),TONGHOP!I308,"")</f>
        <v/>
      </c>
      <c r="D308" s="9" t="str">
        <f>IF(AND(TONGHOP!K308="KTHP",TONGHOP!L308="TN",TONGHOP!H308="R",TONGHOP!I308&lt;&gt;""),TONGHOP!M308,"")</f>
        <v/>
      </c>
      <c r="E308" s="9" t="str">
        <f>IF(AND(TONGHOP!K308="ThiTN",TONGHOP!L308="LT",TONGHOP!H308="R",TONGHOP!I308&lt;&gt;""),TONGHOP!I308,"")</f>
        <v/>
      </c>
      <c r="F308" s="9" t="str">
        <f>IF(AND(TONGHOP!K308="ThiTN",TONGHOP!L308="LT",TONGHOP!H308="R",TONGHOP!I308&lt;&gt;""),TONGHOP!M308,"")</f>
        <v/>
      </c>
      <c r="G308" s="9" t="str">
        <f>IF(AND(TONGHOP!K308="ThiTN",TONGHOP!L308="TH",TONGHOP!H308="R",TONGHOP!I308&lt;&gt;""),TONGHOP!I308,"")</f>
        <v/>
      </c>
      <c r="H308" s="9" t="str">
        <f>IF(AND(TONGHOP!K308="ThiTN",TONGHOP!L308="TH",TONGHOP!H308="R",TONGHOP!I308&lt;&gt;""),TONGHOP!M308,"")</f>
        <v/>
      </c>
    </row>
    <row r="309" spans="1:8">
      <c r="A309" s="9" t="str">
        <f>IF(AND(TONGHOP!K309="KTHP",TONGHOP!L309="LT",TONGHOP!H309="R",TONGHOP!I309&lt;&gt;""),TONGHOP!I309,"")</f>
        <v>Đỗ Huỳnh Thanh Phong</v>
      </c>
      <c r="B309" s="9">
        <f>IF(AND(TONGHOP!K309="KTHP",TONGHOP!L309="LT",TONGHOP!H309="R",TONGHOP!I309&lt;&gt;""),TONGHOP!M309,"")</f>
        <v>2</v>
      </c>
      <c r="C309" s="9" t="str">
        <f>IF(AND(TONGHOP!K309="KTHP",TONGHOP!L309="TN",TONGHOP!H309="R",TONGHOP!I309&lt;&gt;""),TONGHOP!I309,"")</f>
        <v/>
      </c>
      <c r="D309" s="9" t="str">
        <f>IF(AND(TONGHOP!K309="KTHP",TONGHOP!L309="TN",TONGHOP!H309="R",TONGHOP!I309&lt;&gt;""),TONGHOP!M309,"")</f>
        <v/>
      </c>
      <c r="E309" s="9" t="str">
        <f>IF(AND(TONGHOP!K309="ThiTN",TONGHOP!L309="LT",TONGHOP!H309="R",TONGHOP!I309&lt;&gt;""),TONGHOP!I309,"")</f>
        <v/>
      </c>
      <c r="F309" s="9" t="str">
        <f>IF(AND(TONGHOP!K309="ThiTN",TONGHOP!L309="LT",TONGHOP!H309="R",TONGHOP!I309&lt;&gt;""),TONGHOP!M309,"")</f>
        <v/>
      </c>
      <c r="G309" s="9" t="str">
        <f>IF(AND(TONGHOP!K309="ThiTN",TONGHOP!L309="TH",TONGHOP!H309="R",TONGHOP!I309&lt;&gt;""),TONGHOP!I309,"")</f>
        <v/>
      </c>
      <c r="H309" s="9" t="str">
        <f>IF(AND(TONGHOP!K309="ThiTN",TONGHOP!L309="TH",TONGHOP!H309="R",TONGHOP!I309&lt;&gt;""),TONGHOP!M309,"")</f>
        <v/>
      </c>
    </row>
    <row r="310" spans="1:8">
      <c r="A310" s="9" t="str">
        <f>IF(AND(TONGHOP!K310="KTHP",TONGHOP!L310="LT",TONGHOP!H310="R",TONGHOP!I310&lt;&gt;""),TONGHOP!I310,"")</f>
        <v/>
      </c>
      <c r="B310" s="9" t="str">
        <f>IF(AND(TONGHOP!K310="KTHP",TONGHOP!L310="LT",TONGHOP!H310="R",TONGHOP!I310&lt;&gt;""),TONGHOP!M310,"")</f>
        <v/>
      </c>
      <c r="C310" s="9" t="str">
        <f>IF(AND(TONGHOP!K310="KTHP",TONGHOP!L310="TN",TONGHOP!H310="R",TONGHOP!I310&lt;&gt;""),TONGHOP!I310,"")</f>
        <v/>
      </c>
      <c r="D310" s="9" t="str">
        <f>IF(AND(TONGHOP!K310="KTHP",TONGHOP!L310="TN",TONGHOP!H310="R",TONGHOP!I310&lt;&gt;""),TONGHOP!M310,"")</f>
        <v/>
      </c>
      <c r="E310" s="9" t="str">
        <f>IF(AND(TONGHOP!K310="ThiTN",TONGHOP!L310="LT",TONGHOP!H310="R",TONGHOP!I310&lt;&gt;""),TONGHOP!I310,"")</f>
        <v/>
      </c>
      <c r="F310" s="9" t="str">
        <f>IF(AND(TONGHOP!K310="ThiTN",TONGHOP!L310="LT",TONGHOP!H310="R",TONGHOP!I310&lt;&gt;""),TONGHOP!M310,"")</f>
        <v/>
      </c>
      <c r="G310" s="9" t="str">
        <f>IF(AND(TONGHOP!K310="ThiTN",TONGHOP!L310="TH",TONGHOP!H310="R",TONGHOP!I310&lt;&gt;""),TONGHOP!I310,"")</f>
        <v/>
      </c>
      <c r="H310" s="9" t="str">
        <f>IF(AND(TONGHOP!K310="ThiTN",TONGHOP!L310="TH",TONGHOP!H310="R",TONGHOP!I310&lt;&gt;""),TONGHOP!M310,"")</f>
        <v/>
      </c>
    </row>
    <row r="311" spans="1:8">
      <c r="A311" s="9" t="str">
        <f>IF(AND(TONGHOP!K311="KTHP",TONGHOP!L311="LT",TONGHOP!H311="R",TONGHOP!I311&lt;&gt;""),TONGHOP!I311,"")</f>
        <v>Đỗ Trọng Quý</v>
      </c>
      <c r="B311" s="9">
        <f>IF(AND(TONGHOP!K311="KTHP",TONGHOP!L311="LT",TONGHOP!H311="R",TONGHOP!I311&lt;&gt;""),TONGHOP!M311,"")</f>
        <v>2</v>
      </c>
      <c r="C311" s="9" t="str">
        <f>IF(AND(TONGHOP!K311="KTHP",TONGHOP!L311="TN",TONGHOP!H311="R",TONGHOP!I311&lt;&gt;""),TONGHOP!I311,"")</f>
        <v/>
      </c>
      <c r="D311" s="9" t="str">
        <f>IF(AND(TONGHOP!K311="KTHP",TONGHOP!L311="TN",TONGHOP!H311="R",TONGHOP!I311&lt;&gt;""),TONGHOP!M311,"")</f>
        <v/>
      </c>
      <c r="E311" s="9" t="str">
        <f>IF(AND(TONGHOP!K311="ThiTN",TONGHOP!L311="LT",TONGHOP!H311="R",TONGHOP!I311&lt;&gt;""),TONGHOP!I311,"")</f>
        <v/>
      </c>
      <c r="F311" s="9" t="str">
        <f>IF(AND(TONGHOP!K311="ThiTN",TONGHOP!L311="LT",TONGHOP!H311="R",TONGHOP!I311&lt;&gt;""),TONGHOP!M311,"")</f>
        <v/>
      </c>
      <c r="G311" s="9" t="str">
        <f>IF(AND(TONGHOP!K311="ThiTN",TONGHOP!L311="TH",TONGHOP!H311="R",TONGHOP!I311&lt;&gt;""),TONGHOP!I311,"")</f>
        <v/>
      </c>
      <c r="H311" s="9" t="str">
        <f>IF(AND(TONGHOP!K311="ThiTN",TONGHOP!L311="TH",TONGHOP!H311="R",TONGHOP!I311&lt;&gt;""),TONGHOP!M311,"")</f>
        <v/>
      </c>
    </row>
    <row r="312" spans="1:8">
      <c r="A312" s="9" t="str">
        <f>IF(AND(TONGHOP!K312="KTHP",TONGHOP!L312="LT",TONGHOP!H312="R",TONGHOP!I312&lt;&gt;""),TONGHOP!I312,"")</f>
        <v>Dương Thị Hồng</v>
      </c>
      <c r="B312" s="9">
        <f>IF(AND(TONGHOP!K312="KTHP",TONGHOP!L312="LT",TONGHOP!H312="R",TONGHOP!I312&lt;&gt;""),TONGHOP!M312,"")</f>
        <v>2</v>
      </c>
      <c r="C312" s="9" t="str">
        <f>IF(AND(TONGHOP!K312="KTHP",TONGHOP!L312="TN",TONGHOP!H312="R",TONGHOP!I312&lt;&gt;""),TONGHOP!I312,"")</f>
        <v/>
      </c>
      <c r="D312" s="9" t="str">
        <f>IF(AND(TONGHOP!K312="KTHP",TONGHOP!L312="TN",TONGHOP!H312="R",TONGHOP!I312&lt;&gt;""),TONGHOP!M312,"")</f>
        <v/>
      </c>
      <c r="E312" s="9" t="str">
        <f>IF(AND(TONGHOP!K312="ThiTN",TONGHOP!L312="LT",TONGHOP!H312="R",TONGHOP!I312&lt;&gt;""),TONGHOP!I312,"")</f>
        <v/>
      </c>
      <c r="F312" s="9" t="str">
        <f>IF(AND(TONGHOP!K312="ThiTN",TONGHOP!L312="LT",TONGHOP!H312="R",TONGHOP!I312&lt;&gt;""),TONGHOP!M312,"")</f>
        <v/>
      </c>
      <c r="G312" s="9" t="str">
        <f>IF(AND(TONGHOP!K312="ThiTN",TONGHOP!L312="TH",TONGHOP!H312="R",TONGHOP!I312&lt;&gt;""),TONGHOP!I312,"")</f>
        <v/>
      </c>
      <c r="H312" s="9" t="str">
        <f>IF(AND(TONGHOP!K312="ThiTN",TONGHOP!L312="TH",TONGHOP!H312="R",TONGHOP!I312&lt;&gt;""),TONGHOP!M312,"")</f>
        <v/>
      </c>
    </row>
    <row r="313" spans="1:8">
      <c r="A313" s="9" t="str">
        <f>IF(AND(TONGHOP!K313="KTHP",TONGHOP!L313="LT",TONGHOP!H313="R",TONGHOP!I313&lt;&gt;""),TONGHOP!I313,"")</f>
        <v/>
      </c>
      <c r="B313" s="9" t="str">
        <f>IF(AND(TONGHOP!K313="KTHP",TONGHOP!L313="LT",TONGHOP!H313="R",TONGHOP!I313&lt;&gt;""),TONGHOP!M313,"")</f>
        <v/>
      </c>
      <c r="C313" s="9" t="str">
        <f>IF(AND(TONGHOP!K313="KTHP",TONGHOP!L313="TN",TONGHOP!H313="R",TONGHOP!I313&lt;&gt;""),TONGHOP!I313,"")</f>
        <v/>
      </c>
      <c r="D313" s="9" t="str">
        <f>IF(AND(TONGHOP!K313="KTHP",TONGHOP!L313="TN",TONGHOP!H313="R",TONGHOP!I313&lt;&gt;""),TONGHOP!M313,"")</f>
        <v/>
      </c>
      <c r="E313" s="9" t="str">
        <f>IF(AND(TONGHOP!K313="ThiTN",TONGHOP!L313="LT",TONGHOP!H313="R",TONGHOP!I313&lt;&gt;""),TONGHOP!I313,"")</f>
        <v/>
      </c>
      <c r="F313" s="9" t="str">
        <f>IF(AND(TONGHOP!K313="ThiTN",TONGHOP!L313="LT",TONGHOP!H313="R",TONGHOP!I313&lt;&gt;""),TONGHOP!M313,"")</f>
        <v/>
      </c>
      <c r="G313" s="9" t="str">
        <f>IF(AND(TONGHOP!K313="ThiTN",TONGHOP!L313="TH",TONGHOP!H313="R",TONGHOP!I313&lt;&gt;""),TONGHOP!I313,"")</f>
        <v/>
      </c>
      <c r="H313" s="9" t="str">
        <f>IF(AND(TONGHOP!K313="ThiTN",TONGHOP!L313="TH",TONGHOP!H313="R",TONGHOP!I313&lt;&gt;""),TONGHOP!M313,"")</f>
        <v/>
      </c>
    </row>
    <row r="314" spans="1:8">
      <c r="A314" s="9" t="str">
        <f>IF(AND(TONGHOP!K314="KTHP",TONGHOP!L314="LT",TONGHOP!H314="R",TONGHOP!I314&lt;&gt;""),TONGHOP!I314,"")</f>
        <v/>
      </c>
      <c r="B314" s="9" t="str">
        <f>IF(AND(TONGHOP!K314="KTHP",TONGHOP!L314="LT",TONGHOP!H314="R",TONGHOP!I314&lt;&gt;""),TONGHOP!M314,"")</f>
        <v/>
      </c>
      <c r="C314" s="9" t="str">
        <f>IF(AND(TONGHOP!K314="KTHP",TONGHOP!L314="TN",TONGHOP!H314="R",TONGHOP!I314&lt;&gt;""),TONGHOP!I314,"")</f>
        <v>Lê Xuân Thủy</v>
      </c>
      <c r="D314" s="9">
        <f>IF(AND(TONGHOP!K314="KTHP",TONGHOP!L314="TN",TONGHOP!H314="R",TONGHOP!I314&lt;&gt;""),TONGHOP!M314,"")</f>
        <v>2</v>
      </c>
      <c r="E314" s="9" t="str">
        <f>IF(AND(TONGHOP!K314="ThiTN",TONGHOP!L314="LT",TONGHOP!H314="R",TONGHOP!I314&lt;&gt;""),TONGHOP!I314,"")</f>
        <v/>
      </c>
      <c r="F314" s="9" t="str">
        <f>IF(AND(TONGHOP!K314="ThiTN",TONGHOP!L314="LT",TONGHOP!H314="R",TONGHOP!I314&lt;&gt;""),TONGHOP!M314,"")</f>
        <v/>
      </c>
      <c r="G314" s="9" t="str">
        <f>IF(AND(TONGHOP!K314="ThiTN",TONGHOP!L314="TH",TONGHOP!H314="R",TONGHOP!I314&lt;&gt;""),TONGHOP!I314,"")</f>
        <v/>
      </c>
      <c r="H314" s="9" t="str">
        <f>IF(AND(TONGHOP!K314="ThiTN",TONGHOP!L314="TH",TONGHOP!H314="R",TONGHOP!I314&lt;&gt;""),TONGHOP!M314,"")</f>
        <v/>
      </c>
    </row>
    <row r="315" spans="1:8">
      <c r="A315" s="9" t="str">
        <f>IF(AND(TONGHOP!K315="KTHP",TONGHOP!L315="LT",TONGHOP!H315="R",TONGHOP!I315&lt;&gt;""),TONGHOP!I315,"")</f>
        <v>Nguyễn Thùy Dương</v>
      </c>
      <c r="B315" s="9">
        <f>IF(AND(TONGHOP!K315="KTHP",TONGHOP!L315="LT",TONGHOP!H315="R",TONGHOP!I315&lt;&gt;""),TONGHOP!M315,"")</f>
        <v>2</v>
      </c>
      <c r="C315" s="9" t="str">
        <f>IF(AND(TONGHOP!K315="KTHP",TONGHOP!L315="TN",TONGHOP!H315="R",TONGHOP!I315&lt;&gt;""),TONGHOP!I315,"")</f>
        <v/>
      </c>
      <c r="D315" s="9" t="str">
        <f>IF(AND(TONGHOP!K315="KTHP",TONGHOP!L315="TN",TONGHOP!H315="R",TONGHOP!I315&lt;&gt;""),TONGHOP!M315,"")</f>
        <v/>
      </c>
      <c r="E315" s="9" t="str">
        <f>IF(AND(TONGHOP!K315="ThiTN",TONGHOP!L315="LT",TONGHOP!H315="R",TONGHOP!I315&lt;&gt;""),TONGHOP!I315,"")</f>
        <v/>
      </c>
      <c r="F315" s="9" t="str">
        <f>IF(AND(TONGHOP!K315="ThiTN",TONGHOP!L315="LT",TONGHOP!H315="R",TONGHOP!I315&lt;&gt;""),TONGHOP!M315,"")</f>
        <v/>
      </c>
      <c r="G315" s="9" t="str">
        <f>IF(AND(TONGHOP!K315="ThiTN",TONGHOP!L315="TH",TONGHOP!H315="R",TONGHOP!I315&lt;&gt;""),TONGHOP!I315,"")</f>
        <v/>
      </c>
      <c r="H315" s="9" t="str">
        <f>IF(AND(TONGHOP!K315="ThiTN",TONGHOP!L315="TH",TONGHOP!H315="R",TONGHOP!I315&lt;&gt;""),TONGHOP!M315,"")</f>
        <v/>
      </c>
    </row>
    <row r="316" spans="1:8">
      <c r="A316" s="9" t="str">
        <f>IF(AND(TONGHOP!K316="KTHP",TONGHOP!L316="LT",TONGHOP!H316="R",TONGHOP!I316&lt;&gt;""),TONGHOP!I316,"")</f>
        <v/>
      </c>
      <c r="B316" s="9" t="str">
        <f>IF(AND(TONGHOP!K316="KTHP",TONGHOP!L316="LT",TONGHOP!H316="R",TONGHOP!I316&lt;&gt;""),TONGHOP!M316,"")</f>
        <v/>
      </c>
      <c r="C316" s="9" t="str">
        <f>IF(AND(TONGHOP!K316="KTHP",TONGHOP!L316="TN",TONGHOP!H316="R",TONGHOP!I316&lt;&gt;""),TONGHOP!I316,"")</f>
        <v/>
      </c>
      <c r="D316" s="9" t="str">
        <f>IF(AND(TONGHOP!K316="KTHP",TONGHOP!L316="TN",TONGHOP!H316="R",TONGHOP!I316&lt;&gt;""),TONGHOP!M316,"")</f>
        <v/>
      </c>
      <c r="E316" s="9" t="str">
        <f>IF(AND(TONGHOP!K316="ThiTN",TONGHOP!L316="LT",TONGHOP!H316="R",TONGHOP!I316&lt;&gt;""),TONGHOP!I316,"")</f>
        <v/>
      </c>
      <c r="F316" s="9" t="str">
        <f>IF(AND(TONGHOP!K316="ThiTN",TONGHOP!L316="LT",TONGHOP!H316="R",TONGHOP!I316&lt;&gt;""),TONGHOP!M316,"")</f>
        <v/>
      </c>
      <c r="G316" s="9" t="str">
        <f>IF(AND(TONGHOP!K316="ThiTN",TONGHOP!L316="TH",TONGHOP!H316="R",TONGHOP!I316&lt;&gt;""),TONGHOP!I316,"")</f>
        <v/>
      </c>
      <c r="H316" s="9" t="str">
        <f>IF(AND(TONGHOP!K316="ThiTN",TONGHOP!L316="TH",TONGHOP!H316="R",TONGHOP!I316&lt;&gt;""),TONGHOP!M316,"")</f>
        <v/>
      </c>
    </row>
    <row r="317" spans="1:8">
      <c r="A317" s="9" t="str">
        <f>IF(AND(TONGHOP!K317="KTHP",TONGHOP!L317="LT",TONGHOP!H317="R",TONGHOP!I317&lt;&gt;""),TONGHOP!I317,"")</f>
        <v>Võ Thiện Mỹ</v>
      </c>
      <c r="B317" s="9">
        <f>IF(AND(TONGHOP!K317="KTHP",TONGHOP!L317="LT",TONGHOP!H317="R",TONGHOP!I317&lt;&gt;""),TONGHOP!M317,"")</f>
        <v>2</v>
      </c>
      <c r="C317" s="9" t="str">
        <f>IF(AND(TONGHOP!K317="KTHP",TONGHOP!L317="TN",TONGHOP!H317="R",TONGHOP!I317&lt;&gt;""),TONGHOP!I317,"")</f>
        <v/>
      </c>
      <c r="D317" s="9" t="str">
        <f>IF(AND(TONGHOP!K317="KTHP",TONGHOP!L317="TN",TONGHOP!H317="R",TONGHOP!I317&lt;&gt;""),TONGHOP!M317,"")</f>
        <v/>
      </c>
      <c r="E317" s="9" t="str">
        <f>IF(AND(TONGHOP!K317="ThiTN",TONGHOP!L317="LT",TONGHOP!H317="R",TONGHOP!I317&lt;&gt;""),TONGHOP!I317,"")</f>
        <v/>
      </c>
      <c r="F317" s="9" t="str">
        <f>IF(AND(TONGHOP!K317="ThiTN",TONGHOP!L317="LT",TONGHOP!H317="R",TONGHOP!I317&lt;&gt;""),TONGHOP!M317,"")</f>
        <v/>
      </c>
      <c r="G317" s="9" t="str">
        <f>IF(AND(TONGHOP!K317="ThiTN",TONGHOP!L317="TH",TONGHOP!H317="R",TONGHOP!I317&lt;&gt;""),TONGHOP!I317,"")</f>
        <v/>
      </c>
      <c r="H317" s="9" t="str">
        <f>IF(AND(TONGHOP!K317="ThiTN",TONGHOP!L317="TH",TONGHOP!H317="R",TONGHOP!I317&lt;&gt;""),TONGHOP!M317,"")</f>
        <v/>
      </c>
    </row>
    <row r="318" spans="1:8">
      <c r="A318" s="9" t="str">
        <f>IF(AND(TONGHOP!K318="KTHP",TONGHOP!L318="LT",TONGHOP!H318="R",TONGHOP!I318&lt;&gt;""),TONGHOP!I318,"")</f>
        <v>Phạm Thị Thu Nga</v>
      </c>
      <c r="B318" s="9">
        <f>IF(AND(TONGHOP!K318="KTHP",TONGHOP!L318="LT",TONGHOP!H318="R",TONGHOP!I318&lt;&gt;""),TONGHOP!M318,"")</f>
        <v>2</v>
      </c>
      <c r="C318" s="9" t="str">
        <f>IF(AND(TONGHOP!K318="KTHP",TONGHOP!L318="TN",TONGHOP!H318="R",TONGHOP!I318&lt;&gt;""),TONGHOP!I318,"")</f>
        <v/>
      </c>
      <c r="D318" s="9" t="str">
        <f>IF(AND(TONGHOP!K318="KTHP",TONGHOP!L318="TN",TONGHOP!H318="R",TONGHOP!I318&lt;&gt;""),TONGHOP!M318,"")</f>
        <v/>
      </c>
      <c r="E318" s="9" t="str">
        <f>IF(AND(TONGHOP!K318="ThiTN",TONGHOP!L318="LT",TONGHOP!H318="R",TONGHOP!I318&lt;&gt;""),TONGHOP!I318,"")</f>
        <v/>
      </c>
      <c r="F318" s="9" t="str">
        <f>IF(AND(TONGHOP!K318="ThiTN",TONGHOP!L318="LT",TONGHOP!H318="R",TONGHOP!I318&lt;&gt;""),TONGHOP!M318,"")</f>
        <v/>
      </c>
      <c r="G318" s="9" t="str">
        <f>IF(AND(TONGHOP!K318="ThiTN",TONGHOP!L318="TH",TONGHOP!H318="R",TONGHOP!I318&lt;&gt;""),TONGHOP!I318,"")</f>
        <v/>
      </c>
      <c r="H318" s="9" t="str">
        <f>IF(AND(TONGHOP!K318="ThiTN",TONGHOP!L318="TH",TONGHOP!H318="R",TONGHOP!I318&lt;&gt;""),TONGHOP!M318,"")</f>
        <v/>
      </c>
    </row>
    <row r="319" spans="1:8">
      <c r="A319" s="9" t="str">
        <f>IF(AND(TONGHOP!K319="KTHP",TONGHOP!L319="LT",TONGHOP!H319="R",TONGHOP!I319&lt;&gt;""),TONGHOP!I319,"")</f>
        <v/>
      </c>
      <c r="B319" s="9" t="str">
        <f>IF(AND(TONGHOP!K319="KTHP",TONGHOP!L319="LT",TONGHOP!H319="R",TONGHOP!I319&lt;&gt;""),TONGHOP!M319,"")</f>
        <v/>
      </c>
      <c r="C319" s="9" t="str">
        <f>IF(AND(TONGHOP!K319="KTHP",TONGHOP!L319="TN",TONGHOP!H319="R",TONGHOP!I319&lt;&gt;""),TONGHOP!I319,"")</f>
        <v/>
      </c>
      <c r="D319" s="9" t="str">
        <f>IF(AND(TONGHOP!K319="KTHP",TONGHOP!L319="TN",TONGHOP!H319="R",TONGHOP!I319&lt;&gt;""),TONGHOP!M319,"")</f>
        <v/>
      </c>
      <c r="E319" s="9" t="str">
        <f>IF(AND(TONGHOP!K319="ThiTN",TONGHOP!L319="LT",TONGHOP!H319="R",TONGHOP!I319&lt;&gt;""),TONGHOP!I319,"")</f>
        <v/>
      </c>
      <c r="F319" s="9" t="str">
        <f>IF(AND(TONGHOP!K319="ThiTN",TONGHOP!L319="LT",TONGHOP!H319="R",TONGHOP!I319&lt;&gt;""),TONGHOP!M319,"")</f>
        <v/>
      </c>
      <c r="G319" s="9" t="str">
        <f>IF(AND(TONGHOP!K319="ThiTN",TONGHOP!L319="TH",TONGHOP!H319="R",TONGHOP!I319&lt;&gt;""),TONGHOP!I319,"")</f>
        <v/>
      </c>
      <c r="H319" s="9" t="str">
        <f>IF(AND(TONGHOP!K319="ThiTN",TONGHOP!L319="TH",TONGHOP!H319="R",TONGHOP!I319&lt;&gt;""),TONGHOP!M319,"")</f>
        <v/>
      </c>
    </row>
    <row r="320" spans="1:8">
      <c r="A320" s="9" t="str">
        <f>IF(AND(TONGHOP!K320="KTHP",TONGHOP!L320="LT",TONGHOP!H320="R",TONGHOP!I320&lt;&gt;""),TONGHOP!I320,"")</f>
        <v/>
      </c>
      <c r="B320" s="9" t="str">
        <f>IF(AND(TONGHOP!K320="KTHP",TONGHOP!L320="LT",TONGHOP!H320="R",TONGHOP!I320&lt;&gt;""),TONGHOP!M320,"")</f>
        <v/>
      </c>
      <c r="C320" s="9" t="str">
        <f>IF(AND(TONGHOP!K320="KTHP",TONGHOP!L320="TN",TONGHOP!H320="R",TONGHOP!I320&lt;&gt;""),TONGHOP!I320,"")</f>
        <v/>
      </c>
      <c r="D320" s="9" t="str">
        <f>IF(AND(TONGHOP!K320="KTHP",TONGHOP!L320="TN",TONGHOP!H320="R",TONGHOP!I320&lt;&gt;""),TONGHOP!M320,"")</f>
        <v/>
      </c>
      <c r="E320" s="9" t="str">
        <f>IF(AND(TONGHOP!K320="ThiTN",TONGHOP!L320="LT",TONGHOP!H320="R",TONGHOP!I320&lt;&gt;""),TONGHOP!I320,"")</f>
        <v/>
      </c>
      <c r="F320" s="9" t="str">
        <f>IF(AND(TONGHOP!K320="ThiTN",TONGHOP!L320="LT",TONGHOP!H320="R",TONGHOP!I320&lt;&gt;""),TONGHOP!M320,"")</f>
        <v/>
      </c>
      <c r="G320" s="9" t="str">
        <f>IF(AND(TONGHOP!K320="ThiTN",TONGHOP!L320="TH",TONGHOP!H320="R",TONGHOP!I320&lt;&gt;""),TONGHOP!I320,"")</f>
        <v/>
      </c>
      <c r="H320" s="9" t="str">
        <f>IF(AND(TONGHOP!K320="ThiTN",TONGHOP!L320="TH",TONGHOP!H320="R",TONGHOP!I320&lt;&gt;""),TONGHOP!M320,"")</f>
        <v/>
      </c>
    </row>
    <row r="321" spans="1:8">
      <c r="A321" s="9" t="str">
        <f>IF(AND(TONGHOP!K321="KTHP",TONGHOP!L321="LT",TONGHOP!H321="R",TONGHOP!I321&lt;&gt;""),TONGHOP!I321,"")</f>
        <v/>
      </c>
      <c r="B321" s="9" t="str">
        <f>IF(AND(TONGHOP!K321="KTHP",TONGHOP!L321="LT",TONGHOP!H321="R",TONGHOP!I321&lt;&gt;""),TONGHOP!M321,"")</f>
        <v/>
      </c>
      <c r="C321" s="9" t="str">
        <f>IF(AND(TONGHOP!K321="KTHP",TONGHOP!L321="TN",TONGHOP!H321="R",TONGHOP!I321&lt;&gt;""),TONGHOP!I321,"")</f>
        <v/>
      </c>
      <c r="D321" s="9" t="str">
        <f>IF(AND(TONGHOP!K321="KTHP",TONGHOP!L321="TN",TONGHOP!H321="R",TONGHOP!I321&lt;&gt;""),TONGHOP!M321,"")</f>
        <v/>
      </c>
      <c r="E321" s="9" t="str">
        <f>IF(AND(TONGHOP!K321="ThiTN",TONGHOP!L321="LT",TONGHOP!H321="R",TONGHOP!I321&lt;&gt;""),TONGHOP!I321,"")</f>
        <v/>
      </c>
      <c r="F321" s="9" t="str">
        <f>IF(AND(TONGHOP!K321="ThiTN",TONGHOP!L321="LT",TONGHOP!H321="R",TONGHOP!I321&lt;&gt;""),TONGHOP!M321,"")</f>
        <v/>
      </c>
      <c r="G321" s="9" t="str">
        <f>IF(AND(TONGHOP!K321="ThiTN",TONGHOP!L321="TH",TONGHOP!H321="R",TONGHOP!I321&lt;&gt;""),TONGHOP!I321,"")</f>
        <v/>
      </c>
      <c r="H321" s="9" t="str">
        <f>IF(AND(TONGHOP!K321="ThiTN",TONGHOP!L321="TH",TONGHOP!H321="R",TONGHOP!I321&lt;&gt;""),TONGHOP!M321,"")</f>
        <v/>
      </c>
    </row>
    <row r="322" spans="1:8">
      <c r="A322" s="9" t="str">
        <f>IF(AND(TONGHOP!K322="KTHP",TONGHOP!L322="LT",TONGHOP!H322="R",TONGHOP!I322&lt;&gt;""),TONGHOP!I322,"")</f>
        <v/>
      </c>
      <c r="B322" s="9" t="str">
        <f>IF(AND(TONGHOP!K322="KTHP",TONGHOP!L322="LT",TONGHOP!H322="R",TONGHOP!I322&lt;&gt;""),TONGHOP!M322,"")</f>
        <v/>
      </c>
      <c r="C322" s="9" t="str">
        <f>IF(AND(TONGHOP!K322="KTHP",TONGHOP!L322="TN",TONGHOP!H322="R",TONGHOP!I322&lt;&gt;""),TONGHOP!I322,"")</f>
        <v/>
      </c>
      <c r="D322" s="9" t="str">
        <f>IF(AND(TONGHOP!K322="KTHP",TONGHOP!L322="TN",TONGHOP!H322="R",TONGHOP!I322&lt;&gt;""),TONGHOP!M322,"")</f>
        <v/>
      </c>
      <c r="E322" s="9" t="str">
        <f>IF(AND(TONGHOP!K322="ThiTN",TONGHOP!L322="LT",TONGHOP!H322="R",TONGHOP!I322&lt;&gt;""),TONGHOP!I322,"")</f>
        <v/>
      </c>
      <c r="F322" s="9" t="str">
        <f>IF(AND(TONGHOP!K322="ThiTN",TONGHOP!L322="LT",TONGHOP!H322="R",TONGHOP!I322&lt;&gt;""),TONGHOP!M322,"")</f>
        <v/>
      </c>
      <c r="G322" s="9" t="str">
        <f>IF(AND(TONGHOP!K322="ThiTN",TONGHOP!L322="TH",TONGHOP!H322="R",TONGHOP!I322&lt;&gt;""),TONGHOP!I322,"")</f>
        <v/>
      </c>
      <c r="H322" s="9" t="str">
        <f>IF(AND(TONGHOP!K322="ThiTN",TONGHOP!L322="TH",TONGHOP!H322="R",TONGHOP!I322&lt;&gt;""),TONGHOP!M322,"")</f>
        <v/>
      </c>
    </row>
    <row r="323" spans="1:8">
      <c r="A323" s="9" t="str">
        <f>IF(AND(TONGHOP!K323="KTHP",TONGHOP!L323="LT",TONGHOP!H323="R",TONGHOP!I323&lt;&gt;""),TONGHOP!I323,"")</f>
        <v/>
      </c>
      <c r="B323" s="9" t="str">
        <f>IF(AND(TONGHOP!K323="KTHP",TONGHOP!L323="LT",TONGHOP!H323="R",TONGHOP!I323&lt;&gt;""),TONGHOP!M323,"")</f>
        <v/>
      </c>
      <c r="C323" s="9" t="str">
        <f>IF(AND(TONGHOP!K323="KTHP",TONGHOP!L323="TN",TONGHOP!H323="R",TONGHOP!I323&lt;&gt;""),TONGHOP!I323,"")</f>
        <v/>
      </c>
      <c r="D323" s="9" t="str">
        <f>IF(AND(TONGHOP!K323="KTHP",TONGHOP!L323="TN",TONGHOP!H323="R",TONGHOP!I323&lt;&gt;""),TONGHOP!M323,"")</f>
        <v/>
      </c>
      <c r="E323" s="9" t="str">
        <f>IF(AND(TONGHOP!K323="ThiTN",TONGHOP!L323="LT",TONGHOP!H323="R",TONGHOP!I323&lt;&gt;""),TONGHOP!I323,"")</f>
        <v/>
      </c>
      <c r="F323" s="9" t="str">
        <f>IF(AND(TONGHOP!K323="ThiTN",TONGHOP!L323="LT",TONGHOP!H323="R",TONGHOP!I323&lt;&gt;""),TONGHOP!M323,"")</f>
        <v/>
      </c>
      <c r="G323" s="9" t="str">
        <f>IF(AND(TONGHOP!K323="ThiTN",TONGHOP!L323="TH",TONGHOP!H323="R",TONGHOP!I323&lt;&gt;""),TONGHOP!I323,"")</f>
        <v/>
      </c>
      <c r="H323" s="9" t="str">
        <f>IF(AND(TONGHOP!K323="ThiTN",TONGHOP!L323="TH",TONGHOP!H323="R",TONGHOP!I323&lt;&gt;""),TONGHOP!M323,"")</f>
        <v/>
      </c>
    </row>
    <row r="324" spans="1:8">
      <c r="A324" s="9" t="str">
        <f>IF(AND(TONGHOP!K324="KTHP",TONGHOP!L324="LT",TONGHOP!H324="R",TONGHOP!I324&lt;&gt;""),TONGHOP!I324,"")</f>
        <v/>
      </c>
      <c r="B324" s="9" t="str">
        <f>IF(AND(TONGHOP!K324="KTHP",TONGHOP!L324="LT",TONGHOP!H324="R",TONGHOP!I324&lt;&gt;""),TONGHOP!M324,"")</f>
        <v/>
      </c>
      <c r="C324" s="9" t="str">
        <f>IF(AND(TONGHOP!K324="KTHP",TONGHOP!L324="TN",TONGHOP!H324="R",TONGHOP!I324&lt;&gt;""),TONGHOP!I324,"")</f>
        <v/>
      </c>
      <c r="D324" s="9" t="str">
        <f>IF(AND(TONGHOP!K324="KTHP",TONGHOP!L324="TN",TONGHOP!H324="R",TONGHOP!I324&lt;&gt;""),TONGHOP!M324,"")</f>
        <v/>
      </c>
      <c r="E324" s="9" t="str">
        <f>IF(AND(TONGHOP!K324="ThiTN",TONGHOP!L324="LT",TONGHOP!H324="R",TONGHOP!I324&lt;&gt;""),TONGHOP!I324,"")</f>
        <v/>
      </c>
      <c r="F324" s="9" t="str">
        <f>IF(AND(TONGHOP!K324="ThiTN",TONGHOP!L324="LT",TONGHOP!H324="R",TONGHOP!I324&lt;&gt;""),TONGHOP!M324,"")</f>
        <v/>
      </c>
      <c r="G324" s="9" t="str">
        <f>IF(AND(TONGHOP!K324="ThiTN",TONGHOP!L324="TH",TONGHOP!H324="R",TONGHOP!I324&lt;&gt;""),TONGHOP!I324,"")</f>
        <v/>
      </c>
      <c r="H324" s="9" t="str">
        <f>IF(AND(TONGHOP!K324="ThiTN",TONGHOP!L324="TH",TONGHOP!H324="R",TONGHOP!I324&lt;&gt;""),TONGHOP!M324,"")</f>
        <v/>
      </c>
    </row>
    <row r="325" spans="1:8">
      <c r="A325" s="9" t="str">
        <f>IF(AND(TONGHOP!K325="KTHP",TONGHOP!L325="LT",TONGHOP!H325="R",TONGHOP!I325&lt;&gt;""),TONGHOP!I325,"")</f>
        <v/>
      </c>
      <c r="B325" s="9" t="str">
        <f>IF(AND(TONGHOP!K325="KTHP",TONGHOP!L325="LT",TONGHOP!H325="R",TONGHOP!I325&lt;&gt;""),TONGHOP!M325,"")</f>
        <v/>
      </c>
      <c r="C325" s="9" t="str">
        <f>IF(AND(TONGHOP!K325="KTHP",TONGHOP!L325="TN",TONGHOP!H325="R",TONGHOP!I325&lt;&gt;""),TONGHOP!I325,"")</f>
        <v/>
      </c>
      <c r="D325" s="9" t="str">
        <f>IF(AND(TONGHOP!K325="KTHP",TONGHOP!L325="TN",TONGHOP!H325="R",TONGHOP!I325&lt;&gt;""),TONGHOP!M325,"")</f>
        <v/>
      </c>
      <c r="E325" s="9" t="str">
        <f>IF(AND(TONGHOP!K325="ThiTN",TONGHOP!L325="LT",TONGHOP!H325="R",TONGHOP!I325&lt;&gt;""),TONGHOP!I325,"")</f>
        <v/>
      </c>
      <c r="F325" s="9" t="str">
        <f>IF(AND(TONGHOP!K325="ThiTN",TONGHOP!L325="LT",TONGHOP!H325="R",TONGHOP!I325&lt;&gt;""),TONGHOP!M325,"")</f>
        <v/>
      </c>
      <c r="G325" s="9" t="str">
        <f>IF(AND(TONGHOP!K325="ThiTN",TONGHOP!L325="TH",TONGHOP!H325="R",TONGHOP!I325&lt;&gt;""),TONGHOP!I325,"")</f>
        <v/>
      </c>
      <c r="H325" s="9" t="str">
        <f>IF(AND(TONGHOP!K325="ThiTN",TONGHOP!L325="TH",TONGHOP!H325="R",TONGHOP!I325&lt;&gt;""),TONGHOP!M325,"")</f>
        <v/>
      </c>
    </row>
    <row r="326" spans="1:8">
      <c r="A326" s="9" t="str">
        <f>IF(AND(TONGHOP!K326="KTHP",TONGHOP!L326="LT",TONGHOP!H326="R",TONGHOP!I326&lt;&gt;""),TONGHOP!I326,"")</f>
        <v/>
      </c>
      <c r="B326" s="9" t="str">
        <f>IF(AND(TONGHOP!K326="KTHP",TONGHOP!L326="LT",TONGHOP!H326="R",TONGHOP!I326&lt;&gt;""),TONGHOP!M326,"")</f>
        <v/>
      </c>
      <c r="C326" s="9" t="str">
        <f>IF(AND(TONGHOP!K326="KTHP",TONGHOP!L326="TN",TONGHOP!H326="R",TONGHOP!I326&lt;&gt;""),TONGHOP!I326,"")</f>
        <v/>
      </c>
      <c r="D326" s="9" t="str">
        <f>IF(AND(TONGHOP!K326="KTHP",TONGHOP!L326="TN",TONGHOP!H326="R",TONGHOP!I326&lt;&gt;""),TONGHOP!M326,"")</f>
        <v/>
      </c>
      <c r="E326" s="9" t="str">
        <f>IF(AND(TONGHOP!K326="ThiTN",TONGHOP!L326="LT",TONGHOP!H326="R",TONGHOP!I326&lt;&gt;""),TONGHOP!I326,"")</f>
        <v/>
      </c>
      <c r="F326" s="9" t="str">
        <f>IF(AND(TONGHOP!K326="ThiTN",TONGHOP!L326="LT",TONGHOP!H326="R",TONGHOP!I326&lt;&gt;""),TONGHOP!M326,"")</f>
        <v/>
      </c>
      <c r="G326" s="9" t="str">
        <f>IF(AND(TONGHOP!K326="ThiTN",TONGHOP!L326="TH",TONGHOP!H326="R",TONGHOP!I326&lt;&gt;""),TONGHOP!I326,"")</f>
        <v/>
      </c>
      <c r="H326" s="9" t="str">
        <f>IF(AND(TONGHOP!K326="ThiTN",TONGHOP!L326="TH",TONGHOP!H326="R",TONGHOP!I326&lt;&gt;""),TONGHOP!M326,"")</f>
        <v/>
      </c>
    </row>
    <row r="327" spans="1:8">
      <c r="A327" s="9" t="str">
        <f>IF(AND(TONGHOP!K327="KTHP",TONGHOP!L327="LT",TONGHOP!H327="R",TONGHOP!I327&lt;&gt;""),TONGHOP!I327,"")</f>
        <v/>
      </c>
      <c r="B327" s="9" t="str">
        <f>IF(AND(TONGHOP!K327="KTHP",TONGHOP!L327="LT",TONGHOP!H327="R",TONGHOP!I327&lt;&gt;""),TONGHOP!M327,"")</f>
        <v/>
      </c>
      <c r="C327" s="9" t="str">
        <f>IF(AND(TONGHOP!K327="KTHP",TONGHOP!L327="TN",TONGHOP!H327="R",TONGHOP!I327&lt;&gt;""),TONGHOP!I327,"")</f>
        <v/>
      </c>
      <c r="D327" s="9" t="str">
        <f>IF(AND(TONGHOP!K327="KTHP",TONGHOP!L327="TN",TONGHOP!H327="R",TONGHOP!I327&lt;&gt;""),TONGHOP!M327,"")</f>
        <v/>
      </c>
      <c r="E327" s="9" t="str">
        <f>IF(AND(TONGHOP!K327="ThiTN",TONGHOP!L327="LT",TONGHOP!H327="R",TONGHOP!I327&lt;&gt;""),TONGHOP!I327,"")</f>
        <v/>
      </c>
      <c r="F327" s="9" t="str">
        <f>IF(AND(TONGHOP!K327="ThiTN",TONGHOP!L327="LT",TONGHOP!H327="R",TONGHOP!I327&lt;&gt;""),TONGHOP!M327,"")</f>
        <v/>
      </c>
      <c r="G327" s="9" t="str">
        <f>IF(AND(TONGHOP!K327="ThiTN",TONGHOP!L327="TH",TONGHOP!H327="R",TONGHOP!I327&lt;&gt;""),TONGHOP!I327,"")</f>
        <v/>
      </c>
      <c r="H327" s="9" t="str">
        <f>IF(AND(TONGHOP!K327="ThiTN",TONGHOP!L327="TH",TONGHOP!H327="R",TONGHOP!I327&lt;&gt;""),TONGHOP!M327,"")</f>
        <v/>
      </c>
    </row>
    <row r="328" spans="1:8">
      <c r="A328" s="9" t="str">
        <f>IF(AND(TONGHOP!K328="KTHP",TONGHOP!L328="LT",TONGHOP!H328="R",TONGHOP!I328&lt;&gt;""),TONGHOP!I328,"")</f>
        <v/>
      </c>
      <c r="B328" s="9" t="str">
        <f>IF(AND(TONGHOP!K328="KTHP",TONGHOP!L328="LT",TONGHOP!H328="R",TONGHOP!I328&lt;&gt;""),TONGHOP!M328,"")</f>
        <v/>
      </c>
      <c r="C328" s="9" t="str">
        <f>IF(AND(TONGHOP!K328="KTHP",TONGHOP!L328="TN",TONGHOP!H328="R",TONGHOP!I328&lt;&gt;""),TONGHOP!I328,"")</f>
        <v/>
      </c>
      <c r="D328" s="9" t="str">
        <f>IF(AND(TONGHOP!K328="KTHP",TONGHOP!L328="TN",TONGHOP!H328="R",TONGHOP!I328&lt;&gt;""),TONGHOP!M328,"")</f>
        <v/>
      </c>
      <c r="E328" s="9" t="str">
        <f>IF(AND(TONGHOP!K328="ThiTN",TONGHOP!L328="LT",TONGHOP!H328="R",TONGHOP!I328&lt;&gt;""),TONGHOP!I328,"")</f>
        <v/>
      </c>
      <c r="F328" s="9" t="str">
        <f>IF(AND(TONGHOP!K328="ThiTN",TONGHOP!L328="LT",TONGHOP!H328="R",TONGHOP!I328&lt;&gt;""),TONGHOP!M328,"")</f>
        <v/>
      </c>
      <c r="G328" s="9" t="str">
        <f>IF(AND(TONGHOP!K328="ThiTN",TONGHOP!L328="TH",TONGHOP!H328="R",TONGHOP!I328&lt;&gt;""),TONGHOP!I328,"")</f>
        <v/>
      </c>
      <c r="H328" s="9" t="str">
        <f>IF(AND(TONGHOP!K328="ThiTN",TONGHOP!L328="TH",TONGHOP!H328="R",TONGHOP!I328&lt;&gt;""),TONGHOP!M328,"")</f>
        <v/>
      </c>
    </row>
    <row r="329" spans="1:8">
      <c r="A329" s="9" t="str">
        <f>IF(AND(TONGHOP!K329="KTHP",TONGHOP!L329="LT",TONGHOP!H329="R",TONGHOP!I329&lt;&gt;""),TONGHOP!I329,"")</f>
        <v/>
      </c>
      <c r="B329" s="9" t="str">
        <f>IF(AND(TONGHOP!K329="KTHP",TONGHOP!L329="LT",TONGHOP!H329="R",TONGHOP!I329&lt;&gt;""),TONGHOP!M329,"")</f>
        <v/>
      </c>
      <c r="C329" s="9" t="str">
        <f>IF(AND(TONGHOP!K329="KTHP",TONGHOP!L329="TN",TONGHOP!H329="R",TONGHOP!I329&lt;&gt;""),TONGHOP!I329,"")</f>
        <v/>
      </c>
      <c r="D329" s="9" t="str">
        <f>IF(AND(TONGHOP!K329="KTHP",TONGHOP!L329="TN",TONGHOP!H329="R",TONGHOP!I329&lt;&gt;""),TONGHOP!M329,"")</f>
        <v/>
      </c>
      <c r="E329" s="9" t="str">
        <f>IF(AND(TONGHOP!K329="ThiTN",TONGHOP!L329="LT",TONGHOP!H329="R",TONGHOP!I329&lt;&gt;""),TONGHOP!I329,"")</f>
        <v/>
      </c>
      <c r="F329" s="9" t="str">
        <f>IF(AND(TONGHOP!K329="ThiTN",TONGHOP!L329="LT",TONGHOP!H329="R",TONGHOP!I329&lt;&gt;""),TONGHOP!M329,"")</f>
        <v/>
      </c>
      <c r="G329" s="9" t="str">
        <f>IF(AND(TONGHOP!K329="ThiTN",TONGHOP!L329="TH",TONGHOP!H329="R",TONGHOP!I329&lt;&gt;""),TONGHOP!I329,"")</f>
        <v/>
      </c>
      <c r="H329" s="9" t="str">
        <f>IF(AND(TONGHOP!K329="ThiTN",TONGHOP!L329="TH",TONGHOP!H329="R",TONGHOP!I329&lt;&gt;""),TONGHOP!M329,"")</f>
        <v/>
      </c>
    </row>
    <row r="330" spans="1:8">
      <c r="A330" s="9" t="str">
        <f>IF(AND(TONGHOP!K330="KTHP",TONGHOP!L330="LT",TONGHOP!H330="R",TONGHOP!I330&lt;&gt;""),TONGHOP!I330,"")</f>
        <v/>
      </c>
      <c r="B330" s="9" t="str">
        <f>IF(AND(TONGHOP!K330="KTHP",TONGHOP!L330="LT",TONGHOP!H330="R",TONGHOP!I330&lt;&gt;""),TONGHOP!M330,"")</f>
        <v/>
      </c>
      <c r="C330" s="9" t="str">
        <f>IF(AND(TONGHOP!K330="KTHP",TONGHOP!L330="TN",TONGHOP!H330="R",TONGHOP!I330&lt;&gt;""),TONGHOP!I330,"")</f>
        <v/>
      </c>
      <c r="D330" s="9" t="str">
        <f>IF(AND(TONGHOP!K330="KTHP",TONGHOP!L330="TN",TONGHOP!H330="R",TONGHOP!I330&lt;&gt;""),TONGHOP!M330,"")</f>
        <v/>
      </c>
      <c r="E330" s="9" t="str">
        <f>IF(AND(TONGHOP!K330="ThiTN",TONGHOP!L330="LT",TONGHOP!H330="R",TONGHOP!I330&lt;&gt;""),TONGHOP!I330,"")</f>
        <v/>
      </c>
      <c r="F330" s="9" t="str">
        <f>IF(AND(TONGHOP!K330="ThiTN",TONGHOP!L330="LT",TONGHOP!H330="R",TONGHOP!I330&lt;&gt;""),TONGHOP!M330,"")</f>
        <v/>
      </c>
      <c r="G330" s="9" t="str">
        <f>IF(AND(TONGHOP!K330="ThiTN",TONGHOP!L330="TH",TONGHOP!H330="R",TONGHOP!I330&lt;&gt;""),TONGHOP!I330,"")</f>
        <v/>
      </c>
      <c r="H330" s="9" t="str">
        <f>IF(AND(TONGHOP!K330="ThiTN",TONGHOP!L330="TH",TONGHOP!H330="R",TONGHOP!I330&lt;&gt;""),TONGHOP!M330,"")</f>
        <v/>
      </c>
    </row>
    <row r="331" spans="1:8">
      <c r="A331" s="9" t="str">
        <f>IF(AND(TONGHOP!K331="KTHP",TONGHOP!L331="LT",TONGHOP!H331="R",TONGHOP!I331&lt;&gt;""),TONGHOP!I331,"")</f>
        <v/>
      </c>
      <c r="B331" s="9" t="str">
        <f>IF(AND(TONGHOP!K331="KTHP",TONGHOP!L331="LT",TONGHOP!H331="R",TONGHOP!I331&lt;&gt;""),TONGHOP!M331,"")</f>
        <v/>
      </c>
      <c r="C331" s="9" t="str">
        <f>IF(AND(TONGHOP!K331="KTHP",TONGHOP!L331="TN",TONGHOP!H331="R",TONGHOP!I331&lt;&gt;""),TONGHOP!I331,"")</f>
        <v/>
      </c>
      <c r="D331" s="9" t="str">
        <f>IF(AND(TONGHOP!K331="KTHP",TONGHOP!L331="TN",TONGHOP!H331="R",TONGHOP!I331&lt;&gt;""),TONGHOP!M331,"")</f>
        <v/>
      </c>
      <c r="E331" s="9" t="str">
        <f>IF(AND(TONGHOP!K331="ThiTN",TONGHOP!L331="LT",TONGHOP!H331="R",TONGHOP!I331&lt;&gt;""),TONGHOP!I331,"")</f>
        <v/>
      </c>
      <c r="F331" s="9" t="str">
        <f>IF(AND(TONGHOP!K331="ThiTN",TONGHOP!L331="LT",TONGHOP!H331="R",TONGHOP!I331&lt;&gt;""),TONGHOP!M331,"")</f>
        <v/>
      </c>
      <c r="G331" s="9" t="str">
        <f>IF(AND(TONGHOP!K331="ThiTN",TONGHOP!L331="TH",TONGHOP!H331="R",TONGHOP!I331&lt;&gt;""),TONGHOP!I331,"")</f>
        <v/>
      </c>
      <c r="H331" s="9" t="str">
        <f>IF(AND(TONGHOP!K331="ThiTN",TONGHOP!L331="TH",TONGHOP!H331="R",TONGHOP!I331&lt;&gt;""),TONGHOP!M331,"")</f>
        <v/>
      </c>
    </row>
    <row r="332" spans="1:8">
      <c r="A332" s="9" t="str">
        <f>IF(AND(TONGHOP!K332="KTHP",TONGHOP!L332="LT",TONGHOP!H332="R",TONGHOP!I332&lt;&gt;""),TONGHOP!I332,"")</f>
        <v/>
      </c>
      <c r="B332" s="9" t="str">
        <f>IF(AND(TONGHOP!K332="KTHP",TONGHOP!L332="LT",TONGHOP!H332="R",TONGHOP!I332&lt;&gt;""),TONGHOP!M332,"")</f>
        <v/>
      </c>
      <c r="C332" s="9" t="str">
        <f>IF(AND(TONGHOP!K332="KTHP",TONGHOP!L332="TN",TONGHOP!H332="R",TONGHOP!I332&lt;&gt;""),TONGHOP!I332,"")</f>
        <v/>
      </c>
      <c r="D332" s="9" t="str">
        <f>IF(AND(TONGHOP!K332="KTHP",TONGHOP!L332="TN",TONGHOP!H332="R",TONGHOP!I332&lt;&gt;""),TONGHOP!M332,"")</f>
        <v/>
      </c>
      <c r="E332" s="9" t="str">
        <f>IF(AND(TONGHOP!K332="ThiTN",TONGHOP!L332="LT",TONGHOP!H332="R",TONGHOP!I332&lt;&gt;""),TONGHOP!I332,"")</f>
        <v/>
      </c>
      <c r="F332" s="9" t="str">
        <f>IF(AND(TONGHOP!K332="ThiTN",TONGHOP!L332="LT",TONGHOP!H332="R",TONGHOP!I332&lt;&gt;""),TONGHOP!M332,"")</f>
        <v/>
      </c>
      <c r="G332" s="9" t="str">
        <f>IF(AND(TONGHOP!K332="ThiTN",TONGHOP!L332="TH",TONGHOP!H332="R",TONGHOP!I332&lt;&gt;""),TONGHOP!I332,"")</f>
        <v/>
      </c>
      <c r="H332" s="9" t="str">
        <f>IF(AND(TONGHOP!K332="ThiTN",TONGHOP!L332="TH",TONGHOP!H332="R",TONGHOP!I332&lt;&gt;""),TONGHOP!M332,"")</f>
        <v/>
      </c>
    </row>
    <row r="333" spans="1:8">
      <c r="A333" s="9" t="str">
        <f>IF(AND(TONGHOP!K333="KTHP",TONGHOP!L333="LT",TONGHOP!H333="R",TONGHOP!I333&lt;&gt;""),TONGHOP!I333,"")</f>
        <v/>
      </c>
      <c r="B333" s="9" t="str">
        <f>IF(AND(TONGHOP!K333="KTHP",TONGHOP!L333="LT",TONGHOP!H333="R",TONGHOP!I333&lt;&gt;""),TONGHOP!M333,"")</f>
        <v/>
      </c>
      <c r="C333" s="9" t="str">
        <f>IF(AND(TONGHOP!K333="KTHP",TONGHOP!L333="TN",TONGHOP!H333="R",TONGHOP!I333&lt;&gt;""),TONGHOP!I333,"")</f>
        <v/>
      </c>
      <c r="D333" s="9" t="str">
        <f>IF(AND(TONGHOP!K333="KTHP",TONGHOP!L333="TN",TONGHOP!H333="R",TONGHOP!I333&lt;&gt;""),TONGHOP!M333,"")</f>
        <v/>
      </c>
      <c r="E333" s="9" t="str">
        <f>IF(AND(TONGHOP!K333="ThiTN",TONGHOP!L333="LT",TONGHOP!H333="R",TONGHOP!I333&lt;&gt;""),TONGHOP!I333,"")</f>
        <v/>
      </c>
      <c r="F333" s="9" t="str">
        <f>IF(AND(TONGHOP!K333="ThiTN",TONGHOP!L333="LT",TONGHOP!H333="R",TONGHOP!I333&lt;&gt;""),TONGHOP!M333,"")</f>
        <v/>
      </c>
      <c r="G333" s="9" t="str">
        <f>IF(AND(TONGHOP!K333="ThiTN",TONGHOP!L333="TH",TONGHOP!H333="R",TONGHOP!I333&lt;&gt;""),TONGHOP!I333,"")</f>
        <v/>
      </c>
      <c r="H333" s="9" t="str">
        <f>IF(AND(TONGHOP!K333="ThiTN",TONGHOP!L333="TH",TONGHOP!H333="R",TONGHOP!I333&lt;&gt;""),TONGHOP!M333,"")</f>
        <v/>
      </c>
    </row>
    <row r="334" spans="1:8">
      <c r="A334" s="9" t="str">
        <f>IF(AND(TONGHOP!K334="KTHP",TONGHOP!L334="LT",TONGHOP!H334="R",TONGHOP!I334&lt;&gt;""),TONGHOP!I334,"")</f>
        <v/>
      </c>
      <c r="B334" s="9" t="str">
        <f>IF(AND(TONGHOP!K334="KTHP",TONGHOP!L334="LT",TONGHOP!H334="R",TONGHOP!I334&lt;&gt;""),TONGHOP!M334,"")</f>
        <v/>
      </c>
      <c r="C334" s="9" t="str">
        <f>IF(AND(TONGHOP!K334="KTHP",TONGHOP!L334="TN",TONGHOP!H334="R",TONGHOP!I334&lt;&gt;""),TONGHOP!I334,"")</f>
        <v/>
      </c>
      <c r="D334" s="9" t="str">
        <f>IF(AND(TONGHOP!K334="KTHP",TONGHOP!L334="TN",TONGHOP!H334="R",TONGHOP!I334&lt;&gt;""),TONGHOP!M334,"")</f>
        <v/>
      </c>
      <c r="E334" s="9" t="str">
        <f>IF(AND(TONGHOP!K334="ThiTN",TONGHOP!L334="LT",TONGHOP!H334="R",TONGHOP!I334&lt;&gt;""),TONGHOP!I334,"")</f>
        <v/>
      </c>
      <c r="F334" s="9" t="str">
        <f>IF(AND(TONGHOP!K334="ThiTN",TONGHOP!L334="LT",TONGHOP!H334="R",TONGHOP!I334&lt;&gt;""),TONGHOP!M334,"")</f>
        <v/>
      </c>
      <c r="G334" s="9" t="str">
        <f>IF(AND(TONGHOP!K334="ThiTN",TONGHOP!L334="TH",TONGHOP!H334="R",TONGHOP!I334&lt;&gt;""),TONGHOP!I334,"")</f>
        <v/>
      </c>
      <c r="H334" s="9" t="str">
        <f>IF(AND(TONGHOP!K334="ThiTN",TONGHOP!L334="TH",TONGHOP!H334="R",TONGHOP!I334&lt;&gt;""),TONGHOP!M334,"")</f>
        <v/>
      </c>
    </row>
    <row r="335" spans="1:8">
      <c r="A335" s="9" t="str">
        <f>IF(AND(TONGHOP!K335="KTHP",TONGHOP!L335="LT",TONGHOP!H335="R",TONGHOP!I335&lt;&gt;""),TONGHOP!I335,"")</f>
        <v/>
      </c>
      <c r="B335" s="9" t="str">
        <f>IF(AND(TONGHOP!K335="KTHP",TONGHOP!L335="LT",TONGHOP!H335="R",TONGHOP!I335&lt;&gt;""),TONGHOP!M335,"")</f>
        <v/>
      </c>
      <c r="C335" s="9" t="str">
        <f>IF(AND(TONGHOP!K335="KTHP",TONGHOP!L335="TN",TONGHOP!H335="R",TONGHOP!I335&lt;&gt;""),TONGHOP!I335,"")</f>
        <v>Trần Kim Thu Liễu</v>
      </c>
      <c r="D335" s="9">
        <f>IF(AND(TONGHOP!K335="KTHP",TONGHOP!L335="TN",TONGHOP!H335="R",TONGHOP!I335&lt;&gt;""),TONGHOP!M335,"")</f>
        <v>2</v>
      </c>
      <c r="E335" s="9" t="str">
        <f>IF(AND(TONGHOP!K335="ThiTN",TONGHOP!L335="LT",TONGHOP!H335="R",TONGHOP!I335&lt;&gt;""),TONGHOP!I335,"")</f>
        <v/>
      </c>
      <c r="F335" s="9" t="str">
        <f>IF(AND(TONGHOP!K335="ThiTN",TONGHOP!L335="LT",TONGHOP!H335="R",TONGHOP!I335&lt;&gt;""),TONGHOP!M335,"")</f>
        <v/>
      </c>
      <c r="G335" s="9" t="str">
        <f>IF(AND(TONGHOP!K335="ThiTN",TONGHOP!L335="TH",TONGHOP!H335="R",TONGHOP!I335&lt;&gt;""),TONGHOP!I335,"")</f>
        <v/>
      </c>
      <c r="H335" s="9" t="str">
        <f>IF(AND(TONGHOP!K335="ThiTN",TONGHOP!L335="TH",TONGHOP!H335="R",TONGHOP!I335&lt;&gt;""),TONGHOP!M335,"")</f>
        <v/>
      </c>
    </row>
    <row r="336" spans="1:8">
      <c r="A336" s="9" t="str">
        <f>IF(AND(TONGHOP!K336="KTHP",TONGHOP!L336="LT",TONGHOP!H336="R",TONGHOP!I336&lt;&gt;""),TONGHOP!I336,"")</f>
        <v/>
      </c>
      <c r="B336" s="9" t="str">
        <f>IF(AND(TONGHOP!K336="KTHP",TONGHOP!L336="LT",TONGHOP!H336="R",TONGHOP!I336&lt;&gt;""),TONGHOP!M336,"")</f>
        <v/>
      </c>
      <c r="C336" s="9" t="str">
        <f>IF(AND(TONGHOP!K336="KTHP",TONGHOP!L336="TN",TONGHOP!H336="R",TONGHOP!I336&lt;&gt;""),TONGHOP!I336,"")</f>
        <v/>
      </c>
      <c r="D336" s="9" t="str">
        <f>IF(AND(TONGHOP!K336="KTHP",TONGHOP!L336="TN",TONGHOP!H336="R",TONGHOP!I336&lt;&gt;""),TONGHOP!M336,"")</f>
        <v/>
      </c>
      <c r="E336" s="9" t="str">
        <f>IF(AND(TONGHOP!K336="ThiTN",TONGHOP!L336="LT",TONGHOP!H336="R",TONGHOP!I336&lt;&gt;""),TONGHOP!I336,"")</f>
        <v/>
      </c>
      <c r="F336" s="9" t="str">
        <f>IF(AND(TONGHOP!K336="ThiTN",TONGHOP!L336="LT",TONGHOP!H336="R",TONGHOP!I336&lt;&gt;""),TONGHOP!M336,"")</f>
        <v/>
      </c>
      <c r="G336" s="9" t="str">
        <f>IF(AND(TONGHOP!K336="ThiTN",TONGHOP!L336="TH",TONGHOP!H336="R",TONGHOP!I336&lt;&gt;""),TONGHOP!I336,"")</f>
        <v/>
      </c>
      <c r="H336" s="9" t="str">
        <f>IF(AND(TONGHOP!K336="ThiTN",TONGHOP!L336="TH",TONGHOP!H336="R",TONGHOP!I336&lt;&gt;""),TONGHOP!M336,"")</f>
        <v/>
      </c>
    </row>
    <row r="337" spans="1:8">
      <c r="A337" s="9" t="str">
        <f>IF(AND(TONGHOP!K337="KTHP",TONGHOP!L337="LT",TONGHOP!H337="R",TONGHOP!I337&lt;&gt;""),TONGHOP!I337,"")</f>
        <v/>
      </c>
      <c r="B337" s="9" t="str">
        <f>IF(AND(TONGHOP!K337="KTHP",TONGHOP!L337="LT",TONGHOP!H337="R",TONGHOP!I337&lt;&gt;""),TONGHOP!M337,"")</f>
        <v/>
      </c>
      <c r="C337" s="9" t="str">
        <f>IF(AND(TONGHOP!K337="KTHP",TONGHOP!L337="TN",TONGHOP!H337="R",TONGHOP!I337&lt;&gt;""),TONGHOP!I337,"")</f>
        <v/>
      </c>
      <c r="D337" s="9" t="str">
        <f>IF(AND(TONGHOP!K337="KTHP",TONGHOP!L337="TN",TONGHOP!H337="R",TONGHOP!I337&lt;&gt;""),TONGHOP!M337,"")</f>
        <v/>
      </c>
      <c r="E337" s="9" t="str">
        <f>IF(AND(TONGHOP!K337="ThiTN",TONGHOP!L337="LT",TONGHOP!H337="R",TONGHOP!I337&lt;&gt;""),TONGHOP!I337,"")</f>
        <v/>
      </c>
      <c r="F337" s="9" t="str">
        <f>IF(AND(TONGHOP!K337="ThiTN",TONGHOP!L337="LT",TONGHOP!H337="R",TONGHOP!I337&lt;&gt;""),TONGHOP!M337,"")</f>
        <v/>
      </c>
      <c r="G337" s="9" t="str">
        <f>IF(AND(TONGHOP!K337="ThiTN",TONGHOP!L337="TH",TONGHOP!H337="R",TONGHOP!I337&lt;&gt;""),TONGHOP!I337,"")</f>
        <v/>
      </c>
      <c r="H337" s="9" t="str">
        <f>IF(AND(TONGHOP!K337="ThiTN",TONGHOP!L337="TH",TONGHOP!H337="R",TONGHOP!I337&lt;&gt;""),TONGHOP!M337,"")</f>
        <v/>
      </c>
    </row>
    <row r="338" spans="1:8">
      <c r="A338" s="9" t="str">
        <f>IF(AND(TONGHOP!K338="KTHP",TONGHOP!L338="LT",TONGHOP!H338="R",TONGHOP!I338&lt;&gt;""),TONGHOP!I338,"")</f>
        <v/>
      </c>
      <c r="B338" s="9" t="str">
        <f>IF(AND(TONGHOP!K338="KTHP",TONGHOP!L338="LT",TONGHOP!H338="R",TONGHOP!I338&lt;&gt;""),TONGHOP!M338,"")</f>
        <v/>
      </c>
      <c r="C338" s="9" t="str">
        <f>IF(AND(TONGHOP!K338="KTHP",TONGHOP!L338="TN",TONGHOP!H338="R",TONGHOP!I338&lt;&gt;""),TONGHOP!I338,"")</f>
        <v/>
      </c>
      <c r="D338" s="9" t="str">
        <f>IF(AND(TONGHOP!K338="KTHP",TONGHOP!L338="TN",TONGHOP!H338="R",TONGHOP!I338&lt;&gt;""),TONGHOP!M338,"")</f>
        <v/>
      </c>
      <c r="E338" s="9" t="str">
        <f>IF(AND(TONGHOP!K338="ThiTN",TONGHOP!L338="LT",TONGHOP!H338="R",TONGHOP!I338&lt;&gt;""),TONGHOP!I338,"")</f>
        <v/>
      </c>
      <c r="F338" s="9" t="str">
        <f>IF(AND(TONGHOP!K338="ThiTN",TONGHOP!L338="LT",TONGHOP!H338="R",TONGHOP!I338&lt;&gt;""),TONGHOP!M338,"")</f>
        <v/>
      </c>
      <c r="G338" s="9" t="str">
        <f>IF(AND(TONGHOP!K338="ThiTN",TONGHOP!L338="TH",TONGHOP!H338="R",TONGHOP!I338&lt;&gt;""),TONGHOP!I338,"")</f>
        <v/>
      </c>
      <c r="H338" s="9" t="str">
        <f>IF(AND(TONGHOP!K338="ThiTN",TONGHOP!L338="TH",TONGHOP!H338="R",TONGHOP!I338&lt;&gt;""),TONGHOP!M338,"")</f>
        <v/>
      </c>
    </row>
    <row r="339" spans="1:8">
      <c r="A339" s="9" t="str">
        <f>IF(AND(TONGHOP!K339="KTHP",TONGHOP!L339="LT",TONGHOP!H339="R",TONGHOP!I339&lt;&gt;""),TONGHOP!I339,"")</f>
        <v/>
      </c>
      <c r="B339" s="9" t="str">
        <f>IF(AND(TONGHOP!K339="KTHP",TONGHOP!L339="LT",TONGHOP!H339="R",TONGHOP!I339&lt;&gt;""),TONGHOP!M339,"")</f>
        <v/>
      </c>
      <c r="C339" s="9" t="str">
        <f>IF(AND(TONGHOP!K339="KTHP",TONGHOP!L339="TN",TONGHOP!H339="R",TONGHOP!I339&lt;&gt;""),TONGHOP!I339,"")</f>
        <v/>
      </c>
      <c r="D339" s="9" t="str">
        <f>IF(AND(TONGHOP!K339="KTHP",TONGHOP!L339="TN",TONGHOP!H339="R",TONGHOP!I339&lt;&gt;""),TONGHOP!M339,"")</f>
        <v/>
      </c>
      <c r="E339" s="9" t="str">
        <f>IF(AND(TONGHOP!K339="ThiTN",TONGHOP!L339="LT",TONGHOP!H339="R",TONGHOP!I339&lt;&gt;""),TONGHOP!I339,"")</f>
        <v/>
      </c>
      <c r="F339" s="9" t="str">
        <f>IF(AND(TONGHOP!K339="ThiTN",TONGHOP!L339="LT",TONGHOP!H339="R",TONGHOP!I339&lt;&gt;""),TONGHOP!M339,"")</f>
        <v/>
      </c>
      <c r="G339" s="9" t="str">
        <f>IF(AND(TONGHOP!K339="ThiTN",TONGHOP!L339="TH",TONGHOP!H339="R",TONGHOP!I339&lt;&gt;""),TONGHOP!I339,"")</f>
        <v/>
      </c>
      <c r="H339" s="9" t="str">
        <f>IF(AND(TONGHOP!K339="ThiTN",TONGHOP!L339="TH",TONGHOP!H339="R",TONGHOP!I339&lt;&gt;""),TONGHOP!M339,"")</f>
        <v/>
      </c>
    </row>
    <row r="340" spans="1:8">
      <c r="A340" s="9" t="str">
        <f>IF(AND(TONGHOP!K340="KTHP",TONGHOP!L340="LT",TONGHOP!H340="R",TONGHOP!I340&lt;&gt;""),TONGHOP!I340,"")</f>
        <v/>
      </c>
      <c r="B340" s="9" t="str">
        <f>IF(AND(TONGHOP!K340="KTHP",TONGHOP!L340="LT",TONGHOP!H340="R",TONGHOP!I340&lt;&gt;""),TONGHOP!M340,"")</f>
        <v/>
      </c>
      <c r="C340" s="9" t="str">
        <f>IF(AND(TONGHOP!K340="KTHP",TONGHOP!L340="TN",TONGHOP!H340="R",TONGHOP!I340&lt;&gt;""),TONGHOP!I340,"")</f>
        <v/>
      </c>
      <c r="D340" s="9" t="str">
        <f>IF(AND(TONGHOP!K340="KTHP",TONGHOP!L340="TN",TONGHOP!H340="R",TONGHOP!I340&lt;&gt;""),TONGHOP!M340,"")</f>
        <v/>
      </c>
      <c r="E340" s="9" t="str">
        <f>IF(AND(TONGHOP!K340="ThiTN",TONGHOP!L340="LT",TONGHOP!H340="R",TONGHOP!I340&lt;&gt;""),TONGHOP!I340,"")</f>
        <v/>
      </c>
      <c r="F340" s="9" t="str">
        <f>IF(AND(TONGHOP!K340="ThiTN",TONGHOP!L340="LT",TONGHOP!H340="R",TONGHOP!I340&lt;&gt;""),TONGHOP!M340,"")</f>
        <v/>
      </c>
      <c r="G340" s="9" t="str">
        <f>IF(AND(TONGHOP!K340="ThiTN",TONGHOP!L340="TH",TONGHOP!H340="R",TONGHOP!I340&lt;&gt;""),TONGHOP!I340,"")</f>
        <v/>
      </c>
      <c r="H340" s="9" t="str">
        <f>IF(AND(TONGHOP!K340="ThiTN",TONGHOP!L340="TH",TONGHOP!H340="R",TONGHOP!I340&lt;&gt;""),TONGHOP!M340,"")</f>
        <v/>
      </c>
    </row>
    <row r="341" spans="1:8">
      <c r="A341" s="9" t="str">
        <f>IF(AND(TONGHOP!K341="KTHP",TONGHOP!L341="LT",TONGHOP!H341="R",TONGHOP!I341&lt;&gt;""),TONGHOP!I341,"")</f>
        <v/>
      </c>
      <c r="B341" s="9" t="str">
        <f>IF(AND(TONGHOP!K341="KTHP",TONGHOP!L341="LT",TONGHOP!H341="R",TONGHOP!I341&lt;&gt;""),TONGHOP!M341,"")</f>
        <v/>
      </c>
      <c r="C341" s="9" t="str">
        <f>IF(AND(TONGHOP!K341="KTHP",TONGHOP!L341="TN",TONGHOP!H341="R",TONGHOP!I341&lt;&gt;""),TONGHOP!I341,"")</f>
        <v/>
      </c>
      <c r="D341" s="9" t="str">
        <f>IF(AND(TONGHOP!K341="KTHP",TONGHOP!L341="TN",TONGHOP!H341="R",TONGHOP!I341&lt;&gt;""),TONGHOP!M341,"")</f>
        <v/>
      </c>
      <c r="E341" s="9" t="str">
        <f>IF(AND(TONGHOP!K341="ThiTN",TONGHOP!L341="LT",TONGHOP!H341="R",TONGHOP!I341&lt;&gt;""),TONGHOP!I341,"")</f>
        <v/>
      </c>
      <c r="F341" s="9" t="str">
        <f>IF(AND(TONGHOP!K341="ThiTN",TONGHOP!L341="LT",TONGHOP!H341="R",TONGHOP!I341&lt;&gt;""),TONGHOP!M341,"")</f>
        <v/>
      </c>
      <c r="G341" s="9" t="str">
        <f>IF(AND(TONGHOP!K341="ThiTN",TONGHOP!L341="TH",TONGHOP!H341="R",TONGHOP!I341&lt;&gt;""),TONGHOP!I341,"")</f>
        <v/>
      </c>
      <c r="H341" s="9" t="str">
        <f>IF(AND(TONGHOP!K341="ThiTN",TONGHOP!L341="TH",TONGHOP!H341="R",TONGHOP!I341&lt;&gt;""),TONGHOP!M341,"")</f>
        <v/>
      </c>
    </row>
    <row r="342" spans="1:8">
      <c r="A342" s="9" t="str">
        <f>IF(AND(TONGHOP!K342="KTHP",TONGHOP!L342="LT",TONGHOP!H342="R",TONGHOP!I342&lt;&gt;""),TONGHOP!I342,"")</f>
        <v/>
      </c>
      <c r="B342" s="9" t="str">
        <f>IF(AND(TONGHOP!K342="KTHP",TONGHOP!L342="LT",TONGHOP!H342="R",TONGHOP!I342&lt;&gt;""),TONGHOP!M342,"")</f>
        <v/>
      </c>
      <c r="C342" s="9" t="str">
        <f>IF(AND(TONGHOP!K342="KTHP",TONGHOP!L342="TN",TONGHOP!H342="R",TONGHOP!I342&lt;&gt;""),TONGHOP!I342,"")</f>
        <v/>
      </c>
      <c r="D342" s="9" t="str">
        <f>IF(AND(TONGHOP!K342="KTHP",TONGHOP!L342="TN",TONGHOP!H342="R",TONGHOP!I342&lt;&gt;""),TONGHOP!M342,"")</f>
        <v/>
      </c>
      <c r="E342" s="9" t="str">
        <f>IF(AND(TONGHOP!K342="ThiTN",TONGHOP!L342="LT",TONGHOP!H342="R",TONGHOP!I342&lt;&gt;""),TONGHOP!I342,"")</f>
        <v/>
      </c>
      <c r="F342" s="9" t="str">
        <f>IF(AND(TONGHOP!K342="ThiTN",TONGHOP!L342="LT",TONGHOP!H342="R",TONGHOP!I342&lt;&gt;""),TONGHOP!M342,"")</f>
        <v/>
      </c>
      <c r="G342" s="9" t="str">
        <f>IF(AND(TONGHOP!K342="ThiTN",TONGHOP!L342="TH",TONGHOP!H342="R",TONGHOP!I342&lt;&gt;""),TONGHOP!I342,"")</f>
        <v/>
      </c>
      <c r="H342" s="9" t="str">
        <f>IF(AND(TONGHOP!K342="ThiTN",TONGHOP!L342="TH",TONGHOP!H342="R",TONGHOP!I342&lt;&gt;""),TONGHOP!M342,"")</f>
        <v/>
      </c>
    </row>
    <row r="343" spans="1:8">
      <c r="A343" s="9" t="str">
        <f>IF(AND(TONGHOP!K343="KTHP",TONGHOP!L343="LT",TONGHOP!H343="R",TONGHOP!I343&lt;&gt;""),TONGHOP!I343,"")</f>
        <v/>
      </c>
      <c r="B343" s="9" t="str">
        <f>IF(AND(TONGHOP!K343="KTHP",TONGHOP!L343="LT",TONGHOP!H343="R",TONGHOP!I343&lt;&gt;""),TONGHOP!M343,"")</f>
        <v/>
      </c>
      <c r="C343" s="9" t="str">
        <f>IF(AND(TONGHOP!K343="KTHP",TONGHOP!L343="TN",TONGHOP!H343="R",TONGHOP!I343&lt;&gt;""),TONGHOP!I343,"")</f>
        <v/>
      </c>
      <c r="D343" s="9" t="str">
        <f>IF(AND(TONGHOP!K343="KTHP",TONGHOP!L343="TN",TONGHOP!H343="R",TONGHOP!I343&lt;&gt;""),TONGHOP!M343,"")</f>
        <v/>
      </c>
      <c r="E343" s="9" t="str">
        <f>IF(AND(TONGHOP!K343="ThiTN",TONGHOP!L343="LT",TONGHOP!H343="R",TONGHOP!I343&lt;&gt;""),TONGHOP!I343,"")</f>
        <v/>
      </c>
      <c r="F343" s="9" t="str">
        <f>IF(AND(TONGHOP!K343="ThiTN",TONGHOP!L343="LT",TONGHOP!H343="R",TONGHOP!I343&lt;&gt;""),TONGHOP!M343,"")</f>
        <v/>
      </c>
      <c r="G343" s="9" t="str">
        <f>IF(AND(TONGHOP!K343="ThiTN",TONGHOP!L343="TH",TONGHOP!H343="R",TONGHOP!I343&lt;&gt;""),TONGHOP!I343,"")</f>
        <v/>
      </c>
      <c r="H343" s="9" t="str">
        <f>IF(AND(TONGHOP!K343="ThiTN",TONGHOP!L343="TH",TONGHOP!H343="R",TONGHOP!I343&lt;&gt;""),TONGHOP!M343,"")</f>
        <v/>
      </c>
    </row>
    <row r="344" spans="1:8">
      <c r="A344" s="9" t="str">
        <f>IF(AND(TONGHOP!K344="KTHP",TONGHOP!L344="LT",TONGHOP!H344="R",TONGHOP!I344&lt;&gt;""),TONGHOP!I344,"")</f>
        <v/>
      </c>
      <c r="B344" s="9" t="str">
        <f>IF(AND(TONGHOP!K344="KTHP",TONGHOP!L344="LT",TONGHOP!H344="R",TONGHOP!I344&lt;&gt;""),TONGHOP!M344,"")</f>
        <v/>
      </c>
      <c r="C344" s="9" t="str">
        <f>IF(AND(TONGHOP!K344="KTHP",TONGHOP!L344="TN",TONGHOP!H344="R",TONGHOP!I344&lt;&gt;""),TONGHOP!I344,"")</f>
        <v/>
      </c>
      <c r="D344" s="9" t="str">
        <f>IF(AND(TONGHOP!K344="KTHP",TONGHOP!L344="TN",TONGHOP!H344="R",TONGHOP!I344&lt;&gt;""),TONGHOP!M344,"")</f>
        <v/>
      </c>
      <c r="E344" s="9" t="str">
        <f>IF(AND(TONGHOP!K344="ThiTN",TONGHOP!L344="LT",TONGHOP!H344="R",TONGHOP!I344&lt;&gt;""),TONGHOP!I344,"")</f>
        <v/>
      </c>
      <c r="F344" s="9" t="str">
        <f>IF(AND(TONGHOP!K344="ThiTN",TONGHOP!L344="LT",TONGHOP!H344="R",TONGHOP!I344&lt;&gt;""),TONGHOP!M344,"")</f>
        <v/>
      </c>
      <c r="G344" s="9" t="str">
        <f>IF(AND(TONGHOP!K344="ThiTN",TONGHOP!L344="TH",TONGHOP!H344="R",TONGHOP!I344&lt;&gt;""),TONGHOP!I344,"")</f>
        <v/>
      </c>
      <c r="H344" s="9" t="str">
        <f>IF(AND(TONGHOP!K344="ThiTN",TONGHOP!L344="TH",TONGHOP!H344="R",TONGHOP!I344&lt;&gt;""),TONGHOP!M344,"")</f>
        <v/>
      </c>
    </row>
    <row r="345" spans="1:8">
      <c r="A345" s="9" t="str">
        <f>IF(AND(TONGHOP!K345="KTHP",TONGHOP!L345="LT",TONGHOP!H345="R",TONGHOP!I345&lt;&gt;""),TONGHOP!I345,"")</f>
        <v/>
      </c>
      <c r="B345" s="9" t="str">
        <f>IF(AND(TONGHOP!K345="KTHP",TONGHOP!L345="LT",TONGHOP!H345="R",TONGHOP!I345&lt;&gt;""),TONGHOP!M345,"")</f>
        <v/>
      </c>
      <c r="C345" s="9" t="str">
        <f>IF(AND(TONGHOP!K345="KTHP",TONGHOP!L345="TN",TONGHOP!H345="R",TONGHOP!I345&lt;&gt;""),TONGHOP!I345,"")</f>
        <v/>
      </c>
      <c r="D345" s="9" t="str">
        <f>IF(AND(TONGHOP!K345="KTHP",TONGHOP!L345="TN",TONGHOP!H345="R",TONGHOP!I345&lt;&gt;""),TONGHOP!M345,"")</f>
        <v/>
      </c>
      <c r="E345" s="9" t="str">
        <f>IF(AND(TONGHOP!K345="ThiTN",TONGHOP!L345="LT",TONGHOP!H345="R",TONGHOP!I345&lt;&gt;""),TONGHOP!I345,"")</f>
        <v/>
      </c>
      <c r="F345" s="9" t="str">
        <f>IF(AND(TONGHOP!K345="ThiTN",TONGHOP!L345="LT",TONGHOP!H345="R",TONGHOP!I345&lt;&gt;""),TONGHOP!M345,"")</f>
        <v/>
      </c>
      <c r="G345" s="9" t="str">
        <f>IF(AND(TONGHOP!K345="ThiTN",TONGHOP!L345="TH",TONGHOP!H345="R",TONGHOP!I345&lt;&gt;""),TONGHOP!I345,"")</f>
        <v/>
      </c>
      <c r="H345" s="9" t="str">
        <f>IF(AND(TONGHOP!K345="ThiTN",TONGHOP!L345="TH",TONGHOP!H345="R",TONGHOP!I345&lt;&gt;""),TONGHOP!M345,"")</f>
        <v/>
      </c>
    </row>
    <row r="346" spans="1:8">
      <c r="A346" s="9" t="str">
        <f>IF(AND(TONGHOP!K346="KTHP",TONGHOP!L346="LT",TONGHOP!H346="R",TONGHOP!I346&lt;&gt;""),TONGHOP!I346,"")</f>
        <v/>
      </c>
      <c r="B346" s="9" t="str">
        <f>IF(AND(TONGHOP!K346="KTHP",TONGHOP!L346="LT",TONGHOP!H346="R",TONGHOP!I346&lt;&gt;""),TONGHOP!M346,"")</f>
        <v/>
      </c>
      <c r="C346" s="9" t="str">
        <f>IF(AND(TONGHOP!K346="KTHP",TONGHOP!L346="TN",TONGHOP!H346="R",TONGHOP!I346&lt;&gt;""),TONGHOP!I346,"")</f>
        <v/>
      </c>
      <c r="D346" s="9" t="str">
        <f>IF(AND(TONGHOP!K346="KTHP",TONGHOP!L346="TN",TONGHOP!H346="R",TONGHOP!I346&lt;&gt;""),TONGHOP!M346,"")</f>
        <v/>
      </c>
      <c r="E346" s="9" t="str">
        <f>IF(AND(TONGHOP!K346="ThiTN",TONGHOP!L346="LT",TONGHOP!H346="R",TONGHOP!I346&lt;&gt;""),TONGHOP!I346,"")</f>
        <v/>
      </c>
      <c r="F346" s="9" t="str">
        <f>IF(AND(TONGHOP!K346="ThiTN",TONGHOP!L346="LT",TONGHOP!H346="R",TONGHOP!I346&lt;&gt;""),TONGHOP!M346,"")</f>
        <v/>
      </c>
      <c r="G346" s="9" t="str">
        <f>IF(AND(TONGHOP!K346="ThiTN",TONGHOP!L346="TH",TONGHOP!H346="R",TONGHOP!I346&lt;&gt;""),TONGHOP!I346,"")</f>
        <v/>
      </c>
      <c r="H346" s="9" t="str">
        <f>IF(AND(TONGHOP!K346="ThiTN",TONGHOP!L346="TH",TONGHOP!H346="R",TONGHOP!I346&lt;&gt;""),TONGHOP!M346,"")</f>
        <v/>
      </c>
    </row>
    <row r="347" spans="1:8">
      <c r="A347" s="9" t="str">
        <f>IF(AND(TONGHOP!K347="KTHP",TONGHOP!L347="LT",TONGHOP!H347="R",TONGHOP!I347&lt;&gt;""),TONGHOP!I347,"")</f>
        <v/>
      </c>
      <c r="B347" s="9" t="str">
        <f>IF(AND(TONGHOP!K347="KTHP",TONGHOP!L347="LT",TONGHOP!H347="R",TONGHOP!I347&lt;&gt;""),TONGHOP!M347,"")</f>
        <v/>
      </c>
      <c r="C347" s="9" t="str">
        <f>IF(AND(TONGHOP!K347="KTHP",TONGHOP!L347="TN",TONGHOP!H347="R",TONGHOP!I347&lt;&gt;""),TONGHOP!I347,"")</f>
        <v/>
      </c>
      <c r="D347" s="9" t="str">
        <f>IF(AND(TONGHOP!K347="KTHP",TONGHOP!L347="TN",TONGHOP!H347="R",TONGHOP!I347&lt;&gt;""),TONGHOP!M347,"")</f>
        <v/>
      </c>
      <c r="E347" s="9" t="str">
        <f>IF(AND(TONGHOP!K347="ThiTN",TONGHOP!L347="LT",TONGHOP!H347="R",TONGHOP!I347&lt;&gt;""),TONGHOP!I347,"")</f>
        <v/>
      </c>
      <c r="F347" s="9" t="str">
        <f>IF(AND(TONGHOP!K347="ThiTN",TONGHOP!L347="LT",TONGHOP!H347="R",TONGHOP!I347&lt;&gt;""),TONGHOP!M347,"")</f>
        <v/>
      </c>
      <c r="G347" s="9" t="str">
        <f>IF(AND(TONGHOP!K347="ThiTN",TONGHOP!L347="TH",TONGHOP!H347="R",TONGHOP!I347&lt;&gt;""),TONGHOP!I347,"")</f>
        <v/>
      </c>
      <c r="H347" s="9" t="str">
        <f>IF(AND(TONGHOP!K347="ThiTN",TONGHOP!L347="TH",TONGHOP!H347="R",TONGHOP!I347&lt;&gt;""),TONGHOP!M347,"")</f>
        <v/>
      </c>
    </row>
    <row r="348" spans="1:8">
      <c r="A348" s="9" t="str">
        <f>IF(AND(TONGHOP!K348="KTHP",TONGHOP!L348="LT",TONGHOP!H348="R",TONGHOP!I348&lt;&gt;""),TONGHOP!I348,"")</f>
        <v/>
      </c>
      <c r="B348" s="9" t="str">
        <f>IF(AND(TONGHOP!K348="KTHP",TONGHOP!L348="LT",TONGHOP!H348="R",TONGHOP!I348&lt;&gt;""),TONGHOP!M348,"")</f>
        <v/>
      </c>
      <c r="C348" s="9" t="str">
        <f>IF(AND(TONGHOP!K348="KTHP",TONGHOP!L348="TN",TONGHOP!H348="R",TONGHOP!I348&lt;&gt;""),TONGHOP!I348,"")</f>
        <v/>
      </c>
      <c r="D348" s="9" t="str">
        <f>IF(AND(TONGHOP!K348="KTHP",TONGHOP!L348="TN",TONGHOP!H348="R",TONGHOP!I348&lt;&gt;""),TONGHOP!M348,"")</f>
        <v/>
      </c>
      <c r="E348" s="9" t="str">
        <f>IF(AND(TONGHOP!K348="ThiTN",TONGHOP!L348="LT",TONGHOP!H348="R",TONGHOP!I348&lt;&gt;""),TONGHOP!I348,"")</f>
        <v/>
      </c>
      <c r="F348" s="9" t="str">
        <f>IF(AND(TONGHOP!K348="ThiTN",TONGHOP!L348="LT",TONGHOP!H348="R",TONGHOP!I348&lt;&gt;""),TONGHOP!M348,"")</f>
        <v/>
      </c>
      <c r="G348" s="9" t="str">
        <f>IF(AND(TONGHOP!K348="ThiTN",TONGHOP!L348="TH",TONGHOP!H348="R",TONGHOP!I348&lt;&gt;""),TONGHOP!I348,"")</f>
        <v/>
      </c>
      <c r="H348" s="9" t="str">
        <f>IF(AND(TONGHOP!K348="ThiTN",TONGHOP!L348="TH",TONGHOP!H348="R",TONGHOP!I348&lt;&gt;""),TONGHOP!M348,"")</f>
        <v/>
      </c>
    </row>
    <row r="349" spans="1:8">
      <c r="A349" s="9" t="str">
        <f>IF(AND(TONGHOP!K349="KTHP",TONGHOP!L349="LT",TONGHOP!H349="R",TONGHOP!I349&lt;&gt;""),TONGHOP!I349,"")</f>
        <v/>
      </c>
      <c r="B349" s="9" t="str">
        <f>IF(AND(TONGHOP!K349="KTHP",TONGHOP!L349="LT",TONGHOP!H349="R",TONGHOP!I349&lt;&gt;""),TONGHOP!M349,"")</f>
        <v/>
      </c>
      <c r="C349" s="9" t="str">
        <f>IF(AND(TONGHOP!K349="KTHP",TONGHOP!L349="TN",TONGHOP!H349="R",TONGHOP!I349&lt;&gt;""),TONGHOP!I349,"")</f>
        <v/>
      </c>
      <c r="D349" s="9" t="str">
        <f>IF(AND(TONGHOP!K349="KTHP",TONGHOP!L349="TN",TONGHOP!H349="R",TONGHOP!I349&lt;&gt;""),TONGHOP!M349,"")</f>
        <v/>
      </c>
      <c r="E349" s="9" t="str">
        <f>IF(AND(TONGHOP!K349="ThiTN",TONGHOP!L349="LT",TONGHOP!H349="R",TONGHOP!I349&lt;&gt;""),TONGHOP!I349,"")</f>
        <v/>
      </c>
      <c r="F349" s="9" t="str">
        <f>IF(AND(TONGHOP!K349="ThiTN",TONGHOP!L349="LT",TONGHOP!H349="R",TONGHOP!I349&lt;&gt;""),TONGHOP!M349,"")</f>
        <v/>
      </c>
      <c r="G349" s="9" t="str">
        <f>IF(AND(TONGHOP!K349="ThiTN",TONGHOP!L349="TH",TONGHOP!H349="R",TONGHOP!I349&lt;&gt;""),TONGHOP!I349,"")</f>
        <v/>
      </c>
      <c r="H349" s="9" t="str">
        <f>IF(AND(TONGHOP!K349="ThiTN",TONGHOP!L349="TH",TONGHOP!H349="R",TONGHOP!I349&lt;&gt;""),TONGHOP!M349,"")</f>
        <v/>
      </c>
    </row>
    <row r="350" spans="1:8">
      <c r="A350" s="9" t="str">
        <f>IF(AND(TONGHOP!K350="KTHP",TONGHOP!L350="LT",TONGHOP!H350="R",TONGHOP!I350&lt;&gt;""),TONGHOP!I350,"")</f>
        <v/>
      </c>
      <c r="B350" s="9" t="str">
        <f>IF(AND(TONGHOP!K350="KTHP",TONGHOP!L350="LT",TONGHOP!H350="R",TONGHOP!I350&lt;&gt;""),TONGHOP!M350,"")</f>
        <v/>
      </c>
      <c r="C350" s="9" t="str">
        <f>IF(AND(TONGHOP!K350="KTHP",TONGHOP!L350="TN",TONGHOP!H350="R",TONGHOP!I350&lt;&gt;""),TONGHOP!I350,"")</f>
        <v/>
      </c>
      <c r="D350" s="9" t="str">
        <f>IF(AND(TONGHOP!K350="KTHP",TONGHOP!L350="TN",TONGHOP!H350="R",TONGHOP!I350&lt;&gt;""),TONGHOP!M350,"")</f>
        <v/>
      </c>
      <c r="E350" s="9" t="str">
        <f>IF(AND(TONGHOP!K350="ThiTN",TONGHOP!L350="LT",TONGHOP!H350="R",TONGHOP!I350&lt;&gt;""),TONGHOP!I350,"")</f>
        <v/>
      </c>
      <c r="F350" s="9" t="str">
        <f>IF(AND(TONGHOP!K350="ThiTN",TONGHOP!L350="LT",TONGHOP!H350="R",TONGHOP!I350&lt;&gt;""),TONGHOP!M350,"")</f>
        <v/>
      </c>
      <c r="G350" s="9" t="str">
        <f>IF(AND(TONGHOP!K350="ThiTN",TONGHOP!L350="TH",TONGHOP!H350="R",TONGHOP!I350&lt;&gt;""),TONGHOP!I350,"")</f>
        <v/>
      </c>
      <c r="H350" s="9" t="str">
        <f>IF(AND(TONGHOP!K350="ThiTN",TONGHOP!L350="TH",TONGHOP!H350="R",TONGHOP!I350&lt;&gt;""),TONGHOP!M350,"")</f>
        <v/>
      </c>
    </row>
    <row r="351" spans="1:8">
      <c r="A351" s="9" t="str">
        <f>IF(AND(TONGHOP!K351="KTHP",TONGHOP!L351="LT",TONGHOP!H351="R",TONGHOP!I351&lt;&gt;""),TONGHOP!I351,"")</f>
        <v/>
      </c>
      <c r="B351" s="9" t="str">
        <f>IF(AND(TONGHOP!K351="KTHP",TONGHOP!L351="LT",TONGHOP!H351="R",TONGHOP!I351&lt;&gt;""),TONGHOP!M351,"")</f>
        <v/>
      </c>
      <c r="C351" s="9" t="str">
        <f>IF(AND(TONGHOP!K351="KTHP",TONGHOP!L351="TN",TONGHOP!H351="R",TONGHOP!I351&lt;&gt;""),TONGHOP!I351,"")</f>
        <v/>
      </c>
      <c r="D351" s="9" t="str">
        <f>IF(AND(TONGHOP!K351="KTHP",TONGHOP!L351="TN",TONGHOP!H351="R",TONGHOP!I351&lt;&gt;""),TONGHOP!M351,"")</f>
        <v/>
      </c>
      <c r="E351" s="9" t="str">
        <f>IF(AND(TONGHOP!K351="ThiTN",TONGHOP!L351="LT",TONGHOP!H351="R",TONGHOP!I351&lt;&gt;""),TONGHOP!I351,"")</f>
        <v/>
      </c>
      <c r="F351" s="9" t="str">
        <f>IF(AND(TONGHOP!K351="ThiTN",TONGHOP!L351="LT",TONGHOP!H351="R",TONGHOP!I351&lt;&gt;""),TONGHOP!M351,"")</f>
        <v/>
      </c>
      <c r="G351" s="9" t="str">
        <f>IF(AND(TONGHOP!K351="ThiTN",TONGHOP!L351="TH",TONGHOP!H351="R",TONGHOP!I351&lt;&gt;""),TONGHOP!I351,"")</f>
        <v/>
      </c>
      <c r="H351" s="9" t="str">
        <f>IF(AND(TONGHOP!K351="ThiTN",TONGHOP!L351="TH",TONGHOP!H351="R",TONGHOP!I351&lt;&gt;""),TONGHOP!M351,"")</f>
        <v/>
      </c>
    </row>
    <row r="352" spans="1:8">
      <c r="A352" s="9" t="str">
        <f>IF(AND(TONGHOP!K352="KTHP",TONGHOP!L352="LT",TONGHOP!H352="R",TONGHOP!I352&lt;&gt;""),TONGHOP!I352,"")</f>
        <v/>
      </c>
      <c r="B352" s="9" t="str">
        <f>IF(AND(TONGHOP!K352="KTHP",TONGHOP!L352="LT",TONGHOP!H352="R",TONGHOP!I352&lt;&gt;""),TONGHOP!M352,"")</f>
        <v/>
      </c>
      <c r="C352" s="9" t="str">
        <f>IF(AND(TONGHOP!K352="KTHP",TONGHOP!L352="TN",TONGHOP!H352="R",TONGHOP!I352&lt;&gt;""),TONGHOP!I352,"")</f>
        <v/>
      </c>
      <c r="D352" s="9" t="str">
        <f>IF(AND(TONGHOP!K352="KTHP",TONGHOP!L352="TN",TONGHOP!H352="R",TONGHOP!I352&lt;&gt;""),TONGHOP!M352,"")</f>
        <v/>
      </c>
      <c r="E352" s="9" t="str">
        <f>IF(AND(TONGHOP!K352="ThiTN",TONGHOP!L352="LT",TONGHOP!H352="R",TONGHOP!I352&lt;&gt;""),TONGHOP!I352,"")</f>
        <v/>
      </c>
      <c r="F352" s="9" t="str">
        <f>IF(AND(TONGHOP!K352="ThiTN",TONGHOP!L352="LT",TONGHOP!H352="R",TONGHOP!I352&lt;&gt;""),TONGHOP!M352,"")</f>
        <v/>
      </c>
      <c r="G352" s="9" t="str">
        <f>IF(AND(TONGHOP!K352="ThiTN",TONGHOP!L352="TH",TONGHOP!H352="R",TONGHOP!I352&lt;&gt;""),TONGHOP!I352,"")</f>
        <v/>
      </c>
      <c r="H352" s="9" t="str">
        <f>IF(AND(TONGHOP!K352="ThiTN",TONGHOP!L352="TH",TONGHOP!H352="R",TONGHOP!I352&lt;&gt;""),TONGHOP!M352,"")</f>
        <v/>
      </c>
    </row>
    <row r="353" spans="1:8">
      <c r="A353" s="9" t="str">
        <f>IF(AND(TONGHOP!K353="KTHP",TONGHOP!L353="LT",TONGHOP!H353="R",TONGHOP!I353&lt;&gt;""),TONGHOP!I353,"")</f>
        <v/>
      </c>
      <c r="B353" s="9" t="str">
        <f>IF(AND(TONGHOP!K353="KTHP",TONGHOP!L353="LT",TONGHOP!H353="R",TONGHOP!I353&lt;&gt;""),TONGHOP!M353,"")</f>
        <v/>
      </c>
      <c r="C353" s="9" t="str">
        <f>IF(AND(TONGHOP!K353="KTHP",TONGHOP!L353="TN",TONGHOP!H353="R",TONGHOP!I353&lt;&gt;""),TONGHOP!I353,"")</f>
        <v/>
      </c>
      <c r="D353" s="9" t="str">
        <f>IF(AND(TONGHOP!K353="KTHP",TONGHOP!L353="TN",TONGHOP!H353="R",TONGHOP!I353&lt;&gt;""),TONGHOP!M353,"")</f>
        <v/>
      </c>
      <c r="E353" s="9" t="str">
        <f>IF(AND(TONGHOP!K353="ThiTN",TONGHOP!L353="LT",TONGHOP!H353="R",TONGHOP!I353&lt;&gt;""),TONGHOP!I353,"")</f>
        <v/>
      </c>
      <c r="F353" s="9" t="str">
        <f>IF(AND(TONGHOP!K353="ThiTN",TONGHOP!L353="LT",TONGHOP!H353="R",TONGHOP!I353&lt;&gt;""),TONGHOP!M353,"")</f>
        <v/>
      </c>
      <c r="G353" s="9" t="str">
        <f>IF(AND(TONGHOP!K353="ThiTN",TONGHOP!L353="TH",TONGHOP!H353="R",TONGHOP!I353&lt;&gt;""),TONGHOP!I353,"")</f>
        <v/>
      </c>
      <c r="H353" s="9" t="str">
        <f>IF(AND(TONGHOP!K353="ThiTN",TONGHOP!L353="TH",TONGHOP!H353="R",TONGHOP!I353&lt;&gt;""),TONGHOP!M353,"")</f>
        <v/>
      </c>
    </row>
    <row r="354" spans="1:8">
      <c r="A354" s="9" t="str">
        <f>IF(AND(TONGHOP!K354="KTHP",TONGHOP!L354="LT",TONGHOP!H354="R",TONGHOP!I354&lt;&gt;""),TONGHOP!I354,"")</f>
        <v/>
      </c>
      <c r="B354" s="9" t="str">
        <f>IF(AND(TONGHOP!K354="KTHP",TONGHOP!L354="LT",TONGHOP!H354="R",TONGHOP!I354&lt;&gt;""),TONGHOP!M354,"")</f>
        <v/>
      </c>
      <c r="C354" s="9" t="str">
        <f>IF(AND(TONGHOP!K354="KTHP",TONGHOP!L354="TN",TONGHOP!H354="R",TONGHOP!I354&lt;&gt;""),TONGHOP!I354,"")</f>
        <v/>
      </c>
      <c r="D354" s="9" t="str">
        <f>IF(AND(TONGHOP!K354="KTHP",TONGHOP!L354="TN",TONGHOP!H354="R",TONGHOP!I354&lt;&gt;""),TONGHOP!M354,"")</f>
        <v/>
      </c>
      <c r="E354" s="9" t="str">
        <f>IF(AND(TONGHOP!K354="ThiTN",TONGHOP!L354="LT",TONGHOP!H354="R",TONGHOP!I354&lt;&gt;""),TONGHOP!I354,"")</f>
        <v/>
      </c>
      <c r="F354" s="9" t="str">
        <f>IF(AND(TONGHOP!K354="ThiTN",TONGHOP!L354="LT",TONGHOP!H354="R",TONGHOP!I354&lt;&gt;""),TONGHOP!M354,"")</f>
        <v/>
      </c>
      <c r="G354" s="9" t="str">
        <f>IF(AND(TONGHOP!K354="ThiTN",TONGHOP!L354="TH",TONGHOP!H354="R",TONGHOP!I354&lt;&gt;""),TONGHOP!I354,"")</f>
        <v/>
      </c>
      <c r="H354" s="9" t="str">
        <f>IF(AND(TONGHOP!K354="ThiTN",TONGHOP!L354="TH",TONGHOP!H354="R",TONGHOP!I354&lt;&gt;""),TONGHOP!M354,"")</f>
        <v/>
      </c>
    </row>
    <row r="355" spans="1:8">
      <c r="A355" s="9" t="str">
        <f>IF(AND(TONGHOP!K355="KTHP",TONGHOP!L355="LT",TONGHOP!H355="R",TONGHOP!I355&lt;&gt;""),TONGHOP!I355,"")</f>
        <v/>
      </c>
      <c r="B355" s="9" t="str">
        <f>IF(AND(TONGHOP!K355="KTHP",TONGHOP!L355="LT",TONGHOP!H355="R",TONGHOP!I355&lt;&gt;""),TONGHOP!M355,"")</f>
        <v/>
      </c>
      <c r="C355" s="9" t="str">
        <f>IF(AND(TONGHOP!K355="KTHP",TONGHOP!L355="TN",TONGHOP!H355="R",TONGHOP!I355&lt;&gt;""),TONGHOP!I355,"")</f>
        <v/>
      </c>
      <c r="D355" s="9" t="str">
        <f>IF(AND(TONGHOP!K355="KTHP",TONGHOP!L355="TN",TONGHOP!H355="R",TONGHOP!I355&lt;&gt;""),TONGHOP!M355,"")</f>
        <v/>
      </c>
      <c r="E355" s="9" t="str">
        <f>IF(AND(TONGHOP!K355="ThiTN",TONGHOP!L355="LT",TONGHOP!H355="R",TONGHOP!I355&lt;&gt;""),TONGHOP!I355,"")</f>
        <v/>
      </c>
      <c r="F355" s="9" t="str">
        <f>IF(AND(TONGHOP!K355="ThiTN",TONGHOP!L355="LT",TONGHOP!H355="R",TONGHOP!I355&lt;&gt;""),TONGHOP!M355,"")</f>
        <v/>
      </c>
      <c r="G355" s="9" t="str">
        <f>IF(AND(TONGHOP!K355="ThiTN",TONGHOP!L355="TH",TONGHOP!H355="R",TONGHOP!I355&lt;&gt;""),TONGHOP!I355,"")</f>
        <v/>
      </c>
      <c r="H355" s="9" t="str">
        <f>IF(AND(TONGHOP!K355="ThiTN",TONGHOP!L355="TH",TONGHOP!H355="R",TONGHOP!I355&lt;&gt;""),TONGHOP!M355,"")</f>
        <v/>
      </c>
    </row>
    <row r="356" spans="1:8">
      <c r="A356" s="9" t="str">
        <f>IF(AND(TONGHOP!K356="KTHP",TONGHOP!L356="LT",TONGHOP!H356="R",TONGHOP!I356&lt;&gt;""),TONGHOP!I356,"")</f>
        <v/>
      </c>
      <c r="B356" s="9" t="str">
        <f>IF(AND(TONGHOP!K356="KTHP",TONGHOP!L356="LT",TONGHOP!H356="R",TONGHOP!I356&lt;&gt;""),TONGHOP!M356,"")</f>
        <v/>
      </c>
      <c r="C356" s="9" t="str">
        <f>IF(AND(TONGHOP!K356="KTHP",TONGHOP!L356="TN",TONGHOP!H356="R",TONGHOP!I356&lt;&gt;""),TONGHOP!I356,"")</f>
        <v/>
      </c>
      <c r="D356" s="9" t="str">
        <f>IF(AND(TONGHOP!K356="KTHP",TONGHOP!L356="TN",TONGHOP!H356="R",TONGHOP!I356&lt;&gt;""),TONGHOP!M356,"")</f>
        <v/>
      </c>
      <c r="E356" s="9" t="str">
        <f>IF(AND(TONGHOP!K356="ThiTN",TONGHOP!L356="LT",TONGHOP!H356="R",TONGHOP!I356&lt;&gt;""),TONGHOP!I356,"")</f>
        <v/>
      </c>
      <c r="F356" s="9" t="str">
        <f>IF(AND(TONGHOP!K356="ThiTN",TONGHOP!L356="LT",TONGHOP!H356="R",TONGHOP!I356&lt;&gt;""),TONGHOP!M356,"")</f>
        <v/>
      </c>
      <c r="G356" s="9" t="str">
        <f>IF(AND(TONGHOP!K356="ThiTN",TONGHOP!L356="TH",TONGHOP!H356="R",TONGHOP!I356&lt;&gt;""),TONGHOP!I356,"")</f>
        <v/>
      </c>
      <c r="H356" s="9" t="str">
        <f>IF(AND(TONGHOP!K356="ThiTN",TONGHOP!L356="TH",TONGHOP!H356="R",TONGHOP!I356&lt;&gt;""),TONGHOP!M356,"")</f>
        <v/>
      </c>
    </row>
    <row r="357" spans="1:8">
      <c r="A357" s="9" t="str">
        <f>IF(AND(TONGHOP!K357="KTHP",TONGHOP!L357="LT",TONGHOP!H357="R",TONGHOP!I357&lt;&gt;""),TONGHOP!I357,"")</f>
        <v/>
      </c>
      <c r="B357" s="9" t="str">
        <f>IF(AND(TONGHOP!K357="KTHP",TONGHOP!L357="LT",TONGHOP!H357="R",TONGHOP!I357&lt;&gt;""),TONGHOP!M357,"")</f>
        <v/>
      </c>
      <c r="C357" s="9" t="str">
        <f>IF(AND(TONGHOP!K357="KTHP",TONGHOP!L357="TN",TONGHOP!H357="R",TONGHOP!I357&lt;&gt;""),TONGHOP!I357,"")</f>
        <v/>
      </c>
      <c r="D357" s="9" t="str">
        <f>IF(AND(TONGHOP!K357="KTHP",TONGHOP!L357="TN",TONGHOP!H357="R",TONGHOP!I357&lt;&gt;""),TONGHOP!M357,"")</f>
        <v/>
      </c>
      <c r="E357" s="9" t="str">
        <f>IF(AND(TONGHOP!K357="ThiTN",TONGHOP!L357="LT",TONGHOP!H357="R",TONGHOP!I357&lt;&gt;""),TONGHOP!I357,"")</f>
        <v/>
      </c>
      <c r="F357" s="9" t="str">
        <f>IF(AND(TONGHOP!K357="ThiTN",TONGHOP!L357="LT",TONGHOP!H357="R",TONGHOP!I357&lt;&gt;""),TONGHOP!M357,"")</f>
        <v/>
      </c>
      <c r="G357" s="9" t="str">
        <f>IF(AND(TONGHOP!K357="ThiTN",TONGHOP!L357="TH",TONGHOP!H357="R",TONGHOP!I357&lt;&gt;""),TONGHOP!I357,"")</f>
        <v/>
      </c>
      <c r="H357" s="9" t="str">
        <f>IF(AND(TONGHOP!K357="ThiTN",TONGHOP!L357="TH",TONGHOP!H357="R",TONGHOP!I357&lt;&gt;""),TONGHOP!M357,"")</f>
        <v/>
      </c>
    </row>
    <row r="358" spans="1:8">
      <c r="A358" s="9" t="str">
        <f>IF(AND(TONGHOP!K358="KTHP",TONGHOP!L358="LT",TONGHOP!H358="R",TONGHOP!I358&lt;&gt;""),TONGHOP!I358,"")</f>
        <v>Phạm Thị Thu Nga</v>
      </c>
      <c r="B358" s="9">
        <f>IF(AND(TONGHOP!K358="KTHP",TONGHOP!L358="LT",TONGHOP!H358="R",TONGHOP!I358&lt;&gt;""),TONGHOP!M358,"")</f>
        <v>3</v>
      </c>
      <c r="C358" s="9" t="str">
        <f>IF(AND(TONGHOP!K358="KTHP",TONGHOP!L358="TN",TONGHOP!H358="R",TONGHOP!I358&lt;&gt;""),TONGHOP!I358,"")</f>
        <v/>
      </c>
      <c r="D358" s="9" t="str">
        <f>IF(AND(TONGHOP!K358="KTHP",TONGHOP!L358="TN",TONGHOP!H358="R",TONGHOP!I358&lt;&gt;""),TONGHOP!M358,"")</f>
        <v/>
      </c>
      <c r="E358" s="9" t="str">
        <f>IF(AND(TONGHOP!K358="ThiTN",TONGHOP!L358="LT",TONGHOP!H358="R",TONGHOP!I358&lt;&gt;""),TONGHOP!I358,"")</f>
        <v/>
      </c>
      <c r="F358" s="9" t="str">
        <f>IF(AND(TONGHOP!K358="ThiTN",TONGHOP!L358="LT",TONGHOP!H358="R",TONGHOP!I358&lt;&gt;""),TONGHOP!M358,"")</f>
        <v/>
      </c>
      <c r="G358" s="9" t="str">
        <f>IF(AND(TONGHOP!K358="ThiTN",TONGHOP!L358="TH",TONGHOP!H358="R",TONGHOP!I358&lt;&gt;""),TONGHOP!I358,"")</f>
        <v/>
      </c>
      <c r="H358" s="9" t="str">
        <f>IF(AND(TONGHOP!K358="ThiTN",TONGHOP!L358="TH",TONGHOP!H358="R",TONGHOP!I358&lt;&gt;""),TONGHOP!M358,"")</f>
        <v/>
      </c>
    </row>
    <row r="359" spans="1:8">
      <c r="A359" s="9" t="str">
        <f>IF(AND(TONGHOP!K359="KTHP",TONGHOP!L359="LT",TONGHOP!H359="R",TONGHOP!I359&lt;&gt;""),TONGHOP!I359,"")</f>
        <v/>
      </c>
      <c r="B359" s="9" t="str">
        <f>IF(AND(TONGHOP!K359="KTHP",TONGHOP!L359="LT",TONGHOP!H359="R",TONGHOP!I359&lt;&gt;""),TONGHOP!M359,"")</f>
        <v/>
      </c>
      <c r="C359" s="9" t="str">
        <f>IF(AND(TONGHOP!K359="KTHP",TONGHOP!L359="TN",TONGHOP!H359="R",TONGHOP!I359&lt;&gt;""),TONGHOP!I359,"")</f>
        <v/>
      </c>
      <c r="D359" s="9" t="str">
        <f>IF(AND(TONGHOP!K359="KTHP",TONGHOP!L359="TN",TONGHOP!H359="R",TONGHOP!I359&lt;&gt;""),TONGHOP!M359,"")</f>
        <v/>
      </c>
      <c r="E359" s="9" t="str">
        <f>IF(AND(TONGHOP!K359="ThiTN",TONGHOP!L359="LT",TONGHOP!H359="R",TONGHOP!I359&lt;&gt;""),TONGHOP!I359,"")</f>
        <v/>
      </c>
      <c r="F359" s="9" t="str">
        <f>IF(AND(TONGHOP!K359="ThiTN",TONGHOP!L359="LT",TONGHOP!H359="R",TONGHOP!I359&lt;&gt;""),TONGHOP!M359,"")</f>
        <v/>
      </c>
      <c r="G359" s="9" t="str">
        <f>IF(AND(TONGHOP!K359="ThiTN",TONGHOP!L359="TH",TONGHOP!H359="R",TONGHOP!I359&lt;&gt;""),TONGHOP!I359,"")</f>
        <v/>
      </c>
      <c r="H359" s="9" t="str">
        <f>IF(AND(TONGHOP!K359="ThiTN",TONGHOP!L359="TH",TONGHOP!H359="R",TONGHOP!I359&lt;&gt;""),TONGHOP!M359,"")</f>
        <v/>
      </c>
    </row>
    <row r="360" spans="1:8">
      <c r="A360" s="9" t="str">
        <f>IF(AND(TONGHOP!K360="KTHP",TONGHOP!L360="LT",TONGHOP!H360="R",TONGHOP!I360&lt;&gt;""),TONGHOP!I360,"")</f>
        <v/>
      </c>
      <c r="B360" s="9" t="str">
        <f>IF(AND(TONGHOP!K360="KTHP",TONGHOP!L360="LT",TONGHOP!H360="R",TONGHOP!I360&lt;&gt;""),TONGHOP!M360,"")</f>
        <v/>
      </c>
      <c r="C360" s="9" t="str">
        <f>IF(AND(TONGHOP!K360="KTHP",TONGHOP!L360="TN",TONGHOP!H360="R",TONGHOP!I360&lt;&gt;""),TONGHOP!I360,"")</f>
        <v/>
      </c>
      <c r="D360" s="9" t="str">
        <f>IF(AND(TONGHOP!K360="KTHP",TONGHOP!L360="TN",TONGHOP!H360="R",TONGHOP!I360&lt;&gt;""),TONGHOP!M360,"")</f>
        <v/>
      </c>
      <c r="E360" s="9" t="str">
        <f>IF(AND(TONGHOP!K360="ThiTN",TONGHOP!L360="LT",TONGHOP!H360="R",TONGHOP!I360&lt;&gt;""),TONGHOP!I360,"")</f>
        <v/>
      </c>
      <c r="F360" s="9" t="str">
        <f>IF(AND(TONGHOP!K360="ThiTN",TONGHOP!L360="LT",TONGHOP!H360="R",TONGHOP!I360&lt;&gt;""),TONGHOP!M360,"")</f>
        <v/>
      </c>
      <c r="G360" s="9" t="str">
        <f>IF(AND(TONGHOP!K360="ThiTN",TONGHOP!L360="TH",TONGHOP!H360="R",TONGHOP!I360&lt;&gt;""),TONGHOP!I360,"")</f>
        <v/>
      </c>
      <c r="H360" s="9" t="str">
        <f>IF(AND(TONGHOP!K360="ThiTN",TONGHOP!L360="TH",TONGHOP!H360="R",TONGHOP!I360&lt;&gt;""),TONGHOP!M360,"")</f>
        <v/>
      </c>
    </row>
    <row r="361" spans="1:8">
      <c r="A361" s="9" t="str">
        <f>IF(AND(TONGHOP!K361="KTHP",TONGHOP!L361="LT",TONGHOP!H361="R",TONGHOP!I361&lt;&gt;""),TONGHOP!I361,"")</f>
        <v/>
      </c>
      <c r="B361" s="9" t="str">
        <f>IF(AND(TONGHOP!K361="KTHP",TONGHOP!L361="LT",TONGHOP!H361="R",TONGHOP!I361&lt;&gt;""),TONGHOP!M361,"")</f>
        <v/>
      </c>
      <c r="C361" s="9" t="str">
        <f>IF(AND(TONGHOP!K361="KTHP",TONGHOP!L361="TN",TONGHOP!H361="R",TONGHOP!I361&lt;&gt;""),TONGHOP!I361,"")</f>
        <v/>
      </c>
      <c r="D361" s="9" t="str">
        <f>IF(AND(TONGHOP!K361="KTHP",TONGHOP!L361="TN",TONGHOP!H361="R",TONGHOP!I361&lt;&gt;""),TONGHOP!M361,"")</f>
        <v/>
      </c>
      <c r="E361" s="9" t="str">
        <f>IF(AND(TONGHOP!K361="ThiTN",TONGHOP!L361="LT",TONGHOP!H361="R",TONGHOP!I361&lt;&gt;""),TONGHOP!I361,"")</f>
        <v/>
      </c>
      <c r="F361" s="9" t="str">
        <f>IF(AND(TONGHOP!K361="ThiTN",TONGHOP!L361="LT",TONGHOP!H361="R",TONGHOP!I361&lt;&gt;""),TONGHOP!M361,"")</f>
        <v/>
      </c>
      <c r="G361" s="9" t="str">
        <f>IF(AND(TONGHOP!K361="ThiTN",TONGHOP!L361="TH",TONGHOP!H361="R",TONGHOP!I361&lt;&gt;""),TONGHOP!I361,"")</f>
        <v/>
      </c>
      <c r="H361" s="9" t="str">
        <f>IF(AND(TONGHOP!K361="ThiTN",TONGHOP!L361="TH",TONGHOP!H361="R",TONGHOP!I361&lt;&gt;""),TONGHOP!M361,"")</f>
        <v/>
      </c>
    </row>
    <row r="362" spans="1:8">
      <c r="A362" s="9" t="str">
        <f>IF(AND(TONGHOP!K362="KTHP",TONGHOP!L362="LT",TONGHOP!H362="R",TONGHOP!I362&lt;&gt;""),TONGHOP!I362,"")</f>
        <v/>
      </c>
      <c r="B362" s="9" t="str">
        <f>IF(AND(TONGHOP!K362="KTHP",TONGHOP!L362="LT",TONGHOP!H362="R",TONGHOP!I362&lt;&gt;""),TONGHOP!M362,"")</f>
        <v/>
      </c>
      <c r="C362" s="9" t="str">
        <f>IF(AND(TONGHOP!K362="KTHP",TONGHOP!L362="TN",TONGHOP!H362="R",TONGHOP!I362&lt;&gt;""),TONGHOP!I362,"")</f>
        <v/>
      </c>
      <c r="D362" s="9" t="str">
        <f>IF(AND(TONGHOP!K362="KTHP",TONGHOP!L362="TN",TONGHOP!H362="R",TONGHOP!I362&lt;&gt;""),TONGHOP!M362,"")</f>
        <v/>
      </c>
      <c r="E362" s="9" t="str">
        <f>IF(AND(TONGHOP!K362="ThiTN",TONGHOP!L362="LT",TONGHOP!H362="R",TONGHOP!I362&lt;&gt;""),TONGHOP!I362,"")</f>
        <v/>
      </c>
      <c r="F362" s="9" t="str">
        <f>IF(AND(TONGHOP!K362="ThiTN",TONGHOP!L362="LT",TONGHOP!H362="R",TONGHOP!I362&lt;&gt;""),TONGHOP!M362,"")</f>
        <v/>
      </c>
      <c r="G362" s="9" t="str">
        <f>IF(AND(TONGHOP!K362="ThiTN",TONGHOP!L362="TH",TONGHOP!H362="R",TONGHOP!I362&lt;&gt;""),TONGHOP!I362,"")</f>
        <v/>
      </c>
      <c r="H362" s="9" t="str">
        <f>IF(AND(TONGHOP!K362="ThiTN",TONGHOP!L362="TH",TONGHOP!H362="R",TONGHOP!I362&lt;&gt;""),TONGHOP!M362,"")</f>
        <v/>
      </c>
    </row>
    <row r="363" spans="1:8">
      <c r="A363" s="9" t="str">
        <f>IF(AND(TONGHOP!K363="KTHP",TONGHOP!L363="LT",TONGHOP!H363="R",TONGHOP!I363&lt;&gt;""),TONGHOP!I363,"")</f>
        <v/>
      </c>
      <c r="B363" s="9" t="str">
        <f>IF(AND(TONGHOP!K363="KTHP",TONGHOP!L363="LT",TONGHOP!H363="R",TONGHOP!I363&lt;&gt;""),TONGHOP!M363,"")</f>
        <v/>
      </c>
      <c r="C363" s="9" t="str">
        <f>IF(AND(TONGHOP!K363="KTHP",TONGHOP!L363="TN",TONGHOP!H363="R",TONGHOP!I363&lt;&gt;""),TONGHOP!I363,"")</f>
        <v/>
      </c>
      <c r="D363" s="9" t="str">
        <f>IF(AND(TONGHOP!K363="KTHP",TONGHOP!L363="TN",TONGHOP!H363="R",TONGHOP!I363&lt;&gt;""),TONGHOP!M363,"")</f>
        <v/>
      </c>
      <c r="E363" s="9" t="str">
        <f>IF(AND(TONGHOP!K363="ThiTN",TONGHOP!L363="LT",TONGHOP!H363="R",TONGHOP!I363&lt;&gt;""),TONGHOP!I363,"")</f>
        <v/>
      </c>
      <c r="F363" s="9" t="str">
        <f>IF(AND(TONGHOP!K363="ThiTN",TONGHOP!L363="LT",TONGHOP!H363="R",TONGHOP!I363&lt;&gt;""),TONGHOP!M363,"")</f>
        <v/>
      </c>
      <c r="G363" s="9" t="str">
        <f>IF(AND(TONGHOP!K363="ThiTN",TONGHOP!L363="TH",TONGHOP!H363="R",TONGHOP!I363&lt;&gt;""),TONGHOP!I363,"")</f>
        <v/>
      </c>
      <c r="H363" s="9" t="str">
        <f>IF(AND(TONGHOP!K363="ThiTN",TONGHOP!L363="TH",TONGHOP!H363="R",TONGHOP!I363&lt;&gt;""),TONGHOP!M363,"")</f>
        <v/>
      </c>
    </row>
    <row r="364" spans="1:8">
      <c r="A364" s="9" t="str">
        <f>IF(AND(TONGHOP!K364="KTHP",TONGHOP!L364="LT",TONGHOP!H364="R",TONGHOP!I364&lt;&gt;""),TONGHOP!I364,"")</f>
        <v/>
      </c>
      <c r="B364" s="9" t="str">
        <f>IF(AND(TONGHOP!K364="KTHP",TONGHOP!L364="LT",TONGHOP!H364="R",TONGHOP!I364&lt;&gt;""),TONGHOP!M364,"")</f>
        <v/>
      </c>
      <c r="C364" s="9" t="str">
        <f>IF(AND(TONGHOP!K364="KTHP",TONGHOP!L364="TN",TONGHOP!H364="R",TONGHOP!I364&lt;&gt;""),TONGHOP!I364,"")</f>
        <v/>
      </c>
      <c r="D364" s="9" t="str">
        <f>IF(AND(TONGHOP!K364="KTHP",TONGHOP!L364="TN",TONGHOP!H364="R",TONGHOP!I364&lt;&gt;""),TONGHOP!M364,"")</f>
        <v/>
      </c>
      <c r="E364" s="9" t="str">
        <f>IF(AND(TONGHOP!K364="ThiTN",TONGHOP!L364="LT",TONGHOP!H364="R",TONGHOP!I364&lt;&gt;""),TONGHOP!I364,"")</f>
        <v/>
      </c>
      <c r="F364" s="9" t="str">
        <f>IF(AND(TONGHOP!K364="ThiTN",TONGHOP!L364="LT",TONGHOP!H364="R",TONGHOP!I364&lt;&gt;""),TONGHOP!M364,"")</f>
        <v/>
      </c>
      <c r="G364" s="9" t="str">
        <f>IF(AND(TONGHOP!K364="ThiTN",TONGHOP!L364="TH",TONGHOP!H364="R",TONGHOP!I364&lt;&gt;""),TONGHOP!I364,"")</f>
        <v/>
      </c>
      <c r="H364" s="9" t="str">
        <f>IF(AND(TONGHOP!K364="ThiTN",TONGHOP!L364="TH",TONGHOP!H364="R",TONGHOP!I364&lt;&gt;""),TONGHOP!M364,"")</f>
        <v/>
      </c>
    </row>
    <row r="365" spans="1:8">
      <c r="A365" s="9" t="str">
        <f>IF(AND(TONGHOP!K365="KTHP",TONGHOP!L365="LT",TONGHOP!H365="R",TONGHOP!I365&lt;&gt;""),TONGHOP!I365,"")</f>
        <v/>
      </c>
      <c r="B365" s="9" t="str">
        <f>IF(AND(TONGHOP!K365="KTHP",TONGHOP!L365="LT",TONGHOP!H365="R",TONGHOP!I365&lt;&gt;""),TONGHOP!M365,"")</f>
        <v/>
      </c>
      <c r="C365" s="9" t="str">
        <f>IF(AND(TONGHOP!K365="KTHP",TONGHOP!L365="TN",TONGHOP!H365="R",TONGHOP!I365&lt;&gt;""),TONGHOP!I365,"")</f>
        <v/>
      </c>
      <c r="D365" s="9" t="str">
        <f>IF(AND(TONGHOP!K365="KTHP",TONGHOP!L365="TN",TONGHOP!H365="R",TONGHOP!I365&lt;&gt;""),TONGHOP!M365,"")</f>
        <v/>
      </c>
      <c r="E365" s="9" t="str">
        <f>IF(AND(TONGHOP!K365="ThiTN",TONGHOP!L365="LT",TONGHOP!H365="R",TONGHOP!I365&lt;&gt;""),TONGHOP!I365,"")</f>
        <v/>
      </c>
      <c r="F365" s="9" t="str">
        <f>IF(AND(TONGHOP!K365="ThiTN",TONGHOP!L365="LT",TONGHOP!H365="R",TONGHOP!I365&lt;&gt;""),TONGHOP!M365,"")</f>
        <v/>
      </c>
      <c r="G365" s="9" t="str">
        <f>IF(AND(TONGHOP!K365="ThiTN",TONGHOP!L365="TH",TONGHOP!H365="R",TONGHOP!I365&lt;&gt;""),TONGHOP!I365,"")</f>
        <v/>
      </c>
      <c r="H365" s="9" t="str">
        <f>IF(AND(TONGHOP!K365="ThiTN",TONGHOP!L365="TH",TONGHOP!H365="R",TONGHOP!I365&lt;&gt;""),TONGHOP!M365,"")</f>
        <v/>
      </c>
    </row>
    <row r="366" spans="1:8">
      <c r="A366" s="9" t="str">
        <f>IF(AND(TONGHOP!K366="KTHP",TONGHOP!L366="LT",TONGHOP!H366="R",TONGHOP!I366&lt;&gt;""),TONGHOP!I366,"")</f>
        <v/>
      </c>
      <c r="B366" s="9" t="str">
        <f>IF(AND(TONGHOP!K366="KTHP",TONGHOP!L366="LT",TONGHOP!H366="R",TONGHOP!I366&lt;&gt;""),TONGHOP!M366,"")</f>
        <v/>
      </c>
      <c r="C366" s="9" t="str">
        <f>IF(AND(TONGHOP!K366="KTHP",TONGHOP!L366="TN",TONGHOP!H366="R",TONGHOP!I366&lt;&gt;""),TONGHOP!I366,"")</f>
        <v/>
      </c>
      <c r="D366" s="9" t="str">
        <f>IF(AND(TONGHOP!K366="KTHP",TONGHOP!L366="TN",TONGHOP!H366="R",TONGHOP!I366&lt;&gt;""),TONGHOP!M366,"")</f>
        <v/>
      </c>
      <c r="E366" s="9" t="str">
        <f>IF(AND(TONGHOP!K366="ThiTN",TONGHOP!L366="LT",TONGHOP!H366="R",TONGHOP!I366&lt;&gt;""),TONGHOP!I366,"")</f>
        <v/>
      </c>
      <c r="F366" s="9" t="str">
        <f>IF(AND(TONGHOP!K366="ThiTN",TONGHOP!L366="LT",TONGHOP!H366="R",TONGHOP!I366&lt;&gt;""),TONGHOP!M366,"")</f>
        <v/>
      </c>
      <c r="G366" s="9" t="str">
        <f>IF(AND(TONGHOP!K366="ThiTN",TONGHOP!L366="TH",TONGHOP!H366="R",TONGHOP!I366&lt;&gt;""),TONGHOP!I366,"")</f>
        <v/>
      </c>
      <c r="H366" s="9" t="str">
        <f>IF(AND(TONGHOP!K366="ThiTN",TONGHOP!L366="TH",TONGHOP!H366="R",TONGHOP!I366&lt;&gt;""),TONGHOP!M366,"")</f>
        <v/>
      </c>
    </row>
    <row r="367" spans="1:8">
      <c r="A367" s="9" t="str">
        <f>IF(AND(TONGHOP!K367="KTHP",TONGHOP!L367="LT",TONGHOP!H367="R",TONGHOP!I367&lt;&gt;""),TONGHOP!I367,"")</f>
        <v/>
      </c>
      <c r="B367" s="9" t="str">
        <f>IF(AND(TONGHOP!K367="KTHP",TONGHOP!L367="LT",TONGHOP!H367="R",TONGHOP!I367&lt;&gt;""),TONGHOP!M367,"")</f>
        <v/>
      </c>
      <c r="C367" s="9" t="str">
        <f>IF(AND(TONGHOP!K367="KTHP",TONGHOP!L367="TN",TONGHOP!H367="R",TONGHOP!I367&lt;&gt;""),TONGHOP!I367,"")</f>
        <v/>
      </c>
      <c r="D367" s="9" t="str">
        <f>IF(AND(TONGHOP!K367="KTHP",TONGHOP!L367="TN",TONGHOP!H367="R",TONGHOP!I367&lt;&gt;""),TONGHOP!M367,"")</f>
        <v/>
      </c>
      <c r="E367" s="9" t="str">
        <f>IF(AND(TONGHOP!K367="ThiTN",TONGHOP!L367="LT",TONGHOP!H367="R",TONGHOP!I367&lt;&gt;""),TONGHOP!I367,"")</f>
        <v/>
      </c>
      <c r="F367" s="9" t="str">
        <f>IF(AND(TONGHOP!K367="ThiTN",TONGHOP!L367="LT",TONGHOP!H367="R",TONGHOP!I367&lt;&gt;""),TONGHOP!M367,"")</f>
        <v/>
      </c>
      <c r="G367" s="9" t="str">
        <f>IF(AND(TONGHOP!K367="ThiTN",TONGHOP!L367="TH",TONGHOP!H367="R",TONGHOP!I367&lt;&gt;""),TONGHOP!I367,"")</f>
        <v/>
      </c>
      <c r="H367" s="9" t="str">
        <f>IF(AND(TONGHOP!K367="ThiTN",TONGHOP!L367="TH",TONGHOP!H367="R",TONGHOP!I367&lt;&gt;""),TONGHOP!M367,"")</f>
        <v/>
      </c>
    </row>
    <row r="368" spans="1:8">
      <c r="A368" s="9" t="str">
        <f>IF(AND(TONGHOP!K368="KTHP",TONGHOP!L368="LT",TONGHOP!H368="R",TONGHOP!I368&lt;&gt;""),TONGHOP!I368,"")</f>
        <v/>
      </c>
      <c r="B368" s="9" t="str">
        <f>IF(AND(TONGHOP!K368="KTHP",TONGHOP!L368="LT",TONGHOP!H368="R",TONGHOP!I368&lt;&gt;""),TONGHOP!M368,"")</f>
        <v/>
      </c>
      <c r="C368" s="9" t="str">
        <f>IF(AND(TONGHOP!K368="KTHP",TONGHOP!L368="TN",TONGHOP!H368="R",TONGHOP!I368&lt;&gt;""),TONGHOP!I368,"")</f>
        <v/>
      </c>
      <c r="D368" s="9" t="str">
        <f>IF(AND(TONGHOP!K368="KTHP",TONGHOP!L368="TN",TONGHOP!H368="R",TONGHOP!I368&lt;&gt;""),TONGHOP!M368,"")</f>
        <v/>
      </c>
      <c r="E368" s="9" t="str">
        <f>IF(AND(TONGHOP!K368="ThiTN",TONGHOP!L368="LT",TONGHOP!H368="R",TONGHOP!I368&lt;&gt;""),TONGHOP!I368,"")</f>
        <v/>
      </c>
      <c r="F368" s="9" t="str">
        <f>IF(AND(TONGHOP!K368="ThiTN",TONGHOP!L368="LT",TONGHOP!H368="R",TONGHOP!I368&lt;&gt;""),TONGHOP!M368,"")</f>
        <v/>
      </c>
      <c r="G368" s="9" t="str">
        <f>IF(AND(TONGHOP!K368="ThiTN",TONGHOP!L368="TH",TONGHOP!H368="R",TONGHOP!I368&lt;&gt;""),TONGHOP!I368,"")</f>
        <v/>
      </c>
      <c r="H368" s="9" t="str">
        <f>IF(AND(TONGHOP!K368="ThiTN",TONGHOP!L368="TH",TONGHOP!H368="R",TONGHOP!I368&lt;&gt;""),TONGHOP!M368,"")</f>
        <v/>
      </c>
    </row>
    <row r="369" spans="1:8">
      <c r="A369" s="9" t="str">
        <f>IF(AND(TONGHOP!K369="KTHP",TONGHOP!L369="LT",TONGHOP!H369="R",TONGHOP!I369&lt;&gt;""),TONGHOP!I369,"")</f>
        <v/>
      </c>
      <c r="B369" s="9" t="str">
        <f>IF(AND(TONGHOP!K369="KTHP",TONGHOP!L369="LT",TONGHOP!H369="R",TONGHOP!I369&lt;&gt;""),TONGHOP!M369,"")</f>
        <v/>
      </c>
      <c r="C369" s="9" t="str">
        <f>IF(AND(TONGHOP!K369="KTHP",TONGHOP!L369="TN",TONGHOP!H369="R",TONGHOP!I369&lt;&gt;""),TONGHOP!I369,"")</f>
        <v/>
      </c>
      <c r="D369" s="9" t="str">
        <f>IF(AND(TONGHOP!K369="KTHP",TONGHOP!L369="TN",TONGHOP!H369="R",TONGHOP!I369&lt;&gt;""),TONGHOP!M369,"")</f>
        <v/>
      </c>
      <c r="E369" s="9" t="str">
        <f>IF(AND(TONGHOP!K369="ThiTN",TONGHOP!L369="LT",TONGHOP!H369="R",TONGHOP!I369&lt;&gt;""),TONGHOP!I369,"")</f>
        <v/>
      </c>
      <c r="F369" s="9" t="str">
        <f>IF(AND(TONGHOP!K369="ThiTN",TONGHOP!L369="LT",TONGHOP!H369="R",TONGHOP!I369&lt;&gt;""),TONGHOP!M369,"")</f>
        <v/>
      </c>
      <c r="G369" s="9" t="str">
        <f>IF(AND(TONGHOP!K369="ThiTN",TONGHOP!L369="TH",TONGHOP!H369="R",TONGHOP!I369&lt;&gt;""),TONGHOP!I369,"")</f>
        <v/>
      </c>
      <c r="H369" s="9" t="str">
        <f>IF(AND(TONGHOP!K369="ThiTN",TONGHOP!L369="TH",TONGHOP!H369="R",TONGHOP!I369&lt;&gt;""),TONGHOP!M369,"")</f>
        <v/>
      </c>
    </row>
    <row r="370" spans="1:8">
      <c r="A370" s="9" t="str">
        <f>IF(AND(TONGHOP!K370="KTHP",TONGHOP!L370="LT",TONGHOP!H370="R",TONGHOP!I370&lt;&gt;""),TONGHOP!I370,"")</f>
        <v/>
      </c>
      <c r="B370" s="9" t="str">
        <f>IF(AND(TONGHOP!K370="KTHP",TONGHOP!L370="LT",TONGHOP!H370="R",TONGHOP!I370&lt;&gt;""),TONGHOP!M370,"")</f>
        <v/>
      </c>
      <c r="C370" s="9" t="str">
        <f>IF(AND(TONGHOP!K370="KTHP",TONGHOP!L370="TN",TONGHOP!H370="R",TONGHOP!I370&lt;&gt;""),TONGHOP!I370,"")</f>
        <v/>
      </c>
      <c r="D370" s="9" t="str">
        <f>IF(AND(TONGHOP!K370="KTHP",TONGHOP!L370="TN",TONGHOP!H370="R",TONGHOP!I370&lt;&gt;""),TONGHOP!M370,"")</f>
        <v/>
      </c>
      <c r="E370" s="9" t="str">
        <f>IF(AND(TONGHOP!K370="ThiTN",TONGHOP!L370="LT",TONGHOP!H370="R",TONGHOP!I370&lt;&gt;""),TONGHOP!I370,"")</f>
        <v/>
      </c>
      <c r="F370" s="9" t="str">
        <f>IF(AND(TONGHOP!K370="ThiTN",TONGHOP!L370="LT",TONGHOP!H370="R",TONGHOP!I370&lt;&gt;""),TONGHOP!M370,"")</f>
        <v/>
      </c>
      <c r="G370" s="9" t="str">
        <f>IF(AND(TONGHOP!K370="ThiTN",TONGHOP!L370="TH",TONGHOP!H370="R",TONGHOP!I370&lt;&gt;""),TONGHOP!I370,"")</f>
        <v/>
      </c>
      <c r="H370" s="9" t="str">
        <f>IF(AND(TONGHOP!K370="ThiTN",TONGHOP!L370="TH",TONGHOP!H370="R",TONGHOP!I370&lt;&gt;""),TONGHOP!M370,"")</f>
        <v/>
      </c>
    </row>
    <row r="371" spans="1:8">
      <c r="A371" s="9" t="str">
        <f>IF(AND(TONGHOP!K371="KTHP",TONGHOP!L371="LT",TONGHOP!H371="R",TONGHOP!I371&lt;&gt;""),TONGHOP!I371,"")</f>
        <v/>
      </c>
      <c r="B371" s="9" t="str">
        <f>IF(AND(TONGHOP!K371="KTHP",TONGHOP!L371="LT",TONGHOP!H371="R",TONGHOP!I371&lt;&gt;""),TONGHOP!M371,"")</f>
        <v/>
      </c>
      <c r="C371" s="9" t="str">
        <f>IF(AND(TONGHOP!K371="KTHP",TONGHOP!L371="TN",TONGHOP!H371="R",TONGHOP!I371&lt;&gt;""),TONGHOP!I371,"")</f>
        <v/>
      </c>
      <c r="D371" s="9" t="str">
        <f>IF(AND(TONGHOP!K371="KTHP",TONGHOP!L371="TN",TONGHOP!H371="R",TONGHOP!I371&lt;&gt;""),TONGHOP!M371,"")</f>
        <v/>
      </c>
      <c r="E371" s="9" t="str">
        <f>IF(AND(TONGHOP!K371="ThiTN",TONGHOP!L371="LT",TONGHOP!H371="R",TONGHOP!I371&lt;&gt;""),TONGHOP!I371,"")</f>
        <v/>
      </c>
      <c r="F371" s="9" t="str">
        <f>IF(AND(TONGHOP!K371="ThiTN",TONGHOP!L371="LT",TONGHOP!H371="R",TONGHOP!I371&lt;&gt;""),TONGHOP!M371,"")</f>
        <v/>
      </c>
      <c r="G371" s="9" t="str">
        <f>IF(AND(TONGHOP!K371="ThiTN",TONGHOP!L371="TH",TONGHOP!H371="R",TONGHOP!I371&lt;&gt;""),TONGHOP!I371,"")</f>
        <v/>
      </c>
      <c r="H371" s="9" t="str">
        <f>IF(AND(TONGHOP!K371="ThiTN",TONGHOP!L371="TH",TONGHOP!H371="R",TONGHOP!I371&lt;&gt;""),TONGHOP!M371,"")</f>
        <v/>
      </c>
    </row>
    <row r="372" spans="1:8">
      <c r="A372" s="9" t="str">
        <f>IF(AND(TONGHOP!K372="KTHP",TONGHOP!L372="LT",TONGHOP!H372="R",TONGHOP!I372&lt;&gt;""),TONGHOP!I372,"")</f>
        <v/>
      </c>
      <c r="B372" s="9" t="str">
        <f>IF(AND(TONGHOP!K372="KTHP",TONGHOP!L372="LT",TONGHOP!H372="R",TONGHOP!I372&lt;&gt;""),TONGHOP!M372,"")</f>
        <v/>
      </c>
      <c r="C372" s="9" t="str">
        <f>IF(AND(TONGHOP!K372="KTHP",TONGHOP!L372="TN",TONGHOP!H372="R",TONGHOP!I372&lt;&gt;""),TONGHOP!I372,"")</f>
        <v/>
      </c>
      <c r="D372" s="9" t="str">
        <f>IF(AND(TONGHOP!K372="KTHP",TONGHOP!L372="TN",TONGHOP!H372="R",TONGHOP!I372&lt;&gt;""),TONGHOP!M372,"")</f>
        <v/>
      </c>
      <c r="E372" s="9" t="str">
        <f>IF(AND(TONGHOP!K372="ThiTN",TONGHOP!L372="LT",TONGHOP!H372="R",TONGHOP!I372&lt;&gt;""),TONGHOP!I372,"")</f>
        <v/>
      </c>
      <c r="F372" s="9" t="str">
        <f>IF(AND(TONGHOP!K372="ThiTN",TONGHOP!L372="LT",TONGHOP!H372="R",TONGHOP!I372&lt;&gt;""),TONGHOP!M372,"")</f>
        <v/>
      </c>
      <c r="G372" s="9" t="str">
        <f>IF(AND(TONGHOP!K372="ThiTN",TONGHOP!L372="TH",TONGHOP!H372="R",TONGHOP!I372&lt;&gt;""),TONGHOP!I372,"")</f>
        <v/>
      </c>
      <c r="H372" s="9" t="str">
        <f>IF(AND(TONGHOP!K372="ThiTN",TONGHOP!L372="TH",TONGHOP!H372="R",TONGHOP!I372&lt;&gt;""),TONGHOP!M372,"")</f>
        <v/>
      </c>
    </row>
    <row r="373" spans="1:8">
      <c r="A373" s="9" t="str">
        <f>IF(AND(TONGHOP!K373="KTHP",TONGHOP!L373="LT",TONGHOP!H373="R",TONGHOP!I373&lt;&gt;""),TONGHOP!I373,"")</f>
        <v/>
      </c>
      <c r="B373" s="9" t="str">
        <f>IF(AND(TONGHOP!K373="KTHP",TONGHOP!L373="LT",TONGHOP!H373="R",TONGHOP!I373&lt;&gt;""),TONGHOP!M373,"")</f>
        <v/>
      </c>
      <c r="C373" s="9" t="str">
        <f>IF(AND(TONGHOP!K373="KTHP",TONGHOP!L373="TN",TONGHOP!H373="R",TONGHOP!I373&lt;&gt;""),TONGHOP!I373,"")</f>
        <v/>
      </c>
      <c r="D373" s="9" t="str">
        <f>IF(AND(TONGHOP!K373="KTHP",TONGHOP!L373="TN",TONGHOP!H373="R",TONGHOP!I373&lt;&gt;""),TONGHOP!M373,"")</f>
        <v/>
      </c>
      <c r="E373" s="9" t="str">
        <f>IF(AND(TONGHOP!K373="ThiTN",TONGHOP!L373="LT",TONGHOP!H373="R",TONGHOP!I373&lt;&gt;""),TONGHOP!I373,"")</f>
        <v/>
      </c>
      <c r="F373" s="9" t="str">
        <f>IF(AND(TONGHOP!K373="ThiTN",TONGHOP!L373="LT",TONGHOP!H373="R",TONGHOP!I373&lt;&gt;""),TONGHOP!M373,"")</f>
        <v/>
      </c>
      <c r="G373" s="9" t="str">
        <f>IF(AND(TONGHOP!K373="ThiTN",TONGHOP!L373="TH",TONGHOP!H373="R",TONGHOP!I373&lt;&gt;""),TONGHOP!I373,"")</f>
        <v/>
      </c>
      <c r="H373" s="9" t="str">
        <f>IF(AND(TONGHOP!K373="ThiTN",TONGHOP!L373="TH",TONGHOP!H373="R",TONGHOP!I373&lt;&gt;""),TONGHOP!M373,"")</f>
        <v/>
      </c>
    </row>
    <row r="374" spans="1:8">
      <c r="A374" s="9" t="str">
        <f>IF(AND(TONGHOP!K374="KTHP",TONGHOP!L374="LT",TONGHOP!H374="R",TONGHOP!I374&lt;&gt;""),TONGHOP!I374,"")</f>
        <v/>
      </c>
      <c r="B374" s="9" t="str">
        <f>IF(AND(TONGHOP!K374="KTHP",TONGHOP!L374="LT",TONGHOP!H374="R",TONGHOP!I374&lt;&gt;""),TONGHOP!M374,"")</f>
        <v/>
      </c>
      <c r="C374" s="9" t="str">
        <f>IF(AND(TONGHOP!K374="KTHP",TONGHOP!L374="TN",TONGHOP!H374="R",TONGHOP!I374&lt;&gt;""),TONGHOP!I374,"")</f>
        <v/>
      </c>
      <c r="D374" s="9" t="str">
        <f>IF(AND(TONGHOP!K374="KTHP",TONGHOP!L374="TN",TONGHOP!H374="R",TONGHOP!I374&lt;&gt;""),TONGHOP!M374,"")</f>
        <v/>
      </c>
      <c r="E374" s="9" t="str">
        <f>IF(AND(TONGHOP!K374="ThiTN",TONGHOP!L374="LT",TONGHOP!H374="R",TONGHOP!I374&lt;&gt;""),TONGHOP!I374,"")</f>
        <v/>
      </c>
      <c r="F374" s="9" t="str">
        <f>IF(AND(TONGHOP!K374="ThiTN",TONGHOP!L374="LT",TONGHOP!H374="R",TONGHOP!I374&lt;&gt;""),TONGHOP!M374,"")</f>
        <v/>
      </c>
      <c r="G374" s="9" t="str">
        <f>IF(AND(TONGHOP!K374="ThiTN",TONGHOP!L374="TH",TONGHOP!H374="R",TONGHOP!I374&lt;&gt;""),TONGHOP!I374,"")</f>
        <v/>
      </c>
      <c r="H374" s="9" t="str">
        <f>IF(AND(TONGHOP!K374="ThiTN",TONGHOP!L374="TH",TONGHOP!H374="R",TONGHOP!I374&lt;&gt;""),TONGHOP!M374,"")</f>
        <v/>
      </c>
    </row>
    <row r="375" spans="1:8">
      <c r="A375" s="9" t="str">
        <f>IF(AND(TONGHOP!K375="KTHP",TONGHOP!L375="LT",TONGHOP!H375="R",TONGHOP!I375&lt;&gt;""),TONGHOP!I375,"")</f>
        <v/>
      </c>
      <c r="B375" s="9" t="str">
        <f>IF(AND(TONGHOP!K375="KTHP",TONGHOP!L375="LT",TONGHOP!H375="R",TONGHOP!I375&lt;&gt;""),TONGHOP!M375,"")</f>
        <v/>
      </c>
      <c r="C375" s="9" t="str">
        <f>IF(AND(TONGHOP!K375="KTHP",TONGHOP!L375="TN",TONGHOP!H375="R",TONGHOP!I375&lt;&gt;""),TONGHOP!I375,"")</f>
        <v/>
      </c>
      <c r="D375" s="9" t="str">
        <f>IF(AND(TONGHOP!K375="KTHP",TONGHOP!L375="TN",TONGHOP!H375="R",TONGHOP!I375&lt;&gt;""),TONGHOP!M375,"")</f>
        <v/>
      </c>
      <c r="E375" s="9" t="str">
        <f>IF(AND(TONGHOP!K375="ThiTN",TONGHOP!L375="LT",TONGHOP!H375="R",TONGHOP!I375&lt;&gt;""),TONGHOP!I375,"")</f>
        <v/>
      </c>
      <c r="F375" s="9" t="str">
        <f>IF(AND(TONGHOP!K375="ThiTN",TONGHOP!L375="LT",TONGHOP!H375="R",TONGHOP!I375&lt;&gt;""),TONGHOP!M375,"")</f>
        <v/>
      </c>
      <c r="G375" s="9" t="str">
        <f>IF(AND(TONGHOP!K375="ThiTN",TONGHOP!L375="TH",TONGHOP!H375="R",TONGHOP!I375&lt;&gt;""),TONGHOP!I375,"")</f>
        <v/>
      </c>
      <c r="H375" s="9" t="str">
        <f>IF(AND(TONGHOP!K375="ThiTN",TONGHOP!L375="TH",TONGHOP!H375="R",TONGHOP!I375&lt;&gt;""),TONGHOP!M375,"")</f>
        <v/>
      </c>
    </row>
    <row r="376" spans="1:8">
      <c r="A376" s="9" t="str">
        <f>IF(AND(TONGHOP!K376="KTHP",TONGHOP!L376="LT",TONGHOP!H376="R",TONGHOP!I376&lt;&gt;""),TONGHOP!I376,"")</f>
        <v/>
      </c>
      <c r="B376" s="9" t="str">
        <f>IF(AND(TONGHOP!K376="KTHP",TONGHOP!L376="LT",TONGHOP!H376="R",TONGHOP!I376&lt;&gt;""),TONGHOP!M376,"")</f>
        <v/>
      </c>
      <c r="C376" s="9" t="str">
        <f>IF(AND(TONGHOP!K376="KTHP",TONGHOP!L376="TN",TONGHOP!H376="R",TONGHOP!I376&lt;&gt;""),TONGHOP!I376,"")</f>
        <v/>
      </c>
      <c r="D376" s="9" t="str">
        <f>IF(AND(TONGHOP!K376="KTHP",TONGHOP!L376="TN",TONGHOP!H376="R",TONGHOP!I376&lt;&gt;""),TONGHOP!M376,"")</f>
        <v/>
      </c>
      <c r="E376" s="9" t="str">
        <f>IF(AND(TONGHOP!K376="ThiTN",TONGHOP!L376="LT",TONGHOP!H376="R",TONGHOP!I376&lt;&gt;""),TONGHOP!I376,"")</f>
        <v/>
      </c>
      <c r="F376" s="9" t="str">
        <f>IF(AND(TONGHOP!K376="ThiTN",TONGHOP!L376="LT",TONGHOP!H376="R",TONGHOP!I376&lt;&gt;""),TONGHOP!M376,"")</f>
        <v/>
      </c>
      <c r="G376" s="9" t="str">
        <f>IF(AND(TONGHOP!K376="ThiTN",TONGHOP!L376="TH",TONGHOP!H376="R",TONGHOP!I376&lt;&gt;""),TONGHOP!I376,"")</f>
        <v/>
      </c>
      <c r="H376" s="9" t="str">
        <f>IF(AND(TONGHOP!K376="ThiTN",TONGHOP!L376="TH",TONGHOP!H376="R",TONGHOP!I376&lt;&gt;""),TONGHOP!M376,"")</f>
        <v/>
      </c>
    </row>
    <row r="377" spans="1:8">
      <c r="A377" s="9" t="str">
        <f>IF(AND(TONGHOP!K377="KTHP",TONGHOP!L377="LT",TONGHOP!H377="R",TONGHOP!I377&lt;&gt;""),TONGHOP!I377,"")</f>
        <v/>
      </c>
      <c r="B377" s="9" t="str">
        <f>IF(AND(TONGHOP!K377="KTHP",TONGHOP!L377="LT",TONGHOP!H377="R",TONGHOP!I377&lt;&gt;""),TONGHOP!M377,"")</f>
        <v/>
      </c>
      <c r="C377" s="9" t="str">
        <f>IF(AND(TONGHOP!K377="KTHP",TONGHOP!L377="TN",TONGHOP!H377="R",TONGHOP!I377&lt;&gt;""),TONGHOP!I377,"")</f>
        <v/>
      </c>
      <c r="D377" s="9" t="str">
        <f>IF(AND(TONGHOP!K377="KTHP",TONGHOP!L377="TN",TONGHOP!H377="R",TONGHOP!I377&lt;&gt;""),TONGHOP!M377,"")</f>
        <v/>
      </c>
      <c r="E377" s="9" t="str">
        <f>IF(AND(TONGHOP!K377="ThiTN",TONGHOP!L377="LT",TONGHOP!H377="R",TONGHOP!I377&lt;&gt;""),TONGHOP!I377,"")</f>
        <v/>
      </c>
      <c r="F377" s="9" t="str">
        <f>IF(AND(TONGHOP!K377="ThiTN",TONGHOP!L377="LT",TONGHOP!H377="R",TONGHOP!I377&lt;&gt;""),TONGHOP!M377,"")</f>
        <v/>
      </c>
      <c r="G377" s="9" t="str">
        <f>IF(AND(TONGHOP!K377="ThiTN",TONGHOP!L377="TH",TONGHOP!H377="R",TONGHOP!I377&lt;&gt;""),TONGHOP!I377,"")</f>
        <v/>
      </c>
      <c r="H377" s="9" t="str">
        <f>IF(AND(TONGHOP!K377="ThiTN",TONGHOP!L377="TH",TONGHOP!H377="R",TONGHOP!I377&lt;&gt;""),TONGHOP!M377,"")</f>
        <v/>
      </c>
    </row>
    <row r="378" spans="1:8">
      <c r="A378" s="9" t="str">
        <f>IF(AND(TONGHOP!K378="KTHP",TONGHOP!L378="LT",TONGHOP!H378="R",TONGHOP!I378&lt;&gt;""),TONGHOP!I378,"")</f>
        <v/>
      </c>
      <c r="B378" s="9" t="str">
        <f>IF(AND(TONGHOP!K378="KTHP",TONGHOP!L378="LT",TONGHOP!H378="R",TONGHOP!I378&lt;&gt;""),TONGHOP!M378,"")</f>
        <v/>
      </c>
      <c r="C378" s="9" t="str">
        <f>IF(AND(TONGHOP!K378="KTHP",TONGHOP!L378="TN",TONGHOP!H378="R",TONGHOP!I378&lt;&gt;""),TONGHOP!I378,"")</f>
        <v/>
      </c>
      <c r="D378" s="9" t="str">
        <f>IF(AND(TONGHOP!K378="KTHP",TONGHOP!L378="TN",TONGHOP!H378="R",TONGHOP!I378&lt;&gt;""),TONGHOP!M378,"")</f>
        <v/>
      </c>
      <c r="E378" s="9" t="str">
        <f>IF(AND(TONGHOP!K378="ThiTN",TONGHOP!L378="LT",TONGHOP!H378="R",TONGHOP!I378&lt;&gt;""),TONGHOP!I378,"")</f>
        <v/>
      </c>
      <c r="F378" s="9" t="str">
        <f>IF(AND(TONGHOP!K378="ThiTN",TONGHOP!L378="LT",TONGHOP!H378="R",TONGHOP!I378&lt;&gt;""),TONGHOP!M378,"")</f>
        <v/>
      </c>
      <c r="G378" s="9" t="str">
        <f>IF(AND(TONGHOP!K378="ThiTN",TONGHOP!L378="TH",TONGHOP!H378="R",TONGHOP!I378&lt;&gt;""),TONGHOP!I378,"")</f>
        <v/>
      </c>
      <c r="H378" s="9" t="str">
        <f>IF(AND(TONGHOP!K378="ThiTN",TONGHOP!L378="TH",TONGHOP!H378="R",TONGHOP!I378&lt;&gt;""),TONGHOP!M378,"")</f>
        <v/>
      </c>
    </row>
    <row r="379" spans="1:8">
      <c r="A379" s="9" t="str">
        <f>IF(AND(TONGHOP!K379="KTHP",TONGHOP!L379="LT",TONGHOP!H379="R",TONGHOP!I379&lt;&gt;""),TONGHOP!I379,"")</f>
        <v/>
      </c>
      <c r="B379" s="9" t="str">
        <f>IF(AND(TONGHOP!K379="KTHP",TONGHOP!L379="LT",TONGHOP!H379="R",TONGHOP!I379&lt;&gt;""),TONGHOP!M379,"")</f>
        <v/>
      </c>
      <c r="C379" s="9" t="str">
        <f>IF(AND(TONGHOP!K379="KTHP",TONGHOP!L379="TN",TONGHOP!H379="R",TONGHOP!I379&lt;&gt;""),TONGHOP!I379,"")</f>
        <v/>
      </c>
      <c r="D379" s="9" t="str">
        <f>IF(AND(TONGHOP!K379="KTHP",TONGHOP!L379="TN",TONGHOP!H379="R",TONGHOP!I379&lt;&gt;""),TONGHOP!M379,"")</f>
        <v/>
      </c>
      <c r="E379" s="9" t="str">
        <f>IF(AND(TONGHOP!K379="ThiTN",TONGHOP!L379="LT",TONGHOP!H379="R",TONGHOP!I379&lt;&gt;""),TONGHOP!I379,"")</f>
        <v/>
      </c>
      <c r="F379" s="9" t="str">
        <f>IF(AND(TONGHOP!K379="ThiTN",TONGHOP!L379="LT",TONGHOP!H379="R",TONGHOP!I379&lt;&gt;""),TONGHOP!M379,"")</f>
        <v/>
      </c>
      <c r="G379" s="9" t="str">
        <f>IF(AND(TONGHOP!K379="ThiTN",TONGHOP!L379="TH",TONGHOP!H379="R",TONGHOP!I379&lt;&gt;""),TONGHOP!I379,"")</f>
        <v/>
      </c>
      <c r="H379" s="9" t="str">
        <f>IF(AND(TONGHOP!K379="ThiTN",TONGHOP!L379="TH",TONGHOP!H379="R",TONGHOP!I379&lt;&gt;""),TONGHOP!M379,"")</f>
        <v/>
      </c>
    </row>
    <row r="380" spans="1:8">
      <c r="A380" s="9" t="str">
        <f>IF(AND(TONGHOP!K380="KTHP",TONGHOP!L380="LT",TONGHOP!H380="R",TONGHOP!I380&lt;&gt;""),TONGHOP!I380,"")</f>
        <v/>
      </c>
      <c r="B380" s="9" t="str">
        <f>IF(AND(TONGHOP!K380="KTHP",TONGHOP!L380="LT",TONGHOP!H380="R",TONGHOP!I380&lt;&gt;""),TONGHOP!M380,"")</f>
        <v/>
      </c>
      <c r="C380" s="9" t="str">
        <f>IF(AND(TONGHOP!K380="KTHP",TONGHOP!L380="TN",TONGHOP!H380="R",TONGHOP!I380&lt;&gt;""),TONGHOP!I380,"")</f>
        <v/>
      </c>
      <c r="D380" s="9" t="str">
        <f>IF(AND(TONGHOP!K380="KTHP",TONGHOP!L380="TN",TONGHOP!H380="R",TONGHOP!I380&lt;&gt;""),TONGHOP!M380,"")</f>
        <v/>
      </c>
      <c r="E380" s="9" t="str">
        <f>IF(AND(TONGHOP!K380="ThiTN",TONGHOP!L380="LT",TONGHOP!H380="R",TONGHOP!I380&lt;&gt;""),TONGHOP!I380,"")</f>
        <v/>
      </c>
      <c r="F380" s="9" t="str">
        <f>IF(AND(TONGHOP!K380="ThiTN",TONGHOP!L380="LT",TONGHOP!H380="R",TONGHOP!I380&lt;&gt;""),TONGHOP!M380,"")</f>
        <v/>
      </c>
      <c r="G380" s="9" t="str">
        <f>IF(AND(TONGHOP!K380="ThiTN",TONGHOP!L380="TH",TONGHOP!H380="R",TONGHOP!I380&lt;&gt;""),TONGHOP!I380,"")</f>
        <v/>
      </c>
      <c r="H380" s="9" t="str">
        <f>IF(AND(TONGHOP!K380="ThiTN",TONGHOP!L380="TH",TONGHOP!H380="R",TONGHOP!I380&lt;&gt;""),TONGHOP!M380,"")</f>
        <v/>
      </c>
    </row>
    <row r="381" spans="1:8">
      <c r="A381" s="9" t="str">
        <f>IF(AND(TONGHOP!K381="KTHP",TONGHOP!L381="LT",TONGHOP!H381="R",TONGHOP!I381&lt;&gt;""),TONGHOP!I381,"")</f>
        <v/>
      </c>
      <c r="B381" s="9" t="str">
        <f>IF(AND(TONGHOP!K381="KTHP",TONGHOP!L381="LT",TONGHOP!H381="R",TONGHOP!I381&lt;&gt;""),TONGHOP!M381,"")</f>
        <v/>
      </c>
      <c r="C381" s="9" t="str">
        <f>IF(AND(TONGHOP!K381="KTHP",TONGHOP!L381="TN",TONGHOP!H381="R",TONGHOP!I381&lt;&gt;""),TONGHOP!I381,"")</f>
        <v/>
      </c>
      <c r="D381" s="9" t="str">
        <f>IF(AND(TONGHOP!K381="KTHP",TONGHOP!L381="TN",TONGHOP!H381="R",TONGHOP!I381&lt;&gt;""),TONGHOP!M381,"")</f>
        <v/>
      </c>
      <c r="E381" s="9" t="str">
        <f>IF(AND(TONGHOP!K381="ThiTN",TONGHOP!L381="LT",TONGHOP!H381="R",TONGHOP!I381&lt;&gt;""),TONGHOP!I381,"")</f>
        <v/>
      </c>
      <c r="F381" s="9" t="str">
        <f>IF(AND(TONGHOP!K381="ThiTN",TONGHOP!L381="LT",TONGHOP!H381="R",TONGHOP!I381&lt;&gt;""),TONGHOP!M381,"")</f>
        <v/>
      </c>
      <c r="G381" s="9" t="str">
        <f>IF(AND(TONGHOP!K381="ThiTN",TONGHOP!L381="TH",TONGHOP!H381="R",TONGHOP!I381&lt;&gt;""),TONGHOP!I381,"")</f>
        <v/>
      </c>
      <c r="H381" s="9" t="str">
        <f>IF(AND(TONGHOP!K381="ThiTN",TONGHOP!L381="TH",TONGHOP!H381="R",TONGHOP!I381&lt;&gt;""),TONGHOP!M381,"")</f>
        <v/>
      </c>
    </row>
    <row r="382" spans="1:8">
      <c r="A382" s="9" t="str">
        <f>IF(AND(TONGHOP!K382="KTHP",TONGHOP!L382="LT",TONGHOP!H382="R",TONGHOP!I382&lt;&gt;""),TONGHOP!I382,"")</f>
        <v/>
      </c>
      <c r="B382" s="9" t="str">
        <f>IF(AND(TONGHOP!K382="KTHP",TONGHOP!L382="LT",TONGHOP!H382="R",TONGHOP!I382&lt;&gt;""),TONGHOP!M382,"")</f>
        <v/>
      </c>
      <c r="C382" s="9" t="str">
        <f>IF(AND(TONGHOP!K382="KTHP",TONGHOP!L382="TN",TONGHOP!H382="R",TONGHOP!I382&lt;&gt;""),TONGHOP!I382,"")</f>
        <v/>
      </c>
      <c r="D382" s="9" t="str">
        <f>IF(AND(TONGHOP!K382="KTHP",TONGHOP!L382="TN",TONGHOP!H382="R",TONGHOP!I382&lt;&gt;""),TONGHOP!M382,"")</f>
        <v/>
      </c>
      <c r="E382" s="9" t="str">
        <f>IF(AND(TONGHOP!K382="ThiTN",TONGHOP!L382="LT",TONGHOP!H382="R",TONGHOP!I382&lt;&gt;""),TONGHOP!I382,"")</f>
        <v/>
      </c>
      <c r="F382" s="9" t="str">
        <f>IF(AND(TONGHOP!K382="ThiTN",TONGHOP!L382="LT",TONGHOP!H382="R",TONGHOP!I382&lt;&gt;""),TONGHOP!M382,"")</f>
        <v/>
      </c>
      <c r="G382" s="9" t="str">
        <f>IF(AND(TONGHOP!K382="ThiTN",TONGHOP!L382="TH",TONGHOP!H382="R",TONGHOP!I382&lt;&gt;""),TONGHOP!I382,"")</f>
        <v/>
      </c>
      <c r="H382" s="9" t="str">
        <f>IF(AND(TONGHOP!K382="ThiTN",TONGHOP!L382="TH",TONGHOP!H382="R",TONGHOP!I382&lt;&gt;""),TONGHOP!M382,"")</f>
        <v/>
      </c>
    </row>
    <row r="383" spans="1:8">
      <c r="A383" s="9" t="str">
        <f>IF(AND(TONGHOP!K383="KTHP",TONGHOP!L383="LT",TONGHOP!H383="R",TONGHOP!I383&lt;&gt;""),TONGHOP!I383,"")</f>
        <v/>
      </c>
      <c r="B383" s="9" t="str">
        <f>IF(AND(TONGHOP!K383="KTHP",TONGHOP!L383="LT",TONGHOP!H383="R",TONGHOP!I383&lt;&gt;""),TONGHOP!M383,"")</f>
        <v/>
      </c>
      <c r="C383" s="9" t="str">
        <f>IF(AND(TONGHOP!K383="KTHP",TONGHOP!L383="TN",TONGHOP!H383="R",TONGHOP!I383&lt;&gt;""),TONGHOP!I383,"")</f>
        <v/>
      </c>
      <c r="D383" s="9" t="str">
        <f>IF(AND(TONGHOP!K383="KTHP",TONGHOP!L383="TN",TONGHOP!H383="R",TONGHOP!I383&lt;&gt;""),TONGHOP!M383,"")</f>
        <v/>
      </c>
      <c r="E383" s="9" t="str">
        <f>IF(AND(TONGHOP!K383="ThiTN",TONGHOP!L383="LT",TONGHOP!H383="R",TONGHOP!I383&lt;&gt;""),TONGHOP!I383,"")</f>
        <v/>
      </c>
      <c r="F383" s="9" t="str">
        <f>IF(AND(TONGHOP!K383="ThiTN",TONGHOP!L383="LT",TONGHOP!H383="R",TONGHOP!I383&lt;&gt;""),TONGHOP!M383,"")</f>
        <v/>
      </c>
      <c r="G383" s="9" t="str">
        <f>IF(AND(TONGHOP!K383="ThiTN",TONGHOP!L383="TH",TONGHOP!H383="R",TONGHOP!I383&lt;&gt;""),TONGHOP!I383,"")</f>
        <v/>
      </c>
      <c r="H383" s="9" t="str">
        <f>IF(AND(TONGHOP!K383="ThiTN",TONGHOP!L383="TH",TONGHOP!H383="R",TONGHOP!I383&lt;&gt;""),TONGHOP!M383,"")</f>
        <v/>
      </c>
    </row>
    <row r="384" spans="1:8">
      <c r="A384" s="9" t="str">
        <f>IF(AND(TONGHOP!K384="KTHP",TONGHOP!L384="LT",TONGHOP!H384="R",TONGHOP!I384&lt;&gt;""),TONGHOP!I384,"")</f>
        <v/>
      </c>
      <c r="B384" s="9" t="str">
        <f>IF(AND(TONGHOP!K384="KTHP",TONGHOP!L384="LT",TONGHOP!H384="R",TONGHOP!I384&lt;&gt;""),TONGHOP!M384,"")</f>
        <v/>
      </c>
      <c r="C384" s="9" t="str">
        <f>IF(AND(TONGHOP!K384="KTHP",TONGHOP!L384="TN",TONGHOP!H384="R",TONGHOP!I384&lt;&gt;""),TONGHOP!I384,"")</f>
        <v/>
      </c>
      <c r="D384" s="9" t="str">
        <f>IF(AND(TONGHOP!K384="KTHP",TONGHOP!L384="TN",TONGHOP!H384="R",TONGHOP!I384&lt;&gt;""),TONGHOP!M384,"")</f>
        <v/>
      </c>
      <c r="E384" s="9" t="str">
        <f>IF(AND(TONGHOP!K384="ThiTN",TONGHOP!L384="LT",TONGHOP!H384="R",TONGHOP!I384&lt;&gt;""),TONGHOP!I384,"")</f>
        <v/>
      </c>
      <c r="F384" s="9" t="str">
        <f>IF(AND(TONGHOP!K384="ThiTN",TONGHOP!L384="LT",TONGHOP!H384="R",TONGHOP!I384&lt;&gt;""),TONGHOP!M384,"")</f>
        <v/>
      </c>
      <c r="G384" s="9" t="str">
        <f>IF(AND(TONGHOP!K384="ThiTN",TONGHOP!L384="TH",TONGHOP!H384="R",TONGHOP!I384&lt;&gt;""),TONGHOP!I384,"")</f>
        <v/>
      </c>
      <c r="H384" s="9" t="str">
        <f>IF(AND(TONGHOP!K384="ThiTN",TONGHOP!L384="TH",TONGHOP!H384="R",TONGHOP!I384&lt;&gt;""),TONGHOP!M384,"")</f>
        <v/>
      </c>
    </row>
    <row r="385" spans="1:8">
      <c r="A385" s="9" t="str">
        <f>IF(AND(TONGHOP!K385="KTHP",TONGHOP!L385="LT",TONGHOP!H385="R",TONGHOP!I385&lt;&gt;""),TONGHOP!I385,"")</f>
        <v>Nguyễn Thị Huyền Nga</v>
      </c>
      <c r="B385" s="9">
        <f>IF(AND(TONGHOP!K385="KTHP",TONGHOP!L385="LT",TONGHOP!H385="R",TONGHOP!I385&lt;&gt;""),TONGHOP!M385,"")</f>
        <v>3</v>
      </c>
      <c r="C385" s="9" t="str">
        <f>IF(AND(TONGHOP!K385="KTHP",TONGHOP!L385="TN",TONGHOP!H385="R",TONGHOP!I385&lt;&gt;""),TONGHOP!I385,"")</f>
        <v/>
      </c>
      <c r="D385" s="9" t="str">
        <f>IF(AND(TONGHOP!K385="KTHP",TONGHOP!L385="TN",TONGHOP!H385="R",TONGHOP!I385&lt;&gt;""),TONGHOP!M385,"")</f>
        <v/>
      </c>
      <c r="E385" s="9" t="str">
        <f>IF(AND(TONGHOP!K385="ThiTN",TONGHOP!L385="LT",TONGHOP!H385="R",TONGHOP!I385&lt;&gt;""),TONGHOP!I385,"")</f>
        <v/>
      </c>
      <c r="F385" s="9" t="str">
        <f>IF(AND(TONGHOP!K385="ThiTN",TONGHOP!L385="LT",TONGHOP!H385="R",TONGHOP!I385&lt;&gt;""),TONGHOP!M385,"")</f>
        <v/>
      </c>
      <c r="G385" s="9" t="str">
        <f>IF(AND(TONGHOP!K385="ThiTN",TONGHOP!L385="TH",TONGHOP!H385="R",TONGHOP!I385&lt;&gt;""),TONGHOP!I385,"")</f>
        <v/>
      </c>
      <c r="H385" s="9" t="str">
        <f>IF(AND(TONGHOP!K385="ThiTN",TONGHOP!L385="TH",TONGHOP!H385="R",TONGHOP!I385&lt;&gt;""),TONGHOP!M385,"")</f>
        <v/>
      </c>
    </row>
    <row r="386" spans="1:8">
      <c r="A386" s="9" t="str">
        <f>IF(AND(TONGHOP!K386="KTHP",TONGHOP!L386="LT",TONGHOP!H386="R",TONGHOP!I386&lt;&gt;""),TONGHOP!I386,"")</f>
        <v/>
      </c>
      <c r="B386" s="9" t="str">
        <f>IF(AND(TONGHOP!K386="KTHP",TONGHOP!L386="LT",TONGHOP!H386="R",TONGHOP!I386&lt;&gt;""),TONGHOP!M386,"")</f>
        <v/>
      </c>
      <c r="C386" s="9" t="str">
        <f>IF(AND(TONGHOP!K386="KTHP",TONGHOP!L386="TN",TONGHOP!H386="R",TONGHOP!I386&lt;&gt;""),TONGHOP!I386,"")</f>
        <v/>
      </c>
      <c r="D386" s="9" t="str">
        <f>IF(AND(TONGHOP!K386="KTHP",TONGHOP!L386="TN",TONGHOP!H386="R",TONGHOP!I386&lt;&gt;""),TONGHOP!M386,"")</f>
        <v/>
      </c>
      <c r="E386" s="9" t="str">
        <f>IF(AND(TONGHOP!K386="ThiTN",TONGHOP!L386="LT",TONGHOP!H386="R",TONGHOP!I386&lt;&gt;""),TONGHOP!I386,"")</f>
        <v/>
      </c>
      <c r="F386" s="9" t="str">
        <f>IF(AND(TONGHOP!K386="ThiTN",TONGHOP!L386="LT",TONGHOP!H386="R",TONGHOP!I386&lt;&gt;""),TONGHOP!M386,"")</f>
        <v/>
      </c>
      <c r="G386" s="9" t="str">
        <f>IF(AND(TONGHOP!K386="ThiTN",TONGHOP!L386="TH",TONGHOP!H386="R",TONGHOP!I386&lt;&gt;""),TONGHOP!I386,"")</f>
        <v/>
      </c>
      <c r="H386" s="9" t="str">
        <f>IF(AND(TONGHOP!K386="ThiTN",TONGHOP!L386="TH",TONGHOP!H386="R",TONGHOP!I386&lt;&gt;""),TONGHOP!M386,"")</f>
        <v/>
      </c>
    </row>
    <row r="387" spans="1:8">
      <c r="A387" s="9" t="str">
        <f>IF(AND(TONGHOP!K387="KTHP",TONGHOP!L387="LT",TONGHOP!H387="R",TONGHOP!I387&lt;&gt;""),TONGHOP!I387,"")</f>
        <v/>
      </c>
      <c r="B387" s="9" t="str">
        <f>IF(AND(TONGHOP!K387="KTHP",TONGHOP!L387="LT",TONGHOP!H387="R",TONGHOP!I387&lt;&gt;""),TONGHOP!M387,"")</f>
        <v/>
      </c>
      <c r="C387" s="9" t="str">
        <f>IF(AND(TONGHOP!K387="KTHP",TONGHOP!L387="TN",TONGHOP!H387="R",TONGHOP!I387&lt;&gt;""),TONGHOP!I387,"")</f>
        <v/>
      </c>
      <c r="D387" s="9" t="str">
        <f>IF(AND(TONGHOP!K387="KTHP",TONGHOP!L387="TN",TONGHOP!H387="R",TONGHOP!I387&lt;&gt;""),TONGHOP!M387,"")</f>
        <v/>
      </c>
      <c r="E387" s="9" t="str">
        <f>IF(AND(TONGHOP!K387="ThiTN",TONGHOP!L387="LT",TONGHOP!H387="R",TONGHOP!I387&lt;&gt;""),TONGHOP!I387,"")</f>
        <v/>
      </c>
      <c r="F387" s="9" t="str">
        <f>IF(AND(TONGHOP!K387="ThiTN",TONGHOP!L387="LT",TONGHOP!H387="R",TONGHOP!I387&lt;&gt;""),TONGHOP!M387,"")</f>
        <v/>
      </c>
      <c r="G387" s="9" t="str">
        <f>IF(AND(TONGHOP!K387="ThiTN",TONGHOP!L387="TH",TONGHOP!H387="R",TONGHOP!I387&lt;&gt;""),TONGHOP!I387,"")</f>
        <v/>
      </c>
      <c r="H387" s="9" t="str">
        <f>IF(AND(TONGHOP!K387="ThiTN",TONGHOP!L387="TH",TONGHOP!H387="R",TONGHOP!I387&lt;&gt;""),TONGHOP!M387,"")</f>
        <v/>
      </c>
    </row>
    <row r="388" spans="1:8">
      <c r="A388" s="9" t="str">
        <f>IF(AND(TONGHOP!K388="KTHP",TONGHOP!L388="LT",TONGHOP!H388="R",TONGHOP!I388&lt;&gt;""),TONGHOP!I388,"")</f>
        <v/>
      </c>
      <c r="B388" s="9" t="str">
        <f>IF(AND(TONGHOP!K388="KTHP",TONGHOP!L388="LT",TONGHOP!H388="R",TONGHOP!I388&lt;&gt;""),TONGHOP!M388,"")</f>
        <v/>
      </c>
      <c r="C388" s="9" t="str">
        <f>IF(AND(TONGHOP!K388="KTHP",TONGHOP!L388="TN",TONGHOP!H388="R",TONGHOP!I388&lt;&gt;""),TONGHOP!I388,"")</f>
        <v/>
      </c>
      <c r="D388" s="9" t="str">
        <f>IF(AND(TONGHOP!K388="KTHP",TONGHOP!L388="TN",TONGHOP!H388="R",TONGHOP!I388&lt;&gt;""),TONGHOP!M388,"")</f>
        <v/>
      </c>
      <c r="E388" s="9" t="str">
        <f>IF(AND(TONGHOP!K388="ThiTN",TONGHOP!L388="LT",TONGHOP!H388="R",TONGHOP!I388&lt;&gt;""),TONGHOP!I388,"")</f>
        <v/>
      </c>
      <c r="F388" s="9" t="str">
        <f>IF(AND(TONGHOP!K388="ThiTN",TONGHOP!L388="LT",TONGHOP!H388="R",TONGHOP!I388&lt;&gt;""),TONGHOP!M388,"")</f>
        <v/>
      </c>
      <c r="G388" s="9" t="str">
        <f>IF(AND(TONGHOP!K388="ThiTN",TONGHOP!L388="TH",TONGHOP!H388="R",TONGHOP!I388&lt;&gt;""),TONGHOP!I388,"")</f>
        <v/>
      </c>
      <c r="H388" s="9" t="str">
        <f>IF(AND(TONGHOP!K388="ThiTN",TONGHOP!L388="TH",TONGHOP!H388="R",TONGHOP!I388&lt;&gt;""),TONGHOP!M388,"")</f>
        <v/>
      </c>
    </row>
    <row r="389" spans="1:8">
      <c r="A389" s="9" t="str">
        <f>IF(AND(TONGHOP!K389="KTHP",TONGHOP!L389="LT",TONGHOP!H389="R",TONGHOP!I389&lt;&gt;""),TONGHOP!I389,"")</f>
        <v/>
      </c>
      <c r="B389" s="9" t="str">
        <f>IF(AND(TONGHOP!K389="KTHP",TONGHOP!L389="LT",TONGHOP!H389="R",TONGHOP!I389&lt;&gt;""),TONGHOP!M389,"")</f>
        <v/>
      </c>
      <c r="C389" s="9" t="str">
        <f>IF(AND(TONGHOP!K389="KTHP",TONGHOP!L389="TN",TONGHOP!H389="R",TONGHOP!I389&lt;&gt;""),TONGHOP!I389,"")</f>
        <v/>
      </c>
      <c r="D389" s="9" t="str">
        <f>IF(AND(TONGHOP!K389="KTHP",TONGHOP!L389="TN",TONGHOP!H389="R",TONGHOP!I389&lt;&gt;""),TONGHOP!M389,"")</f>
        <v/>
      </c>
      <c r="E389" s="9" t="str">
        <f>IF(AND(TONGHOP!K389="ThiTN",TONGHOP!L389="LT",TONGHOP!H389="R",TONGHOP!I389&lt;&gt;""),TONGHOP!I389,"")</f>
        <v/>
      </c>
      <c r="F389" s="9" t="str">
        <f>IF(AND(TONGHOP!K389="ThiTN",TONGHOP!L389="LT",TONGHOP!H389="R",TONGHOP!I389&lt;&gt;""),TONGHOP!M389,"")</f>
        <v/>
      </c>
      <c r="G389" s="9" t="str">
        <f>IF(AND(TONGHOP!K389="ThiTN",TONGHOP!L389="TH",TONGHOP!H389="R",TONGHOP!I389&lt;&gt;""),TONGHOP!I389,"")</f>
        <v/>
      </c>
      <c r="H389" s="9" t="str">
        <f>IF(AND(TONGHOP!K389="ThiTN",TONGHOP!L389="TH",TONGHOP!H389="R",TONGHOP!I389&lt;&gt;""),TONGHOP!M389,"")</f>
        <v/>
      </c>
    </row>
    <row r="390" spans="1:8">
      <c r="A390" s="9" t="str">
        <f>IF(AND(TONGHOP!K390="KTHP",TONGHOP!L390="LT",TONGHOP!H390="R",TONGHOP!I390&lt;&gt;""),TONGHOP!I390,"")</f>
        <v/>
      </c>
      <c r="B390" s="9" t="str">
        <f>IF(AND(TONGHOP!K390="KTHP",TONGHOP!L390="LT",TONGHOP!H390="R",TONGHOP!I390&lt;&gt;""),TONGHOP!M390,"")</f>
        <v/>
      </c>
      <c r="C390" s="9" t="str">
        <f>IF(AND(TONGHOP!K390="KTHP",TONGHOP!L390="TN",TONGHOP!H390="R",TONGHOP!I390&lt;&gt;""),TONGHOP!I390,"")</f>
        <v/>
      </c>
      <c r="D390" s="9" t="str">
        <f>IF(AND(TONGHOP!K390="KTHP",TONGHOP!L390="TN",TONGHOP!H390="R",TONGHOP!I390&lt;&gt;""),TONGHOP!M390,"")</f>
        <v/>
      </c>
      <c r="E390" s="9" t="str">
        <f>IF(AND(TONGHOP!K390="ThiTN",TONGHOP!L390="LT",TONGHOP!H390="R",TONGHOP!I390&lt;&gt;""),TONGHOP!I390,"")</f>
        <v/>
      </c>
      <c r="F390" s="9" t="str">
        <f>IF(AND(TONGHOP!K390="ThiTN",TONGHOP!L390="LT",TONGHOP!H390="R",TONGHOP!I390&lt;&gt;""),TONGHOP!M390,"")</f>
        <v/>
      </c>
      <c r="G390" s="9" t="str">
        <f>IF(AND(TONGHOP!K390="ThiTN",TONGHOP!L390="TH",TONGHOP!H390="R",TONGHOP!I390&lt;&gt;""),TONGHOP!I390,"")</f>
        <v/>
      </c>
      <c r="H390" s="9" t="str">
        <f>IF(AND(TONGHOP!K390="ThiTN",TONGHOP!L390="TH",TONGHOP!H390="R",TONGHOP!I390&lt;&gt;""),TONGHOP!M390,"")</f>
        <v/>
      </c>
    </row>
    <row r="391" spans="1:8">
      <c r="A391" s="9" t="str">
        <f>IF(AND(TONGHOP!K391="KTHP",TONGHOP!L391="LT",TONGHOP!H391="R",TONGHOP!I391&lt;&gt;""),TONGHOP!I391,"")</f>
        <v/>
      </c>
      <c r="B391" s="9" t="str">
        <f>IF(AND(TONGHOP!K391="KTHP",TONGHOP!L391="LT",TONGHOP!H391="R",TONGHOP!I391&lt;&gt;""),TONGHOP!M391,"")</f>
        <v/>
      </c>
      <c r="C391" s="9" t="str">
        <f>IF(AND(TONGHOP!K391="KTHP",TONGHOP!L391="TN",TONGHOP!H391="R",TONGHOP!I391&lt;&gt;""),TONGHOP!I391,"")</f>
        <v/>
      </c>
      <c r="D391" s="9" t="str">
        <f>IF(AND(TONGHOP!K391="KTHP",TONGHOP!L391="TN",TONGHOP!H391="R",TONGHOP!I391&lt;&gt;""),TONGHOP!M391,"")</f>
        <v/>
      </c>
      <c r="E391" s="9" t="str">
        <f>IF(AND(TONGHOP!K391="ThiTN",TONGHOP!L391="LT",TONGHOP!H391="R",TONGHOP!I391&lt;&gt;""),TONGHOP!I391,"")</f>
        <v/>
      </c>
      <c r="F391" s="9" t="str">
        <f>IF(AND(TONGHOP!K391="ThiTN",TONGHOP!L391="LT",TONGHOP!H391="R",TONGHOP!I391&lt;&gt;""),TONGHOP!M391,"")</f>
        <v/>
      </c>
      <c r="G391" s="9" t="str">
        <f>IF(AND(TONGHOP!K391="ThiTN",TONGHOP!L391="TH",TONGHOP!H391="R",TONGHOP!I391&lt;&gt;""),TONGHOP!I391,"")</f>
        <v/>
      </c>
      <c r="H391" s="9" t="str">
        <f>IF(AND(TONGHOP!K391="ThiTN",TONGHOP!L391="TH",TONGHOP!H391="R",TONGHOP!I391&lt;&gt;""),TONGHOP!M391,"")</f>
        <v/>
      </c>
    </row>
    <row r="392" spans="1:8">
      <c r="A392" s="9" t="str">
        <f>IF(AND(TONGHOP!K392="KTHP",TONGHOP!L392="LT",TONGHOP!H392="R",TONGHOP!I392&lt;&gt;""),TONGHOP!I392,"")</f>
        <v/>
      </c>
      <c r="B392" s="9" t="str">
        <f>IF(AND(TONGHOP!K392="KTHP",TONGHOP!L392="LT",TONGHOP!H392="R",TONGHOP!I392&lt;&gt;""),TONGHOP!M392,"")</f>
        <v/>
      </c>
      <c r="C392" s="9" t="str">
        <f>IF(AND(TONGHOP!K392="KTHP",TONGHOP!L392="TN",TONGHOP!H392="R",TONGHOP!I392&lt;&gt;""),TONGHOP!I392,"")</f>
        <v/>
      </c>
      <c r="D392" s="9" t="str">
        <f>IF(AND(TONGHOP!K392="KTHP",TONGHOP!L392="TN",TONGHOP!H392="R",TONGHOP!I392&lt;&gt;""),TONGHOP!M392,"")</f>
        <v/>
      </c>
      <c r="E392" s="9" t="str">
        <f>IF(AND(TONGHOP!K392="ThiTN",TONGHOP!L392="LT",TONGHOP!H392="R",TONGHOP!I392&lt;&gt;""),TONGHOP!I392,"")</f>
        <v/>
      </c>
      <c r="F392" s="9" t="str">
        <f>IF(AND(TONGHOP!K392="ThiTN",TONGHOP!L392="LT",TONGHOP!H392="R",TONGHOP!I392&lt;&gt;""),TONGHOP!M392,"")</f>
        <v/>
      </c>
      <c r="G392" s="9" t="str">
        <f>IF(AND(TONGHOP!K392="ThiTN",TONGHOP!L392="TH",TONGHOP!H392="R",TONGHOP!I392&lt;&gt;""),TONGHOP!I392,"")</f>
        <v/>
      </c>
      <c r="H392" s="9" t="str">
        <f>IF(AND(TONGHOP!K392="ThiTN",TONGHOP!L392="TH",TONGHOP!H392="R",TONGHOP!I392&lt;&gt;""),TONGHOP!M392,"")</f>
        <v/>
      </c>
    </row>
    <row r="393" spans="1:8">
      <c r="A393" s="9" t="str">
        <f>IF(AND(TONGHOP!K393="KTHP",TONGHOP!L393="LT",TONGHOP!H393="R",TONGHOP!I393&lt;&gt;""),TONGHOP!I393,"")</f>
        <v/>
      </c>
      <c r="B393" s="9" t="str">
        <f>IF(AND(TONGHOP!K393="KTHP",TONGHOP!L393="LT",TONGHOP!H393="R",TONGHOP!I393&lt;&gt;""),TONGHOP!M393,"")</f>
        <v/>
      </c>
      <c r="C393" s="9" t="str">
        <f>IF(AND(TONGHOP!K393="KTHP",TONGHOP!L393="TN",TONGHOP!H393="R",TONGHOP!I393&lt;&gt;""),TONGHOP!I393,"")</f>
        <v/>
      </c>
      <c r="D393" s="9" t="str">
        <f>IF(AND(TONGHOP!K393="KTHP",TONGHOP!L393="TN",TONGHOP!H393="R",TONGHOP!I393&lt;&gt;""),TONGHOP!M393,"")</f>
        <v/>
      </c>
      <c r="E393" s="9" t="str">
        <f>IF(AND(TONGHOP!K393="ThiTN",TONGHOP!L393="LT",TONGHOP!H393="R",TONGHOP!I393&lt;&gt;""),TONGHOP!I393,"")</f>
        <v/>
      </c>
      <c r="F393" s="9" t="str">
        <f>IF(AND(TONGHOP!K393="ThiTN",TONGHOP!L393="LT",TONGHOP!H393="R",TONGHOP!I393&lt;&gt;""),TONGHOP!M393,"")</f>
        <v/>
      </c>
      <c r="G393" s="9" t="str">
        <f>IF(AND(TONGHOP!K393="ThiTN",TONGHOP!L393="TH",TONGHOP!H393="R",TONGHOP!I393&lt;&gt;""),TONGHOP!I393,"")</f>
        <v/>
      </c>
      <c r="H393" s="9" t="str">
        <f>IF(AND(TONGHOP!K393="ThiTN",TONGHOP!L393="TH",TONGHOP!H393="R",TONGHOP!I393&lt;&gt;""),TONGHOP!M393,"")</f>
        <v/>
      </c>
    </row>
    <row r="394" spans="1:8">
      <c r="A394" s="9" t="str">
        <f>IF(AND(TONGHOP!K394="KTHP",TONGHOP!L394="LT",TONGHOP!H394="R",TONGHOP!I394&lt;&gt;""),TONGHOP!I394,"")</f>
        <v/>
      </c>
      <c r="B394" s="9" t="str">
        <f>IF(AND(TONGHOP!K394="KTHP",TONGHOP!L394="LT",TONGHOP!H394="R",TONGHOP!I394&lt;&gt;""),TONGHOP!M394,"")</f>
        <v/>
      </c>
      <c r="C394" s="9" t="str">
        <f>IF(AND(TONGHOP!K394="KTHP",TONGHOP!L394="TN",TONGHOP!H394="R",TONGHOP!I394&lt;&gt;""),TONGHOP!I394,"")</f>
        <v/>
      </c>
      <c r="D394" s="9" t="str">
        <f>IF(AND(TONGHOP!K394="KTHP",TONGHOP!L394="TN",TONGHOP!H394="R",TONGHOP!I394&lt;&gt;""),TONGHOP!M394,"")</f>
        <v/>
      </c>
      <c r="E394" s="9" t="str">
        <f>IF(AND(TONGHOP!K394="ThiTN",TONGHOP!L394="LT",TONGHOP!H394="R",TONGHOP!I394&lt;&gt;""),TONGHOP!I394,"")</f>
        <v/>
      </c>
      <c r="F394" s="9" t="str">
        <f>IF(AND(TONGHOP!K394="ThiTN",TONGHOP!L394="LT",TONGHOP!H394="R",TONGHOP!I394&lt;&gt;""),TONGHOP!M394,"")</f>
        <v/>
      </c>
      <c r="G394" s="9" t="str">
        <f>IF(AND(TONGHOP!K394="ThiTN",TONGHOP!L394="TH",TONGHOP!H394="R",TONGHOP!I394&lt;&gt;""),TONGHOP!I394,"")</f>
        <v/>
      </c>
      <c r="H394" s="9" t="str">
        <f>IF(AND(TONGHOP!K394="ThiTN",TONGHOP!L394="TH",TONGHOP!H394="R",TONGHOP!I394&lt;&gt;""),TONGHOP!M394,"")</f>
        <v/>
      </c>
    </row>
    <row r="395" spans="1:8">
      <c r="A395" s="9" t="str">
        <f>IF(AND(TONGHOP!K395="KTHP",TONGHOP!L395="LT",TONGHOP!H395="R",TONGHOP!I395&lt;&gt;""),TONGHOP!I395,"")</f>
        <v/>
      </c>
      <c r="B395" s="9" t="str">
        <f>IF(AND(TONGHOP!K395="KTHP",TONGHOP!L395="LT",TONGHOP!H395="R",TONGHOP!I395&lt;&gt;""),TONGHOP!M395,"")</f>
        <v/>
      </c>
      <c r="C395" s="9" t="str">
        <f>IF(AND(TONGHOP!K395="KTHP",TONGHOP!L395="TN",TONGHOP!H395="R",TONGHOP!I395&lt;&gt;""),TONGHOP!I395,"")</f>
        <v/>
      </c>
      <c r="D395" s="9" t="str">
        <f>IF(AND(TONGHOP!K395="KTHP",TONGHOP!L395="TN",TONGHOP!H395="R",TONGHOP!I395&lt;&gt;""),TONGHOP!M395,"")</f>
        <v/>
      </c>
      <c r="E395" s="9" t="str">
        <f>IF(AND(TONGHOP!K395="ThiTN",TONGHOP!L395="LT",TONGHOP!H395="R",TONGHOP!I395&lt;&gt;""),TONGHOP!I395,"")</f>
        <v/>
      </c>
      <c r="F395" s="9" t="str">
        <f>IF(AND(TONGHOP!K395="ThiTN",TONGHOP!L395="LT",TONGHOP!H395="R",TONGHOP!I395&lt;&gt;""),TONGHOP!M395,"")</f>
        <v/>
      </c>
      <c r="G395" s="9" t="str">
        <f>IF(AND(TONGHOP!K395="ThiTN",TONGHOP!L395="TH",TONGHOP!H395="R",TONGHOP!I395&lt;&gt;""),TONGHOP!I395,"")</f>
        <v/>
      </c>
      <c r="H395" s="9" t="str">
        <f>IF(AND(TONGHOP!K395="ThiTN",TONGHOP!L395="TH",TONGHOP!H395="R",TONGHOP!I395&lt;&gt;""),TONGHOP!M395,"")</f>
        <v/>
      </c>
    </row>
    <row r="396" spans="1:8">
      <c r="A396" s="9" t="str">
        <f>IF(AND(TONGHOP!K396="KTHP",TONGHOP!L396="LT",TONGHOP!H396="R",TONGHOP!I396&lt;&gt;""),TONGHOP!I396,"")</f>
        <v/>
      </c>
      <c r="B396" s="9" t="str">
        <f>IF(AND(TONGHOP!K396="KTHP",TONGHOP!L396="LT",TONGHOP!H396="R",TONGHOP!I396&lt;&gt;""),TONGHOP!M396,"")</f>
        <v/>
      </c>
      <c r="C396" s="9" t="str">
        <f>IF(AND(TONGHOP!K396="KTHP",TONGHOP!L396="TN",TONGHOP!H396="R",TONGHOP!I396&lt;&gt;""),TONGHOP!I396,"")</f>
        <v/>
      </c>
      <c r="D396" s="9" t="str">
        <f>IF(AND(TONGHOP!K396="KTHP",TONGHOP!L396="TN",TONGHOP!H396="R",TONGHOP!I396&lt;&gt;""),TONGHOP!M396,"")</f>
        <v/>
      </c>
      <c r="E396" s="9" t="str">
        <f>IF(AND(TONGHOP!K396="ThiTN",TONGHOP!L396="LT",TONGHOP!H396="R",TONGHOP!I396&lt;&gt;""),TONGHOP!I396,"")</f>
        <v/>
      </c>
      <c r="F396" s="9" t="str">
        <f>IF(AND(TONGHOP!K396="ThiTN",TONGHOP!L396="LT",TONGHOP!H396="R",TONGHOP!I396&lt;&gt;""),TONGHOP!M396,"")</f>
        <v/>
      </c>
      <c r="G396" s="9" t="str">
        <f>IF(AND(TONGHOP!K396="ThiTN",TONGHOP!L396="TH",TONGHOP!H396="R",TONGHOP!I396&lt;&gt;""),TONGHOP!I396,"")</f>
        <v/>
      </c>
      <c r="H396" s="9" t="str">
        <f>IF(AND(TONGHOP!K396="ThiTN",TONGHOP!L396="TH",TONGHOP!H396="R",TONGHOP!I396&lt;&gt;""),TONGHOP!M396,"")</f>
        <v/>
      </c>
    </row>
    <row r="397" spans="1:8">
      <c r="A397" s="9" t="str">
        <f>IF(AND(TONGHOP!K397="KTHP",TONGHOP!L397="LT",TONGHOP!H397="R",TONGHOP!I397&lt;&gt;""),TONGHOP!I397,"")</f>
        <v/>
      </c>
      <c r="B397" s="9" t="str">
        <f>IF(AND(TONGHOP!K397="KTHP",TONGHOP!L397="LT",TONGHOP!H397="R",TONGHOP!I397&lt;&gt;""),TONGHOP!M397,"")</f>
        <v/>
      </c>
      <c r="C397" s="9" t="str">
        <f>IF(AND(TONGHOP!K397="KTHP",TONGHOP!L397="TN",TONGHOP!H397="R",TONGHOP!I397&lt;&gt;""),TONGHOP!I397,"")</f>
        <v/>
      </c>
      <c r="D397" s="9" t="str">
        <f>IF(AND(TONGHOP!K397="KTHP",TONGHOP!L397="TN",TONGHOP!H397="R",TONGHOP!I397&lt;&gt;""),TONGHOP!M397,"")</f>
        <v/>
      </c>
      <c r="E397" s="9" t="str">
        <f>IF(AND(TONGHOP!K397="ThiTN",TONGHOP!L397="LT",TONGHOP!H397="R",TONGHOP!I397&lt;&gt;""),TONGHOP!I397,"")</f>
        <v/>
      </c>
      <c r="F397" s="9" t="str">
        <f>IF(AND(TONGHOP!K397="ThiTN",TONGHOP!L397="LT",TONGHOP!H397="R",TONGHOP!I397&lt;&gt;""),TONGHOP!M397,"")</f>
        <v/>
      </c>
      <c r="G397" s="9" t="str">
        <f>IF(AND(TONGHOP!K397="ThiTN",TONGHOP!L397="TH",TONGHOP!H397="R",TONGHOP!I397&lt;&gt;""),TONGHOP!I397,"")</f>
        <v/>
      </c>
      <c r="H397" s="9" t="str">
        <f>IF(AND(TONGHOP!K397="ThiTN",TONGHOP!L397="TH",TONGHOP!H397="R",TONGHOP!I397&lt;&gt;""),TONGHOP!M397,"")</f>
        <v/>
      </c>
    </row>
    <row r="398" spans="1:8">
      <c r="A398" s="9" t="str">
        <f>IF(AND(TONGHOP!K398="KTHP",TONGHOP!L398="LT",TONGHOP!H398="R",TONGHOP!I398&lt;&gt;""),TONGHOP!I398,"")</f>
        <v/>
      </c>
      <c r="B398" s="9" t="str">
        <f>IF(AND(TONGHOP!K398="KTHP",TONGHOP!L398="LT",TONGHOP!H398="R",TONGHOP!I398&lt;&gt;""),TONGHOP!M398,"")</f>
        <v/>
      </c>
      <c r="C398" s="9" t="str">
        <f>IF(AND(TONGHOP!K398="KTHP",TONGHOP!L398="TN",TONGHOP!H398="R",TONGHOP!I398&lt;&gt;""),TONGHOP!I398,"")</f>
        <v/>
      </c>
      <c r="D398" s="9" t="str">
        <f>IF(AND(TONGHOP!K398="KTHP",TONGHOP!L398="TN",TONGHOP!H398="R",TONGHOP!I398&lt;&gt;""),TONGHOP!M398,"")</f>
        <v/>
      </c>
      <c r="E398" s="9" t="str">
        <f>IF(AND(TONGHOP!K398="ThiTN",TONGHOP!L398="LT",TONGHOP!H398="R",TONGHOP!I398&lt;&gt;""),TONGHOP!I398,"")</f>
        <v/>
      </c>
      <c r="F398" s="9" t="str">
        <f>IF(AND(TONGHOP!K398="ThiTN",TONGHOP!L398="LT",TONGHOP!H398="R",TONGHOP!I398&lt;&gt;""),TONGHOP!M398,"")</f>
        <v/>
      </c>
      <c r="G398" s="9" t="str">
        <f>IF(AND(TONGHOP!K398="ThiTN",TONGHOP!L398="TH",TONGHOP!H398="R",TONGHOP!I398&lt;&gt;""),TONGHOP!I398,"")</f>
        <v/>
      </c>
      <c r="H398" s="9" t="str">
        <f>IF(AND(TONGHOP!K398="ThiTN",TONGHOP!L398="TH",TONGHOP!H398="R",TONGHOP!I398&lt;&gt;""),TONGHOP!M398,"")</f>
        <v/>
      </c>
    </row>
    <row r="399" spans="1:8">
      <c r="A399" s="9" t="str">
        <f>IF(AND(TONGHOP!K399="KTHP",TONGHOP!L399="LT",TONGHOP!H399="R",TONGHOP!I399&lt;&gt;""),TONGHOP!I399,"")</f>
        <v/>
      </c>
      <c r="B399" s="9" t="str">
        <f>IF(AND(TONGHOP!K399="KTHP",TONGHOP!L399="LT",TONGHOP!H399="R",TONGHOP!I399&lt;&gt;""),TONGHOP!M399,"")</f>
        <v/>
      </c>
      <c r="C399" s="9" t="str">
        <f>IF(AND(TONGHOP!K399="KTHP",TONGHOP!L399="TN",TONGHOP!H399="R",TONGHOP!I399&lt;&gt;""),TONGHOP!I399,"")</f>
        <v/>
      </c>
      <c r="D399" s="9" t="str">
        <f>IF(AND(TONGHOP!K399="KTHP",TONGHOP!L399="TN",TONGHOP!H399="R",TONGHOP!I399&lt;&gt;""),TONGHOP!M399,"")</f>
        <v/>
      </c>
      <c r="E399" s="9" t="str">
        <f>IF(AND(TONGHOP!K399="ThiTN",TONGHOP!L399="LT",TONGHOP!H399="R",TONGHOP!I399&lt;&gt;""),TONGHOP!I399,"")</f>
        <v/>
      </c>
      <c r="F399" s="9" t="str">
        <f>IF(AND(TONGHOP!K399="ThiTN",TONGHOP!L399="LT",TONGHOP!H399="R",TONGHOP!I399&lt;&gt;""),TONGHOP!M399,"")</f>
        <v/>
      </c>
      <c r="G399" s="9" t="str">
        <f>IF(AND(TONGHOP!K399="ThiTN",TONGHOP!L399="TH",TONGHOP!H399="R",TONGHOP!I399&lt;&gt;""),TONGHOP!I399,"")</f>
        <v/>
      </c>
      <c r="H399" s="9" t="str">
        <f>IF(AND(TONGHOP!K399="ThiTN",TONGHOP!L399="TH",TONGHOP!H399="R",TONGHOP!I399&lt;&gt;""),TONGHOP!M399,"")</f>
        <v/>
      </c>
    </row>
    <row r="400" spans="1:8">
      <c r="A400" s="9" t="str">
        <f>IF(AND(TONGHOP!K400="KTHP",TONGHOP!L400="LT",TONGHOP!H400="R",TONGHOP!I400&lt;&gt;""),TONGHOP!I400,"")</f>
        <v/>
      </c>
      <c r="B400" s="9" t="str">
        <f>IF(AND(TONGHOP!K400="KTHP",TONGHOP!L400="LT",TONGHOP!H400="R",TONGHOP!I400&lt;&gt;""),TONGHOP!M400,"")</f>
        <v/>
      </c>
      <c r="C400" s="9" t="str">
        <f>IF(AND(TONGHOP!K400="KTHP",TONGHOP!L400="TN",TONGHOP!H400="R",TONGHOP!I400&lt;&gt;""),TONGHOP!I400,"")</f>
        <v/>
      </c>
      <c r="D400" s="9" t="str">
        <f>IF(AND(TONGHOP!K400="KTHP",TONGHOP!L400="TN",TONGHOP!H400="R",TONGHOP!I400&lt;&gt;""),TONGHOP!M400,"")</f>
        <v/>
      </c>
      <c r="E400" s="9" t="str">
        <f>IF(AND(TONGHOP!K400="ThiTN",TONGHOP!L400="LT",TONGHOP!H400="R",TONGHOP!I400&lt;&gt;""),TONGHOP!I400,"")</f>
        <v/>
      </c>
      <c r="F400" s="9" t="str">
        <f>IF(AND(TONGHOP!K400="ThiTN",TONGHOP!L400="LT",TONGHOP!H400="R",TONGHOP!I400&lt;&gt;""),TONGHOP!M400,"")</f>
        <v/>
      </c>
      <c r="G400" s="9" t="str">
        <f>IF(AND(TONGHOP!K400="ThiTN",TONGHOP!L400="TH",TONGHOP!H400="R",TONGHOP!I400&lt;&gt;""),TONGHOP!I400,"")</f>
        <v/>
      </c>
      <c r="H400" s="9" t="str">
        <f>IF(AND(TONGHOP!K400="ThiTN",TONGHOP!L400="TH",TONGHOP!H400="R",TONGHOP!I400&lt;&gt;""),TONGHOP!M400,"")</f>
        <v/>
      </c>
    </row>
    <row r="401" spans="1:8">
      <c r="A401" s="9" t="str">
        <f>IF(AND(TONGHOP!K401="KTHP",TONGHOP!L401="LT",TONGHOP!H401="R",TONGHOP!I401&lt;&gt;""),TONGHOP!I401,"")</f>
        <v/>
      </c>
      <c r="B401" s="9" t="str">
        <f>IF(AND(TONGHOP!K401="KTHP",TONGHOP!L401="LT",TONGHOP!H401="R",TONGHOP!I401&lt;&gt;""),TONGHOP!M401,"")</f>
        <v/>
      </c>
      <c r="C401" s="9" t="str">
        <f>IF(AND(TONGHOP!K401="KTHP",TONGHOP!L401="TN",TONGHOP!H401="R",TONGHOP!I401&lt;&gt;""),TONGHOP!I401,"")</f>
        <v/>
      </c>
      <c r="D401" s="9" t="str">
        <f>IF(AND(TONGHOP!K401="KTHP",TONGHOP!L401="TN",TONGHOP!H401="R",TONGHOP!I401&lt;&gt;""),TONGHOP!M401,"")</f>
        <v/>
      </c>
      <c r="E401" s="9" t="str">
        <f>IF(AND(TONGHOP!K401="ThiTN",TONGHOP!L401="LT",TONGHOP!H401="R",TONGHOP!I401&lt;&gt;""),TONGHOP!I401,"")</f>
        <v/>
      </c>
      <c r="F401" s="9" t="str">
        <f>IF(AND(TONGHOP!K401="ThiTN",TONGHOP!L401="LT",TONGHOP!H401="R",TONGHOP!I401&lt;&gt;""),TONGHOP!M401,"")</f>
        <v/>
      </c>
      <c r="G401" s="9" t="str">
        <f>IF(AND(TONGHOP!K401="ThiTN",TONGHOP!L401="TH",TONGHOP!H401="R",TONGHOP!I401&lt;&gt;""),TONGHOP!I401,"")</f>
        <v/>
      </c>
      <c r="H401" s="9" t="str">
        <f>IF(AND(TONGHOP!K401="ThiTN",TONGHOP!L401="TH",TONGHOP!H401="R",TONGHOP!I401&lt;&gt;""),TONGHOP!M401,"")</f>
        <v/>
      </c>
    </row>
    <row r="402" spans="1:8">
      <c r="A402" s="9" t="str">
        <f>IF(AND(TONGHOP!K402="KTHP",TONGHOP!L402="LT",TONGHOP!H402="R",TONGHOP!I402&lt;&gt;""),TONGHOP!I402,"")</f>
        <v/>
      </c>
      <c r="B402" s="9" t="str">
        <f>IF(AND(TONGHOP!K402="KTHP",TONGHOP!L402="LT",TONGHOP!H402="R",TONGHOP!I402&lt;&gt;""),TONGHOP!M402,"")</f>
        <v/>
      </c>
      <c r="C402" s="9" t="str">
        <f>IF(AND(TONGHOP!K402="KTHP",TONGHOP!L402="TN",TONGHOP!H402="R",TONGHOP!I402&lt;&gt;""),TONGHOP!I402,"")</f>
        <v/>
      </c>
      <c r="D402" s="9" t="str">
        <f>IF(AND(TONGHOP!K402="KTHP",TONGHOP!L402="TN",TONGHOP!H402="R",TONGHOP!I402&lt;&gt;""),TONGHOP!M402,"")</f>
        <v/>
      </c>
      <c r="E402" s="9" t="str">
        <f>IF(AND(TONGHOP!K402="ThiTN",TONGHOP!L402="LT",TONGHOP!H402="R",TONGHOP!I402&lt;&gt;""),TONGHOP!I402,"")</f>
        <v/>
      </c>
      <c r="F402" s="9" t="str">
        <f>IF(AND(TONGHOP!K402="ThiTN",TONGHOP!L402="LT",TONGHOP!H402="R",TONGHOP!I402&lt;&gt;""),TONGHOP!M402,"")</f>
        <v/>
      </c>
      <c r="G402" s="9" t="str">
        <f>IF(AND(TONGHOP!K402="ThiTN",TONGHOP!L402="TH",TONGHOP!H402="R",TONGHOP!I402&lt;&gt;""),TONGHOP!I402,"")</f>
        <v/>
      </c>
      <c r="H402" s="9" t="str">
        <f>IF(AND(TONGHOP!K402="ThiTN",TONGHOP!L402="TH",TONGHOP!H402="R",TONGHOP!I402&lt;&gt;""),TONGHOP!M402,"")</f>
        <v/>
      </c>
    </row>
    <row r="403" spans="1:8">
      <c r="A403" s="9" t="str">
        <f>IF(AND(TONGHOP!K403="KTHP",TONGHOP!L403="LT",TONGHOP!H403="R",TONGHOP!I403&lt;&gt;""),TONGHOP!I403,"")</f>
        <v/>
      </c>
      <c r="B403" s="9" t="str">
        <f>IF(AND(TONGHOP!K403="KTHP",TONGHOP!L403="LT",TONGHOP!H403="R",TONGHOP!I403&lt;&gt;""),TONGHOP!M403,"")</f>
        <v/>
      </c>
      <c r="C403" s="9" t="str">
        <f>IF(AND(TONGHOP!K403="KTHP",TONGHOP!L403="TN",TONGHOP!H403="R",TONGHOP!I403&lt;&gt;""),TONGHOP!I403,"")</f>
        <v/>
      </c>
      <c r="D403" s="9" t="str">
        <f>IF(AND(TONGHOP!K403="KTHP",TONGHOP!L403="TN",TONGHOP!H403="R",TONGHOP!I403&lt;&gt;""),TONGHOP!M403,"")</f>
        <v/>
      </c>
      <c r="E403" s="9" t="str">
        <f>IF(AND(TONGHOP!K403="ThiTN",TONGHOP!L403="LT",TONGHOP!H403="R",TONGHOP!I403&lt;&gt;""),TONGHOP!I403,"")</f>
        <v/>
      </c>
      <c r="F403" s="9" t="str">
        <f>IF(AND(TONGHOP!K403="ThiTN",TONGHOP!L403="LT",TONGHOP!H403="R",TONGHOP!I403&lt;&gt;""),TONGHOP!M403,"")</f>
        <v/>
      </c>
      <c r="G403" s="9" t="str">
        <f>IF(AND(TONGHOP!K403="ThiTN",TONGHOP!L403="TH",TONGHOP!H403="R",TONGHOP!I403&lt;&gt;""),TONGHOP!I403,"")</f>
        <v/>
      </c>
      <c r="H403" s="9" t="str">
        <f>IF(AND(TONGHOP!K403="ThiTN",TONGHOP!L403="TH",TONGHOP!H403="R",TONGHOP!I403&lt;&gt;""),TONGHOP!M403,"")</f>
        <v/>
      </c>
    </row>
    <row r="404" spans="1:8">
      <c r="A404" s="9" t="str">
        <f>IF(AND(TONGHOP!K404="KTHP",TONGHOP!L404="LT",TONGHOP!H404="R",TONGHOP!I404&lt;&gt;""),TONGHOP!I404,"")</f>
        <v/>
      </c>
      <c r="B404" s="9" t="str">
        <f>IF(AND(TONGHOP!K404="KTHP",TONGHOP!L404="LT",TONGHOP!H404="R",TONGHOP!I404&lt;&gt;""),TONGHOP!M404,"")</f>
        <v/>
      </c>
      <c r="C404" s="9" t="str">
        <f>IF(AND(TONGHOP!K404="KTHP",TONGHOP!L404="TN",TONGHOP!H404="R",TONGHOP!I404&lt;&gt;""),TONGHOP!I404,"")</f>
        <v/>
      </c>
      <c r="D404" s="9" t="str">
        <f>IF(AND(TONGHOP!K404="KTHP",TONGHOP!L404="TN",TONGHOP!H404="R",TONGHOP!I404&lt;&gt;""),TONGHOP!M404,"")</f>
        <v/>
      </c>
      <c r="E404" s="9" t="str">
        <f>IF(AND(TONGHOP!K404="ThiTN",TONGHOP!L404="LT",TONGHOP!H404="R",TONGHOP!I404&lt;&gt;""),TONGHOP!I404,"")</f>
        <v/>
      </c>
      <c r="F404" s="9" t="str">
        <f>IF(AND(TONGHOP!K404="ThiTN",TONGHOP!L404="LT",TONGHOP!H404="R",TONGHOP!I404&lt;&gt;""),TONGHOP!M404,"")</f>
        <v/>
      </c>
      <c r="G404" s="9" t="str">
        <f>IF(AND(TONGHOP!K404="ThiTN",TONGHOP!L404="TH",TONGHOP!H404="R",TONGHOP!I404&lt;&gt;""),TONGHOP!I404,"")</f>
        <v/>
      </c>
      <c r="H404" s="9" t="str">
        <f>IF(AND(TONGHOP!K404="ThiTN",TONGHOP!L404="TH",TONGHOP!H404="R",TONGHOP!I404&lt;&gt;""),TONGHOP!M404,"")</f>
        <v/>
      </c>
    </row>
    <row r="405" spans="1:8">
      <c r="A405" s="9" t="str">
        <f>IF(AND(TONGHOP!K405="KTHP",TONGHOP!L405="LT",TONGHOP!H405="R",TONGHOP!I405&lt;&gt;""),TONGHOP!I405,"")</f>
        <v/>
      </c>
      <c r="B405" s="9" t="str">
        <f>IF(AND(TONGHOP!K405="KTHP",TONGHOP!L405="LT",TONGHOP!H405="R",TONGHOP!I405&lt;&gt;""),TONGHOP!M405,"")</f>
        <v/>
      </c>
      <c r="C405" s="9" t="str">
        <f>IF(AND(TONGHOP!K405="KTHP",TONGHOP!L405="TN",TONGHOP!H405="R",TONGHOP!I405&lt;&gt;""),TONGHOP!I405,"")</f>
        <v/>
      </c>
      <c r="D405" s="9" t="str">
        <f>IF(AND(TONGHOP!K405="KTHP",TONGHOP!L405="TN",TONGHOP!H405="R",TONGHOP!I405&lt;&gt;""),TONGHOP!M405,"")</f>
        <v/>
      </c>
      <c r="E405" s="9" t="str">
        <f>IF(AND(TONGHOP!K405="ThiTN",TONGHOP!L405="LT",TONGHOP!H405="R",TONGHOP!I405&lt;&gt;""),TONGHOP!I405,"")</f>
        <v/>
      </c>
      <c r="F405" s="9" t="str">
        <f>IF(AND(TONGHOP!K405="ThiTN",TONGHOP!L405="LT",TONGHOP!H405="R",TONGHOP!I405&lt;&gt;""),TONGHOP!M405,"")</f>
        <v/>
      </c>
      <c r="G405" s="9" t="str">
        <f>IF(AND(TONGHOP!K405="ThiTN",TONGHOP!L405="TH",TONGHOP!H405="R",TONGHOP!I405&lt;&gt;""),TONGHOP!I405,"")</f>
        <v/>
      </c>
      <c r="H405" s="9" t="str">
        <f>IF(AND(TONGHOP!K405="ThiTN",TONGHOP!L405="TH",TONGHOP!H405="R",TONGHOP!I405&lt;&gt;""),TONGHOP!M405,"")</f>
        <v/>
      </c>
    </row>
    <row r="406" spans="1:8">
      <c r="A406" s="9" t="str">
        <f>IF(AND(TONGHOP!K406="KTHP",TONGHOP!L406="LT",TONGHOP!H406="R",TONGHOP!I406&lt;&gt;""),TONGHOP!I406,"")</f>
        <v/>
      </c>
      <c r="B406" s="9" t="str">
        <f>IF(AND(TONGHOP!K406="KTHP",TONGHOP!L406="LT",TONGHOP!H406="R",TONGHOP!I406&lt;&gt;""),TONGHOP!M406,"")</f>
        <v/>
      </c>
      <c r="C406" s="9" t="str">
        <f>IF(AND(TONGHOP!K406="KTHP",TONGHOP!L406="TN",TONGHOP!H406="R",TONGHOP!I406&lt;&gt;""),TONGHOP!I406,"")</f>
        <v/>
      </c>
      <c r="D406" s="9" t="str">
        <f>IF(AND(TONGHOP!K406="KTHP",TONGHOP!L406="TN",TONGHOP!H406="R",TONGHOP!I406&lt;&gt;""),TONGHOP!M406,"")</f>
        <v/>
      </c>
      <c r="E406" s="9" t="str">
        <f>IF(AND(TONGHOP!K406="ThiTN",TONGHOP!L406="LT",TONGHOP!H406="R",TONGHOP!I406&lt;&gt;""),TONGHOP!I406,"")</f>
        <v/>
      </c>
      <c r="F406" s="9" t="str">
        <f>IF(AND(TONGHOP!K406="ThiTN",TONGHOP!L406="LT",TONGHOP!H406="R",TONGHOP!I406&lt;&gt;""),TONGHOP!M406,"")</f>
        <v/>
      </c>
      <c r="G406" s="9" t="str">
        <f>IF(AND(TONGHOP!K406="ThiTN",TONGHOP!L406="TH",TONGHOP!H406="R",TONGHOP!I406&lt;&gt;""),TONGHOP!I406,"")</f>
        <v/>
      </c>
      <c r="H406" s="9" t="str">
        <f>IF(AND(TONGHOP!K406="ThiTN",TONGHOP!L406="TH",TONGHOP!H406="R",TONGHOP!I406&lt;&gt;""),TONGHOP!M406,"")</f>
        <v/>
      </c>
    </row>
    <row r="407" spans="1:8">
      <c r="A407" s="9" t="str">
        <f>IF(AND(TONGHOP!K407="KTHP",TONGHOP!L407="LT",TONGHOP!H407="R",TONGHOP!I407&lt;&gt;""),TONGHOP!I407,"")</f>
        <v/>
      </c>
      <c r="B407" s="9" t="str">
        <f>IF(AND(TONGHOP!K407="KTHP",TONGHOP!L407="LT",TONGHOP!H407="R",TONGHOP!I407&lt;&gt;""),TONGHOP!M407,"")</f>
        <v/>
      </c>
      <c r="C407" s="9" t="str">
        <f>IF(AND(TONGHOP!K407="KTHP",TONGHOP!L407="TN",TONGHOP!H407="R",TONGHOP!I407&lt;&gt;""),TONGHOP!I407,"")</f>
        <v/>
      </c>
      <c r="D407" s="9" t="str">
        <f>IF(AND(TONGHOP!K407="KTHP",TONGHOP!L407="TN",TONGHOP!H407="R",TONGHOP!I407&lt;&gt;""),TONGHOP!M407,"")</f>
        <v/>
      </c>
      <c r="E407" s="9" t="str">
        <f>IF(AND(TONGHOP!K407="ThiTN",TONGHOP!L407="LT",TONGHOP!H407="R",TONGHOP!I407&lt;&gt;""),TONGHOP!I407,"")</f>
        <v/>
      </c>
      <c r="F407" s="9" t="str">
        <f>IF(AND(TONGHOP!K407="ThiTN",TONGHOP!L407="LT",TONGHOP!H407="R",TONGHOP!I407&lt;&gt;""),TONGHOP!M407,"")</f>
        <v/>
      </c>
      <c r="G407" s="9" t="str">
        <f>IF(AND(TONGHOP!K407="ThiTN",TONGHOP!L407="TH",TONGHOP!H407="R",TONGHOP!I407&lt;&gt;""),TONGHOP!I407,"")</f>
        <v/>
      </c>
      <c r="H407" s="9" t="str">
        <f>IF(AND(TONGHOP!K407="ThiTN",TONGHOP!L407="TH",TONGHOP!H407="R",TONGHOP!I407&lt;&gt;""),TONGHOP!M407,"")</f>
        <v/>
      </c>
    </row>
    <row r="408" spans="1:8">
      <c r="A408" s="9" t="str">
        <f>IF(AND(TONGHOP!K408="KTHP",TONGHOP!L408="LT",TONGHOP!H408="R",TONGHOP!I408&lt;&gt;""),TONGHOP!I408,"")</f>
        <v/>
      </c>
      <c r="B408" s="9" t="str">
        <f>IF(AND(TONGHOP!K408="KTHP",TONGHOP!L408="LT",TONGHOP!H408="R",TONGHOP!I408&lt;&gt;""),TONGHOP!M408,"")</f>
        <v/>
      </c>
      <c r="C408" s="9" t="str">
        <f>IF(AND(TONGHOP!K408="KTHP",TONGHOP!L408="TN",TONGHOP!H408="R",TONGHOP!I408&lt;&gt;""),TONGHOP!I408,"")</f>
        <v/>
      </c>
      <c r="D408" s="9" t="str">
        <f>IF(AND(TONGHOP!K408="KTHP",TONGHOP!L408="TN",TONGHOP!H408="R",TONGHOP!I408&lt;&gt;""),TONGHOP!M408,"")</f>
        <v/>
      </c>
      <c r="E408" s="9" t="str">
        <f>IF(AND(TONGHOP!K408="ThiTN",TONGHOP!L408="LT",TONGHOP!H408="R",TONGHOP!I408&lt;&gt;""),TONGHOP!I408,"")</f>
        <v/>
      </c>
      <c r="F408" s="9" t="str">
        <f>IF(AND(TONGHOP!K408="ThiTN",TONGHOP!L408="LT",TONGHOP!H408="R",TONGHOP!I408&lt;&gt;""),TONGHOP!M408,"")</f>
        <v/>
      </c>
      <c r="G408" s="9" t="str">
        <f>IF(AND(TONGHOP!K408="ThiTN",TONGHOP!L408="TH",TONGHOP!H408="R",TONGHOP!I408&lt;&gt;""),TONGHOP!I408,"")</f>
        <v/>
      </c>
      <c r="H408" s="9" t="str">
        <f>IF(AND(TONGHOP!K408="ThiTN",TONGHOP!L408="TH",TONGHOP!H408="R",TONGHOP!I408&lt;&gt;""),TONGHOP!M408,"")</f>
        <v/>
      </c>
    </row>
    <row r="409" spans="1:8">
      <c r="A409" s="9" t="str">
        <f>IF(AND(TONGHOP!K409="KTHP",TONGHOP!L409="LT",TONGHOP!H409="R",TONGHOP!I409&lt;&gt;""),TONGHOP!I409,"")</f>
        <v/>
      </c>
      <c r="B409" s="9" t="str">
        <f>IF(AND(TONGHOP!K409="KTHP",TONGHOP!L409="LT",TONGHOP!H409="R",TONGHOP!I409&lt;&gt;""),TONGHOP!M409,"")</f>
        <v/>
      </c>
      <c r="C409" s="9" t="str">
        <f>IF(AND(TONGHOP!K409="KTHP",TONGHOP!L409="TN",TONGHOP!H409="R",TONGHOP!I409&lt;&gt;""),TONGHOP!I409,"")</f>
        <v/>
      </c>
      <c r="D409" s="9" t="str">
        <f>IF(AND(TONGHOP!K409="KTHP",TONGHOP!L409="TN",TONGHOP!H409="R",TONGHOP!I409&lt;&gt;""),TONGHOP!M409,"")</f>
        <v/>
      </c>
      <c r="E409" s="9" t="str">
        <f>IF(AND(TONGHOP!K409="ThiTN",TONGHOP!L409="LT",TONGHOP!H409="R",TONGHOP!I409&lt;&gt;""),TONGHOP!I409,"")</f>
        <v/>
      </c>
      <c r="F409" s="9" t="str">
        <f>IF(AND(TONGHOP!K409="ThiTN",TONGHOP!L409="LT",TONGHOP!H409="R",TONGHOP!I409&lt;&gt;""),TONGHOP!M409,"")</f>
        <v/>
      </c>
      <c r="G409" s="9" t="str">
        <f>IF(AND(TONGHOP!K409="ThiTN",TONGHOP!L409="TH",TONGHOP!H409="R",TONGHOP!I409&lt;&gt;""),TONGHOP!I409,"")</f>
        <v/>
      </c>
      <c r="H409" s="9" t="str">
        <f>IF(AND(TONGHOP!K409="ThiTN",TONGHOP!L409="TH",TONGHOP!H409="R",TONGHOP!I409&lt;&gt;""),TONGHOP!M409,"")</f>
        <v/>
      </c>
    </row>
    <row r="410" spans="1:8">
      <c r="A410" s="9" t="str">
        <f>IF(AND(TONGHOP!K410="KTHP",TONGHOP!L410="LT",TONGHOP!H410="R",TONGHOP!I410&lt;&gt;""),TONGHOP!I410,"")</f>
        <v/>
      </c>
      <c r="B410" s="9" t="str">
        <f>IF(AND(TONGHOP!K410="KTHP",TONGHOP!L410="LT",TONGHOP!H410="R",TONGHOP!I410&lt;&gt;""),TONGHOP!M410,"")</f>
        <v/>
      </c>
      <c r="C410" s="9" t="str">
        <f>IF(AND(TONGHOP!K410="KTHP",TONGHOP!L410="TN",TONGHOP!H410="R",TONGHOP!I410&lt;&gt;""),TONGHOP!I410,"")</f>
        <v/>
      </c>
      <c r="D410" s="9" t="str">
        <f>IF(AND(TONGHOP!K410="KTHP",TONGHOP!L410="TN",TONGHOP!H410="R",TONGHOP!I410&lt;&gt;""),TONGHOP!M410,"")</f>
        <v/>
      </c>
      <c r="E410" s="9" t="str">
        <f>IF(AND(TONGHOP!K410="ThiTN",TONGHOP!L410="LT",TONGHOP!H410="R",TONGHOP!I410&lt;&gt;""),TONGHOP!I410,"")</f>
        <v/>
      </c>
      <c r="F410" s="9" t="str">
        <f>IF(AND(TONGHOP!K410="ThiTN",TONGHOP!L410="LT",TONGHOP!H410="R",TONGHOP!I410&lt;&gt;""),TONGHOP!M410,"")</f>
        <v/>
      </c>
      <c r="G410" s="9" t="str">
        <f>IF(AND(TONGHOP!K410="ThiTN",TONGHOP!L410="TH",TONGHOP!H410="R",TONGHOP!I410&lt;&gt;""),TONGHOP!I410,"")</f>
        <v/>
      </c>
      <c r="H410" s="9" t="str">
        <f>IF(AND(TONGHOP!K410="ThiTN",TONGHOP!L410="TH",TONGHOP!H410="R",TONGHOP!I410&lt;&gt;""),TONGHOP!M410,"")</f>
        <v/>
      </c>
    </row>
    <row r="411" spans="1:8">
      <c r="A411" s="9" t="str">
        <f>IF(AND(TONGHOP!K411="KTHP",TONGHOP!L411="LT",TONGHOP!H411="R",TONGHOP!I411&lt;&gt;""),TONGHOP!I411,"")</f>
        <v/>
      </c>
      <c r="B411" s="9" t="str">
        <f>IF(AND(TONGHOP!K411="KTHP",TONGHOP!L411="LT",TONGHOP!H411="R",TONGHOP!I411&lt;&gt;""),TONGHOP!M411,"")</f>
        <v/>
      </c>
      <c r="C411" s="9" t="str">
        <f>IF(AND(TONGHOP!K411="KTHP",TONGHOP!L411="TN",TONGHOP!H411="R",TONGHOP!I411&lt;&gt;""),TONGHOP!I411,"")</f>
        <v/>
      </c>
      <c r="D411" s="9" t="str">
        <f>IF(AND(TONGHOP!K411="KTHP",TONGHOP!L411="TN",TONGHOP!H411="R",TONGHOP!I411&lt;&gt;""),TONGHOP!M411,"")</f>
        <v/>
      </c>
      <c r="E411" s="9" t="str">
        <f>IF(AND(TONGHOP!K411="ThiTN",TONGHOP!L411="LT",TONGHOP!H411="R",TONGHOP!I411&lt;&gt;""),TONGHOP!I411,"")</f>
        <v/>
      </c>
      <c r="F411" s="9" t="str">
        <f>IF(AND(TONGHOP!K411="ThiTN",TONGHOP!L411="LT",TONGHOP!H411="R",TONGHOP!I411&lt;&gt;""),TONGHOP!M411,"")</f>
        <v/>
      </c>
      <c r="G411" s="9" t="str">
        <f>IF(AND(TONGHOP!K411="ThiTN",TONGHOP!L411="TH",TONGHOP!H411="R",TONGHOP!I411&lt;&gt;""),TONGHOP!I411,"")</f>
        <v/>
      </c>
      <c r="H411" s="9" t="str">
        <f>IF(AND(TONGHOP!K411="ThiTN",TONGHOP!L411="TH",TONGHOP!H411="R",TONGHOP!I411&lt;&gt;""),TONGHOP!M411,"")</f>
        <v/>
      </c>
    </row>
    <row r="412" spans="1:8">
      <c r="A412" s="9" t="str">
        <f>IF(AND(TONGHOP!K412="KTHP",TONGHOP!L412="LT",TONGHOP!H412="R",TONGHOP!I412&lt;&gt;""),TONGHOP!I412,"")</f>
        <v/>
      </c>
      <c r="B412" s="9" t="str">
        <f>IF(AND(TONGHOP!K412="KTHP",TONGHOP!L412="LT",TONGHOP!H412="R",TONGHOP!I412&lt;&gt;""),TONGHOP!M412,"")</f>
        <v/>
      </c>
      <c r="C412" s="9" t="str">
        <f>IF(AND(TONGHOP!K412="KTHP",TONGHOP!L412="TN",TONGHOP!H412="R",TONGHOP!I412&lt;&gt;""),TONGHOP!I412,"")</f>
        <v/>
      </c>
      <c r="D412" s="9" t="str">
        <f>IF(AND(TONGHOP!K412="KTHP",TONGHOP!L412="TN",TONGHOP!H412="R",TONGHOP!I412&lt;&gt;""),TONGHOP!M412,"")</f>
        <v/>
      </c>
      <c r="E412" s="9" t="str">
        <f>IF(AND(TONGHOP!K412="ThiTN",TONGHOP!L412="LT",TONGHOP!H412="R",TONGHOP!I412&lt;&gt;""),TONGHOP!I412,"")</f>
        <v/>
      </c>
      <c r="F412" s="9" t="str">
        <f>IF(AND(TONGHOP!K412="ThiTN",TONGHOP!L412="LT",TONGHOP!H412="R",TONGHOP!I412&lt;&gt;""),TONGHOP!M412,"")</f>
        <v/>
      </c>
      <c r="G412" s="9" t="str">
        <f>IF(AND(TONGHOP!K412="ThiTN",TONGHOP!L412="TH",TONGHOP!H412="R",TONGHOP!I412&lt;&gt;""),TONGHOP!I412,"")</f>
        <v/>
      </c>
      <c r="H412" s="9" t="str">
        <f>IF(AND(TONGHOP!K412="ThiTN",TONGHOP!L412="TH",TONGHOP!H412="R",TONGHOP!I412&lt;&gt;""),TONGHOP!M412,"")</f>
        <v/>
      </c>
    </row>
    <row r="413" spans="1:8">
      <c r="A413" s="9" t="str">
        <f>IF(AND(TONGHOP!K413="KTHP",TONGHOP!L413="LT",TONGHOP!H413="R",TONGHOP!I413&lt;&gt;""),TONGHOP!I413,"")</f>
        <v/>
      </c>
      <c r="B413" s="9" t="str">
        <f>IF(AND(TONGHOP!K413="KTHP",TONGHOP!L413="LT",TONGHOP!H413="R",TONGHOP!I413&lt;&gt;""),TONGHOP!M413,"")</f>
        <v/>
      </c>
      <c r="C413" s="9" t="str">
        <f>IF(AND(TONGHOP!K413="KTHP",TONGHOP!L413="TN",TONGHOP!H413="R",TONGHOP!I413&lt;&gt;""),TONGHOP!I413,"")</f>
        <v/>
      </c>
      <c r="D413" s="9" t="str">
        <f>IF(AND(TONGHOP!K413="KTHP",TONGHOP!L413="TN",TONGHOP!H413="R",TONGHOP!I413&lt;&gt;""),TONGHOP!M413,"")</f>
        <v/>
      </c>
      <c r="E413" s="9" t="str">
        <f>IF(AND(TONGHOP!K413="ThiTN",TONGHOP!L413="LT",TONGHOP!H413="R",TONGHOP!I413&lt;&gt;""),TONGHOP!I413,"")</f>
        <v/>
      </c>
      <c r="F413" s="9" t="str">
        <f>IF(AND(TONGHOP!K413="ThiTN",TONGHOP!L413="LT",TONGHOP!H413="R",TONGHOP!I413&lt;&gt;""),TONGHOP!M413,"")</f>
        <v/>
      </c>
      <c r="G413" s="9" t="str">
        <f>IF(AND(TONGHOP!K413="ThiTN",TONGHOP!L413="TH",TONGHOP!H413="R",TONGHOP!I413&lt;&gt;""),TONGHOP!I413,"")</f>
        <v/>
      </c>
      <c r="H413" s="9" t="str">
        <f>IF(AND(TONGHOP!K413="ThiTN",TONGHOP!L413="TH",TONGHOP!H413="R",TONGHOP!I413&lt;&gt;""),TONGHOP!M413,"")</f>
        <v/>
      </c>
    </row>
    <row r="414" spans="1:8">
      <c r="A414" s="9" t="str">
        <f>IF(AND(TONGHOP!K414="KTHP",TONGHOP!L414="LT",TONGHOP!H414="R",TONGHOP!I414&lt;&gt;""),TONGHOP!I414,"")</f>
        <v/>
      </c>
      <c r="B414" s="9" t="str">
        <f>IF(AND(TONGHOP!K414="KTHP",TONGHOP!L414="LT",TONGHOP!H414="R",TONGHOP!I414&lt;&gt;""),TONGHOP!M414,"")</f>
        <v/>
      </c>
      <c r="C414" s="9" t="str">
        <f>IF(AND(TONGHOP!K414="KTHP",TONGHOP!L414="TN",TONGHOP!H414="R",TONGHOP!I414&lt;&gt;""),TONGHOP!I414,"")</f>
        <v/>
      </c>
      <c r="D414" s="9" t="str">
        <f>IF(AND(TONGHOP!K414="KTHP",TONGHOP!L414="TN",TONGHOP!H414="R",TONGHOP!I414&lt;&gt;""),TONGHOP!M414,"")</f>
        <v/>
      </c>
      <c r="E414" s="9" t="str">
        <f>IF(AND(TONGHOP!K414="ThiTN",TONGHOP!L414="LT",TONGHOP!H414="R",TONGHOP!I414&lt;&gt;""),TONGHOP!I414,"")</f>
        <v/>
      </c>
      <c r="F414" s="9" t="str">
        <f>IF(AND(TONGHOP!K414="ThiTN",TONGHOP!L414="LT",TONGHOP!H414="R",TONGHOP!I414&lt;&gt;""),TONGHOP!M414,"")</f>
        <v/>
      </c>
      <c r="G414" s="9" t="str">
        <f>IF(AND(TONGHOP!K414="ThiTN",TONGHOP!L414="TH",TONGHOP!H414="R",TONGHOP!I414&lt;&gt;""),TONGHOP!I414,"")</f>
        <v/>
      </c>
      <c r="H414" s="9" t="str">
        <f>IF(AND(TONGHOP!K414="ThiTN",TONGHOP!L414="TH",TONGHOP!H414="R",TONGHOP!I414&lt;&gt;""),TONGHOP!M414,"")</f>
        <v/>
      </c>
    </row>
    <row r="415" spans="1:8">
      <c r="A415" s="9" t="str">
        <f>IF(AND(TONGHOP!K415="KTHP",TONGHOP!L415="LT",TONGHOP!H415="R",TONGHOP!I415&lt;&gt;""),TONGHOP!I415,"")</f>
        <v/>
      </c>
      <c r="B415" s="9" t="str">
        <f>IF(AND(TONGHOP!K415="KTHP",TONGHOP!L415="LT",TONGHOP!H415="R",TONGHOP!I415&lt;&gt;""),TONGHOP!M415,"")</f>
        <v/>
      </c>
      <c r="C415" s="9" t="str">
        <f>IF(AND(TONGHOP!K415="KTHP",TONGHOP!L415="TN",TONGHOP!H415="R",TONGHOP!I415&lt;&gt;""),TONGHOP!I415,"")</f>
        <v/>
      </c>
      <c r="D415" s="9" t="str">
        <f>IF(AND(TONGHOP!K415="KTHP",TONGHOP!L415="TN",TONGHOP!H415="R",TONGHOP!I415&lt;&gt;""),TONGHOP!M415,"")</f>
        <v/>
      </c>
      <c r="E415" s="9" t="str">
        <f>IF(AND(TONGHOP!K415="ThiTN",TONGHOP!L415="LT",TONGHOP!H415="R",TONGHOP!I415&lt;&gt;""),TONGHOP!I415,"")</f>
        <v/>
      </c>
      <c r="F415" s="9" t="str">
        <f>IF(AND(TONGHOP!K415="ThiTN",TONGHOP!L415="LT",TONGHOP!H415="R",TONGHOP!I415&lt;&gt;""),TONGHOP!M415,"")</f>
        <v/>
      </c>
      <c r="G415" s="9" t="str">
        <f>IF(AND(TONGHOP!K415="ThiTN",TONGHOP!L415="TH",TONGHOP!H415="R",TONGHOP!I415&lt;&gt;""),TONGHOP!I415,"")</f>
        <v/>
      </c>
      <c r="H415" s="9" t="str">
        <f>IF(AND(TONGHOP!K415="ThiTN",TONGHOP!L415="TH",TONGHOP!H415="R",TONGHOP!I415&lt;&gt;""),TONGHOP!M415,"")</f>
        <v/>
      </c>
    </row>
    <row r="416" spans="1:8">
      <c r="A416" s="9" t="str">
        <f>IF(AND(TONGHOP!K416="KTHP",TONGHOP!L416="LT",TONGHOP!H416="R",TONGHOP!I416&lt;&gt;""),TONGHOP!I416,"")</f>
        <v/>
      </c>
      <c r="B416" s="9" t="str">
        <f>IF(AND(TONGHOP!K416="KTHP",TONGHOP!L416="LT",TONGHOP!H416="R",TONGHOP!I416&lt;&gt;""),TONGHOP!M416,"")</f>
        <v/>
      </c>
      <c r="C416" s="9" t="str">
        <f>IF(AND(TONGHOP!K416="KTHP",TONGHOP!L416="TN",TONGHOP!H416="R",TONGHOP!I416&lt;&gt;""),TONGHOP!I416,"")</f>
        <v/>
      </c>
      <c r="D416" s="9" t="str">
        <f>IF(AND(TONGHOP!K416="KTHP",TONGHOP!L416="TN",TONGHOP!H416="R",TONGHOP!I416&lt;&gt;""),TONGHOP!M416,"")</f>
        <v/>
      </c>
      <c r="E416" s="9" t="str">
        <f>IF(AND(TONGHOP!K416="ThiTN",TONGHOP!L416="LT",TONGHOP!H416="R",TONGHOP!I416&lt;&gt;""),TONGHOP!I416,"")</f>
        <v/>
      </c>
      <c r="F416" s="9" t="str">
        <f>IF(AND(TONGHOP!K416="ThiTN",TONGHOP!L416="LT",TONGHOP!H416="R",TONGHOP!I416&lt;&gt;""),TONGHOP!M416,"")</f>
        <v/>
      </c>
      <c r="G416" s="9" t="str">
        <f>IF(AND(TONGHOP!K416="ThiTN",TONGHOP!L416="TH",TONGHOP!H416="R",TONGHOP!I416&lt;&gt;""),TONGHOP!I416,"")</f>
        <v/>
      </c>
      <c r="H416" s="9" t="str">
        <f>IF(AND(TONGHOP!K416="ThiTN",TONGHOP!L416="TH",TONGHOP!H416="R",TONGHOP!I416&lt;&gt;""),TONGHOP!M416,"")</f>
        <v/>
      </c>
    </row>
    <row r="417" spans="1:8">
      <c r="A417" s="9" t="str">
        <f>IF(AND(TONGHOP!K417="KTHP",TONGHOP!L417="LT",TONGHOP!H417="R",TONGHOP!I417&lt;&gt;""),TONGHOP!I417,"")</f>
        <v/>
      </c>
      <c r="B417" s="9" t="str">
        <f>IF(AND(TONGHOP!K417="KTHP",TONGHOP!L417="LT",TONGHOP!H417="R",TONGHOP!I417&lt;&gt;""),TONGHOP!M417,"")</f>
        <v/>
      </c>
      <c r="C417" s="9" t="str">
        <f>IF(AND(TONGHOP!K417="KTHP",TONGHOP!L417="TN",TONGHOP!H417="R",TONGHOP!I417&lt;&gt;""),TONGHOP!I417,"")</f>
        <v/>
      </c>
      <c r="D417" s="9" t="str">
        <f>IF(AND(TONGHOP!K417="KTHP",TONGHOP!L417="TN",TONGHOP!H417="R",TONGHOP!I417&lt;&gt;""),TONGHOP!M417,"")</f>
        <v/>
      </c>
      <c r="E417" s="9" t="str">
        <f>IF(AND(TONGHOP!K417="ThiTN",TONGHOP!L417="LT",TONGHOP!H417="R",TONGHOP!I417&lt;&gt;""),TONGHOP!I417,"")</f>
        <v/>
      </c>
      <c r="F417" s="9" t="str">
        <f>IF(AND(TONGHOP!K417="ThiTN",TONGHOP!L417="LT",TONGHOP!H417="R",TONGHOP!I417&lt;&gt;""),TONGHOP!M417,"")</f>
        <v/>
      </c>
      <c r="G417" s="9" t="str">
        <f>IF(AND(TONGHOP!K417="ThiTN",TONGHOP!L417="TH",TONGHOP!H417="R",TONGHOP!I417&lt;&gt;""),TONGHOP!I417,"")</f>
        <v/>
      </c>
      <c r="H417" s="9" t="str">
        <f>IF(AND(TONGHOP!K417="ThiTN",TONGHOP!L417="TH",TONGHOP!H417="R",TONGHOP!I417&lt;&gt;""),TONGHOP!M417,"")</f>
        <v/>
      </c>
    </row>
    <row r="418" spans="1:8">
      <c r="A418" s="9" t="str">
        <f>IF(AND(TONGHOP!K418="KTHP",TONGHOP!L418="LT",TONGHOP!H418="R",TONGHOP!I418&lt;&gt;""),TONGHOP!I418,"")</f>
        <v/>
      </c>
      <c r="B418" s="9" t="str">
        <f>IF(AND(TONGHOP!K418="KTHP",TONGHOP!L418="LT",TONGHOP!H418="R",TONGHOP!I418&lt;&gt;""),TONGHOP!M418,"")</f>
        <v/>
      </c>
      <c r="C418" s="9" t="str">
        <f>IF(AND(TONGHOP!K418="KTHP",TONGHOP!L418="TN",TONGHOP!H418="R",TONGHOP!I418&lt;&gt;""),TONGHOP!I418,"")</f>
        <v/>
      </c>
      <c r="D418" s="9" t="str">
        <f>IF(AND(TONGHOP!K418="KTHP",TONGHOP!L418="TN",TONGHOP!H418="R",TONGHOP!I418&lt;&gt;""),TONGHOP!M418,"")</f>
        <v/>
      </c>
      <c r="E418" s="9" t="str">
        <f>IF(AND(TONGHOP!K418="ThiTN",TONGHOP!L418="LT",TONGHOP!H418="R",TONGHOP!I418&lt;&gt;""),TONGHOP!I418,"")</f>
        <v/>
      </c>
      <c r="F418" s="9" t="str">
        <f>IF(AND(TONGHOP!K418="ThiTN",TONGHOP!L418="LT",TONGHOP!H418="R",TONGHOP!I418&lt;&gt;""),TONGHOP!M418,"")</f>
        <v/>
      </c>
      <c r="G418" s="9" t="str">
        <f>IF(AND(TONGHOP!K418="ThiTN",TONGHOP!L418="TH",TONGHOP!H418="R",TONGHOP!I418&lt;&gt;""),TONGHOP!I418,"")</f>
        <v/>
      </c>
      <c r="H418" s="9" t="str">
        <f>IF(AND(TONGHOP!K418="ThiTN",TONGHOP!L418="TH",TONGHOP!H418="R",TONGHOP!I418&lt;&gt;""),TONGHOP!M418,"")</f>
        <v/>
      </c>
    </row>
    <row r="419" spans="1:8">
      <c r="A419" s="9" t="str">
        <f>IF(AND(TONGHOP!K419="KTHP",TONGHOP!L419="LT",TONGHOP!H419="R",TONGHOP!I419&lt;&gt;""),TONGHOP!I419,"")</f>
        <v/>
      </c>
      <c r="B419" s="9" t="str">
        <f>IF(AND(TONGHOP!K419="KTHP",TONGHOP!L419="LT",TONGHOP!H419="R",TONGHOP!I419&lt;&gt;""),TONGHOP!M419,"")</f>
        <v/>
      </c>
      <c r="C419" s="9" t="str">
        <f>IF(AND(TONGHOP!K419="KTHP",TONGHOP!L419="TN",TONGHOP!H419="R",TONGHOP!I419&lt;&gt;""),TONGHOP!I419,"")</f>
        <v/>
      </c>
      <c r="D419" s="9" t="str">
        <f>IF(AND(TONGHOP!K419="KTHP",TONGHOP!L419="TN",TONGHOP!H419="R",TONGHOP!I419&lt;&gt;""),TONGHOP!M419,"")</f>
        <v/>
      </c>
      <c r="E419" s="9" t="str">
        <f>IF(AND(TONGHOP!K419="ThiTN",TONGHOP!L419="LT",TONGHOP!H419="R",TONGHOP!I419&lt;&gt;""),TONGHOP!I419,"")</f>
        <v/>
      </c>
      <c r="F419" s="9" t="str">
        <f>IF(AND(TONGHOP!K419="ThiTN",TONGHOP!L419="LT",TONGHOP!H419="R",TONGHOP!I419&lt;&gt;""),TONGHOP!M419,"")</f>
        <v/>
      </c>
      <c r="G419" s="9" t="str">
        <f>IF(AND(TONGHOP!K419="ThiTN",TONGHOP!L419="TH",TONGHOP!H419="R",TONGHOP!I419&lt;&gt;""),TONGHOP!I419,"")</f>
        <v/>
      </c>
      <c r="H419" s="9" t="str">
        <f>IF(AND(TONGHOP!K419="ThiTN",TONGHOP!L419="TH",TONGHOP!H419="R",TONGHOP!I419&lt;&gt;""),TONGHOP!M419,"")</f>
        <v/>
      </c>
    </row>
    <row r="420" spans="1:8">
      <c r="A420" s="9" t="str">
        <f>IF(AND(TONGHOP!K420="KTHP",TONGHOP!L420="LT",TONGHOP!H420="R",TONGHOP!I420&lt;&gt;""),TONGHOP!I420,"")</f>
        <v/>
      </c>
      <c r="B420" s="9" t="str">
        <f>IF(AND(TONGHOP!K420="KTHP",TONGHOP!L420="LT",TONGHOP!H420="R",TONGHOP!I420&lt;&gt;""),TONGHOP!M420,"")</f>
        <v/>
      </c>
      <c r="C420" s="9" t="str">
        <f>IF(AND(TONGHOP!K420="KTHP",TONGHOP!L420="TN",TONGHOP!H420="R",TONGHOP!I420&lt;&gt;""),TONGHOP!I420,"")</f>
        <v/>
      </c>
      <c r="D420" s="9" t="str">
        <f>IF(AND(TONGHOP!K420="KTHP",TONGHOP!L420="TN",TONGHOP!H420="R",TONGHOP!I420&lt;&gt;""),TONGHOP!M420,"")</f>
        <v/>
      </c>
      <c r="E420" s="9" t="str">
        <f>IF(AND(TONGHOP!K420="ThiTN",TONGHOP!L420="LT",TONGHOP!H420="R",TONGHOP!I420&lt;&gt;""),TONGHOP!I420,"")</f>
        <v/>
      </c>
      <c r="F420" s="9" t="str">
        <f>IF(AND(TONGHOP!K420="ThiTN",TONGHOP!L420="LT",TONGHOP!H420="R",TONGHOP!I420&lt;&gt;""),TONGHOP!M420,"")</f>
        <v/>
      </c>
      <c r="G420" s="9" t="str">
        <f>IF(AND(TONGHOP!K420="ThiTN",TONGHOP!L420="TH",TONGHOP!H420="R",TONGHOP!I420&lt;&gt;""),TONGHOP!I420,"")</f>
        <v/>
      </c>
      <c r="H420" s="9" t="str">
        <f>IF(AND(TONGHOP!K420="ThiTN",TONGHOP!L420="TH",TONGHOP!H420="R",TONGHOP!I420&lt;&gt;""),TONGHOP!M420,"")</f>
        <v/>
      </c>
    </row>
    <row r="421" spans="1:8">
      <c r="A421" s="9" t="str">
        <f>IF(AND(TONGHOP!K421="KTHP",TONGHOP!L421="LT",TONGHOP!H421="R",TONGHOP!I421&lt;&gt;""),TONGHOP!I421,"")</f>
        <v/>
      </c>
      <c r="B421" s="9" t="str">
        <f>IF(AND(TONGHOP!K421="KTHP",TONGHOP!L421="LT",TONGHOP!H421="R",TONGHOP!I421&lt;&gt;""),TONGHOP!M421,"")</f>
        <v/>
      </c>
      <c r="C421" s="9" t="str">
        <f>IF(AND(TONGHOP!K421="KTHP",TONGHOP!L421="TN",TONGHOP!H421="R",TONGHOP!I421&lt;&gt;""),TONGHOP!I421,"")</f>
        <v/>
      </c>
      <c r="D421" s="9" t="str">
        <f>IF(AND(TONGHOP!K421="KTHP",TONGHOP!L421="TN",TONGHOP!H421="R",TONGHOP!I421&lt;&gt;""),TONGHOP!M421,"")</f>
        <v/>
      </c>
      <c r="E421" s="9" t="str">
        <f>IF(AND(TONGHOP!K421="ThiTN",TONGHOP!L421="LT",TONGHOP!H421="R",TONGHOP!I421&lt;&gt;""),TONGHOP!I421,"")</f>
        <v/>
      </c>
      <c r="F421" s="9" t="str">
        <f>IF(AND(TONGHOP!K421="ThiTN",TONGHOP!L421="LT",TONGHOP!H421="R",TONGHOP!I421&lt;&gt;""),TONGHOP!M421,"")</f>
        <v/>
      </c>
      <c r="G421" s="9" t="str">
        <f>IF(AND(TONGHOP!K421="ThiTN",TONGHOP!L421="TH",TONGHOP!H421="R",TONGHOP!I421&lt;&gt;""),TONGHOP!I421,"")</f>
        <v/>
      </c>
      <c r="H421" s="9" t="str">
        <f>IF(AND(TONGHOP!K421="ThiTN",TONGHOP!L421="TH",TONGHOP!H421="R",TONGHOP!I421&lt;&gt;""),TONGHOP!M421,"")</f>
        <v/>
      </c>
    </row>
    <row r="422" spans="1:8">
      <c r="A422" s="9" t="str">
        <f>IF(AND(TONGHOP!K422="KTHP",TONGHOP!L422="LT",TONGHOP!H422="R",TONGHOP!I422&lt;&gt;""),TONGHOP!I422,"")</f>
        <v/>
      </c>
      <c r="B422" s="9" t="str">
        <f>IF(AND(TONGHOP!K422="KTHP",TONGHOP!L422="LT",TONGHOP!H422="R",TONGHOP!I422&lt;&gt;""),TONGHOP!M422,"")</f>
        <v/>
      </c>
      <c r="C422" s="9" t="str">
        <f>IF(AND(TONGHOP!K422="KTHP",TONGHOP!L422="TN",TONGHOP!H422="R",TONGHOP!I422&lt;&gt;""),TONGHOP!I422,"")</f>
        <v/>
      </c>
      <c r="D422" s="9" t="str">
        <f>IF(AND(TONGHOP!K422="KTHP",TONGHOP!L422="TN",TONGHOP!H422="R",TONGHOP!I422&lt;&gt;""),TONGHOP!M422,"")</f>
        <v/>
      </c>
      <c r="E422" s="9" t="str">
        <f>IF(AND(TONGHOP!K422="ThiTN",TONGHOP!L422="LT",TONGHOP!H422="R",TONGHOP!I422&lt;&gt;""),TONGHOP!I422,"")</f>
        <v/>
      </c>
      <c r="F422" s="9" t="str">
        <f>IF(AND(TONGHOP!K422="ThiTN",TONGHOP!L422="LT",TONGHOP!H422="R",TONGHOP!I422&lt;&gt;""),TONGHOP!M422,"")</f>
        <v/>
      </c>
      <c r="G422" s="9" t="str">
        <f>IF(AND(TONGHOP!K422="ThiTN",TONGHOP!L422="TH",TONGHOP!H422="R",TONGHOP!I422&lt;&gt;""),TONGHOP!I422,"")</f>
        <v/>
      </c>
      <c r="H422" s="9" t="str">
        <f>IF(AND(TONGHOP!K422="ThiTN",TONGHOP!L422="TH",TONGHOP!H422="R",TONGHOP!I422&lt;&gt;""),TONGHOP!M422,"")</f>
        <v/>
      </c>
    </row>
    <row r="423" spans="1:8">
      <c r="A423" s="9" t="str">
        <f>IF(AND(TONGHOP!K423="KTHP",TONGHOP!L423="LT",TONGHOP!H423="R",TONGHOP!I423&lt;&gt;""),TONGHOP!I423,"")</f>
        <v/>
      </c>
      <c r="B423" s="9" t="str">
        <f>IF(AND(TONGHOP!K423="KTHP",TONGHOP!L423="LT",TONGHOP!H423="R",TONGHOP!I423&lt;&gt;""),TONGHOP!M423,"")</f>
        <v/>
      </c>
      <c r="C423" s="9" t="str">
        <f>IF(AND(TONGHOP!K423="KTHP",TONGHOP!L423="TN",TONGHOP!H423="R",TONGHOP!I423&lt;&gt;""),TONGHOP!I423,"")</f>
        <v/>
      </c>
      <c r="D423" s="9" t="str">
        <f>IF(AND(TONGHOP!K423="KTHP",TONGHOP!L423="TN",TONGHOP!H423="R",TONGHOP!I423&lt;&gt;""),TONGHOP!M423,"")</f>
        <v/>
      </c>
      <c r="E423" s="9" t="str">
        <f>IF(AND(TONGHOP!K423="ThiTN",TONGHOP!L423="LT",TONGHOP!H423="R",TONGHOP!I423&lt;&gt;""),TONGHOP!I423,"")</f>
        <v/>
      </c>
      <c r="F423" s="9" t="str">
        <f>IF(AND(TONGHOP!K423="ThiTN",TONGHOP!L423="LT",TONGHOP!H423="R",TONGHOP!I423&lt;&gt;""),TONGHOP!M423,"")</f>
        <v/>
      </c>
      <c r="G423" s="9" t="str">
        <f>IF(AND(TONGHOP!K423="ThiTN",TONGHOP!L423="TH",TONGHOP!H423="R",TONGHOP!I423&lt;&gt;""),TONGHOP!I423,"")</f>
        <v/>
      </c>
      <c r="H423" s="9" t="str">
        <f>IF(AND(TONGHOP!K423="ThiTN",TONGHOP!L423="TH",TONGHOP!H423="R",TONGHOP!I423&lt;&gt;""),TONGHOP!M423,"")</f>
        <v/>
      </c>
    </row>
    <row r="424" spans="1:8">
      <c r="A424" s="9" t="str">
        <f>IF(AND(TONGHOP!K424="KTHP",TONGHOP!L424="LT",TONGHOP!H424="R",TONGHOP!I424&lt;&gt;""),TONGHOP!I424,"")</f>
        <v/>
      </c>
      <c r="B424" s="9" t="str">
        <f>IF(AND(TONGHOP!K424="KTHP",TONGHOP!L424="LT",TONGHOP!H424="R",TONGHOP!I424&lt;&gt;""),TONGHOP!M424,"")</f>
        <v/>
      </c>
      <c r="C424" s="9" t="str">
        <f>IF(AND(TONGHOP!K424="KTHP",TONGHOP!L424="TN",TONGHOP!H424="R",TONGHOP!I424&lt;&gt;""),TONGHOP!I424,"")</f>
        <v/>
      </c>
      <c r="D424" s="9" t="str">
        <f>IF(AND(TONGHOP!K424="KTHP",TONGHOP!L424="TN",TONGHOP!H424="R",TONGHOP!I424&lt;&gt;""),TONGHOP!M424,"")</f>
        <v/>
      </c>
      <c r="E424" s="9" t="str">
        <f>IF(AND(TONGHOP!K424="ThiTN",TONGHOP!L424="LT",TONGHOP!H424="R",TONGHOP!I424&lt;&gt;""),TONGHOP!I424,"")</f>
        <v/>
      </c>
      <c r="F424" s="9" t="str">
        <f>IF(AND(TONGHOP!K424="ThiTN",TONGHOP!L424="LT",TONGHOP!H424="R",TONGHOP!I424&lt;&gt;""),TONGHOP!M424,"")</f>
        <v/>
      </c>
      <c r="G424" s="9" t="str">
        <f>IF(AND(TONGHOP!K424="ThiTN",TONGHOP!L424="TH",TONGHOP!H424="R",TONGHOP!I424&lt;&gt;""),TONGHOP!I424,"")</f>
        <v/>
      </c>
      <c r="H424" s="9" t="str">
        <f>IF(AND(TONGHOP!K424="ThiTN",TONGHOP!L424="TH",TONGHOP!H424="R",TONGHOP!I424&lt;&gt;""),TONGHOP!M424,"")</f>
        <v/>
      </c>
    </row>
    <row r="425" spans="1:8">
      <c r="A425" s="9" t="str">
        <f>IF(AND(TONGHOP!K425="KTHP",TONGHOP!L425="LT",TONGHOP!H425="R",TONGHOP!I425&lt;&gt;""),TONGHOP!I425,"")</f>
        <v/>
      </c>
      <c r="B425" s="9" t="str">
        <f>IF(AND(TONGHOP!K425="KTHP",TONGHOP!L425="LT",TONGHOP!H425="R",TONGHOP!I425&lt;&gt;""),TONGHOP!M425,"")</f>
        <v/>
      </c>
      <c r="C425" s="9" t="str">
        <f>IF(AND(TONGHOP!K425="KTHP",TONGHOP!L425="TN",TONGHOP!H425="R",TONGHOP!I425&lt;&gt;""),TONGHOP!I425,"")</f>
        <v/>
      </c>
      <c r="D425" s="9" t="str">
        <f>IF(AND(TONGHOP!K425="KTHP",TONGHOP!L425="TN",TONGHOP!H425="R",TONGHOP!I425&lt;&gt;""),TONGHOP!M425,"")</f>
        <v/>
      </c>
      <c r="E425" s="9" t="str">
        <f>IF(AND(TONGHOP!K425="ThiTN",TONGHOP!L425="LT",TONGHOP!H425="R",TONGHOP!I425&lt;&gt;""),TONGHOP!I425,"")</f>
        <v/>
      </c>
      <c r="F425" s="9" t="str">
        <f>IF(AND(TONGHOP!K425="ThiTN",TONGHOP!L425="LT",TONGHOP!H425="R",TONGHOP!I425&lt;&gt;""),TONGHOP!M425,"")</f>
        <v/>
      </c>
      <c r="G425" s="9" t="str">
        <f>IF(AND(TONGHOP!K425="ThiTN",TONGHOP!L425="TH",TONGHOP!H425="R",TONGHOP!I425&lt;&gt;""),TONGHOP!I425,"")</f>
        <v/>
      </c>
      <c r="H425" s="9" t="str">
        <f>IF(AND(TONGHOP!K425="ThiTN",TONGHOP!L425="TH",TONGHOP!H425="R",TONGHOP!I425&lt;&gt;""),TONGHOP!M425,"")</f>
        <v/>
      </c>
    </row>
    <row r="426" spans="1:8">
      <c r="A426" s="9" t="str">
        <f>IF(AND(TONGHOP!K426="KTHP",TONGHOP!L426="LT",TONGHOP!H426="R",TONGHOP!I426&lt;&gt;""),TONGHOP!I426,"")</f>
        <v/>
      </c>
      <c r="B426" s="9" t="str">
        <f>IF(AND(TONGHOP!K426="KTHP",TONGHOP!L426="LT",TONGHOP!H426="R",TONGHOP!I426&lt;&gt;""),TONGHOP!M426,"")</f>
        <v/>
      </c>
      <c r="C426" s="9" t="str">
        <f>IF(AND(TONGHOP!K426="KTHP",TONGHOP!L426="TN",TONGHOP!H426="R",TONGHOP!I426&lt;&gt;""),TONGHOP!I426,"")</f>
        <v/>
      </c>
      <c r="D426" s="9" t="str">
        <f>IF(AND(TONGHOP!K426="KTHP",TONGHOP!L426="TN",TONGHOP!H426="R",TONGHOP!I426&lt;&gt;""),TONGHOP!M426,"")</f>
        <v/>
      </c>
      <c r="E426" s="9" t="str">
        <f>IF(AND(TONGHOP!K426="ThiTN",TONGHOP!L426="LT",TONGHOP!H426="R",TONGHOP!I426&lt;&gt;""),TONGHOP!I426,"")</f>
        <v/>
      </c>
      <c r="F426" s="9" t="str">
        <f>IF(AND(TONGHOP!K426="ThiTN",TONGHOP!L426="LT",TONGHOP!H426="R",TONGHOP!I426&lt;&gt;""),TONGHOP!M426,"")</f>
        <v/>
      </c>
      <c r="G426" s="9" t="str">
        <f>IF(AND(TONGHOP!K426="ThiTN",TONGHOP!L426="TH",TONGHOP!H426="R",TONGHOP!I426&lt;&gt;""),TONGHOP!I426,"")</f>
        <v/>
      </c>
      <c r="H426" s="9" t="str">
        <f>IF(AND(TONGHOP!K426="ThiTN",TONGHOP!L426="TH",TONGHOP!H426="R",TONGHOP!I426&lt;&gt;""),TONGHOP!M426,"")</f>
        <v/>
      </c>
    </row>
    <row r="427" spans="1:8">
      <c r="A427" s="9" t="str">
        <f>IF(AND(TONGHOP!K427="KTHP",TONGHOP!L427="LT",TONGHOP!H427="R",TONGHOP!I427&lt;&gt;""),TONGHOP!I427,"")</f>
        <v/>
      </c>
      <c r="B427" s="9" t="str">
        <f>IF(AND(TONGHOP!K427="KTHP",TONGHOP!L427="LT",TONGHOP!H427="R",TONGHOP!I427&lt;&gt;""),TONGHOP!M427,"")</f>
        <v/>
      </c>
      <c r="C427" s="9" t="str">
        <f>IF(AND(TONGHOP!K427="KTHP",TONGHOP!L427="TN",TONGHOP!H427="R",TONGHOP!I427&lt;&gt;""),TONGHOP!I427,"")</f>
        <v/>
      </c>
      <c r="D427" s="9" t="str">
        <f>IF(AND(TONGHOP!K427="KTHP",TONGHOP!L427="TN",TONGHOP!H427="R",TONGHOP!I427&lt;&gt;""),TONGHOP!M427,"")</f>
        <v/>
      </c>
      <c r="E427" s="9" t="str">
        <f>IF(AND(TONGHOP!K427="ThiTN",TONGHOP!L427="LT",TONGHOP!H427="R",TONGHOP!I427&lt;&gt;""),TONGHOP!I427,"")</f>
        <v/>
      </c>
      <c r="F427" s="9" t="str">
        <f>IF(AND(TONGHOP!K427="ThiTN",TONGHOP!L427="LT",TONGHOP!H427="R",TONGHOP!I427&lt;&gt;""),TONGHOP!M427,"")</f>
        <v/>
      </c>
      <c r="G427" s="9" t="str">
        <f>IF(AND(TONGHOP!K427="ThiTN",TONGHOP!L427="TH",TONGHOP!H427="R",TONGHOP!I427&lt;&gt;""),TONGHOP!I427,"")</f>
        <v/>
      </c>
      <c r="H427" s="9" t="str">
        <f>IF(AND(TONGHOP!K427="ThiTN",TONGHOP!L427="TH",TONGHOP!H427="R",TONGHOP!I427&lt;&gt;""),TONGHOP!M427,"")</f>
        <v/>
      </c>
    </row>
    <row r="428" spans="1:8">
      <c r="A428" s="9" t="str">
        <f>IF(AND(TONGHOP!K428="KTHP",TONGHOP!L428="LT",TONGHOP!H428="R",TONGHOP!I428&lt;&gt;""),TONGHOP!I428,"")</f>
        <v/>
      </c>
      <c r="B428" s="9" t="str">
        <f>IF(AND(TONGHOP!K428="KTHP",TONGHOP!L428="LT",TONGHOP!H428="R",TONGHOP!I428&lt;&gt;""),TONGHOP!M428,"")</f>
        <v/>
      </c>
      <c r="C428" s="9" t="str">
        <f>IF(AND(TONGHOP!K428="KTHP",TONGHOP!L428="TN",TONGHOP!H428="R",TONGHOP!I428&lt;&gt;""),TONGHOP!I428,"")</f>
        <v/>
      </c>
      <c r="D428" s="9" t="str">
        <f>IF(AND(TONGHOP!K428="KTHP",TONGHOP!L428="TN",TONGHOP!H428="R",TONGHOP!I428&lt;&gt;""),TONGHOP!M428,"")</f>
        <v/>
      </c>
      <c r="E428" s="9" t="str">
        <f>IF(AND(TONGHOP!K428="ThiTN",TONGHOP!L428="LT",TONGHOP!H428="R",TONGHOP!I428&lt;&gt;""),TONGHOP!I428,"")</f>
        <v/>
      </c>
      <c r="F428" s="9" t="str">
        <f>IF(AND(TONGHOP!K428="ThiTN",TONGHOP!L428="LT",TONGHOP!H428="R",TONGHOP!I428&lt;&gt;""),TONGHOP!M428,"")</f>
        <v/>
      </c>
      <c r="G428" s="9" t="str">
        <f>IF(AND(TONGHOP!K428="ThiTN",TONGHOP!L428="TH",TONGHOP!H428="R",TONGHOP!I428&lt;&gt;""),TONGHOP!I428,"")</f>
        <v/>
      </c>
      <c r="H428" s="9" t="str">
        <f>IF(AND(TONGHOP!K428="ThiTN",TONGHOP!L428="TH",TONGHOP!H428="R",TONGHOP!I428&lt;&gt;""),TONGHOP!M428,"")</f>
        <v/>
      </c>
    </row>
    <row r="429" spans="1:8">
      <c r="A429" s="9" t="str">
        <f>IF(AND(TONGHOP!K429="KTHP",TONGHOP!L429="LT",TONGHOP!H429="R",TONGHOP!I429&lt;&gt;""),TONGHOP!I429,"")</f>
        <v/>
      </c>
      <c r="B429" s="9" t="str">
        <f>IF(AND(TONGHOP!K429="KTHP",TONGHOP!L429="LT",TONGHOP!H429="R",TONGHOP!I429&lt;&gt;""),TONGHOP!M429,"")</f>
        <v/>
      </c>
      <c r="C429" s="9" t="str">
        <f>IF(AND(TONGHOP!K429="KTHP",TONGHOP!L429="TN",TONGHOP!H429="R",TONGHOP!I429&lt;&gt;""),TONGHOP!I429,"")</f>
        <v/>
      </c>
      <c r="D429" s="9" t="str">
        <f>IF(AND(TONGHOP!K429="KTHP",TONGHOP!L429="TN",TONGHOP!H429="R",TONGHOP!I429&lt;&gt;""),TONGHOP!M429,"")</f>
        <v/>
      </c>
      <c r="E429" s="9" t="str">
        <f>IF(AND(TONGHOP!K429="ThiTN",TONGHOP!L429="LT",TONGHOP!H429="R",TONGHOP!I429&lt;&gt;""),TONGHOP!I429,"")</f>
        <v/>
      </c>
      <c r="F429" s="9" t="str">
        <f>IF(AND(TONGHOP!K429="ThiTN",TONGHOP!L429="LT",TONGHOP!H429="R",TONGHOP!I429&lt;&gt;""),TONGHOP!M429,"")</f>
        <v/>
      </c>
      <c r="G429" s="9" t="str">
        <f>IF(AND(TONGHOP!K429="ThiTN",TONGHOP!L429="TH",TONGHOP!H429="R",TONGHOP!I429&lt;&gt;""),TONGHOP!I429,"")</f>
        <v/>
      </c>
      <c r="H429" s="9" t="str">
        <f>IF(AND(TONGHOP!K429="ThiTN",TONGHOP!L429="TH",TONGHOP!H429="R",TONGHOP!I429&lt;&gt;""),TONGHOP!M429,"")</f>
        <v/>
      </c>
    </row>
    <row r="430" spans="1:8">
      <c r="A430" s="9" t="str">
        <f>IF(AND(TONGHOP!K430="KTHP",TONGHOP!L430="LT",TONGHOP!H430="R",TONGHOP!I430&lt;&gt;""),TONGHOP!I430,"")</f>
        <v/>
      </c>
      <c r="B430" s="9" t="str">
        <f>IF(AND(TONGHOP!K430="KTHP",TONGHOP!L430="LT",TONGHOP!H430="R",TONGHOP!I430&lt;&gt;""),TONGHOP!M430,"")</f>
        <v/>
      </c>
      <c r="C430" s="9" t="str">
        <f>IF(AND(TONGHOP!K430="KTHP",TONGHOP!L430="TN",TONGHOP!H430="R",TONGHOP!I430&lt;&gt;""),TONGHOP!I430,"")</f>
        <v/>
      </c>
      <c r="D430" s="9" t="str">
        <f>IF(AND(TONGHOP!K430="KTHP",TONGHOP!L430="TN",TONGHOP!H430="R",TONGHOP!I430&lt;&gt;""),TONGHOP!M430,"")</f>
        <v/>
      </c>
      <c r="E430" s="9" t="str">
        <f>IF(AND(TONGHOP!K430="ThiTN",TONGHOP!L430="LT",TONGHOP!H430="R",TONGHOP!I430&lt;&gt;""),TONGHOP!I430,"")</f>
        <v/>
      </c>
      <c r="F430" s="9" t="str">
        <f>IF(AND(TONGHOP!K430="ThiTN",TONGHOP!L430="LT",TONGHOP!H430="R",TONGHOP!I430&lt;&gt;""),TONGHOP!M430,"")</f>
        <v/>
      </c>
      <c r="G430" s="9" t="str">
        <f>IF(AND(TONGHOP!K430="ThiTN",TONGHOP!L430="TH",TONGHOP!H430="R",TONGHOP!I430&lt;&gt;""),TONGHOP!I430,"")</f>
        <v/>
      </c>
      <c r="H430" s="9" t="str">
        <f>IF(AND(TONGHOP!K430="ThiTN",TONGHOP!L430="TH",TONGHOP!H430="R",TONGHOP!I430&lt;&gt;""),TONGHOP!M430,"")</f>
        <v/>
      </c>
    </row>
    <row r="431" spans="1:8">
      <c r="A431" s="9" t="str">
        <f>IF(AND(TONGHOP!K431="KTHP",TONGHOP!L431="LT",TONGHOP!H431="R",TONGHOP!I431&lt;&gt;""),TONGHOP!I431,"")</f>
        <v/>
      </c>
      <c r="B431" s="9" t="str">
        <f>IF(AND(TONGHOP!K431="KTHP",TONGHOP!L431="LT",TONGHOP!H431="R",TONGHOP!I431&lt;&gt;""),TONGHOP!M431,"")</f>
        <v/>
      </c>
      <c r="C431" s="9" t="str">
        <f>IF(AND(TONGHOP!K431="KTHP",TONGHOP!L431="TN",TONGHOP!H431="R",TONGHOP!I431&lt;&gt;""),TONGHOP!I431,"")</f>
        <v/>
      </c>
      <c r="D431" s="9" t="str">
        <f>IF(AND(TONGHOP!K431="KTHP",TONGHOP!L431="TN",TONGHOP!H431="R",TONGHOP!I431&lt;&gt;""),TONGHOP!M431,"")</f>
        <v/>
      </c>
      <c r="E431" s="9" t="str">
        <f>IF(AND(TONGHOP!K431="ThiTN",TONGHOP!L431="LT",TONGHOP!H431="R",TONGHOP!I431&lt;&gt;""),TONGHOP!I431,"")</f>
        <v/>
      </c>
      <c r="F431" s="9" t="str">
        <f>IF(AND(TONGHOP!K431="ThiTN",TONGHOP!L431="LT",TONGHOP!H431="R",TONGHOP!I431&lt;&gt;""),TONGHOP!M431,"")</f>
        <v/>
      </c>
      <c r="G431" s="9" t="str">
        <f>IF(AND(TONGHOP!K431="ThiTN",TONGHOP!L431="TH",TONGHOP!H431="R",TONGHOP!I431&lt;&gt;""),TONGHOP!I431,"")</f>
        <v/>
      </c>
      <c r="H431" s="9" t="str">
        <f>IF(AND(TONGHOP!K431="ThiTN",TONGHOP!L431="TH",TONGHOP!H431="R",TONGHOP!I431&lt;&gt;""),TONGHOP!M431,"")</f>
        <v/>
      </c>
    </row>
    <row r="432" spans="1:8">
      <c r="A432" s="9" t="str">
        <f>IF(AND(TONGHOP!K432="KTHP",TONGHOP!L432="LT",TONGHOP!H432="R",TONGHOP!I432&lt;&gt;""),TONGHOP!I432,"")</f>
        <v/>
      </c>
      <c r="B432" s="9" t="str">
        <f>IF(AND(TONGHOP!K432="KTHP",TONGHOP!L432="LT",TONGHOP!H432="R",TONGHOP!I432&lt;&gt;""),TONGHOP!M432,"")</f>
        <v/>
      </c>
      <c r="C432" s="9" t="str">
        <f>IF(AND(TONGHOP!K432="KTHP",TONGHOP!L432="TN",TONGHOP!H432="R",TONGHOP!I432&lt;&gt;""),TONGHOP!I432,"")</f>
        <v/>
      </c>
      <c r="D432" s="9" t="str">
        <f>IF(AND(TONGHOP!K432="KTHP",TONGHOP!L432="TN",TONGHOP!H432="R",TONGHOP!I432&lt;&gt;""),TONGHOP!M432,"")</f>
        <v/>
      </c>
      <c r="E432" s="9" t="str">
        <f>IF(AND(TONGHOP!K432="ThiTN",TONGHOP!L432="LT",TONGHOP!H432="R",TONGHOP!I432&lt;&gt;""),TONGHOP!I432,"")</f>
        <v/>
      </c>
      <c r="F432" s="9" t="str">
        <f>IF(AND(TONGHOP!K432="ThiTN",TONGHOP!L432="LT",TONGHOP!H432="R",TONGHOP!I432&lt;&gt;""),TONGHOP!M432,"")</f>
        <v/>
      </c>
      <c r="G432" s="9" t="str">
        <f>IF(AND(TONGHOP!K432="ThiTN",TONGHOP!L432="TH",TONGHOP!H432="R",TONGHOP!I432&lt;&gt;""),TONGHOP!I432,"")</f>
        <v/>
      </c>
      <c r="H432" s="9" t="str">
        <f>IF(AND(TONGHOP!K432="ThiTN",TONGHOP!L432="TH",TONGHOP!H432="R",TONGHOP!I432&lt;&gt;""),TONGHOP!M432,"")</f>
        <v/>
      </c>
    </row>
    <row r="433" spans="1:8">
      <c r="A433" s="9" t="str">
        <f>IF(AND(TONGHOP!K433="KTHP",TONGHOP!L433="LT",TONGHOP!H433="R",TONGHOP!I433&lt;&gt;""),TONGHOP!I433,"")</f>
        <v/>
      </c>
      <c r="B433" s="9" t="str">
        <f>IF(AND(TONGHOP!K433="KTHP",TONGHOP!L433="LT",TONGHOP!H433="R",TONGHOP!I433&lt;&gt;""),TONGHOP!M433,"")</f>
        <v/>
      </c>
      <c r="C433" s="9" t="str">
        <f>IF(AND(TONGHOP!K433="KTHP",TONGHOP!L433="TN",TONGHOP!H433="R",TONGHOP!I433&lt;&gt;""),TONGHOP!I433,"")</f>
        <v/>
      </c>
      <c r="D433" s="9" t="str">
        <f>IF(AND(TONGHOP!K433="KTHP",TONGHOP!L433="TN",TONGHOP!H433="R",TONGHOP!I433&lt;&gt;""),TONGHOP!M433,"")</f>
        <v/>
      </c>
      <c r="E433" s="9" t="str">
        <f>IF(AND(TONGHOP!K433="ThiTN",TONGHOP!L433="LT",TONGHOP!H433="R",TONGHOP!I433&lt;&gt;""),TONGHOP!I433,"")</f>
        <v/>
      </c>
      <c r="F433" s="9" t="str">
        <f>IF(AND(TONGHOP!K433="ThiTN",TONGHOP!L433="LT",TONGHOP!H433="R",TONGHOP!I433&lt;&gt;""),TONGHOP!M433,"")</f>
        <v/>
      </c>
      <c r="G433" s="9" t="str">
        <f>IF(AND(TONGHOP!K433="ThiTN",TONGHOP!L433="TH",TONGHOP!H433="R",TONGHOP!I433&lt;&gt;""),TONGHOP!I433,"")</f>
        <v/>
      </c>
      <c r="H433" s="9" t="str">
        <f>IF(AND(TONGHOP!K433="ThiTN",TONGHOP!L433="TH",TONGHOP!H433="R",TONGHOP!I433&lt;&gt;""),TONGHOP!M433,"")</f>
        <v/>
      </c>
    </row>
    <row r="434" spans="1:8">
      <c r="A434" s="9" t="str">
        <f>IF(AND(TONGHOP!K434="KTHP",TONGHOP!L434="LT",TONGHOP!H434="R",TONGHOP!I434&lt;&gt;""),TONGHOP!I434,"")</f>
        <v/>
      </c>
      <c r="B434" s="9" t="str">
        <f>IF(AND(TONGHOP!K434="KTHP",TONGHOP!L434="LT",TONGHOP!H434="R",TONGHOP!I434&lt;&gt;""),TONGHOP!M434,"")</f>
        <v/>
      </c>
      <c r="C434" s="9" t="str">
        <f>IF(AND(TONGHOP!K434="KTHP",TONGHOP!L434="TN",TONGHOP!H434="R",TONGHOP!I434&lt;&gt;""),TONGHOP!I434,"")</f>
        <v/>
      </c>
      <c r="D434" s="9" t="str">
        <f>IF(AND(TONGHOP!K434="KTHP",TONGHOP!L434="TN",TONGHOP!H434="R",TONGHOP!I434&lt;&gt;""),TONGHOP!M434,"")</f>
        <v/>
      </c>
      <c r="E434" s="9" t="str">
        <f>IF(AND(TONGHOP!K434="ThiTN",TONGHOP!L434="LT",TONGHOP!H434="R",TONGHOP!I434&lt;&gt;""),TONGHOP!I434,"")</f>
        <v/>
      </c>
      <c r="F434" s="9" t="str">
        <f>IF(AND(TONGHOP!K434="ThiTN",TONGHOP!L434="LT",TONGHOP!H434="R",TONGHOP!I434&lt;&gt;""),TONGHOP!M434,"")</f>
        <v/>
      </c>
      <c r="G434" s="9" t="str">
        <f>IF(AND(TONGHOP!K434="ThiTN",TONGHOP!L434="TH",TONGHOP!H434="R",TONGHOP!I434&lt;&gt;""),TONGHOP!I434,"")</f>
        <v/>
      </c>
      <c r="H434" s="9" t="str">
        <f>IF(AND(TONGHOP!K434="ThiTN",TONGHOP!L434="TH",TONGHOP!H434="R",TONGHOP!I434&lt;&gt;""),TONGHOP!M434,"")</f>
        <v/>
      </c>
    </row>
    <row r="435" spans="1:8">
      <c r="A435" s="9" t="str">
        <f>IF(AND(TONGHOP!K435="KTHP",TONGHOP!L435="LT",TONGHOP!H435="R",TONGHOP!I435&lt;&gt;""),TONGHOP!I435,"")</f>
        <v/>
      </c>
      <c r="B435" s="9" t="str">
        <f>IF(AND(TONGHOP!K435="KTHP",TONGHOP!L435="LT",TONGHOP!H435="R",TONGHOP!I435&lt;&gt;""),TONGHOP!M435,"")</f>
        <v/>
      </c>
      <c r="C435" s="9" t="str">
        <f>IF(AND(TONGHOP!K435="KTHP",TONGHOP!L435="TN",TONGHOP!H435="R",TONGHOP!I435&lt;&gt;""),TONGHOP!I435,"")</f>
        <v/>
      </c>
      <c r="D435" s="9" t="str">
        <f>IF(AND(TONGHOP!K435="KTHP",TONGHOP!L435="TN",TONGHOP!H435="R",TONGHOP!I435&lt;&gt;""),TONGHOP!M435,"")</f>
        <v/>
      </c>
      <c r="E435" s="9" t="str">
        <f>IF(AND(TONGHOP!K435="ThiTN",TONGHOP!L435="LT",TONGHOP!H435="R",TONGHOP!I435&lt;&gt;""),TONGHOP!I435,"")</f>
        <v/>
      </c>
      <c r="F435" s="9" t="str">
        <f>IF(AND(TONGHOP!K435="ThiTN",TONGHOP!L435="LT",TONGHOP!H435="R",TONGHOP!I435&lt;&gt;""),TONGHOP!M435,"")</f>
        <v/>
      </c>
      <c r="G435" s="9" t="str">
        <f>IF(AND(TONGHOP!K435="ThiTN",TONGHOP!L435="TH",TONGHOP!H435="R",TONGHOP!I435&lt;&gt;""),TONGHOP!I435,"")</f>
        <v/>
      </c>
      <c r="H435" s="9" t="str">
        <f>IF(AND(TONGHOP!K435="ThiTN",TONGHOP!L435="TH",TONGHOP!H435="R",TONGHOP!I435&lt;&gt;""),TONGHOP!M435,"")</f>
        <v/>
      </c>
    </row>
    <row r="436" spans="1:8">
      <c r="A436" s="9" t="str">
        <f>IF(AND(TONGHOP!K436="KTHP",TONGHOP!L436="LT",TONGHOP!H436="R",TONGHOP!I436&lt;&gt;""),TONGHOP!I436,"")</f>
        <v/>
      </c>
      <c r="B436" s="9" t="str">
        <f>IF(AND(TONGHOP!K436="KTHP",TONGHOP!L436="LT",TONGHOP!H436="R",TONGHOP!I436&lt;&gt;""),TONGHOP!M436,"")</f>
        <v/>
      </c>
      <c r="C436" s="9" t="str">
        <f>IF(AND(TONGHOP!K436="KTHP",TONGHOP!L436="TN",TONGHOP!H436="R",TONGHOP!I436&lt;&gt;""),TONGHOP!I436,"")</f>
        <v/>
      </c>
      <c r="D436" s="9" t="str">
        <f>IF(AND(TONGHOP!K436="KTHP",TONGHOP!L436="TN",TONGHOP!H436="R",TONGHOP!I436&lt;&gt;""),TONGHOP!M436,"")</f>
        <v/>
      </c>
      <c r="E436" s="9" t="str">
        <f>IF(AND(TONGHOP!K436="ThiTN",TONGHOP!L436="LT",TONGHOP!H436="R",TONGHOP!I436&lt;&gt;""),TONGHOP!I436,"")</f>
        <v/>
      </c>
      <c r="F436" s="9" t="str">
        <f>IF(AND(TONGHOP!K436="ThiTN",TONGHOP!L436="LT",TONGHOP!H436="R",TONGHOP!I436&lt;&gt;""),TONGHOP!M436,"")</f>
        <v/>
      </c>
      <c r="G436" s="9" t="str">
        <f>IF(AND(TONGHOP!K436="ThiTN",TONGHOP!L436="TH",TONGHOP!H436="R",TONGHOP!I436&lt;&gt;""),TONGHOP!I436,"")</f>
        <v/>
      </c>
      <c r="H436" s="9" t="str">
        <f>IF(AND(TONGHOP!K436="ThiTN",TONGHOP!L436="TH",TONGHOP!H436="R",TONGHOP!I436&lt;&gt;""),TONGHOP!M436,"")</f>
        <v/>
      </c>
    </row>
    <row r="437" spans="1:8">
      <c r="A437" s="9" t="str">
        <f>IF(AND(TONGHOP!K437="KTHP",TONGHOP!L437="LT",TONGHOP!H437="R",TONGHOP!I437&lt;&gt;""),TONGHOP!I437,"")</f>
        <v/>
      </c>
      <c r="B437" s="9" t="str">
        <f>IF(AND(TONGHOP!K437="KTHP",TONGHOP!L437="LT",TONGHOP!H437="R",TONGHOP!I437&lt;&gt;""),TONGHOP!M437,"")</f>
        <v/>
      </c>
      <c r="C437" s="9" t="str">
        <f>IF(AND(TONGHOP!K437="KTHP",TONGHOP!L437="TN",TONGHOP!H437="R",TONGHOP!I437&lt;&gt;""),TONGHOP!I437,"")</f>
        <v/>
      </c>
      <c r="D437" s="9" t="str">
        <f>IF(AND(TONGHOP!K437="KTHP",TONGHOP!L437="TN",TONGHOP!H437="R",TONGHOP!I437&lt;&gt;""),TONGHOP!M437,"")</f>
        <v/>
      </c>
      <c r="E437" s="9" t="str">
        <f>IF(AND(TONGHOP!K437="ThiTN",TONGHOP!L437="LT",TONGHOP!H437="R",TONGHOP!I437&lt;&gt;""),TONGHOP!I437,"")</f>
        <v/>
      </c>
      <c r="F437" s="9" t="str">
        <f>IF(AND(TONGHOP!K437="ThiTN",TONGHOP!L437="LT",TONGHOP!H437="R",TONGHOP!I437&lt;&gt;""),TONGHOP!M437,"")</f>
        <v/>
      </c>
      <c r="G437" s="9" t="str">
        <f>IF(AND(TONGHOP!K437="ThiTN",TONGHOP!L437="TH",TONGHOP!H437="R",TONGHOP!I437&lt;&gt;""),TONGHOP!I437,"")</f>
        <v/>
      </c>
      <c r="H437" s="9" t="str">
        <f>IF(AND(TONGHOP!K437="ThiTN",TONGHOP!L437="TH",TONGHOP!H437="R",TONGHOP!I437&lt;&gt;""),TONGHOP!M437,"")</f>
        <v/>
      </c>
    </row>
    <row r="438" spans="1:8">
      <c r="A438" s="9" t="str">
        <f>IF(AND(TONGHOP!K438="KTHP",TONGHOP!L438="LT",TONGHOP!H438="R",TONGHOP!I438&lt;&gt;""),TONGHOP!I438,"")</f>
        <v/>
      </c>
      <c r="B438" s="9" t="str">
        <f>IF(AND(TONGHOP!K438="KTHP",TONGHOP!L438="LT",TONGHOP!H438="R",TONGHOP!I438&lt;&gt;""),TONGHOP!M438,"")</f>
        <v/>
      </c>
      <c r="C438" s="9" t="str">
        <f>IF(AND(TONGHOP!K438="KTHP",TONGHOP!L438="TN",TONGHOP!H438="R",TONGHOP!I438&lt;&gt;""),TONGHOP!I438,"")</f>
        <v/>
      </c>
      <c r="D438" s="9" t="str">
        <f>IF(AND(TONGHOP!K438="KTHP",TONGHOP!L438="TN",TONGHOP!H438="R",TONGHOP!I438&lt;&gt;""),TONGHOP!M438,"")</f>
        <v/>
      </c>
      <c r="E438" s="9" t="str">
        <f>IF(AND(TONGHOP!K438="ThiTN",TONGHOP!L438="LT",TONGHOP!H438="R",TONGHOP!I438&lt;&gt;""),TONGHOP!I438,"")</f>
        <v/>
      </c>
      <c r="F438" s="9" t="str">
        <f>IF(AND(TONGHOP!K438="ThiTN",TONGHOP!L438="LT",TONGHOP!H438="R",TONGHOP!I438&lt;&gt;""),TONGHOP!M438,"")</f>
        <v/>
      </c>
      <c r="G438" s="9" t="str">
        <f>IF(AND(TONGHOP!K438="ThiTN",TONGHOP!L438="TH",TONGHOP!H438="R",TONGHOP!I438&lt;&gt;""),TONGHOP!I438,"")</f>
        <v/>
      </c>
      <c r="H438" s="9" t="str">
        <f>IF(AND(TONGHOP!K438="ThiTN",TONGHOP!L438="TH",TONGHOP!H438="R",TONGHOP!I438&lt;&gt;""),TONGHOP!M438,"")</f>
        <v/>
      </c>
    </row>
    <row r="439" spans="1:8">
      <c r="A439" s="9" t="str">
        <f>IF(AND(TONGHOP!K439="KTHP",TONGHOP!L439="LT",TONGHOP!H439="R",TONGHOP!I439&lt;&gt;""),TONGHOP!I439,"")</f>
        <v/>
      </c>
      <c r="B439" s="9" t="str">
        <f>IF(AND(TONGHOP!K439="KTHP",TONGHOP!L439="LT",TONGHOP!H439="R",TONGHOP!I439&lt;&gt;""),TONGHOP!M439,"")</f>
        <v/>
      </c>
      <c r="C439" s="9" t="str">
        <f>IF(AND(TONGHOP!K439="KTHP",TONGHOP!L439="TN",TONGHOP!H439="R",TONGHOP!I439&lt;&gt;""),TONGHOP!I439,"")</f>
        <v/>
      </c>
      <c r="D439" s="9" t="str">
        <f>IF(AND(TONGHOP!K439="KTHP",TONGHOP!L439="TN",TONGHOP!H439="R",TONGHOP!I439&lt;&gt;""),TONGHOP!M439,"")</f>
        <v/>
      </c>
      <c r="E439" s="9" t="str">
        <f>IF(AND(TONGHOP!K439="ThiTN",TONGHOP!L439="LT",TONGHOP!H439="R",TONGHOP!I439&lt;&gt;""),TONGHOP!I439,"")</f>
        <v/>
      </c>
      <c r="F439" s="9" t="str">
        <f>IF(AND(TONGHOP!K439="ThiTN",TONGHOP!L439="LT",TONGHOP!H439="R",TONGHOP!I439&lt;&gt;""),TONGHOP!M439,"")</f>
        <v/>
      </c>
      <c r="G439" s="9" t="str">
        <f>IF(AND(TONGHOP!K439="ThiTN",TONGHOP!L439="TH",TONGHOP!H439="R",TONGHOP!I439&lt;&gt;""),TONGHOP!I439,"")</f>
        <v/>
      </c>
      <c r="H439" s="9" t="str">
        <f>IF(AND(TONGHOP!K439="ThiTN",TONGHOP!L439="TH",TONGHOP!H439="R",TONGHOP!I439&lt;&gt;""),TONGHOP!M439,"")</f>
        <v/>
      </c>
    </row>
    <row r="440" spans="1:8">
      <c r="A440" s="9" t="str">
        <f>IF(AND(TONGHOP!K440="KTHP",TONGHOP!L440="LT",TONGHOP!H440="R",TONGHOP!I440&lt;&gt;""),TONGHOP!I440,"")</f>
        <v/>
      </c>
      <c r="B440" s="9" t="str">
        <f>IF(AND(TONGHOP!K440="KTHP",TONGHOP!L440="LT",TONGHOP!H440="R",TONGHOP!I440&lt;&gt;""),TONGHOP!M440,"")</f>
        <v/>
      </c>
      <c r="C440" s="9" t="str">
        <f>IF(AND(TONGHOP!K440="KTHP",TONGHOP!L440="TN",TONGHOP!H440="R",TONGHOP!I440&lt;&gt;""),TONGHOP!I440,"")</f>
        <v/>
      </c>
      <c r="D440" s="9" t="str">
        <f>IF(AND(TONGHOP!K440="KTHP",TONGHOP!L440="TN",TONGHOP!H440="R",TONGHOP!I440&lt;&gt;""),TONGHOP!M440,"")</f>
        <v/>
      </c>
      <c r="E440" s="9" t="str">
        <f>IF(AND(TONGHOP!K440="ThiTN",TONGHOP!L440="LT",TONGHOP!H440="R",TONGHOP!I440&lt;&gt;""),TONGHOP!I440,"")</f>
        <v/>
      </c>
      <c r="F440" s="9" t="str">
        <f>IF(AND(TONGHOP!K440="ThiTN",TONGHOP!L440="LT",TONGHOP!H440="R",TONGHOP!I440&lt;&gt;""),TONGHOP!M440,"")</f>
        <v/>
      </c>
      <c r="G440" s="9" t="str">
        <f>IF(AND(TONGHOP!K440="ThiTN",TONGHOP!L440="TH",TONGHOP!H440="R",TONGHOP!I440&lt;&gt;""),TONGHOP!I440,"")</f>
        <v/>
      </c>
      <c r="H440" s="9" t="str">
        <f>IF(AND(TONGHOP!K440="ThiTN",TONGHOP!L440="TH",TONGHOP!H440="R",TONGHOP!I440&lt;&gt;""),TONGHOP!M440,"")</f>
        <v/>
      </c>
    </row>
    <row r="441" spans="1:8">
      <c r="A441" s="9" t="str">
        <f>IF(AND(TONGHOP!K441="KTHP",TONGHOP!L441="LT",TONGHOP!H441="R",TONGHOP!I441&lt;&gt;""),TONGHOP!I441,"")</f>
        <v/>
      </c>
      <c r="B441" s="9" t="str">
        <f>IF(AND(TONGHOP!K441="KTHP",TONGHOP!L441="LT",TONGHOP!H441="R",TONGHOP!I441&lt;&gt;""),TONGHOP!M441,"")</f>
        <v/>
      </c>
      <c r="C441" s="9" t="str">
        <f>IF(AND(TONGHOP!K441="KTHP",TONGHOP!L441="TN",TONGHOP!H441="R",TONGHOP!I441&lt;&gt;""),TONGHOP!I441,"")</f>
        <v/>
      </c>
      <c r="D441" s="9" t="str">
        <f>IF(AND(TONGHOP!K441="KTHP",TONGHOP!L441="TN",TONGHOP!H441="R",TONGHOP!I441&lt;&gt;""),TONGHOP!M441,"")</f>
        <v/>
      </c>
      <c r="E441" s="9" t="str">
        <f>IF(AND(TONGHOP!K441="ThiTN",TONGHOP!L441="LT",TONGHOP!H441="R",TONGHOP!I441&lt;&gt;""),TONGHOP!I441,"")</f>
        <v/>
      </c>
      <c r="F441" s="9" t="str">
        <f>IF(AND(TONGHOP!K441="ThiTN",TONGHOP!L441="LT",TONGHOP!H441="R",TONGHOP!I441&lt;&gt;""),TONGHOP!M441,"")</f>
        <v/>
      </c>
      <c r="G441" s="9" t="str">
        <f>IF(AND(TONGHOP!K441="ThiTN",TONGHOP!L441="TH",TONGHOP!H441="R",TONGHOP!I441&lt;&gt;""),TONGHOP!I441,"")</f>
        <v/>
      </c>
      <c r="H441" s="9" t="str">
        <f>IF(AND(TONGHOP!K441="ThiTN",TONGHOP!L441="TH",TONGHOP!H441="R",TONGHOP!I441&lt;&gt;""),TONGHOP!M441,"")</f>
        <v/>
      </c>
    </row>
    <row r="442" spans="1:8">
      <c r="A442" s="9" t="str">
        <f>IF(AND(TONGHOP!K442="KTHP",TONGHOP!L442="LT",TONGHOP!H442="R",TONGHOP!I442&lt;&gt;""),TONGHOP!I442,"")</f>
        <v/>
      </c>
      <c r="B442" s="9" t="str">
        <f>IF(AND(TONGHOP!K442="KTHP",TONGHOP!L442="LT",TONGHOP!H442="R",TONGHOP!I442&lt;&gt;""),TONGHOP!M442,"")</f>
        <v/>
      </c>
      <c r="C442" s="9" t="str">
        <f>IF(AND(TONGHOP!K442="KTHP",TONGHOP!L442="TN",TONGHOP!H442="R",TONGHOP!I442&lt;&gt;""),TONGHOP!I442,"")</f>
        <v/>
      </c>
      <c r="D442" s="9" t="str">
        <f>IF(AND(TONGHOP!K442="KTHP",TONGHOP!L442="TN",TONGHOP!H442="R",TONGHOP!I442&lt;&gt;""),TONGHOP!M442,"")</f>
        <v/>
      </c>
      <c r="E442" s="9" t="str">
        <f>IF(AND(TONGHOP!K442="ThiTN",TONGHOP!L442="LT",TONGHOP!H442="R",TONGHOP!I442&lt;&gt;""),TONGHOP!I442,"")</f>
        <v/>
      </c>
      <c r="F442" s="9" t="str">
        <f>IF(AND(TONGHOP!K442="ThiTN",TONGHOP!L442="LT",TONGHOP!H442="R",TONGHOP!I442&lt;&gt;""),TONGHOP!M442,"")</f>
        <v/>
      </c>
      <c r="G442" s="9" t="str">
        <f>IF(AND(TONGHOP!K442="ThiTN",TONGHOP!L442="TH",TONGHOP!H442="R",TONGHOP!I442&lt;&gt;""),TONGHOP!I442,"")</f>
        <v/>
      </c>
      <c r="H442" s="9" t="str">
        <f>IF(AND(TONGHOP!K442="ThiTN",TONGHOP!L442="TH",TONGHOP!H442="R",TONGHOP!I442&lt;&gt;""),TONGHOP!M442,"")</f>
        <v/>
      </c>
    </row>
    <row r="443" spans="1:8">
      <c r="A443" s="9" t="str">
        <f>IF(AND(TONGHOP!K443="KTHP",TONGHOP!L443="LT",TONGHOP!H443="R",TONGHOP!I443&lt;&gt;""),TONGHOP!I443,"")</f>
        <v/>
      </c>
      <c r="B443" s="9" t="str">
        <f>IF(AND(TONGHOP!K443="KTHP",TONGHOP!L443="LT",TONGHOP!H443="R",TONGHOP!I443&lt;&gt;""),TONGHOP!M443,"")</f>
        <v/>
      </c>
      <c r="C443" s="9" t="str">
        <f>IF(AND(TONGHOP!K443="KTHP",TONGHOP!L443="TN",TONGHOP!H443="R",TONGHOP!I443&lt;&gt;""),TONGHOP!I443,"")</f>
        <v/>
      </c>
      <c r="D443" s="9" t="str">
        <f>IF(AND(TONGHOP!K443="KTHP",TONGHOP!L443="TN",TONGHOP!H443="R",TONGHOP!I443&lt;&gt;""),TONGHOP!M443,"")</f>
        <v/>
      </c>
      <c r="E443" s="9" t="str">
        <f>IF(AND(TONGHOP!K443="ThiTN",TONGHOP!L443="LT",TONGHOP!H443="R",TONGHOP!I443&lt;&gt;""),TONGHOP!I443,"")</f>
        <v/>
      </c>
      <c r="F443" s="9" t="str">
        <f>IF(AND(TONGHOP!K443="ThiTN",TONGHOP!L443="LT",TONGHOP!H443="R",TONGHOP!I443&lt;&gt;""),TONGHOP!M443,"")</f>
        <v/>
      </c>
      <c r="G443" s="9" t="str">
        <f>IF(AND(TONGHOP!K443="ThiTN",TONGHOP!L443="TH",TONGHOP!H443="R",TONGHOP!I443&lt;&gt;""),TONGHOP!I443,"")</f>
        <v/>
      </c>
      <c r="H443" s="9" t="str">
        <f>IF(AND(TONGHOP!K443="ThiTN",TONGHOP!L443="TH",TONGHOP!H443="R",TONGHOP!I443&lt;&gt;""),TONGHOP!M443,"")</f>
        <v/>
      </c>
    </row>
    <row r="444" spans="1:8">
      <c r="A444" s="9" t="str">
        <f>IF(AND(TONGHOP!K444="KTHP",TONGHOP!L444="LT",TONGHOP!H444="R",TONGHOP!I444&lt;&gt;""),TONGHOP!I444,"")</f>
        <v/>
      </c>
      <c r="B444" s="9" t="str">
        <f>IF(AND(TONGHOP!K444="KTHP",TONGHOP!L444="LT",TONGHOP!H444="R",TONGHOP!I444&lt;&gt;""),TONGHOP!M444,"")</f>
        <v/>
      </c>
      <c r="C444" s="9" t="str">
        <f>IF(AND(TONGHOP!K444="KTHP",TONGHOP!L444="TN",TONGHOP!H444="R",TONGHOP!I444&lt;&gt;""),TONGHOP!I444,"")</f>
        <v/>
      </c>
      <c r="D444" s="9" t="str">
        <f>IF(AND(TONGHOP!K444="KTHP",TONGHOP!L444="TN",TONGHOP!H444="R",TONGHOP!I444&lt;&gt;""),TONGHOP!M444,"")</f>
        <v/>
      </c>
      <c r="E444" s="9" t="str">
        <f>IF(AND(TONGHOP!K444="ThiTN",TONGHOP!L444="LT",TONGHOP!H444="R",TONGHOP!I444&lt;&gt;""),TONGHOP!I444,"")</f>
        <v/>
      </c>
      <c r="F444" s="9" t="str">
        <f>IF(AND(TONGHOP!K444="ThiTN",TONGHOP!L444="LT",TONGHOP!H444="R",TONGHOP!I444&lt;&gt;""),TONGHOP!M444,"")</f>
        <v/>
      </c>
      <c r="G444" s="9" t="str">
        <f>IF(AND(TONGHOP!K444="ThiTN",TONGHOP!L444="TH",TONGHOP!H444="R",TONGHOP!I444&lt;&gt;""),TONGHOP!I444,"")</f>
        <v/>
      </c>
      <c r="H444" s="9" t="str">
        <f>IF(AND(TONGHOP!K444="ThiTN",TONGHOP!L444="TH",TONGHOP!H444="R",TONGHOP!I444&lt;&gt;""),TONGHOP!M444,"")</f>
        <v/>
      </c>
    </row>
    <row r="445" spans="1:8">
      <c r="A445" s="9" t="str">
        <f>IF(AND(TONGHOP!K445="KTHP",TONGHOP!L445="LT",TONGHOP!H445="R",TONGHOP!I445&lt;&gt;""),TONGHOP!I445,"")</f>
        <v/>
      </c>
      <c r="B445" s="9" t="str">
        <f>IF(AND(TONGHOP!K445="KTHP",TONGHOP!L445="LT",TONGHOP!H445="R",TONGHOP!I445&lt;&gt;""),TONGHOP!M445,"")</f>
        <v/>
      </c>
      <c r="C445" s="9" t="str">
        <f>IF(AND(TONGHOP!K445="KTHP",TONGHOP!L445="TN",TONGHOP!H445="R",TONGHOP!I445&lt;&gt;""),TONGHOP!I445,"")</f>
        <v/>
      </c>
      <c r="D445" s="9" t="str">
        <f>IF(AND(TONGHOP!K445="KTHP",TONGHOP!L445="TN",TONGHOP!H445="R",TONGHOP!I445&lt;&gt;""),TONGHOP!M445,"")</f>
        <v/>
      </c>
      <c r="E445" s="9" t="str">
        <f>IF(AND(TONGHOP!K445="ThiTN",TONGHOP!L445="LT",TONGHOP!H445="R",TONGHOP!I445&lt;&gt;""),TONGHOP!I445,"")</f>
        <v/>
      </c>
      <c r="F445" s="9" t="str">
        <f>IF(AND(TONGHOP!K445="ThiTN",TONGHOP!L445="LT",TONGHOP!H445="R",TONGHOP!I445&lt;&gt;""),TONGHOP!M445,"")</f>
        <v/>
      </c>
      <c r="G445" s="9" t="str">
        <f>IF(AND(TONGHOP!K445="ThiTN",TONGHOP!L445="TH",TONGHOP!H445="R",TONGHOP!I445&lt;&gt;""),TONGHOP!I445,"")</f>
        <v/>
      </c>
      <c r="H445" s="9" t="str">
        <f>IF(AND(TONGHOP!K445="ThiTN",TONGHOP!L445="TH",TONGHOP!H445="R",TONGHOP!I445&lt;&gt;""),TONGHOP!M445,"")</f>
        <v/>
      </c>
    </row>
    <row r="446" spans="1:8">
      <c r="A446" s="9" t="str">
        <f>IF(AND(TONGHOP!K446="KTHP",TONGHOP!L446="LT",TONGHOP!H446="R",TONGHOP!I446&lt;&gt;""),TONGHOP!I446,"")</f>
        <v/>
      </c>
      <c r="B446" s="9" t="str">
        <f>IF(AND(TONGHOP!K446="KTHP",TONGHOP!L446="LT",TONGHOP!H446="R",TONGHOP!I446&lt;&gt;""),TONGHOP!M446,"")</f>
        <v/>
      </c>
      <c r="C446" s="9" t="str">
        <f>IF(AND(TONGHOP!K446="KTHP",TONGHOP!L446="TN",TONGHOP!H446="R",TONGHOP!I446&lt;&gt;""),TONGHOP!I446,"")</f>
        <v/>
      </c>
      <c r="D446" s="9" t="str">
        <f>IF(AND(TONGHOP!K446="KTHP",TONGHOP!L446="TN",TONGHOP!H446="R",TONGHOP!I446&lt;&gt;""),TONGHOP!M446,"")</f>
        <v/>
      </c>
      <c r="E446" s="9" t="str">
        <f>IF(AND(TONGHOP!K446="ThiTN",TONGHOP!L446="LT",TONGHOP!H446="R",TONGHOP!I446&lt;&gt;""),TONGHOP!I446,"")</f>
        <v/>
      </c>
      <c r="F446" s="9" t="str">
        <f>IF(AND(TONGHOP!K446="ThiTN",TONGHOP!L446="LT",TONGHOP!H446="R",TONGHOP!I446&lt;&gt;""),TONGHOP!M446,"")</f>
        <v/>
      </c>
      <c r="G446" s="9" t="str">
        <f>IF(AND(TONGHOP!K446="ThiTN",TONGHOP!L446="TH",TONGHOP!H446="R",TONGHOP!I446&lt;&gt;""),TONGHOP!I446,"")</f>
        <v/>
      </c>
      <c r="H446" s="9" t="str">
        <f>IF(AND(TONGHOP!K446="ThiTN",TONGHOP!L446="TH",TONGHOP!H446="R",TONGHOP!I446&lt;&gt;""),TONGHOP!M446,"")</f>
        <v/>
      </c>
    </row>
    <row r="447" spans="1:8">
      <c r="A447" s="9" t="str">
        <f>IF(AND(TONGHOP!K447="KTHP",TONGHOP!L447="LT",TONGHOP!H447="R",TONGHOP!I447&lt;&gt;""),TONGHOP!I447,"")</f>
        <v/>
      </c>
      <c r="B447" s="9" t="str">
        <f>IF(AND(TONGHOP!K447="KTHP",TONGHOP!L447="LT",TONGHOP!H447="R",TONGHOP!I447&lt;&gt;""),TONGHOP!M447,"")</f>
        <v/>
      </c>
      <c r="C447" s="9" t="str">
        <f>IF(AND(TONGHOP!K447="KTHP",TONGHOP!L447="TN",TONGHOP!H447="R",TONGHOP!I447&lt;&gt;""),TONGHOP!I447,"")</f>
        <v/>
      </c>
      <c r="D447" s="9" t="str">
        <f>IF(AND(TONGHOP!K447="KTHP",TONGHOP!L447="TN",TONGHOP!H447="R",TONGHOP!I447&lt;&gt;""),TONGHOP!M447,"")</f>
        <v/>
      </c>
      <c r="E447" s="9" t="str">
        <f>IF(AND(TONGHOP!K447="ThiTN",TONGHOP!L447="LT",TONGHOP!H447="R",TONGHOP!I447&lt;&gt;""),TONGHOP!I447,"")</f>
        <v/>
      </c>
      <c r="F447" s="9" t="str">
        <f>IF(AND(TONGHOP!K447="ThiTN",TONGHOP!L447="LT",TONGHOP!H447="R",TONGHOP!I447&lt;&gt;""),TONGHOP!M447,"")</f>
        <v/>
      </c>
      <c r="G447" s="9" t="str">
        <f>IF(AND(TONGHOP!K447="ThiTN",TONGHOP!L447="TH",TONGHOP!H447="R",TONGHOP!I447&lt;&gt;""),TONGHOP!I447,"")</f>
        <v/>
      </c>
      <c r="H447" s="9" t="str">
        <f>IF(AND(TONGHOP!K447="ThiTN",TONGHOP!L447="TH",TONGHOP!H447="R",TONGHOP!I447&lt;&gt;""),TONGHOP!M447,"")</f>
        <v/>
      </c>
    </row>
    <row r="448" spans="1:8">
      <c r="A448" s="9" t="str">
        <f>IF(AND(TONGHOP!K448="KTHP",TONGHOP!L448="LT",TONGHOP!H448="R",TONGHOP!I448&lt;&gt;""),TONGHOP!I448,"")</f>
        <v/>
      </c>
      <c r="B448" s="9" t="str">
        <f>IF(AND(TONGHOP!K448="KTHP",TONGHOP!L448="LT",TONGHOP!H448="R",TONGHOP!I448&lt;&gt;""),TONGHOP!M448,"")</f>
        <v/>
      </c>
      <c r="C448" s="9" t="str">
        <f>IF(AND(TONGHOP!K448="KTHP",TONGHOP!L448="TN",TONGHOP!H448="R",TONGHOP!I448&lt;&gt;""),TONGHOP!I448,"")</f>
        <v/>
      </c>
      <c r="D448" s="9" t="str">
        <f>IF(AND(TONGHOP!K448="KTHP",TONGHOP!L448="TN",TONGHOP!H448="R",TONGHOP!I448&lt;&gt;""),TONGHOP!M448,"")</f>
        <v/>
      </c>
      <c r="E448" s="9" t="str">
        <f>IF(AND(TONGHOP!K448="ThiTN",TONGHOP!L448="LT",TONGHOP!H448="R",TONGHOP!I448&lt;&gt;""),TONGHOP!I448,"")</f>
        <v/>
      </c>
      <c r="F448" s="9" t="str">
        <f>IF(AND(TONGHOP!K448="ThiTN",TONGHOP!L448="LT",TONGHOP!H448="R",TONGHOP!I448&lt;&gt;""),TONGHOP!M448,"")</f>
        <v/>
      </c>
      <c r="G448" s="9" t="str">
        <f>IF(AND(TONGHOP!K448="ThiTN",TONGHOP!L448="TH",TONGHOP!H448="R",TONGHOP!I448&lt;&gt;""),TONGHOP!I448,"")</f>
        <v/>
      </c>
      <c r="H448" s="9" t="str">
        <f>IF(AND(TONGHOP!K448="ThiTN",TONGHOP!L448="TH",TONGHOP!H448="R",TONGHOP!I448&lt;&gt;""),TONGHOP!M448,"")</f>
        <v/>
      </c>
    </row>
    <row r="449" spans="1:8">
      <c r="A449" s="9" t="str">
        <f>IF(AND(TONGHOP!K449="KTHP",TONGHOP!L449="LT",TONGHOP!H449="R",TONGHOP!I449&lt;&gt;""),TONGHOP!I449,"")</f>
        <v/>
      </c>
      <c r="B449" s="9" t="str">
        <f>IF(AND(TONGHOP!K449="KTHP",TONGHOP!L449="LT",TONGHOP!H449="R",TONGHOP!I449&lt;&gt;""),TONGHOP!M449,"")</f>
        <v/>
      </c>
      <c r="C449" s="9" t="str">
        <f>IF(AND(TONGHOP!K449="KTHP",TONGHOP!L449="TN",TONGHOP!H449="R",TONGHOP!I449&lt;&gt;""),TONGHOP!I449,"")</f>
        <v/>
      </c>
      <c r="D449" s="9" t="str">
        <f>IF(AND(TONGHOP!K449="KTHP",TONGHOP!L449="TN",TONGHOP!H449="R",TONGHOP!I449&lt;&gt;""),TONGHOP!M449,"")</f>
        <v/>
      </c>
      <c r="E449" s="9" t="str">
        <f>IF(AND(TONGHOP!K449="ThiTN",TONGHOP!L449="LT",TONGHOP!H449="R",TONGHOP!I449&lt;&gt;""),TONGHOP!I449,"")</f>
        <v/>
      </c>
      <c r="F449" s="9" t="str">
        <f>IF(AND(TONGHOP!K449="ThiTN",TONGHOP!L449="LT",TONGHOP!H449="R",TONGHOP!I449&lt;&gt;""),TONGHOP!M449,"")</f>
        <v/>
      </c>
      <c r="G449" s="9" t="str">
        <f>IF(AND(TONGHOP!K449="ThiTN",TONGHOP!L449="TH",TONGHOP!H449="R",TONGHOP!I449&lt;&gt;""),TONGHOP!I449,"")</f>
        <v/>
      </c>
      <c r="H449" s="9" t="str">
        <f>IF(AND(TONGHOP!K449="ThiTN",TONGHOP!L449="TH",TONGHOP!H449="R",TONGHOP!I449&lt;&gt;""),TONGHOP!M449,"")</f>
        <v/>
      </c>
    </row>
    <row r="450" spans="1:8">
      <c r="A450" s="9" t="str">
        <f>IF(AND(TONGHOP!K450="KTHP",TONGHOP!L450="LT",TONGHOP!H450="R",TONGHOP!I450&lt;&gt;""),TONGHOP!I450,"")</f>
        <v/>
      </c>
      <c r="B450" s="9" t="str">
        <f>IF(AND(TONGHOP!K450="KTHP",TONGHOP!L450="LT",TONGHOP!H450="R",TONGHOP!I450&lt;&gt;""),TONGHOP!M450,"")</f>
        <v/>
      </c>
      <c r="C450" s="9" t="str">
        <f>IF(AND(TONGHOP!K450="KTHP",TONGHOP!L450="TN",TONGHOP!H450="R",TONGHOP!I450&lt;&gt;""),TONGHOP!I450,"")</f>
        <v/>
      </c>
      <c r="D450" s="9" t="str">
        <f>IF(AND(TONGHOP!K450="KTHP",TONGHOP!L450="TN",TONGHOP!H450="R",TONGHOP!I450&lt;&gt;""),TONGHOP!M450,"")</f>
        <v/>
      </c>
      <c r="E450" s="9" t="str">
        <f>IF(AND(TONGHOP!K450="ThiTN",TONGHOP!L450="LT",TONGHOP!H450="R",TONGHOP!I450&lt;&gt;""),TONGHOP!I450,"")</f>
        <v/>
      </c>
      <c r="F450" s="9" t="str">
        <f>IF(AND(TONGHOP!K450="ThiTN",TONGHOP!L450="LT",TONGHOP!H450="R",TONGHOP!I450&lt;&gt;""),TONGHOP!M450,"")</f>
        <v/>
      </c>
      <c r="G450" s="9" t="str">
        <f>IF(AND(TONGHOP!K450="ThiTN",TONGHOP!L450="TH",TONGHOP!H450="R",TONGHOP!I450&lt;&gt;""),TONGHOP!I450,"")</f>
        <v/>
      </c>
      <c r="H450" s="9" t="str">
        <f>IF(AND(TONGHOP!K450="ThiTN",TONGHOP!L450="TH",TONGHOP!H450="R",TONGHOP!I450&lt;&gt;""),TONGHOP!M450,"")</f>
        <v/>
      </c>
    </row>
    <row r="451" spans="1:8">
      <c r="A451" s="9" t="str">
        <f>IF(AND(TONGHOP!K451="KTHP",TONGHOP!L451="LT",TONGHOP!H451="R",TONGHOP!I451&lt;&gt;""),TONGHOP!I451,"")</f>
        <v/>
      </c>
      <c r="B451" s="9" t="str">
        <f>IF(AND(TONGHOP!K451="KTHP",TONGHOP!L451="LT",TONGHOP!H451="R",TONGHOP!I451&lt;&gt;""),TONGHOP!M451,"")</f>
        <v/>
      </c>
      <c r="C451" s="9" t="str">
        <f>IF(AND(TONGHOP!K451="KTHP",TONGHOP!L451="TN",TONGHOP!H451="R",TONGHOP!I451&lt;&gt;""),TONGHOP!I451,"")</f>
        <v/>
      </c>
      <c r="D451" s="9" t="str">
        <f>IF(AND(TONGHOP!K451="KTHP",TONGHOP!L451="TN",TONGHOP!H451="R",TONGHOP!I451&lt;&gt;""),TONGHOP!M451,"")</f>
        <v/>
      </c>
      <c r="E451" s="9" t="str">
        <f>IF(AND(TONGHOP!K451="ThiTN",TONGHOP!L451="LT",TONGHOP!H451="R",TONGHOP!I451&lt;&gt;""),TONGHOP!I451,"")</f>
        <v/>
      </c>
      <c r="F451" s="9" t="str">
        <f>IF(AND(TONGHOP!K451="ThiTN",TONGHOP!L451="LT",TONGHOP!H451="R",TONGHOP!I451&lt;&gt;""),TONGHOP!M451,"")</f>
        <v/>
      </c>
      <c r="G451" s="9" t="str">
        <f>IF(AND(TONGHOP!K451="ThiTN",TONGHOP!L451="TH",TONGHOP!H451="R",TONGHOP!I451&lt;&gt;""),TONGHOP!I451,"")</f>
        <v/>
      </c>
      <c r="H451" s="9" t="str">
        <f>IF(AND(TONGHOP!K451="ThiTN",TONGHOP!L451="TH",TONGHOP!H451="R",TONGHOP!I451&lt;&gt;""),TONGHOP!M451,"")</f>
        <v/>
      </c>
    </row>
    <row r="452" spans="1:8">
      <c r="A452" s="9" t="str">
        <f>IF(AND(TONGHOP!K452="KTHP",TONGHOP!L452="LT",TONGHOP!H452="R",TONGHOP!I452&lt;&gt;""),TONGHOP!I452,"")</f>
        <v/>
      </c>
      <c r="B452" s="9" t="str">
        <f>IF(AND(TONGHOP!K452="KTHP",TONGHOP!L452="LT",TONGHOP!H452="R",TONGHOP!I452&lt;&gt;""),TONGHOP!M452,"")</f>
        <v/>
      </c>
      <c r="C452" s="9" t="str">
        <f>IF(AND(TONGHOP!K452="KTHP",TONGHOP!L452="TN",TONGHOP!H452="R",TONGHOP!I452&lt;&gt;""),TONGHOP!I452,"")</f>
        <v/>
      </c>
      <c r="D452" s="9" t="str">
        <f>IF(AND(TONGHOP!K452="KTHP",TONGHOP!L452="TN",TONGHOP!H452="R",TONGHOP!I452&lt;&gt;""),TONGHOP!M452,"")</f>
        <v/>
      </c>
      <c r="E452" s="9" t="str">
        <f>IF(AND(TONGHOP!K452="ThiTN",TONGHOP!L452="LT",TONGHOP!H452="R",TONGHOP!I452&lt;&gt;""),TONGHOP!I452,"")</f>
        <v/>
      </c>
      <c r="F452" s="9" t="str">
        <f>IF(AND(TONGHOP!K452="ThiTN",TONGHOP!L452="LT",TONGHOP!H452="R",TONGHOP!I452&lt;&gt;""),TONGHOP!M452,"")</f>
        <v/>
      </c>
      <c r="G452" s="9" t="str">
        <f>IF(AND(TONGHOP!K452="ThiTN",TONGHOP!L452="TH",TONGHOP!H452="R",TONGHOP!I452&lt;&gt;""),TONGHOP!I452,"")</f>
        <v/>
      </c>
      <c r="H452" s="9" t="str">
        <f>IF(AND(TONGHOP!K452="ThiTN",TONGHOP!L452="TH",TONGHOP!H452="R",TONGHOP!I452&lt;&gt;""),TONGHOP!M452,"")</f>
        <v/>
      </c>
    </row>
    <row r="453" spans="1:8">
      <c r="A453" s="9" t="str">
        <f>IF(AND(TONGHOP!K453="KTHP",TONGHOP!L453="LT",TONGHOP!H453="R",TONGHOP!I453&lt;&gt;""),TONGHOP!I453,"")</f>
        <v/>
      </c>
      <c r="B453" s="9" t="str">
        <f>IF(AND(TONGHOP!K453="KTHP",TONGHOP!L453="LT",TONGHOP!H453="R",TONGHOP!I453&lt;&gt;""),TONGHOP!M453,"")</f>
        <v/>
      </c>
      <c r="C453" s="9" t="str">
        <f>IF(AND(TONGHOP!K453="KTHP",TONGHOP!L453="TN",TONGHOP!H453="R",TONGHOP!I453&lt;&gt;""),TONGHOP!I453,"")</f>
        <v/>
      </c>
      <c r="D453" s="9" t="str">
        <f>IF(AND(TONGHOP!K453="KTHP",TONGHOP!L453="TN",TONGHOP!H453="R",TONGHOP!I453&lt;&gt;""),TONGHOP!M453,"")</f>
        <v/>
      </c>
      <c r="E453" s="9" t="str">
        <f>IF(AND(TONGHOP!K453="ThiTN",TONGHOP!L453="LT",TONGHOP!H453="R",TONGHOP!I453&lt;&gt;""),TONGHOP!I453,"")</f>
        <v/>
      </c>
      <c r="F453" s="9" t="str">
        <f>IF(AND(TONGHOP!K453="ThiTN",TONGHOP!L453="LT",TONGHOP!H453="R",TONGHOP!I453&lt;&gt;""),TONGHOP!M453,"")</f>
        <v/>
      </c>
      <c r="G453" s="9" t="str">
        <f>IF(AND(TONGHOP!K453="ThiTN",TONGHOP!L453="TH",TONGHOP!H453="R",TONGHOP!I453&lt;&gt;""),TONGHOP!I453,"")</f>
        <v/>
      </c>
      <c r="H453" s="9" t="str">
        <f>IF(AND(TONGHOP!K453="ThiTN",TONGHOP!L453="TH",TONGHOP!H453="R",TONGHOP!I453&lt;&gt;""),TONGHOP!M453,"")</f>
        <v/>
      </c>
    </row>
    <row r="454" spans="1:8">
      <c r="A454" s="9" t="str">
        <f>IF(AND(TONGHOP!K454="KTHP",TONGHOP!L454="LT",TONGHOP!H454="R",TONGHOP!I454&lt;&gt;""),TONGHOP!I454,"")</f>
        <v/>
      </c>
      <c r="B454" s="9" t="str">
        <f>IF(AND(TONGHOP!K454="KTHP",TONGHOP!L454="LT",TONGHOP!H454="R",TONGHOP!I454&lt;&gt;""),TONGHOP!M454,"")</f>
        <v/>
      </c>
      <c r="C454" s="9" t="str">
        <f>IF(AND(TONGHOP!K454="KTHP",TONGHOP!L454="TN",TONGHOP!H454="R",TONGHOP!I454&lt;&gt;""),TONGHOP!I454,"")</f>
        <v/>
      </c>
      <c r="D454" s="9" t="str">
        <f>IF(AND(TONGHOP!K454="KTHP",TONGHOP!L454="TN",TONGHOP!H454="R",TONGHOP!I454&lt;&gt;""),TONGHOP!M454,"")</f>
        <v/>
      </c>
      <c r="E454" s="9" t="str">
        <f>IF(AND(TONGHOP!K454="ThiTN",TONGHOP!L454="LT",TONGHOP!H454="R",TONGHOP!I454&lt;&gt;""),TONGHOP!I454,"")</f>
        <v/>
      </c>
      <c r="F454" s="9" t="str">
        <f>IF(AND(TONGHOP!K454="ThiTN",TONGHOP!L454="LT",TONGHOP!H454="R",TONGHOP!I454&lt;&gt;""),TONGHOP!M454,"")</f>
        <v/>
      </c>
      <c r="G454" s="9" t="str">
        <f>IF(AND(TONGHOP!K454="ThiTN",TONGHOP!L454="TH",TONGHOP!H454="R",TONGHOP!I454&lt;&gt;""),TONGHOP!I454,"")</f>
        <v/>
      </c>
      <c r="H454" s="9" t="str">
        <f>IF(AND(TONGHOP!K454="ThiTN",TONGHOP!L454="TH",TONGHOP!H454="R",TONGHOP!I454&lt;&gt;""),TONGHOP!M454,"")</f>
        <v/>
      </c>
    </row>
    <row r="455" spans="1:8">
      <c r="A455" s="9" t="str">
        <f>IF(AND(TONGHOP!K455="KTHP",TONGHOP!L455="LT",TONGHOP!H455="R",TONGHOP!I455&lt;&gt;""),TONGHOP!I455,"")</f>
        <v/>
      </c>
      <c r="B455" s="9" t="str">
        <f>IF(AND(TONGHOP!K455="KTHP",TONGHOP!L455="LT",TONGHOP!H455="R",TONGHOP!I455&lt;&gt;""),TONGHOP!M455,"")</f>
        <v/>
      </c>
      <c r="C455" s="9" t="str">
        <f>IF(AND(TONGHOP!K455="KTHP",TONGHOP!L455="TN",TONGHOP!H455="R",TONGHOP!I455&lt;&gt;""),TONGHOP!I455,"")</f>
        <v/>
      </c>
      <c r="D455" s="9" t="str">
        <f>IF(AND(TONGHOP!K455="KTHP",TONGHOP!L455="TN",TONGHOP!H455="R",TONGHOP!I455&lt;&gt;""),TONGHOP!M455,"")</f>
        <v/>
      </c>
      <c r="E455" s="9" t="str">
        <f>IF(AND(TONGHOP!K455="ThiTN",TONGHOP!L455="LT",TONGHOP!H455="R",TONGHOP!I455&lt;&gt;""),TONGHOP!I455,"")</f>
        <v/>
      </c>
      <c r="F455" s="9" t="str">
        <f>IF(AND(TONGHOP!K455="ThiTN",TONGHOP!L455="LT",TONGHOP!H455="R",TONGHOP!I455&lt;&gt;""),TONGHOP!M455,"")</f>
        <v/>
      </c>
      <c r="G455" s="9" t="str">
        <f>IF(AND(TONGHOP!K455="ThiTN",TONGHOP!L455="TH",TONGHOP!H455="R",TONGHOP!I455&lt;&gt;""),TONGHOP!I455,"")</f>
        <v/>
      </c>
      <c r="H455" s="9" t="str">
        <f>IF(AND(TONGHOP!K455="ThiTN",TONGHOP!L455="TH",TONGHOP!H455="R",TONGHOP!I455&lt;&gt;""),TONGHOP!M455,"")</f>
        <v/>
      </c>
    </row>
    <row r="456" spans="1:8">
      <c r="A456" s="9" t="str">
        <f>IF(AND(TONGHOP!K456="KTHP",TONGHOP!L456="LT",TONGHOP!H456="R",TONGHOP!I456&lt;&gt;""),TONGHOP!I456,"")</f>
        <v/>
      </c>
      <c r="B456" s="9" t="str">
        <f>IF(AND(TONGHOP!K456="KTHP",TONGHOP!L456="LT",TONGHOP!H456="R",TONGHOP!I456&lt;&gt;""),TONGHOP!M456,"")</f>
        <v/>
      </c>
      <c r="C456" s="9" t="str">
        <f>IF(AND(TONGHOP!K456="KTHP",TONGHOP!L456="TN",TONGHOP!H456="R",TONGHOP!I456&lt;&gt;""),TONGHOP!I456,"")</f>
        <v/>
      </c>
      <c r="D456" s="9" t="str">
        <f>IF(AND(TONGHOP!K456="KTHP",TONGHOP!L456="TN",TONGHOP!H456="R",TONGHOP!I456&lt;&gt;""),TONGHOP!M456,"")</f>
        <v/>
      </c>
      <c r="E456" s="9" t="str">
        <f>IF(AND(TONGHOP!K456="ThiTN",TONGHOP!L456="LT",TONGHOP!H456="R",TONGHOP!I456&lt;&gt;""),TONGHOP!I456,"")</f>
        <v/>
      </c>
      <c r="F456" s="9" t="str">
        <f>IF(AND(TONGHOP!K456="ThiTN",TONGHOP!L456="LT",TONGHOP!H456="R",TONGHOP!I456&lt;&gt;""),TONGHOP!M456,"")</f>
        <v/>
      </c>
      <c r="G456" s="9" t="str">
        <f>IF(AND(TONGHOP!K456="ThiTN",TONGHOP!L456="TH",TONGHOP!H456="R",TONGHOP!I456&lt;&gt;""),TONGHOP!I456,"")</f>
        <v/>
      </c>
      <c r="H456" s="9" t="str">
        <f>IF(AND(TONGHOP!K456="ThiTN",TONGHOP!L456="TH",TONGHOP!H456="R",TONGHOP!I456&lt;&gt;""),TONGHOP!M456,"")</f>
        <v/>
      </c>
    </row>
    <row r="457" spans="1:8">
      <c r="A457" s="9" t="str">
        <f>IF(AND(TONGHOP!K457="KTHP",TONGHOP!L457="LT",TONGHOP!H457="R",TONGHOP!I457&lt;&gt;""),TONGHOP!I457,"")</f>
        <v/>
      </c>
      <c r="B457" s="9" t="str">
        <f>IF(AND(TONGHOP!K457="KTHP",TONGHOP!L457="LT",TONGHOP!H457="R",TONGHOP!I457&lt;&gt;""),TONGHOP!M457,"")</f>
        <v/>
      </c>
      <c r="C457" s="9" t="str">
        <f>IF(AND(TONGHOP!K457="KTHP",TONGHOP!L457="TN",TONGHOP!H457="R",TONGHOP!I457&lt;&gt;""),TONGHOP!I457,"")</f>
        <v/>
      </c>
      <c r="D457" s="9" t="str">
        <f>IF(AND(TONGHOP!K457="KTHP",TONGHOP!L457="TN",TONGHOP!H457="R",TONGHOP!I457&lt;&gt;""),TONGHOP!M457,"")</f>
        <v/>
      </c>
      <c r="E457" s="9" t="str">
        <f>IF(AND(TONGHOP!K457="ThiTN",TONGHOP!L457="LT",TONGHOP!H457="R",TONGHOP!I457&lt;&gt;""),TONGHOP!I457,"")</f>
        <v/>
      </c>
      <c r="F457" s="9" t="str">
        <f>IF(AND(TONGHOP!K457="ThiTN",TONGHOP!L457="LT",TONGHOP!H457="R",TONGHOP!I457&lt;&gt;""),TONGHOP!M457,"")</f>
        <v/>
      </c>
      <c r="G457" s="9" t="str">
        <f>IF(AND(TONGHOP!K457="ThiTN",TONGHOP!L457="TH",TONGHOP!H457="R",TONGHOP!I457&lt;&gt;""),TONGHOP!I457,"")</f>
        <v/>
      </c>
      <c r="H457" s="9" t="str">
        <f>IF(AND(TONGHOP!K457="ThiTN",TONGHOP!L457="TH",TONGHOP!H457="R",TONGHOP!I457&lt;&gt;""),TONGHOP!M457,"")</f>
        <v/>
      </c>
    </row>
    <row r="458" spans="1:8">
      <c r="A458" s="9" t="str">
        <f>IF(AND(TONGHOP!K458="KTHP",TONGHOP!L458="LT",TONGHOP!H458="R",TONGHOP!I458&lt;&gt;""),TONGHOP!I458,"")</f>
        <v/>
      </c>
      <c r="B458" s="9" t="str">
        <f>IF(AND(TONGHOP!K458="KTHP",TONGHOP!L458="LT",TONGHOP!H458="R",TONGHOP!I458&lt;&gt;""),TONGHOP!M458,"")</f>
        <v/>
      </c>
      <c r="C458" s="9" t="str">
        <f>IF(AND(TONGHOP!K458="KTHP",TONGHOP!L458="TN",TONGHOP!H458="R",TONGHOP!I458&lt;&gt;""),TONGHOP!I458,"")</f>
        <v/>
      </c>
      <c r="D458" s="9" t="str">
        <f>IF(AND(TONGHOP!K458="KTHP",TONGHOP!L458="TN",TONGHOP!H458="R",TONGHOP!I458&lt;&gt;""),TONGHOP!M458,"")</f>
        <v/>
      </c>
      <c r="E458" s="9" t="str">
        <f>IF(AND(TONGHOP!K458="ThiTN",TONGHOP!L458="LT",TONGHOP!H458="R",TONGHOP!I458&lt;&gt;""),TONGHOP!I458,"")</f>
        <v/>
      </c>
      <c r="F458" s="9" t="str">
        <f>IF(AND(TONGHOP!K458="ThiTN",TONGHOP!L458="LT",TONGHOP!H458="R",TONGHOP!I458&lt;&gt;""),TONGHOP!M458,"")</f>
        <v/>
      </c>
      <c r="G458" s="9" t="str">
        <f>IF(AND(TONGHOP!K458="ThiTN",TONGHOP!L458="TH",TONGHOP!H458="R",TONGHOP!I458&lt;&gt;""),TONGHOP!I458,"")</f>
        <v/>
      </c>
      <c r="H458" s="9" t="str">
        <f>IF(AND(TONGHOP!K458="ThiTN",TONGHOP!L458="TH",TONGHOP!H458="R",TONGHOP!I458&lt;&gt;""),TONGHOP!M458,"")</f>
        <v/>
      </c>
    </row>
    <row r="459" spans="1:8">
      <c r="A459" s="9" t="str">
        <f>IF(AND(TONGHOP!K459="KTHP",TONGHOP!L459="LT",TONGHOP!H459="R",TONGHOP!I459&lt;&gt;""),TONGHOP!I459,"")</f>
        <v/>
      </c>
      <c r="B459" s="9" t="str">
        <f>IF(AND(TONGHOP!K459="KTHP",TONGHOP!L459="LT",TONGHOP!H459="R",TONGHOP!I459&lt;&gt;""),TONGHOP!M459,"")</f>
        <v/>
      </c>
      <c r="C459" s="9" t="str">
        <f>IF(AND(TONGHOP!K459="KTHP",TONGHOP!L459="TN",TONGHOP!H459="R",TONGHOP!I459&lt;&gt;""),TONGHOP!I459,"")</f>
        <v/>
      </c>
      <c r="D459" s="9" t="str">
        <f>IF(AND(TONGHOP!K459="KTHP",TONGHOP!L459="TN",TONGHOP!H459="R",TONGHOP!I459&lt;&gt;""),TONGHOP!M459,"")</f>
        <v/>
      </c>
      <c r="E459" s="9" t="str">
        <f>IF(AND(TONGHOP!K459="ThiTN",TONGHOP!L459="LT",TONGHOP!H459="R",TONGHOP!I459&lt;&gt;""),TONGHOP!I459,"")</f>
        <v/>
      </c>
      <c r="F459" s="9" t="str">
        <f>IF(AND(TONGHOP!K459="ThiTN",TONGHOP!L459="LT",TONGHOP!H459="R",TONGHOP!I459&lt;&gt;""),TONGHOP!M459,"")</f>
        <v/>
      </c>
      <c r="G459" s="9" t="str">
        <f>IF(AND(TONGHOP!K459="ThiTN",TONGHOP!L459="TH",TONGHOP!H459="R",TONGHOP!I459&lt;&gt;""),TONGHOP!I459,"")</f>
        <v/>
      </c>
      <c r="H459" s="9" t="str">
        <f>IF(AND(TONGHOP!K459="ThiTN",TONGHOP!L459="TH",TONGHOP!H459="R",TONGHOP!I459&lt;&gt;""),TONGHOP!M459,"")</f>
        <v/>
      </c>
    </row>
    <row r="460" spans="1:8">
      <c r="A460" s="9" t="str">
        <f>IF(AND(TONGHOP!K460="KTHP",TONGHOP!L460="LT",TONGHOP!H460="R",TONGHOP!I460&lt;&gt;""),TONGHOP!I460,"")</f>
        <v/>
      </c>
      <c r="B460" s="9" t="str">
        <f>IF(AND(TONGHOP!K460="KTHP",TONGHOP!L460="LT",TONGHOP!H460="R",TONGHOP!I460&lt;&gt;""),TONGHOP!M460,"")</f>
        <v/>
      </c>
      <c r="C460" s="9" t="str">
        <f>IF(AND(TONGHOP!K460="KTHP",TONGHOP!L460="TN",TONGHOP!H460="R",TONGHOP!I460&lt;&gt;""),TONGHOP!I460,"")</f>
        <v/>
      </c>
      <c r="D460" s="9" t="str">
        <f>IF(AND(TONGHOP!K460="KTHP",TONGHOP!L460="TN",TONGHOP!H460="R",TONGHOP!I460&lt;&gt;""),TONGHOP!M460,"")</f>
        <v/>
      </c>
      <c r="E460" s="9" t="str">
        <f>IF(AND(TONGHOP!K460="ThiTN",TONGHOP!L460="LT",TONGHOP!H460="R",TONGHOP!I460&lt;&gt;""),TONGHOP!I460,"")</f>
        <v/>
      </c>
      <c r="F460" s="9" t="str">
        <f>IF(AND(TONGHOP!K460="ThiTN",TONGHOP!L460="LT",TONGHOP!H460="R",TONGHOP!I460&lt;&gt;""),TONGHOP!M460,"")</f>
        <v/>
      </c>
      <c r="G460" s="9" t="str">
        <f>IF(AND(TONGHOP!K460="ThiTN",TONGHOP!L460="TH",TONGHOP!H460="R",TONGHOP!I460&lt;&gt;""),TONGHOP!I460,"")</f>
        <v/>
      </c>
      <c r="H460" s="9" t="str">
        <f>IF(AND(TONGHOP!K460="ThiTN",TONGHOP!L460="TH",TONGHOP!H460="R",TONGHOP!I460&lt;&gt;""),TONGHOP!M460,"")</f>
        <v/>
      </c>
    </row>
    <row r="461" spans="1:8">
      <c r="A461" s="9" t="str">
        <f>IF(AND(TONGHOP!K461="KTHP",TONGHOP!L461="LT",TONGHOP!H461="R",TONGHOP!I461&lt;&gt;""),TONGHOP!I461,"")</f>
        <v/>
      </c>
      <c r="B461" s="9" t="str">
        <f>IF(AND(TONGHOP!K461="KTHP",TONGHOP!L461="LT",TONGHOP!H461="R",TONGHOP!I461&lt;&gt;""),TONGHOP!M461,"")</f>
        <v/>
      </c>
      <c r="C461" s="9" t="str">
        <f>IF(AND(TONGHOP!K461="KTHP",TONGHOP!L461="TN",TONGHOP!H461="R",TONGHOP!I461&lt;&gt;""),TONGHOP!I461,"")</f>
        <v/>
      </c>
      <c r="D461" s="9" t="str">
        <f>IF(AND(TONGHOP!K461="KTHP",TONGHOP!L461="TN",TONGHOP!H461="R",TONGHOP!I461&lt;&gt;""),TONGHOP!M461,"")</f>
        <v/>
      </c>
      <c r="E461" s="9" t="str">
        <f>IF(AND(TONGHOP!K461="ThiTN",TONGHOP!L461="LT",TONGHOP!H461="R",TONGHOP!I461&lt;&gt;""),TONGHOP!I461,"")</f>
        <v/>
      </c>
      <c r="F461" s="9" t="str">
        <f>IF(AND(TONGHOP!K461="ThiTN",TONGHOP!L461="LT",TONGHOP!H461="R",TONGHOP!I461&lt;&gt;""),TONGHOP!M461,"")</f>
        <v/>
      </c>
      <c r="G461" s="9" t="str">
        <f>IF(AND(TONGHOP!K461="ThiTN",TONGHOP!L461="TH",TONGHOP!H461="R",TONGHOP!I461&lt;&gt;""),TONGHOP!I461,"")</f>
        <v/>
      </c>
      <c r="H461" s="9" t="str">
        <f>IF(AND(TONGHOP!K461="ThiTN",TONGHOP!L461="TH",TONGHOP!H461="R",TONGHOP!I461&lt;&gt;""),TONGHOP!M461,"")</f>
        <v/>
      </c>
    </row>
    <row r="462" spans="1:8">
      <c r="A462" s="9" t="str">
        <f>IF(AND(TONGHOP!K462="KTHP",TONGHOP!L462="LT",TONGHOP!H462="R",TONGHOP!I462&lt;&gt;""),TONGHOP!I462,"")</f>
        <v>Lâm Thanh Hùng</v>
      </c>
      <c r="B462" s="9">
        <f>IF(AND(TONGHOP!K462="KTHP",TONGHOP!L462="LT",TONGHOP!H462="R",TONGHOP!I462&lt;&gt;""),TONGHOP!M462,"")</f>
        <v>2</v>
      </c>
      <c r="C462" s="9" t="str">
        <f>IF(AND(TONGHOP!K462="KTHP",TONGHOP!L462="TN",TONGHOP!H462="R",TONGHOP!I462&lt;&gt;""),TONGHOP!I462,"")</f>
        <v/>
      </c>
      <c r="D462" s="9" t="str">
        <f>IF(AND(TONGHOP!K462="KTHP",TONGHOP!L462="TN",TONGHOP!H462="R",TONGHOP!I462&lt;&gt;""),TONGHOP!M462,"")</f>
        <v/>
      </c>
      <c r="E462" s="9" t="str">
        <f>IF(AND(TONGHOP!K462="ThiTN",TONGHOP!L462="LT",TONGHOP!H462="R",TONGHOP!I462&lt;&gt;""),TONGHOP!I462,"")</f>
        <v/>
      </c>
      <c r="F462" s="9" t="str">
        <f>IF(AND(TONGHOP!K462="ThiTN",TONGHOP!L462="LT",TONGHOP!H462="R",TONGHOP!I462&lt;&gt;""),TONGHOP!M462,"")</f>
        <v/>
      </c>
      <c r="G462" s="9" t="str">
        <f>IF(AND(TONGHOP!K462="ThiTN",TONGHOP!L462="TH",TONGHOP!H462="R",TONGHOP!I462&lt;&gt;""),TONGHOP!I462,"")</f>
        <v/>
      </c>
      <c r="H462" s="9" t="str">
        <f>IF(AND(TONGHOP!K462="ThiTN",TONGHOP!L462="TH",TONGHOP!H462="R",TONGHOP!I462&lt;&gt;""),TONGHOP!M462,"")</f>
        <v/>
      </c>
    </row>
    <row r="463" spans="1:8">
      <c r="A463" s="9" t="str">
        <f>IF(AND(TONGHOP!K463="KTHP",TONGHOP!L463="LT",TONGHOP!H463="R",TONGHOP!I463&lt;&gt;""),TONGHOP!I463,"")</f>
        <v/>
      </c>
      <c r="B463" s="9" t="str">
        <f>IF(AND(TONGHOP!K463="KTHP",TONGHOP!L463="LT",TONGHOP!H463="R",TONGHOP!I463&lt;&gt;""),TONGHOP!M463,"")</f>
        <v/>
      </c>
      <c r="C463" s="9" t="str">
        <f>IF(AND(TONGHOP!K463="KTHP",TONGHOP!L463="TN",TONGHOP!H463="R",TONGHOP!I463&lt;&gt;""),TONGHOP!I463,"")</f>
        <v/>
      </c>
      <c r="D463" s="9" t="str">
        <f>IF(AND(TONGHOP!K463="KTHP",TONGHOP!L463="TN",TONGHOP!H463="R",TONGHOP!I463&lt;&gt;""),TONGHOP!M463,"")</f>
        <v/>
      </c>
      <c r="E463" s="9" t="str">
        <f>IF(AND(TONGHOP!K463="ThiTN",TONGHOP!L463="LT",TONGHOP!H463="R",TONGHOP!I463&lt;&gt;""),TONGHOP!I463,"")</f>
        <v/>
      </c>
      <c r="F463" s="9" t="str">
        <f>IF(AND(TONGHOP!K463="ThiTN",TONGHOP!L463="LT",TONGHOP!H463="R",TONGHOP!I463&lt;&gt;""),TONGHOP!M463,"")</f>
        <v/>
      </c>
      <c r="G463" s="9" t="str">
        <f>IF(AND(TONGHOP!K463="ThiTN",TONGHOP!L463="TH",TONGHOP!H463="R",TONGHOP!I463&lt;&gt;""),TONGHOP!I463,"")</f>
        <v/>
      </c>
      <c r="H463" s="9" t="str">
        <f>IF(AND(TONGHOP!K463="ThiTN",TONGHOP!L463="TH",TONGHOP!H463="R",TONGHOP!I463&lt;&gt;""),TONGHOP!M463,"")</f>
        <v/>
      </c>
    </row>
    <row r="464" spans="1:8">
      <c r="A464" s="9" t="str">
        <f>IF(AND(TONGHOP!K464="KTHP",TONGHOP!L464="LT",TONGHOP!H464="R",TONGHOP!I464&lt;&gt;""),TONGHOP!I464,"")</f>
        <v/>
      </c>
      <c r="B464" s="9" t="str">
        <f>IF(AND(TONGHOP!K464="KTHP",TONGHOP!L464="LT",TONGHOP!H464="R",TONGHOP!I464&lt;&gt;""),TONGHOP!M464,"")</f>
        <v/>
      </c>
      <c r="C464" s="9" t="str">
        <f>IF(AND(TONGHOP!K464="KTHP",TONGHOP!L464="TN",TONGHOP!H464="R",TONGHOP!I464&lt;&gt;""),TONGHOP!I464,"")</f>
        <v/>
      </c>
      <c r="D464" s="9" t="str">
        <f>IF(AND(TONGHOP!K464="KTHP",TONGHOP!L464="TN",TONGHOP!H464="R",TONGHOP!I464&lt;&gt;""),TONGHOP!M464,"")</f>
        <v/>
      </c>
      <c r="E464" s="9" t="str">
        <f>IF(AND(TONGHOP!K464="ThiTN",TONGHOP!L464="LT",TONGHOP!H464="R",TONGHOP!I464&lt;&gt;""),TONGHOP!I464,"")</f>
        <v/>
      </c>
      <c r="F464" s="9" t="str">
        <f>IF(AND(TONGHOP!K464="ThiTN",TONGHOP!L464="LT",TONGHOP!H464="R",TONGHOP!I464&lt;&gt;""),TONGHOP!M464,"")</f>
        <v/>
      </c>
      <c r="G464" s="9" t="str">
        <f>IF(AND(TONGHOP!K464="ThiTN",TONGHOP!L464="TH",TONGHOP!H464="R",TONGHOP!I464&lt;&gt;""),TONGHOP!I464,"")</f>
        <v/>
      </c>
      <c r="H464" s="9" t="str">
        <f>IF(AND(TONGHOP!K464="ThiTN",TONGHOP!L464="TH",TONGHOP!H464="R",TONGHOP!I464&lt;&gt;""),TONGHOP!M464,"")</f>
        <v/>
      </c>
    </row>
    <row r="465" spans="1:8">
      <c r="A465" s="9" t="str">
        <f>IF(AND(TONGHOP!K465="KTHP",TONGHOP!L465="LT",TONGHOP!H465="R",TONGHOP!I465&lt;&gt;""),TONGHOP!I465,"")</f>
        <v/>
      </c>
      <c r="B465" s="9" t="str">
        <f>IF(AND(TONGHOP!K465="KTHP",TONGHOP!L465="LT",TONGHOP!H465="R",TONGHOP!I465&lt;&gt;""),TONGHOP!M465,"")</f>
        <v/>
      </c>
      <c r="C465" s="9" t="str">
        <f>IF(AND(TONGHOP!K465="KTHP",TONGHOP!L465="TN",TONGHOP!H465="R",TONGHOP!I465&lt;&gt;""),TONGHOP!I465,"")</f>
        <v/>
      </c>
      <c r="D465" s="9" t="str">
        <f>IF(AND(TONGHOP!K465="KTHP",TONGHOP!L465="TN",TONGHOP!H465="R",TONGHOP!I465&lt;&gt;""),TONGHOP!M465,"")</f>
        <v/>
      </c>
      <c r="E465" s="9" t="str">
        <f>IF(AND(TONGHOP!K465="ThiTN",TONGHOP!L465="LT",TONGHOP!H465="R",TONGHOP!I465&lt;&gt;""),TONGHOP!I465,"")</f>
        <v/>
      </c>
      <c r="F465" s="9" t="str">
        <f>IF(AND(TONGHOP!K465="ThiTN",TONGHOP!L465="LT",TONGHOP!H465="R",TONGHOP!I465&lt;&gt;""),TONGHOP!M465,"")</f>
        <v/>
      </c>
      <c r="G465" s="9" t="str">
        <f>IF(AND(TONGHOP!K465="ThiTN",TONGHOP!L465="TH",TONGHOP!H465="R",TONGHOP!I465&lt;&gt;""),TONGHOP!I465,"")</f>
        <v/>
      </c>
      <c r="H465" s="9" t="str">
        <f>IF(AND(TONGHOP!K465="ThiTN",TONGHOP!L465="TH",TONGHOP!H465="R",TONGHOP!I465&lt;&gt;""),TONGHOP!M465,"")</f>
        <v/>
      </c>
    </row>
    <row r="466" spans="1:8">
      <c r="A466" s="9" t="str">
        <f>IF(AND(TONGHOP!K466="KTHP",TONGHOP!L466="LT",TONGHOP!H466="R",TONGHOP!I466&lt;&gt;""),TONGHOP!I466,"")</f>
        <v/>
      </c>
      <c r="B466" s="9" t="str">
        <f>IF(AND(TONGHOP!K466="KTHP",TONGHOP!L466="LT",TONGHOP!H466="R",TONGHOP!I466&lt;&gt;""),TONGHOP!M466,"")</f>
        <v/>
      </c>
      <c r="C466" s="9" t="str">
        <f>IF(AND(TONGHOP!K466="KTHP",TONGHOP!L466="TN",TONGHOP!H466="R",TONGHOP!I466&lt;&gt;""),TONGHOP!I466,"")</f>
        <v/>
      </c>
      <c r="D466" s="9" t="str">
        <f>IF(AND(TONGHOP!K466="KTHP",TONGHOP!L466="TN",TONGHOP!H466="R",TONGHOP!I466&lt;&gt;""),TONGHOP!M466,"")</f>
        <v/>
      </c>
      <c r="E466" s="9" t="str">
        <f>IF(AND(TONGHOP!K466="ThiTN",TONGHOP!L466="LT",TONGHOP!H466="R",TONGHOP!I466&lt;&gt;""),TONGHOP!I466,"")</f>
        <v/>
      </c>
      <c r="F466" s="9" t="str">
        <f>IF(AND(TONGHOP!K466="ThiTN",TONGHOP!L466="LT",TONGHOP!H466="R",TONGHOP!I466&lt;&gt;""),TONGHOP!M466,"")</f>
        <v/>
      </c>
      <c r="G466" s="9" t="str">
        <f>IF(AND(TONGHOP!K466="ThiTN",TONGHOP!L466="TH",TONGHOP!H466="R",TONGHOP!I466&lt;&gt;""),TONGHOP!I466,"")</f>
        <v/>
      </c>
      <c r="H466" s="9" t="str">
        <f>IF(AND(TONGHOP!K466="ThiTN",TONGHOP!L466="TH",TONGHOP!H466="R",TONGHOP!I466&lt;&gt;""),TONGHOP!M466,"")</f>
        <v/>
      </c>
    </row>
    <row r="467" spans="1:8">
      <c r="A467" s="9" t="str">
        <f>IF(AND(TONGHOP!K467="KTHP",TONGHOP!L467="LT",TONGHOP!H467="R",TONGHOP!I467&lt;&gt;""),TONGHOP!I467,"")</f>
        <v/>
      </c>
      <c r="B467" s="9" t="str">
        <f>IF(AND(TONGHOP!K467="KTHP",TONGHOP!L467="LT",TONGHOP!H467="R",TONGHOP!I467&lt;&gt;""),TONGHOP!M467,"")</f>
        <v/>
      </c>
      <c r="C467" s="9" t="str">
        <f>IF(AND(TONGHOP!K467="KTHP",TONGHOP!L467="TN",TONGHOP!H467="R",TONGHOP!I467&lt;&gt;""),TONGHOP!I467,"")</f>
        <v/>
      </c>
      <c r="D467" s="9" t="str">
        <f>IF(AND(TONGHOP!K467="KTHP",TONGHOP!L467="TN",TONGHOP!H467="R",TONGHOP!I467&lt;&gt;""),TONGHOP!M467,"")</f>
        <v/>
      </c>
      <c r="E467" s="9" t="str">
        <f>IF(AND(TONGHOP!K467="ThiTN",TONGHOP!L467="LT",TONGHOP!H467="R",TONGHOP!I467&lt;&gt;""),TONGHOP!I467,"")</f>
        <v/>
      </c>
      <c r="F467" s="9" t="str">
        <f>IF(AND(TONGHOP!K467="ThiTN",TONGHOP!L467="LT",TONGHOP!H467="R",TONGHOP!I467&lt;&gt;""),TONGHOP!M467,"")</f>
        <v/>
      </c>
      <c r="G467" s="9" t="str">
        <f>IF(AND(TONGHOP!K467="ThiTN",TONGHOP!L467="TH",TONGHOP!H467="R",TONGHOP!I467&lt;&gt;""),TONGHOP!I467,"")</f>
        <v/>
      </c>
      <c r="H467" s="9" t="str">
        <f>IF(AND(TONGHOP!K467="ThiTN",TONGHOP!L467="TH",TONGHOP!H467="R",TONGHOP!I467&lt;&gt;""),TONGHOP!M467,"")</f>
        <v/>
      </c>
    </row>
    <row r="468" spans="1:8">
      <c r="A468" s="9" t="str">
        <f>IF(AND(TONGHOP!K468="KTHP",TONGHOP!L468="LT",TONGHOP!H468="R",TONGHOP!I468&lt;&gt;""),TONGHOP!I468,"")</f>
        <v/>
      </c>
      <c r="B468" s="9" t="str">
        <f>IF(AND(TONGHOP!K468="KTHP",TONGHOP!L468="LT",TONGHOP!H468="R",TONGHOP!I468&lt;&gt;""),TONGHOP!M468,"")</f>
        <v/>
      </c>
      <c r="C468" s="9" t="str">
        <f>IF(AND(TONGHOP!K468="KTHP",TONGHOP!L468="TN",TONGHOP!H468="R",TONGHOP!I468&lt;&gt;""),TONGHOP!I468,"")</f>
        <v/>
      </c>
      <c r="D468" s="9" t="str">
        <f>IF(AND(TONGHOP!K468="KTHP",TONGHOP!L468="TN",TONGHOP!H468="R",TONGHOP!I468&lt;&gt;""),TONGHOP!M468,"")</f>
        <v/>
      </c>
      <c r="E468" s="9" t="str">
        <f>IF(AND(TONGHOP!K468="ThiTN",TONGHOP!L468="LT",TONGHOP!H468="R",TONGHOP!I468&lt;&gt;""),TONGHOP!I468,"")</f>
        <v/>
      </c>
      <c r="F468" s="9" t="str">
        <f>IF(AND(TONGHOP!K468="ThiTN",TONGHOP!L468="LT",TONGHOP!H468="R",TONGHOP!I468&lt;&gt;""),TONGHOP!M468,"")</f>
        <v/>
      </c>
      <c r="G468" s="9" t="str">
        <f>IF(AND(TONGHOP!K468="ThiTN",TONGHOP!L468="TH",TONGHOP!H468="R",TONGHOP!I468&lt;&gt;""),TONGHOP!I468,"")</f>
        <v/>
      </c>
      <c r="H468" s="9" t="str">
        <f>IF(AND(TONGHOP!K468="ThiTN",TONGHOP!L468="TH",TONGHOP!H468="R",TONGHOP!I468&lt;&gt;""),TONGHOP!M468,"")</f>
        <v/>
      </c>
    </row>
    <row r="469" spans="1:8">
      <c r="A469" s="9" t="str">
        <f>IF(AND(TONGHOP!K469="KTHP",TONGHOP!L469="LT",TONGHOP!H469="R",TONGHOP!I469&lt;&gt;""),TONGHOP!I469,"")</f>
        <v/>
      </c>
      <c r="B469" s="9" t="str">
        <f>IF(AND(TONGHOP!K469="KTHP",TONGHOP!L469="LT",TONGHOP!H469="R",TONGHOP!I469&lt;&gt;""),TONGHOP!M469,"")</f>
        <v/>
      </c>
      <c r="C469" s="9" t="str">
        <f>IF(AND(TONGHOP!K469="KTHP",TONGHOP!L469="TN",TONGHOP!H469="R",TONGHOP!I469&lt;&gt;""),TONGHOP!I469,"")</f>
        <v/>
      </c>
      <c r="D469" s="9" t="str">
        <f>IF(AND(TONGHOP!K469="KTHP",TONGHOP!L469="TN",TONGHOP!H469="R",TONGHOP!I469&lt;&gt;""),TONGHOP!M469,"")</f>
        <v/>
      </c>
      <c r="E469" s="9" t="str">
        <f>IF(AND(TONGHOP!K469="ThiTN",TONGHOP!L469="LT",TONGHOP!H469="R",TONGHOP!I469&lt;&gt;""),TONGHOP!I469,"")</f>
        <v/>
      </c>
      <c r="F469" s="9" t="str">
        <f>IF(AND(TONGHOP!K469="ThiTN",TONGHOP!L469="LT",TONGHOP!H469="R",TONGHOP!I469&lt;&gt;""),TONGHOP!M469,"")</f>
        <v/>
      </c>
      <c r="G469" s="9" t="str">
        <f>IF(AND(TONGHOP!K469="ThiTN",TONGHOP!L469="TH",TONGHOP!H469="R",TONGHOP!I469&lt;&gt;""),TONGHOP!I469,"")</f>
        <v/>
      </c>
      <c r="H469" s="9" t="str">
        <f>IF(AND(TONGHOP!K469="ThiTN",TONGHOP!L469="TH",TONGHOP!H469="R",TONGHOP!I469&lt;&gt;""),TONGHOP!M469,"")</f>
        <v/>
      </c>
    </row>
    <row r="470" spans="1:8">
      <c r="A470" s="9" t="str">
        <f>IF(AND(TONGHOP!K470="KTHP",TONGHOP!L470="LT",TONGHOP!H470="R",TONGHOP!I470&lt;&gt;""),TONGHOP!I470,"")</f>
        <v/>
      </c>
      <c r="B470" s="9" t="str">
        <f>IF(AND(TONGHOP!K470="KTHP",TONGHOP!L470="LT",TONGHOP!H470="R",TONGHOP!I470&lt;&gt;""),TONGHOP!M470,"")</f>
        <v/>
      </c>
      <c r="C470" s="9" t="str">
        <f>IF(AND(TONGHOP!K470="KTHP",TONGHOP!L470="TN",TONGHOP!H470="R",TONGHOP!I470&lt;&gt;""),TONGHOP!I470,"")</f>
        <v/>
      </c>
      <c r="D470" s="9" t="str">
        <f>IF(AND(TONGHOP!K470="KTHP",TONGHOP!L470="TN",TONGHOP!H470="R",TONGHOP!I470&lt;&gt;""),TONGHOP!M470,"")</f>
        <v/>
      </c>
      <c r="E470" s="9" t="str">
        <f>IF(AND(TONGHOP!K470="ThiTN",TONGHOP!L470="LT",TONGHOP!H470="R",TONGHOP!I470&lt;&gt;""),TONGHOP!I470,"")</f>
        <v/>
      </c>
      <c r="F470" s="9" t="str">
        <f>IF(AND(TONGHOP!K470="ThiTN",TONGHOP!L470="LT",TONGHOP!H470="R",TONGHOP!I470&lt;&gt;""),TONGHOP!M470,"")</f>
        <v/>
      </c>
      <c r="G470" s="9" t="str">
        <f>IF(AND(TONGHOP!K470="ThiTN",TONGHOP!L470="TH",TONGHOP!H470="R",TONGHOP!I470&lt;&gt;""),TONGHOP!I470,"")</f>
        <v/>
      </c>
      <c r="H470" s="9" t="str">
        <f>IF(AND(TONGHOP!K470="ThiTN",TONGHOP!L470="TH",TONGHOP!H470="R",TONGHOP!I470&lt;&gt;""),TONGHOP!M470,"")</f>
        <v/>
      </c>
    </row>
    <row r="471" spans="1:8">
      <c r="A471" s="9" t="str">
        <f>IF(AND(TONGHOP!K471="KTHP",TONGHOP!L471="LT",TONGHOP!H471="R",TONGHOP!I471&lt;&gt;""),TONGHOP!I471,"")</f>
        <v/>
      </c>
      <c r="B471" s="9" t="str">
        <f>IF(AND(TONGHOP!K471="KTHP",TONGHOP!L471="LT",TONGHOP!H471="R",TONGHOP!I471&lt;&gt;""),TONGHOP!M471,"")</f>
        <v/>
      </c>
      <c r="C471" s="9" t="str">
        <f>IF(AND(TONGHOP!K471="KTHP",TONGHOP!L471="TN",TONGHOP!H471="R",TONGHOP!I471&lt;&gt;""),TONGHOP!I471,"")</f>
        <v/>
      </c>
      <c r="D471" s="9" t="str">
        <f>IF(AND(TONGHOP!K471="KTHP",TONGHOP!L471="TN",TONGHOP!H471="R",TONGHOP!I471&lt;&gt;""),TONGHOP!M471,"")</f>
        <v/>
      </c>
      <c r="E471" s="9" t="str">
        <f>IF(AND(TONGHOP!K471="ThiTN",TONGHOP!L471="LT",TONGHOP!H471="R",TONGHOP!I471&lt;&gt;""),TONGHOP!I471,"")</f>
        <v/>
      </c>
      <c r="F471" s="9" t="str">
        <f>IF(AND(TONGHOP!K471="ThiTN",TONGHOP!L471="LT",TONGHOP!H471="R",TONGHOP!I471&lt;&gt;""),TONGHOP!M471,"")</f>
        <v/>
      </c>
      <c r="G471" s="9" t="str">
        <f>IF(AND(TONGHOP!K471="ThiTN",TONGHOP!L471="TH",TONGHOP!H471="R",TONGHOP!I471&lt;&gt;""),TONGHOP!I471,"")</f>
        <v/>
      </c>
      <c r="H471" s="9" t="str">
        <f>IF(AND(TONGHOP!K471="ThiTN",TONGHOP!L471="TH",TONGHOP!H471="R",TONGHOP!I471&lt;&gt;""),TONGHOP!M471,"")</f>
        <v/>
      </c>
    </row>
    <row r="472" spans="1:8">
      <c r="A472" s="9" t="str">
        <f>IF(AND(TONGHOP!K472="KTHP",TONGHOP!L472="LT",TONGHOP!H472="R",TONGHOP!I472&lt;&gt;""),TONGHOP!I472,"")</f>
        <v/>
      </c>
      <c r="B472" s="9" t="str">
        <f>IF(AND(TONGHOP!K472="KTHP",TONGHOP!L472="LT",TONGHOP!H472="R",TONGHOP!I472&lt;&gt;""),TONGHOP!M472,"")</f>
        <v/>
      </c>
      <c r="C472" s="9" t="str">
        <f>IF(AND(TONGHOP!K472="KTHP",TONGHOP!L472="TN",TONGHOP!H472="R",TONGHOP!I472&lt;&gt;""),TONGHOP!I472,"")</f>
        <v>Nguyễn Ngọc Quỳnh(CT)</v>
      </c>
      <c r="D472" s="9">
        <f>IF(AND(TONGHOP!K472="KTHP",TONGHOP!L472="TN",TONGHOP!H472="R",TONGHOP!I472&lt;&gt;""),TONGHOP!M472,"")</f>
        <v>2</v>
      </c>
      <c r="E472" s="9" t="str">
        <f>IF(AND(TONGHOP!K472="ThiTN",TONGHOP!L472="LT",TONGHOP!H472="R",TONGHOP!I472&lt;&gt;""),TONGHOP!I472,"")</f>
        <v/>
      </c>
      <c r="F472" s="9" t="str">
        <f>IF(AND(TONGHOP!K472="ThiTN",TONGHOP!L472="LT",TONGHOP!H472="R",TONGHOP!I472&lt;&gt;""),TONGHOP!M472,"")</f>
        <v/>
      </c>
      <c r="G472" s="9" t="str">
        <f>IF(AND(TONGHOP!K472="ThiTN",TONGHOP!L472="TH",TONGHOP!H472="R",TONGHOP!I472&lt;&gt;""),TONGHOP!I472,"")</f>
        <v/>
      </c>
      <c r="H472" s="9" t="str">
        <f>IF(AND(TONGHOP!K472="ThiTN",TONGHOP!L472="TH",TONGHOP!H472="R",TONGHOP!I472&lt;&gt;""),TONGHOP!M472,"")</f>
        <v/>
      </c>
    </row>
    <row r="473" spans="1:8">
      <c r="A473" s="9" t="str">
        <f>IF(AND(TONGHOP!K473="KTHP",TONGHOP!L473="LT",TONGHOP!H473="R",TONGHOP!I473&lt;&gt;""),TONGHOP!I473,"")</f>
        <v/>
      </c>
      <c r="B473" s="9" t="str">
        <f>IF(AND(TONGHOP!K473="KTHP",TONGHOP!L473="LT",TONGHOP!H473="R",TONGHOP!I473&lt;&gt;""),TONGHOP!M473,"")</f>
        <v/>
      </c>
      <c r="C473" s="9" t="str">
        <f>IF(AND(TONGHOP!K473="KTHP",TONGHOP!L473="TN",TONGHOP!H473="R",TONGHOP!I473&lt;&gt;""),TONGHOP!I473,"")</f>
        <v/>
      </c>
      <c r="D473" s="9" t="str">
        <f>IF(AND(TONGHOP!K473="KTHP",TONGHOP!L473="TN",TONGHOP!H473="R",TONGHOP!I473&lt;&gt;""),TONGHOP!M473,"")</f>
        <v/>
      </c>
      <c r="E473" s="9" t="str">
        <f>IF(AND(TONGHOP!K473="ThiTN",TONGHOP!L473="LT",TONGHOP!H473="R",TONGHOP!I473&lt;&gt;""),TONGHOP!I473,"")</f>
        <v/>
      </c>
      <c r="F473" s="9" t="str">
        <f>IF(AND(TONGHOP!K473="ThiTN",TONGHOP!L473="LT",TONGHOP!H473="R",TONGHOP!I473&lt;&gt;""),TONGHOP!M473,"")</f>
        <v/>
      </c>
      <c r="G473" s="9" t="str">
        <f>IF(AND(TONGHOP!K473="ThiTN",TONGHOP!L473="TH",TONGHOP!H473="R",TONGHOP!I473&lt;&gt;""),TONGHOP!I473,"")</f>
        <v/>
      </c>
      <c r="H473" s="9" t="str">
        <f>IF(AND(TONGHOP!K473="ThiTN",TONGHOP!L473="TH",TONGHOP!H473="R",TONGHOP!I473&lt;&gt;""),TONGHOP!M473,"")</f>
        <v/>
      </c>
    </row>
    <row r="474" spans="1:8">
      <c r="A474" s="9" t="str">
        <f>IF(AND(TONGHOP!K474="KTHP",TONGHOP!L474="LT",TONGHOP!H474="R",TONGHOP!I474&lt;&gt;""),TONGHOP!I474,"")</f>
        <v/>
      </c>
      <c r="B474" s="9" t="str">
        <f>IF(AND(TONGHOP!K474="KTHP",TONGHOP!L474="LT",TONGHOP!H474="R",TONGHOP!I474&lt;&gt;""),TONGHOP!M474,"")</f>
        <v/>
      </c>
      <c r="C474" s="9" t="str">
        <f>IF(AND(TONGHOP!K474="KTHP",TONGHOP!L474="TN",TONGHOP!H474="R",TONGHOP!I474&lt;&gt;""),TONGHOP!I474,"")</f>
        <v/>
      </c>
      <c r="D474" s="9" t="str">
        <f>IF(AND(TONGHOP!K474="KTHP",TONGHOP!L474="TN",TONGHOP!H474="R",TONGHOP!I474&lt;&gt;""),TONGHOP!M474,"")</f>
        <v/>
      </c>
      <c r="E474" s="9" t="str">
        <f>IF(AND(TONGHOP!K474="ThiTN",TONGHOP!L474="LT",TONGHOP!H474="R",TONGHOP!I474&lt;&gt;""),TONGHOP!I474,"")</f>
        <v/>
      </c>
      <c r="F474" s="9" t="str">
        <f>IF(AND(TONGHOP!K474="ThiTN",TONGHOP!L474="LT",TONGHOP!H474="R",TONGHOP!I474&lt;&gt;""),TONGHOP!M474,"")</f>
        <v/>
      </c>
      <c r="G474" s="9" t="str">
        <f>IF(AND(TONGHOP!K474="ThiTN",TONGHOP!L474="TH",TONGHOP!H474="R",TONGHOP!I474&lt;&gt;""),TONGHOP!I474,"")</f>
        <v/>
      </c>
      <c r="H474" s="9" t="str">
        <f>IF(AND(TONGHOP!K474="ThiTN",TONGHOP!L474="TH",TONGHOP!H474="R",TONGHOP!I474&lt;&gt;""),TONGHOP!M474,"")</f>
        <v/>
      </c>
    </row>
    <row r="475" spans="1:8">
      <c r="A475" s="9" t="str">
        <f>IF(AND(TONGHOP!K475="KTHP",TONGHOP!L475="LT",TONGHOP!H475="R",TONGHOP!I475&lt;&gt;""),TONGHOP!I475,"")</f>
        <v/>
      </c>
      <c r="B475" s="9" t="str">
        <f>IF(AND(TONGHOP!K475="KTHP",TONGHOP!L475="LT",TONGHOP!H475="R",TONGHOP!I475&lt;&gt;""),TONGHOP!M475,"")</f>
        <v/>
      </c>
      <c r="C475" s="9" t="str">
        <f>IF(AND(TONGHOP!K475="KTHP",TONGHOP!L475="TN",TONGHOP!H475="R",TONGHOP!I475&lt;&gt;""),TONGHOP!I475,"")</f>
        <v/>
      </c>
      <c r="D475" s="9" t="str">
        <f>IF(AND(TONGHOP!K475="KTHP",TONGHOP!L475="TN",TONGHOP!H475="R",TONGHOP!I475&lt;&gt;""),TONGHOP!M475,"")</f>
        <v/>
      </c>
      <c r="E475" s="9" t="str">
        <f>IF(AND(TONGHOP!K475="ThiTN",TONGHOP!L475="LT",TONGHOP!H475="R",TONGHOP!I475&lt;&gt;""),TONGHOP!I475,"")</f>
        <v/>
      </c>
      <c r="F475" s="9" t="str">
        <f>IF(AND(TONGHOP!K475="ThiTN",TONGHOP!L475="LT",TONGHOP!H475="R",TONGHOP!I475&lt;&gt;""),TONGHOP!M475,"")</f>
        <v/>
      </c>
      <c r="G475" s="9" t="str">
        <f>IF(AND(TONGHOP!K475="ThiTN",TONGHOP!L475="TH",TONGHOP!H475="R",TONGHOP!I475&lt;&gt;""),TONGHOP!I475,"")</f>
        <v/>
      </c>
      <c r="H475" s="9" t="str">
        <f>IF(AND(TONGHOP!K475="ThiTN",TONGHOP!L475="TH",TONGHOP!H475="R",TONGHOP!I475&lt;&gt;""),TONGHOP!M475,"")</f>
        <v/>
      </c>
    </row>
    <row r="476" spans="1:8">
      <c r="A476" s="9" t="str">
        <f>IF(AND(TONGHOP!K476="KTHP",TONGHOP!L476="LT",TONGHOP!H476="R",TONGHOP!I476&lt;&gt;""),TONGHOP!I476,"")</f>
        <v/>
      </c>
      <c r="B476" s="9" t="str">
        <f>IF(AND(TONGHOP!K476="KTHP",TONGHOP!L476="LT",TONGHOP!H476="R",TONGHOP!I476&lt;&gt;""),TONGHOP!M476,"")</f>
        <v/>
      </c>
      <c r="C476" s="9" t="str">
        <f>IF(AND(TONGHOP!K476="KTHP",TONGHOP!L476="TN",TONGHOP!H476="R",TONGHOP!I476&lt;&gt;""),TONGHOP!I476,"")</f>
        <v/>
      </c>
      <c r="D476" s="9" t="str">
        <f>IF(AND(TONGHOP!K476="KTHP",TONGHOP!L476="TN",TONGHOP!H476="R",TONGHOP!I476&lt;&gt;""),TONGHOP!M476,"")</f>
        <v/>
      </c>
      <c r="E476" s="9" t="str">
        <f>IF(AND(TONGHOP!K476="ThiTN",TONGHOP!L476="LT",TONGHOP!H476="R",TONGHOP!I476&lt;&gt;""),TONGHOP!I476,"")</f>
        <v/>
      </c>
      <c r="F476" s="9" t="str">
        <f>IF(AND(TONGHOP!K476="ThiTN",TONGHOP!L476="LT",TONGHOP!H476="R",TONGHOP!I476&lt;&gt;""),TONGHOP!M476,"")</f>
        <v/>
      </c>
      <c r="G476" s="9" t="str">
        <f>IF(AND(TONGHOP!K476="ThiTN",TONGHOP!L476="TH",TONGHOP!H476="R",TONGHOP!I476&lt;&gt;""),TONGHOP!I476,"")</f>
        <v/>
      </c>
      <c r="H476" s="9" t="str">
        <f>IF(AND(TONGHOP!K476="ThiTN",TONGHOP!L476="TH",TONGHOP!H476="R",TONGHOP!I476&lt;&gt;""),TONGHOP!M476,"")</f>
        <v/>
      </c>
    </row>
    <row r="477" spans="1:8">
      <c r="A477" s="9" t="str">
        <f>IF(AND(TONGHOP!K477="KTHP",TONGHOP!L477="LT",TONGHOP!H477="R",TONGHOP!I477&lt;&gt;""),TONGHOP!I477,"")</f>
        <v/>
      </c>
      <c r="B477" s="9" t="str">
        <f>IF(AND(TONGHOP!K477="KTHP",TONGHOP!L477="LT",TONGHOP!H477="R",TONGHOP!I477&lt;&gt;""),TONGHOP!M477,"")</f>
        <v/>
      </c>
      <c r="C477" s="9" t="str">
        <f>IF(AND(TONGHOP!K477="KTHP",TONGHOP!L477="TN",TONGHOP!H477="R",TONGHOP!I477&lt;&gt;""),TONGHOP!I477,"")</f>
        <v/>
      </c>
      <c r="D477" s="9" t="str">
        <f>IF(AND(TONGHOP!K477="KTHP",TONGHOP!L477="TN",TONGHOP!H477="R",TONGHOP!I477&lt;&gt;""),TONGHOP!M477,"")</f>
        <v/>
      </c>
      <c r="E477" s="9" t="str">
        <f>IF(AND(TONGHOP!K477="ThiTN",TONGHOP!L477="LT",TONGHOP!H477="R",TONGHOP!I477&lt;&gt;""),TONGHOP!I477,"")</f>
        <v/>
      </c>
      <c r="F477" s="9" t="str">
        <f>IF(AND(TONGHOP!K477="ThiTN",TONGHOP!L477="LT",TONGHOP!H477="R",TONGHOP!I477&lt;&gt;""),TONGHOP!M477,"")</f>
        <v/>
      </c>
      <c r="G477" s="9" t="str">
        <f>IF(AND(TONGHOP!K477="ThiTN",TONGHOP!L477="TH",TONGHOP!H477="R",TONGHOP!I477&lt;&gt;""),TONGHOP!I477,"")</f>
        <v/>
      </c>
      <c r="H477" s="9" t="str">
        <f>IF(AND(TONGHOP!K477="ThiTN",TONGHOP!L477="TH",TONGHOP!H477="R",TONGHOP!I477&lt;&gt;""),TONGHOP!M477,"")</f>
        <v/>
      </c>
    </row>
    <row r="478" spans="1:8">
      <c r="A478" s="9" t="str">
        <f>IF(AND(TONGHOP!K478="KTHP",TONGHOP!L478="LT",TONGHOP!H478="R",TONGHOP!I478&lt;&gt;""),TONGHOP!I478,"")</f>
        <v>Nguyễn Anh Kiệt</v>
      </c>
      <c r="B478" s="9">
        <f>IF(AND(TONGHOP!K478="KTHP",TONGHOP!L478="LT",TONGHOP!H478="R",TONGHOP!I478&lt;&gt;""),TONGHOP!M478,"")</f>
        <v>2</v>
      </c>
      <c r="C478" s="9" t="str">
        <f>IF(AND(TONGHOP!K478="KTHP",TONGHOP!L478="TN",TONGHOP!H478="R",TONGHOP!I478&lt;&gt;""),TONGHOP!I478,"")</f>
        <v/>
      </c>
      <c r="D478" s="9" t="str">
        <f>IF(AND(TONGHOP!K478="KTHP",TONGHOP!L478="TN",TONGHOP!H478="R",TONGHOP!I478&lt;&gt;""),TONGHOP!M478,"")</f>
        <v/>
      </c>
      <c r="E478" s="9" t="str">
        <f>IF(AND(TONGHOP!K478="ThiTN",TONGHOP!L478="LT",TONGHOP!H478="R",TONGHOP!I478&lt;&gt;""),TONGHOP!I478,"")</f>
        <v/>
      </c>
      <c r="F478" s="9" t="str">
        <f>IF(AND(TONGHOP!K478="ThiTN",TONGHOP!L478="LT",TONGHOP!H478="R",TONGHOP!I478&lt;&gt;""),TONGHOP!M478,"")</f>
        <v/>
      </c>
      <c r="G478" s="9" t="str">
        <f>IF(AND(TONGHOP!K478="ThiTN",TONGHOP!L478="TH",TONGHOP!H478="R",TONGHOP!I478&lt;&gt;""),TONGHOP!I478,"")</f>
        <v/>
      </c>
      <c r="H478" s="9" t="str">
        <f>IF(AND(TONGHOP!K478="ThiTN",TONGHOP!L478="TH",TONGHOP!H478="R",TONGHOP!I478&lt;&gt;""),TONGHOP!M478,"")</f>
        <v/>
      </c>
    </row>
    <row r="479" spans="1:8">
      <c r="A479" s="9" t="str">
        <f>IF(AND(TONGHOP!K479="KTHP",TONGHOP!L479="LT",TONGHOP!H479="R",TONGHOP!I479&lt;&gt;""),TONGHOP!I479,"")</f>
        <v/>
      </c>
      <c r="B479" s="9" t="str">
        <f>IF(AND(TONGHOP!K479="KTHP",TONGHOP!L479="LT",TONGHOP!H479="R",TONGHOP!I479&lt;&gt;""),TONGHOP!M479,"")</f>
        <v/>
      </c>
      <c r="C479" s="9" t="str">
        <f>IF(AND(TONGHOP!K479="KTHP",TONGHOP!L479="TN",TONGHOP!H479="R",TONGHOP!I479&lt;&gt;""),TONGHOP!I479,"")</f>
        <v/>
      </c>
      <c r="D479" s="9" t="str">
        <f>IF(AND(TONGHOP!K479="KTHP",TONGHOP!L479="TN",TONGHOP!H479="R",TONGHOP!I479&lt;&gt;""),TONGHOP!M479,"")</f>
        <v/>
      </c>
      <c r="E479" s="9" t="str">
        <f>IF(AND(TONGHOP!K479="ThiTN",TONGHOP!L479="LT",TONGHOP!H479="R",TONGHOP!I479&lt;&gt;""),TONGHOP!I479,"")</f>
        <v/>
      </c>
      <c r="F479" s="9" t="str">
        <f>IF(AND(TONGHOP!K479="ThiTN",TONGHOP!L479="LT",TONGHOP!H479="R",TONGHOP!I479&lt;&gt;""),TONGHOP!M479,"")</f>
        <v/>
      </c>
      <c r="G479" s="9" t="str">
        <f>IF(AND(TONGHOP!K479="ThiTN",TONGHOP!L479="TH",TONGHOP!H479="R",TONGHOP!I479&lt;&gt;""),TONGHOP!I479,"")</f>
        <v/>
      </c>
      <c r="H479" s="9" t="str">
        <f>IF(AND(TONGHOP!K479="ThiTN",TONGHOP!L479="TH",TONGHOP!H479="R",TONGHOP!I479&lt;&gt;""),TONGHOP!M479,"")</f>
        <v/>
      </c>
    </row>
    <row r="480" spans="1:8">
      <c r="A480" s="9" t="str">
        <f>IF(AND(TONGHOP!K480="KTHP",TONGHOP!L480="LT",TONGHOP!H480="R",TONGHOP!I480&lt;&gt;""),TONGHOP!I480,"")</f>
        <v/>
      </c>
      <c r="B480" s="9" t="str">
        <f>IF(AND(TONGHOP!K480="KTHP",TONGHOP!L480="LT",TONGHOP!H480="R",TONGHOP!I480&lt;&gt;""),TONGHOP!M480,"")</f>
        <v/>
      </c>
      <c r="C480" s="9" t="str">
        <f>IF(AND(TONGHOP!K480="KTHP",TONGHOP!L480="TN",TONGHOP!H480="R",TONGHOP!I480&lt;&gt;""),TONGHOP!I480,"")</f>
        <v/>
      </c>
      <c r="D480" s="9" t="str">
        <f>IF(AND(TONGHOP!K480="KTHP",TONGHOP!L480="TN",TONGHOP!H480="R",TONGHOP!I480&lt;&gt;""),TONGHOP!M480,"")</f>
        <v/>
      </c>
      <c r="E480" s="9" t="str">
        <f>IF(AND(TONGHOP!K480="ThiTN",TONGHOP!L480="LT",TONGHOP!H480="R",TONGHOP!I480&lt;&gt;""),TONGHOP!I480,"")</f>
        <v/>
      </c>
      <c r="F480" s="9" t="str">
        <f>IF(AND(TONGHOP!K480="ThiTN",TONGHOP!L480="LT",TONGHOP!H480="R",TONGHOP!I480&lt;&gt;""),TONGHOP!M480,"")</f>
        <v/>
      </c>
      <c r="G480" s="9" t="str">
        <f>IF(AND(TONGHOP!K480="ThiTN",TONGHOP!L480="TH",TONGHOP!H480="R",TONGHOP!I480&lt;&gt;""),TONGHOP!I480,"")</f>
        <v/>
      </c>
      <c r="H480" s="9" t="str">
        <f>IF(AND(TONGHOP!K480="ThiTN",TONGHOP!L480="TH",TONGHOP!H480="R",TONGHOP!I480&lt;&gt;""),TONGHOP!M480,"")</f>
        <v/>
      </c>
    </row>
    <row r="481" spans="1:8">
      <c r="A481" s="9" t="str">
        <f>IF(AND(TONGHOP!K481="KTHP",TONGHOP!L481="LT",TONGHOP!H481="R",TONGHOP!I481&lt;&gt;""),TONGHOP!I481,"")</f>
        <v/>
      </c>
      <c r="B481" s="9" t="str">
        <f>IF(AND(TONGHOP!K481="KTHP",TONGHOP!L481="LT",TONGHOP!H481="R",TONGHOP!I481&lt;&gt;""),TONGHOP!M481,"")</f>
        <v/>
      </c>
      <c r="C481" s="9" t="str">
        <f>IF(AND(TONGHOP!K481="KTHP",TONGHOP!L481="TN",TONGHOP!H481="R",TONGHOP!I481&lt;&gt;""),TONGHOP!I481,"")</f>
        <v/>
      </c>
      <c r="D481" s="9" t="str">
        <f>IF(AND(TONGHOP!K481="KTHP",TONGHOP!L481="TN",TONGHOP!H481="R",TONGHOP!I481&lt;&gt;""),TONGHOP!M481,"")</f>
        <v/>
      </c>
      <c r="E481" s="9" t="str">
        <f>IF(AND(TONGHOP!K481="ThiTN",TONGHOP!L481="LT",TONGHOP!H481="R",TONGHOP!I481&lt;&gt;""),TONGHOP!I481,"")</f>
        <v/>
      </c>
      <c r="F481" s="9" t="str">
        <f>IF(AND(TONGHOP!K481="ThiTN",TONGHOP!L481="LT",TONGHOP!H481="R",TONGHOP!I481&lt;&gt;""),TONGHOP!M481,"")</f>
        <v/>
      </c>
      <c r="G481" s="9" t="str">
        <f>IF(AND(TONGHOP!K481="ThiTN",TONGHOP!L481="TH",TONGHOP!H481="R",TONGHOP!I481&lt;&gt;""),TONGHOP!I481,"")</f>
        <v/>
      </c>
      <c r="H481" s="9" t="str">
        <f>IF(AND(TONGHOP!K481="ThiTN",TONGHOP!L481="TH",TONGHOP!H481="R",TONGHOP!I481&lt;&gt;""),TONGHOP!M481,"")</f>
        <v/>
      </c>
    </row>
    <row r="482" spans="1:8">
      <c r="A482" s="9" t="str">
        <f>IF(AND(TONGHOP!K482="KTHP",TONGHOP!L482="LT",TONGHOP!H482="R",TONGHOP!I482&lt;&gt;""),TONGHOP!I482,"")</f>
        <v/>
      </c>
      <c r="B482" s="9" t="str">
        <f>IF(AND(TONGHOP!K482="KTHP",TONGHOP!L482="LT",TONGHOP!H482="R",TONGHOP!I482&lt;&gt;""),TONGHOP!M482,"")</f>
        <v/>
      </c>
      <c r="C482" s="9" t="str">
        <f>IF(AND(TONGHOP!K482="KTHP",TONGHOP!L482="TN",TONGHOP!H482="R",TONGHOP!I482&lt;&gt;""),TONGHOP!I482,"")</f>
        <v/>
      </c>
      <c r="D482" s="9" t="str">
        <f>IF(AND(TONGHOP!K482="KTHP",TONGHOP!L482="TN",TONGHOP!H482="R",TONGHOP!I482&lt;&gt;""),TONGHOP!M482,"")</f>
        <v/>
      </c>
      <c r="E482" s="9" t="str">
        <f>IF(AND(TONGHOP!K482="ThiTN",TONGHOP!L482="LT",TONGHOP!H482="R",TONGHOP!I482&lt;&gt;""),TONGHOP!I482,"")</f>
        <v/>
      </c>
      <c r="F482" s="9" t="str">
        <f>IF(AND(TONGHOP!K482="ThiTN",TONGHOP!L482="LT",TONGHOP!H482="R",TONGHOP!I482&lt;&gt;""),TONGHOP!M482,"")</f>
        <v/>
      </c>
      <c r="G482" s="9" t="str">
        <f>IF(AND(TONGHOP!K482="ThiTN",TONGHOP!L482="TH",TONGHOP!H482="R",TONGHOP!I482&lt;&gt;""),TONGHOP!I482,"")</f>
        <v/>
      </c>
      <c r="H482" s="9" t="str">
        <f>IF(AND(TONGHOP!K482="ThiTN",TONGHOP!L482="TH",TONGHOP!H482="R",TONGHOP!I482&lt;&gt;""),TONGHOP!M482,"")</f>
        <v/>
      </c>
    </row>
    <row r="483" spans="1:8">
      <c r="A483" s="9" t="str">
        <f>IF(AND(TONGHOP!K483="KTHP",TONGHOP!L483="LT",TONGHOP!H483="R",TONGHOP!I483&lt;&gt;""),TONGHOP!I483,"")</f>
        <v/>
      </c>
      <c r="B483" s="9" t="str">
        <f>IF(AND(TONGHOP!K483="KTHP",TONGHOP!L483="LT",TONGHOP!H483="R",TONGHOP!I483&lt;&gt;""),TONGHOP!M483,"")</f>
        <v/>
      </c>
      <c r="C483" s="9" t="str">
        <f>IF(AND(TONGHOP!K483="KTHP",TONGHOP!L483="TN",TONGHOP!H483="R",TONGHOP!I483&lt;&gt;""),TONGHOP!I483,"")</f>
        <v>Trần Thị Hương</v>
      </c>
      <c r="D483" s="9">
        <f>IF(AND(TONGHOP!K483="KTHP",TONGHOP!L483="TN",TONGHOP!H483="R",TONGHOP!I483&lt;&gt;""),TONGHOP!M483,"")</f>
        <v>2</v>
      </c>
      <c r="E483" s="9" t="str">
        <f>IF(AND(TONGHOP!K483="ThiTN",TONGHOP!L483="LT",TONGHOP!H483="R",TONGHOP!I483&lt;&gt;""),TONGHOP!I483,"")</f>
        <v/>
      </c>
      <c r="F483" s="9" t="str">
        <f>IF(AND(TONGHOP!K483="ThiTN",TONGHOP!L483="LT",TONGHOP!H483="R",TONGHOP!I483&lt;&gt;""),TONGHOP!M483,"")</f>
        <v/>
      </c>
      <c r="G483" s="9" t="str">
        <f>IF(AND(TONGHOP!K483="ThiTN",TONGHOP!L483="TH",TONGHOP!H483="R",TONGHOP!I483&lt;&gt;""),TONGHOP!I483,"")</f>
        <v/>
      </c>
      <c r="H483" s="9" t="str">
        <f>IF(AND(TONGHOP!K483="ThiTN",TONGHOP!L483="TH",TONGHOP!H483="R",TONGHOP!I483&lt;&gt;""),TONGHOP!M483,"")</f>
        <v/>
      </c>
    </row>
    <row r="484" spans="1:8">
      <c r="A484" s="9" t="str">
        <f>IF(AND(TONGHOP!K484="KTHP",TONGHOP!L484="LT",TONGHOP!H484="R",TONGHOP!I484&lt;&gt;""),TONGHOP!I484,"")</f>
        <v/>
      </c>
      <c r="B484" s="9" t="str">
        <f>IF(AND(TONGHOP!K484="KTHP",TONGHOP!L484="LT",TONGHOP!H484="R",TONGHOP!I484&lt;&gt;""),TONGHOP!M484,"")</f>
        <v/>
      </c>
      <c r="C484" s="9" t="str">
        <f>IF(AND(TONGHOP!K484="KTHP",TONGHOP!L484="TN",TONGHOP!H484="R",TONGHOP!I484&lt;&gt;""),TONGHOP!I484,"")</f>
        <v/>
      </c>
      <c r="D484" s="9" t="str">
        <f>IF(AND(TONGHOP!K484="KTHP",TONGHOP!L484="TN",TONGHOP!H484="R",TONGHOP!I484&lt;&gt;""),TONGHOP!M484,"")</f>
        <v/>
      </c>
      <c r="E484" s="9" t="str">
        <f>IF(AND(TONGHOP!K484="ThiTN",TONGHOP!L484="LT",TONGHOP!H484="R",TONGHOP!I484&lt;&gt;""),TONGHOP!I484,"")</f>
        <v/>
      </c>
      <c r="F484" s="9" t="str">
        <f>IF(AND(TONGHOP!K484="ThiTN",TONGHOP!L484="LT",TONGHOP!H484="R",TONGHOP!I484&lt;&gt;""),TONGHOP!M484,"")</f>
        <v/>
      </c>
      <c r="G484" s="9" t="str">
        <f>IF(AND(TONGHOP!K484="ThiTN",TONGHOP!L484="TH",TONGHOP!H484="R",TONGHOP!I484&lt;&gt;""),TONGHOP!I484,"")</f>
        <v/>
      </c>
      <c r="H484" s="9" t="str">
        <f>IF(AND(TONGHOP!K484="ThiTN",TONGHOP!L484="TH",TONGHOP!H484="R",TONGHOP!I484&lt;&gt;""),TONGHOP!M484,"")</f>
        <v/>
      </c>
    </row>
    <row r="485" spans="1:8">
      <c r="A485" s="9" t="str">
        <f>IF(AND(TONGHOP!K485="KTHP",TONGHOP!L485="LT",TONGHOP!H485="R",TONGHOP!I485&lt;&gt;""),TONGHOP!I485,"")</f>
        <v/>
      </c>
      <c r="B485" s="9" t="str">
        <f>IF(AND(TONGHOP!K485="KTHP",TONGHOP!L485="LT",TONGHOP!H485="R",TONGHOP!I485&lt;&gt;""),TONGHOP!M485,"")</f>
        <v/>
      </c>
      <c r="C485" s="9" t="str">
        <f>IF(AND(TONGHOP!K485="KTHP",TONGHOP!L485="TN",TONGHOP!H485="R",TONGHOP!I485&lt;&gt;""),TONGHOP!I485,"")</f>
        <v>Đinh Trần Phương Thảo</v>
      </c>
      <c r="D485" s="9">
        <f>IF(AND(TONGHOP!K485="KTHP",TONGHOP!L485="TN",TONGHOP!H485="R",TONGHOP!I485&lt;&gt;""),TONGHOP!M485,"")</f>
        <v>2</v>
      </c>
      <c r="E485" s="9" t="str">
        <f>IF(AND(TONGHOP!K485="ThiTN",TONGHOP!L485="LT",TONGHOP!H485="R",TONGHOP!I485&lt;&gt;""),TONGHOP!I485,"")</f>
        <v/>
      </c>
      <c r="F485" s="9" t="str">
        <f>IF(AND(TONGHOP!K485="ThiTN",TONGHOP!L485="LT",TONGHOP!H485="R",TONGHOP!I485&lt;&gt;""),TONGHOP!M485,"")</f>
        <v/>
      </c>
      <c r="G485" s="9" t="str">
        <f>IF(AND(TONGHOP!K485="ThiTN",TONGHOP!L485="TH",TONGHOP!H485="R",TONGHOP!I485&lt;&gt;""),TONGHOP!I485,"")</f>
        <v/>
      </c>
      <c r="H485" s="9" t="str">
        <f>IF(AND(TONGHOP!K485="ThiTN",TONGHOP!L485="TH",TONGHOP!H485="R",TONGHOP!I485&lt;&gt;""),TONGHOP!M485,"")</f>
        <v/>
      </c>
    </row>
    <row r="486" spans="1:8">
      <c r="A486" s="9" t="str">
        <f>IF(AND(TONGHOP!K486="KTHP",TONGHOP!L486="LT",TONGHOP!H486="R",TONGHOP!I486&lt;&gt;""),TONGHOP!I486,"")</f>
        <v/>
      </c>
      <c r="B486" s="9" t="str">
        <f>IF(AND(TONGHOP!K486="KTHP",TONGHOP!L486="LT",TONGHOP!H486="R",TONGHOP!I486&lt;&gt;""),TONGHOP!M486,"")</f>
        <v/>
      </c>
      <c r="C486" s="9" t="str">
        <f>IF(AND(TONGHOP!K486="KTHP",TONGHOP!L486="TN",TONGHOP!H486="R",TONGHOP!I486&lt;&gt;""),TONGHOP!I486,"")</f>
        <v/>
      </c>
      <c r="D486" s="9" t="str">
        <f>IF(AND(TONGHOP!K486="KTHP",TONGHOP!L486="TN",TONGHOP!H486="R",TONGHOP!I486&lt;&gt;""),TONGHOP!M486,"")</f>
        <v/>
      </c>
      <c r="E486" s="9" t="str">
        <f>IF(AND(TONGHOP!K486="ThiTN",TONGHOP!L486="LT",TONGHOP!H486="R",TONGHOP!I486&lt;&gt;""),TONGHOP!I486,"")</f>
        <v/>
      </c>
      <c r="F486" s="9" t="str">
        <f>IF(AND(TONGHOP!K486="ThiTN",TONGHOP!L486="LT",TONGHOP!H486="R",TONGHOP!I486&lt;&gt;""),TONGHOP!M486,"")</f>
        <v/>
      </c>
      <c r="G486" s="9" t="str">
        <f>IF(AND(TONGHOP!K486="ThiTN",TONGHOP!L486="TH",TONGHOP!H486="R",TONGHOP!I486&lt;&gt;""),TONGHOP!I486,"")</f>
        <v/>
      </c>
      <c r="H486" s="9" t="str">
        <f>IF(AND(TONGHOP!K486="ThiTN",TONGHOP!L486="TH",TONGHOP!H486="R",TONGHOP!I486&lt;&gt;""),TONGHOP!M486,"")</f>
        <v/>
      </c>
    </row>
    <row r="487" spans="1:8">
      <c r="A487" s="9" t="str">
        <f>IF(AND(TONGHOP!K487="KTHP",TONGHOP!L487="LT",TONGHOP!H487="R",TONGHOP!I487&lt;&gt;""),TONGHOP!I487,"")</f>
        <v/>
      </c>
      <c r="B487" s="9" t="str">
        <f>IF(AND(TONGHOP!K487="KTHP",TONGHOP!L487="LT",TONGHOP!H487="R",TONGHOP!I487&lt;&gt;""),TONGHOP!M487,"")</f>
        <v/>
      </c>
      <c r="C487" s="9" t="str">
        <f>IF(AND(TONGHOP!K487="KTHP",TONGHOP!L487="TN",TONGHOP!H487="R",TONGHOP!I487&lt;&gt;""),TONGHOP!I487,"")</f>
        <v/>
      </c>
      <c r="D487" s="9" t="str">
        <f>IF(AND(TONGHOP!K487="KTHP",TONGHOP!L487="TN",TONGHOP!H487="R",TONGHOP!I487&lt;&gt;""),TONGHOP!M487,"")</f>
        <v/>
      </c>
      <c r="E487" s="9" t="str">
        <f>IF(AND(TONGHOP!K487="ThiTN",TONGHOP!L487="LT",TONGHOP!H487="R",TONGHOP!I487&lt;&gt;""),TONGHOP!I487,"")</f>
        <v/>
      </c>
      <c r="F487" s="9" t="str">
        <f>IF(AND(TONGHOP!K487="ThiTN",TONGHOP!L487="LT",TONGHOP!H487="R",TONGHOP!I487&lt;&gt;""),TONGHOP!M487,"")</f>
        <v/>
      </c>
      <c r="G487" s="9" t="str">
        <f>IF(AND(TONGHOP!K487="ThiTN",TONGHOP!L487="TH",TONGHOP!H487="R",TONGHOP!I487&lt;&gt;""),TONGHOP!I487,"")</f>
        <v/>
      </c>
      <c r="H487" s="9" t="str">
        <f>IF(AND(TONGHOP!K487="ThiTN",TONGHOP!L487="TH",TONGHOP!H487="R",TONGHOP!I487&lt;&gt;""),TONGHOP!M487,"")</f>
        <v/>
      </c>
    </row>
    <row r="488" spans="1:8">
      <c r="A488" s="9" t="str">
        <f>IF(AND(TONGHOP!K488="KTHP",TONGHOP!L488="LT",TONGHOP!H488="R",TONGHOP!I488&lt;&gt;""),TONGHOP!I488,"")</f>
        <v/>
      </c>
      <c r="B488" s="9" t="str">
        <f>IF(AND(TONGHOP!K488="KTHP",TONGHOP!L488="LT",TONGHOP!H488="R",TONGHOP!I488&lt;&gt;""),TONGHOP!M488,"")</f>
        <v/>
      </c>
      <c r="C488" s="9" t="str">
        <f>IF(AND(TONGHOP!K488="KTHP",TONGHOP!L488="TN",TONGHOP!H488="R",TONGHOP!I488&lt;&gt;""),TONGHOP!I488,"")</f>
        <v/>
      </c>
      <c r="D488" s="9" t="str">
        <f>IF(AND(TONGHOP!K488="KTHP",TONGHOP!L488="TN",TONGHOP!H488="R",TONGHOP!I488&lt;&gt;""),TONGHOP!M488,"")</f>
        <v/>
      </c>
      <c r="E488" s="9" t="str">
        <f>IF(AND(TONGHOP!K488="ThiTN",TONGHOP!L488="LT",TONGHOP!H488="R",TONGHOP!I488&lt;&gt;""),TONGHOP!I488,"")</f>
        <v/>
      </c>
      <c r="F488" s="9" t="str">
        <f>IF(AND(TONGHOP!K488="ThiTN",TONGHOP!L488="LT",TONGHOP!H488="R",TONGHOP!I488&lt;&gt;""),TONGHOP!M488,"")</f>
        <v/>
      </c>
      <c r="G488" s="9" t="str">
        <f>IF(AND(TONGHOP!K488="ThiTN",TONGHOP!L488="TH",TONGHOP!H488="R",TONGHOP!I488&lt;&gt;""),TONGHOP!I488,"")</f>
        <v/>
      </c>
      <c r="H488" s="9" t="str">
        <f>IF(AND(TONGHOP!K488="ThiTN",TONGHOP!L488="TH",TONGHOP!H488="R",TONGHOP!I488&lt;&gt;""),TONGHOP!M488,"")</f>
        <v/>
      </c>
    </row>
    <row r="489" spans="1:8">
      <c r="A489" s="9" t="str">
        <f>IF(AND(TONGHOP!K489="KTHP",TONGHOP!L489="LT",TONGHOP!H489="R",TONGHOP!I489&lt;&gt;""),TONGHOP!I489,"")</f>
        <v/>
      </c>
      <c r="B489" s="9" t="str">
        <f>IF(AND(TONGHOP!K489="KTHP",TONGHOP!L489="LT",TONGHOP!H489="R",TONGHOP!I489&lt;&gt;""),TONGHOP!M489,"")</f>
        <v/>
      </c>
      <c r="C489" s="9" t="str">
        <f>IF(AND(TONGHOP!K489="KTHP",TONGHOP!L489="TN",TONGHOP!H489="R",TONGHOP!I489&lt;&gt;""),TONGHOP!I489,"")</f>
        <v>Nguyễn Thị Minh Quý</v>
      </c>
      <c r="D489" s="9">
        <f>IF(AND(TONGHOP!K489="KTHP",TONGHOP!L489="TN",TONGHOP!H489="R",TONGHOP!I489&lt;&gt;""),TONGHOP!M489,"")</f>
        <v>2</v>
      </c>
      <c r="E489" s="9" t="str">
        <f>IF(AND(TONGHOP!K489="ThiTN",TONGHOP!L489="LT",TONGHOP!H489="R",TONGHOP!I489&lt;&gt;""),TONGHOP!I489,"")</f>
        <v/>
      </c>
      <c r="F489" s="9" t="str">
        <f>IF(AND(TONGHOP!K489="ThiTN",TONGHOP!L489="LT",TONGHOP!H489="R",TONGHOP!I489&lt;&gt;""),TONGHOP!M489,"")</f>
        <v/>
      </c>
      <c r="G489" s="9" t="str">
        <f>IF(AND(TONGHOP!K489="ThiTN",TONGHOP!L489="TH",TONGHOP!H489="R",TONGHOP!I489&lt;&gt;""),TONGHOP!I489,"")</f>
        <v/>
      </c>
      <c r="H489" s="9" t="str">
        <f>IF(AND(TONGHOP!K489="ThiTN",TONGHOP!L489="TH",TONGHOP!H489="R",TONGHOP!I489&lt;&gt;""),TONGHOP!M489,"")</f>
        <v/>
      </c>
    </row>
    <row r="490" spans="1:8">
      <c r="A490" s="9" t="str">
        <f>IF(AND(TONGHOP!K490="KTHP",TONGHOP!L490="LT",TONGHOP!H490="R",TONGHOP!I490&lt;&gt;""),TONGHOP!I490,"")</f>
        <v/>
      </c>
      <c r="B490" s="9" t="str">
        <f>IF(AND(TONGHOP!K490="KTHP",TONGHOP!L490="LT",TONGHOP!H490="R",TONGHOP!I490&lt;&gt;""),TONGHOP!M490,"")</f>
        <v/>
      </c>
      <c r="C490" s="9" t="str">
        <f>IF(AND(TONGHOP!K490="KTHP",TONGHOP!L490="TN",TONGHOP!H490="R",TONGHOP!I490&lt;&gt;""),TONGHOP!I490,"")</f>
        <v/>
      </c>
      <c r="D490" s="9" t="str">
        <f>IF(AND(TONGHOP!K490="KTHP",TONGHOP!L490="TN",TONGHOP!H490="R",TONGHOP!I490&lt;&gt;""),TONGHOP!M490,"")</f>
        <v/>
      </c>
      <c r="E490" s="9" t="str">
        <f>IF(AND(TONGHOP!K490="ThiTN",TONGHOP!L490="LT",TONGHOP!H490="R",TONGHOP!I490&lt;&gt;""),TONGHOP!I490,"")</f>
        <v/>
      </c>
      <c r="F490" s="9" t="str">
        <f>IF(AND(TONGHOP!K490="ThiTN",TONGHOP!L490="LT",TONGHOP!H490="R",TONGHOP!I490&lt;&gt;""),TONGHOP!M490,"")</f>
        <v/>
      </c>
      <c r="G490" s="9" t="str">
        <f>IF(AND(TONGHOP!K490="ThiTN",TONGHOP!L490="TH",TONGHOP!H490="R",TONGHOP!I490&lt;&gt;""),TONGHOP!I490,"")</f>
        <v/>
      </c>
      <c r="H490" s="9" t="str">
        <f>IF(AND(TONGHOP!K490="ThiTN",TONGHOP!L490="TH",TONGHOP!H490="R",TONGHOP!I490&lt;&gt;""),TONGHOP!M490,"")</f>
        <v/>
      </c>
    </row>
    <row r="491" spans="1:8">
      <c r="A491" s="9" t="str">
        <f>IF(AND(TONGHOP!K491="KTHP",TONGHOP!L491="LT",TONGHOP!H491="R",TONGHOP!I491&lt;&gt;""),TONGHOP!I491,"")</f>
        <v/>
      </c>
      <c r="B491" s="9" t="str">
        <f>IF(AND(TONGHOP!K491="KTHP",TONGHOP!L491="LT",TONGHOP!H491="R",TONGHOP!I491&lt;&gt;""),TONGHOP!M491,"")</f>
        <v/>
      </c>
      <c r="C491" s="9" t="str">
        <f>IF(AND(TONGHOP!K491="KTHP",TONGHOP!L491="TN",TONGHOP!H491="R",TONGHOP!I491&lt;&gt;""),TONGHOP!I491,"")</f>
        <v/>
      </c>
      <c r="D491" s="9" t="str">
        <f>IF(AND(TONGHOP!K491="KTHP",TONGHOP!L491="TN",TONGHOP!H491="R",TONGHOP!I491&lt;&gt;""),TONGHOP!M491,"")</f>
        <v/>
      </c>
      <c r="E491" s="9" t="str">
        <f>IF(AND(TONGHOP!K491="ThiTN",TONGHOP!L491="LT",TONGHOP!H491="R",TONGHOP!I491&lt;&gt;""),TONGHOP!I491,"")</f>
        <v/>
      </c>
      <c r="F491" s="9" t="str">
        <f>IF(AND(TONGHOP!K491="ThiTN",TONGHOP!L491="LT",TONGHOP!H491="R",TONGHOP!I491&lt;&gt;""),TONGHOP!M491,"")</f>
        <v/>
      </c>
      <c r="G491" s="9" t="str">
        <f>IF(AND(TONGHOP!K491="ThiTN",TONGHOP!L491="TH",TONGHOP!H491="R",TONGHOP!I491&lt;&gt;""),TONGHOP!I491,"")</f>
        <v/>
      </c>
      <c r="H491" s="9" t="str">
        <f>IF(AND(TONGHOP!K491="ThiTN",TONGHOP!L491="TH",TONGHOP!H491="R",TONGHOP!I491&lt;&gt;""),TONGHOP!M491,"")</f>
        <v/>
      </c>
    </row>
    <row r="492" spans="1:8">
      <c r="A492" s="9" t="str">
        <f>IF(AND(TONGHOP!K492="KTHP",TONGHOP!L492="LT",TONGHOP!H492="R",TONGHOP!I492&lt;&gt;""),TONGHOP!I492,"")</f>
        <v/>
      </c>
      <c r="B492" s="9" t="str">
        <f>IF(AND(TONGHOP!K492="KTHP",TONGHOP!L492="LT",TONGHOP!H492="R",TONGHOP!I492&lt;&gt;""),TONGHOP!M492,"")</f>
        <v/>
      </c>
      <c r="C492" s="9" t="str">
        <f>IF(AND(TONGHOP!K492="KTHP",TONGHOP!L492="TN",TONGHOP!H492="R",TONGHOP!I492&lt;&gt;""),TONGHOP!I492,"")</f>
        <v/>
      </c>
      <c r="D492" s="9" t="str">
        <f>IF(AND(TONGHOP!K492="KTHP",TONGHOP!L492="TN",TONGHOP!H492="R",TONGHOP!I492&lt;&gt;""),TONGHOP!M492,"")</f>
        <v/>
      </c>
      <c r="E492" s="9" t="str">
        <f>IF(AND(TONGHOP!K492="ThiTN",TONGHOP!L492="LT",TONGHOP!H492="R",TONGHOP!I492&lt;&gt;""),TONGHOP!I492,"")</f>
        <v/>
      </c>
      <c r="F492" s="9" t="str">
        <f>IF(AND(TONGHOP!K492="ThiTN",TONGHOP!L492="LT",TONGHOP!H492="R",TONGHOP!I492&lt;&gt;""),TONGHOP!M492,"")</f>
        <v/>
      </c>
      <c r="G492" s="9" t="str">
        <f>IF(AND(TONGHOP!K492="ThiTN",TONGHOP!L492="TH",TONGHOP!H492="R",TONGHOP!I492&lt;&gt;""),TONGHOP!I492,"")</f>
        <v/>
      </c>
      <c r="H492" s="9" t="str">
        <f>IF(AND(TONGHOP!K492="ThiTN",TONGHOP!L492="TH",TONGHOP!H492="R",TONGHOP!I492&lt;&gt;""),TONGHOP!M492,"")</f>
        <v/>
      </c>
    </row>
    <row r="493" spans="1:8">
      <c r="A493" s="9" t="str">
        <f>IF(AND(TONGHOP!K493="KTHP",TONGHOP!L493="LT",TONGHOP!H493="R",TONGHOP!I493&lt;&gt;""),TONGHOP!I493,"")</f>
        <v/>
      </c>
      <c r="B493" s="9" t="str">
        <f>IF(AND(TONGHOP!K493="KTHP",TONGHOP!L493="LT",TONGHOP!H493="R",TONGHOP!I493&lt;&gt;""),TONGHOP!M493,"")</f>
        <v/>
      </c>
      <c r="C493" s="9" t="str">
        <f>IF(AND(TONGHOP!K493="KTHP",TONGHOP!L493="TN",TONGHOP!H493="R",TONGHOP!I493&lt;&gt;""),TONGHOP!I493,"")</f>
        <v/>
      </c>
      <c r="D493" s="9" t="str">
        <f>IF(AND(TONGHOP!K493="KTHP",TONGHOP!L493="TN",TONGHOP!H493="R",TONGHOP!I493&lt;&gt;""),TONGHOP!M493,"")</f>
        <v/>
      </c>
      <c r="E493" s="9" t="str">
        <f>IF(AND(TONGHOP!K493="ThiTN",TONGHOP!L493="LT",TONGHOP!H493="R",TONGHOP!I493&lt;&gt;""),TONGHOP!I493,"")</f>
        <v/>
      </c>
      <c r="F493" s="9" t="str">
        <f>IF(AND(TONGHOP!K493="ThiTN",TONGHOP!L493="LT",TONGHOP!H493="R",TONGHOP!I493&lt;&gt;""),TONGHOP!M493,"")</f>
        <v/>
      </c>
      <c r="G493" s="9" t="str">
        <f>IF(AND(TONGHOP!K493="ThiTN",TONGHOP!L493="TH",TONGHOP!H493="R",TONGHOP!I493&lt;&gt;""),TONGHOP!I493,"")</f>
        <v/>
      </c>
      <c r="H493" s="9" t="str">
        <f>IF(AND(TONGHOP!K493="ThiTN",TONGHOP!L493="TH",TONGHOP!H493="R",TONGHOP!I493&lt;&gt;""),TONGHOP!M493,"")</f>
        <v/>
      </c>
    </row>
    <row r="494" spans="1:8">
      <c r="A494" s="9" t="str">
        <f>IF(AND(TONGHOP!K494="KTHP",TONGHOP!L494="LT",TONGHOP!H494="R",TONGHOP!I494&lt;&gt;""),TONGHOP!I494,"")</f>
        <v>Trương Thị Hồng</v>
      </c>
      <c r="B494" s="9">
        <f>IF(AND(TONGHOP!K494="KTHP",TONGHOP!L494="LT",TONGHOP!H494="R",TONGHOP!I494&lt;&gt;""),TONGHOP!M494,"")</f>
        <v>2</v>
      </c>
      <c r="C494" s="9" t="str">
        <f>IF(AND(TONGHOP!K494="KTHP",TONGHOP!L494="TN",TONGHOP!H494="R",TONGHOP!I494&lt;&gt;""),TONGHOP!I494,"")</f>
        <v/>
      </c>
      <c r="D494" s="9" t="str">
        <f>IF(AND(TONGHOP!K494="KTHP",TONGHOP!L494="TN",TONGHOP!H494="R",TONGHOP!I494&lt;&gt;""),TONGHOP!M494,"")</f>
        <v/>
      </c>
      <c r="E494" s="9" t="str">
        <f>IF(AND(TONGHOP!K494="ThiTN",TONGHOP!L494="LT",TONGHOP!H494="R",TONGHOP!I494&lt;&gt;""),TONGHOP!I494,"")</f>
        <v/>
      </c>
      <c r="F494" s="9" t="str">
        <f>IF(AND(TONGHOP!K494="ThiTN",TONGHOP!L494="LT",TONGHOP!H494="R",TONGHOP!I494&lt;&gt;""),TONGHOP!M494,"")</f>
        <v/>
      </c>
      <c r="G494" s="9" t="str">
        <f>IF(AND(TONGHOP!K494="ThiTN",TONGHOP!L494="TH",TONGHOP!H494="R",TONGHOP!I494&lt;&gt;""),TONGHOP!I494,"")</f>
        <v/>
      </c>
      <c r="H494" s="9" t="str">
        <f>IF(AND(TONGHOP!K494="ThiTN",TONGHOP!L494="TH",TONGHOP!H494="R",TONGHOP!I494&lt;&gt;""),TONGHOP!M494,"")</f>
        <v/>
      </c>
    </row>
    <row r="495" spans="1:8">
      <c r="A495" s="9" t="str">
        <f>IF(AND(TONGHOP!K495="KTHP",TONGHOP!L495="LT",TONGHOP!H495="R",TONGHOP!I495&lt;&gt;""),TONGHOP!I495,"")</f>
        <v/>
      </c>
      <c r="B495" s="9" t="str">
        <f>IF(AND(TONGHOP!K495="KTHP",TONGHOP!L495="LT",TONGHOP!H495="R",TONGHOP!I495&lt;&gt;""),TONGHOP!M495,"")</f>
        <v/>
      </c>
      <c r="C495" s="9" t="str">
        <f>IF(AND(TONGHOP!K495="KTHP",TONGHOP!L495="TN",TONGHOP!H495="R",TONGHOP!I495&lt;&gt;""),TONGHOP!I495,"")</f>
        <v/>
      </c>
      <c r="D495" s="9" t="str">
        <f>IF(AND(TONGHOP!K495="KTHP",TONGHOP!L495="TN",TONGHOP!H495="R",TONGHOP!I495&lt;&gt;""),TONGHOP!M495,"")</f>
        <v/>
      </c>
      <c r="E495" s="9" t="str">
        <f>IF(AND(TONGHOP!K495="ThiTN",TONGHOP!L495="LT",TONGHOP!H495="R",TONGHOP!I495&lt;&gt;""),TONGHOP!I495,"")</f>
        <v/>
      </c>
      <c r="F495" s="9" t="str">
        <f>IF(AND(TONGHOP!K495="ThiTN",TONGHOP!L495="LT",TONGHOP!H495="R",TONGHOP!I495&lt;&gt;""),TONGHOP!M495,"")</f>
        <v/>
      </c>
      <c r="G495" s="9" t="str">
        <f>IF(AND(TONGHOP!K495="ThiTN",TONGHOP!L495="TH",TONGHOP!H495="R",TONGHOP!I495&lt;&gt;""),TONGHOP!I495,"")</f>
        <v/>
      </c>
      <c r="H495" s="9" t="str">
        <f>IF(AND(TONGHOP!K495="ThiTN",TONGHOP!L495="TH",TONGHOP!H495="R",TONGHOP!I495&lt;&gt;""),TONGHOP!M495,"")</f>
        <v/>
      </c>
    </row>
    <row r="496" spans="1:8">
      <c r="A496" s="9" t="str">
        <f>IF(AND(TONGHOP!K496="KTHP",TONGHOP!L496="LT",TONGHOP!H496="R",TONGHOP!I496&lt;&gt;""),TONGHOP!I496,"")</f>
        <v/>
      </c>
      <c r="B496" s="9" t="str">
        <f>IF(AND(TONGHOP!K496="KTHP",TONGHOP!L496="LT",TONGHOP!H496="R",TONGHOP!I496&lt;&gt;""),TONGHOP!M496,"")</f>
        <v/>
      </c>
      <c r="C496" s="9" t="str">
        <f>IF(AND(TONGHOP!K496="KTHP",TONGHOP!L496="TN",TONGHOP!H496="R",TONGHOP!I496&lt;&gt;""),TONGHOP!I496,"")</f>
        <v/>
      </c>
      <c r="D496" s="9" t="str">
        <f>IF(AND(TONGHOP!K496="KTHP",TONGHOP!L496="TN",TONGHOP!H496="R",TONGHOP!I496&lt;&gt;""),TONGHOP!M496,"")</f>
        <v/>
      </c>
      <c r="E496" s="9" t="str">
        <f>IF(AND(TONGHOP!K496="ThiTN",TONGHOP!L496="LT",TONGHOP!H496="R",TONGHOP!I496&lt;&gt;""),TONGHOP!I496,"")</f>
        <v/>
      </c>
      <c r="F496" s="9" t="str">
        <f>IF(AND(TONGHOP!K496="ThiTN",TONGHOP!L496="LT",TONGHOP!H496="R",TONGHOP!I496&lt;&gt;""),TONGHOP!M496,"")</f>
        <v/>
      </c>
      <c r="G496" s="9" t="str">
        <f>IF(AND(TONGHOP!K496="ThiTN",TONGHOP!L496="TH",TONGHOP!H496="R",TONGHOP!I496&lt;&gt;""),TONGHOP!I496,"")</f>
        <v/>
      </c>
      <c r="H496" s="9" t="str">
        <f>IF(AND(TONGHOP!K496="ThiTN",TONGHOP!L496="TH",TONGHOP!H496="R",TONGHOP!I496&lt;&gt;""),TONGHOP!M496,"")</f>
        <v/>
      </c>
    </row>
    <row r="497" spans="1:8">
      <c r="A497" s="9" t="str">
        <f>IF(AND(TONGHOP!K497="KTHP",TONGHOP!L497="LT",TONGHOP!H497="R",TONGHOP!I497&lt;&gt;""),TONGHOP!I497,"")</f>
        <v/>
      </c>
      <c r="B497" s="9" t="str">
        <f>IF(AND(TONGHOP!K497="KTHP",TONGHOP!L497="LT",TONGHOP!H497="R",TONGHOP!I497&lt;&gt;""),TONGHOP!M497,"")</f>
        <v/>
      </c>
      <c r="C497" s="9" t="str">
        <f>IF(AND(TONGHOP!K497="KTHP",TONGHOP!L497="TN",TONGHOP!H497="R",TONGHOP!I497&lt;&gt;""),TONGHOP!I497,"")</f>
        <v/>
      </c>
      <c r="D497" s="9" t="str">
        <f>IF(AND(TONGHOP!K497="KTHP",TONGHOP!L497="TN",TONGHOP!H497="R",TONGHOP!I497&lt;&gt;""),TONGHOP!M497,"")</f>
        <v/>
      </c>
      <c r="E497" s="9" t="str">
        <f>IF(AND(TONGHOP!K497="ThiTN",TONGHOP!L497="LT",TONGHOP!H497="R",TONGHOP!I497&lt;&gt;""),TONGHOP!I497,"")</f>
        <v/>
      </c>
      <c r="F497" s="9" t="str">
        <f>IF(AND(TONGHOP!K497="ThiTN",TONGHOP!L497="LT",TONGHOP!H497="R",TONGHOP!I497&lt;&gt;""),TONGHOP!M497,"")</f>
        <v/>
      </c>
      <c r="G497" s="9" t="str">
        <f>IF(AND(TONGHOP!K497="ThiTN",TONGHOP!L497="TH",TONGHOP!H497="R",TONGHOP!I497&lt;&gt;""),TONGHOP!I497,"")</f>
        <v/>
      </c>
      <c r="H497" s="9" t="str">
        <f>IF(AND(TONGHOP!K497="ThiTN",TONGHOP!L497="TH",TONGHOP!H497="R",TONGHOP!I497&lt;&gt;""),TONGHOP!M497,"")</f>
        <v/>
      </c>
    </row>
    <row r="498" spans="1:8">
      <c r="A498" s="9" t="str">
        <f>IF(AND(TONGHOP!K498="KTHP",TONGHOP!L498="LT",TONGHOP!H498="R",TONGHOP!I498&lt;&gt;""),TONGHOP!I498,"")</f>
        <v/>
      </c>
      <c r="B498" s="9" t="str">
        <f>IF(AND(TONGHOP!K498="KTHP",TONGHOP!L498="LT",TONGHOP!H498="R",TONGHOP!I498&lt;&gt;""),TONGHOP!M498,"")</f>
        <v/>
      </c>
      <c r="C498" s="9" t="str">
        <f>IF(AND(TONGHOP!K498="KTHP",TONGHOP!L498="TN",TONGHOP!H498="R",TONGHOP!I498&lt;&gt;""),TONGHOP!I498,"")</f>
        <v/>
      </c>
      <c r="D498" s="9" t="str">
        <f>IF(AND(TONGHOP!K498="KTHP",TONGHOP!L498="TN",TONGHOP!H498="R",TONGHOP!I498&lt;&gt;""),TONGHOP!M498,"")</f>
        <v/>
      </c>
      <c r="E498" s="9" t="str">
        <f>IF(AND(TONGHOP!K498="ThiTN",TONGHOP!L498="LT",TONGHOP!H498="R",TONGHOP!I498&lt;&gt;""),TONGHOP!I498,"")</f>
        <v/>
      </c>
      <c r="F498" s="9" t="str">
        <f>IF(AND(TONGHOP!K498="ThiTN",TONGHOP!L498="LT",TONGHOP!H498="R",TONGHOP!I498&lt;&gt;""),TONGHOP!M498,"")</f>
        <v/>
      </c>
      <c r="G498" s="9" t="str">
        <f>IF(AND(TONGHOP!K498="ThiTN",TONGHOP!L498="TH",TONGHOP!H498="R",TONGHOP!I498&lt;&gt;""),TONGHOP!I498,"")</f>
        <v/>
      </c>
      <c r="H498" s="9" t="str">
        <f>IF(AND(TONGHOP!K498="ThiTN",TONGHOP!L498="TH",TONGHOP!H498="R",TONGHOP!I498&lt;&gt;""),TONGHOP!M498,"")</f>
        <v/>
      </c>
    </row>
    <row r="499" spans="1:8">
      <c r="A499" s="9" t="str">
        <f>IF(AND(TONGHOP!K499="KTHP",TONGHOP!L499="LT",TONGHOP!H499="R",TONGHOP!I499&lt;&gt;""),TONGHOP!I499,"")</f>
        <v/>
      </c>
      <c r="B499" s="9" t="str">
        <f>IF(AND(TONGHOP!K499="KTHP",TONGHOP!L499="LT",TONGHOP!H499="R",TONGHOP!I499&lt;&gt;""),TONGHOP!M499,"")</f>
        <v/>
      </c>
      <c r="C499" s="9" t="str">
        <f>IF(AND(TONGHOP!K499="KTHP",TONGHOP!L499="TN",TONGHOP!H499="R",TONGHOP!I499&lt;&gt;""),TONGHOP!I499,"")</f>
        <v/>
      </c>
      <c r="D499" s="9" t="str">
        <f>IF(AND(TONGHOP!K499="KTHP",TONGHOP!L499="TN",TONGHOP!H499="R",TONGHOP!I499&lt;&gt;""),TONGHOP!M499,"")</f>
        <v/>
      </c>
      <c r="E499" s="9" t="str">
        <f>IF(AND(TONGHOP!K499="ThiTN",TONGHOP!L499="LT",TONGHOP!H499="R",TONGHOP!I499&lt;&gt;""),TONGHOP!I499,"")</f>
        <v/>
      </c>
      <c r="F499" s="9" t="str">
        <f>IF(AND(TONGHOP!K499="ThiTN",TONGHOP!L499="LT",TONGHOP!H499="R",TONGHOP!I499&lt;&gt;""),TONGHOP!M499,"")</f>
        <v/>
      </c>
      <c r="G499" s="9" t="str">
        <f>IF(AND(TONGHOP!K499="ThiTN",TONGHOP!L499="TH",TONGHOP!H499="R",TONGHOP!I499&lt;&gt;""),TONGHOP!I499,"")</f>
        <v/>
      </c>
      <c r="H499" s="9" t="str">
        <f>IF(AND(TONGHOP!K499="ThiTN",TONGHOP!L499="TH",TONGHOP!H499="R",TONGHOP!I499&lt;&gt;""),TONGHOP!M499,"")</f>
        <v/>
      </c>
    </row>
    <row r="500" spans="1:8">
      <c r="A500" s="9" t="str">
        <f>IF(AND(TONGHOP!K500="KTHP",TONGHOP!L500="LT",TONGHOP!H500="R",TONGHOP!I500&lt;&gt;""),TONGHOP!I500,"")</f>
        <v/>
      </c>
      <c r="B500" s="9" t="str">
        <f>IF(AND(TONGHOP!K500="KTHP",TONGHOP!L500="LT",TONGHOP!H500="R",TONGHOP!I500&lt;&gt;""),TONGHOP!M500,"")</f>
        <v/>
      </c>
      <c r="C500" s="9" t="str">
        <f>IF(AND(TONGHOP!K500="KTHP",TONGHOP!L500="TN",TONGHOP!H500="R",TONGHOP!I500&lt;&gt;""),TONGHOP!I500,"")</f>
        <v/>
      </c>
      <c r="D500" s="9" t="str">
        <f>IF(AND(TONGHOP!K500="KTHP",TONGHOP!L500="TN",TONGHOP!H500="R",TONGHOP!I500&lt;&gt;""),TONGHOP!M500,"")</f>
        <v/>
      </c>
      <c r="E500" s="9" t="str">
        <f>IF(AND(TONGHOP!K500="ThiTN",TONGHOP!L500="LT",TONGHOP!H500="R",TONGHOP!I500&lt;&gt;""),TONGHOP!I500,"")</f>
        <v/>
      </c>
      <c r="F500" s="9" t="str">
        <f>IF(AND(TONGHOP!K500="ThiTN",TONGHOP!L500="LT",TONGHOP!H500="R",TONGHOP!I500&lt;&gt;""),TONGHOP!M500,"")</f>
        <v/>
      </c>
      <c r="G500" s="9" t="str">
        <f>IF(AND(TONGHOP!K500="ThiTN",TONGHOP!L500="TH",TONGHOP!H500="R",TONGHOP!I500&lt;&gt;""),TONGHOP!I500,"")</f>
        <v/>
      </c>
      <c r="H500" s="9" t="str">
        <f>IF(AND(TONGHOP!K500="ThiTN",TONGHOP!L500="TH",TONGHOP!H500="R",TONGHOP!I500&lt;&gt;""),TONGHOP!M500,"")</f>
        <v/>
      </c>
    </row>
    <row r="501" spans="1:8">
      <c r="A501" s="9" t="str">
        <f>IF(AND(TONGHOP!K501="KTHP",TONGHOP!L501="LT",TONGHOP!H501="R",TONGHOP!I501&lt;&gt;""),TONGHOP!I501,"")</f>
        <v/>
      </c>
      <c r="B501" s="9" t="str">
        <f>IF(AND(TONGHOP!K501="KTHP",TONGHOP!L501="LT",TONGHOP!H501="R",TONGHOP!I501&lt;&gt;""),TONGHOP!M501,"")</f>
        <v/>
      </c>
      <c r="C501" s="9" t="str">
        <f>IF(AND(TONGHOP!K501="KTHP",TONGHOP!L501="TN",TONGHOP!H501="R",TONGHOP!I501&lt;&gt;""),TONGHOP!I501,"")</f>
        <v/>
      </c>
      <c r="D501" s="9" t="str">
        <f>IF(AND(TONGHOP!K501="KTHP",TONGHOP!L501="TN",TONGHOP!H501="R",TONGHOP!I501&lt;&gt;""),TONGHOP!M501,"")</f>
        <v/>
      </c>
      <c r="E501" s="9" t="str">
        <f>IF(AND(TONGHOP!K501="ThiTN",TONGHOP!L501="LT",TONGHOP!H501="R",TONGHOP!I501&lt;&gt;""),TONGHOP!I501,"")</f>
        <v/>
      </c>
      <c r="F501" s="9" t="str">
        <f>IF(AND(TONGHOP!K501="ThiTN",TONGHOP!L501="LT",TONGHOP!H501="R",TONGHOP!I501&lt;&gt;""),TONGHOP!M501,"")</f>
        <v/>
      </c>
      <c r="G501" s="9" t="str">
        <f>IF(AND(TONGHOP!K501="ThiTN",TONGHOP!L501="TH",TONGHOP!H501="R",TONGHOP!I501&lt;&gt;""),TONGHOP!I501,"")</f>
        <v/>
      </c>
      <c r="H501" s="9" t="str">
        <f>IF(AND(TONGHOP!K501="ThiTN",TONGHOP!L501="TH",TONGHOP!H501="R",TONGHOP!I501&lt;&gt;""),TONGHOP!M501,"")</f>
        <v/>
      </c>
    </row>
    <row r="502" spans="1:8">
      <c r="A502" s="9" t="str">
        <f>IF(AND(TONGHOP!K502="KTHP",TONGHOP!L502="LT",TONGHOP!H502="R",TONGHOP!I502&lt;&gt;""),TONGHOP!I502,"")</f>
        <v/>
      </c>
      <c r="B502" s="9" t="str">
        <f>IF(AND(TONGHOP!K502="KTHP",TONGHOP!L502="LT",TONGHOP!H502="R",TONGHOP!I502&lt;&gt;""),TONGHOP!M502,"")</f>
        <v/>
      </c>
      <c r="C502" s="9" t="str">
        <f>IF(AND(TONGHOP!K502="KTHP",TONGHOP!L502="TN",TONGHOP!H502="R",TONGHOP!I502&lt;&gt;""),TONGHOP!I502,"")</f>
        <v/>
      </c>
      <c r="D502" s="9" t="str">
        <f>IF(AND(TONGHOP!K502="KTHP",TONGHOP!L502="TN",TONGHOP!H502="R",TONGHOP!I502&lt;&gt;""),TONGHOP!M502,"")</f>
        <v/>
      </c>
      <c r="E502" s="9" t="str">
        <f>IF(AND(TONGHOP!K502="ThiTN",TONGHOP!L502="LT",TONGHOP!H502="R",TONGHOP!I502&lt;&gt;""),TONGHOP!I502,"")</f>
        <v/>
      </c>
      <c r="F502" s="9" t="str">
        <f>IF(AND(TONGHOP!K502="ThiTN",TONGHOP!L502="LT",TONGHOP!H502="R",TONGHOP!I502&lt;&gt;""),TONGHOP!M502,"")</f>
        <v/>
      </c>
      <c r="G502" s="9" t="str">
        <f>IF(AND(TONGHOP!K502="ThiTN",TONGHOP!L502="TH",TONGHOP!H502="R",TONGHOP!I502&lt;&gt;""),TONGHOP!I502,"")</f>
        <v/>
      </c>
      <c r="H502" s="9" t="str">
        <f>IF(AND(TONGHOP!K502="ThiTN",TONGHOP!L502="TH",TONGHOP!H502="R",TONGHOP!I502&lt;&gt;""),TONGHOP!M502,"")</f>
        <v/>
      </c>
    </row>
    <row r="503" spans="1:8">
      <c r="A503" s="9" t="str">
        <f>IF(AND(TONGHOP!K503="KTHP",TONGHOP!L503="LT",TONGHOP!H503="R",TONGHOP!I503&lt;&gt;""),TONGHOP!I503,"")</f>
        <v/>
      </c>
      <c r="B503" s="9" t="str">
        <f>IF(AND(TONGHOP!K503="KTHP",TONGHOP!L503="LT",TONGHOP!H503="R",TONGHOP!I503&lt;&gt;""),TONGHOP!M503,"")</f>
        <v/>
      </c>
      <c r="C503" s="9" t="str">
        <f>IF(AND(TONGHOP!K503="KTHP",TONGHOP!L503="TN",TONGHOP!H503="R",TONGHOP!I503&lt;&gt;""),TONGHOP!I503,"")</f>
        <v/>
      </c>
      <c r="D503" s="9" t="str">
        <f>IF(AND(TONGHOP!K503="KTHP",TONGHOP!L503="TN",TONGHOP!H503="R",TONGHOP!I503&lt;&gt;""),TONGHOP!M503,"")</f>
        <v/>
      </c>
      <c r="E503" s="9" t="str">
        <f>IF(AND(TONGHOP!K503="ThiTN",TONGHOP!L503="LT",TONGHOP!H503="R",TONGHOP!I503&lt;&gt;""),TONGHOP!I503,"")</f>
        <v/>
      </c>
      <c r="F503" s="9" t="str">
        <f>IF(AND(TONGHOP!K503="ThiTN",TONGHOP!L503="LT",TONGHOP!H503="R",TONGHOP!I503&lt;&gt;""),TONGHOP!M503,"")</f>
        <v/>
      </c>
      <c r="G503" s="9" t="str">
        <f>IF(AND(TONGHOP!K503="ThiTN",TONGHOP!L503="TH",TONGHOP!H503="R",TONGHOP!I503&lt;&gt;""),TONGHOP!I503,"")</f>
        <v/>
      </c>
      <c r="H503" s="9" t="str">
        <f>IF(AND(TONGHOP!K503="ThiTN",TONGHOP!L503="TH",TONGHOP!H503="R",TONGHOP!I503&lt;&gt;""),TONGHOP!M503,"")</f>
        <v/>
      </c>
    </row>
    <row r="504" spans="1:8">
      <c r="A504" s="9" t="str">
        <f>IF(AND(TONGHOP!K504="KTHP",TONGHOP!L504="LT",TONGHOP!H504="R",TONGHOP!I504&lt;&gt;""),TONGHOP!I504,"")</f>
        <v/>
      </c>
      <c r="B504" s="9" t="str">
        <f>IF(AND(TONGHOP!K504="KTHP",TONGHOP!L504="LT",TONGHOP!H504="R",TONGHOP!I504&lt;&gt;""),TONGHOP!M504,"")</f>
        <v/>
      </c>
      <c r="C504" s="9" t="str">
        <f>IF(AND(TONGHOP!K504="KTHP",TONGHOP!L504="TN",TONGHOP!H504="R",TONGHOP!I504&lt;&gt;""),TONGHOP!I504,"")</f>
        <v/>
      </c>
      <c r="D504" s="9" t="str">
        <f>IF(AND(TONGHOP!K504="KTHP",TONGHOP!L504="TN",TONGHOP!H504="R",TONGHOP!I504&lt;&gt;""),TONGHOP!M504,"")</f>
        <v/>
      </c>
      <c r="E504" s="9" t="str">
        <f>IF(AND(TONGHOP!K504="ThiTN",TONGHOP!L504="LT",TONGHOP!H504="R",TONGHOP!I504&lt;&gt;""),TONGHOP!I504,"")</f>
        <v/>
      </c>
      <c r="F504" s="9" t="str">
        <f>IF(AND(TONGHOP!K504="ThiTN",TONGHOP!L504="LT",TONGHOP!H504="R",TONGHOP!I504&lt;&gt;""),TONGHOP!M504,"")</f>
        <v/>
      </c>
      <c r="G504" s="9" t="str">
        <f>IF(AND(TONGHOP!K504="ThiTN",TONGHOP!L504="TH",TONGHOP!H504="R",TONGHOP!I504&lt;&gt;""),TONGHOP!I504,"")</f>
        <v/>
      </c>
      <c r="H504" s="9" t="str">
        <f>IF(AND(TONGHOP!K504="ThiTN",TONGHOP!L504="TH",TONGHOP!H504="R",TONGHOP!I504&lt;&gt;""),TONGHOP!M504,"")</f>
        <v/>
      </c>
    </row>
    <row r="505" spans="1:8">
      <c r="A505" s="9" t="str">
        <f>IF(AND(TONGHOP!K505="KTHP",TONGHOP!L505="LT",TONGHOP!H505="R",TONGHOP!I505&lt;&gt;""),TONGHOP!I505,"")</f>
        <v/>
      </c>
      <c r="B505" s="9" t="str">
        <f>IF(AND(TONGHOP!K505="KTHP",TONGHOP!L505="LT",TONGHOP!H505="R",TONGHOP!I505&lt;&gt;""),TONGHOP!M505,"")</f>
        <v/>
      </c>
      <c r="C505" s="9" t="str">
        <f>IF(AND(TONGHOP!K505="KTHP",TONGHOP!L505="TN",TONGHOP!H505="R",TONGHOP!I505&lt;&gt;""),TONGHOP!I505,"")</f>
        <v/>
      </c>
      <c r="D505" s="9" t="str">
        <f>IF(AND(TONGHOP!K505="KTHP",TONGHOP!L505="TN",TONGHOP!H505="R",TONGHOP!I505&lt;&gt;""),TONGHOP!M505,"")</f>
        <v/>
      </c>
      <c r="E505" s="9" t="str">
        <f>IF(AND(TONGHOP!K505="ThiTN",TONGHOP!L505="LT",TONGHOP!H505="R",TONGHOP!I505&lt;&gt;""),TONGHOP!I505,"")</f>
        <v/>
      </c>
      <c r="F505" s="9" t="str">
        <f>IF(AND(TONGHOP!K505="ThiTN",TONGHOP!L505="LT",TONGHOP!H505="R",TONGHOP!I505&lt;&gt;""),TONGHOP!M505,"")</f>
        <v/>
      </c>
      <c r="G505" s="9" t="str">
        <f>IF(AND(TONGHOP!K505="ThiTN",TONGHOP!L505="TH",TONGHOP!H505="R",TONGHOP!I505&lt;&gt;""),TONGHOP!I505,"")</f>
        <v/>
      </c>
      <c r="H505" s="9" t="str">
        <f>IF(AND(TONGHOP!K505="ThiTN",TONGHOP!L505="TH",TONGHOP!H505="R",TONGHOP!I505&lt;&gt;""),TONGHOP!M505,"")</f>
        <v/>
      </c>
    </row>
    <row r="506" spans="1:8">
      <c r="A506" s="9" t="str">
        <f>IF(AND(TONGHOP!K506="KTHP",TONGHOP!L506="LT",TONGHOP!H506="R",TONGHOP!I506&lt;&gt;""),TONGHOP!I506,"")</f>
        <v/>
      </c>
      <c r="B506" s="9" t="str">
        <f>IF(AND(TONGHOP!K506="KTHP",TONGHOP!L506="LT",TONGHOP!H506="R",TONGHOP!I506&lt;&gt;""),TONGHOP!M506,"")</f>
        <v/>
      </c>
      <c r="C506" s="9" t="str">
        <f>IF(AND(TONGHOP!K506="KTHP",TONGHOP!L506="TN",TONGHOP!H506="R",TONGHOP!I506&lt;&gt;""),TONGHOP!I506,"")</f>
        <v/>
      </c>
      <c r="D506" s="9" t="str">
        <f>IF(AND(TONGHOP!K506="KTHP",TONGHOP!L506="TN",TONGHOP!H506="R",TONGHOP!I506&lt;&gt;""),TONGHOP!M506,"")</f>
        <v/>
      </c>
      <c r="E506" s="9" t="str">
        <f>IF(AND(TONGHOP!K506="ThiTN",TONGHOP!L506="LT",TONGHOP!H506="R",TONGHOP!I506&lt;&gt;""),TONGHOP!I506,"")</f>
        <v/>
      </c>
      <c r="F506" s="9" t="str">
        <f>IF(AND(TONGHOP!K506="ThiTN",TONGHOP!L506="LT",TONGHOP!H506="R",TONGHOP!I506&lt;&gt;""),TONGHOP!M506,"")</f>
        <v/>
      </c>
      <c r="G506" s="9" t="str">
        <f>IF(AND(TONGHOP!K506="ThiTN",TONGHOP!L506="TH",TONGHOP!H506="R",TONGHOP!I506&lt;&gt;""),TONGHOP!I506,"")</f>
        <v/>
      </c>
      <c r="H506" s="9" t="str">
        <f>IF(AND(TONGHOP!K506="ThiTN",TONGHOP!L506="TH",TONGHOP!H506="R",TONGHOP!I506&lt;&gt;""),TONGHOP!M506,"")</f>
        <v/>
      </c>
    </row>
    <row r="507" spans="1:8">
      <c r="A507" s="9" t="str">
        <f>IF(AND(TONGHOP!K507="KTHP",TONGHOP!L507="LT",TONGHOP!H507="R",TONGHOP!I507&lt;&gt;""),TONGHOP!I507,"")</f>
        <v/>
      </c>
      <c r="B507" s="9" t="str">
        <f>IF(AND(TONGHOP!K507="KTHP",TONGHOP!L507="LT",TONGHOP!H507="R",TONGHOP!I507&lt;&gt;""),TONGHOP!M507,"")</f>
        <v/>
      </c>
      <c r="C507" s="9" t="str">
        <f>IF(AND(TONGHOP!K507="KTHP",TONGHOP!L507="TN",TONGHOP!H507="R",TONGHOP!I507&lt;&gt;""),TONGHOP!I507,"")</f>
        <v/>
      </c>
      <c r="D507" s="9" t="str">
        <f>IF(AND(TONGHOP!K507="KTHP",TONGHOP!L507="TN",TONGHOP!H507="R",TONGHOP!I507&lt;&gt;""),TONGHOP!M507,"")</f>
        <v/>
      </c>
      <c r="E507" s="9" t="str">
        <f>IF(AND(TONGHOP!K507="ThiTN",TONGHOP!L507="LT",TONGHOP!H507="R",TONGHOP!I507&lt;&gt;""),TONGHOP!I507,"")</f>
        <v/>
      </c>
      <c r="F507" s="9" t="str">
        <f>IF(AND(TONGHOP!K507="ThiTN",TONGHOP!L507="LT",TONGHOP!H507="R",TONGHOP!I507&lt;&gt;""),TONGHOP!M507,"")</f>
        <v/>
      </c>
      <c r="G507" s="9" t="str">
        <f>IF(AND(TONGHOP!K507="ThiTN",TONGHOP!L507="TH",TONGHOP!H507="R",TONGHOP!I507&lt;&gt;""),TONGHOP!I507,"")</f>
        <v/>
      </c>
      <c r="H507" s="9" t="str">
        <f>IF(AND(TONGHOP!K507="ThiTN",TONGHOP!L507="TH",TONGHOP!H507="R",TONGHOP!I507&lt;&gt;""),TONGHOP!M507,"")</f>
        <v/>
      </c>
    </row>
    <row r="508" spans="1:8">
      <c r="A508" s="9" t="str">
        <f>IF(AND(TONGHOP!K508="KTHP",TONGHOP!L508="LT",TONGHOP!H508="R",TONGHOP!I508&lt;&gt;""),TONGHOP!I508,"")</f>
        <v/>
      </c>
      <c r="B508" s="9" t="str">
        <f>IF(AND(TONGHOP!K508="KTHP",TONGHOP!L508="LT",TONGHOP!H508="R",TONGHOP!I508&lt;&gt;""),TONGHOP!M508,"")</f>
        <v/>
      </c>
      <c r="C508" s="9" t="str">
        <f>IF(AND(TONGHOP!K508="KTHP",TONGHOP!L508="TN",TONGHOP!H508="R",TONGHOP!I508&lt;&gt;""),TONGHOP!I508,"")</f>
        <v/>
      </c>
      <c r="D508" s="9" t="str">
        <f>IF(AND(TONGHOP!K508="KTHP",TONGHOP!L508="TN",TONGHOP!H508="R",TONGHOP!I508&lt;&gt;""),TONGHOP!M508,"")</f>
        <v/>
      </c>
      <c r="E508" s="9" t="str">
        <f>IF(AND(TONGHOP!K508="ThiTN",TONGHOP!L508="LT",TONGHOP!H508="R",TONGHOP!I508&lt;&gt;""),TONGHOP!I508,"")</f>
        <v/>
      </c>
      <c r="F508" s="9" t="str">
        <f>IF(AND(TONGHOP!K508="ThiTN",TONGHOP!L508="LT",TONGHOP!H508="R",TONGHOP!I508&lt;&gt;""),TONGHOP!M508,"")</f>
        <v/>
      </c>
      <c r="G508" s="9" t="str">
        <f>IF(AND(TONGHOP!K508="ThiTN",TONGHOP!L508="TH",TONGHOP!H508="R",TONGHOP!I508&lt;&gt;""),TONGHOP!I508,"")</f>
        <v/>
      </c>
      <c r="H508" s="9" t="str">
        <f>IF(AND(TONGHOP!K508="ThiTN",TONGHOP!L508="TH",TONGHOP!H508="R",TONGHOP!I508&lt;&gt;""),TONGHOP!M508,"")</f>
        <v/>
      </c>
    </row>
    <row r="509" spans="1:8">
      <c r="A509" s="9" t="str">
        <f>IF(AND(TONGHOP!K509="KTHP",TONGHOP!L509="LT",TONGHOP!H509="R",TONGHOP!I509&lt;&gt;""),TONGHOP!I509,"")</f>
        <v/>
      </c>
      <c r="B509" s="9" t="str">
        <f>IF(AND(TONGHOP!K509="KTHP",TONGHOP!L509="LT",TONGHOP!H509="R",TONGHOP!I509&lt;&gt;""),TONGHOP!M509,"")</f>
        <v/>
      </c>
      <c r="C509" s="9" t="str">
        <f>IF(AND(TONGHOP!K509="KTHP",TONGHOP!L509="TN",TONGHOP!H509="R",TONGHOP!I509&lt;&gt;""),TONGHOP!I509,"")</f>
        <v/>
      </c>
      <c r="D509" s="9" t="str">
        <f>IF(AND(TONGHOP!K509="KTHP",TONGHOP!L509="TN",TONGHOP!H509="R",TONGHOP!I509&lt;&gt;""),TONGHOP!M509,"")</f>
        <v/>
      </c>
      <c r="E509" s="9" t="str">
        <f>IF(AND(TONGHOP!K509="ThiTN",TONGHOP!L509="LT",TONGHOP!H509="R",TONGHOP!I509&lt;&gt;""),TONGHOP!I509,"")</f>
        <v/>
      </c>
      <c r="F509" s="9" t="str">
        <f>IF(AND(TONGHOP!K509="ThiTN",TONGHOP!L509="LT",TONGHOP!H509="R",TONGHOP!I509&lt;&gt;""),TONGHOP!M509,"")</f>
        <v/>
      </c>
      <c r="G509" s="9" t="str">
        <f>IF(AND(TONGHOP!K509="ThiTN",TONGHOP!L509="TH",TONGHOP!H509="R",TONGHOP!I509&lt;&gt;""),TONGHOP!I509,"")</f>
        <v/>
      </c>
      <c r="H509" s="9" t="str">
        <f>IF(AND(TONGHOP!K509="ThiTN",TONGHOP!L509="TH",TONGHOP!H509="R",TONGHOP!I509&lt;&gt;""),TONGHOP!M509,"")</f>
        <v/>
      </c>
    </row>
    <row r="510" spans="1:8">
      <c r="A510" s="9" t="str">
        <f>IF(AND(TONGHOP!K510="KTHP",TONGHOP!L510="LT",TONGHOP!H510="R",TONGHOP!I510&lt;&gt;""),TONGHOP!I510,"")</f>
        <v/>
      </c>
      <c r="B510" s="9" t="str">
        <f>IF(AND(TONGHOP!K510="KTHP",TONGHOP!L510="LT",TONGHOP!H510="R",TONGHOP!I510&lt;&gt;""),TONGHOP!M510,"")</f>
        <v/>
      </c>
      <c r="C510" s="9" t="str">
        <f>IF(AND(TONGHOP!K510="KTHP",TONGHOP!L510="TN",TONGHOP!H510="R",TONGHOP!I510&lt;&gt;""),TONGHOP!I510,"")</f>
        <v/>
      </c>
      <c r="D510" s="9" t="str">
        <f>IF(AND(TONGHOP!K510="KTHP",TONGHOP!L510="TN",TONGHOP!H510="R",TONGHOP!I510&lt;&gt;""),TONGHOP!M510,"")</f>
        <v/>
      </c>
      <c r="E510" s="9" t="str">
        <f>IF(AND(TONGHOP!K510="ThiTN",TONGHOP!L510="LT",TONGHOP!H510="R",TONGHOP!I510&lt;&gt;""),TONGHOP!I510,"")</f>
        <v/>
      </c>
      <c r="F510" s="9" t="str">
        <f>IF(AND(TONGHOP!K510="ThiTN",TONGHOP!L510="LT",TONGHOP!H510="R",TONGHOP!I510&lt;&gt;""),TONGHOP!M510,"")</f>
        <v/>
      </c>
      <c r="G510" s="9" t="str">
        <f>IF(AND(TONGHOP!K510="ThiTN",TONGHOP!L510="TH",TONGHOP!H510="R",TONGHOP!I510&lt;&gt;""),TONGHOP!I510,"")</f>
        <v/>
      </c>
      <c r="H510" s="9" t="str">
        <f>IF(AND(TONGHOP!K510="ThiTN",TONGHOP!L510="TH",TONGHOP!H510="R",TONGHOP!I510&lt;&gt;""),TONGHOP!M510,"")</f>
        <v/>
      </c>
    </row>
    <row r="511" spans="1:8">
      <c r="A511" s="9" t="str">
        <f>IF(AND(TONGHOP!K511="KTHP",TONGHOP!L511="LT",TONGHOP!H511="R",TONGHOP!I511&lt;&gt;""),TONGHOP!I511,"")</f>
        <v/>
      </c>
      <c r="B511" s="9" t="str">
        <f>IF(AND(TONGHOP!K511="KTHP",TONGHOP!L511="LT",TONGHOP!H511="R",TONGHOP!I511&lt;&gt;""),TONGHOP!M511,"")</f>
        <v/>
      </c>
      <c r="C511" s="9" t="str">
        <f>IF(AND(TONGHOP!K511="KTHP",TONGHOP!L511="TN",TONGHOP!H511="R",TONGHOP!I511&lt;&gt;""),TONGHOP!I511,"")</f>
        <v>Trần Thanh Trúc</v>
      </c>
      <c r="D511" s="9">
        <f>IF(AND(TONGHOP!K511="KTHP",TONGHOP!L511="TN",TONGHOP!H511="R",TONGHOP!I511&lt;&gt;""),TONGHOP!M511,"")</f>
        <v>2</v>
      </c>
      <c r="E511" s="9" t="str">
        <f>IF(AND(TONGHOP!K511="ThiTN",TONGHOP!L511="LT",TONGHOP!H511="R",TONGHOP!I511&lt;&gt;""),TONGHOP!I511,"")</f>
        <v/>
      </c>
      <c r="F511" s="9" t="str">
        <f>IF(AND(TONGHOP!K511="ThiTN",TONGHOP!L511="LT",TONGHOP!H511="R",TONGHOP!I511&lt;&gt;""),TONGHOP!M511,"")</f>
        <v/>
      </c>
      <c r="G511" s="9" t="str">
        <f>IF(AND(TONGHOP!K511="ThiTN",TONGHOP!L511="TH",TONGHOP!H511="R",TONGHOP!I511&lt;&gt;""),TONGHOP!I511,"")</f>
        <v/>
      </c>
      <c r="H511" s="9" t="str">
        <f>IF(AND(TONGHOP!K511="ThiTN",TONGHOP!L511="TH",TONGHOP!H511="R",TONGHOP!I511&lt;&gt;""),TONGHOP!M511,"")</f>
        <v/>
      </c>
    </row>
    <row r="512" spans="1:8">
      <c r="A512" s="9" t="str">
        <f>IF(AND(TONGHOP!K512="KTHP",TONGHOP!L512="LT",TONGHOP!H512="R",TONGHOP!I512&lt;&gt;""),TONGHOP!I512,"")</f>
        <v/>
      </c>
      <c r="B512" s="9" t="str">
        <f>IF(AND(TONGHOP!K512="KTHP",TONGHOP!L512="LT",TONGHOP!H512="R",TONGHOP!I512&lt;&gt;""),TONGHOP!M512,"")</f>
        <v/>
      </c>
      <c r="C512" s="9" t="str">
        <f>IF(AND(TONGHOP!K512="KTHP",TONGHOP!L512="TN",TONGHOP!H512="R",TONGHOP!I512&lt;&gt;""),TONGHOP!I512,"")</f>
        <v/>
      </c>
      <c r="D512" s="9" t="str">
        <f>IF(AND(TONGHOP!K512="KTHP",TONGHOP!L512="TN",TONGHOP!H512="R",TONGHOP!I512&lt;&gt;""),TONGHOP!M512,"")</f>
        <v/>
      </c>
      <c r="E512" s="9" t="str">
        <f>IF(AND(TONGHOP!K512="ThiTN",TONGHOP!L512="LT",TONGHOP!H512="R",TONGHOP!I512&lt;&gt;""),TONGHOP!I512,"")</f>
        <v/>
      </c>
      <c r="F512" s="9" t="str">
        <f>IF(AND(TONGHOP!K512="ThiTN",TONGHOP!L512="LT",TONGHOP!H512="R",TONGHOP!I512&lt;&gt;""),TONGHOP!M512,"")</f>
        <v/>
      </c>
      <c r="G512" s="9" t="str">
        <f>IF(AND(TONGHOP!K512="ThiTN",TONGHOP!L512="TH",TONGHOP!H512="R",TONGHOP!I512&lt;&gt;""),TONGHOP!I512,"")</f>
        <v/>
      </c>
      <c r="H512" s="9" t="str">
        <f>IF(AND(TONGHOP!K512="ThiTN",TONGHOP!L512="TH",TONGHOP!H512="R",TONGHOP!I512&lt;&gt;""),TONGHOP!M512,"")</f>
        <v/>
      </c>
    </row>
    <row r="513" spans="1:8">
      <c r="A513" s="9" t="str">
        <f>IF(AND(TONGHOP!K513="KTHP",TONGHOP!L513="LT",TONGHOP!H513="R",TONGHOP!I513&lt;&gt;""),TONGHOP!I513,"")</f>
        <v/>
      </c>
      <c r="B513" s="9" t="str">
        <f>IF(AND(TONGHOP!K513="KTHP",TONGHOP!L513="LT",TONGHOP!H513="R",TONGHOP!I513&lt;&gt;""),TONGHOP!M513,"")</f>
        <v/>
      </c>
      <c r="C513" s="9" t="str">
        <f>IF(AND(TONGHOP!K513="KTHP",TONGHOP!L513="TN",TONGHOP!H513="R",TONGHOP!I513&lt;&gt;""),TONGHOP!I513,"")</f>
        <v/>
      </c>
      <c r="D513" s="9" t="str">
        <f>IF(AND(TONGHOP!K513="KTHP",TONGHOP!L513="TN",TONGHOP!H513="R",TONGHOP!I513&lt;&gt;""),TONGHOP!M513,"")</f>
        <v/>
      </c>
      <c r="E513" s="9" t="str">
        <f>IF(AND(TONGHOP!K513="ThiTN",TONGHOP!L513="LT",TONGHOP!H513="R",TONGHOP!I513&lt;&gt;""),TONGHOP!I513,"")</f>
        <v/>
      </c>
      <c r="F513" s="9" t="str">
        <f>IF(AND(TONGHOP!K513="ThiTN",TONGHOP!L513="LT",TONGHOP!H513="R",TONGHOP!I513&lt;&gt;""),TONGHOP!M513,"")</f>
        <v/>
      </c>
      <c r="G513" s="9" t="str">
        <f>IF(AND(TONGHOP!K513="ThiTN",TONGHOP!L513="TH",TONGHOP!H513="R",TONGHOP!I513&lt;&gt;""),TONGHOP!I513,"")</f>
        <v/>
      </c>
      <c r="H513" s="9" t="str">
        <f>IF(AND(TONGHOP!K513="ThiTN",TONGHOP!L513="TH",TONGHOP!H513="R",TONGHOP!I513&lt;&gt;""),TONGHOP!M513,"")</f>
        <v/>
      </c>
    </row>
    <row r="514" spans="1:8">
      <c r="A514" s="9" t="str">
        <f>IF(AND(TONGHOP!K514="KTHP",TONGHOP!L514="LT",TONGHOP!H514="R",TONGHOP!I514&lt;&gt;""),TONGHOP!I514,"")</f>
        <v/>
      </c>
      <c r="B514" s="9" t="str">
        <f>IF(AND(TONGHOP!K514="KTHP",TONGHOP!L514="LT",TONGHOP!H514="R",TONGHOP!I514&lt;&gt;""),TONGHOP!M514,"")</f>
        <v/>
      </c>
      <c r="C514" s="9" t="str">
        <f>IF(AND(TONGHOP!K514="KTHP",TONGHOP!L514="TN",TONGHOP!H514="R",TONGHOP!I514&lt;&gt;""),TONGHOP!I514,"")</f>
        <v/>
      </c>
      <c r="D514" s="9" t="str">
        <f>IF(AND(TONGHOP!K514="KTHP",TONGHOP!L514="TN",TONGHOP!H514="R",TONGHOP!I514&lt;&gt;""),TONGHOP!M514,"")</f>
        <v/>
      </c>
      <c r="E514" s="9" t="str">
        <f>IF(AND(TONGHOP!K514="ThiTN",TONGHOP!L514="LT",TONGHOP!H514="R",TONGHOP!I514&lt;&gt;""),TONGHOP!I514,"")</f>
        <v/>
      </c>
      <c r="F514" s="9" t="str">
        <f>IF(AND(TONGHOP!K514="ThiTN",TONGHOP!L514="LT",TONGHOP!H514="R",TONGHOP!I514&lt;&gt;""),TONGHOP!M514,"")</f>
        <v/>
      </c>
      <c r="G514" s="9" t="str">
        <f>IF(AND(TONGHOP!K514="ThiTN",TONGHOP!L514="TH",TONGHOP!H514="R",TONGHOP!I514&lt;&gt;""),TONGHOP!I514,"")</f>
        <v/>
      </c>
      <c r="H514" s="9" t="str">
        <f>IF(AND(TONGHOP!K514="ThiTN",TONGHOP!L514="TH",TONGHOP!H514="R",TONGHOP!I514&lt;&gt;""),TONGHOP!M514,"")</f>
        <v/>
      </c>
    </row>
    <row r="515" spans="1:8">
      <c r="A515" s="9" t="str">
        <f>IF(AND(TONGHOP!K515="KTHP",TONGHOP!L515="LT",TONGHOP!H515="R",TONGHOP!I515&lt;&gt;""),TONGHOP!I515,"")</f>
        <v/>
      </c>
      <c r="B515" s="9" t="str">
        <f>IF(AND(TONGHOP!K515="KTHP",TONGHOP!L515="LT",TONGHOP!H515="R",TONGHOP!I515&lt;&gt;""),TONGHOP!M515,"")</f>
        <v/>
      </c>
      <c r="C515" s="9" t="str">
        <f>IF(AND(TONGHOP!K515="KTHP",TONGHOP!L515="TN",TONGHOP!H515="R",TONGHOP!I515&lt;&gt;""),TONGHOP!I515,"")</f>
        <v>Lê Nguyễn Mỹ Trâm</v>
      </c>
      <c r="D515" s="9">
        <f>IF(AND(TONGHOP!K515="KTHP",TONGHOP!L515="TN",TONGHOP!H515="R",TONGHOP!I515&lt;&gt;""),TONGHOP!M515,"")</f>
        <v>2</v>
      </c>
      <c r="E515" s="9" t="str">
        <f>IF(AND(TONGHOP!K515="ThiTN",TONGHOP!L515="LT",TONGHOP!H515="R",TONGHOP!I515&lt;&gt;""),TONGHOP!I515,"")</f>
        <v/>
      </c>
      <c r="F515" s="9" t="str">
        <f>IF(AND(TONGHOP!K515="ThiTN",TONGHOP!L515="LT",TONGHOP!H515="R",TONGHOP!I515&lt;&gt;""),TONGHOP!M515,"")</f>
        <v/>
      </c>
      <c r="G515" s="9" t="str">
        <f>IF(AND(TONGHOP!K515="ThiTN",TONGHOP!L515="TH",TONGHOP!H515="R",TONGHOP!I515&lt;&gt;""),TONGHOP!I515,"")</f>
        <v/>
      </c>
      <c r="H515" s="9" t="str">
        <f>IF(AND(TONGHOP!K515="ThiTN",TONGHOP!L515="TH",TONGHOP!H515="R",TONGHOP!I515&lt;&gt;""),TONGHOP!M515,"")</f>
        <v/>
      </c>
    </row>
    <row r="516" spans="1:8">
      <c r="A516" s="9" t="str">
        <f>IF(AND(TONGHOP!K516="KTHP",TONGHOP!L516="LT",TONGHOP!H516="R",TONGHOP!I516&lt;&gt;""),TONGHOP!I516,"")</f>
        <v/>
      </c>
      <c r="B516" s="9" t="str">
        <f>IF(AND(TONGHOP!K516="KTHP",TONGHOP!L516="LT",TONGHOP!H516="R",TONGHOP!I516&lt;&gt;""),TONGHOP!M516,"")</f>
        <v/>
      </c>
      <c r="C516" s="9" t="str">
        <f>IF(AND(TONGHOP!K516="KTHP",TONGHOP!L516="TN",TONGHOP!H516="R",TONGHOP!I516&lt;&gt;""),TONGHOP!I516,"")</f>
        <v/>
      </c>
      <c r="D516" s="9" t="str">
        <f>IF(AND(TONGHOP!K516="KTHP",TONGHOP!L516="TN",TONGHOP!H516="R",TONGHOP!I516&lt;&gt;""),TONGHOP!M516,"")</f>
        <v/>
      </c>
      <c r="E516" s="9" t="str">
        <f>IF(AND(TONGHOP!K516="ThiTN",TONGHOP!L516="LT",TONGHOP!H516="R",TONGHOP!I516&lt;&gt;""),TONGHOP!I516,"")</f>
        <v/>
      </c>
      <c r="F516" s="9" t="str">
        <f>IF(AND(TONGHOP!K516="ThiTN",TONGHOP!L516="LT",TONGHOP!H516="R",TONGHOP!I516&lt;&gt;""),TONGHOP!M516,"")</f>
        <v/>
      </c>
      <c r="G516" s="9" t="str">
        <f>IF(AND(TONGHOP!K516="ThiTN",TONGHOP!L516="TH",TONGHOP!H516="R",TONGHOP!I516&lt;&gt;""),TONGHOP!I516,"")</f>
        <v/>
      </c>
      <c r="H516" s="9" t="str">
        <f>IF(AND(TONGHOP!K516="ThiTN",TONGHOP!L516="TH",TONGHOP!H516="R",TONGHOP!I516&lt;&gt;""),TONGHOP!M516,"")</f>
        <v/>
      </c>
    </row>
    <row r="517" spans="1:8">
      <c r="A517" s="9" t="str">
        <f>IF(AND(TONGHOP!K517="KTHP",TONGHOP!L517="LT",TONGHOP!H517="R",TONGHOP!I517&lt;&gt;""),TONGHOP!I517,"")</f>
        <v/>
      </c>
      <c r="B517" s="9" t="str">
        <f>IF(AND(TONGHOP!K517="KTHP",TONGHOP!L517="LT",TONGHOP!H517="R",TONGHOP!I517&lt;&gt;""),TONGHOP!M517,"")</f>
        <v/>
      </c>
      <c r="C517" s="9" t="str">
        <f>IF(AND(TONGHOP!K517="KTHP",TONGHOP!L517="TN",TONGHOP!H517="R",TONGHOP!I517&lt;&gt;""),TONGHOP!I517,"")</f>
        <v/>
      </c>
      <c r="D517" s="9" t="str">
        <f>IF(AND(TONGHOP!K517="KTHP",TONGHOP!L517="TN",TONGHOP!H517="R",TONGHOP!I517&lt;&gt;""),TONGHOP!M517,"")</f>
        <v/>
      </c>
      <c r="E517" s="9" t="str">
        <f>IF(AND(TONGHOP!K517="ThiTN",TONGHOP!L517="LT",TONGHOP!H517="R",TONGHOP!I517&lt;&gt;""),TONGHOP!I517,"")</f>
        <v/>
      </c>
      <c r="F517" s="9" t="str">
        <f>IF(AND(TONGHOP!K517="ThiTN",TONGHOP!L517="LT",TONGHOP!H517="R",TONGHOP!I517&lt;&gt;""),TONGHOP!M517,"")</f>
        <v/>
      </c>
      <c r="G517" s="9" t="str">
        <f>IF(AND(TONGHOP!K517="ThiTN",TONGHOP!L517="TH",TONGHOP!H517="R",TONGHOP!I517&lt;&gt;""),TONGHOP!I517,"")</f>
        <v/>
      </c>
      <c r="H517" s="9" t="str">
        <f>IF(AND(TONGHOP!K517="ThiTN",TONGHOP!L517="TH",TONGHOP!H517="R",TONGHOP!I517&lt;&gt;""),TONGHOP!M517,"")</f>
        <v/>
      </c>
    </row>
    <row r="518" spans="1:8">
      <c r="A518" s="9" t="str">
        <f>IF(AND(TONGHOP!K518="KTHP",TONGHOP!L518="LT",TONGHOP!H518="R",TONGHOP!I518&lt;&gt;""),TONGHOP!I518,"")</f>
        <v/>
      </c>
      <c r="B518" s="9" t="str">
        <f>IF(AND(TONGHOP!K518="KTHP",TONGHOP!L518="LT",TONGHOP!H518="R",TONGHOP!I518&lt;&gt;""),TONGHOP!M518,"")</f>
        <v/>
      </c>
      <c r="C518" s="9" t="str">
        <f>IF(AND(TONGHOP!K518="KTHP",TONGHOP!L518="TN",TONGHOP!H518="R",TONGHOP!I518&lt;&gt;""),TONGHOP!I518,"")</f>
        <v/>
      </c>
      <c r="D518" s="9" t="str">
        <f>IF(AND(TONGHOP!K518="KTHP",TONGHOP!L518="TN",TONGHOP!H518="R",TONGHOP!I518&lt;&gt;""),TONGHOP!M518,"")</f>
        <v/>
      </c>
      <c r="E518" s="9" t="str">
        <f>IF(AND(TONGHOP!K518="ThiTN",TONGHOP!L518="LT",TONGHOP!H518="R",TONGHOP!I518&lt;&gt;""),TONGHOP!I518,"")</f>
        <v/>
      </c>
      <c r="F518" s="9" t="str">
        <f>IF(AND(TONGHOP!K518="ThiTN",TONGHOP!L518="LT",TONGHOP!H518="R",TONGHOP!I518&lt;&gt;""),TONGHOP!M518,"")</f>
        <v/>
      </c>
      <c r="G518" s="9" t="str">
        <f>IF(AND(TONGHOP!K518="ThiTN",TONGHOP!L518="TH",TONGHOP!H518="R",TONGHOP!I518&lt;&gt;""),TONGHOP!I518,"")</f>
        <v/>
      </c>
      <c r="H518" s="9" t="str">
        <f>IF(AND(TONGHOP!K518="ThiTN",TONGHOP!L518="TH",TONGHOP!H518="R",TONGHOP!I518&lt;&gt;""),TONGHOP!M518,"")</f>
        <v/>
      </c>
    </row>
    <row r="519" spans="1:8">
      <c r="A519" s="9" t="str">
        <f>IF(AND(TONGHOP!K519="KTHP",TONGHOP!L519="LT",TONGHOP!H519="R",TONGHOP!I519&lt;&gt;""),TONGHOP!I519,"")</f>
        <v/>
      </c>
      <c r="B519" s="9" t="str">
        <f>IF(AND(TONGHOP!K519="KTHP",TONGHOP!L519="LT",TONGHOP!H519="R",TONGHOP!I519&lt;&gt;""),TONGHOP!M519,"")</f>
        <v/>
      </c>
      <c r="C519" s="9" t="str">
        <f>IF(AND(TONGHOP!K519="KTHP",TONGHOP!L519="TN",TONGHOP!H519="R",TONGHOP!I519&lt;&gt;""),TONGHOP!I519,"")</f>
        <v/>
      </c>
      <c r="D519" s="9" t="str">
        <f>IF(AND(TONGHOP!K519="KTHP",TONGHOP!L519="TN",TONGHOP!H519="R",TONGHOP!I519&lt;&gt;""),TONGHOP!M519,"")</f>
        <v/>
      </c>
      <c r="E519" s="9" t="str">
        <f>IF(AND(TONGHOP!K519="ThiTN",TONGHOP!L519="LT",TONGHOP!H519="R",TONGHOP!I519&lt;&gt;""),TONGHOP!I519,"")</f>
        <v/>
      </c>
      <c r="F519" s="9" t="str">
        <f>IF(AND(TONGHOP!K519="ThiTN",TONGHOP!L519="LT",TONGHOP!H519="R",TONGHOP!I519&lt;&gt;""),TONGHOP!M519,"")</f>
        <v/>
      </c>
      <c r="G519" s="9" t="str">
        <f>IF(AND(TONGHOP!K519="ThiTN",TONGHOP!L519="TH",TONGHOP!H519="R",TONGHOP!I519&lt;&gt;""),TONGHOP!I519,"")</f>
        <v/>
      </c>
      <c r="H519" s="9" t="str">
        <f>IF(AND(TONGHOP!K519="ThiTN",TONGHOP!L519="TH",TONGHOP!H519="R",TONGHOP!I519&lt;&gt;""),TONGHOP!M519,"")</f>
        <v/>
      </c>
    </row>
    <row r="520" spans="1:8">
      <c r="A520" s="9" t="str">
        <f>IF(AND(TONGHOP!K520="KTHP",TONGHOP!L520="LT",TONGHOP!H520="R",TONGHOP!I520&lt;&gt;""),TONGHOP!I520,"")</f>
        <v/>
      </c>
      <c r="B520" s="9" t="str">
        <f>IF(AND(TONGHOP!K520="KTHP",TONGHOP!L520="LT",TONGHOP!H520="R",TONGHOP!I520&lt;&gt;""),TONGHOP!M520,"")</f>
        <v/>
      </c>
      <c r="C520" s="9" t="str">
        <f>IF(AND(TONGHOP!K520="KTHP",TONGHOP!L520="TN",TONGHOP!H520="R",TONGHOP!I520&lt;&gt;""),TONGHOP!I520,"")</f>
        <v/>
      </c>
      <c r="D520" s="9" t="str">
        <f>IF(AND(TONGHOP!K520="KTHP",TONGHOP!L520="TN",TONGHOP!H520="R",TONGHOP!I520&lt;&gt;""),TONGHOP!M520,"")</f>
        <v/>
      </c>
      <c r="E520" s="9" t="str">
        <f>IF(AND(TONGHOP!K520="ThiTN",TONGHOP!L520="LT",TONGHOP!H520="R",TONGHOP!I520&lt;&gt;""),TONGHOP!I520,"")</f>
        <v/>
      </c>
      <c r="F520" s="9" t="str">
        <f>IF(AND(TONGHOP!K520="ThiTN",TONGHOP!L520="LT",TONGHOP!H520="R",TONGHOP!I520&lt;&gt;""),TONGHOP!M520,"")</f>
        <v/>
      </c>
      <c r="G520" s="9" t="str">
        <f>IF(AND(TONGHOP!K520="ThiTN",TONGHOP!L520="TH",TONGHOP!H520="R",TONGHOP!I520&lt;&gt;""),TONGHOP!I520,"")</f>
        <v/>
      </c>
      <c r="H520" s="9" t="str">
        <f>IF(AND(TONGHOP!K520="ThiTN",TONGHOP!L520="TH",TONGHOP!H520="R",TONGHOP!I520&lt;&gt;""),TONGHOP!M520,"")</f>
        <v/>
      </c>
    </row>
    <row r="521" spans="1:8">
      <c r="A521" s="9" t="str">
        <f>IF(AND(TONGHOP!K521="KTHP",TONGHOP!L521="LT",TONGHOP!H521="R",TONGHOP!I521&lt;&gt;""),TONGHOP!I521,"")</f>
        <v/>
      </c>
      <c r="B521" s="9" t="str">
        <f>IF(AND(TONGHOP!K521="KTHP",TONGHOP!L521="LT",TONGHOP!H521="R",TONGHOP!I521&lt;&gt;""),TONGHOP!M521,"")</f>
        <v/>
      </c>
      <c r="C521" s="9" t="str">
        <f>IF(AND(TONGHOP!K521="KTHP",TONGHOP!L521="TN",TONGHOP!H521="R",TONGHOP!I521&lt;&gt;""),TONGHOP!I521,"")</f>
        <v/>
      </c>
      <c r="D521" s="9" t="str">
        <f>IF(AND(TONGHOP!K521="KTHP",TONGHOP!L521="TN",TONGHOP!H521="R",TONGHOP!I521&lt;&gt;""),TONGHOP!M521,"")</f>
        <v/>
      </c>
      <c r="E521" s="9" t="str">
        <f>IF(AND(TONGHOP!K521="ThiTN",TONGHOP!L521="LT",TONGHOP!H521="R",TONGHOP!I521&lt;&gt;""),TONGHOP!I521,"")</f>
        <v/>
      </c>
      <c r="F521" s="9" t="str">
        <f>IF(AND(TONGHOP!K521="ThiTN",TONGHOP!L521="LT",TONGHOP!H521="R",TONGHOP!I521&lt;&gt;""),TONGHOP!M521,"")</f>
        <v/>
      </c>
      <c r="G521" s="9" t="str">
        <f>IF(AND(TONGHOP!K521="ThiTN",TONGHOP!L521="TH",TONGHOP!H521="R",TONGHOP!I521&lt;&gt;""),TONGHOP!I521,"")</f>
        <v/>
      </c>
      <c r="H521" s="9" t="str">
        <f>IF(AND(TONGHOP!K521="ThiTN",TONGHOP!L521="TH",TONGHOP!H521="R",TONGHOP!I521&lt;&gt;""),TONGHOP!M521,"")</f>
        <v/>
      </c>
    </row>
    <row r="522" spans="1:8">
      <c r="A522" s="9" t="str">
        <f>IF(AND(TONGHOP!K522="KTHP",TONGHOP!L522="LT",TONGHOP!H522="R",TONGHOP!I522&lt;&gt;""),TONGHOP!I522,"")</f>
        <v/>
      </c>
      <c r="B522" s="9" t="str">
        <f>IF(AND(TONGHOP!K522="KTHP",TONGHOP!L522="LT",TONGHOP!H522="R",TONGHOP!I522&lt;&gt;""),TONGHOP!M522,"")</f>
        <v/>
      </c>
      <c r="C522" s="9" t="str">
        <f>IF(AND(TONGHOP!K522="KTHP",TONGHOP!L522="TN",TONGHOP!H522="R",TONGHOP!I522&lt;&gt;""),TONGHOP!I522,"")</f>
        <v/>
      </c>
      <c r="D522" s="9" t="str">
        <f>IF(AND(TONGHOP!K522="KTHP",TONGHOP!L522="TN",TONGHOP!H522="R",TONGHOP!I522&lt;&gt;""),TONGHOP!M522,"")</f>
        <v/>
      </c>
      <c r="E522" s="9" t="str">
        <f>IF(AND(TONGHOP!K522="ThiTN",TONGHOP!L522="LT",TONGHOP!H522="R",TONGHOP!I522&lt;&gt;""),TONGHOP!I522,"")</f>
        <v/>
      </c>
      <c r="F522" s="9" t="str">
        <f>IF(AND(TONGHOP!K522="ThiTN",TONGHOP!L522="LT",TONGHOP!H522="R",TONGHOP!I522&lt;&gt;""),TONGHOP!M522,"")</f>
        <v/>
      </c>
      <c r="G522" s="9" t="str">
        <f>IF(AND(TONGHOP!K522="ThiTN",TONGHOP!L522="TH",TONGHOP!H522="R",TONGHOP!I522&lt;&gt;""),TONGHOP!I522,"")</f>
        <v/>
      </c>
      <c r="H522" s="9" t="str">
        <f>IF(AND(TONGHOP!K522="ThiTN",TONGHOP!L522="TH",TONGHOP!H522="R",TONGHOP!I522&lt;&gt;""),TONGHOP!M522,"")</f>
        <v/>
      </c>
    </row>
    <row r="523" spans="1:8">
      <c r="A523" s="9" t="str">
        <f>IF(AND(TONGHOP!K523="KTHP",TONGHOP!L523="LT",TONGHOP!H523="R",TONGHOP!I523&lt;&gt;""),TONGHOP!I523,"")</f>
        <v/>
      </c>
      <c r="B523" s="9" t="str">
        <f>IF(AND(TONGHOP!K523="KTHP",TONGHOP!L523="LT",TONGHOP!H523="R",TONGHOP!I523&lt;&gt;""),TONGHOP!M523,"")</f>
        <v/>
      </c>
      <c r="C523" s="9" t="str">
        <f>IF(AND(TONGHOP!K523="KTHP",TONGHOP!L523="TN",TONGHOP!H523="R",TONGHOP!I523&lt;&gt;""),TONGHOP!I523,"")</f>
        <v/>
      </c>
      <c r="D523" s="9" t="str">
        <f>IF(AND(TONGHOP!K523="KTHP",TONGHOP!L523="TN",TONGHOP!H523="R",TONGHOP!I523&lt;&gt;""),TONGHOP!M523,"")</f>
        <v/>
      </c>
      <c r="E523" s="9" t="str">
        <f>IF(AND(TONGHOP!K523="ThiTN",TONGHOP!L523="LT",TONGHOP!H523="R",TONGHOP!I523&lt;&gt;""),TONGHOP!I523,"")</f>
        <v/>
      </c>
      <c r="F523" s="9" t="str">
        <f>IF(AND(TONGHOP!K523="ThiTN",TONGHOP!L523="LT",TONGHOP!H523="R",TONGHOP!I523&lt;&gt;""),TONGHOP!M523,"")</f>
        <v/>
      </c>
      <c r="G523" s="9" t="str">
        <f>IF(AND(TONGHOP!K523="ThiTN",TONGHOP!L523="TH",TONGHOP!H523="R",TONGHOP!I523&lt;&gt;""),TONGHOP!I523,"")</f>
        <v/>
      </c>
      <c r="H523" s="9" t="str">
        <f>IF(AND(TONGHOP!K523="ThiTN",TONGHOP!L523="TH",TONGHOP!H523="R",TONGHOP!I523&lt;&gt;""),TONGHOP!M523,"")</f>
        <v/>
      </c>
    </row>
    <row r="524" spans="1:8">
      <c r="A524" s="9" t="str">
        <f>IF(AND(TONGHOP!K524="KTHP",TONGHOP!L524="LT",TONGHOP!H524="R",TONGHOP!I524&lt;&gt;""),TONGHOP!I524,"")</f>
        <v/>
      </c>
      <c r="B524" s="9" t="str">
        <f>IF(AND(TONGHOP!K524="KTHP",TONGHOP!L524="LT",TONGHOP!H524="R",TONGHOP!I524&lt;&gt;""),TONGHOP!M524,"")</f>
        <v/>
      </c>
      <c r="C524" s="9" t="str">
        <f>IF(AND(TONGHOP!K524="KTHP",TONGHOP!L524="TN",TONGHOP!H524="R",TONGHOP!I524&lt;&gt;""),TONGHOP!I524,"")</f>
        <v/>
      </c>
      <c r="D524" s="9" t="str">
        <f>IF(AND(TONGHOP!K524="KTHP",TONGHOP!L524="TN",TONGHOP!H524="R",TONGHOP!I524&lt;&gt;""),TONGHOP!M524,"")</f>
        <v/>
      </c>
      <c r="E524" s="9" t="str">
        <f>IF(AND(TONGHOP!K524="ThiTN",TONGHOP!L524="LT",TONGHOP!H524="R",TONGHOP!I524&lt;&gt;""),TONGHOP!I524,"")</f>
        <v/>
      </c>
      <c r="F524" s="9" t="str">
        <f>IF(AND(TONGHOP!K524="ThiTN",TONGHOP!L524="LT",TONGHOP!H524="R",TONGHOP!I524&lt;&gt;""),TONGHOP!M524,"")</f>
        <v/>
      </c>
      <c r="G524" s="9" t="str">
        <f>IF(AND(TONGHOP!K524="ThiTN",TONGHOP!L524="TH",TONGHOP!H524="R",TONGHOP!I524&lt;&gt;""),TONGHOP!I524,"")</f>
        <v/>
      </c>
      <c r="H524" s="9" t="str">
        <f>IF(AND(TONGHOP!K524="ThiTN",TONGHOP!L524="TH",TONGHOP!H524="R",TONGHOP!I524&lt;&gt;""),TONGHOP!M524,"")</f>
        <v/>
      </c>
    </row>
    <row r="525" spans="1:8">
      <c r="A525" s="9" t="str">
        <f>IF(AND(TONGHOP!K525="KTHP",TONGHOP!L525="LT",TONGHOP!H525="R",TONGHOP!I525&lt;&gt;""),TONGHOP!I525,"")</f>
        <v/>
      </c>
      <c r="B525" s="9" t="str">
        <f>IF(AND(TONGHOP!K525="KTHP",TONGHOP!L525="LT",TONGHOP!H525="R",TONGHOP!I525&lt;&gt;""),TONGHOP!M525,"")</f>
        <v/>
      </c>
      <c r="C525" s="9" t="str">
        <f>IF(AND(TONGHOP!K525="KTHP",TONGHOP!L525="TN",TONGHOP!H525="R",TONGHOP!I525&lt;&gt;""),TONGHOP!I525,"")</f>
        <v/>
      </c>
      <c r="D525" s="9" t="str">
        <f>IF(AND(TONGHOP!K525="KTHP",TONGHOP!L525="TN",TONGHOP!H525="R",TONGHOP!I525&lt;&gt;""),TONGHOP!M525,"")</f>
        <v/>
      </c>
      <c r="E525" s="9" t="str">
        <f>IF(AND(TONGHOP!K525="ThiTN",TONGHOP!L525="LT",TONGHOP!H525="R",TONGHOP!I525&lt;&gt;""),TONGHOP!I525,"")</f>
        <v/>
      </c>
      <c r="F525" s="9" t="str">
        <f>IF(AND(TONGHOP!K525="ThiTN",TONGHOP!L525="LT",TONGHOP!H525="R",TONGHOP!I525&lt;&gt;""),TONGHOP!M525,"")</f>
        <v/>
      </c>
      <c r="G525" s="9" t="str">
        <f>IF(AND(TONGHOP!K525="ThiTN",TONGHOP!L525="TH",TONGHOP!H525="R",TONGHOP!I525&lt;&gt;""),TONGHOP!I525,"")</f>
        <v/>
      </c>
      <c r="H525" s="9" t="str">
        <f>IF(AND(TONGHOP!K525="ThiTN",TONGHOP!L525="TH",TONGHOP!H525="R",TONGHOP!I525&lt;&gt;""),TONGHOP!M525,"")</f>
        <v/>
      </c>
    </row>
    <row r="526" spans="1:8">
      <c r="A526" s="9" t="str">
        <f>IF(AND(TONGHOP!K526="KTHP",TONGHOP!L526="LT",TONGHOP!H526="R",TONGHOP!I526&lt;&gt;""),TONGHOP!I526,"")</f>
        <v/>
      </c>
      <c r="B526" s="9" t="str">
        <f>IF(AND(TONGHOP!K526="KTHP",TONGHOP!L526="LT",TONGHOP!H526="R",TONGHOP!I526&lt;&gt;""),TONGHOP!M526,"")</f>
        <v/>
      </c>
      <c r="C526" s="9" t="str">
        <f>IF(AND(TONGHOP!K526="KTHP",TONGHOP!L526="TN",TONGHOP!H526="R",TONGHOP!I526&lt;&gt;""),TONGHOP!I526,"")</f>
        <v/>
      </c>
      <c r="D526" s="9" t="str">
        <f>IF(AND(TONGHOP!K526="KTHP",TONGHOP!L526="TN",TONGHOP!H526="R",TONGHOP!I526&lt;&gt;""),TONGHOP!M526,"")</f>
        <v/>
      </c>
      <c r="E526" s="9" t="str">
        <f>IF(AND(TONGHOP!K526="ThiTN",TONGHOP!L526="LT",TONGHOP!H526="R",TONGHOP!I526&lt;&gt;""),TONGHOP!I526,"")</f>
        <v/>
      </c>
      <c r="F526" s="9" t="str">
        <f>IF(AND(TONGHOP!K526="ThiTN",TONGHOP!L526="LT",TONGHOP!H526="R",TONGHOP!I526&lt;&gt;""),TONGHOP!M526,"")</f>
        <v/>
      </c>
      <c r="G526" s="9" t="str">
        <f>IF(AND(TONGHOP!K526="ThiTN",TONGHOP!L526="TH",TONGHOP!H526="R",TONGHOP!I526&lt;&gt;""),TONGHOP!I526,"")</f>
        <v/>
      </c>
      <c r="H526" s="9" t="str">
        <f>IF(AND(TONGHOP!K526="ThiTN",TONGHOP!L526="TH",TONGHOP!H526="R",TONGHOP!I526&lt;&gt;""),TONGHOP!M526,"")</f>
        <v/>
      </c>
    </row>
    <row r="527" spans="1:8">
      <c r="A527" s="9" t="str">
        <f>IF(AND(TONGHOP!K527="KTHP",TONGHOP!L527="LT",TONGHOP!H527="R",TONGHOP!I527&lt;&gt;""),TONGHOP!I527,"")</f>
        <v/>
      </c>
      <c r="B527" s="9" t="str">
        <f>IF(AND(TONGHOP!K527="KTHP",TONGHOP!L527="LT",TONGHOP!H527="R",TONGHOP!I527&lt;&gt;""),TONGHOP!M527,"")</f>
        <v/>
      </c>
      <c r="C527" s="9" t="str">
        <f>IF(AND(TONGHOP!K527="KTHP",TONGHOP!L527="TN",TONGHOP!H527="R",TONGHOP!I527&lt;&gt;""),TONGHOP!I527,"")</f>
        <v/>
      </c>
      <c r="D527" s="9" t="str">
        <f>IF(AND(TONGHOP!K527="KTHP",TONGHOP!L527="TN",TONGHOP!H527="R",TONGHOP!I527&lt;&gt;""),TONGHOP!M527,"")</f>
        <v/>
      </c>
      <c r="E527" s="9" t="str">
        <f>IF(AND(TONGHOP!K527="ThiTN",TONGHOP!L527="LT",TONGHOP!H527="R",TONGHOP!I527&lt;&gt;""),TONGHOP!I527,"")</f>
        <v/>
      </c>
      <c r="F527" s="9" t="str">
        <f>IF(AND(TONGHOP!K527="ThiTN",TONGHOP!L527="LT",TONGHOP!H527="R",TONGHOP!I527&lt;&gt;""),TONGHOP!M527,"")</f>
        <v/>
      </c>
      <c r="G527" s="9" t="str">
        <f>IF(AND(TONGHOP!K527="ThiTN",TONGHOP!L527="TH",TONGHOP!H527="R",TONGHOP!I527&lt;&gt;""),TONGHOP!I527,"")</f>
        <v/>
      </c>
      <c r="H527" s="9" t="str">
        <f>IF(AND(TONGHOP!K527="ThiTN",TONGHOP!L527="TH",TONGHOP!H527="R",TONGHOP!I527&lt;&gt;""),TONGHOP!M527,"")</f>
        <v/>
      </c>
    </row>
    <row r="528" spans="1:8">
      <c r="A528" s="9" t="str">
        <f>IF(AND(TONGHOP!K528="KTHP",TONGHOP!L528="LT",TONGHOP!H528="R",TONGHOP!I528&lt;&gt;""),TONGHOP!I528,"")</f>
        <v/>
      </c>
      <c r="B528" s="9" t="str">
        <f>IF(AND(TONGHOP!K528="KTHP",TONGHOP!L528="LT",TONGHOP!H528="R",TONGHOP!I528&lt;&gt;""),TONGHOP!M528,"")</f>
        <v/>
      </c>
      <c r="C528" s="9" t="str">
        <f>IF(AND(TONGHOP!K528="KTHP",TONGHOP!L528="TN",TONGHOP!H528="R",TONGHOP!I528&lt;&gt;""),TONGHOP!I528,"")</f>
        <v/>
      </c>
      <c r="D528" s="9" t="str">
        <f>IF(AND(TONGHOP!K528="KTHP",TONGHOP!L528="TN",TONGHOP!H528="R",TONGHOP!I528&lt;&gt;""),TONGHOP!M528,"")</f>
        <v/>
      </c>
      <c r="E528" s="9" t="str">
        <f>IF(AND(TONGHOP!K528="ThiTN",TONGHOP!L528="LT",TONGHOP!H528="R",TONGHOP!I528&lt;&gt;""),TONGHOP!I528,"")</f>
        <v/>
      </c>
      <c r="F528" s="9" t="str">
        <f>IF(AND(TONGHOP!K528="ThiTN",TONGHOP!L528="LT",TONGHOP!H528="R",TONGHOP!I528&lt;&gt;""),TONGHOP!M528,"")</f>
        <v/>
      </c>
      <c r="G528" s="9" t="str">
        <f>IF(AND(TONGHOP!K528="ThiTN",TONGHOP!L528="TH",TONGHOP!H528="R",TONGHOP!I528&lt;&gt;""),TONGHOP!I528,"")</f>
        <v/>
      </c>
      <c r="H528" s="9" t="str">
        <f>IF(AND(TONGHOP!K528="ThiTN",TONGHOP!L528="TH",TONGHOP!H528="R",TONGHOP!I528&lt;&gt;""),TONGHOP!M528,"")</f>
        <v/>
      </c>
    </row>
    <row r="529" spans="1:8">
      <c r="A529" s="9" t="str">
        <f>IF(AND(TONGHOP!K529="KTHP",TONGHOP!L529="LT",TONGHOP!H529="R",TONGHOP!I529&lt;&gt;""),TONGHOP!I529,"")</f>
        <v/>
      </c>
      <c r="B529" s="9" t="str">
        <f>IF(AND(TONGHOP!K529="KTHP",TONGHOP!L529="LT",TONGHOP!H529="R",TONGHOP!I529&lt;&gt;""),TONGHOP!M529,"")</f>
        <v/>
      </c>
      <c r="C529" s="9" t="str">
        <f>IF(AND(TONGHOP!K529="KTHP",TONGHOP!L529="TN",TONGHOP!H529="R",TONGHOP!I529&lt;&gt;""),TONGHOP!I529,"")</f>
        <v/>
      </c>
      <c r="D529" s="9" t="str">
        <f>IF(AND(TONGHOP!K529="KTHP",TONGHOP!L529="TN",TONGHOP!H529="R",TONGHOP!I529&lt;&gt;""),TONGHOP!M529,"")</f>
        <v/>
      </c>
      <c r="E529" s="9" t="str">
        <f>IF(AND(TONGHOP!K529="ThiTN",TONGHOP!L529="LT",TONGHOP!H529="R",TONGHOP!I529&lt;&gt;""),TONGHOP!I529,"")</f>
        <v/>
      </c>
      <c r="F529" s="9" t="str">
        <f>IF(AND(TONGHOP!K529="ThiTN",TONGHOP!L529="LT",TONGHOP!H529="R",TONGHOP!I529&lt;&gt;""),TONGHOP!M529,"")</f>
        <v/>
      </c>
      <c r="G529" s="9" t="str">
        <f>IF(AND(TONGHOP!K529="ThiTN",TONGHOP!L529="TH",TONGHOP!H529="R",TONGHOP!I529&lt;&gt;""),TONGHOP!I529,"")</f>
        <v/>
      </c>
      <c r="H529" s="9" t="str">
        <f>IF(AND(TONGHOP!K529="ThiTN",TONGHOP!L529="TH",TONGHOP!H529="R",TONGHOP!I529&lt;&gt;""),TONGHOP!M529,"")</f>
        <v/>
      </c>
    </row>
    <row r="530" spans="1:8">
      <c r="A530" s="9" t="str">
        <f>IF(AND(TONGHOP!K530="KTHP",TONGHOP!L530="LT",TONGHOP!H530="R",TONGHOP!I530&lt;&gt;""),TONGHOP!I530,"")</f>
        <v/>
      </c>
      <c r="B530" s="9" t="str">
        <f>IF(AND(TONGHOP!K530="KTHP",TONGHOP!L530="LT",TONGHOP!H530="R",TONGHOP!I530&lt;&gt;""),TONGHOP!M530,"")</f>
        <v/>
      </c>
      <c r="C530" s="9" t="str">
        <f>IF(AND(TONGHOP!K530="KTHP",TONGHOP!L530="TN",TONGHOP!H530="R",TONGHOP!I530&lt;&gt;""),TONGHOP!I530,"")</f>
        <v/>
      </c>
      <c r="D530" s="9" t="str">
        <f>IF(AND(TONGHOP!K530="KTHP",TONGHOP!L530="TN",TONGHOP!H530="R",TONGHOP!I530&lt;&gt;""),TONGHOP!M530,"")</f>
        <v/>
      </c>
      <c r="E530" s="9" t="str">
        <f>IF(AND(TONGHOP!K530="ThiTN",TONGHOP!L530="LT",TONGHOP!H530="R",TONGHOP!I530&lt;&gt;""),TONGHOP!I530,"")</f>
        <v/>
      </c>
      <c r="F530" s="9" t="str">
        <f>IF(AND(TONGHOP!K530="ThiTN",TONGHOP!L530="LT",TONGHOP!H530="R",TONGHOP!I530&lt;&gt;""),TONGHOP!M530,"")</f>
        <v/>
      </c>
      <c r="G530" s="9" t="str">
        <f>IF(AND(TONGHOP!K530="ThiTN",TONGHOP!L530="TH",TONGHOP!H530="R",TONGHOP!I530&lt;&gt;""),TONGHOP!I530,"")</f>
        <v/>
      </c>
      <c r="H530" s="9" t="str">
        <f>IF(AND(TONGHOP!K530="ThiTN",TONGHOP!L530="TH",TONGHOP!H530="R",TONGHOP!I530&lt;&gt;""),TONGHOP!M530,"")</f>
        <v/>
      </c>
    </row>
    <row r="531" spans="1:8">
      <c r="A531" s="9" t="str">
        <f>IF(AND(TONGHOP!K531="KTHP",TONGHOP!L531="LT",TONGHOP!H531="R",TONGHOP!I531&lt;&gt;""),TONGHOP!I531,"")</f>
        <v/>
      </c>
      <c r="B531" s="9" t="str">
        <f>IF(AND(TONGHOP!K531="KTHP",TONGHOP!L531="LT",TONGHOP!H531="R",TONGHOP!I531&lt;&gt;""),TONGHOP!M531,"")</f>
        <v/>
      </c>
      <c r="C531" s="9" t="str">
        <f>IF(AND(TONGHOP!K531="KTHP",TONGHOP!L531="TN",TONGHOP!H531="R",TONGHOP!I531&lt;&gt;""),TONGHOP!I531,"")</f>
        <v/>
      </c>
      <c r="D531" s="9" t="str">
        <f>IF(AND(TONGHOP!K531="KTHP",TONGHOP!L531="TN",TONGHOP!H531="R",TONGHOP!I531&lt;&gt;""),TONGHOP!M531,"")</f>
        <v/>
      </c>
      <c r="E531" s="9" t="str">
        <f>IF(AND(TONGHOP!K531="ThiTN",TONGHOP!L531="LT",TONGHOP!H531="R",TONGHOP!I531&lt;&gt;""),TONGHOP!I531,"")</f>
        <v/>
      </c>
      <c r="F531" s="9" t="str">
        <f>IF(AND(TONGHOP!K531="ThiTN",TONGHOP!L531="LT",TONGHOP!H531="R",TONGHOP!I531&lt;&gt;""),TONGHOP!M531,"")</f>
        <v/>
      </c>
      <c r="G531" s="9" t="str">
        <f>IF(AND(TONGHOP!K531="ThiTN",TONGHOP!L531="TH",TONGHOP!H531="R",TONGHOP!I531&lt;&gt;""),TONGHOP!I531,"")</f>
        <v/>
      </c>
      <c r="H531" s="9" t="str">
        <f>IF(AND(TONGHOP!K531="ThiTN",TONGHOP!L531="TH",TONGHOP!H531="R",TONGHOP!I531&lt;&gt;""),TONGHOP!M531,"")</f>
        <v/>
      </c>
    </row>
    <row r="532" spans="1:8">
      <c r="A532" s="9" t="str">
        <f>IF(AND(TONGHOP!K532="KTHP",TONGHOP!L532="LT",TONGHOP!H532="R",TONGHOP!I532&lt;&gt;""),TONGHOP!I532,"")</f>
        <v/>
      </c>
      <c r="B532" s="9" t="str">
        <f>IF(AND(TONGHOP!K532="KTHP",TONGHOP!L532="LT",TONGHOP!H532="R",TONGHOP!I532&lt;&gt;""),TONGHOP!M532,"")</f>
        <v/>
      </c>
      <c r="C532" s="9" t="str">
        <f>IF(AND(TONGHOP!K532="KTHP",TONGHOP!L532="TN",TONGHOP!H532="R",TONGHOP!I532&lt;&gt;""),TONGHOP!I532,"")</f>
        <v/>
      </c>
      <c r="D532" s="9" t="str">
        <f>IF(AND(TONGHOP!K532="KTHP",TONGHOP!L532="TN",TONGHOP!H532="R",TONGHOP!I532&lt;&gt;""),TONGHOP!M532,"")</f>
        <v/>
      </c>
      <c r="E532" s="9" t="str">
        <f>IF(AND(TONGHOP!K532="ThiTN",TONGHOP!L532="LT",TONGHOP!H532="R",TONGHOP!I532&lt;&gt;""),TONGHOP!I532,"")</f>
        <v/>
      </c>
      <c r="F532" s="9" t="str">
        <f>IF(AND(TONGHOP!K532="ThiTN",TONGHOP!L532="LT",TONGHOP!H532="R",TONGHOP!I532&lt;&gt;""),TONGHOP!M532,"")</f>
        <v/>
      </c>
      <c r="G532" s="9" t="str">
        <f>IF(AND(TONGHOP!K532="ThiTN",TONGHOP!L532="TH",TONGHOP!H532="R",TONGHOP!I532&lt;&gt;""),TONGHOP!I532,"")</f>
        <v/>
      </c>
      <c r="H532" s="9" t="str">
        <f>IF(AND(TONGHOP!K532="ThiTN",TONGHOP!L532="TH",TONGHOP!H532="R",TONGHOP!I532&lt;&gt;""),TONGHOP!M532,"")</f>
        <v/>
      </c>
    </row>
    <row r="533" spans="1:8">
      <c r="A533" s="9" t="str">
        <f>IF(AND(TONGHOP!K533="KTHP",TONGHOP!L533="LT",TONGHOP!H533="R",TONGHOP!I533&lt;&gt;""),TONGHOP!I533,"")</f>
        <v/>
      </c>
      <c r="B533" s="9" t="str">
        <f>IF(AND(TONGHOP!K533="KTHP",TONGHOP!L533="LT",TONGHOP!H533="R",TONGHOP!I533&lt;&gt;""),TONGHOP!M533,"")</f>
        <v/>
      </c>
      <c r="C533" s="9" t="str">
        <f>IF(AND(TONGHOP!K533="KTHP",TONGHOP!L533="TN",TONGHOP!H533="R",TONGHOP!I533&lt;&gt;""),TONGHOP!I533,"")</f>
        <v/>
      </c>
      <c r="D533" s="9" t="str">
        <f>IF(AND(TONGHOP!K533="KTHP",TONGHOP!L533="TN",TONGHOP!H533="R",TONGHOP!I533&lt;&gt;""),TONGHOP!M533,"")</f>
        <v/>
      </c>
      <c r="E533" s="9" t="str">
        <f>IF(AND(TONGHOP!K533="ThiTN",TONGHOP!L533="LT",TONGHOP!H533="R",TONGHOP!I533&lt;&gt;""),TONGHOP!I533,"")</f>
        <v/>
      </c>
      <c r="F533" s="9" t="str">
        <f>IF(AND(TONGHOP!K533="ThiTN",TONGHOP!L533="LT",TONGHOP!H533="R",TONGHOP!I533&lt;&gt;""),TONGHOP!M533,"")</f>
        <v/>
      </c>
      <c r="G533" s="9" t="str">
        <f>IF(AND(TONGHOP!K533="ThiTN",TONGHOP!L533="TH",TONGHOP!H533="R",TONGHOP!I533&lt;&gt;""),TONGHOP!I533,"")</f>
        <v/>
      </c>
      <c r="H533" s="9" t="str">
        <f>IF(AND(TONGHOP!K533="ThiTN",TONGHOP!L533="TH",TONGHOP!H533="R",TONGHOP!I533&lt;&gt;""),TONGHOP!M533,"")</f>
        <v/>
      </c>
    </row>
    <row r="534" spans="1:8">
      <c r="A534" s="9" t="str">
        <f>IF(AND(TONGHOP!K534="KTHP",TONGHOP!L534="LT",TONGHOP!H534="R",TONGHOP!I534&lt;&gt;""),TONGHOP!I534,"")</f>
        <v/>
      </c>
      <c r="B534" s="9" t="str">
        <f>IF(AND(TONGHOP!K534="KTHP",TONGHOP!L534="LT",TONGHOP!H534="R",TONGHOP!I534&lt;&gt;""),TONGHOP!M534,"")</f>
        <v/>
      </c>
      <c r="C534" s="9" t="str">
        <f>IF(AND(TONGHOP!K534="KTHP",TONGHOP!L534="TN",TONGHOP!H534="R",TONGHOP!I534&lt;&gt;""),TONGHOP!I534,"")</f>
        <v/>
      </c>
      <c r="D534" s="9" t="str">
        <f>IF(AND(TONGHOP!K534="KTHP",TONGHOP!L534="TN",TONGHOP!H534="R",TONGHOP!I534&lt;&gt;""),TONGHOP!M534,"")</f>
        <v/>
      </c>
      <c r="E534" s="9" t="str">
        <f>IF(AND(TONGHOP!K534="ThiTN",TONGHOP!L534="LT",TONGHOP!H534="R",TONGHOP!I534&lt;&gt;""),TONGHOP!I534,"")</f>
        <v/>
      </c>
      <c r="F534" s="9" t="str">
        <f>IF(AND(TONGHOP!K534="ThiTN",TONGHOP!L534="LT",TONGHOP!H534="R",TONGHOP!I534&lt;&gt;""),TONGHOP!M534,"")</f>
        <v/>
      </c>
      <c r="G534" s="9" t="str">
        <f>IF(AND(TONGHOP!K534="ThiTN",TONGHOP!L534="TH",TONGHOP!H534="R",TONGHOP!I534&lt;&gt;""),TONGHOP!I534,"")</f>
        <v/>
      </c>
      <c r="H534" s="9" t="str">
        <f>IF(AND(TONGHOP!K534="ThiTN",TONGHOP!L534="TH",TONGHOP!H534="R",TONGHOP!I534&lt;&gt;""),TONGHOP!M534,"")</f>
        <v/>
      </c>
    </row>
    <row r="535" spans="1:8">
      <c r="A535" s="9" t="str">
        <f>IF(AND(TONGHOP!K535="KTHP",TONGHOP!L535="LT",TONGHOP!H535="R",TONGHOP!I535&lt;&gt;""),TONGHOP!I535,"")</f>
        <v/>
      </c>
      <c r="B535" s="9" t="str">
        <f>IF(AND(TONGHOP!K535="KTHP",TONGHOP!L535="LT",TONGHOP!H535="R",TONGHOP!I535&lt;&gt;""),TONGHOP!M535,"")</f>
        <v/>
      </c>
      <c r="C535" s="9" t="str">
        <f>IF(AND(TONGHOP!K535="KTHP",TONGHOP!L535="TN",TONGHOP!H535="R",TONGHOP!I535&lt;&gt;""),TONGHOP!I535,"")</f>
        <v/>
      </c>
      <c r="D535" s="9" t="str">
        <f>IF(AND(TONGHOP!K535="KTHP",TONGHOP!L535="TN",TONGHOP!H535="R",TONGHOP!I535&lt;&gt;""),TONGHOP!M535,"")</f>
        <v/>
      </c>
      <c r="E535" s="9" t="str">
        <f>IF(AND(TONGHOP!K535="ThiTN",TONGHOP!L535="LT",TONGHOP!H535="R",TONGHOP!I535&lt;&gt;""),TONGHOP!I535,"")</f>
        <v/>
      </c>
      <c r="F535" s="9" t="str">
        <f>IF(AND(TONGHOP!K535="ThiTN",TONGHOP!L535="LT",TONGHOP!H535="R",TONGHOP!I535&lt;&gt;""),TONGHOP!M535,"")</f>
        <v/>
      </c>
      <c r="G535" s="9" t="str">
        <f>IF(AND(TONGHOP!K535="ThiTN",TONGHOP!L535="TH",TONGHOP!H535="R",TONGHOP!I535&lt;&gt;""),TONGHOP!I535,"")</f>
        <v/>
      </c>
      <c r="H535" s="9" t="str">
        <f>IF(AND(TONGHOP!K535="ThiTN",TONGHOP!L535="TH",TONGHOP!H535="R",TONGHOP!I535&lt;&gt;""),TONGHOP!M535,"")</f>
        <v/>
      </c>
    </row>
    <row r="536" spans="1:8">
      <c r="A536" s="9" t="str">
        <f>IF(AND(TONGHOP!K536="KTHP",TONGHOP!L536="LT",TONGHOP!H536="R",TONGHOP!I536&lt;&gt;""),TONGHOP!I536,"")</f>
        <v/>
      </c>
      <c r="B536" s="9" t="str">
        <f>IF(AND(TONGHOP!K536="KTHP",TONGHOP!L536="LT",TONGHOP!H536="R",TONGHOP!I536&lt;&gt;""),TONGHOP!M536,"")</f>
        <v/>
      </c>
      <c r="C536" s="9" t="str">
        <f>IF(AND(TONGHOP!K536="KTHP",TONGHOP!L536="TN",TONGHOP!H536="R",TONGHOP!I536&lt;&gt;""),TONGHOP!I536,"")</f>
        <v>Nguyễn Thị Minh Quý</v>
      </c>
      <c r="D536" s="9">
        <f>IF(AND(TONGHOP!K536="KTHP",TONGHOP!L536="TN",TONGHOP!H536="R",TONGHOP!I536&lt;&gt;""),TONGHOP!M536,"")</f>
        <v>3</v>
      </c>
      <c r="E536" s="9" t="str">
        <f>IF(AND(TONGHOP!K536="ThiTN",TONGHOP!L536="LT",TONGHOP!H536="R",TONGHOP!I536&lt;&gt;""),TONGHOP!I536,"")</f>
        <v/>
      </c>
      <c r="F536" s="9" t="str">
        <f>IF(AND(TONGHOP!K536="ThiTN",TONGHOP!L536="LT",TONGHOP!H536="R",TONGHOP!I536&lt;&gt;""),TONGHOP!M536,"")</f>
        <v/>
      </c>
      <c r="G536" s="9" t="str">
        <f>IF(AND(TONGHOP!K536="ThiTN",TONGHOP!L536="TH",TONGHOP!H536="R",TONGHOP!I536&lt;&gt;""),TONGHOP!I536,"")</f>
        <v/>
      </c>
      <c r="H536" s="9" t="str">
        <f>IF(AND(TONGHOP!K536="ThiTN",TONGHOP!L536="TH",TONGHOP!H536="R",TONGHOP!I536&lt;&gt;""),TONGHOP!M536,"")</f>
        <v/>
      </c>
    </row>
    <row r="537" spans="1:8">
      <c r="A537" s="9" t="str">
        <f>IF(AND(TONGHOP!K537="KTHP",TONGHOP!L537="LT",TONGHOP!H537="R",TONGHOP!I537&lt;&gt;""),TONGHOP!I537,"")</f>
        <v/>
      </c>
      <c r="B537" s="9" t="str">
        <f>IF(AND(TONGHOP!K537="KTHP",TONGHOP!L537="LT",TONGHOP!H537="R",TONGHOP!I537&lt;&gt;""),TONGHOP!M537,"")</f>
        <v/>
      </c>
      <c r="C537" s="9" t="str">
        <f>IF(AND(TONGHOP!K537="KTHP",TONGHOP!L537="TN",TONGHOP!H537="R",TONGHOP!I537&lt;&gt;""),TONGHOP!I537,"")</f>
        <v/>
      </c>
      <c r="D537" s="9" t="str">
        <f>IF(AND(TONGHOP!K537="KTHP",TONGHOP!L537="TN",TONGHOP!H537="R",TONGHOP!I537&lt;&gt;""),TONGHOP!M537,"")</f>
        <v/>
      </c>
      <c r="E537" s="9" t="str">
        <f>IF(AND(TONGHOP!K537="ThiTN",TONGHOP!L537="LT",TONGHOP!H537="R",TONGHOP!I537&lt;&gt;""),TONGHOP!I537,"")</f>
        <v/>
      </c>
      <c r="F537" s="9" t="str">
        <f>IF(AND(TONGHOP!K537="ThiTN",TONGHOP!L537="LT",TONGHOP!H537="R",TONGHOP!I537&lt;&gt;""),TONGHOP!M537,"")</f>
        <v/>
      </c>
      <c r="G537" s="9" t="str">
        <f>IF(AND(TONGHOP!K537="ThiTN",TONGHOP!L537="TH",TONGHOP!H537="R",TONGHOP!I537&lt;&gt;""),TONGHOP!I537,"")</f>
        <v/>
      </c>
      <c r="H537" s="9" t="str">
        <f>IF(AND(TONGHOP!K537="ThiTN",TONGHOP!L537="TH",TONGHOP!H537="R",TONGHOP!I537&lt;&gt;""),TONGHOP!M537,"")</f>
        <v/>
      </c>
    </row>
    <row r="538" spans="1:8">
      <c r="A538" s="9" t="str">
        <f>IF(AND(TONGHOP!K538="KTHP",TONGHOP!L538="LT",TONGHOP!H538="R",TONGHOP!I538&lt;&gt;""),TONGHOP!I538,"")</f>
        <v/>
      </c>
      <c r="B538" s="9" t="str">
        <f>IF(AND(TONGHOP!K538="KTHP",TONGHOP!L538="LT",TONGHOP!H538="R",TONGHOP!I538&lt;&gt;""),TONGHOP!M538,"")</f>
        <v/>
      </c>
      <c r="C538" s="9" t="str">
        <f>IF(AND(TONGHOP!K538="KTHP",TONGHOP!L538="TN",TONGHOP!H538="R",TONGHOP!I538&lt;&gt;""),TONGHOP!I538,"")</f>
        <v/>
      </c>
      <c r="D538" s="9" t="str">
        <f>IF(AND(TONGHOP!K538="KTHP",TONGHOP!L538="TN",TONGHOP!H538="R",TONGHOP!I538&lt;&gt;""),TONGHOP!M538,"")</f>
        <v/>
      </c>
      <c r="E538" s="9" t="str">
        <f>IF(AND(TONGHOP!K538="ThiTN",TONGHOP!L538="LT",TONGHOP!H538="R",TONGHOP!I538&lt;&gt;""),TONGHOP!I538,"")</f>
        <v/>
      </c>
      <c r="F538" s="9" t="str">
        <f>IF(AND(TONGHOP!K538="ThiTN",TONGHOP!L538="LT",TONGHOP!H538="R",TONGHOP!I538&lt;&gt;""),TONGHOP!M538,"")</f>
        <v/>
      </c>
      <c r="G538" s="9" t="str">
        <f>IF(AND(TONGHOP!K538="ThiTN",TONGHOP!L538="TH",TONGHOP!H538="R",TONGHOP!I538&lt;&gt;""),TONGHOP!I538,"")</f>
        <v/>
      </c>
      <c r="H538" s="9" t="str">
        <f>IF(AND(TONGHOP!K538="ThiTN",TONGHOP!L538="TH",TONGHOP!H538="R",TONGHOP!I538&lt;&gt;""),TONGHOP!M538,"")</f>
        <v/>
      </c>
    </row>
    <row r="539" spans="1:8">
      <c r="A539" s="9" t="str">
        <f>IF(AND(TONGHOP!K539="KTHP",TONGHOP!L539="LT",TONGHOP!H539="R",TONGHOP!I539&lt;&gt;""),TONGHOP!I539,"")</f>
        <v/>
      </c>
      <c r="B539" s="9" t="str">
        <f>IF(AND(TONGHOP!K539="KTHP",TONGHOP!L539="LT",TONGHOP!H539="R",TONGHOP!I539&lt;&gt;""),TONGHOP!M539,"")</f>
        <v/>
      </c>
      <c r="C539" s="9" t="str">
        <f>IF(AND(TONGHOP!K539="KTHP",TONGHOP!L539="TN",TONGHOP!H539="R",TONGHOP!I539&lt;&gt;""),TONGHOP!I539,"")</f>
        <v/>
      </c>
      <c r="D539" s="9" t="str">
        <f>IF(AND(TONGHOP!K539="KTHP",TONGHOP!L539="TN",TONGHOP!H539="R",TONGHOP!I539&lt;&gt;""),TONGHOP!M539,"")</f>
        <v/>
      </c>
      <c r="E539" s="9" t="str">
        <f>IF(AND(TONGHOP!K539="ThiTN",TONGHOP!L539="LT",TONGHOP!H539="R",TONGHOP!I539&lt;&gt;""),TONGHOP!I539,"")</f>
        <v/>
      </c>
      <c r="F539" s="9" t="str">
        <f>IF(AND(TONGHOP!K539="ThiTN",TONGHOP!L539="LT",TONGHOP!H539="R",TONGHOP!I539&lt;&gt;""),TONGHOP!M539,"")</f>
        <v/>
      </c>
      <c r="G539" s="9" t="str">
        <f>IF(AND(TONGHOP!K539="ThiTN",TONGHOP!L539="TH",TONGHOP!H539="R",TONGHOP!I539&lt;&gt;""),TONGHOP!I539,"")</f>
        <v/>
      </c>
      <c r="H539" s="9" t="str">
        <f>IF(AND(TONGHOP!K539="ThiTN",TONGHOP!L539="TH",TONGHOP!H539="R",TONGHOP!I539&lt;&gt;""),TONGHOP!M539,"")</f>
        <v/>
      </c>
    </row>
    <row r="540" spans="1:8">
      <c r="A540" s="9" t="str">
        <f>IF(AND(TONGHOP!K540="KTHP",TONGHOP!L540="LT",TONGHOP!H540="R",TONGHOP!I540&lt;&gt;""),TONGHOP!I540,"")</f>
        <v/>
      </c>
      <c r="B540" s="9" t="str">
        <f>IF(AND(TONGHOP!K540="KTHP",TONGHOP!L540="LT",TONGHOP!H540="R",TONGHOP!I540&lt;&gt;""),TONGHOP!M540,"")</f>
        <v/>
      </c>
      <c r="C540" s="9" t="str">
        <f>IF(AND(TONGHOP!K540="KTHP",TONGHOP!L540="TN",TONGHOP!H540="R",TONGHOP!I540&lt;&gt;""),TONGHOP!I540,"")</f>
        <v/>
      </c>
      <c r="D540" s="9" t="str">
        <f>IF(AND(TONGHOP!K540="KTHP",TONGHOP!L540="TN",TONGHOP!H540="R",TONGHOP!I540&lt;&gt;""),TONGHOP!M540,"")</f>
        <v/>
      </c>
      <c r="E540" s="9" t="str">
        <f>IF(AND(TONGHOP!K540="ThiTN",TONGHOP!L540="LT",TONGHOP!H540="R",TONGHOP!I540&lt;&gt;""),TONGHOP!I540,"")</f>
        <v/>
      </c>
      <c r="F540" s="9" t="str">
        <f>IF(AND(TONGHOP!K540="ThiTN",TONGHOP!L540="LT",TONGHOP!H540="R",TONGHOP!I540&lt;&gt;""),TONGHOP!M540,"")</f>
        <v/>
      </c>
      <c r="G540" s="9" t="str">
        <f>IF(AND(TONGHOP!K540="ThiTN",TONGHOP!L540="TH",TONGHOP!H540="R",TONGHOP!I540&lt;&gt;""),TONGHOP!I540,"")</f>
        <v/>
      </c>
      <c r="H540" s="9" t="str">
        <f>IF(AND(TONGHOP!K540="ThiTN",TONGHOP!L540="TH",TONGHOP!H540="R",TONGHOP!I540&lt;&gt;""),TONGHOP!M540,"")</f>
        <v/>
      </c>
    </row>
    <row r="541" spans="1:8">
      <c r="A541" s="9" t="str">
        <f>IF(AND(TONGHOP!K541="KTHP",TONGHOP!L541="LT",TONGHOP!H541="R",TONGHOP!I541&lt;&gt;""),TONGHOP!I541,"")</f>
        <v/>
      </c>
      <c r="B541" s="9" t="str">
        <f>IF(AND(TONGHOP!K541="KTHP",TONGHOP!L541="LT",TONGHOP!H541="R",TONGHOP!I541&lt;&gt;""),TONGHOP!M541,"")</f>
        <v/>
      </c>
      <c r="C541" s="9" t="str">
        <f>IF(AND(TONGHOP!K541="KTHP",TONGHOP!L541="TN",TONGHOP!H541="R",TONGHOP!I541&lt;&gt;""),TONGHOP!I541,"")</f>
        <v/>
      </c>
      <c r="D541" s="9" t="str">
        <f>IF(AND(TONGHOP!K541="KTHP",TONGHOP!L541="TN",TONGHOP!H541="R",TONGHOP!I541&lt;&gt;""),TONGHOP!M541,"")</f>
        <v/>
      </c>
      <c r="E541" s="9" t="str">
        <f>IF(AND(TONGHOP!K541="ThiTN",TONGHOP!L541="LT",TONGHOP!H541="R",TONGHOP!I541&lt;&gt;""),TONGHOP!I541,"")</f>
        <v/>
      </c>
      <c r="F541" s="9" t="str">
        <f>IF(AND(TONGHOP!K541="ThiTN",TONGHOP!L541="LT",TONGHOP!H541="R",TONGHOP!I541&lt;&gt;""),TONGHOP!M541,"")</f>
        <v/>
      </c>
      <c r="G541" s="9" t="str">
        <f>IF(AND(TONGHOP!K541="ThiTN",TONGHOP!L541="TH",TONGHOP!H541="R",TONGHOP!I541&lt;&gt;""),TONGHOP!I541,"")</f>
        <v/>
      </c>
      <c r="H541" s="9" t="str">
        <f>IF(AND(TONGHOP!K541="ThiTN",TONGHOP!L541="TH",TONGHOP!H541="R",TONGHOP!I541&lt;&gt;""),TONGHOP!M541,"")</f>
        <v/>
      </c>
    </row>
    <row r="542" spans="1:8">
      <c r="A542" s="9" t="str">
        <f>IF(AND(TONGHOP!K542="KTHP",TONGHOP!L542="LT",TONGHOP!H542="R",TONGHOP!I542&lt;&gt;""),TONGHOP!I542,"")</f>
        <v/>
      </c>
      <c r="B542" s="9" t="str">
        <f>IF(AND(TONGHOP!K542="KTHP",TONGHOP!L542="LT",TONGHOP!H542="R",TONGHOP!I542&lt;&gt;""),TONGHOP!M542,"")</f>
        <v/>
      </c>
      <c r="C542" s="9" t="str">
        <f>IF(AND(TONGHOP!K542="KTHP",TONGHOP!L542="TN",TONGHOP!H542="R",TONGHOP!I542&lt;&gt;""),TONGHOP!I542,"")</f>
        <v/>
      </c>
      <c r="D542" s="9" t="str">
        <f>IF(AND(TONGHOP!K542="KTHP",TONGHOP!L542="TN",TONGHOP!H542="R",TONGHOP!I542&lt;&gt;""),TONGHOP!M542,"")</f>
        <v/>
      </c>
      <c r="E542" s="9" t="str">
        <f>IF(AND(TONGHOP!K542="ThiTN",TONGHOP!L542="LT",TONGHOP!H542="R",TONGHOP!I542&lt;&gt;""),TONGHOP!I542,"")</f>
        <v/>
      </c>
      <c r="F542" s="9" t="str">
        <f>IF(AND(TONGHOP!K542="ThiTN",TONGHOP!L542="LT",TONGHOP!H542="R",TONGHOP!I542&lt;&gt;""),TONGHOP!M542,"")</f>
        <v/>
      </c>
      <c r="G542" s="9" t="str">
        <f>IF(AND(TONGHOP!K542="ThiTN",TONGHOP!L542="TH",TONGHOP!H542="R",TONGHOP!I542&lt;&gt;""),TONGHOP!I542,"")</f>
        <v/>
      </c>
      <c r="H542" s="9" t="str">
        <f>IF(AND(TONGHOP!K542="ThiTN",TONGHOP!L542="TH",TONGHOP!H542="R",TONGHOP!I542&lt;&gt;""),TONGHOP!M542,"")</f>
        <v/>
      </c>
    </row>
    <row r="543" spans="1:8">
      <c r="A543" s="9" t="str">
        <f>IF(AND(TONGHOP!K543="KTHP",TONGHOP!L543="LT",TONGHOP!H543="R",TONGHOP!I543&lt;&gt;""),TONGHOP!I543,"")</f>
        <v/>
      </c>
      <c r="B543" s="9" t="str">
        <f>IF(AND(TONGHOP!K543="KTHP",TONGHOP!L543="LT",TONGHOP!H543="R",TONGHOP!I543&lt;&gt;""),TONGHOP!M543,"")</f>
        <v/>
      </c>
      <c r="C543" s="9" t="str">
        <f>IF(AND(TONGHOP!K543="KTHP",TONGHOP!L543="TN",TONGHOP!H543="R",TONGHOP!I543&lt;&gt;""),TONGHOP!I543,"")</f>
        <v/>
      </c>
      <c r="D543" s="9" t="str">
        <f>IF(AND(TONGHOP!K543="KTHP",TONGHOP!L543="TN",TONGHOP!H543="R",TONGHOP!I543&lt;&gt;""),TONGHOP!M543,"")</f>
        <v/>
      </c>
      <c r="E543" s="9" t="str">
        <f>IF(AND(TONGHOP!K543="ThiTN",TONGHOP!L543="LT",TONGHOP!H543="R",TONGHOP!I543&lt;&gt;""),TONGHOP!I543,"")</f>
        <v/>
      </c>
      <c r="F543" s="9" t="str">
        <f>IF(AND(TONGHOP!K543="ThiTN",TONGHOP!L543="LT",TONGHOP!H543="R",TONGHOP!I543&lt;&gt;""),TONGHOP!M543,"")</f>
        <v/>
      </c>
      <c r="G543" s="9" t="str">
        <f>IF(AND(TONGHOP!K543="ThiTN",TONGHOP!L543="TH",TONGHOP!H543="R",TONGHOP!I543&lt;&gt;""),TONGHOP!I543,"")</f>
        <v/>
      </c>
      <c r="H543" s="9" t="str">
        <f>IF(AND(TONGHOP!K543="ThiTN",TONGHOP!L543="TH",TONGHOP!H543="R",TONGHOP!I543&lt;&gt;""),TONGHOP!M543,"")</f>
        <v/>
      </c>
    </row>
    <row r="544" spans="1:8">
      <c r="A544" s="9" t="str">
        <f>IF(AND(TONGHOP!K544="KTHP",TONGHOP!L544="LT",TONGHOP!H544="R",TONGHOP!I544&lt;&gt;""),TONGHOP!I544,"")</f>
        <v/>
      </c>
      <c r="B544" s="9" t="str">
        <f>IF(AND(TONGHOP!K544="KTHP",TONGHOP!L544="LT",TONGHOP!H544="R",TONGHOP!I544&lt;&gt;""),TONGHOP!M544,"")</f>
        <v/>
      </c>
      <c r="C544" s="9" t="str">
        <f>IF(AND(TONGHOP!K544="KTHP",TONGHOP!L544="TN",TONGHOP!H544="R",TONGHOP!I544&lt;&gt;""),TONGHOP!I544,"")</f>
        <v/>
      </c>
      <c r="D544" s="9" t="str">
        <f>IF(AND(TONGHOP!K544="KTHP",TONGHOP!L544="TN",TONGHOP!H544="R",TONGHOP!I544&lt;&gt;""),TONGHOP!M544,"")</f>
        <v/>
      </c>
      <c r="E544" s="9" t="str">
        <f>IF(AND(TONGHOP!K544="ThiTN",TONGHOP!L544="LT",TONGHOP!H544="R",TONGHOP!I544&lt;&gt;""),TONGHOP!I544,"")</f>
        <v/>
      </c>
      <c r="F544" s="9" t="str">
        <f>IF(AND(TONGHOP!K544="ThiTN",TONGHOP!L544="LT",TONGHOP!H544="R",TONGHOP!I544&lt;&gt;""),TONGHOP!M544,"")</f>
        <v/>
      </c>
      <c r="G544" s="9" t="str">
        <f>IF(AND(TONGHOP!K544="ThiTN",TONGHOP!L544="TH",TONGHOP!H544="R",TONGHOP!I544&lt;&gt;""),TONGHOP!I544,"")</f>
        <v/>
      </c>
      <c r="H544" s="9" t="str">
        <f>IF(AND(TONGHOP!K544="ThiTN",TONGHOP!L544="TH",TONGHOP!H544="R",TONGHOP!I544&lt;&gt;""),TONGHOP!M544,"")</f>
        <v/>
      </c>
    </row>
    <row r="545" spans="1:8">
      <c r="A545" s="9" t="str">
        <f>IF(AND(TONGHOP!K545="KTHP",TONGHOP!L545="LT",TONGHOP!H545="R",TONGHOP!I545&lt;&gt;""),TONGHOP!I545,"")</f>
        <v/>
      </c>
      <c r="B545" s="9" t="str">
        <f>IF(AND(TONGHOP!K545="KTHP",TONGHOP!L545="LT",TONGHOP!H545="R",TONGHOP!I545&lt;&gt;""),TONGHOP!M545,"")</f>
        <v/>
      </c>
      <c r="C545" s="9" t="str">
        <f>IF(AND(TONGHOP!K545="KTHP",TONGHOP!L545="TN",TONGHOP!H545="R",TONGHOP!I545&lt;&gt;""),TONGHOP!I545,"")</f>
        <v/>
      </c>
      <c r="D545" s="9" t="str">
        <f>IF(AND(TONGHOP!K545="KTHP",TONGHOP!L545="TN",TONGHOP!H545="R",TONGHOP!I545&lt;&gt;""),TONGHOP!M545,"")</f>
        <v/>
      </c>
      <c r="E545" s="9" t="str">
        <f>IF(AND(TONGHOP!K545="ThiTN",TONGHOP!L545="LT",TONGHOP!H545="R",TONGHOP!I545&lt;&gt;""),TONGHOP!I545,"")</f>
        <v/>
      </c>
      <c r="F545" s="9" t="str">
        <f>IF(AND(TONGHOP!K545="ThiTN",TONGHOP!L545="LT",TONGHOP!H545="R",TONGHOP!I545&lt;&gt;""),TONGHOP!M545,"")</f>
        <v/>
      </c>
      <c r="G545" s="9" t="str">
        <f>IF(AND(TONGHOP!K545="ThiTN",TONGHOP!L545="TH",TONGHOP!H545="R",TONGHOP!I545&lt;&gt;""),TONGHOP!I545,"")</f>
        <v/>
      </c>
      <c r="H545" s="9" t="str">
        <f>IF(AND(TONGHOP!K545="ThiTN",TONGHOP!L545="TH",TONGHOP!H545="R",TONGHOP!I545&lt;&gt;""),TONGHOP!M545,"")</f>
        <v/>
      </c>
    </row>
    <row r="546" spans="1:8">
      <c r="A546" s="9" t="str">
        <f>IF(AND(TONGHOP!K546="KTHP",TONGHOP!L546="LT",TONGHOP!H546="R",TONGHOP!I546&lt;&gt;""),TONGHOP!I546,"")</f>
        <v/>
      </c>
      <c r="B546" s="9" t="str">
        <f>IF(AND(TONGHOP!K546="KTHP",TONGHOP!L546="LT",TONGHOP!H546="R",TONGHOP!I546&lt;&gt;""),TONGHOP!M546,"")</f>
        <v/>
      </c>
      <c r="C546" s="9" t="str">
        <f>IF(AND(TONGHOP!K546="KTHP",TONGHOP!L546="TN",TONGHOP!H546="R",TONGHOP!I546&lt;&gt;""),TONGHOP!I546,"")</f>
        <v/>
      </c>
      <c r="D546" s="9" t="str">
        <f>IF(AND(TONGHOP!K546="KTHP",TONGHOP!L546="TN",TONGHOP!H546="R",TONGHOP!I546&lt;&gt;""),TONGHOP!M546,"")</f>
        <v/>
      </c>
      <c r="E546" s="9" t="str">
        <f>IF(AND(TONGHOP!K546="ThiTN",TONGHOP!L546="LT",TONGHOP!H546="R",TONGHOP!I546&lt;&gt;""),TONGHOP!I546,"")</f>
        <v/>
      </c>
      <c r="F546" s="9" t="str">
        <f>IF(AND(TONGHOP!K546="ThiTN",TONGHOP!L546="LT",TONGHOP!H546="R",TONGHOP!I546&lt;&gt;""),TONGHOP!M546,"")</f>
        <v/>
      </c>
      <c r="G546" s="9" t="str">
        <f>IF(AND(TONGHOP!K546="ThiTN",TONGHOP!L546="TH",TONGHOP!H546="R",TONGHOP!I546&lt;&gt;""),TONGHOP!I546,"")</f>
        <v/>
      </c>
      <c r="H546" s="9" t="str">
        <f>IF(AND(TONGHOP!K546="ThiTN",TONGHOP!L546="TH",TONGHOP!H546="R",TONGHOP!I546&lt;&gt;""),TONGHOP!M546,"")</f>
        <v/>
      </c>
    </row>
    <row r="547" spans="1:8">
      <c r="A547" s="9" t="str">
        <f>IF(AND(TONGHOP!K547="KTHP",TONGHOP!L547="LT",TONGHOP!H547="R",TONGHOP!I547&lt;&gt;""),TONGHOP!I547,"")</f>
        <v/>
      </c>
      <c r="B547" s="9" t="str">
        <f>IF(AND(TONGHOP!K547="KTHP",TONGHOP!L547="LT",TONGHOP!H547="R",TONGHOP!I547&lt;&gt;""),TONGHOP!M547,"")</f>
        <v/>
      </c>
      <c r="C547" s="9" t="str">
        <f>IF(AND(TONGHOP!K547="KTHP",TONGHOP!L547="TN",TONGHOP!H547="R",TONGHOP!I547&lt;&gt;""),TONGHOP!I547,"")</f>
        <v/>
      </c>
      <c r="D547" s="9" t="str">
        <f>IF(AND(TONGHOP!K547="KTHP",TONGHOP!L547="TN",TONGHOP!H547="R",TONGHOP!I547&lt;&gt;""),TONGHOP!M547,"")</f>
        <v/>
      </c>
      <c r="E547" s="9" t="str">
        <f>IF(AND(TONGHOP!K547="ThiTN",TONGHOP!L547="LT",TONGHOP!H547="R",TONGHOP!I547&lt;&gt;""),TONGHOP!I547,"")</f>
        <v/>
      </c>
      <c r="F547" s="9" t="str">
        <f>IF(AND(TONGHOP!K547="ThiTN",TONGHOP!L547="LT",TONGHOP!H547="R",TONGHOP!I547&lt;&gt;""),TONGHOP!M547,"")</f>
        <v/>
      </c>
      <c r="G547" s="9" t="str">
        <f>IF(AND(TONGHOP!K547="ThiTN",TONGHOP!L547="TH",TONGHOP!H547="R",TONGHOP!I547&lt;&gt;""),TONGHOP!I547,"")</f>
        <v/>
      </c>
      <c r="H547" s="9" t="str">
        <f>IF(AND(TONGHOP!K547="ThiTN",TONGHOP!L547="TH",TONGHOP!H547="R",TONGHOP!I547&lt;&gt;""),TONGHOP!M547,"")</f>
        <v/>
      </c>
    </row>
    <row r="548" spans="1:8">
      <c r="A548" s="9" t="str">
        <f>IF(AND(TONGHOP!K548="KTHP",TONGHOP!L548="LT",TONGHOP!H548="R",TONGHOP!I548&lt;&gt;""),TONGHOP!I548,"")</f>
        <v/>
      </c>
      <c r="B548" s="9" t="str">
        <f>IF(AND(TONGHOP!K548="KTHP",TONGHOP!L548="LT",TONGHOP!H548="R",TONGHOP!I548&lt;&gt;""),TONGHOP!M548,"")</f>
        <v/>
      </c>
      <c r="C548" s="9" t="str">
        <f>IF(AND(TONGHOP!K548="KTHP",TONGHOP!L548="TN",TONGHOP!H548="R",TONGHOP!I548&lt;&gt;""),TONGHOP!I548,"")</f>
        <v/>
      </c>
      <c r="D548" s="9" t="str">
        <f>IF(AND(TONGHOP!K548="KTHP",TONGHOP!L548="TN",TONGHOP!H548="R",TONGHOP!I548&lt;&gt;""),TONGHOP!M548,"")</f>
        <v/>
      </c>
      <c r="E548" s="9" t="str">
        <f>IF(AND(TONGHOP!K548="ThiTN",TONGHOP!L548="LT",TONGHOP!H548="R",TONGHOP!I548&lt;&gt;""),TONGHOP!I548,"")</f>
        <v/>
      </c>
      <c r="F548" s="9" t="str">
        <f>IF(AND(TONGHOP!K548="ThiTN",TONGHOP!L548="LT",TONGHOP!H548="R",TONGHOP!I548&lt;&gt;""),TONGHOP!M548,"")</f>
        <v/>
      </c>
      <c r="G548" s="9" t="str">
        <f>IF(AND(TONGHOP!K548="ThiTN",TONGHOP!L548="TH",TONGHOP!H548="R",TONGHOP!I548&lt;&gt;""),TONGHOP!I548,"")</f>
        <v/>
      </c>
      <c r="H548" s="9" t="str">
        <f>IF(AND(TONGHOP!K548="ThiTN",TONGHOP!L548="TH",TONGHOP!H548="R",TONGHOP!I548&lt;&gt;""),TONGHOP!M548,"")</f>
        <v/>
      </c>
    </row>
    <row r="549" spans="1:8">
      <c r="A549" s="9" t="str">
        <f>IF(AND(TONGHOP!K549="KTHP",TONGHOP!L549="LT",TONGHOP!H549="R",TONGHOP!I549&lt;&gt;""),TONGHOP!I549,"")</f>
        <v/>
      </c>
      <c r="B549" s="9" t="str">
        <f>IF(AND(TONGHOP!K549="KTHP",TONGHOP!L549="LT",TONGHOP!H549="R",TONGHOP!I549&lt;&gt;""),TONGHOP!M549,"")</f>
        <v/>
      </c>
      <c r="C549" s="9" t="str">
        <f>IF(AND(TONGHOP!K549="KTHP",TONGHOP!L549="TN",TONGHOP!H549="R",TONGHOP!I549&lt;&gt;""),TONGHOP!I549,"")</f>
        <v/>
      </c>
      <c r="D549" s="9" t="str">
        <f>IF(AND(TONGHOP!K549="KTHP",TONGHOP!L549="TN",TONGHOP!H549="R",TONGHOP!I549&lt;&gt;""),TONGHOP!M549,"")</f>
        <v/>
      </c>
      <c r="E549" s="9" t="str">
        <f>IF(AND(TONGHOP!K549="ThiTN",TONGHOP!L549="LT",TONGHOP!H549="R",TONGHOP!I549&lt;&gt;""),TONGHOP!I549,"")</f>
        <v/>
      </c>
      <c r="F549" s="9" t="str">
        <f>IF(AND(TONGHOP!K549="ThiTN",TONGHOP!L549="LT",TONGHOP!H549="R",TONGHOP!I549&lt;&gt;""),TONGHOP!M549,"")</f>
        <v/>
      </c>
      <c r="G549" s="9" t="str">
        <f>IF(AND(TONGHOP!K549="ThiTN",TONGHOP!L549="TH",TONGHOP!H549="R",TONGHOP!I549&lt;&gt;""),TONGHOP!I549,"")</f>
        <v/>
      </c>
      <c r="H549" s="9" t="str">
        <f>IF(AND(TONGHOP!K549="ThiTN",TONGHOP!L549="TH",TONGHOP!H549="R",TONGHOP!I549&lt;&gt;""),TONGHOP!M549,"")</f>
        <v/>
      </c>
    </row>
    <row r="550" spans="1:8">
      <c r="A550" s="9" t="str">
        <f>IF(AND(TONGHOP!K550="KTHP",TONGHOP!L550="LT",TONGHOP!H550="R",TONGHOP!I550&lt;&gt;""),TONGHOP!I550,"")</f>
        <v/>
      </c>
      <c r="B550" s="9" t="str">
        <f>IF(AND(TONGHOP!K550="KTHP",TONGHOP!L550="LT",TONGHOP!H550="R",TONGHOP!I550&lt;&gt;""),TONGHOP!M550,"")</f>
        <v/>
      </c>
      <c r="C550" s="9" t="str">
        <f>IF(AND(TONGHOP!K550="KTHP",TONGHOP!L550="TN",TONGHOP!H550="R",TONGHOP!I550&lt;&gt;""),TONGHOP!I550,"")</f>
        <v/>
      </c>
      <c r="D550" s="9" t="str">
        <f>IF(AND(TONGHOP!K550="KTHP",TONGHOP!L550="TN",TONGHOP!H550="R",TONGHOP!I550&lt;&gt;""),TONGHOP!M550,"")</f>
        <v/>
      </c>
      <c r="E550" s="9" t="str">
        <f>IF(AND(TONGHOP!K550="ThiTN",TONGHOP!L550="LT",TONGHOP!H550="R",TONGHOP!I550&lt;&gt;""),TONGHOP!I550,"")</f>
        <v/>
      </c>
      <c r="F550" s="9" t="str">
        <f>IF(AND(TONGHOP!K550="ThiTN",TONGHOP!L550="LT",TONGHOP!H550="R",TONGHOP!I550&lt;&gt;""),TONGHOP!M550,"")</f>
        <v/>
      </c>
      <c r="G550" s="9" t="str">
        <f>IF(AND(TONGHOP!K550="ThiTN",TONGHOP!L550="TH",TONGHOP!H550="R",TONGHOP!I550&lt;&gt;""),TONGHOP!I550,"")</f>
        <v/>
      </c>
      <c r="H550" s="9" t="str">
        <f>IF(AND(TONGHOP!K550="ThiTN",TONGHOP!L550="TH",TONGHOP!H550="R",TONGHOP!I550&lt;&gt;""),TONGHOP!M550,"")</f>
        <v/>
      </c>
    </row>
    <row r="551" spans="1:8">
      <c r="A551" s="9" t="str">
        <f>IF(AND(TONGHOP!K551="KTHP",TONGHOP!L551="LT",TONGHOP!H551="R",TONGHOP!I551&lt;&gt;""),TONGHOP!I551,"")</f>
        <v/>
      </c>
      <c r="B551" s="9" t="str">
        <f>IF(AND(TONGHOP!K551="KTHP",TONGHOP!L551="LT",TONGHOP!H551="R",TONGHOP!I551&lt;&gt;""),TONGHOP!M551,"")</f>
        <v/>
      </c>
      <c r="C551" s="9" t="str">
        <f>IF(AND(TONGHOP!K551="KTHP",TONGHOP!L551="TN",TONGHOP!H551="R",TONGHOP!I551&lt;&gt;""),TONGHOP!I551,"")</f>
        <v/>
      </c>
      <c r="D551" s="9" t="str">
        <f>IF(AND(TONGHOP!K551="KTHP",TONGHOP!L551="TN",TONGHOP!H551="R",TONGHOP!I551&lt;&gt;""),TONGHOP!M551,"")</f>
        <v/>
      </c>
      <c r="E551" s="9" t="str">
        <f>IF(AND(TONGHOP!K551="ThiTN",TONGHOP!L551="LT",TONGHOP!H551="R",TONGHOP!I551&lt;&gt;""),TONGHOP!I551,"")</f>
        <v/>
      </c>
      <c r="F551" s="9" t="str">
        <f>IF(AND(TONGHOP!K551="ThiTN",TONGHOP!L551="LT",TONGHOP!H551="R",TONGHOP!I551&lt;&gt;""),TONGHOP!M551,"")</f>
        <v/>
      </c>
      <c r="G551" s="9" t="str">
        <f>IF(AND(TONGHOP!K551="ThiTN",TONGHOP!L551="TH",TONGHOP!H551="R",TONGHOP!I551&lt;&gt;""),TONGHOP!I551,"")</f>
        <v/>
      </c>
      <c r="H551" s="9" t="str">
        <f>IF(AND(TONGHOP!K551="ThiTN",TONGHOP!L551="TH",TONGHOP!H551="R",TONGHOP!I551&lt;&gt;""),TONGHOP!M551,"")</f>
        <v/>
      </c>
    </row>
    <row r="552" spans="1:8">
      <c r="A552" s="9" t="str">
        <f>IF(AND(TONGHOP!K552="KTHP",TONGHOP!L552="LT",TONGHOP!H552="R",TONGHOP!I552&lt;&gt;""),TONGHOP!I552,"")</f>
        <v/>
      </c>
      <c r="B552" s="9" t="str">
        <f>IF(AND(TONGHOP!K552="KTHP",TONGHOP!L552="LT",TONGHOP!H552="R",TONGHOP!I552&lt;&gt;""),TONGHOP!M552,"")</f>
        <v/>
      </c>
      <c r="C552" s="9" t="str">
        <f>IF(AND(TONGHOP!K552="KTHP",TONGHOP!L552="TN",TONGHOP!H552="R",TONGHOP!I552&lt;&gt;""),TONGHOP!I552,"")</f>
        <v/>
      </c>
      <c r="D552" s="9" t="str">
        <f>IF(AND(TONGHOP!K552="KTHP",TONGHOP!L552="TN",TONGHOP!H552="R",TONGHOP!I552&lt;&gt;""),TONGHOP!M552,"")</f>
        <v/>
      </c>
      <c r="E552" s="9" t="str">
        <f>IF(AND(TONGHOP!K552="ThiTN",TONGHOP!L552="LT",TONGHOP!H552="R",TONGHOP!I552&lt;&gt;""),TONGHOP!I552,"")</f>
        <v/>
      </c>
      <c r="F552" s="9" t="str">
        <f>IF(AND(TONGHOP!K552="ThiTN",TONGHOP!L552="LT",TONGHOP!H552="R",TONGHOP!I552&lt;&gt;""),TONGHOP!M552,"")</f>
        <v/>
      </c>
      <c r="G552" s="9" t="str">
        <f>IF(AND(TONGHOP!K552="ThiTN",TONGHOP!L552="TH",TONGHOP!H552="R",TONGHOP!I552&lt;&gt;""),TONGHOP!I552,"")</f>
        <v/>
      </c>
      <c r="H552" s="9" t="str">
        <f>IF(AND(TONGHOP!K552="ThiTN",TONGHOP!L552="TH",TONGHOP!H552="R",TONGHOP!I552&lt;&gt;""),TONGHOP!M552,"")</f>
        <v/>
      </c>
    </row>
    <row r="553" spans="1:8">
      <c r="A553" s="9" t="str">
        <f>IF(AND(TONGHOP!K553="KTHP",TONGHOP!L553="LT",TONGHOP!H553="R",TONGHOP!I553&lt;&gt;""),TONGHOP!I553,"")</f>
        <v/>
      </c>
      <c r="B553" s="9" t="str">
        <f>IF(AND(TONGHOP!K553="KTHP",TONGHOP!L553="LT",TONGHOP!H553="R",TONGHOP!I553&lt;&gt;""),TONGHOP!M553,"")</f>
        <v/>
      </c>
      <c r="C553" s="9" t="str">
        <f>IF(AND(TONGHOP!K553="KTHP",TONGHOP!L553="TN",TONGHOP!H553="R",TONGHOP!I553&lt;&gt;""),TONGHOP!I553,"")</f>
        <v/>
      </c>
      <c r="D553" s="9" t="str">
        <f>IF(AND(TONGHOP!K553="KTHP",TONGHOP!L553="TN",TONGHOP!H553="R",TONGHOP!I553&lt;&gt;""),TONGHOP!M553,"")</f>
        <v/>
      </c>
      <c r="E553" s="9" t="str">
        <f>IF(AND(TONGHOP!K553="ThiTN",TONGHOP!L553="LT",TONGHOP!H553="R",TONGHOP!I553&lt;&gt;""),TONGHOP!I553,"")</f>
        <v/>
      </c>
      <c r="F553" s="9" t="str">
        <f>IF(AND(TONGHOP!K553="ThiTN",TONGHOP!L553="LT",TONGHOP!H553="R",TONGHOP!I553&lt;&gt;""),TONGHOP!M553,"")</f>
        <v/>
      </c>
      <c r="G553" s="9" t="str">
        <f>IF(AND(TONGHOP!K553="ThiTN",TONGHOP!L553="TH",TONGHOP!H553="R",TONGHOP!I553&lt;&gt;""),TONGHOP!I553,"")</f>
        <v/>
      </c>
      <c r="H553" s="9" t="str">
        <f>IF(AND(TONGHOP!K553="ThiTN",TONGHOP!L553="TH",TONGHOP!H553="R",TONGHOP!I553&lt;&gt;""),TONGHOP!M553,"")</f>
        <v/>
      </c>
    </row>
    <row r="554" spans="1:8">
      <c r="A554" s="9" t="str">
        <f>IF(AND(TONGHOP!K554="KTHP",TONGHOP!L554="LT",TONGHOP!H554="R",TONGHOP!I554&lt;&gt;""),TONGHOP!I554,"")</f>
        <v/>
      </c>
      <c r="B554" s="9" t="str">
        <f>IF(AND(TONGHOP!K554="KTHP",TONGHOP!L554="LT",TONGHOP!H554="R",TONGHOP!I554&lt;&gt;""),TONGHOP!M554,"")</f>
        <v/>
      </c>
      <c r="C554" s="9" t="str">
        <f>IF(AND(TONGHOP!K554="KTHP",TONGHOP!L554="TN",TONGHOP!H554="R",TONGHOP!I554&lt;&gt;""),TONGHOP!I554,"")</f>
        <v/>
      </c>
      <c r="D554" s="9" t="str">
        <f>IF(AND(TONGHOP!K554="KTHP",TONGHOP!L554="TN",TONGHOP!H554="R",TONGHOP!I554&lt;&gt;""),TONGHOP!M554,"")</f>
        <v/>
      </c>
      <c r="E554" s="9" t="str">
        <f>IF(AND(TONGHOP!K554="ThiTN",TONGHOP!L554="LT",TONGHOP!H554="R",TONGHOP!I554&lt;&gt;""),TONGHOP!I554,"")</f>
        <v/>
      </c>
      <c r="F554" s="9" t="str">
        <f>IF(AND(TONGHOP!K554="ThiTN",TONGHOP!L554="LT",TONGHOP!H554="R",TONGHOP!I554&lt;&gt;""),TONGHOP!M554,"")</f>
        <v/>
      </c>
      <c r="G554" s="9" t="str">
        <f>IF(AND(TONGHOP!K554="ThiTN",TONGHOP!L554="TH",TONGHOP!H554="R",TONGHOP!I554&lt;&gt;""),TONGHOP!I554,"")</f>
        <v/>
      </c>
      <c r="H554" s="9" t="str">
        <f>IF(AND(TONGHOP!K554="ThiTN",TONGHOP!L554="TH",TONGHOP!H554="R",TONGHOP!I554&lt;&gt;""),TONGHOP!M554,"")</f>
        <v/>
      </c>
    </row>
    <row r="555" spans="1:8">
      <c r="A555" s="9" t="str">
        <f>IF(AND(TONGHOP!K555="KTHP",TONGHOP!L555="LT",TONGHOP!H555="R",TONGHOP!I555&lt;&gt;""),TONGHOP!I555,"")</f>
        <v>Bùi Văn Dũng</v>
      </c>
      <c r="B555" s="9">
        <f>IF(AND(TONGHOP!K555="KTHP",TONGHOP!L555="LT",TONGHOP!H555="R",TONGHOP!I555&lt;&gt;""),TONGHOP!M555,"")</f>
        <v>1</v>
      </c>
      <c r="C555" s="9" t="str">
        <f>IF(AND(TONGHOP!K555="KTHP",TONGHOP!L555="TN",TONGHOP!H555="R",TONGHOP!I555&lt;&gt;""),TONGHOP!I555,"")</f>
        <v/>
      </c>
      <c r="D555" s="9" t="str">
        <f>IF(AND(TONGHOP!K555="KTHP",TONGHOP!L555="TN",TONGHOP!H555="R",TONGHOP!I555&lt;&gt;""),TONGHOP!M555,"")</f>
        <v/>
      </c>
      <c r="E555" s="9" t="str">
        <f>IF(AND(TONGHOP!K555="ThiTN",TONGHOP!L555="LT",TONGHOP!H555="R",TONGHOP!I555&lt;&gt;""),TONGHOP!I555,"")</f>
        <v/>
      </c>
      <c r="F555" s="9" t="str">
        <f>IF(AND(TONGHOP!K555="ThiTN",TONGHOP!L555="LT",TONGHOP!H555="R",TONGHOP!I555&lt;&gt;""),TONGHOP!M555,"")</f>
        <v/>
      </c>
      <c r="G555" s="9" t="str">
        <f>IF(AND(TONGHOP!K555="ThiTN",TONGHOP!L555="TH",TONGHOP!H555="R",TONGHOP!I555&lt;&gt;""),TONGHOP!I555,"")</f>
        <v/>
      </c>
      <c r="H555" s="9" t="str">
        <f>IF(AND(TONGHOP!K555="ThiTN",TONGHOP!L555="TH",TONGHOP!H555="R",TONGHOP!I555&lt;&gt;""),TONGHOP!M555,"")</f>
        <v/>
      </c>
    </row>
    <row r="556" spans="1:8">
      <c r="A556" s="9" t="str">
        <f>IF(AND(TONGHOP!K556="KTHP",TONGHOP!L556="LT",TONGHOP!H556="R",TONGHOP!I556&lt;&gt;""),TONGHOP!I556,"")</f>
        <v>Đặng Ngọc Đoàn</v>
      </c>
      <c r="B556" s="9">
        <f>IF(AND(TONGHOP!K556="KTHP",TONGHOP!L556="LT",TONGHOP!H556="R",TONGHOP!I556&lt;&gt;""),TONGHOP!M556,"")</f>
        <v>1</v>
      </c>
      <c r="C556" s="9" t="str">
        <f>IF(AND(TONGHOP!K556="KTHP",TONGHOP!L556="TN",TONGHOP!H556="R",TONGHOP!I556&lt;&gt;""),TONGHOP!I556,"")</f>
        <v/>
      </c>
      <c r="D556" s="9" t="str">
        <f>IF(AND(TONGHOP!K556="KTHP",TONGHOP!L556="TN",TONGHOP!H556="R",TONGHOP!I556&lt;&gt;""),TONGHOP!M556,"")</f>
        <v/>
      </c>
      <c r="E556" s="9" t="str">
        <f>IF(AND(TONGHOP!K556="ThiTN",TONGHOP!L556="LT",TONGHOP!H556="R",TONGHOP!I556&lt;&gt;""),TONGHOP!I556,"")</f>
        <v/>
      </c>
      <c r="F556" s="9" t="str">
        <f>IF(AND(TONGHOP!K556="ThiTN",TONGHOP!L556="LT",TONGHOP!H556="R",TONGHOP!I556&lt;&gt;""),TONGHOP!M556,"")</f>
        <v/>
      </c>
      <c r="G556" s="9" t="str">
        <f>IF(AND(TONGHOP!K556="ThiTN",TONGHOP!L556="TH",TONGHOP!H556="R",TONGHOP!I556&lt;&gt;""),TONGHOP!I556,"")</f>
        <v/>
      </c>
      <c r="H556" s="9" t="str">
        <f>IF(AND(TONGHOP!K556="ThiTN",TONGHOP!L556="TH",TONGHOP!H556="R",TONGHOP!I556&lt;&gt;""),TONGHOP!M556,"")</f>
        <v/>
      </c>
    </row>
    <row r="557" spans="1:8">
      <c r="A557" s="9" t="str">
        <f>IF(AND(TONGHOP!K557="KTHP",TONGHOP!L557="LT",TONGHOP!H557="R",TONGHOP!I557&lt;&gt;""),TONGHOP!I557,"")</f>
        <v>Nguyễn Thị Khánh Thư</v>
      </c>
      <c r="B557" s="9">
        <f>IF(AND(TONGHOP!K557="KTHP",TONGHOP!L557="LT",TONGHOP!H557="R",TONGHOP!I557&lt;&gt;""),TONGHOP!M557,"")</f>
        <v>1</v>
      </c>
      <c r="C557" s="9" t="str">
        <f>IF(AND(TONGHOP!K557="KTHP",TONGHOP!L557="TN",TONGHOP!H557="R",TONGHOP!I557&lt;&gt;""),TONGHOP!I557,"")</f>
        <v/>
      </c>
      <c r="D557" s="9" t="str">
        <f>IF(AND(TONGHOP!K557="KTHP",TONGHOP!L557="TN",TONGHOP!H557="R",TONGHOP!I557&lt;&gt;""),TONGHOP!M557,"")</f>
        <v/>
      </c>
      <c r="E557" s="9" t="str">
        <f>IF(AND(TONGHOP!K557="ThiTN",TONGHOP!L557="LT",TONGHOP!H557="R",TONGHOP!I557&lt;&gt;""),TONGHOP!I557,"")</f>
        <v/>
      </c>
      <c r="F557" s="9" t="str">
        <f>IF(AND(TONGHOP!K557="ThiTN",TONGHOP!L557="LT",TONGHOP!H557="R",TONGHOP!I557&lt;&gt;""),TONGHOP!M557,"")</f>
        <v/>
      </c>
      <c r="G557" s="9" t="str">
        <f>IF(AND(TONGHOP!K557="ThiTN",TONGHOP!L557="TH",TONGHOP!H557="R",TONGHOP!I557&lt;&gt;""),TONGHOP!I557,"")</f>
        <v/>
      </c>
      <c r="H557" s="9" t="str">
        <f>IF(AND(TONGHOP!K557="ThiTN",TONGHOP!L557="TH",TONGHOP!H557="R",TONGHOP!I557&lt;&gt;""),TONGHOP!M557,"")</f>
        <v/>
      </c>
    </row>
    <row r="558" spans="1:8">
      <c r="A558" s="9" t="str">
        <f>IF(AND(TONGHOP!K558="KTHP",TONGHOP!L558="LT",TONGHOP!H558="R",TONGHOP!I558&lt;&gt;""),TONGHOP!I558,"")</f>
        <v/>
      </c>
      <c r="B558" s="9" t="str">
        <f>IF(AND(TONGHOP!K558="KTHP",TONGHOP!L558="LT",TONGHOP!H558="R",TONGHOP!I558&lt;&gt;""),TONGHOP!M558,"")</f>
        <v/>
      </c>
      <c r="C558" s="9" t="str">
        <f>IF(AND(TONGHOP!K558="KTHP",TONGHOP!L558="TN",TONGHOP!H558="R",TONGHOP!I558&lt;&gt;""),TONGHOP!I558,"")</f>
        <v/>
      </c>
      <c r="D558" s="9" t="str">
        <f>IF(AND(TONGHOP!K558="KTHP",TONGHOP!L558="TN",TONGHOP!H558="R",TONGHOP!I558&lt;&gt;""),TONGHOP!M558,"")</f>
        <v/>
      </c>
      <c r="E558" s="9" t="str">
        <f>IF(AND(TONGHOP!K558="ThiTN",TONGHOP!L558="LT",TONGHOP!H558="R",TONGHOP!I558&lt;&gt;""),TONGHOP!I558,"")</f>
        <v/>
      </c>
      <c r="F558" s="9" t="str">
        <f>IF(AND(TONGHOP!K558="ThiTN",TONGHOP!L558="LT",TONGHOP!H558="R",TONGHOP!I558&lt;&gt;""),TONGHOP!M558,"")</f>
        <v/>
      </c>
      <c r="G558" s="9" t="str">
        <f>IF(AND(TONGHOP!K558="ThiTN",TONGHOP!L558="TH",TONGHOP!H558="R",TONGHOP!I558&lt;&gt;""),TONGHOP!I558,"")</f>
        <v/>
      </c>
      <c r="H558" s="9" t="str">
        <f>IF(AND(TONGHOP!K558="ThiTN",TONGHOP!L558="TH",TONGHOP!H558="R",TONGHOP!I558&lt;&gt;""),TONGHOP!M558,"")</f>
        <v/>
      </c>
    </row>
    <row r="559" spans="1:8">
      <c r="A559" s="9" t="str">
        <f>IF(AND(TONGHOP!K559="KTHP",TONGHOP!L559="LT",TONGHOP!H559="R",TONGHOP!I559&lt;&gt;""),TONGHOP!I559,"")</f>
        <v/>
      </c>
      <c r="B559" s="9" t="str">
        <f>IF(AND(TONGHOP!K559="KTHP",TONGHOP!L559="LT",TONGHOP!H559="R",TONGHOP!I559&lt;&gt;""),TONGHOP!M559,"")</f>
        <v/>
      </c>
      <c r="C559" s="9" t="str">
        <f>IF(AND(TONGHOP!K559="KTHP",TONGHOP!L559="TN",TONGHOP!H559="R",TONGHOP!I559&lt;&gt;""),TONGHOP!I559,"")</f>
        <v/>
      </c>
      <c r="D559" s="9" t="str">
        <f>IF(AND(TONGHOP!K559="KTHP",TONGHOP!L559="TN",TONGHOP!H559="R",TONGHOP!I559&lt;&gt;""),TONGHOP!M559,"")</f>
        <v/>
      </c>
      <c r="E559" s="9" t="str">
        <f>IF(AND(TONGHOP!K559="ThiTN",TONGHOP!L559="LT",TONGHOP!H559="R",TONGHOP!I559&lt;&gt;""),TONGHOP!I559,"")</f>
        <v/>
      </c>
      <c r="F559" s="9" t="str">
        <f>IF(AND(TONGHOP!K559="ThiTN",TONGHOP!L559="LT",TONGHOP!H559="R",TONGHOP!I559&lt;&gt;""),TONGHOP!M559,"")</f>
        <v/>
      </c>
      <c r="G559" s="9" t="str">
        <f>IF(AND(TONGHOP!K559="ThiTN",TONGHOP!L559="TH",TONGHOP!H559="R",TONGHOP!I559&lt;&gt;""),TONGHOP!I559,"")</f>
        <v/>
      </c>
      <c r="H559" s="9" t="str">
        <f>IF(AND(TONGHOP!K559="ThiTN",TONGHOP!L559="TH",TONGHOP!H559="R",TONGHOP!I559&lt;&gt;""),TONGHOP!M559,"")</f>
        <v/>
      </c>
    </row>
    <row r="560" spans="1:8">
      <c r="A560" s="9" t="str">
        <f>IF(AND(TONGHOP!K560="KTHP",TONGHOP!L560="LT",TONGHOP!H560="R",TONGHOP!I560&lt;&gt;""),TONGHOP!I560,"")</f>
        <v/>
      </c>
      <c r="B560" s="9" t="str">
        <f>IF(AND(TONGHOP!K560="KTHP",TONGHOP!L560="LT",TONGHOP!H560="R",TONGHOP!I560&lt;&gt;""),TONGHOP!M560,"")</f>
        <v/>
      </c>
      <c r="C560" s="9" t="str">
        <f>IF(AND(TONGHOP!K560="KTHP",TONGHOP!L560="TN",TONGHOP!H560="R",TONGHOP!I560&lt;&gt;""),TONGHOP!I560,"")</f>
        <v/>
      </c>
      <c r="D560" s="9" t="str">
        <f>IF(AND(TONGHOP!K560="KTHP",TONGHOP!L560="TN",TONGHOP!H560="R",TONGHOP!I560&lt;&gt;""),TONGHOP!M560,"")</f>
        <v/>
      </c>
      <c r="E560" s="9" t="str">
        <f>IF(AND(TONGHOP!K560="ThiTN",TONGHOP!L560="LT",TONGHOP!H560="R",TONGHOP!I560&lt;&gt;""),TONGHOP!I560,"")</f>
        <v/>
      </c>
      <c r="F560" s="9" t="str">
        <f>IF(AND(TONGHOP!K560="ThiTN",TONGHOP!L560="LT",TONGHOP!H560="R",TONGHOP!I560&lt;&gt;""),TONGHOP!M560,"")</f>
        <v/>
      </c>
      <c r="G560" s="9" t="str">
        <f>IF(AND(TONGHOP!K560="ThiTN",TONGHOP!L560="TH",TONGHOP!H560="R",TONGHOP!I560&lt;&gt;""),TONGHOP!I560,"")</f>
        <v/>
      </c>
      <c r="H560" s="9" t="str">
        <f>IF(AND(TONGHOP!K560="ThiTN",TONGHOP!L560="TH",TONGHOP!H560="R",TONGHOP!I560&lt;&gt;""),TONGHOP!M560,"")</f>
        <v/>
      </c>
    </row>
    <row r="561" spans="1:8">
      <c r="A561" s="9" t="str">
        <f>IF(AND(TONGHOP!K561="KTHP",TONGHOP!L561="LT",TONGHOP!H561="R",TONGHOP!I561&lt;&gt;""),TONGHOP!I561,"")</f>
        <v/>
      </c>
      <c r="B561" s="9" t="str">
        <f>IF(AND(TONGHOP!K561="KTHP",TONGHOP!L561="LT",TONGHOP!H561="R",TONGHOP!I561&lt;&gt;""),TONGHOP!M561,"")</f>
        <v/>
      </c>
      <c r="C561" s="9" t="str">
        <f>IF(AND(TONGHOP!K561="KTHP",TONGHOP!L561="TN",TONGHOP!H561="R",TONGHOP!I561&lt;&gt;""),TONGHOP!I561,"")</f>
        <v/>
      </c>
      <c r="D561" s="9" t="str">
        <f>IF(AND(TONGHOP!K561="KTHP",TONGHOP!L561="TN",TONGHOP!H561="R",TONGHOP!I561&lt;&gt;""),TONGHOP!M561,"")</f>
        <v/>
      </c>
      <c r="E561" s="9" t="str">
        <f>IF(AND(TONGHOP!K561="ThiTN",TONGHOP!L561="LT",TONGHOP!H561="R",TONGHOP!I561&lt;&gt;""),TONGHOP!I561,"")</f>
        <v/>
      </c>
      <c r="F561" s="9" t="str">
        <f>IF(AND(TONGHOP!K561="ThiTN",TONGHOP!L561="LT",TONGHOP!H561="R",TONGHOP!I561&lt;&gt;""),TONGHOP!M561,"")</f>
        <v/>
      </c>
      <c r="G561" s="9" t="str">
        <f>IF(AND(TONGHOP!K561="ThiTN",TONGHOP!L561="TH",TONGHOP!H561="R",TONGHOP!I561&lt;&gt;""),TONGHOP!I561,"")</f>
        <v/>
      </c>
      <c r="H561" s="9" t="str">
        <f>IF(AND(TONGHOP!K561="ThiTN",TONGHOP!L561="TH",TONGHOP!H561="R",TONGHOP!I561&lt;&gt;""),TONGHOP!M561,"")</f>
        <v/>
      </c>
    </row>
    <row r="562" spans="1:8">
      <c r="A562" s="9" t="str">
        <f>IF(AND(TONGHOP!K562="KTHP",TONGHOP!L562="LT",TONGHOP!H562="R",TONGHOP!I562&lt;&gt;""),TONGHOP!I562,"")</f>
        <v/>
      </c>
      <c r="B562" s="9" t="str">
        <f>IF(AND(TONGHOP!K562="KTHP",TONGHOP!L562="LT",TONGHOP!H562="R",TONGHOP!I562&lt;&gt;""),TONGHOP!M562,"")</f>
        <v/>
      </c>
      <c r="C562" s="9" t="str">
        <f>IF(AND(TONGHOP!K562="KTHP",TONGHOP!L562="TN",TONGHOP!H562="R",TONGHOP!I562&lt;&gt;""),TONGHOP!I562,"")</f>
        <v/>
      </c>
      <c r="D562" s="9" t="str">
        <f>IF(AND(TONGHOP!K562="KTHP",TONGHOP!L562="TN",TONGHOP!H562="R",TONGHOP!I562&lt;&gt;""),TONGHOP!M562,"")</f>
        <v/>
      </c>
      <c r="E562" s="9" t="str">
        <f>IF(AND(TONGHOP!K562="ThiTN",TONGHOP!L562="LT",TONGHOP!H562="R",TONGHOP!I562&lt;&gt;""),TONGHOP!I562,"")</f>
        <v/>
      </c>
      <c r="F562" s="9" t="str">
        <f>IF(AND(TONGHOP!K562="ThiTN",TONGHOP!L562="LT",TONGHOP!H562="R",TONGHOP!I562&lt;&gt;""),TONGHOP!M562,"")</f>
        <v/>
      </c>
      <c r="G562" s="9" t="str">
        <f>IF(AND(TONGHOP!K562="ThiTN",TONGHOP!L562="TH",TONGHOP!H562="R",TONGHOP!I562&lt;&gt;""),TONGHOP!I562,"")</f>
        <v/>
      </c>
      <c r="H562" s="9" t="str">
        <f>IF(AND(TONGHOP!K562="ThiTN",TONGHOP!L562="TH",TONGHOP!H562="R",TONGHOP!I562&lt;&gt;""),TONGHOP!M562,"")</f>
        <v/>
      </c>
    </row>
    <row r="563" spans="1:8">
      <c r="A563" s="9" t="str">
        <f>IF(AND(TONGHOP!K563="KTHP",TONGHOP!L563="LT",TONGHOP!H563="R",TONGHOP!I563&lt;&gt;""),TONGHOP!I563,"")</f>
        <v/>
      </c>
      <c r="B563" s="9" t="str">
        <f>IF(AND(TONGHOP!K563="KTHP",TONGHOP!L563="LT",TONGHOP!H563="R",TONGHOP!I563&lt;&gt;""),TONGHOP!M563,"")</f>
        <v/>
      </c>
      <c r="C563" s="9" t="str">
        <f>IF(AND(TONGHOP!K563="KTHP",TONGHOP!L563="TN",TONGHOP!H563="R",TONGHOP!I563&lt;&gt;""),TONGHOP!I563,"")</f>
        <v/>
      </c>
      <c r="D563" s="9" t="str">
        <f>IF(AND(TONGHOP!K563="KTHP",TONGHOP!L563="TN",TONGHOP!H563="R",TONGHOP!I563&lt;&gt;""),TONGHOP!M563,"")</f>
        <v/>
      </c>
      <c r="E563" s="9" t="str">
        <f>IF(AND(TONGHOP!K563="ThiTN",TONGHOP!L563="LT",TONGHOP!H563="R",TONGHOP!I563&lt;&gt;""),TONGHOP!I563,"")</f>
        <v/>
      </c>
      <c r="F563" s="9" t="str">
        <f>IF(AND(TONGHOP!K563="ThiTN",TONGHOP!L563="LT",TONGHOP!H563="R",TONGHOP!I563&lt;&gt;""),TONGHOP!M563,"")</f>
        <v/>
      </c>
      <c r="G563" s="9" t="str">
        <f>IF(AND(TONGHOP!K563="ThiTN",TONGHOP!L563="TH",TONGHOP!H563="R",TONGHOP!I563&lt;&gt;""),TONGHOP!I563,"")</f>
        <v/>
      </c>
      <c r="H563" s="9" t="str">
        <f>IF(AND(TONGHOP!K563="ThiTN",TONGHOP!L563="TH",TONGHOP!H563="R",TONGHOP!I563&lt;&gt;""),TONGHOP!M563,"")</f>
        <v/>
      </c>
    </row>
    <row r="564" spans="1:8">
      <c r="A564" s="9" t="str">
        <f>IF(AND(TONGHOP!K564="KTHP",TONGHOP!L564="LT",TONGHOP!H564="R",TONGHOP!I564&lt;&gt;""),TONGHOP!I564,"")</f>
        <v/>
      </c>
      <c r="B564" s="9" t="str">
        <f>IF(AND(TONGHOP!K564="KTHP",TONGHOP!L564="LT",TONGHOP!H564="R",TONGHOP!I564&lt;&gt;""),TONGHOP!M564,"")</f>
        <v/>
      </c>
      <c r="C564" s="9" t="str">
        <f>IF(AND(TONGHOP!K564="KTHP",TONGHOP!L564="TN",TONGHOP!H564="R",TONGHOP!I564&lt;&gt;""),TONGHOP!I564,"")</f>
        <v/>
      </c>
      <c r="D564" s="9" t="str">
        <f>IF(AND(TONGHOP!K564="KTHP",TONGHOP!L564="TN",TONGHOP!H564="R",TONGHOP!I564&lt;&gt;""),TONGHOP!M564,"")</f>
        <v/>
      </c>
      <c r="E564" s="9" t="str">
        <f>IF(AND(TONGHOP!K564="ThiTN",TONGHOP!L564="LT",TONGHOP!H564="R",TONGHOP!I564&lt;&gt;""),TONGHOP!I564,"")</f>
        <v/>
      </c>
      <c r="F564" s="9" t="str">
        <f>IF(AND(TONGHOP!K564="ThiTN",TONGHOP!L564="LT",TONGHOP!H564="R",TONGHOP!I564&lt;&gt;""),TONGHOP!M564,"")</f>
        <v/>
      </c>
      <c r="G564" s="9" t="str">
        <f>IF(AND(TONGHOP!K564="ThiTN",TONGHOP!L564="TH",TONGHOP!H564="R",TONGHOP!I564&lt;&gt;""),TONGHOP!I564,"")</f>
        <v/>
      </c>
      <c r="H564" s="9" t="str">
        <f>IF(AND(TONGHOP!K564="ThiTN",TONGHOP!L564="TH",TONGHOP!H564="R",TONGHOP!I564&lt;&gt;""),TONGHOP!M564,"")</f>
        <v/>
      </c>
    </row>
    <row r="565" spans="1:8">
      <c r="A565" s="9" t="str">
        <f>IF(AND(TONGHOP!K565="KTHP",TONGHOP!L565="LT",TONGHOP!H565="R",TONGHOP!I565&lt;&gt;""),TONGHOP!I565,"")</f>
        <v/>
      </c>
      <c r="B565" s="9" t="str">
        <f>IF(AND(TONGHOP!K565="KTHP",TONGHOP!L565="LT",TONGHOP!H565="R",TONGHOP!I565&lt;&gt;""),TONGHOP!M565,"")</f>
        <v/>
      </c>
      <c r="C565" s="9" t="str">
        <f>IF(AND(TONGHOP!K565="KTHP",TONGHOP!L565="TN",TONGHOP!H565="R",TONGHOP!I565&lt;&gt;""),TONGHOP!I565,"")</f>
        <v/>
      </c>
      <c r="D565" s="9" t="str">
        <f>IF(AND(TONGHOP!K565="KTHP",TONGHOP!L565="TN",TONGHOP!H565="R",TONGHOP!I565&lt;&gt;""),TONGHOP!M565,"")</f>
        <v/>
      </c>
      <c r="E565" s="9" t="str">
        <f>IF(AND(TONGHOP!K565="ThiTN",TONGHOP!L565="LT",TONGHOP!H565="R",TONGHOP!I565&lt;&gt;""),TONGHOP!I565,"")</f>
        <v/>
      </c>
      <c r="F565" s="9" t="str">
        <f>IF(AND(TONGHOP!K565="ThiTN",TONGHOP!L565="LT",TONGHOP!H565="R",TONGHOP!I565&lt;&gt;""),TONGHOP!M565,"")</f>
        <v/>
      </c>
      <c r="G565" s="9" t="str">
        <f>IF(AND(TONGHOP!K565="ThiTN",TONGHOP!L565="TH",TONGHOP!H565="R",TONGHOP!I565&lt;&gt;""),TONGHOP!I565,"")</f>
        <v/>
      </c>
      <c r="H565" s="9" t="str">
        <f>IF(AND(TONGHOP!K565="ThiTN",TONGHOP!L565="TH",TONGHOP!H565="R",TONGHOP!I565&lt;&gt;""),TONGHOP!M565,"")</f>
        <v/>
      </c>
    </row>
    <row r="566" spans="1:8">
      <c r="A566" s="9" t="str">
        <f>IF(AND(TONGHOP!K566="KTHP",TONGHOP!L566="LT",TONGHOP!H566="R",TONGHOP!I566&lt;&gt;""),TONGHOP!I566,"")</f>
        <v/>
      </c>
      <c r="B566" s="9" t="str">
        <f>IF(AND(TONGHOP!K566="KTHP",TONGHOP!L566="LT",TONGHOP!H566="R",TONGHOP!I566&lt;&gt;""),TONGHOP!M566,"")</f>
        <v/>
      </c>
      <c r="C566" s="9" t="str">
        <f>IF(AND(TONGHOP!K566="KTHP",TONGHOP!L566="TN",TONGHOP!H566="R",TONGHOP!I566&lt;&gt;""),TONGHOP!I566,"")</f>
        <v/>
      </c>
      <c r="D566" s="9" t="str">
        <f>IF(AND(TONGHOP!K566="KTHP",TONGHOP!L566="TN",TONGHOP!H566="R",TONGHOP!I566&lt;&gt;""),TONGHOP!M566,"")</f>
        <v/>
      </c>
      <c r="E566" s="9" t="str">
        <f>IF(AND(TONGHOP!K566="ThiTN",TONGHOP!L566="LT",TONGHOP!H566="R",TONGHOP!I566&lt;&gt;""),TONGHOP!I566,"")</f>
        <v/>
      </c>
      <c r="F566" s="9" t="str">
        <f>IF(AND(TONGHOP!K566="ThiTN",TONGHOP!L566="LT",TONGHOP!H566="R",TONGHOP!I566&lt;&gt;""),TONGHOP!M566,"")</f>
        <v/>
      </c>
      <c r="G566" s="9" t="str">
        <f>IF(AND(TONGHOP!K566="ThiTN",TONGHOP!L566="TH",TONGHOP!H566="R",TONGHOP!I566&lt;&gt;""),TONGHOP!I566,"")</f>
        <v/>
      </c>
      <c r="H566" s="9" t="str">
        <f>IF(AND(TONGHOP!K566="ThiTN",TONGHOP!L566="TH",TONGHOP!H566="R",TONGHOP!I566&lt;&gt;""),TONGHOP!M566,"")</f>
        <v/>
      </c>
    </row>
    <row r="567" spans="1:8">
      <c r="A567" s="9" t="str">
        <f>IF(AND(TONGHOP!K567="KTHP",TONGHOP!L567="LT",TONGHOP!H567="R",TONGHOP!I567&lt;&gt;""),TONGHOP!I567,"")</f>
        <v/>
      </c>
      <c r="B567" s="9" t="str">
        <f>IF(AND(TONGHOP!K567="KTHP",TONGHOP!L567="LT",TONGHOP!H567="R",TONGHOP!I567&lt;&gt;""),TONGHOP!M567,"")</f>
        <v/>
      </c>
      <c r="C567" s="9" t="str">
        <f>IF(AND(TONGHOP!K567="KTHP",TONGHOP!L567="TN",TONGHOP!H567="R",TONGHOP!I567&lt;&gt;""),TONGHOP!I567,"")</f>
        <v/>
      </c>
      <c r="D567" s="9" t="str">
        <f>IF(AND(TONGHOP!K567="KTHP",TONGHOP!L567="TN",TONGHOP!H567="R",TONGHOP!I567&lt;&gt;""),TONGHOP!M567,"")</f>
        <v/>
      </c>
      <c r="E567" s="9" t="str">
        <f>IF(AND(TONGHOP!K567="ThiTN",TONGHOP!L567="LT",TONGHOP!H567="R",TONGHOP!I567&lt;&gt;""),TONGHOP!I567,"")</f>
        <v/>
      </c>
      <c r="F567" s="9" t="str">
        <f>IF(AND(TONGHOP!K567="ThiTN",TONGHOP!L567="LT",TONGHOP!H567="R",TONGHOP!I567&lt;&gt;""),TONGHOP!M567,"")</f>
        <v/>
      </c>
      <c r="G567" s="9" t="str">
        <f>IF(AND(TONGHOP!K567="ThiTN",TONGHOP!L567="TH",TONGHOP!H567="R",TONGHOP!I567&lt;&gt;""),TONGHOP!I567,"")</f>
        <v/>
      </c>
      <c r="H567" s="9" t="str">
        <f>IF(AND(TONGHOP!K567="ThiTN",TONGHOP!L567="TH",TONGHOP!H567="R",TONGHOP!I567&lt;&gt;""),TONGHOP!M567,"")</f>
        <v/>
      </c>
    </row>
    <row r="568" spans="1:8">
      <c r="A568" s="9" t="str">
        <f>IF(AND(TONGHOP!K568="KTHP",TONGHOP!L568="LT",TONGHOP!H568="R",TONGHOP!I568&lt;&gt;""),TONGHOP!I568,"")</f>
        <v/>
      </c>
      <c r="B568" s="9" t="str">
        <f>IF(AND(TONGHOP!K568="KTHP",TONGHOP!L568="LT",TONGHOP!H568="R",TONGHOP!I568&lt;&gt;""),TONGHOP!M568,"")</f>
        <v/>
      </c>
      <c r="C568" s="9" t="str">
        <f>IF(AND(TONGHOP!K568="KTHP",TONGHOP!L568="TN",TONGHOP!H568="R",TONGHOP!I568&lt;&gt;""),TONGHOP!I568,"")</f>
        <v/>
      </c>
      <c r="D568" s="9" t="str">
        <f>IF(AND(TONGHOP!K568="KTHP",TONGHOP!L568="TN",TONGHOP!H568="R",TONGHOP!I568&lt;&gt;""),TONGHOP!M568,"")</f>
        <v/>
      </c>
      <c r="E568" s="9" t="str">
        <f>IF(AND(TONGHOP!K568="ThiTN",TONGHOP!L568="LT",TONGHOP!H568="R",TONGHOP!I568&lt;&gt;""),TONGHOP!I568,"")</f>
        <v/>
      </c>
      <c r="F568" s="9" t="str">
        <f>IF(AND(TONGHOP!K568="ThiTN",TONGHOP!L568="LT",TONGHOP!H568="R",TONGHOP!I568&lt;&gt;""),TONGHOP!M568,"")</f>
        <v/>
      </c>
      <c r="G568" s="9" t="str">
        <f>IF(AND(TONGHOP!K568="ThiTN",TONGHOP!L568="TH",TONGHOP!H568="R",TONGHOP!I568&lt;&gt;""),TONGHOP!I568,"")</f>
        <v/>
      </c>
      <c r="H568" s="9" t="str">
        <f>IF(AND(TONGHOP!K568="ThiTN",TONGHOP!L568="TH",TONGHOP!H568="R",TONGHOP!I568&lt;&gt;""),TONGHOP!M568,"")</f>
        <v/>
      </c>
    </row>
    <row r="569" spans="1:8">
      <c r="A569" s="9" t="str">
        <f>IF(AND(TONGHOP!K569="KTHP",TONGHOP!L569="LT",TONGHOP!H569="R",TONGHOP!I569&lt;&gt;""),TONGHOP!I569,"")</f>
        <v/>
      </c>
      <c r="B569" s="9" t="str">
        <f>IF(AND(TONGHOP!K569="KTHP",TONGHOP!L569="LT",TONGHOP!H569="R",TONGHOP!I569&lt;&gt;""),TONGHOP!M569,"")</f>
        <v/>
      </c>
      <c r="C569" s="9" t="str">
        <f>IF(AND(TONGHOP!K569="KTHP",TONGHOP!L569="TN",TONGHOP!H569="R",TONGHOP!I569&lt;&gt;""),TONGHOP!I569,"")</f>
        <v/>
      </c>
      <c r="D569" s="9" t="str">
        <f>IF(AND(TONGHOP!K569="KTHP",TONGHOP!L569="TN",TONGHOP!H569="R",TONGHOP!I569&lt;&gt;""),TONGHOP!M569,"")</f>
        <v/>
      </c>
      <c r="E569" s="9" t="str">
        <f>IF(AND(TONGHOP!K569="ThiTN",TONGHOP!L569="LT",TONGHOP!H569="R",TONGHOP!I569&lt;&gt;""),TONGHOP!I569,"")</f>
        <v/>
      </c>
      <c r="F569" s="9" t="str">
        <f>IF(AND(TONGHOP!K569="ThiTN",TONGHOP!L569="LT",TONGHOP!H569="R",TONGHOP!I569&lt;&gt;""),TONGHOP!M569,"")</f>
        <v/>
      </c>
      <c r="G569" s="9" t="str">
        <f>IF(AND(TONGHOP!K569="ThiTN",TONGHOP!L569="TH",TONGHOP!H569="R",TONGHOP!I569&lt;&gt;""),TONGHOP!I569,"")</f>
        <v/>
      </c>
      <c r="H569" s="9" t="str">
        <f>IF(AND(TONGHOP!K569="ThiTN",TONGHOP!L569="TH",TONGHOP!H569="R",TONGHOP!I569&lt;&gt;""),TONGHOP!M569,"")</f>
        <v/>
      </c>
    </row>
    <row r="570" spans="1:8">
      <c r="A570" s="9" t="str">
        <f>IF(AND(TONGHOP!K570="KTHP",TONGHOP!L570="LT",TONGHOP!H570="R",TONGHOP!I570&lt;&gt;""),TONGHOP!I570,"")</f>
        <v/>
      </c>
      <c r="B570" s="9" t="str">
        <f>IF(AND(TONGHOP!K570="KTHP",TONGHOP!L570="LT",TONGHOP!H570="R",TONGHOP!I570&lt;&gt;""),TONGHOP!M570,"")</f>
        <v/>
      </c>
      <c r="C570" s="9" t="str">
        <f>IF(AND(TONGHOP!K570="KTHP",TONGHOP!L570="TN",TONGHOP!H570="R",TONGHOP!I570&lt;&gt;""),TONGHOP!I570,"")</f>
        <v/>
      </c>
      <c r="D570" s="9" t="str">
        <f>IF(AND(TONGHOP!K570="KTHP",TONGHOP!L570="TN",TONGHOP!H570="R",TONGHOP!I570&lt;&gt;""),TONGHOP!M570,"")</f>
        <v/>
      </c>
      <c r="E570" s="9" t="str">
        <f>IF(AND(TONGHOP!K570="ThiTN",TONGHOP!L570="LT",TONGHOP!H570="R",TONGHOP!I570&lt;&gt;""),TONGHOP!I570,"")</f>
        <v/>
      </c>
      <c r="F570" s="9" t="str">
        <f>IF(AND(TONGHOP!K570="ThiTN",TONGHOP!L570="LT",TONGHOP!H570="R",TONGHOP!I570&lt;&gt;""),TONGHOP!M570,"")</f>
        <v/>
      </c>
      <c r="G570" s="9" t="str">
        <f>IF(AND(TONGHOP!K570="ThiTN",TONGHOP!L570="TH",TONGHOP!H570="R",TONGHOP!I570&lt;&gt;""),TONGHOP!I570,"")</f>
        <v/>
      </c>
      <c r="H570" s="9" t="str">
        <f>IF(AND(TONGHOP!K570="ThiTN",TONGHOP!L570="TH",TONGHOP!H570="R",TONGHOP!I570&lt;&gt;""),TONGHOP!M570,"")</f>
        <v/>
      </c>
    </row>
    <row r="571" spans="1:8">
      <c r="A571" s="9" t="str">
        <f>IF(AND(TONGHOP!K571="KTHP",TONGHOP!L571="LT",TONGHOP!H571="R",TONGHOP!I571&lt;&gt;""),TONGHOP!I571,"")</f>
        <v/>
      </c>
      <c r="B571" s="9" t="str">
        <f>IF(AND(TONGHOP!K571="KTHP",TONGHOP!L571="LT",TONGHOP!H571="R",TONGHOP!I571&lt;&gt;""),TONGHOP!M571,"")</f>
        <v/>
      </c>
      <c r="C571" s="9" t="str">
        <f>IF(AND(TONGHOP!K571="KTHP",TONGHOP!L571="TN",TONGHOP!H571="R",TONGHOP!I571&lt;&gt;""),TONGHOP!I571,"")</f>
        <v/>
      </c>
      <c r="D571" s="9" t="str">
        <f>IF(AND(TONGHOP!K571="KTHP",TONGHOP!L571="TN",TONGHOP!H571="R",TONGHOP!I571&lt;&gt;""),TONGHOP!M571,"")</f>
        <v/>
      </c>
      <c r="E571" s="9" t="str">
        <f>IF(AND(TONGHOP!K571="ThiTN",TONGHOP!L571="LT",TONGHOP!H571="R",TONGHOP!I571&lt;&gt;""),TONGHOP!I571,"")</f>
        <v/>
      </c>
      <c r="F571" s="9" t="str">
        <f>IF(AND(TONGHOP!K571="ThiTN",TONGHOP!L571="LT",TONGHOP!H571="R",TONGHOP!I571&lt;&gt;""),TONGHOP!M571,"")</f>
        <v/>
      </c>
      <c r="G571" s="9" t="str">
        <f>IF(AND(TONGHOP!K571="ThiTN",TONGHOP!L571="TH",TONGHOP!H571="R",TONGHOP!I571&lt;&gt;""),TONGHOP!I571,"")</f>
        <v/>
      </c>
      <c r="H571" s="9" t="str">
        <f>IF(AND(TONGHOP!K571="ThiTN",TONGHOP!L571="TH",TONGHOP!H571="R",TONGHOP!I571&lt;&gt;""),TONGHOP!M571,"")</f>
        <v/>
      </c>
    </row>
    <row r="572" spans="1:8">
      <c r="A572" s="9" t="str">
        <f>IF(AND(TONGHOP!K572="KTHP",TONGHOP!L572="LT",TONGHOP!H572="R",TONGHOP!I572&lt;&gt;""),TONGHOP!I572,"")</f>
        <v/>
      </c>
      <c r="B572" s="9" t="str">
        <f>IF(AND(TONGHOP!K572="KTHP",TONGHOP!L572="LT",TONGHOP!H572="R",TONGHOP!I572&lt;&gt;""),TONGHOP!M572,"")</f>
        <v/>
      </c>
      <c r="C572" s="9" t="str">
        <f>IF(AND(TONGHOP!K572="KTHP",TONGHOP!L572="TN",TONGHOP!H572="R",TONGHOP!I572&lt;&gt;""),TONGHOP!I572,"")</f>
        <v/>
      </c>
      <c r="D572" s="9" t="str">
        <f>IF(AND(TONGHOP!K572="KTHP",TONGHOP!L572="TN",TONGHOP!H572="R",TONGHOP!I572&lt;&gt;""),TONGHOP!M572,"")</f>
        <v/>
      </c>
      <c r="E572" s="9" t="str">
        <f>IF(AND(TONGHOP!K572="ThiTN",TONGHOP!L572="LT",TONGHOP!H572="R",TONGHOP!I572&lt;&gt;""),TONGHOP!I572,"")</f>
        <v/>
      </c>
      <c r="F572" s="9" t="str">
        <f>IF(AND(TONGHOP!K572="ThiTN",TONGHOP!L572="LT",TONGHOP!H572="R",TONGHOP!I572&lt;&gt;""),TONGHOP!M572,"")</f>
        <v/>
      </c>
      <c r="G572" s="9" t="str">
        <f>IF(AND(TONGHOP!K572="ThiTN",TONGHOP!L572="TH",TONGHOP!H572="R",TONGHOP!I572&lt;&gt;""),TONGHOP!I572,"")</f>
        <v/>
      </c>
      <c r="H572" s="9" t="str">
        <f>IF(AND(TONGHOP!K572="ThiTN",TONGHOP!L572="TH",TONGHOP!H572="R",TONGHOP!I572&lt;&gt;""),TONGHOP!M572,"")</f>
        <v/>
      </c>
    </row>
    <row r="573" spans="1:8">
      <c r="A573" s="9" t="str">
        <f>IF(AND(TONGHOP!K573="KTHP",TONGHOP!L573="LT",TONGHOP!H573="R",TONGHOP!I573&lt;&gt;""),TONGHOP!I573,"")</f>
        <v/>
      </c>
      <c r="B573" s="9" t="str">
        <f>IF(AND(TONGHOP!K573="KTHP",TONGHOP!L573="LT",TONGHOP!H573="R",TONGHOP!I573&lt;&gt;""),TONGHOP!M573,"")</f>
        <v/>
      </c>
      <c r="C573" s="9" t="str">
        <f>IF(AND(TONGHOP!K573="KTHP",TONGHOP!L573="TN",TONGHOP!H573="R",TONGHOP!I573&lt;&gt;""),TONGHOP!I573,"")</f>
        <v/>
      </c>
      <c r="D573" s="9" t="str">
        <f>IF(AND(TONGHOP!K573="KTHP",TONGHOP!L573="TN",TONGHOP!H573="R",TONGHOP!I573&lt;&gt;""),TONGHOP!M573,"")</f>
        <v/>
      </c>
      <c r="E573" s="9" t="str">
        <f>IF(AND(TONGHOP!K573="ThiTN",TONGHOP!L573="LT",TONGHOP!H573="R",TONGHOP!I573&lt;&gt;""),TONGHOP!I573,"")</f>
        <v/>
      </c>
      <c r="F573" s="9" t="str">
        <f>IF(AND(TONGHOP!K573="ThiTN",TONGHOP!L573="LT",TONGHOP!H573="R",TONGHOP!I573&lt;&gt;""),TONGHOP!M573,"")</f>
        <v/>
      </c>
      <c r="G573" s="9" t="str">
        <f>IF(AND(TONGHOP!K573="ThiTN",TONGHOP!L573="TH",TONGHOP!H573="R",TONGHOP!I573&lt;&gt;""),TONGHOP!I573,"")</f>
        <v/>
      </c>
      <c r="H573" s="9" t="str">
        <f>IF(AND(TONGHOP!K573="ThiTN",TONGHOP!L573="TH",TONGHOP!H573="R",TONGHOP!I573&lt;&gt;""),TONGHOP!M573,"")</f>
        <v/>
      </c>
    </row>
    <row r="574" spans="1:8">
      <c r="A574" s="9" t="str">
        <f>IF(AND(TONGHOP!K574="KTHP",TONGHOP!L574="LT",TONGHOP!H574="R",TONGHOP!I574&lt;&gt;""),TONGHOP!I574,"")</f>
        <v/>
      </c>
      <c r="B574" s="9" t="str">
        <f>IF(AND(TONGHOP!K574="KTHP",TONGHOP!L574="LT",TONGHOP!H574="R",TONGHOP!I574&lt;&gt;""),TONGHOP!M574,"")</f>
        <v/>
      </c>
      <c r="C574" s="9" t="str">
        <f>IF(AND(TONGHOP!K574="KTHP",TONGHOP!L574="TN",TONGHOP!H574="R",TONGHOP!I574&lt;&gt;""),TONGHOP!I574,"")</f>
        <v/>
      </c>
      <c r="D574" s="9" t="str">
        <f>IF(AND(TONGHOP!K574="KTHP",TONGHOP!L574="TN",TONGHOP!H574="R",TONGHOP!I574&lt;&gt;""),TONGHOP!M574,"")</f>
        <v/>
      </c>
      <c r="E574" s="9" t="str">
        <f>IF(AND(TONGHOP!K574="ThiTN",TONGHOP!L574="LT",TONGHOP!H574="R",TONGHOP!I574&lt;&gt;""),TONGHOP!I574,"")</f>
        <v/>
      </c>
      <c r="F574" s="9" t="str">
        <f>IF(AND(TONGHOP!K574="ThiTN",TONGHOP!L574="LT",TONGHOP!H574="R",TONGHOP!I574&lt;&gt;""),TONGHOP!M574,"")</f>
        <v/>
      </c>
      <c r="G574" s="9" t="str">
        <f>IF(AND(TONGHOP!K574="ThiTN",TONGHOP!L574="TH",TONGHOP!H574="R",TONGHOP!I574&lt;&gt;""),TONGHOP!I574,"")</f>
        <v/>
      </c>
      <c r="H574" s="9" t="str">
        <f>IF(AND(TONGHOP!K574="ThiTN",TONGHOP!L574="TH",TONGHOP!H574="R",TONGHOP!I574&lt;&gt;""),TONGHOP!M574,"")</f>
        <v/>
      </c>
    </row>
    <row r="575" spans="1:8">
      <c r="A575" s="9" t="str">
        <f>IF(AND(TONGHOP!K575="KTHP",TONGHOP!L575="LT",TONGHOP!H575="R",TONGHOP!I575&lt;&gt;""),TONGHOP!I575,"")</f>
        <v/>
      </c>
      <c r="B575" s="9" t="str">
        <f>IF(AND(TONGHOP!K575="KTHP",TONGHOP!L575="LT",TONGHOP!H575="R",TONGHOP!I575&lt;&gt;""),TONGHOP!M575,"")</f>
        <v/>
      </c>
      <c r="C575" s="9" t="str">
        <f>IF(AND(TONGHOP!K575="KTHP",TONGHOP!L575="TN",TONGHOP!H575="R",TONGHOP!I575&lt;&gt;""),TONGHOP!I575,"")</f>
        <v/>
      </c>
      <c r="D575" s="9" t="str">
        <f>IF(AND(TONGHOP!K575="KTHP",TONGHOP!L575="TN",TONGHOP!H575="R",TONGHOP!I575&lt;&gt;""),TONGHOP!M575,"")</f>
        <v/>
      </c>
      <c r="E575" s="9" t="str">
        <f>IF(AND(TONGHOP!K575="ThiTN",TONGHOP!L575="LT",TONGHOP!H575="R",TONGHOP!I575&lt;&gt;""),TONGHOP!I575,"")</f>
        <v/>
      </c>
      <c r="F575" s="9" t="str">
        <f>IF(AND(TONGHOP!K575="ThiTN",TONGHOP!L575="LT",TONGHOP!H575="R",TONGHOP!I575&lt;&gt;""),TONGHOP!M575,"")</f>
        <v/>
      </c>
      <c r="G575" s="9" t="str">
        <f>IF(AND(TONGHOP!K575="ThiTN",TONGHOP!L575="TH",TONGHOP!H575="R",TONGHOP!I575&lt;&gt;""),TONGHOP!I575,"")</f>
        <v/>
      </c>
      <c r="H575" s="9" t="str">
        <f>IF(AND(TONGHOP!K575="ThiTN",TONGHOP!L575="TH",TONGHOP!H575="R",TONGHOP!I575&lt;&gt;""),TONGHOP!M575,"")</f>
        <v/>
      </c>
    </row>
    <row r="576" spans="1:8">
      <c r="A576" s="9" t="str">
        <f>IF(AND(TONGHOP!K576="KTHP",TONGHOP!L576="LT",TONGHOP!H576="R",TONGHOP!I576&lt;&gt;""),TONGHOP!I576,"")</f>
        <v/>
      </c>
      <c r="B576" s="9" t="str">
        <f>IF(AND(TONGHOP!K576="KTHP",TONGHOP!L576="LT",TONGHOP!H576="R",TONGHOP!I576&lt;&gt;""),TONGHOP!M576,"")</f>
        <v/>
      </c>
      <c r="C576" s="9" t="str">
        <f>IF(AND(TONGHOP!K576="KTHP",TONGHOP!L576="TN",TONGHOP!H576="R",TONGHOP!I576&lt;&gt;""),TONGHOP!I576,"")</f>
        <v/>
      </c>
      <c r="D576" s="9" t="str">
        <f>IF(AND(TONGHOP!K576="KTHP",TONGHOP!L576="TN",TONGHOP!H576="R",TONGHOP!I576&lt;&gt;""),TONGHOP!M576,"")</f>
        <v/>
      </c>
      <c r="E576" s="9" t="str">
        <f>IF(AND(TONGHOP!K576="ThiTN",TONGHOP!L576="LT",TONGHOP!H576="R",TONGHOP!I576&lt;&gt;""),TONGHOP!I576,"")</f>
        <v/>
      </c>
      <c r="F576" s="9" t="str">
        <f>IF(AND(TONGHOP!K576="ThiTN",TONGHOP!L576="LT",TONGHOP!H576="R",TONGHOP!I576&lt;&gt;""),TONGHOP!M576,"")</f>
        <v/>
      </c>
      <c r="G576" s="9" t="str">
        <f>IF(AND(TONGHOP!K576="ThiTN",TONGHOP!L576="TH",TONGHOP!H576="R",TONGHOP!I576&lt;&gt;""),TONGHOP!I576,"")</f>
        <v/>
      </c>
      <c r="H576" s="9" t="str">
        <f>IF(AND(TONGHOP!K576="ThiTN",TONGHOP!L576="TH",TONGHOP!H576="R",TONGHOP!I576&lt;&gt;""),TONGHOP!M576,"")</f>
        <v/>
      </c>
    </row>
    <row r="577" spans="1:8">
      <c r="A577" s="9" t="str">
        <f>IF(AND(TONGHOP!K577="KTHP",TONGHOP!L577="LT",TONGHOP!H577="R",TONGHOP!I577&lt;&gt;""),TONGHOP!I577,"")</f>
        <v/>
      </c>
      <c r="B577" s="9" t="str">
        <f>IF(AND(TONGHOP!K577="KTHP",TONGHOP!L577="LT",TONGHOP!H577="R",TONGHOP!I577&lt;&gt;""),TONGHOP!M577,"")</f>
        <v/>
      </c>
      <c r="C577" s="9" t="str">
        <f>IF(AND(TONGHOP!K577="KTHP",TONGHOP!L577="TN",TONGHOP!H577="R",TONGHOP!I577&lt;&gt;""),TONGHOP!I577,"")</f>
        <v/>
      </c>
      <c r="D577" s="9" t="str">
        <f>IF(AND(TONGHOP!K577="KTHP",TONGHOP!L577="TN",TONGHOP!H577="R",TONGHOP!I577&lt;&gt;""),TONGHOP!M577,"")</f>
        <v/>
      </c>
      <c r="E577" s="9" t="str">
        <f>IF(AND(TONGHOP!K577="ThiTN",TONGHOP!L577="LT",TONGHOP!H577="R",TONGHOP!I577&lt;&gt;""),TONGHOP!I577,"")</f>
        <v/>
      </c>
      <c r="F577" s="9" t="str">
        <f>IF(AND(TONGHOP!K577="ThiTN",TONGHOP!L577="LT",TONGHOP!H577="R",TONGHOP!I577&lt;&gt;""),TONGHOP!M577,"")</f>
        <v/>
      </c>
      <c r="G577" s="9" t="str">
        <f>IF(AND(TONGHOP!K577="ThiTN",TONGHOP!L577="TH",TONGHOP!H577="R",TONGHOP!I577&lt;&gt;""),TONGHOP!I577,"")</f>
        <v/>
      </c>
      <c r="H577" s="9" t="str">
        <f>IF(AND(TONGHOP!K577="ThiTN",TONGHOP!L577="TH",TONGHOP!H577="R",TONGHOP!I577&lt;&gt;""),TONGHOP!M577,"")</f>
        <v/>
      </c>
    </row>
    <row r="578" spans="1:8">
      <c r="A578" s="9" t="str">
        <f>IF(AND(TONGHOP!K578="KTHP",TONGHOP!L578="LT",TONGHOP!H578="R",TONGHOP!I578&lt;&gt;""),TONGHOP!I578,"")</f>
        <v/>
      </c>
      <c r="B578" s="9" t="str">
        <f>IF(AND(TONGHOP!K578="KTHP",TONGHOP!L578="LT",TONGHOP!H578="R",TONGHOP!I578&lt;&gt;""),TONGHOP!M578,"")</f>
        <v/>
      </c>
      <c r="C578" s="9" t="str">
        <f>IF(AND(TONGHOP!K578="KTHP",TONGHOP!L578="TN",TONGHOP!H578="R",TONGHOP!I578&lt;&gt;""),TONGHOP!I578,"")</f>
        <v/>
      </c>
      <c r="D578" s="9" t="str">
        <f>IF(AND(TONGHOP!K578="KTHP",TONGHOP!L578="TN",TONGHOP!H578="R",TONGHOP!I578&lt;&gt;""),TONGHOP!M578,"")</f>
        <v/>
      </c>
      <c r="E578" s="9" t="str">
        <f>IF(AND(TONGHOP!K578="ThiTN",TONGHOP!L578="LT",TONGHOP!H578="R",TONGHOP!I578&lt;&gt;""),TONGHOP!I578,"")</f>
        <v/>
      </c>
      <c r="F578" s="9" t="str">
        <f>IF(AND(TONGHOP!K578="ThiTN",TONGHOP!L578="LT",TONGHOP!H578="R",TONGHOP!I578&lt;&gt;""),TONGHOP!M578,"")</f>
        <v/>
      </c>
      <c r="G578" s="9" t="str">
        <f>IF(AND(TONGHOP!K578="ThiTN",TONGHOP!L578="TH",TONGHOP!H578="R",TONGHOP!I578&lt;&gt;""),TONGHOP!I578,"")</f>
        <v/>
      </c>
      <c r="H578" s="9" t="str">
        <f>IF(AND(TONGHOP!K578="ThiTN",TONGHOP!L578="TH",TONGHOP!H578="R",TONGHOP!I578&lt;&gt;""),TONGHOP!M578,"")</f>
        <v/>
      </c>
    </row>
    <row r="579" spans="1:8">
      <c r="A579" s="9" t="str">
        <f>IF(AND(TONGHOP!K579="KTHP",TONGHOP!L579="LT",TONGHOP!H579="R",TONGHOP!I579&lt;&gt;""),TONGHOP!I579,"")</f>
        <v/>
      </c>
      <c r="B579" s="9" t="str">
        <f>IF(AND(TONGHOP!K579="KTHP",TONGHOP!L579="LT",TONGHOP!H579="R",TONGHOP!I579&lt;&gt;""),TONGHOP!M579,"")</f>
        <v/>
      </c>
      <c r="C579" s="9" t="str">
        <f>IF(AND(TONGHOP!K579="KTHP",TONGHOP!L579="TN",TONGHOP!H579="R",TONGHOP!I579&lt;&gt;""),TONGHOP!I579,"")</f>
        <v/>
      </c>
      <c r="D579" s="9" t="str">
        <f>IF(AND(TONGHOP!K579="KTHP",TONGHOP!L579="TN",TONGHOP!H579="R",TONGHOP!I579&lt;&gt;""),TONGHOP!M579,"")</f>
        <v/>
      </c>
      <c r="E579" s="9" t="str">
        <f>IF(AND(TONGHOP!K579="ThiTN",TONGHOP!L579="LT",TONGHOP!H579="R",TONGHOP!I579&lt;&gt;""),TONGHOP!I579,"")</f>
        <v/>
      </c>
      <c r="F579" s="9" t="str">
        <f>IF(AND(TONGHOP!K579="ThiTN",TONGHOP!L579="LT",TONGHOP!H579="R",TONGHOP!I579&lt;&gt;""),TONGHOP!M579,"")</f>
        <v/>
      </c>
      <c r="G579" s="9" t="str">
        <f>IF(AND(TONGHOP!K579="ThiTN",TONGHOP!L579="TH",TONGHOP!H579="R",TONGHOP!I579&lt;&gt;""),TONGHOP!I579,"")</f>
        <v/>
      </c>
      <c r="H579" s="9" t="str">
        <f>IF(AND(TONGHOP!K579="ThiTN",TONGHOP!L579="TH",TONGHOP!H579="R",TONGHOP!I579&lt;&gt;""),TONGHOP!M579,"")</f>
        <v/>
      </c>
    </row>
    <row r="580" spans="1:8">
      <c r="A580" s="9" t="str">
        <f>IF(AND(TONGHOP!K580="KTHP",TONGHOP!L580="LT",TONGHOP!H580="R",TONGHOP!I580&lt;&gt;""),TONGHOP!I580,"")</f>
        <v/>
      </c>
      <c r="B580" s="9" t="str">
        <f>IF(AND(TONGHOP!K580="KTHP",TONGHOP!L580="LT",TONGHOP!H580="R",TONGHOP!I580&lt;&gt;""),TONGHOP!M580,"")</f>
        <v/>
      </c>
      <c r="C580" s="9" t="str">
        <f>IF(AND(TONGHOP!K580="KTHP",TONGHOP!L580="TN",TONGHOP!H580="R",TONGHOP!I580&lt;&gt;""),TONGHOP!I580,"")</f>
        <v/>
      </c>
      <c r="D580" s="9" t="str">
        <f>IF(AND(TONGHOP!K580="KTHP",TONGHOP!L580="TN",TONGHOP!H580="R",TONGHOP!I580&lt;&gt;""),TONGHOP!M580,"")</f>
        <v/>
      </c>
      <c r="E580" s="9" t="str">
        <f>IF(AND(TONGHOP!K580="ThiTN",TONGHOP!L580="LT",TONGHOP!H580="R",TONGHOP!I580&lt;&gt;""),TONGHOP!I580,"")</f>
        <v/>
      </c>
      <c r="F580" s="9" t="str">
        <f>IF(AND(TONGHOP!K580="ThiTN",TONGHOP!L580="LT",TONGHOP!H580="R",TONGHOP!I580&lt;&gt;""),TONGHOP!M580,"")</f>
        <v/>
      </c>
      <c r="G580" s="9" t="str">
        <f>IF(AND(TONGHOP!K580="ThiTN",TONGHOP!L580="TH",TONGHOP!H580="R",TONGHOP!I580&lt;&gt;""),TONGHOP!I580,"")</f>
        <v/>
      </c>
      <c r="H580" s="9" t="str">
        <f>IF(AND(TONGHOP!K580="ThiTN",TONGHOP!L580="TH",TONGHOP!H580="R",TONGHOP!I580&lt;&gt;""),TONGHOP!M580,"")</f>
        <v/>
      </c>
    </row>
    <row r="581" spans="1:8">
      <c r="A581" s="9" t="str">
        <f>IF(AND(TONGHOP!K581="KTHP",TONGHOP!L581="LT",TONGHOP!H581="R",TONGHOP!I581&lt;&gt;""),TONGHOP!I581,"")</f>
        <v/>
      </c>
      <c r="B581" s="9" t="str">
        <f>IF(AND(TONGHOP!K581="KTHP",TONGHOP!L581="LT",TONGHOP!H581="R",TONGHOP!I581&lt;&gt;""),TONGHOP!M581,"")</f>
        <v/>
      </c>
      <c r="C581" s="9" t="str">
        <f>IF(AND(TONGHOP!K581="KTHP",TONGHOP!L581="TN",TONGHOP!H581="R",TONGHOP!I581&lt;&gt;""),TONGHOP!I581,"")</f>
        <v/>
      </c>
      <c r="D581" s="9" t="str">
        <f>IF(AND(TONGHOP!K581="KTHP",TONGHOP!L581="TN",TONGHOP!H581="R",TONGHOP!I581&lt;&gt;""),TONGHOP!M581,"")</f>
        <v/>
      </c>
      <c r="E581" s="9" t="str">
        <f>IF(AND(TONGHOP!K581="ThiTN",TONGHOP!L581="LT",TONGHOP!H581="R",TONGHOP!I581&lt;&gt;""),TONGHOP!I581,"")</f>
        <v/>
      </c>
      <c r="F581" s="9" t="str">
        <f>IF(AND(TONGHOP!K581="ThiTN",TONGHOP!L581="LT",TONGHOP!H581="R",TONGHOP!I581&lt;&gt;""),TONGHOP!M581,"")</f>
        <v/>
      </c>
      <c r="G581" s="9" t="str">
        <f>IF(AND(TONGHOP!K581="ThiTN",TONGHOP!L581="TH",TONGHOP!H581="R",TONGHOP!I581&lt;&gt;""),TONGHOP!I581,"")</f>
        <v/>
      </c>
      <c r="H581" s="9" t="str">
        <f>IF(AND(TONGHOP!K581="ThiTN",TONGHOP!L581="TH",TONGHOP!H581="R",TONGHOP!I581&lt;&gt;""),TONGHOP!M581,"")</f>
        <v/>
      </c>
    </row>
    <row r="582" spans="1:8">
      <c r="A582" s="9" t="str">
        <f>IF(AND(TONGHOP!K582="KTHP",TONGHOP!L582="LT",TONGHOP!H582="R",TONGHOP!I582&lt;&gt;""),TONGHOP!I582,"")</f>
        <v/>
      </c>
      <c r="B582" s="9" t="str">
        <f>IF(AND(TONGHOP!K582="KTHP",TONGHOP!L582="LT",TONGHOP!H582="R",TONGHOP!I582&lt;&gt;""),TONGHOP!M582,"")</f>
        <v/>
      </c>
      <c r="C582" s="9" t="str">
        <f>IF(AND(TONGHOP!K582="KTHP",TONGHOP!L582="TN",TONGHOP!H582="R",TONGHOP!I582&lt;&gt;""),TONGHOP!I582,"")</f>
        <v/>
      </c>
      <c r="D582" s="9" t="str">
        <f>IF(AND(TONGHOP!K582="KTHP",TONGHOP!L582="TN",TONGHOP!H582="R",TONGHOP!I582&lt;&gt;""),TONGHOP!M582,"")</f>
        <v/>
      </c>
      <c r="E582" s="9" t="str">
        <f>IF(AND(TONGHOP!K582="ThiTN",TONGHOP!L582="LT",TONGHOP!H582="R",TONGHOP!I582&lt;&gt;""),TONGHOP!I582,"")</f>
        <v/>
      </c>
      <c r="F582" s="9" t="str">
        <f>IF(AND(TONGHOP!K582="ThiTN",TONGHOP!L582="LT",TONGHOP!H582="R",TONGHOP!I582&lt;&gt;""),TONGHOP!M582,"")</f>
        <v/>
      </c>
      <c r="G582" s="9" t="str">
        <f>IF(AND(TONGHOP!K582="ThiTN",TONGHOP!L582="TH",TONGHOP!H582="R",TONGHOP!I582&lt;&gt;""),TONGHOP!I582,"")</f>
        <v/>
      </c>
      <c r="H582" s="9" t="str">
        <f>IF(AND(TONGHOP!K582="ThiTN",TONGHOP!L582="TH",TONGHOP!H582="R",TONGHOP!I582&lt;&gt;""),TONGHOP!M582,"")</f>
        <v/>
      </c>
    </row>
    <row r="583" spans="1:8">
      <c r="A583" s="9" t="str">
        <f>IF(AND(TONGHOP!K583="KTHP",TONGHOP!L583="LT",TONGHOP!H583="R",TONGHOP!I583&lt;&gt;""),TONGHOP!I583,"")</f>
        <v/>
      </c>
      <c r="B583" s="9" t="str">
        <f>IF(AND(TONGHOP!K583="KTHP",TONGHOP!L583="LT",TONGHOP!H583="R",TONGHOP!I583&lt;&gt;""),TONGHOP!M583,"")</f>
        <v/>
      </c>
      <c r="C583" s="9" t="str">
        <f>IF(AND(TONGHOP!K583="KTHP",TONGHOP!L583="TN",TONGHOP!H583="R",TONGHOP!I583&lt;&gt;""),TONGHOP!I583,"")</f>
        <v/>
      </c>
      <c r="D583" s="9" t="str">
        <f>IF(AND(TONGHOP!K583="KTHP",TONGHOP!L583="TN",TONGHOP!H583="R",TONGHOP!I583&lt;&gt;""),TONGHOP!M583,"")</f>
        <v/>
      </c>
      <c r="E583" s="9" t="str">
        <f>IF(AND(TONGHOP!K583="ThiTN",TONGHOP!L583="LT",TONGHOP!H583="R",TONGHOP!I583&lt;&gt;""),TONGHOP!I583,"")</f>
        <v/>
      </c>
      <c r="F583" s="9" t="str">
        <f>IF(AND(TONGHOP!K583="ThiTN",TONGHOP!L583="LT",TONGHOP!H583="R",TONGHOP!I583&lt;&gt;""),TONGHOP!M583,"")</f>
        <v/>
      </c>
      <c r="G583" s="9" t="str">
        <f>IF(AND(TONGHOP!K583="ThiTN",TONGHOP!L583="TH",TONGHOP!H583="R",TONGHOP!I583&lt;&gt;""),TONGHOP!I583,"")</f>
        <v/>
      </c>
      <c r="H583" s="9" t="str">
        <f>IF(AND(TONGHOP!K583="ThiTN",TONGHOP!L583="TH",TONGHOP!H583="R",TONGHOP!I583&lt;&gt;""),TONGHOP!M583,"")</f>
        <v/>
      </c>
    </row>
    <row r="584" spans="1:8">
      <c r="A584" s="9" t="str">
        <f>IF(AND(TONGHOP!K584="KTHP",TONGHOP!L584="LT",TONGHOP!H584="R",TONGHOP!I584&lt;&gt;""),TONGHOP!I584,"")</f>
        <v/>
      </c>
      <c r="B584" s="9" t="str">
        <f>IF(AND(TONGHOP!K584="KTHP",TONGHOP!L584="LT",TONGHOP!H584="R",TONGHOP!I584&lt;&gt;""),TONGHOP!M584,"")</f>
        <v/>
      </c>
      <c r="C584" s="9" t="str">
        <f>IF(AND(TONGHOP!K584="KTHP",TONGHOP!L584="TN",TONGHOP!H584="R",TONGHOP!I584&lt;&gt;""),TONGHOP!I584,"")</f>
        <v/>
      </c>
      <c r="D584" s="9" t="str">
        <f>IF(AND(TONGHOP!K584="KTHP",TONGHOP!L584="TN",TONGHOP!H584="R",TONGHOP!I584&lt;&gt;""),TONGHOP!M584,"")</f>
        <v/>
      </c>
      <c r="E584" s="9" t="str">
        <f>IF(AND(TONGHOP!K584="ThiTN",TONGHOP!L584="LT",TONGHOP!H584="R",TONGHOP!I584&lt;&gt;""),TONGHOP!I584,"")</f>
        <v/>
      </c>
      <c r="F584" s="9" t="str">
        <f>IF(AND(TONGHOP!K584="ThiTN",TONGHOP!L584="LT",TONGHOP!H584="R",TONGHOP!I584&lt;&gt;""),TONGHOP!M584,"")</f>
        <v/>
      </c>
      <c r="G584" s="9" t="str">
        <f>IF(AND(TONGHOP!K584="ThiTN",TONGHOP!L584="TH",TONGHOP!H584="R",TONGHOP!I584&lt;&gt;""),TONGHOP!I584,"")</f>
        <v/>
      </c>
      <c r="H584" s="9" t="str">
        <f>IF(AND(TONGHOP!K584="ThiTN",TONGHOP!L584="TH",TONGHOP!H584="R",TONGHOP!I584&lt;&gt;""),TONGHOP!M584,"")</f>
        <v/>
      </c>
    </row>
    <row r="585" spans="1:8">
      <c r="A585" s="9" t="str">
        <f>IF(AND(TONGHOP!K585="KTHP",TONGHOP!L585="LT",TONGHOP!H585="R",TONGHOP!I585&lt;&gt;""),TONGHOP!I585,"")</f>
        <v/>
      </c>
      <c r="B585" s="9" t="str">
        <f>IF(AND(TONGHOP!K585="KTHP",TONGHOP!L585="LT",TONGHOP!H585="R",TONGHOP!I585&lt;&gt;""),TONGHOP!M585,"")</f>
        <v/>
      </c>
      <c r="C585" s="9" t="str">
        <f>IF(AND(TONGHOP!K585="KTHP",TONGHOP!L585="TN",TONGHOP!H585="R",TONGHOP!I585&lt;&gt;""),TONGHOP!I585,"")</f>
        <v/>
      </c>
      <c r="D585" s="9" t="str">
        <f>IF(AND(TONGHOP!K585="KTHP",TONGHOP!L585="TN",TONGHOP!H585="R",TONGHOP!I585&lt;&gt;""),TONGHOP!M585,"")</f>
        <v/>
      </c>
      <c r="E585" s="9" t="str">
        <f>IF(AND(TONGHOP!K585="ThiTN",TONGHOP!L585="LT",TONGHOP!H585="R",TONGHOP!I585&lt;&gt;""),TONGHOP!I585,"")</f>
        <v/>
      </c>
      <c r="F585" s="9" t="str">
        <f>IF(AND(TONGHOP!K585="ThiTN",TONGHOP!L585="LT",TONGHOP!H585="R",TONGHOP!I585&lt;&gt;""),TONGHOP!M585,"")</f>
        <v/>
      </c>
      <c r="G585" s="9" t="str">
        <f>IF(AND(TONGHOP!K585="ThiTN",TONGHOP!L585="TH",TONGHOP!H585="R",TONGHOP!I585&lt;&gt;""),TONGHOP!I585,"")</f>
        <v/>
      </c>
      <c r="H585" s="9" t="str">
        <f>IF(AND(TONGHOP!K585="ThiTN",TONGHOP!L585="TH",TONGHOP!H585="R",TONGHOP!I585&lt;&gt;""),TONGHOP!M585,"")</f>
        <v/>
      </c>
    </row>
    <row r="586" spans="1:8">
      <c r="A586" s="9" t="str">
        <f>IF(AND(TONGHOP!K586="KTHP",TONGHOP!L586="LT",TONGHOP!H586="R",TONGHOP!I586&lt;&gt;""),TONGHOP!I586,"")</f>
        <v/>
      </c>
      <c r="B586" s="9" t="str">
        <f>IF(AND(TONGHOP!K586="KTHP",TONGHOP!L586="LT",TONGHOP!H586="R",TONGHOP!I586&lt;&gt;""),TONGHOP!M586,"")</f>
        <v/>
      </c>
      <c r="C586" s="9" t="str">
        <f>IF(AND(TONGHOP!K586="KTHP",TONGHOP!L586="TN",TONGHOP!H586="R",TONGHOP!I586&lt;&gt;""),TONGHOP!I586,"")</f>
        <v/>
      </c>
      <c r="D586" s="9" t="str">
        <f>IF(AND(TONGHOP!K586="KTHP",TONGHOP!L586="TN",TONGHOP!H586="R",TONGHOP!I586&lt;&gt;""),TONGHOP!M586,"")</f>
        <v/>
      </c>
      <c r="E586" s="9" t="str">
        <f>IF(AND(TONGHOP!K586="ThiTN",TONGHOP!L586="LT",TONGHOP!H586="R",TONGHOP!I586&lt;&gt;""),TONGHOP!I586,"")</f>
        <v/>
      </c>
      <c r="F586" s="9" t="str">
        <f>IF(AND(TONGHOP!K586="ThiTN",TONGHOP!L586="LT",TONGHOP!H586="R",TONGHOP!I586&lt;&gt;""),TONGHOP!M586,"")</f>
        <v/>
      </c>
      <c r="G586" s="9" t="str">
        <f>IF(AND(TONGHOP!K586="ThiTN",TONGHOP!L586="TH",TONGHOP!H586="R",TONGHOP!I586&lt;&gt;""),TONGHOP!I586,"")</f>
        <v/>
      </c>
      <c r="H586" s="9" t="str">
        <f>IF(AND(TONGHOP!K586="ThiTN",TONGHOP!L586="TH",TONGHOP!H586="R",TONGHOP!I586&lt;&gt;""),TONGHOP!M586,"")</f>
        <v/>
      </c>
    </row>
    <row r="587" spans="1:8">
      <c r="A587" s="9" t="str">
        <f>IF(AND(TONGHOP!K587="KTHP",TONGHOP!L587="LT",TONGHOP!H587="R",TONGHOP!I587&lt;&gt;""),TONGHOP!I587,"")</f>
        <v/>
      </c>
      <c r="B587" s="9" t="str">
        <f>IF(AND(TONGHOP!K587="KTHP",TONGHOP!L587="LT",TONGHOP!H587="R",TONGHOP!I587&lt;&gt;""),TONGHOP!M587,"")</f>
        <v/>
      </c>
      <c r="C587" s="9" t="str">
        <f>IF(AND(TONGHOP!K587="KTHP",TONGHOP!L587="TN",TONGHOP!H587="R",TONGHOP!I587&lt;&gt;""),TONGHOP!I587,"")</f>
        <v/>
      </c>
      <c r="D587" s="9" t="str">
        <f>IF(AND(TONGHOP!K587="KTHP",TONGHOP!L587="TN",TONGHOP!H587="R",TONGHOP!I587&lt;&gt;""),TONGHOP!M587,"")</f>
        <v/>
      </c>
      <c r="E587" s="9" t="str">
        <f>IF(AND(TONGHOP!K587="ThiTN",TONGHOP!L587="LT",TONGHOP!H587="R",TONGHOP!I587&lt;&gt;""),TONGHOP!I587,"")</f>
        <v/>
      </c>
      <c r="F587" s="9" t="str">
        <f>IF(AND(TONGHOP!K587="ThiTN",TONGHOP!L587="LT",TONGHOP!H587="R",TONGHOP!I587&lt;&gt;""),TONGHOP!M587,"")</f>
        <v/>
      </c>
      <c r="G587" s="9" t="str">
        <f>IF(AND(TONGHOP!K587="ThiTN",TONGHOP!L587="TH",TONGHOP!H587="R",TONGHOP!I587&lt;&gt;""),TONGHOP!I587,"")</f>
        <v/>
      </c>
      <c r="H587" s="9" t="str">
        <f>IF(AND(TONGHOP!K587="ThiTN",TONGHOP!L587="TH",TONGHOP!H587="R",TONGHOP!I587&lt;&gt;""),TONGHOP!M587,"")</f>
        <v/>
      </c>
    </row>
    <row r="588" spans="1:8">
      <c r="A588" s="9" t="str">
        <f>IF(AND(TONGHOP!K588="KTHP",TONGHOP!L588="LT",TONGHOP!H588="R",TONGHOP!I588&lt;&gt;""),TONGHOP!I588,"")</f>
        <v/>
      </c>
      <c r="B588" s="9" t="str">
        <f>IF(AND(TONGHOP!K588="KTHP",TONGHOP!L588="LT",TONGHOP!H588="R",TONGHOP!I588&lt;&gt;""),TONGHOP!M588,"")</f>
        <v/>
      </c>
      <c r="C588" s="9" t="str">
        <f>IF(AND(TONGHOP!K588="KTHP",TONGHOP!L588="TN",TONGHOP!H588="R",TONGHOP!I588&lt;&gt;""),TONGHOP!I588,"")</f>
        <v/>
      </c>
      <c r="D588" s="9" t="str">
        <f>IF(AND(TONGHOP!K588="KTHP",TONGHOP!L588="TN",TONGHOP!H588="R",TONGHOP!I588&lt;&gt;""),TONGHOP!M588,"")</f>
        <v/>
      </c>
      <c r="E588" s="9" t="str">
        <f>IF(AND(TONGHOP!K588="ThiTN",TONGHOP!L588="LT",TONGHOP!H588="R",TONGHOP!I588&lt;&gt;""),TONGHOP!I588,"")</f>
        <v/>
      </c>
      <c r="F588" s="9" t="str">
        <f>IF(AND(TONGHOP!K588="ThiTN",TONGHOP!L588="LT",TONGHOP!H588="R",TONGHOP!I588&lt;&gt;""),TONGHOP!M588,"")</f>
        <v/>
      </c>
      <c r="G588" s="9" t="str">
        <f>IF(AND(TONGHOP!K588="ThiTN",TONGHOP!L588="TH",TONGHOP!H588="R",TONGHOP!I588&lt;&gt;""),TONGHOP!I588,"")</f>
        <v/>
      </c>
      <c r="H588" s="9" t="str">
        <f>IF(AND(TONGHOP!K588="ThiTN",TONGHOP!L588="TH",TONGHOP!H588="R",TONGHOP!I588&lt;&gt;""),TONGHOP!M588,"")</f>
        <v/>
      </c>
    </row>
    <row r="589" spans="1:8">
      <c r="A589" s="9" t="str">
        <f>IF(AND(TONGHOP!K589="KTHP",TONGHOP!L589="LT",TONGHOP!H589="R",TONGHOP!I589&lt;&gt;""),TONGHOP!I589,"")</f>
        <v/>
      </c>
      <c r="B589" s="9" t="str">
        <f>IF(AND(TONGHOP!K589="KTHP",TONGHOP!L589="LT",TONGHOP!H589="R",TONGHOP!I589&lt;&gt;""),TONGHOP!M589,"")</f>
        <v/>
      </c>
      <c r="C589" s="9" t="str">
        <f>IF(AND(TONGHOP!K589="KTHP",TONGHOP!L589="TN",TONGHOP!H589="R",TONGHOP!I589&lt;&gt;""),TONGHOP!I589,"")</f>
        <v/>
      </c>
      <c r="D589" s="9" t="str">
        <f>IF(AND(TONGHOP!K589="KTHP",TONGHOP!L589="TN",TONGHOP!H589="R",TONGHOP!I589&lt;&gt;""),TONGHOP!M589,"")</f>
        <v/>
      </c>
      <c r="E589" s="9" t="str">
        <f>IF(AND(TONGHOP!K589="ThiTN",TONGHOP!L589="LT",TONGHOP!H589="R",TONGHOP!I589&lt;&gt;""),TONGHOP!I589,"")</f>
        <v/>
      </c>
      <c r="F589" s="9" t="str">
        <f>IF(AND(TONGHOP!K589="ThiTN",TONGHOP!L589="LT",TONGHOP!H589="R",TONGHOP!I589&lt;&gt;""),TONGHOP!M589,"")</f>
        <v/>
      </c>
      <c r="G589" s="9" t="str">
        <f>IF(AND(TONGHOP!K589="ThiTN",TONGHOP!L589="TH",TONGHOP!H589="R",TONGHOP!I589&lt;&gt;""),TONGHOP!I589,"")</f>
        <v/>
      </c>
      <c r="H589" s="9" t="str">
        <f>IF(AND(TONGHOP!K589="ThiTN",TONGHOP!L589="TH",TONGHOP!H589="R",TONGHOP!I589&lt;&gt;""),TONGHOP!M589,"")</f>
        <v/>
      </c>
    </row>
    <row r="590" spans="1:8">
      <c r="A590" s="9" t="str">
        <f>IF(AND(TONGHOP!K590="KTHP",TONGHOP!L590="LT",TONGHOP!H590="R",TONGHOP!I590&lt;&gt;""),TONGHOP!I590,"")</f>
        <v/>
      </c>
      <c r="B590" s="9" t="str">
        <f>IF(AND(TONGHOP!K590="KTHP",TONGHOP!L590="LT",TONGHOP!H590="R",TONGHOP!I590&lt;&gt;""),TONGHOP!M590,"")</f>
        <v/>
      </c>
      <c r="C590" s="9" t="str">
        <f>IF(AND(TONGHOP!K590="KTHP",TONGHOP!L590="TN",TONGHOP!H590="R",TONGHOP!I590&lt;&gt;""),TONGHOP!I590,"")</f>
        <v/>
      </c>
      <c r="D590" s="9" t="str">
        <f>IF(AND(TONGHOP!K590="KTHP",TONGHOP!L590="TN",TONGHOP!H590="R",TONGHOP!I590&lt;&gt;""),TONGHOP!M590,"")</f>
        <v/>
      </c>
      <c r="E590" s="9" t="str">
        <f>IF(AND(TONGHOP!K590="ThiTN",TONGHOP!L590="LT",TONGHOP!H590="R",TONGHOP!I590&lt;&gt;""),TONGHOP!I590,"")</f>
        <v/>
      </c>
      <c r="F590" s="9" t="str">
        <f>IF(AND(TONGHOP!K590="ThiTN",TONGHOP!L590="LT",TONGHOP!H590="R",TONGHOP!I590&lt;&gt;""),TONGHOP!M590,"")</f>
        <v/>
      </c>
      <c r="G590" s="9" t="str">
        <f>IF(AND(TONGHOP!K590="ThiTN",TONGHOP!L590="TH",TONGHOP!H590="R",TONGHOP!I590&lt;&gt;""),TONGHOP!I590,"")</f>
        <v/>
      </c>
      <c r="H590" s="9" t="str">
        <f>IF(AND(TONGHOP!K590="ThiTN",TONGHOP!L590="TH",TONGHOP!H590="R",TONGHOP!I590&lt;&gt;""),TONGHOP!M590,"")</f>
        <v/>
      </c>
    </row>
    <row r="591" spans="1:8">
      <c r="A591" s="9" t="str">
        <f>IF(AND(TONGHOP!K591="KTHP",TONGHOP!L591="LT",TONGHOP!H591="R",TONGHOP!I591&lt;&gt;""),TONGHOP!I591,"")</f>
        <v/>
      </c>
      <c r="B591" s="9" t="str">
        <f>IF(AND(TONGHOP!K591="KTHP",TONGHOP!L591="LT",TONGHOP!H591="R",TONGHOP!I591&lt;&gt;""),TONGHOP!M591,"")</f>
        <v/>
      </c>
      <c r="C591" s="9" t="str">
        <f>IF(AND(TONGHOP!K591="KTHP",TONGHOP!L591="TN",TONGHOP!H591="R",TONGHOP!I591&lt;&gt;""),TONGHOP!I591,"")</f>
        <v/>
      </c>
      <c r="D591" s="9" t="str">
        <f>IF(AND(TONGHOP!K591="KTHP",TONGHOP!L591="TN",TONGHOP!H591="R",TONGHOP!I591&lt;&gt;""),TONGHOP!M591,"")</f>
        <v/>
      </c>
      <c r="E591" s="9" t="str">
        <f>IF(AND(TONGHOP!K591="ThiTN",TONGHOP!L591="LT",TONGHOP!H591="R",TONGHOP!I591&lt;&gt;""),TONGHOP!I591,"")</f>
        <v/>
      </c>
      <c r="F591" s="9" t="str">
        <f>IF(AND(TONGHOP!K591="ThiTN",TONGHOP!L591="LT",TONGHOP!H591="R",TONGHOP!I591&lt;&gt;""),TONGHOP!M591,"")</f>
        <v/>
      </c>
      <c r="G591" s="9" t="str">
        <f>IF(AND(TONGHOP!K591="ThiTN",TONGHOP!L591="TH",TONGHOP!H591="R",TONGHOP!I591&lt;&gt;""),TONGHOP!I591,"")</f>
        <v/>
      </c>
      <c r="H591" s="9" t="str">
        <f>IF(AND(TONGHOP!K591="ThiTN",TONGHOP!L591="TH",TONGHOP!H591="R",TONGHOP!I591&lt;&gt;""),TONGHOP!M591,"")</f>
        <v/>
      </c>
    </row>
    <row r="592" spans="1:8">
      <c r="A592" s="9" t="str">
        <f>IF(AND(TONGHOP!K592="KTHP",TONGHOP!L592="LT",TONGHOP!H592="R",TONGHOP!I592&lt;&gt;""),TONGHOP!I592,"")</f>
        <v/>
      </c>
      <c r="B592" s="9" t="str">
        <f>IF(AND(TONGHOP!K592="KTHP",TONGHOP!L592="LT",TONGHOP!H592="R",TONGHOP!I592&lt;&gt;""),TONGHOP!M592,"")</f>
        <v/>
      </c>
      <c r="C592" s="9" t="str">
        <f>IF(AND(TONGHOP!K592="KTHP",TONGHOP!L592="TN",TONGHOP!H592="R",TONGHOP!I592&lt;&gt;""),TONGHOP!I592,"")</f>
        <v/>
      </c>
      <c r="D592" s="9" t="str">
        <f>IF(AND(TONGHOP!K592="KTHP",TONGHOP!L592="TN",TONGHOP!H592="R",TONGHOP!I592&lt;&gt;""),TONGHOP!M592,"")</f>
        <v/>
      </c>
      <c r="E592" s="9" t="str">
        <f>IF(AND(TONGHOP!K592="ThiTN",TONGHOP!L592="LT",TONGHOP!H592="R",TONGHOP!I592&lt;&gt;""),TONGHOP!I592,"")</f>
        <v/>
      </c>
      <c r="F592" s="9" t="str">
        <f>IF(AND(TONGHOP!K592="ThiTN",TONGHOP!L592="LT",TONGHOP!H592="R",TONGHOP!I592&lt;&gt;""),TONGHOP!M592,"")</f>
        <v/>
      </c>
      <c r="G592" s="9" t="str">
        <f>IF(AND(TONGHOP!K592="ThiTN",TONGHOP!L592="TH",TONGHOP!H592="R",TONGHOP!I592&lt;&gt;""),TONGHOP!I592,"")</f>
        <v/>
      </c>
      <c r="H592" s="9" t="str">
        <f>IF(AND(TONGHOP!K592="ThiTN",TONGHOP!L592="TH",TONGHOP!H592="R",TONGHOP!I592&lt;&gt;""),TONGHOP!M592,"")</f>
        <v/>
      </c>
    </row>
    <row r="593" spans="1:8">
      <c r="A593" s="9" t="str">
        <f>IF(AND(TONGHOP!K593="KTHP",TONGHOP!L593="LT",TONGHOP!H593="R",TONGHOP!I593&lt;&gt;""),TONGHOP!I593,"")</f>
        <v/>
      </c>
      <c r="B593" s="9" t="str">
        <f>IF(AND(TONGHOP!K593="KTHP",TONGHOP!L593="LT",TONGHOP!H593="R",TONGHOP!I593&lt;&gt;""),TONGHOP!M593,"")</f>
        <v/>
      </c>
      <c r="C593" s="9" t="str">
        <f>IF(AND(TONGHOP!K593="KTHP",TONGHOP!L593="TN",TONGHOP!H593="R",TONGHOP!I593&lt;&gt;""),TONGHOP!I593,"")</f>
        <v/>
      </c>
      <c r="D593" s="9" t="str">
        <f>IF(AND(TONGHOP!K593="KTHP",TONGHOP!L593="TN",TONGHOP!H593="R",TONGHOP!I593&lt;&gt;""),TONGHOP!M593,"")</f>
        <v/>
      </c>
      <c r="E593" s="9" t="str">
        <f>IF(AND(TONGHOP!K593="ThiTN",TONGHOP!L593="LT",TONGHOP!H593="R",TONGHOP!I593&lt;&gt;""),TONGHOP!I593,"")</f>
        <v/>
      </c>
      <c r="F593" s="9" t="str">
        <f>IF(AND(TONGHOP!K593="ThiTN",TONGHOP!L593="LT",TONGHOP!H593="R",TONGHOP!I593&lt;&gt;""),TONGHOP!M593,"")</f>
        <v/>
      </c>
      <c r="G593" s="9" t="str">
        <f>IF(AND(TONGHOP!K593="ThiTN",TONGHOP!L593="TH",TONGHOP!H593="R",TONGHOP!I593&lt;&gt;""),TONGHOP!I593,"")</f>
        <v/>
      </c>
      <c r="H593" s="9" t="str">
        <f>IF(AND(TONGHOP!K593="ThiTN",TONGHOP!L593="TH",TONGHOP!H593="R",TONGHOP!I593&lt;&gt;""),TONGHOP!M593,"")</f>
        <v/>
      </c>
    </row>
    <row r="594" spans="1:8">
      <c r="A594" s="9" t="str">
        <f>IF(AND(TONGHOP!K594="KTHP",TONGHOP!L594="LT",TONGHOP!H594="R",TONGHOP!I594&lt;&gt;""),TONGHOP!I594,"")</f>
        <v/>
      </c>
      <c r="B594" s="9" t="str">
        <f>IF(AND(TONGHOP!K594="KTHP",TONGHOP!L594="LT",TONGHOP!H594="R",TONGHOP!I594&lt;&gt;""),TONGHOP!M594,"")</f>
        <v/>
      </c>
      <c r="C594" s="9" t="str">
        <f>IF(AND(TONGHOP!K594="KTHP",TONGHOP!L594="TN",TONGHOP!H594="R",TONGHOP!I594&lt;&gt;""),TONGHOP!I594,"")</f>
        <v/>
      </c>
      <c r="D594" s="9" t="str">
        <f>IF(AND(TONGHOP!K594="KTHP",TONGHOP!L594="TN",TONGHOP!H594="R",TONGHOP!I594&lt;&gt;""),TONGHOP!M594,"")</f>
        <v/>
      </c>
      <c r="E594" s="9" t="str">
        <f>IF(AND(TONGHOP!K594="ThiTN",TONGHOP!L594="LT",TONGHOP!H594="R",TONGHOP!I594&lt;&gt;""),TONGHOP!I594,"")</f>
        <v/>
      </c>
      <c r="F594" s="9" t="str">
        <f>IF(AND(TONGHOP!K594="ThiTN",TONGHOP!L594="LT",TONGHOP!H594="R",TONGHOP!I594&lt;&gt;""),TONGHOP!M594,"")</f>
        <v/>
      </c>
      <c r="G594" s="9" t="str">
        <f>IF(AND(TONGHOP!K594="ThiTN",TONGHOP!L594="TH",TONGHOP!H594="R",TONGHOP!I594&lt;&gt;""),TONGHOP!I594,"")</f>
        <v/>
      </c>
      <c r="H594" s="9" t="str">
        <f>IF(AND(TONGHOP!K594="ThiTN",TONGHOP!L594="TH",TONGHOP!H594="R",TONGHOP!I594&lt;&gt;""),TONGHOP!M594,"")</f>
        <v/>
      </c>
    </row>
    <row r="595" spans="1:8">
      <c r="A595" s="9" t="str">
        <f>IF(AND(TONGHOP!K595="KTHP",TONGHOP!L595="LT",TONGHOP!H595="R",TONGHOP!I595&lt;&gt;""),TONGHOP!I595,"")</f>
        <v/>
      </c>
      <c r="B595" s="9" t="str">
        <f>IF(AND(TONGHOP!K595="KTHP",TONGHOP!L595="LT",TONGHOP!H595="R",TONGHOP!I595&lt;&gt;""),TONGHOP!M595,"")</f>
        <v/>
      </c>
      <c r="C595" s="9" t="str">
        <f>IF(AND(TONGHOP!K595="KTHP",TONGHOP!L595="TN",TONGHOP!H595="R",TONGHOP!I595&lt;&gt;""),TONGHOP!I595,"")</f>
        <v/>
      </c>
      <c r="D595" s="9" t="str">
        <f>IF(AND(TONGHOP!K595="KTHP",TONGHOP!L595="TN",TONGHOP!H595="R",TONGHOP!I595&lt;&gt;""),TONGHOP!M595,"")</f>
        <v/>
      </c>
      <c r="E595" s="9" t="str">
        <f>IF(AND(TONGHOP!K595="ThiTN",TONGHOP!L595="LT",TONGHOP!H595="R",TONGHOP!I595&lt;&gt;""),TONGHOP!I595,"")</f>
        <v/>
      </c>
      <c r="F595" s="9" t="str">
        <f>IF(AND(TONGHOP!K595="ThiTN",TONGHOP!L595="LT",TONGHOP!H595="R",TONGHOP!I595&lt;&gt;""),TONGHOP!M595,"")</f>
        <v/>
      </c>
      <c r="G595" s="9" t="str">
        <f>IF(AND(TONGHOP!K595="ThiTN",TONGHOP!L595="TH",TONGHOP!H595="R",TONGHOP!I595&lt;&gt;""),TONGHOP!I595,"")</f>
        <v/>
      </c>
      <c r="H595" s="9" t="str">
        <f>IF(AND(TONGHOP!K595="ThiTN",TONGHOP!L595="TH",TONGHOP!H595="R",TONGHOP!I595&lt;&gt;""),TONGHOP!M595,"")</f>
        <v/>
      </c>
    </row>
    <row r="596" spans="1:8">
      <c r="A596" s="9" t="str">
        <f>IF(AND(TONGHOP!K596="KTHP",TONGHOP!L596="LT",TONGHOP!H596="R",TONGHOP!I596&lt;&gt;""),TONGHOP!I596,"")</f>
        <v/>
      </c>
      <c r="B596" s="9" t="str">
        <f>IF(AND(TONGHOP!K596="KTHP",TONGHOP!L596="LT",TONGHOP!H596="R",TONGHOP!I596&lt;&gt;""),TONGHOP!M596,"")</f>
        <v/>
      </c>
      <c r="C596" s="9" t="str">
        <f>IF(AND(TONGHOP!K596="KTHP",TONGHOP!L596="TN",TONGHOP!H596="R",TONGHOP!I596&lt;&gt;""),TONGHOP!I596,"")</f>
        <v/>
      </c>
      <c r="D596" s="9" t="str">
        <f>IF(AND(TONGHOP!K596="KTHP",TONGHOP!L596="TN",TONGHOP!H596="R",TONGHOP!I596&lt;&gt;""),TONGHOP!M596,"")</f>
        <v/>
      </c>
      <c r="E596" s="9" t="str">
        <f>IF(AND(TONGHOP!K596="ThiTN",TONGHOP!L596="LT",TONGHOP!H596="R",TONGHOP!I596&lt;&gt;""),TONGHOP!I596,"")</f>
        <v/>
      </c>
      <c r="F596" s="9" t="str">
        <f>IF(AND(TONGHOP!K596="ThiTN",TONGHOP!L596="LT",TONGHOP!H596="R",TONGHOP!I596&lt;&gt;""),TONGHOP!M596,"")</f>
        <v/>
      </c>
      <c r="G596" s="9" t="str">
        <f>IF(AND(TONGHOP!K596="ThiTN",TONGHOP!L596="TH",TONGHOP!H596="R",TONGHOP!I596&lt;&gt;""),TONGHOP!I596,"")</f>
        <v/>
      </c>
      <c r="H596" s="9" t="str">
        <f>IF(AND(TONGHOP!K596="ThiTN",TONGHOP!L596="TH",TONGHOP!H596="R",TONGHOP!I596&lt;&gt;""),TONGHOP!M596,"")</f>
        <v/>
      </c>
    </row>
    <row r="597" spans="1:8">
      <c r="A597" s="9" t="str">
        <f>IF(AND(TONGHOP!K597="KTHP",TONGHOP!L597="LT",TONGHOP!H597="R",TONGHOP!I597&lt;&gt;""),TONGHOP!I597,"")</f>
        <v/>
      </c>
      <c r="B597" s="9" t="str">
        <f>IF(AND(TONGHOP!K597="KTHP",TONGHOP!L597="LT",TONGHOP!H597="R",TONGHOP!I597&lt;&gt;""),TONGHOP!M597,"")</f>
        <v/>
      </c>
      <c r="C597" s="9" t="str">
        <f>IF(AND(TONGHOP!K597="KTHP",TONGHOP!L597="TN",TONGHOP!H597="R",TONGHOP!I597&lt;&gt;""),TONGHOP!I597,"")</f>
        <v/>
      </c>
      <c r="D597" s="9" t="str">
        <f>IF(AND(TONGHOP!K597="KTHP",TONGHOP!L597="TN",TONGHOP!H597="R",TONGHOP!I597&lt;&gt;""),TONGHOP!M597,"")</f>
        <v/>
      </c>
      <c r="E597" s="9" t="str">
        <f>IF(AND(TONGHOP!K597="ThiTN",TONGHOP!L597="LT",TONGHOP!H597="R",TONGHOP!I597&lt;&gt;""),TONGHOP!I597,"")</f>
        <v/>
      </c>
      <c r="F597" s="9" t="str">
        <f>IF(AND(TONGHOP!K597="ThiTN",TONGHOP!L597="LT",TONGHOP!H597="R",TONGHOP!I597&lt;&gt;""),TONGHOP!M597,"")</f>
        <v/>
      </c>
      <c r="G597" s="9" t="str">
        <f>IF(AND(TONGHOP!K597="ThiTN",TONGHOP!L597="TH",TONGHOP!H597="R",TONGHOP!I597&lt;&gt;""),TONGHOP!I597,"")</f>
        <v/>
      </c>
      <c r="H597" s="9" t="str">
        <f>IF(AND(TONGHOP!K597="ThiTN",TONGHOP!L597="TH",TONGHOP!H597="R",TONGHOP!I597&lt;&gt;""),TONGHOP!M597,"")</f>
        <v/>
      </c>
    </row>
    <row r="598" spans="1:8">
      <c r="A598" s="9" t="str">
        <f>IF(AND(TONGHOP!K598="KTHP",TONGHOP!L598="LT",TONGHOP!H598="R",TONGHOP!I598&lt;&gt;""),TONGHOP!I598,"")</f>
        <v/>
      </c>
      <c r="B598" s="9" t="str">
        <f>IF(AND(TONGHOP!K598="KTHP",TONGHOP!L598="LT",TONGHOP!H598="R",TONGHOP!I598&lt;&gt;""),TONGHOP!M598,"")</f>
        <v/>
      </c>
      <c r="C598" s="9" t="str">
        <f>IF(AND(TONGHOP!K598="KTHP",TONGHOP!L598="TN",TONGHOP!H598="R",TONGHOP!I598&lt;&gt;""),TONGHOP!I598,"")</f>
        <v/>
      </c>
      <c r="D598" s="9" t="str">
        <f>IF(AND(TONGHOP!K598="KTHP",TONGHOP!L598="TN",TONGHOP!H598="R",TONGHOP!I598&lt;&gt;""),TONGHOP!M598,"")</f>
        <v/>
      </c>
      <c r="E598" s="9" t="str">
        <f>IF(AND(TONGHOP!K598="ThiTN",TONGHOP!L598="LT",TONGHOP!H598="R",TONGHOP!I598&lt;&gt;""),TONGHOP!I598,"")</f>
        <v/>
      </c>
      <c r="F598" s="9" t="str">
        <f>IF(AND(TONGHOP!K598="ThiTN",TONGHOP!L598="LT",TONGHOP!H598="R",TONGHOP!I598&lt;&gt;""),TONGHOP!M598,"")</f>
        <v/>
      </c>
      <c r="G598" s="9" t="str">
        <f>IF(AND(TONGHOP!K598="ThiTN",TONGHOP!L598="TH",TONGHOP!H598="R",TONGHOP!I598&lt;&gt;""),TONGHOP!I598,"")</f>
        <v/>
      </c>
      <c r="H598" s="9" t="str">
        <f>IF(AND(TONGHOP!K598="ThiTN",TONGHOP!L598="TH",TONGHOP!H598="R",TONGHOP!I598&lt;&gt;""),TONGHOP!M598,"")</f>
        <v/>
      </c>
    </row>
    <row r="599" spans="1:8">
      <c r="A599" s="9" t="str">
        <f>IF(AND(TONGHOP!K599="KTHP",TONGHOP!L599="LT",TONGHOP!H599="R",TONGHOP!I599&lt;&gt;""),TONGHOP!I599,"")</f>
        <v/>
      </c>
      <c r="B599" s="9" t="str">
        <f>IF(AND(TONGHOP!K599="KTHP",TONGHOP!L599="LT",TONGHOP!H599="R",TONGHOP!I599&lt;&gt;""),TONGHOP!M599,"")</f>
        <v/>
      </c>
      <c r="C599" s="9" t="str">
        <f>IF(AND(TONGHOP!K599="KTHP",TONGHOP!L599="TN",TONGHOP!H599="R",TONGHOP!I599&lt;&gt;""),TONGHOP!I599,"")</f>
        <v/>
      </c>
      <c r="D599" s="9" t="str">
        <f>IF(AND(TONGHOP!K599="KTHP",TONGHOP!L599="TN",TONGHOP!H599="R",TONGHOP!I599&lt;&gt;""),TONGHOP!M599,"")</f>
        <v/>
      </c>
      <c r="E599" s="9" t="str">
        <f>IF(AND(TONGHOP!K599="ThiTN",TONGHOP!L599="LT",TONGHOP!H599="R",TONGHOP!I599&lt;&gt;""),TONGHOP!I599,"")</f>
        <v/>
      </c>
      <c r="F599" s="9" t="str">
        <f>IF(AND(TONGHOP!K599="ThiTN",TONGHOP!L599="LT",TONGHOP!H599="R",TONGHOP!I599&lt;&gt;""),TONGHOP!M599,"")</f>
        <v/>
      </c>
      <c r="G599" s="9" t="str">
        <f>IF(AND(TONGHOP!K599="ThiTN",TONGHOP!L599="TH",TONGHOP!H599="R",TONGHOP!I599&lt;&gt;""),TONGHOP!I599,"")</f>
        <v/>
      </c>
      <c r="H599" s="9" t="str">
        <f>IF(AND(TONGHOP!K599="ThiTN",TONGHOP!L599="TH",TONGHOP!H599="R",TONGHOP!I599&lt;&gt;""),TONGHOP!M599,"")</f>
        <v/>
      </c>
    </row>
    <row r="600" spans="1:8">
      <c r="A600" s="9" t="str">
        <f>IF(AND(TONGHOP!K600="KTHP",TONGHOP!L600="LT",TONGHOP!H600="R",TONGHOP!I600&lt;&gt;""),TONGHOP!I600,"")</f>
        <v/>
      </c>
      <c r="B600" s="9" t="str">
        <f>IF(AND(TONGHOP!K600="KTHP",TONGHOP!L600="LT",TONGHOP!H600="R",TONGHOP!I600&lt;&gt;""),TONGHOP!M600,"")</f>
        <v/>
      </c>
      <c r="C600" s="9" t="str">
        <f>IF(AND(TONGHOP!K600="KTHP",TONGHOP!L600="TN",TONGHOP!H600="R",TONGHOP!I600&lt;&gt;""),TONGHOP!I600,"")</f>
        <v/>
      </c>
      <c r="D600" s="9" t="str">
        <f>IF(AND(TONGHOP!K600="KTHP",TONGHOP!L600="TN",TONGHOP!H600="R",TONGHOP!I600&lt;&gt;""),TONGHOP!M600,"")</f>
        <v/>
      </c>
      <c r="E600" s="9" t="str">
        <f>IF(AND(TONGHOP!K600="ThiTN",TONGHOP!L600="LT",TONGHOP!H600="R",TONGHOP!I600&lt;&gt;""),TONGHOP!I600,"")</f>
        <v/>
      </c>
      <c r="F600" s="9" t="str">
        <f>IF(AND(TONGHOP!K600="ThiTN",TONGHOP!L600="LT",TONGHOP!H600="R",TONGHOP!I600&lt;&gt;""),TONGHOP!M600,"")</f>
        <v/>
      </c>
      <c r="G600" s="9" t="str">
        <f>IF(AND(TONGHOP!K600="ThiTN",TONGHOP!L600="TH",TONGHOP!H600="R",TONGHOP!I600&lt;&gt;""),TONGHOP!I600,"")</f>
        <v/>
      </c>
      <c r="H600" s="9" t="str">
        <f>IF(AND(TONGHOP!K600="ThiTN",TONGHOP!L600="TH",TONGHOP!H600="R",TONGHOP!I600&lt;&gt;""),TONGHOP!M600,"")</f>
        <v/>
      </c>
    </row>
    <row r="601" spans="1:8">
      <c r="A601" s="9" t="str">
        <f>IF(AND(TONGHOP!K601="KTHP",TONGHOP!L601="LT",TONGHOP!H601="R",TONGHOP!I601&lt;&gt;""),TONGHOP!I601,"")</f>
        <v/>
      </c>
      <c r="B601" s="9" t="str">
        <f>IF(AND(TONGHOP!K601="KTHP",TONGHOP!L601="LT",TONGHOP!H601="R",TONGHOP!I601&lt;&gt;""),TONGHOP!M601,"")</f>
        <v/>
      </c>
      <c r="C601" s="9" t="str">
        <f>IF(AND(TONGHOP!K601="KTHP",TONGHOP!L601="TN",TONGHOP!H601="R",TONGHOP!I601&lt;&gt;""),TONGHOP!I601,"")</f>
        <v/>
      </c>
      <c r="D601" s="9" t="str">
        <f>IF(AND(TONGHOP!K601="KTHP",TONGHOP!L601="TN",TONGHOP!H601="R",TONGHOP!I601&lt;&gt;""),TONGHOP!M601,"")</f>
        <v/>
      </c>
      <c r="E601" s="9" t="str">
        <f>IF(AND(TONGHOP!K601="ThiTN",TONGHOP!L601="LT",TONGHOP!H601="R",TONGHOP!I601&lt;&gt;""),TONGHOP!I601,"")</f>
        <v/>
      </c>
      <c r="F601" s="9" t="str">
        <f>IF(AND(TONGHOP!K601="ThiTN",TONGHOP!L601="LT",TONGHOP!H601="R",TONGHOP!I601&lt;&gt;""),TONGHOP!M601,"")</f>
        <v/>
      </c>
      <c r="G601" s="9" t="str">
        <f>IF(AND(TONGHOP!K601="ThiTN",TONGHOP!L601="TH",TONGHOP!H601="R",TONGHOP!I601&lt;&gt;""),TONGHOP!I601,"")</f>
        <v/>
      </c>
      <c r="H601" s="9" t="str">
        <f>IF(AND(TONGHOP!K601="ThiTN",TONGHOP!L601="TH",TONGHOP!H601="R",TONGHOP!I601&lt;&gt;""),TONGHOP!M601,"")</f>
        <v/>
      </c>
    </row>
    <row r="602" spans="1:8">
      <c r="A602" s="9" t="str">
        <f>IF(AND(TONGHOP!K602="KTHP",TONGHOP!L602="LT",TONGHOP!H602="R",TONGHOP!I602&lt;&gt;""),TONGHOP!I602,"")</f>
        <v/>
      </c>
      <c r="B602" s="9" t="str">
        <f>IF(AND(TONGHOP!K602="KTHP",TONGHOP!L602="LT",TONGHOP!H602="R",TONGHOP!I602&lt;&gt;""),TONGHOP!M602,"")</f>
        <v/>
      </c>
      <c r="C602" s="9" t="str">
        <f>IF(AND(TONGHOP!K602="KTHP",TONGHOP!L602="TN",TONGHOP!H602="R",TONGHOP!I602&lt;&gt;""),TONGHOP!I602,"")</f>
        <v/>
      </c>
      <c r="D602" s="9" t="str">
        <f>IF(AND(TONGHOP!K602="KTHP",TONGHOP!L602="TN",TONGHOP!H602="R",TONGHOP!I602&lt;&gt;""),TONGHOP!M602,"")</f>
        <v/>
      </c>
      <c r="E602" s="9" t="str">
        <f>IF(AND(TONGHOP!K602="ThiTN",TONGHOP!L602="LT",TONGHOP!H602="R",TONGHOP!I602&lt;&gt;""),TONGHOP!I602,"")</f>
        <v/>
      </c>
      <c r="F602" s="9" t="str">
        <f>IF(AND(TONGHOP!K602="ThiTN",TONGHOP!L602="LT",TONGHOP!H602="R",TONGHOP!I602&lt;&gt;""),TONGHOP!M602,"")</f>
        <v/>
      </c>
      <c r="G602" s="9" t="str">
        <f>IF(AND(TONGHOP!K602="ThiTN",TONGHOP!L602="TH",TONGHOP!H602="R",TONGHOP!I602&lt;&gt;""),TONGHOP!I602,"")</f>
        <v/>
      </c>
      <c r="H602" s="9" t="str">
        <f>IF(AND(TONGHOP!K602="ThiTN",TONGHOP!L602="TH",TONGHOP!H602="R",TONGHOP!I602&lt;&gt;""),TONGHOP!M602,"")</f>
        <v/>
      </c>
    </row>
    <row r="603" spans="1:8">
      <c r="A603" s="9" t="str">
        <f>IF(AND(TONGHOP!K603="KTHP",TONGHOP!L603="LT",TONGHOP!H603="R",TONGHOP!I603&lt;&gt;""),TONGHOP!I603,"")</f>
        <v/>
      </c>
      <c r="B603" s="9" t="str">
        <f>IF(AND(TONGHOP!K603="KTHP",TONGHOP!L603="LT",TONGHOP!H603="R",TONGHOP!I603&lt;&gt;""),TONGHOP!M603,"")</f>
        <v/>
      </c>
      <c r="C603" s="9" t="str">
        <f>IF(AND(TONGHOP!K603="KTHP",TONGHOP!L603="TN",TONGHOP!H603="R",TONGHOP!I603&lt;&gt;""),TONGHOP!I603,"")</f>
        <v/>
      </c>
      <c r="D603" s="9" t="str">
        <f>IF(AND(TONGHOP!K603="KTHP",TONGHOP!L603="TN",TONGHOP!H603="R",TONGHOP!I603&lt;&gt;""),TONGHOP!M603,"")</f>
        <v/>
      </c>
      <c r="E603" s="9" t="str">
        <f>IF(AND(TONGHOP!K603="ThiTN",TONGHOP!L603="LT",TONGHOP!H603="R",TONGHOP!I603&lt;&gt;""),TONGHOP!I603,"")</f>
        <v/>
      </c>
      <c r="F603" s="9" t="str">
        <f>IF(AND(TONGHOP!K603="ThiTN",TONGHOP!L603="LT",TONGHOP!H603="R",TONGHOP!I603&lt;&gt;""),TONGHOP!M603,"")</f>
        <v/>
      </c>
      <c r="G603" s="9" t="str">
        <f>IF(AND(TONGHOP!K603="ThiTN",TONGHOP!L603="TH",TONGHOP!H603="R",TONGHOP!I603&lt;&gt;""),TONGHOP!I603,"")</f>
        <v/>
      </c>
      <c r="H603" s="9" t="str">
        <f>IF(AND(TONGHOP!K603="ThiTN",TONGHOP!L603="TH",TONGHOP!H603="R",TONGHOP!I603&lt;&gt;""),TONGHOP!M603,"")</f>
        <v/>
      </c>
    </row>
    <row r="604" spans="1:8">
      <c r="A604" s="9" t="str">
        <f>IF(AND(TONGHOP!K604="KTHP",TONGHOP!L604="LT",TONGHOP!H604="R",TONGHOP!I604&lt;&gt;""),TONGHOP!I604,"")</f>
        <v/>
      </c>
      <c r="B604" s="9" t="str">
        <f>IF(AND(TONGHOP!K604="KTHP",TONGHOP!L604="LT",TONGHOP!H604="R",TONGHOP!I604&lt;&gt;""),TONGHOP!M604,"")</f>
        <v/>
      </c>
      <c r="C604" s="9" t="str">
        <f>IF(AND(TONGHOP!K604="KTHP",TONGHOP!L604="TN",TONGHOP!H604="R",TONGHOP!I604&lt;&gt;""),TONGHOP!I604,"")</f>
        <v/>
      </c>
      <c r="D604" s="9" t="str">
        <f>IF(AND(TONGHOP!K604="KTHP",TONGHOP!L604="TN",TONGHOP!H604="R",TONGHOP!I604&lt;&gt;""),TONGHOP!M604,"")</f>
        <v/>
      </c>
      <c r="E604" s="9" t="str">
        <f>IF(AND(TONGHOP!K604="ThiTN",TONGHOP!L604="LT",TONGHOP!H604="R",TONGHOP!I604&lt;&gt;""),TONGHOP!I604,"")</f>
        <v/>
      </c>
      <c r="F604" s="9" t="str">
        <f>IF(AND(TONGHOP!K604="ThiTN",TONGHOP!L604="LT",TONGHOP!H604="R",TONGHOP!I604&lt;&gt;""),TONGHOP!M604,"")</f>
        <v/>
      </c>
      <c r="G604" s="9" t="str">
        <f>IF(AND(TONGHOP!K604="ThiTN",TONGHOP!L604="TH",TONGHOP!H604="R",TONGHOP!I604&lt;&gt;""),TONGHOP!I604,"")</f>
        <v/>
      </c>
      <c r="H604" s="9" t="str">
        <f>IF(AND(TONGHOP!K604="ThiTN",TONGHOP!L604="TH",TONGHOP!H604="R",TONGHOP!I604&lt;&gt;""),TONGHOP!M604,"")</f>
        <v/>
      </c>
    </row>
    <row r="605" spans="1:8">
      <c r="A605" s="9" t="str">
        <f>IF(AND(TONGHOP!K605="KTHP",TONGHOP!L605="LT",TONGHOP!H605="R",TONGHOP!I605&lt;&gt;""),TONGHOP!I605,"")</f>
        <v/>
      </c>
      <c r="B605" s="9" t="str">
        <f>IF(AND(TONGHOP!K605="KTHP",TONGHOP!L605="LT",TONGHOP!H605="R",TONGHOP!I605&lt;&gt;""),TONGHOP!M605,"")</f>
        <v/>
      </c>
      <c r="C605" s="9" t="str">
        <f>IF(AND(TONGHOP!K605="KTHP",TONGHOP!L605="TN",TONGHOP!H605="R",TONGHOP!I605&lt;&gt;""),TONGHOP!I605,"")</f>
        <v/>
      </c>
      <c r="D605" s="9" t="str">
        <f>IF(AND(TONGHOP!K605="KTHP",TONGHOP!L605="TN",TONGHOP!H605="R",TONGHOP!I605&lt;&gt;""),TONGHOP!M605,"")</f>
        <v/>
      </c>
      <c r="E605" s="9" t="str">
        <f>IF(AND(TONGHOP!K605="ThiTN",TONGHOP!L605="LT",TONGHOP!H605="R",TONGHOP!I605&lt;&gt;""),TONGHOP!I605,"")</f>
        <v/>
      </c>
      <c r="F605" s="9" t="str">
        <f>IF(AND(TONGHOP!K605="ThiTN",TONGHOP!L605="LT",TONGHOP!H605="R",TONGHOP!I605&lt;&gt;""),TONGHOP!M605,"")</f>
        <v/>
      </c>
      <c r="G605" s="9" t="str">
        <f>IF(AND(TONGHOP!K605="ThiTN",TONGHOP!L605="TH",TONGHOP!H605="R",TONGHOP!I605&lt;&gt;""),TONGHOP!I605,"")</f>
        <v/>
      </c>
      <c r="H605" s="9" t="str">
        <f>IF(AND(TONGHOP!K605="ThiTN",TONGHOP!L605="TH",TONGHOP!H605="R",TONGHOP!I605&lt;&gt;""),TONGHOP!M605,"")</f>
        <v/>
      </c>
    </row>
    <row r="606" spans="1:8">
      <c r="A606" s="9" t="str">
        <f>IF(AND(TONGHOP!K606="KTHP",TONGHOP!L606="LT",TONGHOP!H606="R",TONGHOP!I606&lt;&gt;""),TONGHOP!I606,"")</f>
        <v/>
      </c>
      <c r="B606" s="9" t="str">
        <f>IF(AND(TONGHOP!K606="KTHP",TONGHOP!L606="LT",TONGHOP!H606="R",TONGHOP!I606&lt;&gt;""),TONGHOP!M606,"")</f>
        <v/>
      </c>
      <c r="C606" s="9" t="str">
        <f>IF(AND(TONGHOP!K606="KTHP",TONGHOP!L606="TN",TONGHOP!H606="R",TONGHOP!I606&lt;&gt;""),TONGHOP!I606,"")</f>
        <v/>
      </c>
      <c r="D606" s="9" t="str">
        <f>IF(AND(TONGHOP!K606="KTHP",TONGHOP!L606="TN",TONGHOP!H606="R",TONGHOP!I606&lt;&gt;""),TONGHOP!M606,"")</f>
        <v/>
      </c>
      <c r="E606" s="9" t="str">
        <f>IF(AND(TONGHOP!K606="ThiTN",TONGHOP!L606="LT",TONGHOP!H606="R",TONGHOP!I606&lt;&gt;""),TONGHOP!I606,"")</f>
        <v/>
      </c>
      <c r="F606" s="9" t="str">
        <f>IF(AND(TONGHOP!K606="ThiTN",TONGHOP!L606="LT",TONGHOP!H606="R",TONGHOP!I606&lt;&gt;""),TONGHOP!M606,"")</f>
        <v/>
      </c>
      <c r="G606" s="9" t="str">
        <f>IF(AND(TONGHOP!K606="ThiTN",TONGHOP!L606="TH",TONGHOP!H606="R",TONGHOP!I606&lt;&gt;""),TONGHOP!I606,"")</f>
        <v/>
      </c>
      <c r="H606" s="9" t="str">
        <f>IF(AND(TONGHOP!K606="ThiTN",TONGHOP!L606="TH",TONGHOP!H606="R",TONGHOP!I606&lt;&gt;""),TONGHOP!M606,"")</f>
        <v/>
      </c>
    </row>
    <row r="607" spans="1:8">
      <c r="A607" s="9" t="str">
        <f>IF(AND(TONGHOP!K607="KTHP",TONGHOP!L607="LT",TONGHOP!H607="R",TONGHOP!I607&lt;&gt;""),TONGHOP!I607,"")</f>
        <v/>
      </c>
      <c r="B607" s="9" t="str">
        <f>IF(AND(TONGHOP!K607="KTHP",TONGHOP!L607="LT",TONGHOP!H607="R",TONGHOP!I607&lt;&gt;""),TONGHOP!M607,"")</f>
        <v/>
      </c>
      <c r="C607" s="9" t="str">
        <f>IF(AND(TONGHOP!K607="KTHP",TONGHOP!L607="TN",TONGHOP!H607="R",TONGHOP!I607&lt;&gt;""),TONGHOP!I607,"")</f>
        <v/>
      </c>
      <c r="D607" s="9" t="str">
        <f>IF(AND(TONGHOP!K607="KTHP",TONGHOP!L607="TN",TONGHOP!H607="R",TONGHOP!I607&lt;&gt;""),TONGHOP!M607,"")</f>
        <v/>
      </c>
      <c r="E607" s="9" t="str">
        <f>IF(AND(TONGHOP!K607="ThiTN",TONGHOP!L607="LT",TONGHOP!H607="R",TONGHOP!I607&lt;&gt;""),TONGHOP!I607,"")</f>
        <v/>
      </c>
      <c r="F607" s="9" t="str">
        <f>IF(AND(TONGHOP!K607="ThiTN",TONGHOP!L607="LT",TONGHOP!H607="R",TONGHOP!I607&lt;&gt;""),TONGHOP!M607,"")</f>
        <v/>
      </c>
      <c r="G607" s="9" t="str">
        <f>IF(AND(TONGHOP!K607="ThiTN",TONGHOP!L607="TH",TONGHOP!H607="R",TONGHOP!I607&lt;&gt;""),TONGHOP!I607,"")</f>
        <v/>
      </c>
      <c r="H607" s="9" t="str">
        <f>IF(AND(TONGHOP!K607="ThiTN",TONGHOP!L607="TH",TONGHOP!H607="R",TONGHOP!I607&lt;&gt;""),TONGHOP!M607,"")</f>
        <v/>
      </c>
    </row>
    <row r="608" spans="1:8">
      <c r="A608" s="9" t="str">
        <f>IF(AND(TONGHOP!K608="KTHP",TONGHOP!L608="LT",TONGHOP!H608="R",TONGHOP!I608&lt;&gt;""),TONGHOP!I608,"")</f>
        <v/>
      </c>
      <c r="B608" s="9" t="str">
        <f>IF(AND(TONGHOP!K608="KTHP",TONGHOP!L608="LT",TONGHOP!H608="R",TONGHOP!I608&lt;&gt;""),TONGHOP!M608,"")</f>
        <v/>
      </c>
      <c r="C608" s="9" t="str">
        <f>IF(AND(TONGHOP!K608="KTHP",TONGHOP!L608="TN",TONGHOP!H608="R",TONGHOP!I608&lt;&gt;""),TONGHOP!I608,"")</f>
        <v/>
      </c>
      <c r="D608" s="9" t="str">
        <f>IF(AND(TONGHOP!K608="KTHP",TONGHOP!L608="TN",TONGHOP!H608="R",TONGHOP!I608&lt;&gt;""),TONGHOP!M608,"")</f>
        <v/>
      </c>
      <c r="E608" s="9" t="str">
        <f>IF(AND(TONGHOP!K608="ThiTN",TONGHOP!L608="LT",TONGHOP!H608="R",TONGHOP!I608&lt;&gt;""),TONGHOP!I608,"")</f>
        <v/>
      </c>
      <c r="F608" s="9" t="str">
        <f>IF(AND(TONGHOP!K608="ThiTN",TONGHOP!L608="LT",TONGHOP!H608="R",TONGHOP!I608&lt;&gt;""),TONGHOP!M608,"")</f>
        <v/>
      </c>
      <c r="G608" s="9" t="str">
        <f>IF(AND(TONGHOP!K608="ThiTN",TONGHOP!L608="TH",TONGHOP!H608="R",TONGHOP!I608&lt;&gt;""),TONGHOP!I608,"")</f>
        <v/>
      </c>
      <c r="H608" s="9" t="str">
        <f>IF(AND(TONGHOP!K608="ThiTN",TONGHOP!L608="TH",TONGHOP!H608="R",TONGHOP!I608&lt;&gt;""),TONGHOP!M608,"")</f>
        <v/>
      </c>
    </row>
    <row r="609" spans="1:8">
      <c r="A609" s="9" t="str">
        <f>IF(AND(TONGHOP!K609="KTHP",TONGHOP!L609="LT",TONGHOP!H609="R",TONGHOP!I609&lt;&gt;""),TONGHOP!I609,"")</f>
        <v>Nguyễn Khoa</v>
      </c>
      <c r="B609" s="9">
        <f>IF(AND(TONGHOP!K609="KTHP",TONGHOP!L609="LT",TONGHOP!H609="R",TONGHOP!I609&lt;&gt;""),TONGHOP!M609,"")</f>
        <v>2</v>
      </c>
      <c r="C609" s="9" t="str">
        <f>IF(AND(TONGHOP!K609="KTHP",TONGHOP!L609="TN",TONGHOP!H609="R",TONGHOP!I609&lt;&gt;""),TONGHOP!I609,"")</f>
        <v/>
      </c>
      <c r="D609" s="9" t="str">
        <f>IF(AND(TONGHOP!K609="KTHP",TONGHOP!L609="TN",TONGHOP!H609="R",TONGHOP!I609&lt;&gt;""),TONGHOP!M609,"")</f>
        <v/>
      </c>
      <c r="E609" s="9" t="str">
        <f>IF(AND(TONGHOP!K609="ThiTN",TONGHOP!L609="LT",TONGHOP!H609="R",TONGHOP!I609&lt;&gt;""),TONGHOP!I609,"")</f>
        <v/>
      </c>
      <c r="F609" s="9" t="str">
        <f>IF(AND(TONGHOP!K609="ThiTN",TONGHOP!L609="LT",TONGHOP!H609="R",TONGHOP!I609&lt;&gt;""),TONGHOP!M609,"")</f>
        <v/>
      </c>
      <c r="G609" s="9" t="str">
        <f>IF(AND(TONGHOP!K609="ThiTN",TONGHOP!L609="TH",TONGHOP!H609="R",TONGHOP!I609&lt;&gt;""),TONGHOP!I609,"")</f>
        <v/>
      </c>
      <c r="H609" s="9" t="str">
        <f>IF(AND(TONGHOP!K609="ThiTN",TONGHOP!L609="TH",TONGHOP!H609="R",TONGHOP!I609&lt;&gt;""),TONGHOP!M609,"")</f>
        <v/>
      </c>
    </row>
    <row r="610" spans="1:8">
      <c r="A610" s="9" t="str">
        <f>IF(AND(TONGHOP!K610="KTHP",TONGHOP!L610="LT",TONGHOP!H610="R",TONGHOP!I610&lt;&gt;""),TONGHOP!I610,"")</f>
        <v>Dương Ngọc Vọng</v>
      </c>
      <c r="B610" s="9">
        <f>IF(AND(TONGHOP!K610="KTHP",TONGHOP!L610="LT",TONGHOP!H610="R",TONGHOP!I610&lt;&gt;""),TONGHOP!M610,"")</f>
        <v>1</v>
      </c>
      <c r="C610" s="9" t="str">
        <f>IF(AND(TONGHOP!K610="KTHP",TONGHOP!L610="TN",TONGHOP!H610="R",TONGHOP!I610&lt;&gt;""),TONGHOP!I610,"")</f>
        <v/>
      </c>
      <c r="D610" s="9" t="str">
        <f>IF(AND(TONGHOP!K610="KTHP",TONGHOP!L610="TN",TONGHOP!H610="R",TONGHOP!I610&lt;&gt;""),TONGHOP!M610,"")</f>
        <v/>
      </c>
      <c r="E610" s="9" t="str">
        <f>IF(AND(TONGHOP!K610="ThiTN",TONGHOP!L610="LT",TONGHOP!H610="R",TONGHOP!I610&lt;&gt;""),TONGHOP!I610,"")</f>
        <v/>
      </c>
      <c r="F610" s="9" t="str">
        <f>IF(AND(TONGHOP!K610="ThiTN",TONGHOP!L610="LT",TONGHOP!H610="R",TONGHOP!I610&lt;&gt;""),TONGHOP!M610,"")</f>
        <v/>
      </c>
      <c r="G610" s="9" t="str">
        <f>IF(AND(TONGHOP!K610="ThiTN",TONGHOP!L610="TH",TONGHOP!H610="R",TONGHOP!I610&lt;&gt;""),TONGHOP!I610,"")</f>
        <v/>
      </c>
      <c r="H610" s="9" t="str">
        <f>IF(AND(TONGHOP!K610="ThiTN",TONGHOP!L610="TH",TONGHOP!H610="R",TONGHOP!I610&lt;&gt;""),TONGHOP!M610,"")</f>
        <v/>
      </c>
    </row>
    <row r="611" spans="1:8">
      <c r="A611" s="9" t="str">
        <f>IF(AND(TONGHOP!K611="KTHP",TONGHOP!L611="LT",TONGHOP!H611="R",TONGHOP!I611&lt;&gt;""),TONGHOP!I611,"")</f>
        <v/>
      </c>
      <c r="B611" s="9" t="str">
        <f>IF(AND(TONGHOP!K611="KTHP",TONGHOP!L611="LT",TONGHOP!H611="R",TONGHOP!I611&lt;&gt;""),TONGHOP!M611,"")</f>
        <v/>
      </c>
      <c r="C611" s="9" t="str">
        <f>IF(AND(TONGHOP!K611="KTHP",TONGHOP!L611="TN",TONGHOP!H611="R",TONGHOP!I611&lt;&gt;""),TONGHOP!I611,"")</f>
        <v/>
      </c>
      <c r="D611" s="9" t="str">
        <f>IF(AND(TONGHOP!K611="KTHP",TONGHOP!L611="TN",TONGHOP!H611="R",TONGHOP!I611&lt;&gt;""),TONGHOP!M611,"")</f>
        <v/>
      </c>
      <c r="E611" s="9" t="str">
        <f>IF(AND(TONGHOP!K611="ThiTN",TONGHOP!L611="LT",TONGHOP!H611="R",TONGHOP!I611&lt;&gt;""),TONGHOP!I611,"")</f>
        <v/>
      </c>
      <c r="F611" s="9" t="str">
        <f>IF(AND(TONGHOP!K611="ThiTN",TONGHOP!L611="LT",TONGHOP!H611="R",TONGHOP!I611&lt;&gt;""),TONGHOP!M611,"")</f>
        <v/>
      </c>
      <c r="G611" s="9" t="str">
        <f>IF(AND(TONGHOP!K611="ThiTN",TONGHOP!L611="TH",TONGHOP!H611="R",TONGHOP!I611&lt;&gt;""),TONGHOP!I611,"")</f>
        <v/>
      </c>
      <c r="H611" s="9" t="str">
        <f>IF(AND(TONGHOP!K611="ThiTN",TONGHOP!L611="TH",TONGHOP!H611="R",TONGHOP!I611&lt;&gt;""),TONGHOP!M611,"")</f>
        <v/>
      </c>
    </row>
    <row r="612" spans="1:8">
      <c r="A612" s="9" t="str">
        <f>IF(AND(TONGHOP!K612="KTHP",TONGHOP!L612="LT",TONGHOP!H612="R",TONGHOP!I612&lt;&gt;""),TONGHOP!I612,"")</f>
        <v/>
      </c>
      <c r="B612" s="9" t="str">
        <f>IF(AND(TONGHOP!K612="KTHP",TONGHOP!L612="LT",TONGHOP!H612="R",TONGHOP!I612&lt;&gt;""),TONGHOP!M612,"")</f>
        <v/>
      </c>
      <c r="C612" s="9" t="str">
        <f>IF(AND(TONGHOP!K612="KTHP",TONGHOP!L612="TN",TONGHOP!H612="R",TONGHOP!I612&lt;&gt;""),TONGHOP!I612,"")</f>
        <v/>
      </c>
      <c r="D612" s="9" t="str">
        <f>IF(AND(TONGHOP!K612="KTHP",TONGHOP!L612="TN",TONGHOP!H612="R",TONGHOP!I612&lt;&gt;""),TONGHOP!M612,"")</f>
        <v/>
      </c>
      <c r="E612" s="9" t="str">
        <f>IF(AND(TONGHOP!K612="ThiTN",TONGHOP!L612="LT",TONGHOP!H612="R",TONGHOP!I612&lt;&gt;""),TONGHOP!I612,"")</f>
        <v/>
      </c>
      <c r="F612" s="9" t="str">
        <f>IF(AND(TONGHOP!K612="ThiTN",TONGHOP!L612="LT",TONGHOP!H612="R",TONGHOP!I612&lt;&gt;""),TONGHOP!M612,"")</f>
        <v/>
      </c>
      <c r="G612" s="9" t="str">
        <f>IF(AND(TONGHOP!K612="ThiTN",TONGHOP!L612="TH",TONGHOP!H612="R",TONGHOP!I612&lt;&gt;""),TONGHOP!I612,"")</f>
        <v/>
      </c>
      <c r="H612" s="9" t="str">
        <f>IF(AND(TONGHOP!K612="ThiTN",TONGHOP!L612="TH",TONGHOP!H612="R",TONGHOP!I612&lt;&gt;""),TONGHOP!M612,"")</f>
        <v/>
      </c>
    </row>
    <row r="613" spans="1:8">
      <c r="A613" s="9" t="str">
        <f>IF(AND(TONGHOP!K613="KTHP",TONGHOP!L613="LT",TONGHOP!H613="R",TONGHOP!I613&lt;&gt;""),TONGHOP!I613,"")</f>
        <v/>
      </c>
      <c r="B613" s="9" t="str">
        <f>IF(AND(TONGHOP!K613="KTHP",TONGHOP!L613="LT",TONGHOP!H613="R",TONGHOP!I613&lt;&gt;""),TONGHOP!M613,"")</f>
        <v/>
      </c>
      <c r="C613" s="9" t="str">
        <f>IF(AND(TONGHOP!K613="KTHP",TONGHOP!L613="TN",TONGHOP!H613="R",TONGHOP!I613&lt;&gt;""),TONGHOP!I613,"")</f>
        <v/>
      </c>
      <c r="D613" s="9" t="str">
        <f>IF(AND(TONGHOP!K613="KTHP",TONGHOP!L613="TN",TONGHOP!H613="R",TONGHOP!I613&lt;&gt;""),TONGHOP!M613,"")</f>
        <v/>
      </c>
      <c r="E613" s="9" t="str">
        <f>IF(AND(TONGHOP!K613="ThiTN",TONGHOP!L613="LT",TONGHOP!H613="R",TONGHOP!I613&lt;&gt;""),TONGHOP!I613,"")</f>
        <v/>
      </c>
      <c r="F613" s="9" t="str">
        <f>IF(AND(TONGHOP!K613="ThiTN",TONGHOP!L613="LT",TONGHOP!H613="R",TONGHOP!I613&lt;&gt;""),TONGHOP!M613,"")</f>
        <v/>
      </c>
      <c r="G613" s="9" t="str">
        <f>IF(AND(TONGHOP!K613="ThiTN",TONGHOP!L613="TH",TONGHOP!H613="R",TONGHOP!I613&lt;&gt;""),TONGHOP!I613,"")</f>
        <v/>
      </c>
      <c r="H613" s="9" t="str">
        <f>IF(AND(TONGHOP!K613="ThiTN",TONGHOP!L613="TH",TONGHOP!H613="R",TONGHOP!I613&lt;&gt;""),TONGHOP!M613,"")</f>
        <v/>
      </c>
    </row>
    <row r="614" spans="1:8">
      <c r="A614" s="9" t="str">
        <f>IF(AND(TONGHOP!K614="KTHP",TONGHOP!L614="LT",TONGHOP!H614="R",TONGHOP!I614&lt;&gt;""),TONGHOP!I614,"")</f>
        <v/>
      </c>
      <c r="B614" s="9" t="str">
        <f>IF(AND(TONGHOP!K614="KTHP",TONGHOP!L614="LT",TONGHOP!H614="R",TONGHOP!I614&lt;&gt;""),TONGHOP!M614,"")</f>
        <v/>
      </c>
      <c r="C614" s="9" t="str">
        <f>IF(AND(TONGHOP!K614="KTHP",TONGHOP!L614="TN",TONGHOP!H614="R",TONGHOP!I614&lt;&gt;""),TONGHOP!I614,"")</f>
        <v/>
      </c>
      <c r="D614" s="9" t="str">
        <f>IF(AND(TONGHOP!K614="KTHP",TONGHOP!L614="TN",TONGHOP!H614="R",TONGHOP!I614&lt;&gt;""),TONGHOP!M614,"")</f>
        <v/>
      </c>
      <c r="E614" s="9" t="str">
        <f>IF(AND(TONGHOP!K614="ThiTN",TONGHOP!L614="LT",TONGHOP!H614="R",TONGHOP!I614&lt;&gt;""),TONGHOP!I614,"")</f>
        <v/>
      </c>
      <c r="F614" s="9" t="str">
        <f>IF(AND(TONGHOP!K614="ThiTN",TONGHOP!L614="LT",TONGHOP!H614="R",TONGHOP!I614&lt;&gt;""),TONGHOP!M614,"")</f>
        <v/>
      </c>
      <c r="G614" s="9" t="str">
        <f>IF(AND(TONGHOP!K614="ThiTN",TONGHOP!L614="TH",TONGHOP!H614="R",TONGHOP!I614&lt;&gt;""),TONGHOP!I614,"")</f>
        <v/>
      </c>
      <c r="H614" s="9" t="str">
        <f>IF(AND(TONGHOP!K614="ThiTN",TONGHOP!L614="TH",TONGHOP!H614="R",TONGHOP!I614&lt;&gt;""),TONGHOP!M614,"")</f>
        <v/>
      </c>
    </row>
    <row r="615" spans="1:8">
      <c r="A615" s="9" t="str">
        <f>IF(AND(TONGHOP!K615="KTHP",TONGHOP!L615="LT",TONGHOP!H615="R",TONGHOP!I615&lt;&gt;""),TONGHOP!I615,"")</f>
        <v/>
      </c>
      <c r="B615" s="9" t="str">
        <f>IF(AND(TONGHOP!K615="KTHP",TONGHOP!L615="LT",TONGHOP!H615="R",TONGHOP!I615&lt;&gt;""),TONGHOP!M615,"")</f>
        <v/>
      </c>
      <c r="C615" s="9" t="str">
        <f>IF(AND(TONGHOP!K615="KTHP",TONGHOP!L615="TN",TONGHOP!H615="R",TONGHOP!I615&lt;&gt;""),TONGHOP!I615,"")</f>
        <v/>
      </c>
      <c r="D615" s="9" t="str">
        <f>IF(AND(TONGHOP!K615="KTHP",TONGHOP!L615="TN",TONGHOP!H615="R",TONGHOP!I615&lt;&gt;""),TONGHOP!M615,"")</f>
        <v/>
      </c>
      <c r="E615" s="9" t="str">
        <f>IF(AND(TONGHOP!K615="ThiTN",TONGHOP!L615="LT",TONGHOP!H615="R",TONGHOP!I615&lt;&gt;""),TONGHOP!I615,"")</f>
        <v/>
      </c>
      <c r="F615" s="9" t="str">
        <f>IF(AND(TONGHOP!K615="ThiTN",TONGHOP!L615="LT",TONGHOP!H615="R",TONGHOP!I615&lt;&gt;""),TONGHOP!M615,"")</f>
        <v/>
      </c>
      <c r="G615" s="9" t="str">
        <f>IF(AND(TONGHOP!K615="ThiTN",TONGHOP!L615="TH",TONGHOP!H615="R",TONGHOP!I615&lt;&gt;""),TONGHOP!I615,"")</f>
        <v/>
      </c>
      <c r="H615" s="9" t="str">
        <f>IF(AND(TONGHOP!K615="ThiTN",TONGHOP!L615="TH",TONGHOP!H615="R",TONGHOP!I615&lt;&gt;""),TONGHOP!M615,"")</f>
        <v/>
      </c>
    </row>
    <row r="616" spans="1:8">
      <c r="A616" s="9" t="str">
        <f>IF(AND(TONGHOP!K616="KTHP",TONGHOP!L616="LT",TONGHOP!H616="R",TONGHOP!I616&lt;&gt;""),TONGHOP!I616,"")</f>
        <v/>
      </c>
      <c r="B616" s="9" t="str">
        <f>IF(AND(TONGHOP!K616="KTHP",TONGHOP!L616="LT",TONGHOP!H616="R",TONGHOP!I616&lt;&gt;""),TONGHOP!M616,"")</f>
        <v/>
      </c>
      <c r="C616" s="9" t="str">
        <f>IF(AND(TONGHOP!K616="KTHP",TONGHOP!L616="TN",TONGHOP!H616="R",TONGHOP!I616&lt;&gt;""),TONGHOP!I616,"")</f>
        <v/>
      </c>
      <c r="D616" s="9" t="str">
        <f>IF(AND(TONGHOP!K616="KTHP",TONGHOP!L616="TN",TONGHOP!H616="R",TONGHOP!I616&lt;&gt;""),TONGHOP!M616,"")</f>
        <v/>
      </c>
      <c r="E616" s="9" t="str">
        <f>IF(AND(TONGHOP!K616="ThiTN",TONGHOP!L616="LT",TONGHOP!H616="R",TONGHOP!I616&lt;&gt;""),TONGHOP!I616,"")</f>
        <v/>
      </c>
      <c r="F616" s="9" t="str">
        <f>IF(AND(TONGHOP!K616="ThiTN",TONGHOP!L616="LT",TONGHOP!H616="R",TONGHOP!I616&lt;&gt;""),TONGHOP!M616,"")</f>
        <v/>
      </c>
      <c r="G616" s="9" t="str">
        <f>IF(AND(TONGHOP!K616="ThiTN",TONGHOP!L616="TH",TONGHOP!H616="R",TONGHOP!I616&lt;&gt;""),TONGHOP!I616,"")</f>
        <v/>
      </c>
      <c r="H616" s="9" t="str">
        <f>IF(AND(TONGHOP!K616="ThiTN",TONGHOP!L616="TH",TONGHOP!H616="R",TONGHOP!I616&lt;&gt;""),TONGHOP!M616,"")</f>
        <v/>
      </c>
    </row>
    <row r="617" spans="1:8">
      <c r="A617" s="9" t="str">
        <f>IF(AND(TONGHOP!K617="KTHP",TONGHOP!L617="LT",TONGHOP!H617="R",TONGHOP!I617&lt;&gt;""),TONGHOP!I617,"")</f>
        <v/>
      </c>
      <c r="B617" s="9" t="str">
        <f>IF(AND(TONGHOP!K617="KTHP",TONGHOP!L617="LT",TONGHOP!H617="R",TONGHOP!I617&lt;&gt;""),TONGHOP!M617,"")</f>
        <v/>
      </c>
      <c r="C617" s="9" t="str">
        <f>IF(AND(TONGHOP!K617="KTHP",TONGHOP!L617="TN",TONGHOP!H617="R",TONGHOP!I617&lt;&gt;""),TONGHOP!I617,"")</f>
        <v/>
      </c>
      <c r="D617" s="9" t="str">
        <f>IF(AND(TONGHOP!K617="KTHP",TONGHOP!L617="TN",TONGHOP!H617="R",TONGHOP!I617&lt;&gt;""),TONGHOP!M617,"")</f>
        <v/>
      </c>
      <c r="E617" s="9" t="str">
        <f>IF(AND(TONGHOP!K617="ThiTN",TONGHOP!L617="LT",TONGHOP!H617="R",TONGHOP!I617&lt;&gt;""),TONGHOP!I617,"")</f>
        <v/>
      </c>
      <c r="F617" s="9" t="str">
        <f>IF(AND(TONGHOP!K617="ThiTN",TONGHOP!L617="LT",TONGHOP!H617="R",TONGHOP!I617&lt;&gt;""),TONGHOP!M617,"")</f>
        <v/>
      </c>
      <c r="G617" s="9" t="str">
        <f>IF(AND(TONGHOP!K617="ThiTN",TONGHOP!L617="TH",TONGHOP!H617="R",TONGHOP!I617&lt;&gt;""),TONGHOP!I617,"")</f>
        <v/>
      </c>
      <c r="H617" s="9" t="str">
        <f>IF(AND(TONGHOP!K617="ThiTN",TONGHOP!L617="TH",TONGHOP!H617="R",TONGHOP!I617&lt;&gt;""),TONGHOP!M617,"")</f>
        <v/>
      </c>
    </row>
    <row r="618" spans="1:8">
      <c r="A618" s="9" t="str">
        <f>IF(AND(TONGHOP!K618="KTHP",TONGHOP!L618="LT",TONGHOP!H618="R",TONGHOP!I618&lt;&gt;""),TONGHOP!I618,"")</f>
        <v>Đỗ Trọng Quý</v>
      </c>
      <c r="B618" s="9">
        <f>IF(AND(TONGHOP!K618="KTHP",TONGHOP!L618="LT",TONGHOP!H618="R",TONGHOP!I618&lt;&gt;""),TONGHOP!M618,"")</f>
        <v>2</v>
      </c>
      <c r="C618" s="9" t="str">
        <f>IF(AND(TONGHOP!K618="KTHP",TONGHOP!L618="TN",TONGHOP!H618="R",TONGHOP!I618&lt;&gt;""),TONGHOP!I618,"")</f>
        <v/>
      </c>
      <c r="D618" s="9" t="str">
        <f>IF(AND(TONGHOP!K618="KTHP",TONGHOP!L618="TN",TONGHOP!H618="R",TONGHOP!I618&lt;&gt;""),TONGHOP!M618,"")</f>
        <v/>
      </c>
      <c r="E618" s="9" t="str">
        <f>IF(AND(TONGHOP!K618="ThiTN",TONGHOP!L618="LT",TONGHOP!H618="R",TONGHOP!I618&lt;&gt;""),TONGHOP!I618,"")</f>
        <v/>
      </c>
      <c r="F618" s="9" t="str">
        <f>IF(AND(TONGHOP!K618="ThiTN",TONGHOP!L618="LT",TONGHOP!H618="R",TONGHOP!I618&lt;&gt;""),TONGHOP!M618,"")</f>
        <v/>
      </c>
      <c r="G618" s="9" t="str">
        <f>IF(AND(TONGHOP!K618="ThiTN",TONGHOP!L618="TH",TONGHOP!H618="R",TONGHOP!I618&lt;&gt;""),TONGHOP!I618,"")</f>
        <v/>
      </c>
      <c r="H618" s="9" t="str">
        <f>IF(AND(TONGHOP!K618="ThiTN",TONGHOP!L618="TH",TONGHOP!H618="R",TONGHOP!I618&lt;&gt;""),TONGHOP!M618,"")</f>
        <v/>
      </c>
    </row>
    <row r="619" spans="1:8">
      <c r="A619" s="9" t="str">
        <f>IF(AND(TONGHOP!K619="KTHP",TONGHOP!L619="LT",TONGHOP!H619="R",TONGHOP!I619&lt;&gt;""),TONGHOP!I619,"")</f>
        <v/>
      </c>
      <c r="B619" s="9" t="str">
        <f>IF(AND(TONGHOP!K619="KTHP",TONGHOP!L619="LT",TONGHOP!H619="R",TONGHOP!I619&lt;&gt;""),TONGHOP!M619,"")</f>
        <v/>
      </c>
      <c r="C619" s="9" t="str">
        <f>IF(AND(TONGHOP!K619="KTHP",TONGHOP!L619="TN",TONGHOP!H619="R",TONGHOP!I619&lt;&gt;""),TONGHOP!I619,"")</f>
        <v/>
      </c>
      <c r="D619" s="9" t="str">
        <f>IF(AND(TONGHOP!K619="KTHP",TONGHOP!L619="TN",TONGHOP!H619="R",TONGHOP!I619&lt;&gt;""),TONGHOP!M619,"")</f>
        <v/>
      </c>
      <c r="E619" s="9" t="str">
        <f>IF(AND(TONGHOP!K619="ThiTN",TONGHOP!L619="LT",TONGHOP!H619="R",TONGHOP!I619&lt;&gt;""),TONGHOP!I619,"")</f>
        <v/>
      </c>
      <c r="F619" s="9" t="str">
        <f>IF(AND(TONGHOP!K619="ThiTN",TONGHOP!L619="LT",TONGHOP!H619="R",TONGHOP!I619&lt;&gt;""),TONGHOP!M619,"")</f>
        <v/>
      </c>
      <c r="G619" s="9" t="str">
        <f>IF(AND(TONGHOP!K619="ThiTN",TONGHOP!L619="TH",TONGHOP!H619="R",TONGHOP!I619&lt;&gt;""),TONGHOP!I619,"")</f>
        <v/>
      </c>
      <c r="H619" s="9" t="str">
        <f>IF(AND(TONGHOP!K619="ThiTN",TONGHOP!L619="TH",TONGHOP!H619="R",TONGHOP!I619&lt;&gt;""),TONGHOP!M619,"")</f>
        <v/>
      </c>
    </row>
    <row r="620" spans="1:8">
      <c r="A620" s="9" t="str">
        <f>IF(AND(TONGHOP!K620="KTHP",TONGHOP!L620="LT",TONGHOP!H620="R",TONGHOP!I620&lt;&gt;""),TONGHOP!I620,"")</f>
        <v/>
      </c>
      <c r="B620" s="9" t="str">
        <f>IF(AND(TONGHOP!K620="KTHP",TONGHOP!L620="LT",TONGHOP!H620="R",TONGHOP!I620&lt;&gt;""),TONGHOP!M620,"")</f>
        <v/>
      </c>
      <c r="C620" s="9" t="str">
        <f>IF(AND(TONGHOP!K620="KTHP",TONGHOP!L620="TN",TONGHOP!H620="R",TONGHOP!I620&lt;&gt;""),TONGHOP!I620,"")</f>
        <v/>
      </c>
      <c r="D620" s="9" t="str">
        <f>IF(AND(TONGHOP!K620="KTHP",TONGHOP!L620="TN",TONGHOP!H620="R",TONGHOP!I620&lt;&gt;""),TONGHOP!M620,"")</f>
        <v/>
      </c>
      <c r="E620" s="9" t="str">
        <f>IF(AND(TONGHOP!K620="ThiTN",TONGHOP!L620="LT",TONGHOP!H620="R",TONGHOP!I620&lt;&gt;""),TONGHOP!I620,"")</f>
        <v/>
      </c>
      <c r="F620" s="9" t="str">
        <f>IF(AND(TONGHOP!K620="ThiTN",TONGHOP!L620="LT",TONGHOP!H620="R",TONGHOP!I620&lt;&gt;""),TONGHOP!M620,"")</f>
        <v/>
      </c>
      <c r="G620" s="9" t="str">
        <f>IF(AND(TONGHOP!K620="ThiTN",TONGHOP!L620="TH",TONGHOP!H620="R",TONGHOP!I620&lt;&gt;""),TONGHOP!I620,"")</f>
        <v/>
      </c>
      <c r="H620" s="9" t="str">
        <f>IF(AND(TONGHOP!K620="ThiTN",TONGHOP!L620="TH",TONGHOP!H620="R",TONGHOP!I620&lt;&gt;""),TONGHOP!M620,"")</f>
        <v/>
      </c>
    </row>
    <row r="621" spans="1:8">
      <c r="A621" s="9" t="str">
        <f>IF(AND(TONGHOP!K621="KTHP",TONGHOP!L621="LT",TONGHOP!H621="R",TONGHOP!I621&lt;&gt;""),TONGHOP!I621,"")</f>
        <v/>
      </c>
      <c r="B621" s="9" t="str">
        <f>IF(AND(TONGHOP!K621="KTHP",TONGHOP!L621="LT",TONGHOP!H621="R",TONGHOP!I621&lt;&gt;""),TONGHOP!M621,"")</f>
        <v/>
      </c>
      <c r="C621" s="9" t="str">
        <f>IF(AND(TONGHOP!K621="KTHP",TONGHOP!L621="TN",TONGHOP!H621="R",TONGHOP!I621&lt;&gt;""),TONGHOP!I621,"")</f>
        <v/>
      </c>
      <c r="D621" s="9" t="str">
        <f>IF(AND(TONGHOP!K621="KTHP",TONGHOP!L621="TN",TONGHOP!H621="R",TONGHOP!I621&lt;&gt;""),TONGHOP!M621,"")</f>
        <v/>
      </c>
      <c r="E621" s="9" t="str">
        <f>IF(AND(TONGHOP!K621="ThiTN",TONGHOP!L621="LT",TONGHOP!H621="R",TONGHOP!I621&lt;&gt;""),TONGHOP!I621,"")</f>
        <v/>
      </c>
      <c r="F621" s="9" t="str">
        <f>IF(AND(TONGHOP!K621="ThiTN",TONGHOP!L621="LT",TONGHOP!H621="R",TONGHOP!I621&lt;&gt;""),TONGHOP!M621,"")</f>
        <v/>
      </c>
      <c r="G621" s="9" t="str">
        <f>IF(AND(TONGHOP!K621="ThiTN",TONGHOP!L621="TH",TONGHOP!H621="R",TONGHOP!I621&lt;&gt;""),TONGHOP!I621,"")</f>
        <v/>
      </c>
      <c r="H621" s="9" t="str">
        <f>IF(AND(TONGHOP!K621="ThiTN",TONGHOP!L621="TH",TONGHOP!H621="R",TONGHOP!I621&lt;&gt;""),TONGHOP!M621,"")</f>
        <v/>
      </c>
    </row>
    <row r="622" spans="1:8">
      <c r="A622" s="9" t="str">
        <f>IF(AND(TONGHOP!K622="KTHP",TONGHOP!L622="LT",TONGHOP!H622="R",TONGHOP!I622&lt;&gt;""),TONGHOP!I622,"")</f>
        <v/>
      </c>
      <c r="B622" s="9" t="str">
        <f>IF(AND(TONGHOP!K622="KTHP",TONGHOP!L622="LT",TONGHOP!H622="R",TONGHOP!I622&lt;&gt;""),TONGHOP!M622,"")</f>
        <v/>
      </c>
      <c r="C622" s="9" t="str">
        <f>IF(AND(TONGHOP!K622="KTHP",TONGHOP!L622="TN",TONGHOP!H622="R",TONGHOP!I622&lt;&gt;""),TONGHOP!I622,"")</f>
        <v/>
      </c>
      <c r="D622" s="9" t="str">
        <f>IF(AND(TONGHOP!K622="KTHP",TONGHOP!L622="TN",TONGHOP!H622="R",TONGHOP!I622&lt;&gt;""),TONGHOP!M622,"")</f>
        <v/>
      </c>
      <c r="E622" s="9" t="str">
        <f>IF(AND(TONGHOP!K622="ThiTN",TONGHOP!L622="LT",TONGHOP!H622="R",TONGHOP!I622&lt;&gt;""),TONGHOP!I622,"")</f>
        <v/>
      </c>
      <c r="F622" s="9" t="str">
        <f>IF(AND(TONGHOP!K622="ThiTN",TONGHOP!L622="LT",TONGHOP!H622="R",TONGHOP!I622&lt;&gt;""),TONGHOP!M622,"")</f>
        <v/>
      </c>
      <c r="G622" s="9" t="str">
        <f>IF(AND(TONGHOP!K622="ThiTN",TONGHOP!L622="TH",TONGHOP!H622="R",TONGHOP!I622&lt;&gt;""),TONGHOP!I622,"")</f>
        <v/>
      </c>
      <c r="H622" s="9" t="str">
        <f>IF(AND(TONGHOP!K622="ThiTN",TONGHOP!L622="TH",TONGHOP!H622="R",TONGHOP!I622&lt;&gt;""),TONGHOP!M622,"")</f>
        <v/>
      </c>
    </row>
    <row r="623" spans="1:8">
      <c r="A623" s="9" t="str">
        <f>IF(AND(TONGHOP!K623="KTHP",TONGHOP!L623="LT",TONGHOP!H623="R",TONGHOP!I623&lt;&gt;""),TONGHOP!I623,"")</f>
        <v/>
      </c>
      <c r="B623" s="9" t="str">
        <f>IF(AND(TONGHOP!K623="KTHP",TONGHOP!L623="LT",TONGHOP!H623="R",TONGHOP!I623&lt;&gt;""),TONGHOP!M623,"")</f>
        <v/>
      </c>
      <c r="C623" s="9" t="str">
        <f>IF(AND(TONGHOP!K623="KTHP",TONGHOP!L623="TN",TONGHOP!H623="R",TONGHOP!I623&lt;&gt;""),TONGHOP!I623,"")</f>
        <v/>
      </c>
      <c r="D623" s="9" t="str">
        <f>IF(AND(TONGHOP!K623="KTHP",TONGHOP!L623="TN",TONGHOP!H623="R",TONGHOP!I623&lt;&gt;""),TONGHOP!M623,"")</f>
        <v/>
      </c>
      <c r="E623" s="9" t="str">
        <f>IF(AND(TONGHOP!K623="ThiTN",TONGHOP!L623="LT",TONGHOP!H623="R",TONGHOP!I623&lt;&gt;""),TONGHOP!I623,"")</f>
        <v/>
      </c>
      <c r="F623" s="9" t="str">
        <f>IF(AND(TONGHOP!K623="ThiTN",TONGHOP!L623="LT",TONGHOP!H623="R",TONGHOP!I623&lt;&gt;""),TONGHOP!M623,"")</f>
        <v/>
      </c>
      <c r="G623" s="9" t="str">
        <f>IF(AND(TONGHOP!K623="ThiTN",TONGHOP!L623="TH",TONGHOP!H623="R",TONGHOP!I623&lt;&gt;""),TONGHOP!I623,"")</f>
        <v/>
      </c>
      <c r="H623" s="9" t="str">
        <f>IF(AND(TONGHOP!K623="ThiTN",TONGHOP!L623="TH",TONGHOP!H623="R",TONGHOP!I623&lt;&gt;""),TONGHOP!M623,"")</f>
        <v/>
      </c>
    </row>
    <row r="624" spans="1:8">
      <c r="A624" s="9" t="str">
        <f>IF(AND(TONGHOP!K624="KTHP",TONGHOP!L624="LT",TONGHOP!H624="R",TONGHOP!I624&lt;&gt;""),TONGHOP!I624,"")</f>
        <v/>
      </c>
      <c r="B624" s="9" t="str">
        <f>IF(AND(TONGHOP!K624="KTHP",TONGHOP!L624="LT",TONGHOP!H624="R",TONGHOP!I624&lt;&gt;""),TONGHOP!M624,"")</f>
        <v/>
      </c>
      <c r="C624" s="9" t="str">
        <f>IF(AND(TONGHOP!K624="KTHP",TONGHOP!L624="TN",TONGHOP!H624="R",TONGHOP!I624&lt;&gt;""),TONGHOP!I624,"")</f>
        <v/>
      </c>
      <c r="D624" s="9" t="str">
        <f>IF(AND(TONGHOP!K624="KTHP",TONGHOP!L624="TN",TONGHOP!H624="R",TONGHOP!I624&lt;&gt;""),TONGHOP!M624,"")</f>
        <v/>
      </c>
      <c r="E624" s="9" t="str">
        <f>IF(AND(TONGHOP!K624="ThiTN",TONGHOP!L624="LT",TONGHOP!H624="R",TONGHOP!I624&lt;&gt;""),TONGHOP!I624,"")</f>
        <v/>
      </c>
      <c r="F624" s="9" t="str">
        <f>IF(AND(TONGHOP!K624="ThiTN",TONGHOP!L624="LT",TONGHOP!H624="R",TONGHOP!I624&lt;&gt;""),TONGHOP!M624,"")</f>
        <v/>
      </c>
      <c r="G624" s="9" t="str">
        <f>IF(AND(TONGHOP!K624="ThiTN",TONGHOP!L624="TH",TONGHOP!H624="R",TONGHOP!I624&lt;&gt;""),TONGHOP!I624,"")</f>
        <v/>
      </c>
      <c r="H624" s="9" t="str">
        <f>IF(AND(TONGHOP!K624="ThiTN",TONGHOP!L624="TH",TONGHOP!H624="R",TONGHOP!I624&lt;&gt;""),TONGHOP!M624,"")</f>
        <v/>
      </c>
    </row>
    <row r="625" spans="1:8">
      <c r="A625" s="9" t="str">
        <f>IF(AND(TONGHOP!K625="KTHP",TONGHOP!L625="LT",TONGHOP!H625="R",TONGHOP!I625&lt;&gt;""),TONGHOP!I625,"")</f>
        <v/>
      </c>
      <c r="B625" s="9" t="str">
        <f>IF(AND(TONGHOP!K625="KTHP",TONGHOP!L625="LT",TONGHOP!H625="R",TONGHOP!I625&lt;&gt;""),TONGHOP!M625,"")</f>
        <v/>
      </c>
      <c r="C625" s="9" t="str">
        <f>IF(AND(TONGHOP!K625="KTHP",TONGHOP!L625="TN",TONGHOP!H625="R",TONGHOP!I625&lt;&gt;""),TONGHOP!I625,"")</f>
        <v/>
      </c>
      <c r="D625" s="9" t="str">
        <f>IF(AND(TONGHOP!K625="KTHP",TONGHOP!L625="TN",TONGHOP!H625="R",TONGHOP!I625&lt;&gt;""),TONGHOP!M625,"")</f>
        <v/>
      </c>
      <c r="E625" s="9" t="str">
        <f>IF(AND(TONGHOP!K625="ThiTN",TONGHOP!L625="LT",TONGHOP!H625="R",TONGHOP!I625&lt;&gt;""),TONGHOP!I625,"")</f>
        <v/>
      </c>
      <c r="F625" s="9" t="str">
        <f>IF(AND(TONGHOP!K625="ThiTN",TONGHOP!L625="LT",TONGHOP!H625="R",TONGHOP!I625&lt;&gt;""),TONGHOP!M625,"")</f>
        <v/>
      </c>
      <c r="G625" s="9" t="str">
        <f>IF(AND(TONGHOP!K625="ThiTN",TONGHOP!L625="TH",TONGHOP!H625="R",TONGHOP!I625&lt;&gt;""),TONGHOP!I625,"")</f>
        <v/>
      </c>
      <c r="H625" s="9" t="str">
        <f>IF(AND(TONGHOP!K625="ThiTN",TONGHOP!L625="TH",TONGHOP!H625="R",TONGHOP!I625&lt;&gt;""),TONGHOP!M625,"")</f>
        <v/>
      </c>
    </row>
    <row r="626" spans="1:8">
      <c r="A626" s="9" t="str">
        <f>IF(AND(TONGHOP!K626="KTHP",TONGHOP!L626="LT",TONGHOP!H626="R",TONGHOP!I626&lt;&gt;""),TONGHOP!I626,"")</f>
        <v/>
      </c>
      <c r="B626" s="9" t="str">
        <f>IF(AND(TONGHOP!K626="KTHP",TONGHOP!L626="LT",TONGHOP!H626="R",TONGHOP!I626&lt;&gt;""),TONGHOP!M626,"")</f>
        <v/>
      </c>
      <c r="C626" s="9" t="str">
        <f>IF(AND(TONGHOP!K626="KTHP",TONGHOP!L626="TN",TONGHOP!H626="R",TONGHOP!I626&lt;&gt;""),TONGHOP!I626,"")</f>
        <v/>
      </c>
      <c r="D626" s="9" t="str">
        <f>IF(AND(TONGHOP!K626="KTHP",TONGHOP!L626="TN",TONGHOP!H626="R",TONGHOP!I626&lt;&gt;""),TONGHOP!M626,"")</f>
        <v/>
      </c>
      <c r="E626" s="9" t="str">
        <f>IF(AND(TONGHOP!K626="ThiTN",TONGHOP!L626="LT",TONGHOP!H626="R",TONGHOP!I626&lt;&gt;""),TONGHOP!I626,"")</f>
        <v/>
      </c>
      <c r="F626" s="9" t="str">
        <f>IF(AND(TONGHOP!K626="ThiTN",TONGHOP!L626="LT",TONGHOP!H626="R",TONGHOP!I626&lt;&gt;""),TONGHOP!M626,"")</f>
        <v/>
      </c>
      <c r="G626" s="9" t="str">
        <f>IF(AND(TONGHOP!K626="ThiTN",TONGHOP!L626="TH",TONGHOP!H626="R",TONGHOP!I626&lt;&gt;""),TONGHOP!I626,"")</f>
        <v/>
      </c>
      <c r="H626" s="9" t="str">
        <f>IF(AND(TONGHOP!K626="ThiTN",TONGHOP!L626="TH",TONGHOP!H626="R",TONGHOP!I626&lt;&gt;""),TONGHOP!M626,"")</f>
        <v/>
      </c>
    </row>
    <row r="627" spans="1:8">
      <c r="A627" s="9" t="str">
        <f>IF(AND(TONGHOP!K627="KTHP",TONGHOP!L627="LT",TONGHOP!H627="R",TONGHOP!I627&lt;&gt;""),TONGHOP!I627,"")</f>
        <v/>
      </c>
      <c r="B627" s="9" t="str">
        <f>IF(AND(TONGHOP!K627="KTHP",TONGHOP!L627="LT",TONGHOP!H627="R",TONGHOP!I627&lt;&gt;""),TONGHOP!M627,"")</f>
        <v/>
      </c>
      <c r="C627" s="9" t="str">
        <f>IF(AND(TONGHOP!K627="KTHP",TONGHOP!L627="TN",TONGHOP!H627="R",TONGHOP!I627&lt;&gt;""),TONGHOP!I627,"")</f>
        <v/>
      </c>
      <c r="D627" s="9" t="str">
        <f>IF(AND(TONGHOP!K627="KTHP",TONGHOP!L627="TN",TONGHOP!H627="R",TONGHOP!I627&lt;&gt;""),TONGHOP!M627,"")</f>
        <v/>
      </c>
      <c r="E627" s="9" t="str">
        <f>IF(AND(TONGHOP!K627="ThiTN",TONGHOP!L627="LT",TONGHOP!H627="R",TONGHOP!I627&lt;&gt;""),TONGHOP!I627,"")</f>
        <v/>
      </c>
      <c r="F627" s="9" t="str">
        <f>IF(AND(TONGHOP!K627="ThiTN",TONGHOP!L627="LT",TONGHOP!H627="R",TONGHOP!I627&lt;&gt;""),TONGHOP!M627,"")</f>
        <v/>
      </c>
      <c r="G627" s="9" t="str">
        <f>IF(AND(TONGHOP!K627="ThiTN",TONGHOP!L627="TH",TONGHOP!H627="R",TONGHOP!I627&lt;&gt;""),TONGHOP!I627,"")</f>
        <v/>
      </c>
      <c r="H627" s="9" t="str">
        <f>IF(AND(TONGHOP!K627="ThiTN",TONGHOP!L627="TH",TONGHOP!H627="R",TONGHOP!I627&lt;&gt;""),TONGHOP!M627,"")</f>
        <v/>
      </c>
    </row>
    <row r="628" spans="1:8">
      <c r="A628" s="9" t="str">
        <f>IF(AND(TONGHOP!K628="KTHP",TONGHOP!L628="LT",TONGHOP!H628="R",TONGHOP!I628&lt;&gt;""),TONGHOP!I628,"")</f>
        <v/>
      </c>
      <c r="B628" s="9" t="str">
        <f>IF(AND(TONGHOP!K628="KTHP",TONGHOP!L628="LT",TONGHOP!H628="R",TONGHOP!I628&lt;&gt;""),TONGHOP!M628,"")</f>
        <v/>
      </c>
      <c r="C628" s="9" t="str">
        <f>IF(AND(TONGHOP!K628="KTHP",TONGHOP!L628="TN",TONGHOP!H628="R",TONGHOP!I628&lt;&gt;""),TONGHOP!I628,"")</f>
        <v/>
      </c>
      <c r="D628" s="9" t="str">
        <f>IF(AND(TONGHOP!K628="KTHP",TONGHOP!L628="TN",TONGHOP!H628="R",TONGHOP!I628&lt;&gt;""),TONGHOP!M628,"")</f>
        <v/>
      </c>
      <c r="E628" s="9" t="str">
        <f>IF(AND(TONGHOP!K628="ThiTN",TONGHOP!L628="LT",TONGHOP!H628="R",TONGHOP!I628&lt;&gt;""),TONGHOP!I628,"")</f>
        <v/>
      </c>
      <c r="F628" s="9" t="str">
        <f>IF(AND(TONGHOP!K628="ThiTN",TONGHOP!L628="LT",TONGHOP!H628="R",TONGHOP!I628&lt;&gt;""),TONGHOP!M628,"")</f>
        <v/>
      </c>
      <c r="G628" s="9" t="str">
        <f>IF(AND(TONGHOP!K628="ThiTN",TONGHOP!L628="TH",TONGHOP!H628="R",TONGHOP!I628&lt;&gt;""),TONGHOP!I628,"")</f>
        <v/>
      </c>
      <c r="H628" s="9" t="str">
        <f>IF(AND(TONGHOP!K628="ThiTN",TONGHOP!L628="TH",TONGHOP!H628="R",TONGHOP!I628&lt;&gt;""),TONGHOP!M628,"")</f>
        <v/>
      </c>
    </row>
    <row r="629" spans="1:8">
      <c r="A629" s="9" t="str">
        <f>IF(AND(TONGHOP!K629="KTHP",TONGHOP!L629="LT",TONGHOP!H629="R",TONGHOP!I629&lt;&gt;""),TONGHOP!I629,"")</f>
        <v/>
      </c>
      <c r="B629" s="9" t="str">
        <f>IF(AND(TONGHOP!K629="KTHP",TONGHOP!L629="LT",TONGHOP!H629="R",TONGHOP!I629&lt;&gt;""),TONGHOP!M629,"")</f>
        <v/>
      </c>
      <c r="C629" s="9" t="str">
        <f>IF(AND(TONGHOP!K629="KTHP",TONGHOP!L629="TN",TONGHOP!H629="R",TONGHOP!I629&lt;&gt;""),TONGHOP!I629,"")</f>
        <v/>
      </c>
      <c r="D629" s="9" t="str">
        <f>IF(AND(TONGHOP!K629="KTHP",TONGHOP!L629="TN",TONGHOP!H629="R",TONGHOP!I629&lt;&gt;""),TONGHOP!M629,"")</f>
        <v/>
      </c>
      <c r="E629" s="9" t="str">
        <f>IF(AND(TONGHOP!K629="ThiTN",TONGHOP!L629="LT",TONGHOP!H629="R",TONGHOP!I629&lt;&gt;""),TONGHOP!I629,"")</f>
        <v/>
      </c>
      <c r="F629" s="9" t="str">
        <f>IF(AND(TONGHOP!K629="ThiTN",TONGHOP!L629="LT",TONGHOP!H629="R",TONGHOP!I629&lt;&gt;""),TONGHOP!M629,"")</f>
        <v/>
      </c>
      <c r="G629" s="9" t="str">
        <f>IF(AND(TONGHOP!K629="ThiTN",TONGHOP!L629="TH",TONGHOP!H629="R",TONGHOP!I629&lt;&gt;""),TONGHOP!I629,"")</f>
        <v/>
      </c>
      <c r="H629" s="9" t="str">
        <f>IF(AND(TONGHOP!K629="ThiTN",TONGHOP!L629="TH",TONGHOP!H629="R",TONGHOP!I629&lt;&gt;""),TONGHOP!M629,"")</f>
        <v/>
      </c>
    </row>
    <row r="630" spans="1:8">
      <c r="A630" s="9" t="str">
        <f>IF(AND(TONGHOP!K630="KTHP",TONGHOP!L630="LT",TONGHOP!H630="R",TONGHOP!I630&lt;&gt;""),TONGHOP!I630,"")</f>
        <v/>
      </c>
      <c r="B630" s="9" t="str">
        <f>IF(AND(TONGHOP!K630="KTHP",TONGHOP!L630="LT",TONGHOP!H630="R",TONGHOP!I630&lt;&gt;""),TONGHOP!M630,"")</f>
        <v/>
      </c>
      <c r="C630" s="9" t="str">
        <f>IF(AND(TONGHOP!K630="KTHP",TONGHOP!L630="TN",TONGHOP!H630="R",TONGHOP!I630&lt;&gt;""),TONGHOP!I630,"")</f>
        <v/>
      </c>
      <c r="D630" s="9" t="str">
        <f>IF(AND(TONGHOP!K630="KTHP",TONGHOP!L630="TN",TONGHOP!H630="R",TONGHOP!I630&lt;&gt;""),TONGHOP!M630,"")</f>
        <v/>
      </c>
      <c r="E630" s="9" t="str">
        <f>IF(AND(TONGHOP!K630="ThiTN",TONGHOP!L630="LT",TONGHOP!H630="R",TONGHOP!I630&lt;&gt;""),TONGHOP!I630,"")</f>
        <v/>
      </c>
      <c r="F630" s="9" t="str">
        <f>IF(AND(TONGHOP!K630="ThiTN",TONGHOP!L630="LT",TONGHOP!H630="R",TONGHOP!I630&lt;&gt;""),TONGHOP!M630,"")</f>
        <v/>
      </c>
      <c r="G630" s="9" t="str">
        <f>IF(AND(TONGHOP!K630="ThiTN",TONGHOP!L630="TH",TONGHOP!H630="R",TONGHOP!I630&lt;&gt;""),TONGHOP!I630,"")</f>
        <v/>
      </c>
      <c r="H630" s="9" t="str">
        <f>IF(AND(TONGHOP!K630="ThiTN",TONGHOP!L630="TH",TONGHOP!H630="R",TONGHOP!I630&lt;&gt;""),TONGHOP!M630,"")</f>
        <v/>
      </c>
    </row>
    <row r="631" spans="1:8">
      <c r="A631" s="9" t="str">
        <f>IF(AND(TONGHOP!K631="KTHP",TONGHOP!L631="LT",TONGHOP!H631="R",TONGHOP!I631&lt;&gt;""),TONGHOP!I631,"")</f>
        <v/>
      </c>
      <c r="B631" s="9" t="str">
        <f>IF(AND(TONGHOP!K631="KTHP",TONGHOP!L631="LT",TONGHOP!H631="R",TONGHOP!I631&lt;&gt;""),TONGHOP!M631,"")</f>
        <v/>
      </c>
      <c r="C631" s="9" t="str">
        <f>IF(AND(TONGHOP!K631="KTHP",TONGHOP!L631="TN",TONGHOP!H631="R",TONGHOP!I631&lt;&gt;""),TONGHOP!I631,"")</f>
        <v/>
      </c>
      <c r="D631" s="9" t="str">
        <f>IF(AND(TONGHOP!K631="KTHP",TONGHOP!L631="TN",TONGHOP!H631="R",TONGHOP!I631&lt;&gt;""),TONGHOP!M631,"")</f>
        <v/>
      </c>
      <c r="E631" s="9" t="str">
        <f>IF(AND(TONGHOP!K631="ThiTN",TONGHOP!L631="LT",TONGHOP!H631="R",TONGHOP!I631&lt;&gt;""),TONGHOP!I631,"")</f>
        <v/>
      </c>
      <c r="F631" s="9" t="str">
        <f>IF(AND(TONGHOP!K631="ThiTN",TONGHOP!L631="LT",TONGHOP!H631="R",TONGHOP!I631&lt;&gt;""),TONGHOP!M631,"")</f>
        <v/>
      </c>
      <c r="G631" s="9" t="str">
        <f>IF(AND(TONGHOP!K631="ThiTN",TONGHOP!L631="TH",TONGHOP!H631="R",TONGHOP!I631&lt;&gt;""),TONGHOP!I631,"")</f>
        <v/>
      </c>
      <c r="H631" s="9" t="str">
        <f>IF(AND(TONGHOP!K631="ThiTN",TONGHOP!L631="TH",TONGHOP!H631="R",TONGHOP!I631&lt;&gt;""),TONGHOP!M631,"")</f>
        <v/>
      </c>
    </row>
    <row r="632" spans="1:8">
      <c r="A632" s="9" t="str">
        <f>IF(AND(TONGHOP!K632="KTHP",TONGHOP!L632="LT",TONGHOP!H632="R",TONGHOP!I632&lt;&gt;""),TONGHOP!I632,"")</f>
        <v/>
      </c>
      <c r="B632" s="9" t="str">
        <f>IF(AND(TONGHOP!K632="KTHP",TONGHOP!L632="LT",TONGHOP!H632="R",TONGHOP!I632&lt;&gt;""),TONGHOP!M632,"")</f>
        <v/>
      </c>
      <c r="C632" s="9" t="str">
        <f>IF(AND(TONGHOP!K632="KTHP",TONGHOP!L632="TN",TONGHOP!H632="R",TONGHOP!I632&lt;&gt;""),TONGHOP!I632,"")</f>
        <v/>
      </c>
      <c r="D632" s="9" t="str">
        <f>IF(AND(TONGHOP!K632="KTHP",TONGHOP!L632="TN",TONGHOP!H632="R",TONGHOP!I632&lt;&gt;""),TONGHOP!M632,"")</f>
        <v/>
      </c>
      <c r="E632" s="9" t="str">
        <f>IF(AND(TONGHOP!K632="ThiTN",TONGHOP!L632="LT",TONGHOP!H632="R",TONGHOP!I632&lt;&gt;""),TONGHOP!I632,"")</f>
        <v/>
      </c>
      <c r="F632" s="9" t="str">
        <f>IF(AND(TONGHOP!K632="ThiTN",TONGHOP!L632="LT",TONGHOP!H632="R",TONGHOP!I632&lt;&gt;""),TONGHOP!M632,"")</f>
        <v/>
      </c>
      <c r="G632" s="9" t="str">
        <f>IF(AND(TONGHOP!K632="ThiTN",TONGHOP!L632="TH",TONGHOP!H632="R",TONGHOP!I632&lt;&gt;""),TONGHOP!I632,"")</f>
        <v/>
      </c>
      <c r="H632" s="9" t="str">
        <f>IF(AND(TONGHOP!K632="ThiTN",TONGHOP!L632="TH",TONGHOP!H632="R",TONGHOP!I632&lt;&gt;""),TONGHOP!M632,"")</f>
        <v/>
      </c>
    </row>
    <row r="633" spans="1:8">
      <c r="A633" s="9" t="str">
        <f>IF(AND(TONGHOP!K633="KTHP",TONGHOP!L633="LT",TONGHOP!H633="R",TONGHOP!I633&lt;&gt;""),TONGHOP!I633,"")</f>
        <v/>
      </c>
      <c r="B633" s="9" t="str">
        <f>IF(AND(TONGHOP!K633="KTHP",TONGHOP!L633="LT",TONGHOP!H633="R",TONGHOP!I633&lt;&gt;""),TONGHOP!M633,"")</f>
        <v/>
      </c>
      <c r="C633" s="9" t="str">
        <f>IF(AND(TONGHOP!K633="KTHP",TONGHOP!L633="TN",TONGHOP!H633="R",TONGHOP!I633&lt;&gt;""),TONGHOP!I633,"")</f>
        <v/>
      </c>
      <c r="D633" s="9" t="str">
        <f>IF(AND(TONGHOP!K633="KTHP",TONGHOP!L633="TN",TONGHOP!H633="R",TONGHOP!I633&lt;&gt;""),TONGHOP!M633,"")</f>
        <v/>
      </c>
      <c r="E633" s="9" t="str">
        <f>IF(AND(TONGHOP!K633="ThiTN",TONGHOP!L633="LT",TONGHOP!H633="R",TONGHOP!I633&lt;&gt;""),TONGHOP!I633,"")</f>
        <v/>
      </c>
      <c r="F633" s="9" t="str">
        <f>IF(AND(TONGHOP!K633="ThiTN",TONGHOP!L633="LT",TONGHOP!H633="R",TONGHOP!I633&lt;&gt;""),TONGHOP!M633,"")</f>
        <v/>
      </c>
      <c r="G633" s="9" t="str">
        <f>IF(AND(TONGHOP!K633="ThiTN",TONGHOP!L633="TH",TONGHOP!H633="R",TONGHOP!I633&lt;&gt;""),TONGHOP!I633,"")</f>
        <v/>
      </c>
      <c r="H633" s="9" t="str">
        <f>IF(AND(TONGHOP!K633="ThiTN",TONGHOP!L633="TH",TONGHOP!H633="R",TONGHOP!I633&lt;&gt;""),TONGHOP!M633,"")</f>
        <v/>
      </c>
    </row>
    <row r="634" spans="1:8">
      <c r="A634" s="9" t="str">
        <f>IF(AND(TONGHOP!K634="KTHP",TONGHOP!L634="LT",TONGHOP!H634="R",TONGHOP!I634&lt;&gt;""),TONGHOP!I634,"")</f>
        <v/>
      </c>
      <c r="B634" s="9" t="str">
        <f>IF(AND(TONGHOP!K634="KTHP",TONGHOP!L634="LT",TONGHOP!H634="R",TONGHOP!I634&lt;&gt;""),TONGHOP!M634,"")</f>
        <v/>
      </c>
      <c r="C634" s="9" t="str">
        <f>IF(AND(TONGHOP!K634="KTHP",TONGHOP!L634="TN",TONGHOP!H634="R",TONGHOP!I634&lt;&gt;""),TONGHOP!I634,"")</f>
        <v/>
      </c>
      <c r="D634" s="9" t="str">
        <f>IF(AND(TONGHOP!K634="KTHP",TONGHOP!L634="TN",TONGHOP!H634="R",TONGHOP!I634&lt;&gt;""),TONGHOP!M634,"")</f>
        <v/>
      </c>
      <c r="E634" s="9" t="str">
        <f>IF(AND(TONGHOP!K634="ThiTN",TONGHOP!L634="LT",TONGHOP!H634="R",TONGHOP!I634&lt;&gt;""),TONGHOP!I634,"")</f>
        <v/>
      </c>
      <c r="F634" s="9" t="str">
        <f>IF(AND(TONGHOP!K634="ThiTN",TONGHOP!L634="LT",TONGHOP!H634="R",TONGHOP!I634&lt;&gt;""),TONGHOP!M634,"")</f>
        <v/>
      </c>
      <c r="G634" s="9" t="str">
        <f>IF(AND(TONGHOP!K634="ThiTN",TONGHOP!L634="TH",TONGHOP!H634="R",TONGHOP!I634&lt;&gt;""),TONGHOP!I634,"")</f>
        <v/>
      </c>
      <c r="H634" s="9" t="str">
        <f>IF(AND(TONGHOP!K634="ThiTN",TONGHOP!L634="TH",TONGHOP!H634="R",TONGHOP!I634&lt;&gt;""),TONGHOP!M634,"")</f>
        <v/>
      </c>
    </row>
    <row r="635" spans="1:8">
      <c r="A635" s="9" t="str">
        <f>IF(AND(TONGHOP!K635="KTHP",TONGHOP!L635="LT",TONGHOP!H635="R",TONGHOP!I635&lt;&gt;""),TONGHOP!I635,"")</f>
        <v/>
      </c>
      <c r="B635" s="9" t="str">
        <f>IF(AND(TONGHOP!K635="KTHP",TONGHOP!L635="LT",TONGHOP!H635="R",TONGHOP!I635&lt;&gt;""),TONGHOP!M635,"")</f>
        <v/>
      </c>
      <c r="C635" s="9" t="str">
        <f>IF(AND(TONGHOP!K635="KTHP",TONGHOP!L635="TN",TONGHOP!H635="R",TONGHOP!I635&lt;&gt;""),TONGHOP!I635,"")</f>
        <v/>
      </c>
      <c r="D635" s="9" t="str">
        <f>IF(AND(TONGHOP!K635="KTHP",TONGHOP!L635="TN",TONGHOP!H635="R",TONGHOP!I635&lt;&gt;""),TONGHOP!M635,"")</f>
        <v/>
      </c>
      <c r="E635" s="9" t="str">
        <f>IF(AND(TONGHOP!K635="ThiTN",TONGHOP!L635="LT",TONGHOP!H635="R",TONGHOP!I635&lt;&gt;""),TONGHOP!I635,"")</f>
        <v/>
      </c>
      <c r="F635" s="9" t="str">
        <f>IF(AND(TONGHOP!K635="ThiTN",TONGHOP!L635="LT",TONGHOP!H635="R",TONGHOP!I635&lt;&gt;""),TONGHOP!M635,"")</f>
        <v/>
      </c>
      <c r="G635" s="9" t="str">
        <f>IF(AND(TONGHOP!K635="ThiTN",TONGHOP!L635="TH",TONGHOP!H635="R",TONGHOP!I635&lt;&gt;""),TONGHOP!I635,"")</f>
        <v/>
      </c>
      <c r="H635" s="9" t="str">
        <f>IF(AND(TONGHOP!K635="ThiTN",TONGHOP!L635="TH",TONGHOP!H635="R",TONGHOP!I635&lt;&gt;""),TONGHOP!M635,"")</f>
        <v/>
      </c>
    </row>
    <row r="636" spans="1:8">
      <c r="A636" s="9" t="str">
        <f>IF(AND(TONGHOP!K636="KTHP",TONGHOP!L636="LT",TONGHOP!H636="R",TONGHOP!I636&lt;&gt;""),TONGHOP!I636,"")</f>
        <v/>
      </c>
      <c r="B636" s="9" t="str">
        <f>IF(AND(TONGHOP!K636="KTHP",TONGHOP!L636="LT",TONGHOP!H636="R",TONGHOP!I636&lt;&gt;""),TONGHOP!M636,"")</f>
        <v/>
      </c>
      <c r="C636" s="9" t="str">
        <f>IF(AND(TONGHOP!K636="KTHP",TONGHOP!L636="TN",TONGHOP!H636="R",TONGHOP!I636&lt;&gt;""),TONGHOP!I636,"")</f>
        <v/>
      </c>
      <c r="D636" s="9" t="str">
        <f>IF(AND(TONGHOP!K636="KTHP",TONGHOP!L636="TN",TONGHOP!H636="R",TONGHOP!I636&lt;&gt;""),TONGHOP!M636,"")</f>
        <v/>
      </c>
      <c r="E636" s="9" t="str">
        <f>IF(AND(TONGHOP!K636="ThiTN",TONGHOP!L636="LT",TONGHOP!H636="R",TONGHOP!I636&lt;&gt;""),TONGHOP!I636,"")</f>
        <v/>
      </c>
      <c r="F636" s="9" t="str">
        <f>IF(AND(TONGHOP!K636="ThiTN",TONGHOP!L636="LT",TONGHOP!H636="R",TONGHOP!I636&lt;&gt;""),TONGHOP!M636,"")</f>
        <v/>
      </c>
      <c r="G636" s="9" t="str">
        <f>IF(AND(TONGHOP!K636="ThiTN",TONGHOP!L636="TH",TONGHOP!H636="R",TONGHOP!I636&lt;&gt;""),TONGHOP!I636,"")</f>
        <v/>
      </c>
      <c r="H636" s="9" t="str">
        <f>IF(AND(TONGHOP!K636="ThiTN",TONGHOP!L636="TH",TONGHOP!H636="R",TONGHOP!I636&lt;&gt;""),TONGHOP!M636,"")</f>
        <v/>
      </c>
    </row>
    <row r="637" spans="1:8">
      <c r="A637" s="9" t="str">
        <f>IF(AND(TONGHOP!K637="KTHP",TONGHOP!L637="LT",TONGHOP!H637="R",TONGHOP!I637&lt;&gt;""),TONGHOP!I637,"")</f>
        <v/>
      </c>
      <c r="B637" s="9" t="str">
        <f>IF(AND(TONGHOP!K637="KTHP",TONGHOP!L637="LT",TONGHOP!H637="R",TONGHOP!I637&lt;&gt;""),TONGHOP!M637,"")</f>
        <v/>
      </c>
      <c r="C637" s="9" t="str">
        <f>IF(AND(TONGHOP!K637="KTHP",TONGHOP!L637="TN",TONGHOP!H637="R",TONGHOP!I637&lt;&gt;""),TONGHOP!I637,"")</f>
        <v/>
      </c>
      <c r="D637" s="9" t="str">
        <f>IF(AND(TONGHOP!K637="KTHP",TONGHOP!L637="TN",TONGHOP!H637="R",TONGHOP!I637&lt;&gt;""),TONGHOP!M637,"")</f>
        <v/>
      </c>
      <c r="E637" s="9" t="str">
        <f>IF(AND(TONGHOP!K637="ThiTN",TONGHOP!L637="LT",TONGHOP!H637="R",TONGHOP!I637&lt;&gt;""),TONGHOP!I637,"")</f>
        <v/>
      </c>
      <c r="F637" s="9" t="str">
        <f>IF(AND(TONGHOP!K637="ThiTN",TONGHOP!L637="LT",TONGHOP!H637="R",TONGHOP!I637&lt;&gt;""),TONGHOP!M637,"")</f>
        <v/>
      </c>
      <c r="G637" s="9" t="str">
        <f>IF(AND(TONGHOP!K637="ThiTN",TONGHOP!L637="TH",TONGHOP!H637="R",TONGHOP!I637&lt;&gt;""),TONGHOP!I637,"")</f>
        <v/>
      </c>
      <c r="H637" s="9" t="str">
        <f>IF(AND(TONGHOP!K637="ThiTN",TONGHOP!L637="TH",TONGHOP!H637="R",TONGHOP!I637&lt;&gt;""),TONGHOP!M637,"")</f>
        <v/>
      </c>
    </row>
    <row r="638" spans="1:8">
      <c r="A638" s="9" t="str">
        <f>IF(AND(TONGHOP!K638="KTHP",TONGHOP!L638="LT",TONGHOP!H638="R",TONGHOP!I638&lt;&gt;""),TONGHOP!I638,"")</f>
        <v>Nguyễn Trọng Nghĩa</v>
      </c>
      <c r="B638" s="9">
        <f>IF(AND(TONGHOP!K638="KTHP",TONGHOP!L638="LT",TONGHOP!H638="R",TONGHOP!I638&lt;&gt;""),TONGHOP!M638,"")</f>
        <v>2</v>
      </c>
      <c r="C638" s="9" t="str">
        <f>IF(AND(TONGHOP!K638="KTHP",TONGHOP!L638="TN",TONGHOP!H638="R",TONGHOP!I638&lt;&gt;""),TONGHOP!I638,"")</f>
        <v/>
      </c>
      <c r="D638" s="9" t="str">
        <f>IF(AND(TONGHOP!K638="KTHP",TONGHOP!L638="TN",TONGHOP!H638="R",TONGHOP!I638&lt;&gt;""),TONGHOP!M638,"")</f>
        <v/>
      </c>
      <c r="E638" s="9" t="str">
        <f>IF(AND(TONGHOP!K638="ThiTN",TONGHOP!L638="LT",TONGHOP!H638="R",TONGHOP!I638&lt;&gt;""),TONGHOP!I638,"")</f>
        <v/>
      </c>
      <c r="F638" s="9" t="str">
        <f>IF(AND(TONGHOP!K638="ThiTN",TONGHOP!L638="LT",TONGHOP!H638="R",TONGHOP!I638&lt;&gt;""),TONGHOP!M638,"")</f>
        <v/>
      </c>
      <c r="G638" s="9" t="str">
        <f>IF(AND(TONGHOP!K638="ThiTN",TONGHOP!L638="TH",TONGHOP!H638="R",TONGHOP!I638&lt;&gt;""),TONGHOP!I638,"")</f>
        <v/>
      </c>
      <c r="H638" s="9" t="str">
        <f>IF(AND(TONGHOP!K638="ThiTN",TONGHOP!L638="TH",TONGHOP!H638="R",TONGHOP!I638&lt;&gt;""),TONGHOP!M638,"")</f>
        <v/>
      </c>
    </row>
    <row r="639" spans="1:8">
      <c r="A639" s="9" t="str">
        <f>IF(AND(TONGHOP!K639="KTHP",TONGHOP!L639="LT",TONGHOP!H639="R",TONGHOP!I639&lt;&gt;""),TONGHOP!I639,"")</f>
        <v>Nguyễn Ngọc Thọ</v>
      </c>
      <c r="B639" s="9">
        <f>IF(AND(TONGHOP!K639="KTHP",TONGHOP!L639="LT",TONGHOP!H639="R",TONGHOP!I639&lt;&gt;""),TONGHOP!M639,"")</f>
        <v>2</v>
      </c>
      <c r="C639" s="9" t="str">
        <f>IF(AND(TONGHOP!K639="KTHP",TONGHOP!L639="TN",TONGHOP!H639="R",TONGHOP!I639&lt;&gt;""),TONGHOP!I639,"")</f>
        <v/>
      </c>
      <c r="D639" s="9" t="str">
        <f>IF(AND(TONGHOP!K639="KTHP",TONGHOP!L639="TN",TONGHOP!H639="R",TONGHOP!I639&lt;&gt;""),TONGHOP!M639,"")</f>
        <v/>
      </c>
      <c r="E639" s="9" t="str">
        <f>IF(AND(TONGHOP!K639="ThiTN",TONGHOP!L639="LT",TONGHOP!H639="R",TONGHOP!I639&lt;&gt;""),TONGHOP!I639,"")</f>
        <v/>
      </c>
      <c r="F639" s="9" t="str">
        <f>IF(AND(TONGHOP!K639="ThiTN",TONGHOP!L639="LT",TONGHOP!H639="R",TONGHOP!I639&lt;&gt;""),TONGHOP!M639,"")</f>
        <v/>
      </c>
      <c r="G639" s="9" t="str">
        <f>IF(AND(TONGHOP!K639="ThiTN",TONGHOP!L639="TH",TONGHOP!H639="R",TONGHOP!I639&lt;&gt;""),TONGHOP!I639,"")</f>
        <v/>
      </c>
      <c r="H639" s="9" t="str">
        <f>IF(AND(TONGHOP!K639="ThiTN",TONGHOP!L639="TH",TONGHOP!H639="R",TONGHOP!I639&lt;&gt;""),TONGHOP!M639,"")</f>
        <v/>
      </c>
    </row>
    <row r="640" spans="1:8">
      <c r="A640" s="9" t="str">
        <f>IF(AND(TONGHOP!K640="KTHP",TONGHOP!L640="LT",TONGHOP!H640="R",TONGHOP!I640&lt;&gt;""),TONGHOP!I640,"")</f>
        <v>Lê Tất Đạt</v>
      </c>
      <c r="B640" s="9">
        <f>IF(AND(TONGHOP!K640="KTHP",TONGHOP!L640="LT",TONGHOP!H640="R",TONGHOP!I640&lt;&gt;""),TONGHOP!M640,"")</f>
        <v>2</v>
      </c>
      <c r="C640" s="9" t="str">
        <f>IF(AND(TONGHOP!K640="KTHP",TONGHOP!L640="TN",TONGHOP!H640="R",TONGHOP!I640&lt;&gt;""),TONGHOP!I640,"")</f>
        <v/>
      </c>
      <c r="D640" s="9" t="str">
        <f>IF(AND(TONGHOP!K640="KTHP",TONGHOP!L640="TN",TONGHOP!H640="R",TONGHOP!I640&lt;&gt;""),TONGHOP!M640,"")</f>
        <v/>
      </c>
      <c r="E640" s="9" t="str">
        <f>IF(AND(TONGHOP!K640="ThiTN",TONGHOP!L640="LT",TONGHOP!H640="R",TONGHOP!I640&lt;&gt;""),TONGHOP!I640,"")</f>
        <v/>
      </c>
      <c r="F640" s="9" t="str">
        <f>IF(AND(TONGHOP!K640="ThiTN",TONGHOP!L640="LT",TONGHOP!H640="R",TONGHOP!I640&lt;&gt;""),TONGHOP!M640,"")</f>
        <v/>
      </c>
      <c r="G640" s="9" t="str">
        <f>IF(AND(TONGHOP!K640="ThiTN",TONGHOP!L640="TH",TONGHOP!H640="R",TONGHOP!I640&lt;&gt;""),TONGHOP!I640,"")</f>
        <v/>
      </c>
      <c r="H640" s="9" t="str">
        <f>IF(AND(TONGHOP!K640="ThiTN",TONGHOP!L640="TH",TONGHOP!H640="R",TONGHOP!I640&lt;&gt;""),TONGHOP!M640,"")</f>
        <v/>
      </c>
    </row>
    <row r="641" spans="1:8">
      <c r="A641" s="9" t="str">
        <f>IF(AND(TONGHOP!K641="KTHP",TONGHOP!L641="LT",TONGHOP!H641="R",TONGHOP!I641&lt;&gt;""),TONGHOP!I641,"")</f>
        <v/>
      </c>
      <c r="B641" s="9" t="str">
        <f>IF(AND(TONGHOP!K641="KTHP",TONGHOP!L641="LT",TONGHOP!H641="R",TONGHOP!I641&lt;&gt;""),TONGHOP!M641,"")</f>
        <v/>
      </c>
      <c r="C641" s="9" t="str">
        <f>IF(AND(TONGHOP!K641="KTHP",TONGHOP!L641="TN",TONGHOP!H641="R",TONGHOP!I641&lt;&gt;""),TONGHOP!I641,"")</f>
        <v/>
      </c>
      <c r="D641" s="9" t="str">
        <f>IF(AND(TONGHOP!K641="KTHP",TONGHOP!L641="TN",TONGHOP!H641="R",TONGHOP!I641&lt;&gt;""),TONGHOP!M641,"")</f>
        <v/>
      </c>
      <c r="E641" s="9" t="str">
        <f>IF(AND(TONGHOP!K641="ThiTN",TONGHOP!L641="LT",TONGHOP!H641="R",TONGHOP!I641&lt;&gt;""),TONGHOP!I641,"")</f>
        <v/>
      </c>
      <c r="F641" s="9" t="str">
        <f>IF(AND(TONGHOP!K641="ThiTN",TONGHOP!L641="LT",TONGHOP!H641="R",TONGHOP!I641&lt;&gt;""),TONGHOP!M641,"")</f>
        <v/>
      </c>
      <c r="G641" s="9" t="str">
        <f>IF(AND(TONGHOP!K641="ThiTN",TONGHOP!L641="TH",TONGHOP!H641="R",TONGHOP!I641&lt;&gt;""),TONGHOP!I641,"")</f>
        <v/>
      </c>
      <c r="H641" s="9" t="str">
        <f>IF(AND(TONGHOP!K641="ThiTN",TONGHOP!L641="TH",TONGHOP!H641="R",TONGHOP!I641&lt;&gt;""),TONGHOP!M641,"")</f>
        <v/>
      </c>
    </row>
    <row r="642" spans="1:8">
      <c r="A642" s="9" t="str">
        <f>IF(AND(TONGHOP!K642="KTHP",TONGHOP!L642="LT",TONGHOP!H642="R",TONGHOP!I642&lt;&gt;""),TONGHOP!I642,"")</f>
        <v>Nguyễn Huỳnh Liên</v>
      </c>
      <c r="B642" s="9">
        <f>IF(AND(TONGHOP!K642="KTHP",TONGHOP!L642="LT",TONGHOP!H642="R",TONGHOP!I642&lt;&gt;""),TONGHOP!M642,"")</f>
        <v>2</v>
      </c>
      <c r="C642" s="9" t="str">
        <f>IF(AND(TONGHOP!K642="KTHP",TONGHOP!L642="TN",TONGHOP!H642="R",TONGHOP!I642&lt;&gt;""),TONGHOP!I642,"")</f>
        <v/>
      </c>
      <c r="D642" s="9" t="str">
        <f>IF(AND(TONGHOP!K642="KTHP",TONGHOP!L642="TN",TONGHOP!H642="R",TONGHOP!I642&lt;&gt;""),TONGHOP!M642,"")</f>
        <v/>
      </c>
      <c r="E642" s="9" t="str">
        <f>IF(AND(TONGHOP!K642="ThiTN",TONGHOP!L642="LT",TONGHOP!H642="R",TONGHOP!I642&lt;&gt;""),TONGHOP!I642,"")</f>
        <v/>
      </c>
      <c r="F642" s="9" t="str">
        <f>IF(AND(TONGHOP!K642="ThiTN",TONGHOP!L642="LT",TONGHOP!H642="R",TONGHOP!I642&lt;&gt;""),TONGHOP!M642,"")</f>
        <v/>
      </c>
      <c r="G642" s="9" t="str">
        <f>IF(AND(TONGHOP!K642="ThiTN",TONGHOP!L642="TH",TONGHOP!H642="R",TONGHOP!I642&lt;&gt;""),TONGHOP!I642,"")</f>
        <v/>
      </c>
      <c r="H642" s="9" t="str">
        <f>IF(AND(TONGHOP!K642="ThiTN",TONGHOP!L642="TH",TONGHOP!H642="R",TONGHOP!I642&lt;&gt;""),TONGHOP!M642,"")</f>
        <v/>
      </c>
    </row>
    <row r="643" spans="1:8">
      <c r="A643" s="9" t="str">
        <f>IF(AND(TONGHOP!K643="KTHP",TONGHOP!L643="LT",TONGHOP!H643="R",TONGHOP!I643&lt;&gt;""),TONGHOP!I643,"")</f>
        <v/>
      </c>
      <c r="B643" s="9" t="str">
        <f>IF(AND(TONGHOP!K643="KTHP",TONGHOP!L643="LT",TONGHOP!H643="R",TONGHOP!I643&lt;&gt;""),TONGHOP!M643,"")</f>
        <v/>
      </c>
      <c r="C643" s="9" t="str">
        <f>IF(AND(TONGHOP!K643="KTHP",TONGHOP!L643="TN",TONGHOP!H643="R",TONGHOP!I643&lt;&gt;""),TONGHOP!I643,"")</f>
        <v/>
      </c>
      <c r="D643" s="9" t="str">
        <f>IF(AND(TONGHOP!K643="KTHP",TONGHOP!L643="TN",TONGHOP!H643="R",TONGHOP!I643&lt;&gt;""),TONGHOP!M643,"")</f>
        <v/>
      </c>
      <c r="E643" s="9" t="str">
        <f>IF(AND(TONGHOP!K643="ThiTN",TONGHOP!L643="LT",TONGHOP!H643="R",TONGHOP!I643&lt;&gt;""),TONGHOP!I643,"")</f>
        <v/>
      </c>
      <c r="F643" s="9" t="str">
        <f>IF(AND(TONGHOP!K643="ThiTN",TONGHOP!L643="LT",TONGHOP!H643="R",TONGHOP!I643&lt;&gt;""),TONGHOP!M643,"")</f>
        <v/>
      </c>
      <c r="G643" s="9" t="str">
        <f>IF(AND(TONGHOP!K643="ThiTN",TONGHOP!L643="TH",TONGHOP!H643="R",TONGHOP!I643&lt;&gt;""),TONGHOP!I643,"")</f>
        <v/>
      </c>
      <c r="H643" s="9" t="str">
        <f>IF(AND(TONGHOP!K643="ThiTN",TONGHOP!L643="TH",TONGHOP!H643="R",TONGHOP!I643&lt;&gt;""),TONGHOP!M643,"")</f>
        <v/>
      </c>
    </row>
    <row r="644" spans="1:8">
      <c r="A644" s="9" t="str">
        <f>IF(AND(TONGHOP!K644="KTHP",TONGHOP!L644="LT",TONGHOP!H644="R",TONGHOP!I644&lt;&gt;""),TONGHOP!I644,"")</f>
        <v>Võ Thiện Mỹ</v>
      </c>
      <c r="B644" s="9">
        <f>IF(AND(TONGHOP!K644="KTHP",TONGHOP!L644="LT",TONGHOP!H644="R",TONGHOP!I644&lt;&gt;""),TONGHOP!M644,"")</f>
        <v>2</v>
      </c>
      <c r="C644" s="9" t="str">
        <f>IF(AND(TONGHOP!K644="KTHP",TONGHOP!L644="TN",TONGHOP!H644="R",TONGHOP!I644&lt;&gt;""),TONGHOP!I644,"")</f>
        <v/>
      </c>
      <c r="D644" s="9" t="str">
        <f>IF(AND(TONGHOP!K644="KTHP",TONGHOP!L644="TN",TONGHOP!H644="R",TONGHOP!I644&lt;&gt;""),TONGHOP!M644,"")</f>
        <v/>
      </c>
      <c r="E644" s="9" t="str">
        <f>IF(AND(TONGHOP!K644="ThiTN",TONGHOP!L644="LT",TONGHOP!H644="R",TONGHOP!I644&lt;&gt;""),TONGHOP!I644,"")</f>
        <v/>
      </c>
      <c r="F644" s="9" t="str">
        <f>IF(AND(TONGHOP!K644="ThiTN",TONGHOP!L644="LT",TONGHOP!H644="R",TONGHOP!I644&lt;&gt;""),TONGHOP!M644,"")</f>
        <v/>
      </c>
      <c r="G644" s="9" t="str">
        <f>IF(AND(TONGHOP!K644="ThiTN",TONGHOP!L644="TH",TONGHOP!H644="R",TONGHOP!I644&lt;&gt;""),TONGHOP!I644,"")</f>
        <v/>
      </c>
      <c r="H644" s="9" t="str">
        <f>IF(AND(TONGHOP!K644="ThiTN",TONGHOP!L644="TH",TONGHOP!H644="R",TONGHOP!I644&lt;&gt;""),TONGHOP!M644,"")</f>
        <v/>
      </c>
    </row>
    <row r="645" spans="1:8">
      <c r="A645" s="9" t="str">
        <f>IF(AND(TONGHOP!K645="KTHP",TONGHOP!L645="LT",TONGHOP!H645="R",TONGHOP!I645&lt;&gt;""),TONGHOP!I645,"")</f>
        <v>Phan Thị Xuân Trang</v>
      </c>
      <c r="B645" s="9">
        <f>IF(AND(TONGHOP!K645="KTHP",TONGHOP!L645="LT",TONGHOP!H645="R",TONGHOP!I645&lt;&gt;""),TONGHOP!M645,"")</f>
        <v>2</v>
      </c>
      <c r="C645" s="9" t="str">
        <f>IF(AND(TONGHOP!K645="KTHP",TONGHOP!L645="TN",TONGHOP!H645="R",TONGHOP!I645&lt;&gt;""),TONGHOP!I645,"")</f>
        <v/>
      </c>
      <c r="D645" s="9" t="str">
        <f>IF(AND(TONGHOP!K645="KTHP",TONGHOP!L645="TN",TONGHOP!H645="R",TONGHOP!I645&lt;&gt;""),TONGHOP!M645,"")</f>
        <v/>
      </c>
      <c r="E645" s="9" t="str">
        <f>IF(AND(TONGHOP!K645="ThiTN",TONGHOP!L645="LT",TONGHOP!H645="R",TONGHOP!I645&lt;&gt;""),TONGHOP!I645,"")</f>
        <v/>
      </c>
      <c r="F645" s="9" t="str">
        <f>IF(AND(TONGHOP!K645="ThiTN",TONGHOP!L645="LT",TONGHOP!H645="R",TONGHOP!I645&lt;&gt;""),TONGHOP!M645,"")</f>
        <v/>
      </c>
      <c r="G645" s="9" t="str">
        <f>IF(AND(TONGHOP!K645="ThiTN",TONGHOP!L645="TH",TONGHOP!H645="R",TONGHOP!I645&lt;&gt;""),TONGHOP!I645,"")</f>
        <v/>
      </c>
      <c r="H645" s="9" t="str">
        <f>IF(AND(TONGHOP!K645="ThiTN",TONGHOP!L645="TH",TONGHOP!H645="R",TONGHOP!I645&lt;&gt;""),TONGHOP!M645,"")</f>
        <v/>
      </c>
    </row>
    <row r="646" spans="1:8">
      <c r="A646" s="9" t="str">
        <f>IF(AND(TONGHOP!K646="KTHP",TONGHOP!L646="LT",TONGHOP!H646="R",TONGHOP!I646&lt;&gt;""),TONGHOP!I646,"")</f>
        <v/>
      </c>
      <c r="B646" s="9" t="str">
        <f>IF(AND(TONGHOP!K646="KTHP",TONGHOP!L646="LT",TONGHOP!H646="R",TONGHOP!I646&lt;&gt;""),TONGHOP!M646,"")</f>
        <v/>
      </c>
      <c r="C646" s="9" t="str">
        <f>IF(AND(TONGHOP!K646="KTHP",TONGHOP!L646="TN",TONGHOP!H646="R",TONGHOP!I646&lt;&gt;""),TONGHOP!I646,"")</f>
        <v>Trịnh Hoàng Hiệp</v>
      </c>
      <c r="D646" s="9">
        <f>IF(AND(TONGHOP!K646="KTHP",TONGHOP!L646="TN",TONGHOP!H646="R",TONGHOP!I646&lt;&gt;""),TONGHOP!M646,"")</f>
        <v>2</v>
      </c>
      <c r="E646" s="9" t="str">
        <f>IF(AND(TONGHOP!K646="ThiTN",TONGHOP!L646="LT",TONGHOP!H646="R",TONGHOP!I646&lt;&gt;""),TONGHOP!I646,"")</f>
        <v/>
      </c>
      <c r="F646" s="9" t="str">
        <f>IF(AND(TONGHOP!K646="ThiTN",TONGHOP!L646="LT",TONGHOP!H646="R",TONGHOP!I646&lt;&gt;""),TONGHOP!M646,"")</f>
        <v/>
      </c>
      <c r="G646" s="9" t="str">
        <f>IF(AND(TONGHOP!K646="ThiTN",TONGHOP!L646="TH",TONGHOP!H646="R",TONGHOP!I646&lt;&gt;""),TONGHOP!I646,"")</f>
        <v/>
      </c>
      <c r="H646" s="9" t="str">
        <f>IF(AND(TONGHOP!K646="ThiTN",TONGHOP!L646="TH",TONGHOP!H646="R",TONGHOP!I646&lt;&gt;""),TONGHOP!M646,"")</f>
        <v/>
      </c>
    </row>
    <row r="647" spans="1:8">
      <c r="A647" s="9" t="str">
        <f>IF(AND(TONGHOP!K647="KTHP",TONGHOP!L647="LT",TONGHOP!H647="R",TONGHOP!I647&lt;&gt;""),TONGHOP!I647,"")</f>
        <v>Lâm Thanh Hùng</v>
      </c>
      <c r="B647" s="9">
        <f>IF(AND(TONGHOP!K647="KTHP",TONGHOP!L647="LT",TONGHOP!H647="R",TONGHOP!I647&lt;&gt;""),TONGHOP!M647,"")</f>
        <v>2</v>
      </c>
      <c r="C647" s="9" t="str">
        <f>IF(AND(TONGHOP!K647="KTHP",TONGHOP!L647="TN",TONGHOP!H647="R",TONGHOP!I647&lt;&gt;""),TONGHOP!I647,"")</f>
        <v/>
      </c>
      <c r="D647" s="9" t="str">
        <f>IF(AND(TONGHOP!K647="KTHP",TONGHOP!L647="TN",TONGHOP!H647="R",TONGHOP!I647&lt;&gt;""),TONGHOP!M647,"")</f>
        <v/>
      </c>
      <c r="E647" s="9" t="str">
        <f>IF(AND(TONGHOP!K647="ThiTN",TONGHOP!L647="LT",TONGHOP!H647="R",TONGHOP!I647&lt;&gt;""),TONGHOP!I647,"")</f>
        <v/>
      </c>
      <c r="F647" s="9" t="str">
        <f>IF(AND(TONGHOP!K647="ThiTN",TONGHOP!L647="LT",TONGHOP!H647="R",TONGHOP!I647&lt;&gt;""),TONGHOP!M647,"")</f>
        <v/>
      </c>
      <c r="G647" s="9" t="str">
        <f>IF(AND(TONGHOP!K647="ThiTN",TONGHOP!L647="TH",TONGHOP!H647="R",TONGHOP!I647&lt;&gt;""),TONGHOP!I647,"")</f>
        <v/>
      </c>
      <c r="H647" s="9" t="str">
        <f>IF(AND(TONGHOP!K647="ThiTN",TONGHOP!L647="TH",TONGHOP!H647="R",TONGHOP!I647&lt;&gt;""),TONGHOP!M647,"")</f>
        <v/>
      </c>
    </row>
    <row r="648" spans="1:8">
      <c r="A648" s="9" t="str">
        <f>IF(AND(TONGHOP!K648="KTHP",TONGHOP!L648="LT",TONGHOP!H648="R",TONGHOP!I648&lt;&gt;""),TONGHOP!I648,"")</f>
        <v/>
      </c>
      <c r="B648" s="9" t="str">
        <f>IF(AND(TONGHOP!K648="KTHP",TONGHOP!L648="LT",TONGHOP!H648="R",TONGHOP!I648&lt;&gt;""),TONGHOP!M648,"")</f>
        <v/>
      </c>
      <c r="C648" s="9" t="str">
        <f>IF(AND(TONGHOP!K648="KTHP",TONGHOP!L648="TN",TONGHOP!H648="R",TONGHOP!I648&lt;&gt;""),TONGHOP!I648,"")</f>
        <v>Chế Vân Cầm</v>
      </c>
      <c r="D648" s="9">
        <f>IF(AND(TONGHOP!K648="KTHP",TONGHOP!L648="TN",TONGHOP!H648="R",TONGHOP!I648&lt;&gt;""),TONGHOP!M648,"")</f>
        <v>2</v>
      </c>
      <c r="E648" s="9" t="str">
        <f>IF(AND(TONGHOP!K648="ThiTN",TONGHOP!L648="LT",TONGHOP!H648="R",TONGHOP!I648&lt;&gt;""),TONGHOP!I648,"")</f>
        <v/>
      </c>
      <c r="F648" s="9" t="str">
        <f>IF(AND(TONGHOP!K648="ThiTN",TONGHOP!L648="LT",TONGHOP!H648="R",TONGHOP!I648&lt;&gt;""),TONGHOP!M648,"")</f>
        <v/>
      </c>
      <c r="G648" s="9" t="str">
        <f>IF(AND(TONGHOP!K648="ThiTN",TONGHOP!L648="TH",TONGHOP!H648="R",TONGHOP!I648&lt;&gt;""),TONGHOP!I648,"")</f>
        <v/>
      </c>
      <c r="H648" s="9" t="str">
        <f>IF(AND(TONGHOP!K648="ThiTN",TONGHOP!L648="TH",TONGHOP!H648="R",TONGHOP!I648&lt;&gt;""),TONGHOP!M648,"")</f>
        <v/>
      </c>
    </row>
    <row r="649" spans="1:8">
      <c r="A649" s="9" t="str">
        <f>IF(AND(TONGHOP!K649="KTHP",TONGHOP!L649="LT",TONGHOP!H649="R",TONGHOP!I649&lt;&gt;""),TONGHOP!I649,"")</f>
        <v/>
      </c>
      <c r="B649" s="9" t="str">
        <f>IF(AND(TONGHOP!K649="KTHP",TONGHOP!L649="LT",TONGHOP!H649="R",TONGHOP!I649&lt;&gt;""),TONGHOP!M649,"")</f>
        <v/>
      </c>
      <c r="C649" s="9" t="str">
        <f>IF(AND(TONGHOP!K649="KTHP",TONGHOP!L649="TN",TONGHOP!H649="R",TONGHOP!I649&lt;&gt;""),TONGHOP!I649,"")</f>
        <v/>
      </c>
      <c r="D649" s="9" t="str">
        <f>IF(AND(TONGHOP!K649="KTHP",TONGHOP!L649="TN",TONGHOP!H649="R",TONGHOP!I649&lt;&gt;""),TONGHOP!M649,"")</f>
        <v/>
      </c>
      <c r="E649" s="9" t="str">
        <f>IF(AND(TONGHOP!K649="ThiTN",TONGHOP!L649="LT",TONGHOP!H649="R",TONGHOP!I649&lt;&gt;""),TONGHOP!I649,"")</f>
        <v/>
      </c>
      <c r="F649" s="9" t="str">
        <f>IF(AND(TONGHOP!K649="ThiTN",TONGHOP!L649="LT",TONGHOP!H649="R",TONGHOP!I649&lt;&gt;""),TONGHOP!M649,"")</f>
        <v/>
      </c>
      <c r="G649" s="9" t="str">
        <f>IF(AND(TONGHOP!K649="ThiTN",TONGHOP!L649="TH",TONGHOP!H649="R",TONGHOP!I649&lt;&gt;""),TONGHOP!I649,"")</f>
        <v/>
      </c>
      <c r="H649" s="9" t="str">
        <f>IF(AND(TONGHOP!K649="ThiTN",TONGHOP!L649="TH",TONGHOP!H649="R",TONGHOP!I649&lt;&gt;""),TONGHOP!M649,"")</f>
        <v/>
      </c>
    </row>
    <row r="650" spans="1:8">
      <c r="A650" s="9" t="str">
        <f>IF(AND(TONGHOP!K650="KTHP",TONGHOP!L650="LT",TONGHOP!H650="R",TONGHOP!I650&lt;&gt;""),TONGHOP!I650,"")</f>
        <v>Vũ Quang Khải</v>
      </c>
      <c r="B650" s="9">
        <f>IF(AND(TONGHOP!K650="KTHP",TONGHOP!L650="LT",TONGHOP!H650="R",TONGHOP!I650&lt;&gt;""),TONGHOP!M650,"")</f>
        <v>2</v>
      </c>
      <c r="C650" s="9" t="str">
        <f>IF(AND(TONGHOP!K650="KTHP",TONGHOP!L650="TN",TONGHOP!H650="R",TONGHOP!I650&lt;&gt;""),TONGHOP!I650,"")</f>
        <v/>
      </c>
      <c r="D650" s="9" t="str">
        <f>IF(AND(TONGHOP!K650="KTHP",TONGHOP!L650="TN",TONGHOP!H650="R",TONGHOP!I650&lt;&gt;""),TONGHOP!M650,"")</f>
        <v/>
      </c>
      <c r="E650" s="9" t="str">
        <f>IF(AND(TONGHOP!K650="ThiTN",TONGHOP!L650="LT",TONGHOP!H650="R",TONGHOP!I650&lt;&gt;""),TONGHOP!I650,"")</f>
        <v/>
      </c>
      <c r="F650" s="9" t="str">
        <f>IF(AND(TONGHOP!K650="ThiTN",TONGHOP!L650="LT",TONGHOP!H650="R",TONGHOP!I650&lt;&gt;""),TONGHOP!M650,"")</f>
        <v/>
      </c>
      <c r="G650" s="9" t="str">
        <f>IF(AND(TONGHOP!K650="ThiTN",TONGHOP!L650="TH",TONGHOP!H650="R",TONGHOP!I650&lt;&gt;""),TONGHOP!I650,"")</f>
        <v/>
      </c>
      <c r="H650" s="9" t="str">
        <f>IF(AND(TONGHOP!K650="ThiTN",TONGHOP!L650="TH",TONGHOP!H650="R",TONGHOP!I650&lt;&gt;""),TONGHOP!M650,"")</f>
        <v/>
      </c>
    </row>
    <row r="651" spans="1:8">
      <c r="A651" s="9" t="str">
        <f>IF(AND(TONGHOP!K651="KTHP",TONGHOP!L651="LT",TONGHOP!H651="R",TONGHOP!I651&lt;&gt;""),TONGHOP!I651,"")</f>
        <v/>
      </c>
      <c r="B651" s="9" t="str">
        <f>IF(AND(TONGHOP!K651="KTHP",TONGHOP!L651="LT",TONGHOP!H651="R",TONGHOP!I651&lt;&gt;""),TONGHOP!M651,"")</f>
        <v/>
      </c>
      <c r="C651" s="9" t="str">
        <f>IF(AND(TONGHOP!K651="KTHP",TONGHOP!L651="TN",TONGHOP!H651="R",TONGHOP!I651&lt;&gt;""),TONGHOP!I651,"")</f>
        <v/>
      </c>
      <c r="D651" s="9" t="str">
        <f>IF(AND(TONGHOP!K651="KTHP",TONGHOP!L651="TN",TONGHOP!H651="R",TONGHOP!I651&lt;&gt;""),TONGHOP!M651,"")</f>
        <v/>
      </c>
      <c r="E651" s="9" t="str">
        <f>IF(AND(TONGHOP!K651="ThiTN",TONGHOP!L651="LT",TONGHOP!H651="R",TONGHOP!I651&lt;&gt;""),TONGHOP!I651,"")</f>
        <v/>
      </c>
      <c r="F651" s="9" t="str">
        <f>IF(AND(TONGHOP!K651="ThiTN",TONGHOP!L651="LT",TONGHOP!H651="R",TONGHOP!I651&lt;&gt;""),TONGHOP!M651,"")</f>
        <v/>
      </c>
      <c r="G651" s="9" t="str">
        <f>IF(AND(TONGHOP!K651="ThiTN",TONGHOP!L651="TH",TONGHOP!H651="R",TONGHOP!I651&lt;&gt;""),TONGHOP!I651,"")</f>
        <v/>
      </c>
      <c r="H651" s="9" t="str">
        <f>IF(AND(TONGHOP!K651="ThiTN",TONGHOP!L651="TH",TONGHOP!H651="R",TONGHOP!I651&lt;&gt;""),TONGHOP!M651,"")</f>
        <v/>
      </c>
    </row>
    <row r="652" spans="1:8">
      <c r="A652" s="9" t="str">
        <f>IF(AND(TONGHOP!K652="KTHP",TONGHOP!L652="LT",TONGHOP!H652="R",TONGHOP!I652&lt;&gt;""),TONGHOP!I652,"")</f>
        <v/>
      </c>
      <c r="B652" s="9" t="str">
        <f>IF(AND(TONGHOP!K652="KTHP",TONGHOP!L652="LT",TONGHOP!H652="R",TONGHOP!I652&lt;&gt;""),TONGHOP!M652,"")</f>
        <v/>
      </c>
      <c r="C652" s="9" t="str">
        <f>IF(AND(TONGHOP!K652="KTHP",TONGHOP!L652="TN",TONGHOP!H652="R",TONGHOP!I652&lt;&gt;""),TONGHOP!I652,"")</f>
        <v/>
      </c>
      <c r="D652" s="9" t="str">
        <f>IF(AND(TONGHOP!K652="KTHP",TONGHOP!L652="TN",TONGHOP!H652="R",TONGHOP!I652&lt;&gt;""),TONGHOP!M652,"")</f>
        <v/>
      </c>
      <c r="E652" s="9" t="str">
        <f>IF(AND(TONGHOP!K652="ThiTN",TONGHOP!L652="LT",TONGHOP!H652="R",TONGHOP!I652&lt;&gt;""),TONGHOP!I652,"")</f>
        <v/>
      </c>
      <c r="F652" s="9" t="str">
        <f>IF(AND(TONGHOP!K652="ThiTN",TONGHOP!L652="LT",TONGHOP!H652="R",TONGHOP!I652&lt;&gt;""),TONGHOP!M652,"")</f>
        <v/>
      </c>
      <c r="G652" s="9" t="str">
        <f>IF(AND(TONGHOP!K652="ThiTN",TONGHOP!L652="TH",TONGHOP!H652="R",TONGHOP!I652&lt;&gt;""),TONGHOP!I652,"")</f>
        <v/>
      </c>
      <c r="H652" s="9" t="str">
        <f>IF(AND(TONGHOP!K652="ThiTN",TONGHOP!L652="TH",TONGHOP!H652="R",TONGHOP!I652&lt;&gt;""),TONGHOP!M652,"")</f>
        <v/>
      </c>
    </row>
    <row r="653" spans="1:8">
      <c r="A653" s="9" t="str">
        <f>IF(AND(TONGHOP!K653="KTHP",TONGHOP!L653="LT",TONGHOP!H653="R",TONGHOP!I653&lt;&gt;""),TONGHOP!I653,"")</f>
        <v/>
      </c>
      <c r="B653" s="9" t="str">
        <f>IF(AND(TONGHOP!K653="KTHP",TONGHOP!L653="LT",TONGHOP!H653="R",TONGHOP!I653&lt;&gt;""),TONGHOP!M653,"")</f>
        <v/>
      </c>
      <c r="C653" s="9" t="str">
        <f>IF(AND(TONGHOP!K653="KTHP",TONGHOP!L653="TN",TONGHOP!H653="R",TONGHOP!I653&lt;&gt;""),TONGHOP!I653,"")</f>
        <v>Trần Thị Hương</v>
      </c>
      <c r="D653" s="9">
        <f>IF(AND(TONGHOP!K653="KTHP",TONGHOP!L653="TN",TONGHOP!H653="R",TONGHOP!I653&lt;&gt;""),TONGHOP!M653,"")</f>
        <v>2</v>
      </c>
      <c r="E653" s="9" t="str">
        <f>IF(AND(TONGHOP!K653="ThiTN",TONGHOP!L653="LT",TONGHOP!H653="R",TONGHOP!I653&lt;&gt;""),TONGHOP!I653,"")</f>
        <v/>
      </c>
      <c r="F653" s="9" t="str">
        <f>IF(AND(TONGHOP!K653="ThiTN",TONGHOP!L653="LT",TONGHOP!H653="R",TONGHOP!I653&lt;&gt;""),TONGHOP!M653,"")</f>
        <v/>
      </c>
      <c r="G653" s="9" t="str">
        <f>IF(AND(TONGHOP!K653="ThiTN",TONGHOP!L653="TH",TONGHOP!H653="R",TONGHOP!I653&lt;&gt;""),TONGHOP!I653,"")</f>
        <v/>
      </c>
      <c r="H653" s="9" t="str">
        <f>IF(AND(TONGHOP!K653="ThiTN",TONGHOP!L653="TH",TONGHOP!H653="R",TONGHOP!I653&lt;&gt;""),TONGHOP!M653,"")</f>
        <v/>
      </c>
    </row>
    <row r="654" spans="1:8">
      <c r="A654" s="9" t="str">
        <f>IF(AND(TONGHOP!K654="KTHP",TONGHOP!L654="LT",TONGHOP!H654="R",TONGHOP!I654&lt;&gt;""),TONGHOP!I654,"")</f>
        <v>Nguyễn Quỳnh Giao</v>
      </c>
      <c r="B654" s="9">
        <f>IF(AND(TONGHOP!K654="KTHP",TONGHOP!L654="LT",TONGHOP!H654="R",TONGHOP!I654&lt;&gt;""),TONGHOP!M654,"")</f>
        <v>2</v>
      </c>
      <c r="C654" s="9" t="str">
        <f>IF(AND(TONGHOP!K654="KTHP",TONGHOP!L654="TN",TONGHOP!H654="R",TONGHOP!I654&lt;&gt;""),TONGHOP!I654,"")</f>
        <v/>
      </c>
      <c r="D654" s="9" t="str">
        <f>IF(AND(TONGHOP!K654="KTHP",TONGHOP!L654="TN",TONGHOP!H654="R",TONGHOP!I654&lt;&gt;""),TONGHOP!M654,"")</f>
        <v/>
      </c>
      <c r="E654" s="9" t="str">
        <f>IF(AND(TONGHOP!K654="ThiTN",TONGHOP!L654="LT",TONGHOP!H654="R",TONGHOP!I654&lt;&gt;""),TONGHOP!I654,"")</f>
        <v/>
      </c>
      <c r="F654" s="9" t="str">
        <f>IF(AND(TONGHOP!K654="ThiTN",TONGHOP!L654="LT",TONGHOP!H654="R",TONGHOP!I654&lt;&gt;""),TONGHOP!M654,"")</f>
        <v/>
      </c>
      <c r="G654" s="9" t="str">
        <f>IF(AND(TONGHOP!K654="ThiTN",TONGHOP!L654="TH",TONGHOP!H654="R",TONGHOP!I654&lt;&gt;""),TONGHOP!I654,"")</f>
        <v/>
      </c>
      <c r="H654" s="9" t="str">
        <f>IF(AND(TONGHOP!K654="ThiTN",TONGHOP!L654="TH",TONGHOP!H654="R",TONGHOP!I654&lt;&gt;""),TONGHOP!M654,"")</f>
        <v/>
      </c>
    </row>
    <row r="655" spans="1:8">
      <c r="A655" s="9" t="str">
        <f>IF(AND(TONGHOP!K655="KTHP",TONGHOP!L655="LT",TONGHOP!H655="R",TONGHOP!I655&lt;&gt;""),TONGHOP!I655,"")</f>
        <v/>
      </c>
      <c r="B655" s="9" t="str">
        <f>IF(AND(TONGHOP!K655="KTHP",TONGHOP!L655="LT",TONGHOP!H655="R",TONGHOP!I655&lt;&gt;""),TONGHOP!M655,"")</f>
        <v/>
      </c>
      <c r="C655" s="9" t="str">
        <f>IF(AND(TONGHOP!K655="KTHP",TONGHOP!L655="TN",TONGHOP!H655="R",TONGHOP!I655&lt;&gt;""),TONGHOP!I655,"")</f>
        <v/>
      </c>
      <c r="D655" s="9" t="str">
        <f>IF(AND(TONGHOP!K655="KTHP",TONGHOP!L655="TN",TONGHOP!H655="R",TONGHOP!I655&lt;&gt;""),TONGHOP!M655,"")</f>
        <v/>
      </c>
      <c r="E655" s="9" t="str">
        <f>IF(AND(TONGHOP!K655="ThiTN",TONGHOP!L655="LT",TONGHOP!H655="R",TONGHOP!I655&lt;&gt;""),TONGHOP!I655,"")</f>
        <v/>
      </c>
      <c r="F655" s="9" t="str">
        <f>IF(AND(TONGHOP!K655="ThiTN",TONGHOP!L655="LT",TONGHOP!H655="R",TONGHOP!I655&lt;&gt;""),TONGHOP!M655,"")</f>
        <v/>
      </c>
      <c r="G655" s="9" t="str">
        <f>IF(AND(TONGHOP!K655="ThiTN",TONGHOP!L655="TH",TONGHOP!H655="R",TONGHOP!I655&lt;&gt;""),TONGHOP!I655,"")</f>
        <v/>
      </c>
      <c r="H655" s="9" t="str">
        <f>IF(AND(TONGHOP!K655="ThiTN",TONGHOP!L655="TH",TONGHOP!H655="R",TONGHOP!I655&lt;&gt;""),TONGHOP!M655,"")</f>
        <v/>
      </c>
    </row>
    <row r="656" spans="1:8">
      <c r="A656" s="9" t="str">
        <f>IF(AND(TONGHOP!K656="KTHP",TONGHOP!L656="LT",TONGHOP!H656="R",TONGHOP!I656&lt;&gt;""),TONGHOP!I656,"")</f>
        <v/>
      </c>
      <c r="B656" s="9" t="str">
        <f>IF(AND(TONGHOP!K656="KTHP",TONGHOP!L656="LT",TONGHOP!H656="R",TONGHOP!I656&lt;&gt;""),TONGHOP!M656,"")</f>
        <v/>
      </c>
      <c r="C656" s="9" t="str">
        <f>IF(AND(TONGHOP!K656="KTHP",TONGHOP!L656="TN",TONGHOP!H656="R",TONGHOP!I656&lt;&gt;""),TONGHOP!I656,"")</f>
        <v/>
      </c>
      <c r="D656" s="9" t="str">
        <f>IF(AND(TONGHOP!K656="KTHP",TONGHOP!L656="TN",TONGHOP!H656="R",TONGHOP!I656&lt;&gt;""),TONGHOP!M656,"")</f>
        <v/>
      </c>
      <c r="E656" s="9" t="str">
        <f>IF(AND(TONGHOP!K656="ThiTN",TONGHOP!L656="LT",TONGHOP!H656="R",TONGHOP!I656&lt;&gt;""),TONGHOP!I656,"")</f>
        <v/>
      </c>
      <c r="F656" s="9" t="str">
        <f>IF(AND(TONGHOP!K656="ThiTN",TONGHOP!L656="LT",TONGHOP!H656="R",TONGHOP!I656&lt;&gt;""),TONGHOP!M656,"")</f>
        <v/>
      </c>
      <c r="G656" s="9" t="str">
        <f>IF(AND(TONGHOP!K656="ThiTN",TONGHOP!L656="TH",TONGHOP!H656="R",TONGHOP!I656&lt;&gt;""),TONGHOP!I656,"")</f>
        <v/>
      </c>
      <c r="H656" s="9" t="str">
        <f>IF(AND(TONGHOP!K656="ThiTN",TONGHOP!L656="TH",TONGHOP!H656="R",TONGHOP!I656&lt;&gt;""),TONGHOP!M656,"")</f>
        <v/>
      </c>
    </row>
    <row r="657" spans="1:8">
      <c r="A657" s="9" t="str">
        <f>IF(AND(TONGHOP!K657="KTHP",TONGHOP!L657="LT",TONGHOP!H657="R",TONGHOP!I657&lt;&gt;""),TONGHOP!I657,"")</f>
        <v/>
      </c>
      <c r="B657" s="9" t="str">
        <f>IF(AND(TONGHOP!K657="KTHP",TONGHOP!L657="LT",TONGHOP!H657="R",TONGHOP!I657&lt;&gt;""),TONGHOP!M657,"")</f>
        <v/>
      </c>
      <c r="C657" s="9" t="str">
        <f>IF(AND(TONGHOP!K657="KTHP",TONGHOP!L657="TN",TONGHOP!H657="R",TONGHOP!I657&lt;&gt;""),TONGHOP!I657,"")</f>
        <v/>
      </c>
      <c r="D657" s="9" t="str">
        <f>IF(AND(TONGHOP!K657="KTHP",TONGHOP!L657="TN",TONGHOP!H657="R",TONGHOP!I657&lt;&gt;""),TONGHOP!M657,"")</f>
        <v/>
      </c>
      <c r="E657" s="9" t="str">
        <f>IF(AND(TONGHOP!K657="ThiTN",TONGHOP!L657="LT",TONGHOP!H657="R",TONGHOP!I657&lt;&gt;""),TONGHOP!I657,"")</f>
        <v/>
      </c>
      <c r="F657" s="9" t="str">
        <f>IF(AND(TONGHOP!K657="ThiTN",TONGHOP!L657="LT",TONGHOP!H657="R",TONGHOP!I657&lt;&gt;""),TONGHOP!M657,"")</f>
        <v/>
      </c>
      <c r="G657" s="9" t="str">
        <f>IF(AND(TONGHOP!K657="ThiTN",TONGHOP!L657="TH",TONGHOP!H657="R",TONGHOP!I657&lt;&gt;""),TONGHOP!I657,"")</f>
        <v/>
      </c>
      <c r="H657" s="9" t="str">
        <f>IF(AND(TONGHOP!K657="ThiTN",TONGHOP!L657="TH",TONGHOP!H657="R",TONGHOP!I657&lt;&gt;""),TONGHOP!M657,"")</f>
        <v/>
      </c>
    </row>
    <row r="658" spans="1:8">
      <c r="A658" s="9" t="str">
        <f>IF(AND(TONGHOP!K658="KTHP",TONGHOP!L658="LT",TONGHOP!H658="R",TONGHOP!I658&lt;&gt;""),TONGHOP!I658,"")</f>
        <v/>
      </c>
      <c r="B658" s="9" t="str">
        <f>IF(AND(TONGHOP!K658="KTHP",TONGHOP!L658="LT",TONGHOP!H658="R",TONGHOP!I658&lt;&gt;""),TONGHOP!M658,"")</f>
        <v/>
      </c>
      <c r="C658" s="9" t="str">
        <f>IF(AND(TONGHOP!K658="KTHP",TONGHOP!L658="TN",TONGHOP!H658="R",TONGHOP!I658&lt;&gt;""),TONGHOP!I658,"")</f>
        <v/>
      </c>
      <c r="D658" s="9" t="str">
        <f>IF(AND(TONGHOP!K658="KTHP",TONGHOP!L658="TN",TONGHOP!H658="R",TONGHOP!I658&lt;&gt;""),TONGHOP!M658,"")</f>
        <v/>
      </c>
      <c r="E658" s="9" t="str">
        <f>IF(AND(TONGHOP!K658="ThiTN",TONGHOP!L658="LT",TONGHOP!H658="R",TONGHOP!I658&lt;&gt;""),TONGHOP!I658,"")</f>
        <v/>
      </c>
      <c r="F658" s="9" t="str">
        <f>IF(AND(TONGHOP!K658="ThiTN",TONGHOP!L658="LT",TONGHOP!H658="R",TONGHOP!I658&lt;&gt;""),TONGHOP!M658,"")</f>
        <v/>
      </c>
      <c r="G658" s="9" t="str">
        <f>IF(AND(TONGHOP!K658="ThiTN",TONGHOP!L658="TH",TONGHOP!H658="R",TONGHOP!I658&lt;&gt;""),TONGHOP!I658,"")</f>
        <v/>
      </c>
      <c r="H658" s="9" t="str">
        <f>IF(AND(TONGHOP!K658="ThiTN",TONGHOP!L658="TH",TONGHOP!H658="R",TONGHOP!I658&lt;&gt;""),TONGHOP!M658,"")</f>
        <v/>
      </c>
    </row>
    <row r="659" spans="1:8">
      <c r="A659" s="9" t="str">
        <f>IF(AND(TONGHOP!K659="KTHP",TONGHOP!L659="LT",TONGHOP!H659="R",TONGHOP!I659&lt;&gt;""),TONGHOP!I659,"")</f>
        <v/>
      </c>
      <c r="B659" s="9" t="str">
        <f>IF(AND(TONGHOP!K659="KTHP",TONGHOP!L659="LT",TONGHOP!H659="R",TONGHOP!I659&lt;&gt;""),TONGHOP!M659,"")</f>
        <v/>
      </c>
      <c r="C659" s="9" t="str">
        <f>IF(AND(TONGHOP!K659="KTHP",TONGHOP!L659="TN",TONGHOP!H659="R",TONGHOP!I659&lt;&gt;""),TONGHOP!I659,"")</f>
        <v/>
      </c>
      <c r="D659" s="9" t="str">
        <f>IF(AND(TONGHOP!K659="KTHP",TONGHOP!L659="TN",TONGHOP!H659="R",TONGHOP!I659&lt;&gt;""),TONGHOP!M659,"")</f>
        <v/>
      </c>
      <c r="E659" s="9" t="str">
        <f>IF(AND(TONGHOP!K659="ThiTN",TONGHOP!L659="LT",TONGHOP!H659="R",TONGHOP!I659&lt;&gt;""),TONGHOP!I659,"")</f>
        <v/>
      </c>
      <c r="F659" s="9" t="str">
        <f>IF(AND(TONGHOP!K659="ThiTN",TONGHOP!L659="LT",TONGHOP!H659="R",TONGHOP!I659&lt;&gt;""),TONGHOP!M659,"")</f>
        <v/>
      </c>
      <c r="G659" s="9" t="str">
        <f>IF(AND(TONGHOP!K659="ThiTN",TONGHOP!L659="TH",TONGHOP!H659="R",TONGHOP!I659&lt;&gt;""),TONGHOP!I659,"")</f>
        <v/>
      </c>
      <c r="H659" s="9" t="str">
        <f>IF(AND(TONGHOP!K659="ThiTN",TONGHOP!L659="TH",TONGHOP!H659="R",TONGHOP!I659&lt;&gt;""),TONGHOP!M659,"")</f>
        <v/>
      </c>
    </row>
    <row r="660" spans="1:8">
      <c r="A660" s="9" t="str">
        <f>IF(AND(TONGHOP!K660="KTHP",TONGHOP!L660="LT",TONGHOP!H660="R",TONGHOP!I660&lt;&gt;""),TONGHOP!I660,"")</f>
        <v/>
      </c>
      <c r="B660" s="9" t="str">
        <f>IF(AND(TONGHOP!K660="KTHP",TONGHOP!L660="LT",TONGHOP!H660="R",TONGHOP!I660&lt;&gt;""),TONGHOP!M660,"")</f>
        <v/>
      </c>
      <c r="C660" s="9" t="str">
        <f>IF(AND(TONGHOP!K660="KTHP",TONGHOP!L660="TN",TONGHOP!H660="R",TONGHOP!I660&lt;&gt;""),TONGHOP!I660,"")</f>
        <v/>
      </c>
      <c r="D660" s="9" t="str">
        <f>IF(AND(TONGHOP!K660="KTHP",TONGHOP!L660="TN",TONGHOP!H660="R",TONGHOP!I660&lt;&gt;""),TONGHOP!M660,"")</f>
        <v/>
      </c>
      <c r="E660" s="9" t="str">
        <f>IF(AND(TONGHOP!K660="ThiTN",TONGHOP!L660="LT",TONGHOP!H660="R",TONGHOP!I660&lt;&gt;""),TONGHOP!I660,"")</f>
        <v/>
      </c>
      <c r="F660" s="9" t="str">
        <f>IF(AND(TONGHOP!K660="ThiTN",TONGHOP!L660="LT",TONGHOP!H660="R",TONGHOP!I660&lt;&gt;""),TONGHOP!M660,"")</f>
        <v/>
      </c>
      <c r="G660" s="9" t="str">
        <f>IF(AND(TONGHOP!K660="ThiTN",TONGHOP!L660="TH",TONGHOP!H660="R",TONGHOP!I660&lt;&gt;""),TONGHOP!I660,"")</f>
        <v/>
      </c>
      <c r="H660" s="9" t="str">
        <f>IF(AND(TONGHOP!K660="ThiTN",TONGHOP!L660="TH",TONGHOP!H660="R",TONGHOP!I660&lt;&gt;""),TONGHOP!M660,"")</f>
        <v/>
      </c>
    </row>
    <row r="661" spans="1:8">
      <c r="A661" s="9" t="str">
        <f>IF(AND(TONGHOP!K661="KTHP",TONGHOP!L661="LT",TONGHOP!H661="R",TONGHOP!I661&lt;&gt;""),TONGHOP!I661,"")</f>
        <v/>
      </c>
      <c r="B661" s="9" t="str">
        <f>IF(AND(TONGHOP!K661="KTHP",TONGHOP!L661="LT",TONGHOP!H661="R",TONGHOP!I661&lt;&gt;""),TONGHOP!M661,"")</f>
        <v/>
      </c>
      <c r="C661" s="9" t="str">
        <f>IF(AND(TONGHOP!K661="KTHP",TONGHOP!L661="TN",TONGHOP!H661="R",TONGHOP!I661&lt;&gt;""),TONGHOP!I661,"")</f>
        <v/>
      </c>
      <c r="D661" s="9" t="str">
        <f>IF(AND(TONGHOP!K661="KTHP",TONGHOP!L661="TN",TONGHOP!H661="R",TONGHOP!I661&lt;&gt;""),TONGHOP!M661,"")</f>
        <v/>
      </c>
      <c r="E661" s="9" t="str">
        <f>IF(AND(TONGHOP!K661="ThiTN",TONGHOP!L661="LT",TONGHOP!H661="R",TONGHOP!I661&lt;&gt;""),TONGHOP!I661,"")</f>
        <v/>
      </c>
      <c r="F661" s="9" t="str">
        <f>IF(AND(TONGHOP!K661="ThiTN",TONGHOP!L661="LT",TONGHOP!H661="R",TONGHOP!I661&lt;&gt;""),TONGHOP!M661,"")</f>
        <v/>
      </c>
      <c r="G661" s="9" t="str">
        <f>IF(AND(TONGHOP!K661="ThiTN",TONGHOP!L661="TH",TONGHOP!H661="R",TONGHOP!I661&lt;&gt;""),TONGHOP!I661,"")</f>
        <v/>
      </c>
      <c r="H661" s="9" t="str">
        <f>IF(AND(TONGHOP!K661="ThiTN",TONGHOP!L661="TH",TONGHOP!H661="R",TONGHOP!I661&lt;&gt;""),TONGHOP!M661,"")</f>
        <v/>
      </c>
    </row>
    <row r="662" spans="1:8">
      <c r="A662" s="9" t="str">
        <f>IF(AND(TONGHOP!K662="KTHP",TONGHOP!L662="LT",TONGHOP!H662="R",TONGHOP!I662&lt;&gt;""),TONGHOP!I662,"")</f>
        <v/>
      </c>
      <c r="B662" s="9" t="str">
        <f>IF(AND(TONGHOP!K662="KTHP",TONGHOP!L662="LT",TONGHOP!H662="R",TONGHOP!I662&lt;&gt;""),TONGHOP!M662,"")</f>
        <v/>
      </c>
      <c r="C662" s="9" t="str">
        <f>IF(AND(TONGHOP!K662="KTHP",TONGHOP!L662="TN",TONGHOP!H662="R",TONGHOP!I662&lt;&gt;""),TONGHOP!I662,"")</f>
        <v/>
      </c>
      <c r="D662" s="9" t="str">
        <f>IF(AND(TONGHOP!K662="KTHP",TONGHOP!L662="TN",TONGHOP!H662="R",TONGHOP!I662&lt;&gt;""),TONGHOP!M662,"")</f>
        <v/>
      </c>
      <c r="E662" s="9" t="str">
        <f>IF(AND(TONGHOP!K662="ThiTN",TONGHOP!L662="LT",TONGHOP!H662="R",TONGHOP!I662&lt;&gt;""),TONGHOP!I662,"")</f>
        <v/>
      </c>
      <c r="F662" s="9" t="str">
        <f>IF(AND(TONGHOP!K662="ThiTN",TONGHOP!L662="LT",TONGHOP!H662="R",TONGHOP!I662&lt;&gt;""),TONGHOP!M662,"")</f>
        <v/>
      </c>
      <c r="G662" s="9" t="str">
        <f>IF(AND(TONGHOP!K662="ThiTN",TONGHOP!L662="TH",TONGHOP!H662="R",TONGHOP!I662&lt;&gt;""),TONGHOP!I662,"")</f>
        <v/>
      </c>
      <c r="H662" s="9" t="str">
        <f>IF(AND(TONGHOP!K662="ThiTN",TONGHOP!L662="TH",TONGHOP!H662="R",TONGHOP!I662&lt;&gt;""),TONGHOP!M662,"")</f>
        <v/>
      </c>
    </row>
    <row r="663" spans="1:8">
      <c r="A663" s="9" t="str">
        <f>IF(AND(TONGHOP!K663="KTHP",TONGHOP!L663="LT",TONGHOP!H663="R",TONGHOP!I663&lt;&gt;""),TONGHOP!I663,"")</f>
        <v/>
      </c>
      <c r="B663" s="9" t="str">
        <f>IF(AND(TONGHOP!K663="KTHP",TONGHOP!L663="LT",TONGHOP!H663="R",TONGHOP!I663&lt;&gt;""),TONGHOP!M663,"")</f>
        <v/>
      </c>
      <c r="C663" s="9" t="str">
        <f>IF(AND(TONGHOP!K663="KTHP",TONGHOP!L663="TN",TONGHOP!H663="R",TONGHOP!I663&lt;&gt;""),TONGHOP!I663,"")</f>
        <v/>
      </c>
      <c r="D663" s="9" t="str">
        <f>IF(AND(TONGHOP!K663="KTHP",TONGHOP!L663="TN",TONGHOP!H663="R",TONGHOP!I663&lt;&gt;""),TONGHOP!M663,"")</f>
        <v/>
      </c>
      <c r="E663" s="9" t="str">
        <f>IF(AND(TONGHOP!K663="ThiTN",TONGHOP!L663="LT",TONGHOP!H663="R",TONGHOP!I663&lt;&gt;""),TONGHOP!I663,"")</f>
        <v/>
      </c>
      <c r="F663" s="9" t="str">
        <f>IF(AND(TONGHOP!K663="ThiTN",TONGHOP!L663="LT",TONGHOP!H663="R",TONGHOP!I663&lt;&gt;""),TONGHOP!M663,"")</f>
        <v/>
      </c>
      <c r="G663" s="9" t="str">
        <f>IF(AND(TONGHOP!K663="ThiTN",TONGHOP!L663="TH",TONGHOP!H663="R",TONGHOP!I663&lt;&gt;""),TONGHOP!I663,"")</f>
        <v/>
      </c>
      <c r="H663" s="9" t="str">
        <f>IF(AND(TONGHOP!K663="ThiTN",TONGHOP!L663="TH",TONGHOP!H663="R",TONGHOP!I663&lt;&gt;""),TONGHOP!M663,"")</f>
        <v/>
      </c>
    </row>
    <row r="664" spans="1:8">
      <c r="A664" s="9" t="str">
        <f>IF(AND(TONGHOP!K664="KTHP",TONGHOP!L664="LT",TONGHOP!H664="R",TONGHOP!I664&lt;&gt;""),TONGHOP!I664,"")</f>
        <v/>
      </c>
      <c r="B664" s="9" t="str">
        <f>IF(AND(TONGHOP!K664="KTHP",TONGHOP!L664="LT",TONGHOP!H664="R",TONGHOP!I664&lt;&gt;""),TONGHOP!M664,"")</f>
        <v/>
      </c>
      <c r="C664" s="9" t="str">
        <f>IF(AND(TONGHOP!K664="KTHP",TONGHOP!L664="TN",TONGHOP!H664="R",TONGHOP!I664&lt;&gt;""),TONGHOP!I664,"")</f>
        <v/>
      </c>
      <c r="D664" s="9" t="str">
        <f>IF(AND(TONGHOP!K664="KTHP",TONGHOP!L664="TN",TONGHOP!H664="R",TONGHOP!I664&lt;&gt;""),TONGHOP!M664,"")</f>
        <v/>
      </c>
      <c r="E664" s="9" t="str">
        <f>IF(AND(TONGHOP!K664="ThiTN",TONGHOP!L664="LT",TONGHOP!H664="R",TONGHOP!I664&lt;&gt;""),TONGHOP!I664,"")</f>
        <v/>
      </c>
      <c r="F664" s="9" t="str">
        <f>IF(AND(TONGHOP!K664="ThiTN",TONGHOP!L664="LT",TONGHOP!H664="R",TONGHOP!I664&lt;&gt;""),TONGHOP!M664,"")</f>
        <v/>
      </c>
      <c r="G664" s="9" t="str">
        <f>IF(AND(TONGHOP!K664="ThiTN",TONGHOP!L664="TH",TONGHOP!H664="R",TONGHOP!I664&lt;&gt;""),TONGHOP!I664,"")</f>
        <v/>
      </c>
      <c r="H664" s="9" t="str">
        <f>IF(AND(TONGHOP!K664="ThiTN",TONGHOP!L664="TH",TONGHOP!H664="R",TONGHOP!I664&lt;&gt;""),TONGHOP!M664,"")</f>
        <v/>
      </c>
    </row>
    <row r="665" spans="1:8">
      <c r="A665" s="9" t="str">
        <f>IF(AND(TONGHOP!K665="KTHP",TONGHOP!L665="LT",TONGHOP!H665="R",TONGHOP!I665&lt;&gt;""),TONGHOP!I665,"")</f>
        <v/>
      </c>
      <c r="B665" s="9" t="str">
        <f>IF(AND(TONGHOP!K665="KTHP",TONGHOP!L665="LT",TONGHOP!H665="R",TONGHOP!I665&lt;&gt;""),TONGHOP!M665,"")</f>
        <v/>
      </c>
      <c r="C665" s="9" t="str">
        <f>IF(AND(TONGHOP!K665="KTHP",TONGHOP!L665="TN",TONGHOP!H665="R",TONGHOP!I665&lt;&gt;""),TONGHOP!I665,"")</f>
        <v/>
      </c>
      <c r="D665" s="9" t="str">
        <f>IF(AND(TONGHOP!K665="KTHP",TONGHOP!L665="TN",TONGHOP!H665="R",TONGHOP!I665&lt;&gt;""),TONGHOP!M665,"")</f>
        <v/>
      </c>
      <c r="E665" s="9" t="str">
        <f>IF(AND(TONGHOP!K665="ThiTN",TONGHOP!L665="LT",TONGHOP!H665="R",TONGHOP!I665&lt;&gt;""),TONGHOP!I665,"")</f>
        <v/>
      </c>
      <c r="F665" s="9" t="str">
        <f>IF(AND(TONGHOP!K665="ThiTN",TONGHOP!L665="LT",TONGHOP!H665="R",TONGHOP!I665&lt;&gt;""),TONGHOP!M665,"")</f>
        <v/>
      </c>
      <c r="G665" s="9" t="str">
        <f>IF(AND(TONGHOP!K665="ThiTN",TONGHOP!L665="TH",TONGHOP!H665="R",TONGHOP!I665&lt;&gt;""),TONGHOP!I665,"")</f>
        <v/>
      </c>
      <c r="H665" s="9" t="str">
        <f>IF(AND(TONGHOP!K665="ThiTN",TONGHOP!L665="TH",TONGHOP!H665="R",TONGHOP!I665&lt;&gt;""),TONGHOP!M665,"")</f>
        <v/>
      </c>
    </row>
    <row r="666" spans="1:8">
      <c r="A666" s="9" t="str">
        <f>IF(AND(TONGHOP!K666="KTHP",TONGHOP!L666="LT",TONGHOP!H666="R",TONGHOP!I666&lt;&gt;""),TONGHOP!I666,"")</f>
        <v/>
      </c>
      <c r="B666" s="9" t="str">
        <f>IF(AND(TONGHOP!K666="KTHP",TONGHOP!L666="LT",TONGHOP!H666="R",TONGHOP!I666&lt;&gt;""),TONGHOP!M666,"")</f>
        <v/>
      </c>
      <c r="C666" s="9" t="str">
        <f>IF(AND(TONGHOP!K666="KTHP",TONGHOP!L666="TN",TONGHOP!H666="R",TONGHOP!I666&lt;&gt;""),TONGHOP!I666,"")</f>
        <v/>
      </c>
      <c r="D666" s="9" t="str">
        <f>IF(AND(TONGHOP!K666="KTHP",TONGHOP!L666="TN",TONGHOP!H666="R",TONGHOP!I666&lt;&gt;""),TONGHOP!M666,"")</f>
        <v/>
      </c>
      <c r="E666" s="9" t="str">
        <f>IF(AND(TONGHOP!K666="ThiTN",TONGHOP!L666="LT",TONGHOP!H666="R",TONGHOP!I666&lt;&gt;""),TONGHOP!I666,"")</f>
        <v/>
      </c>
      <c r="F666" s="9" t="str">
        <f>IF(AND(TONGHOP!K666="ThiTN",TONGHOP!L666="LT",TONGHOP!H666="R",TONGHOP!I666&lt;&gt;""),TONGHOP!M666,"")</f>
        <v/>
      </c>
      <c r="G666" s="9" t="str">
        <f>IF(AND(TONGHOP!K666="ThiTN",TONGHOP!L666="TH",TONGHOP!H666="R",TONGHOP!I666&lt;&gt;""),TONGHOP!I666,"")</f>
        <v/>
      </c>
      <c r="H666" s="9" t="str">
        <f>IF(AND(TONGHOP!K666="ThiTN",TONGHOP!L666="TH",TONGHOP!H666="R",TONGHOP!I666&lt;&gt;""),TONGHOP!M666,"")</f>
        <v/>
      </c>
    </row>
    <row r="667" spans="1:8">
      <c r="A667" s="9" t="str">
        <f>IF(AND(TONGHOP!K667="KTHP",TONGHOP!L667="LT",TONGHOP!H667="R",TONGHOP!I667&lt;&gt;""),TONGHOP!I667,"")</f>
        <v/>
      </c>
      <c r="B667" s="9" t="str">
        <f>IF(AND(TONGHOP!K667="KTHP",TONGHOP!L667="LT",TONGHOP!H667="R",TONGHOP!I667&lt;&gt;""),TONGHOP!M667,"")</f>
        <v/>
      </c>
      <c r="C667" s="9" t="str">
        <f>IF(AND(TONGHOP!K667="KTHP",TONGHOP!L667="TN",TONGHOP!H667="R",TONGHOP!I667&lt;&gt;""),TONGHOP!I667,"")</f>
        <v/>
      </c>
      <c r="D667" s="9" t="str">
        <f>IF(AND(TONGHOP!K667="KTHP",TONGHOP!L667="TN",TONGHOP!H667="R",TONGHOP!I667&lt;&gt;""),TONGHOP!M667,"")</f>
        <v/>
      </c>
      <c r="E667" s="9" t="str">
        <f>IF(AND(TONGHOP!K667="ThiTN",TONGHOP!L667="LT",TONGHOP!H667="R",TONGHOP!I667&lt;&gt;""),TONGHOP!I667,"")</f>
        <v/>
      </c>
      <c r="F667" s="9" t="str">
        <f>IF(AND(TONGHOP!K667="ThiTN",TONGHOP!L667="LT",TONGHOP!H667="R",TONGHOP!I667&lt;&gt;""),TONGHOP!M667,"")</f>
        <v/>
      </c>
      <c r="G667" s="9" t="str">
        <f>IF(AND(TONGHOP!K667="ThiTN",TONGHOP!L667="TH",TONGHOP!H667="R",TONGHOP!I667&lt;&gt;""),TONGHOP!I667,"")</f>
        <v/>
      </c>
      <c r="H667" s="9" t="str">
        <f>IF(AND(TONGHOP!K667="ThiTN",TONGHOP!L667="TH",TONGHOP!H667="R",TONGHOP!I667&lt;&gt;""),TONGHOP!M667,"")</f>
        <v/>
      </c>
    </row>
    <row r="668" spans="1:8">
      <c r="A668" s="9" t="str">
        <f>IF(AND(TONGHOP!K668="KTHP",TONGHOP!L668="LT",TONGHOP!H668="R",TONGHOP!I668&lt;&gt;""),TONGHOP!I668,"")</f>
        <v/>
      </c>
      <c r="B668" s="9" t="str">
        <f>IF(AND(TONGHOP!K668="KTHP",TONGHOP!L668="LT",TONGHOP!H668="R",TONGHOP!I668&lt;&gt;""),TONGHOP!M668,"")</f>
        <v/>
      </c>
      <c r="C668" s="9" t="str">
        <f>IF(AND(TONGHOP!K668="KTHP",TONGHOP!L668="TN",TONGHOP!H668="R",TONGHOP!I668&lt;&gt;""),TONGHOP!I668,"")</f>
        <v/>
      </c>
      <c r="D668" s="9" t="str">
        <f>IF(AND(TONGHOP!K668="KTHP",TONGHOP!L668="TN",TONGHOP!H668="R",TONGHOP!I668&lt;&gt;""),TONGHOP!M668,"")</f>
        <v/>
      </c>
      <c r="E668" s="9" t="str">
        <f>IF(AND(TONGHOP!K668="ThiTN",TONGHOP!L668="LT",TONGHOP!H668="R",TONGHOP!I668&lt;&gt;""),TONGHOP!I668,"")</f>
        <v/>
      </c>
      <c r="F668" s="9" t="str">
        <f>IF(AND(TONGHOP!K668="ThiTN",TONGHOP!L668="LT",TONGHOP!H668="R",TONGHOP!I668&lt;&gt;""),TONGHOP!M668,"")</f>
        <v/>
      </c>
      <c r="G668" s="9" t="str">
        <f>IF(AND(TONGHOP!K668="ThiTN",TONGHOP!L668="TH",TONGHOP!H668="R",TONGHOP!I668&lt;&gt;""),TONGHOP!I668,"")</f>
        <v/>
      </c>
      <c r="H668" s="9" t="str">
        <f>IF(AND(TONGHOP!K668="ThiTN",TONGHOP!L668="TH",TONGHOP!H668="R",TONGHOP!I668&lt;&gt;""),TONGHOP!M668,"")</f>
        <v/>
      </c>
    </row>
    <row r="669" spans="1:8">
      <c r="A669" s="9" t="str">
        <f>IF(AND(TONGHOP!K669="KTHP",TONGHOP!L669="LT",TONGHOP!H669="R",TONGHOP!I669&lt;&gt;""),TONGHOP!I669,"")</f>
        <v/>
      </c>
      <c r="B669" s="9" t="str">
        <f>IF(AND(TONGHOP!K669="KTHP",TONGHOP!L669="LT",TONGHOP!H669="R",TONGHOP!I669&lt;&gt;""),TONGHOP!M669,"")</f>
        <v/>
      </c>
      <c r="C669" s="9" t="str">
        <f>IF(AND(TONGHOP!K669="KTHP",TONGHOP!L669="TN",TONGHOP!H669="R",TONGHOP!I669&lt;&gt;""),TONGHOP!I669,"")</f>
        <v/>
      </c>
      <c r="D669" s="9" t="str">
        <f>IF(AND(TONGHOP!K669="KTHP",TONGHOP!L669="TN",TONGHOP!H669="R",TONGHOP!I669&lt;&gt;""),TONGHOP!M669,"")</f>
        <v/>
      </c>
      <c r="E669" s="9" t="str">
        <f>IF(AND(TONGHOP!K669="ThiTN",TONGHOP!L669="LT",TONGHOP!H669="R",TONGHOP!I669&lt;&gt;""),TONGHOP!I669,"")</f>
        <v/>
      </c>
      <c r="F669" s="9" t="str">
        <f>IF(AND(TONGHOP!K669="ThiTN",TONGHOP!L669="LT",TONGHOP!H669="R",TONGHOP!I669&lt;&gt;""),TONGHOP!M669,"")</f>
        <v/>
      </c>
      <c r="G669" s="9" t="str">
        <f>IF(AND(TONGHOP!K669="ThiTN",TONGHOP!L669="TH",TONGHOP!H669="R",TONGHOP!I669&lt;&gt;""),TONGHOP!I669,"")</f>
        <v/>
      </c>
      <c r="H669" s="9" t="str">
        <f>IF(AND(TONGHOP!K669="ThiTN",TONGHOP!L669="TH",TONGHOP!H669="R",TONGHOP!I669&lt;&gt;""),TONGHOP!M669,"")</f>
        <v/>
      </c>
    </row>
    <row r="670" spans="1:8">
      <c r="A670" s="9" t="str">
        <f>IF(AND(TONGHOP!K670="KTHP",TONGHOP!L670="LT",TONGHOP!H670="R",TONGHOP!I670&lt;&gt;""),TONGHOP!I670,"")</f>
        <v/>
      </c>
      <c r="B670" s="9" t="str">
        <f>IF(AND(TONGHOP!K670="KTHP",TONGHOP!L670="LT",TONGHOP!H670="R",TONGHOP!I670&lt;&gt;""),TONGHOP!M670,"")</f>
        <v/>
      </c>
      <c r="C670" s="9" t="str">
        <f>IF(AND(TONGHOP!K670="KTHP",TONGHOP!L670="TN",TONGHOP!H670="R",TONGHOP!I670&lt;&gt;""),TONGHOP!I670,"")</f>
        <v/>
      </c>
      <c r="D670" s="9" t="str">
        <f>IF(AND(TONGHOP!K670="KTHP",TONGHOP!L670="TN",TONGHOP!H670="R",TONGHOP!I670&lt;&gt;""),TONGHOP!M670,"")</f>
        <v/>
      </c>
      <c r="E670" s="9" t="str">
        <f>IF(AND(TONGHOP!K670="ThiTN",TONGHOP!L670="LT",TONGHOP!H670="R",TONGHOP!I670&lt;&gt;""),TONGHOP!I670,"")</f>
        <v/>
      </c>
      <c r="F670" s="9" t="str">
        <f>IF(AND(TONGHOP!K670="ThiTN",TONGHOP!L670="LT",TONGHOP!H670="R",TONGHOP!I670&lt;&gt;""),TONGHOP!M670,"")</f>
        <v/>
      </c>
      <c r="G670" s="9" t="str">
        <f>IF(AND(TONGHOP!K670="ThiTN",TONGHOP!L670="TH",TONGHOP!H670="R",TONGHOP!I670&lt;&gt;""),TONGHOP!I670,"")</f>
        <v/>
      </c>
      <c r="H670" s="9" t="str">
        <f>IF(AND(TONGHOP!K670="ThiTN",TONGHOP!L670="TH",TONGHOP!H670="R",TONGHOP!I670&lt;&gt;""),TONGHOP!M670,"")</f>
        <v/>
      </c>
    </row>
    <row r="671" spans="1:8">
      <c r="A671" s="9" t="str">
        <f>IF(AND(TONGHOP!K671="KTHP",TONGHOP!L671="LT",TONGHOP!H671="R",TONGHOP!I671&lt;&gt;""),TONGHOP!I671,"")</f>
        <v/>
      </c>
      <c r="B671" s="9" t="str">
        <f>IF(AND(TONGHOP!K671="KTHP",TONGHOP!L671="LT",TONGHOP!H671="R",TONGHOP!I671&lt;&gt;""),TONGHOP!M671,"")</f>
        <v/>
      </c>
      <c r="C671" s="9" t="str">
        <f>IF(AND(TONGHOP!K671="KTHP",TONGHOP!L671="TN",TONGHOP!H671="R",TONGHOP!I671&lt;&gt;""),TONGHOP!I671,"")</f>
        <v/>
      </c>
      <c r="D671" s="9" t="str">
        <f>IF(AND(TONGHOP!K671="KTHP",TONGHOP!L671="TN",TONGHOP!H671="R",TONGHOP!I671&lt;&gt;""),TONGHOP!M671,"")</f>
        <v/>
      </c>
      <c r="E671" s="9" t="str">
        <f>IF(AND(TONGHOP!K671="ThiTN",TONGHOP!L671="LT",TONGHOP!H671="R",TONGHOP!I671&lt;&gt;""),TONGHOP!I671,"")</f>
        <v/>
      </c>
      <c r="F671" s="9" t="str">
        <f>IF(AND(TONGHOP!K671="ThiTN",TONGHOP!L671="LT",TONGHOP!H671="R",TONGHOP!I671&lt;&gt;""),TONGHOP!M671,"")</f>
        <v/>
      </c>
      <c r="G671" s="9" t="str">
        <f>IF(AND(TONGHOP!K671="ThiTN",TONGHOP!L671="TH",TONGHOP!H671="R",TONGHOP!I671&lt;&gt;""),TONGHOP!I671,"")</f>
        <v/>
      </c>
      <c r="H671" s="9" t="str">
        <f>IF(AND(TONGHOP!K671="ThiTN",TONGHOP!L671="TH",TONGHOP!H671="R",TONGHOP!I671&lt;&gt;""),TONGHOP!M671,"")</f>
        <v/>
      </c>
    </row>
    <row r="672" spans="1:8">
      <c r="A672" s="9" t="str">
        <f>IF(AND(TONGHOP!K672="KTHP",TONGHOP!L672="LT",TONGHOP!H672="R",TONGHOP!I672&lt;&gt;""),TONGHOP!I672,"")</f>
        <v>Nguyễn Thị Thu Hồng</v>
      </c>
      <c r="B672" s="9">
        <f>IF(AND(TONGHOP!K672="KTHP",TONGHOP!L672="LT",TONGHOP!H672="R",TONGHOP!I672&lt;&gt;""),TONGHOP!M672,"")</f>
        <v>1</v>
      </c>
      <c r="C672" s="9" t="str">
        <f>IF(AND(TONGHOP!K672="KTHP",TONGHOP!L672="TN",TONGHOP!H672="R",TONGHOP!I672&lt;&gt;""),TONGHOP!I672,"")</f>
        <v/>
      </c>
      <c r="D672" s="9" t="str">
        <f>IF(AND(TONGHOP!K672="KTHP",TONGHOP!L672="TN",TONGHOP!H672="R",TONGHOP!I672&lt;&gt;""),TONGHOP!M672,"")</f>
        <v/>
      </c>
      <c r="E672" s="9" t="str">
        <f>IF(AND(TONGHOP!K672="ThiTN",TONGHOP!L672="LT",TONGHOP!H672="R",TONGHOP!I672&lt;&gt;""),TONGHOP!I672,"")</f>
        <v/>
      </c>
      <c r="F672" s="9" t="str">
        <f>IF(AND(TONGHOP!K672="ThiTN",TONGHOP!L672="LT",TONGHOP!H672="R",TONGHOP!I672&lt;&gt;""),TONGHOP!M672,"")</f>
        <v/>
      </c>
      <c r="G672" s="9" t="str">
        <f>IF(AND(TONGHOP!K672="ThiTN",TONGHOP!L672="TH",TONGHOP!H672="R",TONGHOP!I672&lt;&gt;""),TONGHOP!I672,"")</f>
        <v/>
      </c>
      <c r="H672" s="9" t="str">
        <f>IF(AND(TONGHOP!K672="ThiTN",TONGHOP!L672="TH",TONGHOP!H672="R",TONGHOP!I672&lt;&gt;""),TONGHOP!M672,"")</f>
        <v/>
      </c>
    </row>
    <row r="673" spans="1:8">
      <c r="A673" s="9" t="str">
        <f>IF(AND(TONGHOP!K673="KTHP",TONGHOP!L673="LT",TONGHOP!H673="R",TONGHOP!I673&lt;&gt;""),TONGHOP!I673,"")</f>
        <v>Nguyễn Ngọc Tuyên</v>
      </c>
      <c r="B673" s="9">
        <f>IF(AND(TONGHOP!K673="KTHP",TONGHOP!L673="LT",TONGHOP!H673="R",TONGHOP!I673&lt;&gt;""),TONGHOP!M673,"")</f>
        <v>1</v>
      </c>
      <c r="C673" s="9" t="str">
        <f>IF(AND(TONGHOP!K673="KTHP",TONGHOP!L673="TN",TONGHOP!H673="R",TONGHOP!I673&lt;&gt;""),TONGHOP!I673,"")</f>
        <v/>
      </c>
      <c r="D673" s="9" t="str">
        <f>IF(AND(TONGHOP!K673="KTHP",TONGHOP!L673="TN",TONGHOP!H673="R",TONGHOP!I673&lt;&gt;""),TONGHOP!M673,"")</f>
        <v/>
      </c>
      <c r="E673" s="9" t="str">
        <f>IF(AND(TONGHOP!K673="ThiTN",TONGHOP!L673="LT",TONGHOP!H673="R",TONGHOP!I673&lt;&gt;""),TONGHOP!I673,"")</f>
        <v/>
      </c>
      <c r="F673" s="9" t="str">
        <f>IF(AND(TONGHOP!K673="ThiTN",TONGHOP!L673="LT",TONGHOP!H673="R",TONGHOP!I673&lt;&gt;""),TONGHOP!M673,"")</f>
        <v/>
      </c>
      <c r="G673" s="9" t="str">
        <f>IF(AND(TONGHOP!K673="ThiTN",TONGHOP!L673="TH",TONGHOP!H673="R",TONGHOP!I673&lt;&gt;""),TONGHOP!I673,"")</f>
        <v/>
      </c>
      <c r="H673" s="9" t="str">
        <f>IF(AND(TONGHOP!K673="ThiTN",TONGHOP!L673="TH",TONGHOP!H673="R",TONGHOP!I673&lt;&gt;""),TONGHOP!M673,"")</f>
        <v/>
      </c>
    </row>
    <row r="674" spans="1:8">
      <c r="A674" s="9" t="str">
        <f>IF(AND(TONGHOP!K674="KTHP",TONGHOP!L674="LT",TONGHOP!H674="R",TONGHOP!I674&lt;&gt;""),TONGHOP!I674,"")</f>
        <v>Mai Chiếm Tuấn</v>
      </c>
      <c r="B674" s="9">
        <f>IF(AND(TONGHOP!K674="KTHP",TONGHOP!L674="LT",TONGHOP!H674="R",TONGHOP!I674&lt;&gt;""),TONGHOP!M674,"")</f>
        <v>1</v>
      </c>
      <c r="C674" s="9" t="str">
        <f>IF(AND(TONGHOP!K674="KTHP",TONGHOP!L674="TN",TONGHOP!H674="R",TONGHOP!I674&lt;&gt;""),TONGHOP!I674,"")</f>
        <v/>
      </c>
      <c r="D674" s="9" t="str">
        <f>IF(AND(TONGHOP!K674="KTHP",TONGHOP!L674="TN",TONGHOP!H674="R",TONGHOP!I674&lt;&gt;""),TONGHOP!M674,"")</f>
        <v/>
      </c>
      <c r="E674" s="9" t="str">
        <f>IF(AND(TONGHOP!K674="ThiTN",TONGHOP!L674="LT",TONGHOP!H674="R",TONGHOP!I674&lt;&gt;""),TONGHOP!I674,"")</f>
        <v/>
      </c>
      <c r="F674" s="9" t="str">
        <f>IF(AND(TONGHOP!K674="ThiTN",TONGHOP!L674="LT",TONGHOP!H674="R",TONGHOP!I674&lt;&gt;""),TONGHOP!M674,"")</f>
        <v/>
      </c>
      <c r="G674" s="9" t="str">
        <f>IF(AND(TONGHOP!K674="ThiTN",TONGHOP!L674="TH",TONGHOP!H674="R",TONGHOP!I674&lt;&gt;""),TONGHOP!I674,"")</f>
        <v/>
      </c>
      <c r="H674" s="9" t="str">
        <f>IF(AND(TONGHOP!K674="ThiTN",TONGHOP!L674="TH",TONGHOP!H674="R",TONGHOP!I674&lt;&gt;""),TONGHOP!M674,"")</f>
        <v/>
      </c>
    </row>
    <row r="675" spans="1:8">
      <c r="A675" s="9" t="str">
        <f>IF(AND(TONGHOP!K675="KTHP",TONGHOP!L675="LT",TONGHOP!H675="R",TONGHOP!I675&lt;&gt;""),TONGHOP!I675,"")</f>
        <v/>
      </c>
      <c r="B675" s="9" t="str">
        <f>IF(AND(TONGHOP!K675="KTHP",TONGHOP!L675="LT",TONGHOP!H675="R",TONGHOP!I675&lt;&gt;""),TONGHOP!M675,"")</f>
        <v/>
      </c>
      <c r="C675" s="9" t="str">
        <f>IF(AND(TONGHOP!K675="KTHP",TONGHOP!L675="TN",TONGHOP!H675="R",TONGHOP!I675&lt;&gt;""),TONGHOP!I675,"")</f>
        <v/>
      </c>
      <c r="D675" s="9" t="str">
        <f>IF(AND(TONGHOP!K675="KTHP",TONGHOP!L675="TN",TONGHOP!H675="R",TONGHOP!I675&lt;&gt;""),TONGHOP!M675,"")</f>
        <v/>
      </c>
      <c r="E675" s="9" t="str">
        <f>IF(AND(TONGHOP!K675="ThiTN",TONGHOP!L675="LT",TONGHOP!H675="R",TONGHOP!I675&lt;&gt;""),TONGHOP!I675,"")</f>
        <v/>
      </c>
      <c r="F675" s="9" t="str">
        <f>IF(AND(TONGHOP!K675="ThiTN",TONGHOP!L675="LT",TONGHOP!H675="R",TONGHOP!I675&lt;&gt;""),TONGHOP!M675,"")</f>
        <v/>
      </c>
      <c r="G675" s="9" t="str">
        <f>IF(AND(TONGHOP!K675="ThiTN",TONGHOP!L675="TH",TONGHOP!H675="R",TONGHOP!I675&lt;&gt;""),TONGHOP!I675,"")</f>
        <v/>
      </c>
      <c r="H675" s="9" t="str">
        <f>IF(AND(TONGHOP!K675="ThiTN",TONGHOP!L675="TH",TONGHOP!H675="R",TONGHOP!I675&lt;&gt;""),TONGHOP!M675,"")</f>
        <v/>
      </c>
    </row>
    <row r="676" spans="1:8">
      <c r="A676" s="9" t="str">
        <f>IF(AND(TONGHOP!K676="KTHP",TONGHOP!L676="LT",TONGHOP!H676="R",TONGHOP!I676&lt;&gt;""),TONGHOP!I676,"")</f>
        <v/>
      </c>
      <c r="B676" s="9" t="str">
        <f>IF(AND(TONGHOP!K676="KTHP",TONGHOP!L676="LT",TONGHOP!H676="R",TONGHOP!I676&lt;&gt;""),TONGHOP!M676,"")</f>
        <v/>
      </c>
      <c r="C676" s="9" t="str">
        <f>IF(AND(TONGHOP!K676="KTHP",TONGHOP!L676="TN",TONGHOP!H676="R",TONGHOP!I676&lt;&gt;""),TONGHOP!I676,"")</f>
        <v/>
      </c>
      <c r="D676" s="9" t="str">
        <f>IF(AND(TONGHOP!K676="KTHP",TONGHOP!L676="TN",TONGHOP!H676="R",TONGHOP!I676&lt;&gt;""),TONGHOP!M676,"")</f>
        <v/>
      </c>
      <c r="E676" s="9" t="str">
        <f>IF(AND(TONGHOP!K676="ThiTN",TONGHOP!L676="LT",TONGHOP!H676="R",TONGHOP!I676&lt;&gt;""),TONGHOP!I676,"")</f>
        <v/>
      </c>
      <c r="F676" s="9" t="str">
        <f>IF(AND(TONGHOP!K676="ThiTN",TONGHOP!L676="LT",TONGHOP!H676="R",TONGHOP!I676&lt;&gt;""),TONGHOP!M676,"")</f>
        <v/>
      </c>
      <c r="G676" s="9" t="str">
        <f>IF(AND(TONGHOP!K676="ThiTN",TONGHOP!L676="TH",TONGHOP!H676="R",TONGHOP!I676&lt;&gt;""),TONGHOP!I676,"")</f>
        <v/>
      </c>
      <c r="H676" s="9" t="str">
        <f>IF(AND(TONGHOP!K676="ThiTN",TONGHOP!L676="TH",TONGHOP!H676="R",TONGHOP!I676&lt;&gt;""),TONGHOP!M676,"")</f>
        <v/>
      </c>
    </row>
    <row r="677" spans="1:8">
      <c r="A677" s="9" t="str">
        <f>IF(AND(TONGHOP!K677="KTHP",TONGHOP!L677="LT",TONGHOP!H677="R",TONGHOP!I677&lt;&gt;""),TONGHOP!I677,"")</f>
        <v/>
      </c>
      <c r="B677" s="9" t="str">
        <f>IF(AND(TONGHOP!K677="KTHP",TONGHOP!L677="LT",TONGHOP!H677="R",TONGHOP!I677&lt;&gt;""),TONGHOP!M677,"")</f>
        <v/>
      </c>
      <c r="C677" s="9" t="str">
        <f>IF(AND(TONGHOP!K677="KTHP",TONGHOP!L677="TN",TONGHOP!H677="R",TONGHOP!I677&lt;&gt;""),TONGHOP!I677,"")</f>
        <v/>
      </c>
      <c r="D677" s="9" t="str">
        <f>IF(AND(TONGHOP!K677="KTHP",TONGHOP!L677="TN",TONGHOP!H677="R",TONGHOP!I677&lt;&gt;""),TONGHOP!M677,"")</f>
        <v/>
      </c>
      <c r="E677" s="9" t="str">
        <f>IF(AND(TONGHOP!K677="ThiTN",TONGHOP!L677="LT",TONGHOP!H677="R",TONGHOP!I677&lt;&gt;""),TONGHOP!I677,"")</f>
        <v/>
      </c>
      <c r="F677" s="9" t="str">
        <f>IF(AND(TONGHOP!K677="ThiTN",TONGHOP!L677="LT",TONGHOP!H677="R",TONGHOP!I677&lt;&gt;""),TONGHOP!M677,"")</f>
        <v/>
      </c>
      <c r="G677" s="9" t="str">
        <f>IF(AND(TONGHOP!K677="ThiTN",TONGHOP!L677="TH",TONGHOP!H677="R",TONGHOP!I677&lt;&gt;""),TONGHOP!I677,"")</f>
        <v/>
      </c>
      <c r="H677" s="9" t="str">
        <f>IF(AND(TONGHOP!K677="ThiTN",TONGHOP!L677="TH",TONGHOP!H677="R",TONGHOP!I677&lt;&gt;""),TONGHOP!M677,"")</f>
        <v/>
      </c>
    </row>
    <row r="678" spans="1:8">
      <c r="A678" s="9" t="str">
        <f>IF(AND(TONGHOP!K678="KTHP",TONGHOP!L678="LT",TONGHOP!H678="R",TONGHOP!I678&lt;&gt;""),TONGHOP!I678,"")</f>
        <v>Ngô Hoàng Anh</v>
      </c>
      <c r="B678" s="9">
        <f>IF(AND(TONGHOP!K678="KTHP",TONGHOP!L678="LT",TONGHOP!H678="R",TONGHOP!I678&lt;&gt;""),TONGHOP!M678,"")</f>
        <v>2</v>
      </c>
      <c r="C678" s="9" t="str">
        <f>IF(AND(TONGHOP!K678="KTHP",TONGHOP!L678="TN",TONGHOP!H678="R",TONGHOP!I678&lt;&gt;""),TONGHOP!I678,"")</f>
        <v/>
      </c>
      <c r="D678" s="9" t="str">
        <f>IF(AND(TONGHOP!K678="KTHP",TONGHOP!L678="TN",TONGHOP!H678="R",TONGHOP!I678&lt;&gt;""),TONGHOP!M678,"")</f>
        <v/>
      </c>
      <c r="E678" s="9" t="str">
        <f>IF(AND(TONGHOP!K678="ThiTN",TONGHOP!L678="LT",TONGHOP!H678="R",TONGHOP!I678&lt;&gt;""),TONGHOP!I678,"")</f>
        <v/>
      </c>
      <c r="F678" s="9" t="str">
        <f>IF(AND(TONGHOP!K678="ThiTN",TONGHOP!L678="LT",TONGHOP!H678="R",TONGHOP!I678&lt;&gt;""),TONGHOP!M678,"")</f>
        <v/>
      </c>
      <c r="G678" s="9" t="str">
        <f>IF(AND(TONGHOP!K678="ThiTN",TONGHOP!L678="TH",TONGHOP!H678="R",TONGHOP!I678&lt;&gt;""),TONGHOP!I678,"")</f>
        <v/>
      </c>
      <c r="H678" s="9" t="str">
        <f>IF(AND(TONGHOP!K678="ThiTN",TONGHOP!L678="TH",TONGHOP!H678="R",TONGHOP!I678&lt;&gt;""),TONGHOP!M678,"")</f>
        <v/>
      </c>
    </row>
    <row r="679" spans="1:8">
      <c r="A679" s="9" t="str">
        <f>IF(AND(TONGHOP!K679="KTHP",TONGHOP!L679="LT",TONGHOP!H679="R",TONGHOP!I679&lt;&gt;""),TONGHOP!I679,"")</f>
        <v/>
      </c>
      <c r="B679" s="9" t="str">
        <f>IF(AND(TONGHOP!K679="KTHP",TONGHOP!L679="LT",TONGHOP!H679="R",TONGHOP!I679&lt;&gt;""),TONGHOP!M679,"")</f>
        <v/>
      </c>
      <c r="C679" s="9" t="str">
        <f>IF(AND(TONGHOP!K679="KTHP",TONGHOP!L679="TN",TONGHOP!H679="R",TONGHOP!I679&lt;&gt;""),TONGHOP!I679,"")</f>
        <v/>
      </c>
      <c r="D679" s="9" t="str">
        <f>IF(AND(TONGHOP!K679="KTHP",TONGHOP!L679="TN",TONGHOP!H679="R",TONGHOP!I679&lt;&gt;""),TONGHOP!M679,"")</f>
        <v/>
      </c>
      <c r="E679" s="9" t="str">
        <f>IF(AND(TONGHOP!K679="ThiTN",TONGHOP!L679="LT",TONGHOP!H679="R",TONGHOP!I679&lt;&gt;""),TONGHOP!I679,"")</f>
        <v/>
      </c>
      <c r="F679" s="9" t="str">
        <f>IF(AND(TONGHOP!K679="ThiTN",TONGHOP!L679="LT",TONGHOP!H679="R",TONGHOP!I679&lt;&gt;""),TONGHOP!M679,"")</f>
        <v/>
      </c>
      <c r="G679" s="9" t="str">
        <f>IF(AND(TONGHOP!K679="ThiTN",TONGHOP!L679="TH",TONGHOP!H679="R",TONGHOP!I679&lt;&gt;""),TONGHOP!I679,"")</f>
        <v/>
      </c>
      <c r="H679" s="9" t="str">
        <f>IF(AND(TONGHOP!K679="ThiTN",TONGHOP!L679="TH",TONGHOP!H679="R",TONGHOP!I679&lt;&gt;""),TONGHOP!M679,"")</f>
        <v/>
      </c>
    </row>
    <row r="680" spans="1:8">
      <c r="A680" s="9" t="str">
        <f>IF(AND(TONGHOP!K680="KTHP",TONGHOP!L680="LT",TONGHOP!H680="R",TONGHOP!I680&lt;&gt;""),TONGHOP!I680,"")</f>
        <v>Đặng Thị Nhật Minh</v>
      </c>
      <c r="B680" s="9">
        <f>IF(AND(TONGHOP!K680="KTHP",TONGHOP!L680="LT",TONGHOP!H680="R",TONGHOP!I680&lt;&gt;""),TONGHOP!M680,"")</f>
        <v>2</v>
      </c>
      <c r="C680" s="9" t="str">
        <f>IF(AND(TONGHOP!K680="KTHP",TONGHOP!L680="TN",TONGHOP!H680="R",TONGHOP!I680&lt;&gt;""),TONGHOP!I680,"")</f>
        <v/>
      </c>
      <c r="D680" s="9" t="str">
        <f>IF(AND(TONGHOP!K680="KTHP",TONGHOP!L680="TN",TONGHOP!H680="R",TONGHOP!I680&lt;&gt;""),TONGHOP!M680,"")</f>
        <v/>
      </c>
      <c r="E680" s="9" t="str">
        <f>IF(AND(TONGHOP!K680="ThiTN",TONGHOP!L680="LT",TONGHOP!H680="R",TONGHOP!I680&lt;&gt;""),TONGHOP!I680,"")</f>
        <v/>
      </c>
      <c r="F680" s="9" t="str">
        <f>IF(AND(TONGHOP!K680="ThiTN",TONGHOP!L680="LT",TONGHOP!H680="R",TONGHOP!I680&lt;&gt;""),TONGHOP!M680,"")</f>
        <v/>
      </c>
      <c r="G680" s="9" t="str">
        <f>IF(AND(TONGHOP!K680="ThiTN",TONGHOP!L680="TH",TONGHOP!H680="R",TONGHOP!I680&lt;&gt;""),TONGHOP!I680,"")</f>
        <v/>
      </c>
      <c r="H680" s="9" t="str">
        <f>IF(AND(TONGHOP!K680="ThiTN",TONGHOP!L680="TH",TONGHOP!H680="R",TONGHOP!I680&lt;&gt;""),TONGHOP!M680,"")</f>
        <v/>
      </c>
    </row>
    <row r="681" spans="1:8">
      <c r="A681" s="9" t="str">
        <f>IF(AND(TONGHOP!K681="KTHP",TONGHOP!L681="LT",TONGHOP!H681="R",TONGHOP!I681&lt;&gt;""),TONGHOP!I681,"")</f>
        <v>Trần Công Tiến</v>
      </c>
      <c r="B681" s="9">
        <f>IF(AND(TONGHOP!K681="KTHP",TONGHOP!L681="LT",TONGHOP!H681="R",TONGHOP!I681&lt;&gt;""),TONGHOP!M681,"")</f>
        <v>2</v>
      </c>
      <c r="C681" s="9" t="str">
        <f>IF(AND(TONGHOP!K681="KTHP",TONGHOP!L681="TN",TONGHOP!H681="R",TONGHOP!I681&lt;&gt;""),TONGHOP!I681,"")</f>
        <v/>
      </c>
      <c r="D681" s="9" t="str">
        <f>IF(AND(TONGHOP!K681="KTHP",TONGHOP!L681="TN",TONGHOP!H681="R",TONGHOP!I681&lt;&gt;""),TONGHOP!M681,"")</f>
        <v/>
      </c>
      <c r="E681" s="9" t="str">
        <f>IF(AND(TONGHOP!K681="ThiTN",TONGHOP!L681="LT",TONGHOP!H681="R",TONGHOP!I681&lt;&gt;""),TONGHOP!I681,"")</f>
        <v/>
      </c>
      <c r="F681" s="9" t="str">
        <f>IF(AND(TONGHOP!K681="ThiTN",TONGHOP!L681="LT",TONGHOP!H681="R",TONGHOP!I681&lt;&gt;""),TONGHOP!M681,"")</f>
        <v/>
      </c>
      <c r="G681" s="9" t="str">
        <f>IF(AND(TONGHOP!K681="ThiTN",TONGHOP!L681="TH",TONGHOP!H681="R",TONGHOP!I681&lt;&gt;""),TONGHOP!I681,"")</f>
        <v/>
      </c>
      <c r="H681" s="9" t="str">
        <f>IF(AND(TONGHOP!K681="ThiTN",TONGHOP!L681="TH",TONGHOP!H681="R",TONGHOP!I681&lt;&gt;""),TONGHOP!M681,"")</f>
        <v/>
      </c>
    </row>
    <row r="682" spans="1:8">
      <c r="A682" s="9" t="str">
        <f>IF(AND(TONGHOP!K682="KTHP",TONGHOP!L682="LT",TONGHOP!H682="R",TONGHOP!I682&lt;&gt;""),TONGHOP!I682,"")</f>
        <v>Trần Hiếu Trinh</v>
      </c>
      <c r="B682" s="9">
        <f>IF(AND(TONGHOP!K682="KTHP",TONGHOP!L682="LT",TONGHOP!H682="R",TONGHOP!I682&lt;&gt;""),TONGHOP!M682,"")</f>
        <v>2</v>
      </c>
      <c r="C682" s="9" t="str">
        <f>IF(AND(TONGHOP!K682="KTHP",TONGHOP!L682="TN",TONGHOP!H682="R",TONGHOP!I682&lt;&gt;""),TONGHOP!I682,"")</f>
        <v/>
      </c>
      <c r="D682" s="9" t="str">
        <f>IF(AND(TONGHOP!K682="KTHP",TONGHOP!L682="TN",TONGHOP!H682="R",TONGHOP!I682&lt;&gt;""),TONGHOP!M682,"")</f>
        <v/>
      </c>
      <c r="E682" s="9" t="str">
        <f>IF(AND(TONGHOP!K682="ThiTN",TONGHOP!L682="LT",TONGHOP!H682="R",TONGHOP!I682&lt;&gt;""),TONGHOP!I682,"")</f>
        <v/>
      </c>
      <c r="F682" s="9" t="str">
        <f>IF(AND(TONGHOP!K682="ThiTN",TONGHOP!L682="LT",TONGHOP!H682="R",TONGHOP!I682&lt;&gt;""),TONGHOP!M682,"")</f>
        <v/>
      </c>
      <c r="G682" s="9" t="str">
        <f>IF(AND(TONGHOP!K682="ThiTN",TONGHOP!L682="TH",TONGHOP!H682="R",TONGHOP!I682&lt;&gt;""),TONGHOP!I682,"")</f>
        <v/>
      </c>
      <c r="H682" s="9" t="str">
        <f>IF(AND(TONGHOP!K682="ThiTN",TONGHOP!L682="TH",TONGHOP!H682="R",TONGHOP!I682&lt;&gt;""),TONGHOP!M682,"")</f>
        <v/>
      </c>
    </row>
    <row r="683" spans="1:8">
      <c r="A683" s="9" t="str">
        <f>IF(AND(TONGHOP!K683="KTHP",TONGHOP!L683="LT",TONGHOP!H683="R",TONGHOP!I683&lt;&gt;""),TONGHOP!I683,"")</f>
        <v/>
      </c>
      <c r="B683" s="9" t="str">
        <f>IF(AND(TONGHOP!K683="KTHP",TONGHOP!L683="LT",TONGHOP!H683="R",TONGHOP!I683&lt;&gt;""),TONGHOP!M683,"")</f>
        <v/>
      </c>
      <c r="C683" s="9" t="str">
        <f>IF(AND(TONGHOP!K683="KTHP",TONGHOP!L683="TN",TONGHOP!H683="R",TONGHOP!I683&lt;&gt;""),TONGHOP!I683,"")</f>
        <v>Hà Chí Công</v>
      </c>
      <c r="D683" s="9">
        <f>IF(AND(TONGHOP!K683="KTHP",TONGHOP!L683="TN",TONGHOP!H683="R",TONGHOP!I683&lt;&gt;""),TONGHOP!M683,"")</f>
        <v>2</v>
      </c>
      <c r="E683" s="9" t="str">
        <f>IF(AND(TONGHOP!K683="ThiTN",TONGHOP!L683="LT",TONGHOP!H683="R",TONGHOP!I683&lt;&gt;""),TONGHOP!I683,"")</f>
        <v/>
      </c>
      <c r="F683" s="9" t="str">
        <f>IF(AND(TONGHOP!K683="ThiTN",TONGHOP!L683="LT",TONGHOP!H683="R",TONGHOP!I683&lt;&gt;""),TONGHOP!M683,"")</f>
        <v/>
      </c>
      <c r="G683" s="9" t="str">
        <f>IF(AND(TONGHOP!K683="ThiTN",TONGHOP!L683="TH",TONGHOP!H683="R",TONGHOP!I683&lt;&gt;""),TONGHOP!I683,"")</f>
        <v/>
      </c>
      <c r="H683" s="9" t="str">
        <f>IF(AND(TONGHOP!K683="ThiTN",TONGHOP!L683="TH",TONGHOP!H683="R",TONGHOP!I683&lt;&gt;""),TONGHOP!M683,"")</f>
        <v/>
      </c>
    </row>
    <row r="684" spans="1:8">
      <c r="A684" s="9" t="str">
        <f>IF(AND(TONGHOP!K684="KTHP",TONGHOP!L684="LT",TONGHOP!H684="R",TONGHOP!I684&lt;&gt;""),TONGHOP!I684,"")</f>
        <v>Dương Thị Hồng</v>
      </c>
      <c r="B684" s="9">
        <f>IF(AND(TONGHOP!K684="KTHP",TONGHOP!L684="LT",TONGHOP!H684="R",TONGHOP!I684&lt;&gt;""),TONGHOP!M684,"")</f>
        <v>2</v>
      </c>
      <c r="C684" s="9" t="str">
        <f>IF(AND(TONGHOP!K684="KTHP",TONGHOP!L684="TN",TONGHOP!H684="R",TONGHOP!I684&lt;&gt;""),TONGHOP!I684,"")</f>
        <v/>
      </c>
      <c r="D684" s="9" t="str">
        <f>IF(AND(TONGHOP!K684="KTHP",TONGHOP!L684="TN",TONGHOP!H684="R",TONGHOP!I684&lt;&gt;""),TONGHOP!M684,"")</f>
        <v/>
      </c>
      <c r="E684" s="9" t="str">
        <f>IF(AND(TONGHOP!K684="ThiTN",TONGHOP!L684="LT",TONGHOP!H684="R",TONGHOP!I684&lt;&gt;""),TONGHOP!I684,"")</f>
        <v/>
      </c>
      <c r="F684" s="9" t="str">
        <f>IF(AND(TONGHOP!K684="ThiTN",TONGHOP!L684="LT",TONGHOP!H684="R",TONGHOP!I684&lt;&gt;""),TONGHOP!M684,"")</f>
        <v/>
      </c>
      <c r="G684" s="9" t="str">
        <f>IF(AND(TONGHOP!K684="ThiTN",TONGHOP!L684="TH",TONGHOP!H684="R",TONGHOP!I684&lt;&gt;""),TONGHOP!I684,"")</f>
        <v/>
      </c>
      <c r="H684" s="9" t="str">
        <f>IF(AND(TONGHOP!K684="ThiTN",TONGHOP!L684="TH",TONGHOP!H684="R",TONGHOP!I684&lt;&gt;""),TONGHOP!M684,"")</f>
        <v/>
      </c>
    </row>
    <row r="685" spans="1:8">
      <c r="A685" s="9" t="str">
        <f>IF(AND(TONGHOP!K685="KTHP",TONGHOP!L685="LT",TONGHOP!H685="R",TONGHOP!I685&lt;&gt;""),TONGHOP!I685,"")</f>
        <v/>
      </c>
      <c r="B685" s="9" t="str">
        <f>IF(AND(TONGHOP!K685="KTHP",TONGHOP!L685="LT",TONGHOP!H685="R",TONGHOP!I685&lt;&gt;""),TONGHOP!M685,"")</f>
        <v/>
      </c>
      <c r="C685" s="9" t="str">
        <f>IF(AND(TONGHOP!K685="KTHP",TONGHOP!L685="TN",TONGHOP!H685="R",TONGHOP!I685&lt;&gt;""),TONGHOP!I685,"")</f>
        <v/>
      </c>
      <c r="D685" s="9" t="str">
        <f>IF(AND(TONGHOP!K685="KTHP",TONGHOP!L685="TN",TONGHOP!H685="R",TONGHOP!I685&lt;&gt;""),TONGHOP!M685,"")</f>
        <v/>
      </c>
      <c r="E685" s="9" t="str">
        <f>IF(AND(TONGHOP!K685="ThiTN",TONGHOP!L685="LT",TONGHOP!H685="R",TONGHOP!I685&lt;&gt;""),TONGHOP!I685,"")</f>
        <v/>
      </c>
      <c r="F685" s="9" t="str">
        <f>IF(AND(TONGHOP!K685="ThiTN",TONGHOP!L685="LT",TONGHOP!H685="R",TONGHOP!I685&lt;&gt;""),TONGHOP!M685,"")</f>
        <v/>
      </c>
      <c r="G685" s="9" t="str">
        <f>IF(AND(TONGHOP!K685="ThiTN",TONGHOP!L685="TH",TONGHOP!H685="R",TONGHOP!I685&lt;&gt;""),TONGHOP!I685,"")</f>
        <v/>
      </c>
      <c r="H685" s="9" t="str">
        <f>IF(AND(TONGHOP!K685="ThiTN",TONGHOP!L685="TH",TONGHOP!H685="R",TONGHOP!I685&lt;&gt;""),TONGHOP!M685,"")</f>
        <v/>
      </c>
    </row>
    <row r="686" spans="1:8">
      <c r="A686" s="9" t="str">
        <f>IF(AND(TONGHOP!K686="KTHP",TONGHOP!L686="LT",TONGHOP!H686="R",TONGHOP!I686&lt;&gt;""),TONGHOP!I686,"")</f>
        <v/>
      </c>
      <c r="B686" s="9" t="str">
        <f>IF(AND(TONGHOP!K686="KTHP",TONGHOP!L686="LT",TONGHOP!H686="R",TONGHOP!I686&lt;&gt;""),TONGHOP!M686,"")</f>
        <v/>
      </c>
      <c r="C686" s="9" t="str">
        <f>IF(AND(TONGHOP!K686="KTHP",TONGHOP!L686="TN",TONGHOP!H686="R",TONGHOP!I686&lt;&gt;""),TONGHOP!I686,"")</f>
        <v/>
      </c>
      <c r="D686" s="9" t="str">
        <f>IF(AND(TONGHOP!K686="KTHP",TONGHOP!L686="TN",TONGHOP!H686="R",TONGHOP!I686&lt;&gt;""),TONGHOP!M686,"")</f>
        <v/>
      </c>
      <c r="E686" s="9" t="str">
        <f>IF(AND(TONGHOP!K686="ThiTN",TONGHOP!L686="LT",TONGHOP!H686="R",TONGHOP!I686&lt;&gt;""),TONGHOP!I686,"")</f>
        <v/>
      </c>
      <c r="F686" s="9" t="str">
        <f>IF(AND(TONGHOP!K686="ThiTN",TONGHOP!L686="LT",TONGHOP!H686="R",TONGHOP!I686&lt;&gt;""),TONGHOP!M686,"")</f>
        <v/>
      </c>
      <c r="G686" s="9" t="str">
        <f>IF(AND(TONGHOP!K686="ThiTN",TONGHOP!L686="TH",TONGHOP!H686="R",TONGHOP!I686&lt;&gt;""),TONGHOP!I686,"")</f>
        <v/>
      </c>
      <c r="H686" s="9" t="str">
        <f>IF(AND(TONGHOP!K686="ThiTN",TONGHOP!L686="TH",TONGHOP!H686="R",TONGHOP!I686&lt;&gt;""),TONGHOP!M686,"")</f>
        <v/>
      </c>
    </row>
    <row r="687" spans="1:8">
      <c r="A687" s="9" t="str">
        <f>IF(AND(TONGHOP!K687="KTHP",TONGHOP!L687="LT",TONGHOP!H687="R",TONGHOP!I687&lt;&gt;""),TONGHOP!I687,"")</f>
        <v/>
      </c>
      <c r="B687" s="9" t="str">
        <f>IF(AND(TONGHOP!K687="KTHP",TONGHOP!L687="LT",TONGHOP!H687="R",TONGHOP!I687&lt;&gt;""),TONGHOP!M687,"")</f>
        <v/>
      </c>
      <c r="C687" s="9" t="str">
        <f>IF(AND(TONGHOP!K687="KTHP",TONGHOP!L687="TN",TONGHOP!H687="R",TONGHOP!I687&lt;&gt;""),TONGHOP!I687,"")</f>
        <v/>
      </c>
      <c r="D687" s="9" t="str">
        <f>IF(AND(TONGHOP!K687="KTHP",TONGHOP!L687="TN",TONGHOP!H687="R",TONGHOP!I687&lt;&gt;""),TONGHOP!M687,"")</f>
        <v/>
      </c>
      <c r="E687" s="9" t="str">
        <f>IF(AND(TONGHOP!K687="ThiTN",TONGHOP!L687="LT",TONGHOP!H687="R",TONGHOP!I687&lt;&gt;""),TONGHOP!I687,"")</f>
        <v/>
      </c>
      <c r="F687" s="9" t="str">
        <f>IF(AND(TONGHOP!K687="ThiTN",TONGHOP!L687="LT",TONGHOP!H687="R",TONGHOP!I687&lt;&gt;""),TONGHOP!M687,"")</f>
        <v/>
      </c>
      <c r="G687" s="9" t="str">
        <f>IF(AND(TONGHOP!K687="ThiTN",TONGHOP!L687="TH",TONGHOP!H687="R",TONGHOP!I687&lt;&gt;""),TONGHOP!I687,"")</f>
        <v/>
      </c>
      <c r="H687" s="9" t="str">
        <f>IF(AND(TONGHOP!K687="ThiTN",TONGHOP!L687="TH",TONGHOP!H687="R",TONGHOP!I687&lt;&gt;""),TONGHOP!M687,"")</f>
        <v/>
      </c>
    </row>
    <row r="688" spans="1:8">
      <c r="A688" s="9" t="str">
        <f>IF(AND(TONGHOP!K688="KTHP",TONGHOP!L688="LT",TONGHOP!H688="R",TONGHOP!I688&lt;&gt;""),TONGHOP!I688,"")</f>
        <v/>
      </c>
      <c r="B688" s="9" t="str">
        <f>IF(AND(TONGHOP!K688="KTHP",TONGHOP!L688="LT",TONGHOP!H688="R",TONGHOP!I688&lt;&gt;""),TONGHOP!M688,"")</f>
        <v/>
      </c>
      <c r="C688" s="9" t="str">
        <f>IF(AND(TONGHOP!K688="KTHP",TONGHOP!L688="TN",TONGHOP!H688="R",TONGHOP!I688&lt;&gt;""),TONGHOP!I688,"")</f>
        <v/>
      </c>
      <c r="D688" s="9" t="str">
        <f>IF(AND(TONGHOP!K688="KTHP",TONGHOP!L688="TN",TONGHOP!H688="R",TONGHOP!I688&lt;&gt;""),TONGHOP!M688,"")</f>
        <v/>
      </c>
      <c r="E688" s="9" t="str">
        <f>IF(AND(TONGHOP!K688="ThiTN",TONGHOP!L688="LT",TONGHOP!H688="R",TONGHOP!I688&lt;&gt;""),TONGHOP!I688,"")</f>
        <v/>
      </c>
      <c r="F688" s="9" t="str">
        <f>IF(AND(TONGHOP!K688="ThiTN",TONGHOP!L688="LT",TONGHOP!H688="R",TONGHOP!I688&lt;&gt;""),TONGHOP!M688,"")</f>
        <v/>
      </c>
      <c r="G688" s="9" t="str">
        <f>IF(AND(TONGHOP!K688="ThiTN",TONGHOP!L688="TH",TONGHOP!H688="R",TONGHOP!I688&lt;&gt;""),TONGHOP!I688,"")</f>
        <v/>
      </c>
      <c r="H688" s="9" t="str">
        <f>IF(AND(TONGHOP!K688="ThiTN",TONGHOP!L688="TH",TONGHOP!H688="R",TONGHOP!I688&lt;&gt;""),TONGHOP!M688,"")</f>
        <v/>
      </c>
    </row>
    <row r="689" spans="1:8">
      <c r="A689" s="9" t="str">
        <f>IF(AND(TONGHOP!K689="KTHP",TONGHOP!L689="LT",TONGHOP!H689="R",TONGHOP!I689&lt;&gt;""),TONGHOP!I689,"")</f>
        <v/>
      </c>
      <c r="B689" s="9" t="str">
        <f>IF(AND(TONGHOP!K689="KTHP",TONGHOP!L689="LT",TONGHOP!H689="R",TONGHOP!I689&lt;&gt;""),TONGHOP!M689,"")</f>
        <v/>
      </c>
      <c r="C689" s="9" t="str">
        <f>IF(AND(TONGHOP!K689="KTHP",TONGHOP!L689="TN",TONGHOP!H689="R",TONGHOP!I689&lt;&gt;""),TONGHOP!I689,"")</f>
        <v/>
      </c>
      <c r="D689" s="9" t="str">
        <f>IF(AND(TONGHOP!K689="KTHP",TONGHOP!L689="TN",TONGHOP!H689="R",TONGHOP!I689&lt;&gt;""),TONGHOP!M689,"")</f>
        <v/>
      </c>
      <c r="E689" s="9" t="str">
        <f>IF(AND(TONGHOP!K689="ThiTN",TONGHOP!L689="LT",TONGHOP!H689="R",TONGHOP!I689&lt;&gt;""),TONGHOP!I689,"")</f>
        <v/>
      </c>
      <c r="F689" s="9" t="str">
        <f>IF(AND(TONGHOP!K689="ThiTN",TONGHOP!L689="LT",TONGHOP!H689="R",TONGHOP!I689&lt;&gt;""),TONGHOP!M689,"")</f>
        <v/>
      </c>
      <c r="G689" s="9" t="str">
        <f>IF(AND(TONGHOP!K689="ThiTN",TONGHOP!L689="TH",TONGHOP!H689="R",TONGHOP!I689&lt;&gt;""),TONGHOP!I689,"")</f>
        <v/>
      </c>
      <c r="H689" s="9" t="str">
        <f>IF(AND(TONGHOP!K689="ThiTN",TONGHOP!L689="TH",TONGHOP!H689="R",TONGHOP!I689&lt;&gt;""),TONGHOP!M689,"")</f>
        <v/>
      </c>
    </row>
    <row r="690" spans="1:8">
      <c r="A690" s="9" t="str">
        <f>IF(AND(TONGHOP!K690="KTHP",TONGHOP!L690="LT",TONGHOP!H690="R",TONGHOP!I690&lt;&gt;""),TONGHOP!I690,"")</f>
        <v/>
      </c>
      <c r="B690" s="9" t="str">
        <f>IF(AND(TONGHOP!K690="KTHP",TONGHOP!L690="LT",TONGHOP!H690="R",TONGHOP!I690&lt;&gt;""),TONGHOP!M690,"")</f>
        <v/>
      </c>
      <c r="C690" s="9" t="str">
        <f>IF(AND(TONGHOP!K690="KTHP",TONGHOP!L690="TN",TONGHOP!H690="R",TONGHOP!I690&lt;&gt;""),TONGHOP!I690,"")</f>
        <v/>
      </c>
      <c r="D690" s="9" t="str">
        <f>IF(AND(TONGHOP!K690="KTHP",TONGHOP!L690="TN",TONGHOP!H690="R",TONGHOP!I690&lt;&gt;""),TONGHOP!M690,"")</f>
        <v/>
      </c>
      <c r="E690" s="9" t="str">
        <f>IF(AND(TONGHOP!K690="ThiTN",TONGHOP!L690="LT",TONGHOP!H690="R",TONGHOP!I690&lt;&gt;""),TONGHOP!I690,"")</f>
        <v/>
      </c>
      <c r="F690" s="9" t="str">
        <f>IF(AND(TONGHOP!K690="ThiTN",TONGHOP!L690="LT",TONGHOP!H690="R",TONGHOP!I690&lt;&gt;""),TONGHOP!M690,"")</f>
        <v/>
      </c>
      <c r="G690" s="9" t="str">
        <f>IF(AND(TONGHOP!K690="ThiTN",TONGHOP!L690="TH",TONGHOP!H690="R",TONGHOP!I690&lt;&gt;""),TONGHOP!I690,"")</f>
        <v/>
      </c>
      <c r="H690" s="9" t="str">
        <f>IF(AND(TONGHOP!K690="ThiTN",TONGHOP!L690="TH",TONGHOP!H690="R",TONGHOP!I690&lt;&gt;""),TONGHOP!M690,"")</f>
        <v/>
      </c>
    </row>
    <row r="691" spans="1:8">
      <c r="A691" s="9" t="str">
        <f>IF(AND(TONGHOP!K691="KTHP",TONGHOP!L691="LT",TONGHOP!H691="R",TONGHOP!I691&lt;&gt;""),TONGHOP!I691,"")</f>
        <v>Nguyễn Bạch Cẩm Dung</v>
      </c>
      <c r="B691" s="9">
        <f>IF(AND(TONGHOP!K691="KTHP",TONGHOP!L691="LT",TONGHOP!H691="R",TONGHOP!I691&lt;&gt;""),TONGHOP!M691,"")</f>
        <v>1</v>
      </c>
      <c r="C691" s="9" t="str">
        <f>IF(AND(TONGHOP!K691="KTHP",TONGHOP!L691="TN",TONGHOP!H691="R",TONGHOP!I691&lt;&gt;""),TONGHOP!I691,"")</f>
        <v/>
      </c>
      <c r="D691" s="9" t="str">
        <f>IF(AND(TONGHOP!K691="KTHP",TONGHOP!L691="TN",TONGHOP!H691="R",TONGHOP!I691&lt;&gt;""),TONGHOP!M691,"")</f>
        <v/>
      </c>
      <c r="E691" s="9" t="str">
        <f>IF(AND(TONGHOP!K691="ThiTN",TONGHOP!L691="LT",TONGHOP!H691="R",TONGHOP!I691&lt;&gt;""),TONGHOP!I691,"")</f>
        <v/>
      </c>
      <c r="F691" s="9" t="str">
        <f>IF(AND(TONGHOP!K691="ThiTN",TONGHOP!L691="LT",TONGHOP!H691="R",TONGHOP!I691&lt;&gt;""),TONGHOP!M691,"")</f>
        <v/>
      </c>
      <c r="G691" s="9" t="str">
        <f>IF(AND(TONGHOP!K691="ThiTN",TONGHOP!L691="TH",TONGHOP!H691="R",TONGHOP!I691&lt;&gt;""),TONGHOP!I691,"")</f>
        <v/>
      </c>
      <c r="H691" s="9" t="str">
        <f>IF(AND(TONGHOP!K691="ThiTN",TONGHOP!L691="TH",TONGHOP!H691="R",TONGHOP!I691&lt;&gt;""),TONGHOP!M691,"")</f>
        <v/>
      </c>
    </row>
    <row r="692" spans="1:8">
      <c r="A692" s="9" t="str">
        <f>IF(AND(TONGHOP!K692="KTHP",TONGHOP!L692="LT",TONGHOP!H692="R",TONGHOP!I692&lt;&gt;""),TONGHOP!I692,"")</f>
        <v>Nguyễn Thị Hiền</v>
      </c>
      <c r="B692" s="9">
        <f>IF(AND(TONGHOP!K692="KTHP",TONGHOP!L692="LT",TONGHOP!H692="R",TONGHOP!I692&lt;&gt;""),TONGHOP!M692,"")</f>
        <v>1</v>
      </c>
      <c r="C692" s="9" t="str">
        <f>IF(AND(TONGHOP!K692="KTHP",TONGHOP!L692="TN",TONGHOP!H692="R",TONGHOP!I692&lt;&gt;""),TONGHOP!I692,"")</f>
        <v/>
      </c>
      <c r="D692" s="9" t="str">
        <f>IF(AND(TONGHOP!K692="KTHP",TONGHOP!L692="TN",TONGHOP!H692="R",TONGHOP!I692&lt;&gt;""),TONGHOP!M692,"")</f>
        <v/>
      </c>
      <c r="E692" s="9" t="str">
        <f>IF(AND(TONGHOP!K692="ThiTN",TONGHOP!L692="LT",TONGHOP!H692="R",TONGHOP!I692&lt;&gt;""),TONGHOP!I692,"")</f>
        <v/>
      </c>
      <c r="F692" s="9" t="str">
        <f>IF(AND(TONGHOP!K692="ThiTN",TONGHOP!L692="LT",TONGHOP!H692="R",TONGHOP!I692&lt;&gt;""),TONGHOP!M692,"")</f>
        <v/>
      </c>
      <c r="G692" s="9" t="str">
        <f>IF(AND(TONGHOP!K692="ThiTN",TONGHOP!L692="TH",TONGHOP!H692="R",TONGHOP!I692&lt;&gt;""),TONGHOP!I692,"")</f>
        <v/>
      </c>
      <c r="H692" s="9" t="str">
        <f>IF(AND(TONGHOP!K692="ThiTN",TONGHOP!L692="TH",TONGHOP!H692="R",TONGHOP!I692&lt;&gt;""),TONGHOP!M692,"")</f>
        <v/>
      </c>
    </row>
    <row r="693" spans="1:8">
      <c r="A693" s="9" t="str">
        <f>IF(AND(TONGHOP!K693="KTHP",TONGHOP!L693="LT",TONGHOP!H693="R",TONGHOP!I693&lt;&gt;""),TONGHOP!I693,"")</f>
        <v/>
      </c>
      <c r="B693" s="9" t="str">
        <f>IF(AND(TONGHOP!K693="KTHP",TONGHOP!L693="LT",TONGHOP!H693="R",TONGHOP!I693&lt;&gt;""),TONGHOP!M693,"")</f>
        <v/>
      </c>
      <c r="C693" s="9" t="str">
        <f>IF(AND(TONGHOP!K693="KTHP",TONGHOP!L693="TN",TONGHOP!H693="R",TONGHOP!I693&lt;&gt;""),TONGHOP!I693,"")</f>
        <v/>
      </c>
      <c r="D693" s="9" t="str">
        <f>IF(AND(TONGHOP!K693="KTHP",TONGHOP!L693="TN",TONGHOP!H693="R",TONGHOP!I693&lt;&gt;""),TONGHOP!M693,"")</f>
        <v/>
      </c>
      <c r="E693" s="9" t="str">
        <f>IF(AND(TONGHOP!K693="ThiTN",TONGHOP!L693="LT",TONGHOP!H693="R",TONGHOP!I693&lt;&gt;""),TONGHOP!I693,"")</f>
        <v/>
      </c>
      <c r="F693" s="9" t="str">
        <f>IF(AND(TONGHOP!K693="ThiTN",TONGHOP!L693="LT",TONGHOP!H693="R",TONGHOP!I693&lt;&gt;""),TONGHOP!M693,"")</f>
        <v/>
      </c>
      <c r="G693" s="9" t="str">
        <f>IF(AND(TONGHOP!K693="ThiTN",TONGHOP!L693="TH",TONGHOP!H693="R",TONGHOP!I693&lt;&gt;""),TONGHOP!I693,"")</f>
        <v/>
      </c>
      <c r="H693" s="9" t="str">
        <f>IF(AND(TONGHOP!K693="ThiTN",TONGHOP!L693="TH",TONGHOP!H693="R",TONGHOP!I693&lt;&gt;""),TONGHOP!M693,"")</f>
        <v/>
      </c>
    </row>
    <row r="694" spans="1:8">
      <c r="A694" s="9" t="str">
        <f>IF(AND(TONGHOP!K694="KTHP",TONGHOP!L694="LT",TONGHOP!H694="R",TONGHOP!I694&lt;&gt;""),TONGHOP!I694,"")</f>
        <v/>
      </c>
      <c r="B694" s="9" t="str">
        <f>IF(AND(TONGHOP!K694="KTHP",TONGHOP!L694="LT",TONGHOP!H694="R",TONGHOP!I694&lt;&gt;""),TONGHOP!M694,"")</f>
        <v/>
      </c>
      <c r="C694" s="9" t="str">
        <f>IF(AND(TONGHOP!K694="KTHP",TONGHOP!L694="TN",TONGHOP!H694="R",TONGHOP!I694&lt;&gt;""),TONGHOP!I694,"")</f>
        <v/>
      </c>
      <c r="D694" s="9" t="str">
        <f>IF(AND(TONGHOP!K694="KTHP",TONGHOP!L694="TN",TONGHOP!H694="R",TONGHOP!I694&lt;&gt;""),TONGHOP!M694,"")</f>
        <v/>
      </c>
      <c r="E694" s="9" t="str">
        <f>IF(AND(TONGHOP!K694="ThiTN",TONGHOP!L694="LT",TONGHOP!H694="R",TONGHOP!I694&lt;&gt;""),TONGHOP!I694,"")</f>
        <v/>
      </c>
      <c r="F694" s="9" t="str">
        <f>IF(AND(TONGHOP!K694="ThiTN",TONGHOP!L694="LT",TONGHOP!H694="R",TONGHOP!I694&lt;&gt;""),TONGHOP!M694,"")</f>
        <v/>
      </c>
      <c r="G694" s="9" t="str">
        <f>IF(AND(TONGHOP!K694="ThiTN",TONGHOP!L694="TH",TONGHOP!H694="R",TONGHOP!I694&lt;&gt;""),TONGHOP!I694,"")</f>
        <v/>
      </c>
      <c r="H694" s="9" t="str">
        <f>IF(AND(TONGHOP!K694="ThiTN",TONGHOP!L694="TH",TONGHOP!H694="R",TONGHOP!I694&lt;&gt;""),TONGHOP!M694,"")</f>
        <v/>
      </c>
    </row>
    <row r="695" spans="1:8">
      <c r="A695" s="9" t="str">
        <f>IF(AND(TONGHOP!K695="KTHP",TONGHOP!L695="LT",TONGHOP!H695="R",TONGHOP!I695&lt;&gt;""),TONGHOP!I695,"")</f>
        <v/>
      </c>
      <c r="B695" s="9" t="str">
        <f>IF(AND(TONGHOP!K695="KTHP",TONGHOP!L695="LT",TONGHOP!H695="R",TONGHOP!I695&lt;&gt;""),TONGHOP!M695,"")</f>
        <v/>
      </c>
      <c r="C695" s="9" t="str">
        <f>IF(AND(TONGHOP!K695="KTHP",TONGHOP!L695="TN",TONGHOP!H695="R",TONGHOP!I695&lt;&gt;""),TONGHOP!I695,"")</f>
        <v/>
      </c>
      <c r="D695" s="9" t="str">
        <f>IF(AND(TONGHOP!K695="KTHP",TONGHOP!L695="TN",TONGHOP!H695="R",TONGHOP!I695&lt;&gt;""),TONGHOP!M695,"")</f>
        <v/>
      </c>
      <c r="E695" s="9" t="str">
        <f>IF(AND(TONGHOP!K695="ThiTN",TONGHOP!L695="LT",TONGHOP!H695="R",TONGHOP!I695&lt;&gt;""),TONGHOP!I695,"")</f>
        <v/>
      </c>
      <c r="F695" s="9" t="str">
        <f>IF(AND(TONGHOP!K695="ThiTN",TONGHOP!L695="LT",TONGHOP!H695="R",TONGHOP!I695&lt;&gt;""),TONGHOP!M695,"")</f>
        <v/>
      </c>
      <c r="G695" s="9" t="str">
        <f>IF(AND(TONGHOP!K695="ThiTN",TONGHOP!L695="TH",TONGHOP!H695="R",TONGHOP!I695&lt;&gt;""),TONGHOP!I695,"")</f>
        <v/>
      </c>
      <c r="H695" s="9" t="str">
        <f>IF(AND(TONGHOP!K695="ThiTN",TONGHOP!L695="TH",TONGHOP!H695="R",TONGHOP!I695&lt;&gt;""),TONGHOP!M695,"")</f>
        <v/>
      </c>
    </row>
    <row r="696" spans="1:8">
      <c r="A696" s="9" t="str">
        <f>IF(AND(TONGHOP!K696="KTHP",TONGHOP!L696="LT",TONGHOP!H696="R",TONGHOP!I696&lt;&gt;""),TONGHOP!I696,"")</f>
        <v>Vũ Quang Khải</v>
      </c>
      <c r="B696" s="9">
        <f>IF(AND(TONGHOP!K696="KTHP",TONGHOP!L696="LT",TONGHOP!H696="R",TONGHOP!I696&lt;&gt;""),TONGHOP!M696,"")</f>
        <v>2</v>
      </c>
      <c r="C696" s="9" t="str">
        <f>IF(AND(TONGHOP!K696="KTHP",TONGHOP!L696="TN",TONGHOP!H696="R",TONGHOP!I696&lt;&gt;""),TONGHOP!I696,"")</f>
        <v/>
      </c>
      <c r="D696" s="9" t="str">
        <f>IF(AND(TONGHOP!K696="KTHP",TONGHOP!L696="TN",TONGHOP!H696="R",TONGHOP!I696&lt;&gt;""),TONGHOP!M696,"")</f>
        <v/>
      </c>
      <c r="E696" s="9" t="str">
        <f>IF(AND(TONGHOP!K696="ThiTN",TONGHOP!L696="LT",TONGHOP!H696="R",TONGHOP!I696&lt;&gt;""),TONGHOP!I696,"")</f>
        <v/>
      </c>
      <c r="F696" s="9" t="str">
        <f>IF(AND(TONGHOP!K696="ThiTN",TONGHOP!L696="LT",TONGHOP!H696="R",TONGHOP!I696&lt;&gt;""),TONGHOP!M696,"")</f>
        <v/>
      </c>
      <c r="G696" s="9" t="str">
        <f>IF(AND(TONGHOP!K696="ThiTN",TONGHOP!L696="TH",TONGHOP!H696="R",TONGHOP!I696&lt;&gt;""),TONGHOP!I696,"")</f>
        <v/>
      </c>
      <c r="H696" s="9" t="str">
        <f>IF(AND(TONGHOP!K696="ThiTN",TONGHOP!L696="TH",TONGHOP!H696="R",TONGHOP!I696&lt;&gt;""),TONGHOP!M696,"")</f>
        <v/>
      </c>
    </row>
    <row r="697" spans="1:8">
      <c r="A697" s="9" t="str">
        <f>IF(AND(TONGHOP!K697="KTHP",TONGHOP!L697="LT",TONGHOP!H697="R",TONGHOP!I697&lt;&gt;""),TONGHOP!I697,"")</f>
        <v/>
      </c>
      <c r="B697" s="9" t="str">
        <f>IF(AND(TONGHOP!K697="KTHP",TONGHOP!L697="LT",TONGHOP!H697="R",TONGHOP!I697&lt;&gt;""),TONGHOP!M697,"")</f>
        <v/>
      </c>
      <c r="C697" s="9" t="str">
        <f>IF(AND(TONGHOP!K697="KTHP",TONGHOP!L697="TN",TONGHOP!H697="R",TONGHOP!I697&lt;&gt;""),TONGHOP!I697,"")</f>
        <v/>
      </c>
      <c r="D697" s="9" t="str">
        <f>IF(AND(TONGHOP!K697="KTHP",TONGHOP!L697="TN",TONGHOP!H697="R",TONGHOP!I697&lt;&gt;""),TONGHOP!M697,"")</f>
        <v/>
      </c>
      <c r="E697" s="9" t="str">
        <f>IF(AND(TONGHOP!K697="ThiTN",TONGHOP!L697="LT",TONGHOP!H697="R",TONGHOP!I697&lt;&gt;""),TONGHOP!I697,"")</f>
        <v/>
      </c>
      <c r="F697" s="9" t="str">
        <f>IF(AND(TONGHOP!K697="ThiTN",TONGHOP!L697="LT",TONGHOP!H697="R",TONGHOP!I697&lt;&gt;""),TONGHOP!M697,"")</f>
        <v/>
      </c>
      <c r="G697" s="9" t="str">
        <f>IF(AND(TONGHOP!K697="ThiTN",TONGHOP!L697="TH",TONGHOP!H697="R",TONGHOP!I697&lt;&gt;""),TONGHOP!I697,"")</f>
        <v/>
      </c>
      <c r="H697" s="9" t="str">
        <f>IF(AND(TONGHOP!K697="ThiTN",TONGHOP!L697="TH",TONGHOP!H697="R",TONGHOP!I697&lt;&gt;""),TONGHOP!M697,"")</f>
        <v/>
      </c>
    </row>
    <row r="698" spans="1:8">
      <c r="A698" s="9" t="str">
        <f>IF(AND(TONGHOP!K698="KTHP",TONGHOP!L698="LT",TONGHOP!H698="R",TONGHOP!I698&lt;&gt;""),TONGHOP!I698,"")</f>
        <v/>
      </c>
      <c r="B698" s="9" t="str">
        <f>IF(AND(TONGHOP!K698="KTHP",TONGHOP!L698="LT",TONGHOP!H698="R",TONGHOP!I698&lt;&gt;""),TONGHOP!M698,"")</f>
        <v/>
      </c>
      <c r="C698" s="9" t="str">
        <f>IF(AND(TONGHOP!K698="KTHP",TONGHOP!L698="TN",TONGHOP!H698="R",TONGHOP!I698&lt;&gt;""),TONGHOP!I698,"")</f>
        <v/>
      </c>
      <c r="D698" s="9" t="str">
        <f>IF(AND(TONGHOP!K698="KTHP",TONGHOP!L698="TN",TONGHOP!H698="R",TONGHOP!I698&lt;&gt;""),TONGHOP!M698,"")</f>
        <v/>
      </c>
      <c r="E698" s="9" t="str">
        <f>IF(AND(TONGHOP!K698="ThiTN",TONGHOP!L698="LT",TONGHOP!H698="R",TONGHOP!I698&lt;&gt;""),TONGHOP!I698,"")</f>
        <v/>
      </c>
      <c r="F698" s="9" t="str">
        <f>IF(AND(TONGHOP!K698="ThiTN",TONGHOP!L698="LT",TONGHOP!H698="R",TONGHOP!I698&lt;&gt;""),TONGHOP!M698,"")</f>
        <v/>
      </c>
      <c r="G698" s="9" t="str">
        <f>IF(AND(TONGHOP!K698="ThiTN",TONGHOP!L698="TH",TONGHOP!H698="R",TONGHOP!I698&lt;&gt;""),TONGHOP!I698,"")</f>
        <v/>
      </c>
      <c r="H698" s="9" t="str">
        <f>IF(AND(TONGHOP!K698="ThiTN",TONGHOP!L698="TH",TONGHOP!H698="R",TONGHOP!I698&lt;&gt;""),TONGHOP!M698,"")</f>
        <v/>
      </c>
    </row>
    <row r="699" spans="1:8">
      <c r="A699" s="9" t="str">
        <f>IF(AND(TONGHOP!K699="KTHP",TONGHOP!L699="LT",TONGHOP!H699="R",TONGHOP!I699&lt;&gt;""),TONGHOP!I699,"")</f>
        <v/>
      </c>
      <c r="B699" s="9" t="str">
        <f>IF(AND(TONGHOP!K699="KTHP",TONGHOP!L699="LT",TONGHOP!H699="R",TONGHOP!I699&lt;&gt;""),TONGHOP!M699,"")</f>
        <v/>
      </c>
      <c r="C699" s="9" t="str">
        <f>IF(AND(TONGHOP!K699="KTHP",TONGHOP!L699="TN",TONGHOP!H699="R",TONGHOP!I699&lt;&gt;""),TONGHOP!I699,"")</f>
        <v/>
      </c>
      <c r="D699" s="9" t="str">
        <f>IF(AND(TONGHOP!K699="KTHP",TONGHOP!L699="TN",TONGHOP!H699="R",TONGHOP!I699&lt;&gt;""),TONGHOP!M699,"")</f>
        <v/>
      </c>
      <c r="E699" s="9" t="str">
        <f>IF(AND(TONGHOP!K699="ThiTN",TONGHOP!L699="LT",TONGHOP!H699="R",TONGHOP!I699&lt;&gt;""),TONGHOP!I699,"")</f>
        <v/>
      </c>
      <c r="F699" s="9" t="str">
        <f>IF(AND(TONGHOP!K699="ThiTN",TONGHOP!L699="LT",TONGHOP!H699="R",TONGHOP!I699&lt;&gt;""),TONGHOP!M699,"")</f>
        <v/>
      </c>
      <c r="G699" s="9" t="str">
        <f>IF(AND(TONGHOP!K699="ThiTN",TONGHOP!L699="TH",TONGHOP!H699="R",TONGHOP!I699&lt;&gt;""),TONGHOP!I699,"")</f>
        <v/>
      </c>
      <c r="H699" s="9" t="str">
        <f>IF(AND(TONGHOP!K699="ThiTN",TONGHOP!L699="TH",TONGHOP!H699="R",TONGHOP!I699&lt;&gt;""),TONGHOP!M699,"")</f>
        <v/>
      </c>
    </row>
    <row r="700" spans="1:8">
      <c r="A700" s="9" t="str">
        <f>IF(AND(TONGHOP!K700="KTHP",TONGHOP!L700="LT",TONGHOP!H700="R",TONGHOP!I700&lt;&gt;""),TONGHOP!I700,"")</f>
        <v/>
      </c>
      <c r="B700" s="9" t="str">
        <f>IF(AND(TONGHOP!K700="KTHP",TONGHOP!L700="LT",TONGHOP!H700="R",TONGHOP!I700&lt;&gt;""),TONGHOP!M700,"")</f>
        <v/>
      </c>
      <c r="C700" s="9" t="str">
        <f>IF(AND(TONGHOP!K700="KTHP",TONGHOP!L700="TN",TONGHOP!H700="R",TONGHOP!I700&lt;&gt;""),TONGHOP!I700,"")</f>
        <v/>
      </c>
      <c r="D700" s="9" t="str">
        <f>IF(AND(TONGHOP!K700="KTHP",TONGHOP!L700="TN",TONGHOP!H700="R",TONGHOP!I700&lt;&gt;""),TONGHOP!M700,"")</f>
        <v/>
      </c>
      <c r="E700" s="9" t="str">
        <f>IF(AND(TONGHOP!K700="ThiTN",TONGHOP!L700="LT",TONGHOP!H700="R",TONGHOP!I700&lt;&gt;""),TONGHOP!I700,"")</f>
        <v/>
      </c>
      <c r="F700" s="9" t="str">
        <f>IF(AND(TONGHOP!K700="ThiTN",TONGHOP!L700="LT",TONGHOP!H700="R",TONGHOP!I700&lt;&gt;""),TONGHOP!M700,"")</f>
        <v/>
      </c>
      <c r="G700" s="9" t="str">
        <f>IF(AND(TONGHOP!K700="ThiTN",TONGHOP!L700="TH",TONGHOP!H700="R",TONGHOP!I700&lt;&gt;""),TONGHOP!I700,"")</f>
        <v/>
      </c>
      <c r="H700" s="9" t="str">
        <f>IF(AND(TONGHOP!K700="ThiTN",TONGHOP!L700="TH",TONGHOP!H700="R",TONGHOP!I700&lt;&gt;""),TONGHOP!M700,"")</f>
        <v/>
      </c>
    </row>
    <row r="701" spans="1:8">
      <c r="A701" s="9" t="str">
        <f>IF(AND(TONGHOP!K701="KTHP",TONGHOP!L701="LT",TONGHOP!H701="R",TONGHOP!I701&lt;&gt;""),TONGHOP!I701,"")</f>
        <v>Vũ Quang Khải</v>
      </c>
      <c r="B701" s="9">
        <f>IF(AND(TONGHOP!K701="KTHP",TONGHOP!L701="LT",TONGHOP!H701="R",TONGHOP!I701&lt;&gt;""),TONGHOP!M701,"")</f>
        <v>2</v>
      </c>
      <c r="C701" s="9" t="str">
        <f>IF(AND(TONGHOP!K701="KTHP",TONGHOP!L701="TN",TONGHOP!H701="R",TONGHOP!I701&lt;&gt;""),TONGHOP!I701,"")</f>
        <v/>
      </c>
      <c r="D701" s="9" t="str">
        <f>IF(AND(TONGHOP!K701="KTHP",TONGHOP!L701="TN",TONGHOP!H701="R",TONGHOP!I701&lt;&gt;""),TONGHOP!M701,"")</f>
        <v/>
      </c>
      <c r="E701" s="9" t="str">
        <f>IF(AND(TONGHOP!K701="ThiTN",TONGHOP!L701="LT",TONGHOP!H701="R",TONGHOP!I701&lt;&gt;""),TONGHOP!I701,"")</f>
        <v/>
      </c>
      <c r="F701" s="9" t="str">
        <f>IF(AND(TONGHOP!K701="ThiTN",TONGHOP!L701="LT",TONGHOP!H701="R",TONGHOP!I701&lt;&gt;""),TONGHOP!M701,"")</f>
        <v/>
      </c>
      <c r="G701" s="9" t="str">
        <f>IF(AND(TONGHOP!K701="ThiTN",TONGHOP!L701="TH",TONGHOP!H701="R",TONGHOP!I701&lt;&gt;""),TONGHOP!I701,"")</f>
        <v/>
      </c>
      <c r="H701" s="9" t="str">
        <f>IF(AND(TONGHOP!K701="ThiTN",TONGHOP!L701="TH",TONGHOP!H701="R",TONGHOP!I701&lt;&gt;""),TONGHOP!M701,"")</f>
        <v/>
      </c>
    </row>
    <row r="702" spans="1:8">
      <c r="A702" s="9" t="str">
        <f>IF(AND(TONGHOP!K702="KTHP",TONGHOP!L702="LT",TONGHOP!H702="R",TONGHOP!I702&lt;&gt;""),TONGHOP!I702,"")</f>
        <v/>
      </c>
      <c r="B702" s="9" t="str">
        <f>IF(AND(TONGHOP!K702="KTHP",TONGHOP!L702="LT",TONGHOP!H702="R",TONGHOP!I702&lt;&gt;""),TONGHOP!M702,"")</f>
        <v/>
      </c>
      <c r="C702" s="9" t="str">
        <f>IF(AND(TONGHOP!K702="KTHP",TONGHOP!L702="TN",TONGHOP!H702="R",TONGHOP!I702&lt;&gt;""),TONGHOP!I702,"")</f>
        <v/>
      </c>
      <c r="D702" s="9" t="str">
        <f>IF(AND(TONGHOP!K702="KTHP",TONGHOP!L702="TN",TONGHOP!H702="R",TONGHOP!I702&lt;&gt;""),TONGHOP!M702,"")</f>
        <v/>
      </c>
      <c r="E702" s="9" t="str">
        <f>IF(AND(TONGHOP!K702="ThiTN",TONGHOP!L702="LT",TONGHOP!H702="R",TONGHOP!I702&lt;&gt;""),TONGHOP!I702,"")</f>
        <v/>
      </c>
      <c r="F702" s="9" t="str">
        <f>IF(AND(TONGHOP!K702="ThiTN",TONGHOP!L702="LT",TONGHOP!H702="R",TONGHOP!I702&lt;&gt;""),TONGHOP!M702,"")</f>
        <v/>
      </c>
      <c r="G702" s="9" t="str">
        <f>IF(AND(TONGHOP!K702="ThiTN",TONGHOP!L702="TH",TONGHOP!H702="R",TONGHOP!I702&lt;&gt;""),TONGHOP!I702,"")</f>
        <v/>
      </c>
      <c r="H702" s="9" t="str">
        <f>IF(AND(TONGHOP!K702="ThiTN",TONGHOP!L702="TH",TONGHOP!H702="R",TONGHOP!I702&lt;&gt;""),TONGHOP!M702,"")</f>
        <v/>
      </c>
    </row>
    <row r="703" spans="1:8">
      <c r="A703" s="9" t="str">
        <f>IF(AND(TONGHOP!K703="KTHP",TONGHOP!L703="LT",TONGHOP!H703="R",TONGHOP!I703&lt;&gt;""),TONGHOP!I703,"")</f>
        <v/>
      </c>
      <c r="B703" s="9" t="str">
        <f>IF(AND(TONGHOP!K703="KTHP",TONGHOP!L703="LT",TONGHOP!H703="R",TONGHOP!I703&lt;&gt;""),TONGHOP!M703,"")</f>
        <v/>
      </c>
      <c r="C703" s="9" t="str">
        <f>IF(AND(TONGHOP!K703="KTHP",TONGHOP!L703="TN",TONGHOP!H703="R",TONGHOP!I703&lt;&gt;""),TONGHOP!I703,"")</f>
        <v/>
      </c>
      <c r="D703" s="9" t="str">
        <f>IF(AND(TONGHOP!K703="KTHP",TONGHOP!L703="TN",TONGHOP!H703="R",TONGHOP!I703&lt;&gt;""),TONGHOP!M703,"")</f>
        <v/>
      </c>
      <c r="E703" s="9" t="str">
        <f>IF(AND(TONGHOP!K703="ThiTN",TONGHOP!L703="LT",TONGHOP!H703="R",TONGHOP!I703&lt;&gt;""),TONGHOP!I703,"")</f>
        <v/>
      </c>
      <c r="F703" s="9" t="str">
        <f>IF(AND(TONGHOP!K703="ThiTN",TONGHOP!L703="LT",TONGHOP!H703="R",TONGHOP!I703&lt;&gt;""),TONGHOP!M703,"")</f>
        <v/>
      </c>
      <c r="G703" s="9" t="str">
        <f>IF(AND(TONGHOP!K703="ThiTN",TONGHOP!L703="TH",TONGHOP!H703="R",TONGHOP!I703&lt;&gt;""),TONGHOP!I703,"")</f>
        <v/>
      </c>
      <c r="H703" s="9" t="str">
        <f>IF(AND(TONGHOP!K703="ThiTN",TONGHOP!L703="TH",TONGHOP!H703="R",TONGHOP!I703&lt;&gt;""),TONGHOP!M703,"")</f>
        <v/>
      </c>
    </row>
    <row r="704" spans="1:8">
      <c r="A704" s="9" t="str">
        <f>IF(AND(TONGHOP!K704="KTHP",TONGHOP!L704="LT",TONGHOP!H704="R",TONGHOP!I704&lt;&gt;""),TONGHOP!I704,"")</f>
        <v/>
      </c>
      <c r="B704" s="9" t="str">
        <f>IF(AND(TONGHOP!K704="KTHP",TONGHOP!L704="LT",TONGHOP!H704="R",TONGHOP!I704&lt;&gt;""),TONGHOP!M704,"")</f>
        <v/>
      </c>
      <c r="C704" s="9" t="str">
        <f>IF(AND(TONGHOP!K704="KTHP",TONGHOP!L704="TN",TONGHOP!H704="R",TONGHOP!I704&lt;&gt;""),TONGHOP!I704,"")</f>
        <v/>
      </c>
      <c r="D704" s="9" t="str">
        <f>IF(AND(TONGHOP!K704="KTHP",TONGHOP!L704="TN",TONGHOP!H704="R",TONGHOP!I704&lt;&gt;""),TONGHOP!M704,"")</f>
        <v/>
      </c>
      <c r="E704" s="9" t="str">
        <f>IF(AND(TONGHOP!K704="ThiTN",TONGHOP!L704="LT",TONGHOP!H704="R",TONGHOP!I704&lt;&gt;""),TONGHOP!I704,"")</f>
        <v/>
      </c>
      <c r="F704" s="9" t="str">
        <f>IF(AND(TONGHOP!K704="ThiTN",TONGHOP!L704="LT",TONGHOP!H704="R",TONGHOP!I704&lt;&gt;""),TONGHOP!M704,"")</f>
        <v/>
      </c>
      <c r="G704" s="9" t="str">
        <f>IF(AND(TONGHOP!K704="ThiTN",TONGHOP!L704="TH",TONGHOP!H704="R",TONGHOP!I704&lt;&gt;""),TONGHOP!I704,"")</f>
        <v/>
      </c>
      <c r="H704" s="9" t="str">
        <f>IF(AND(TONGHOP!K704="ThiTN",TONGHOP!L704="TH",TONGHOP!H704="R",TONGHOP!I704&lt;&gt;""),TONGHOP!M704,"")</f>
        <v/>
      </c>
    </row>
    <row r="705" spans="1:8">
      <c r="A705" s="9" t="str">
        <f>IF(AND(TONGHOP!K705="KTHP",TONGHOP!L705="LT",TONGHOP!H705="R",TONGHOP!I705&lt;&gt;""),TONGHOP!I705,"")</f>
        <v/>
      </c>
      <c r="B705" s="9" t="str">
        <f>IF(AND(TONGHOP!K705="KTHP",TONGHOP!L705="LT",TONGHOP!H705="R",TONGHOP!I705&lt;&gt;""),TONGHOP!M705,"")</f>
        <v/>
      </c>
      <c r="C705" s="9" t="str">
        <f>IF(AND(TONGHOP!K705="KTHP",TONGHOP!L705="TN",TONGHOP!H705="R",TONGHOP!I705&lt;&gt;""),TONGHOP!I705,"")</f>
        <v/>
      </c>
      <c r="D705" s="9" t="str">
        <f>IF(AND(TONGHOP!K705="KTHP",TONGHOP!L705="TN",TONGHOP!H705="R",TONGHOP!I705&lt;&gt;""),TONGHOP!M705,"")</f>
        <v/>
      </c>
      <c r="E705" s="9" t="str">
        <f>IF(AND(TONGHOP!K705="ThiTN",TONGHOP!L705="LT",TONGHOP!H705="R",TONGHOP!I705&lt;&gt;""),TONGHOP!I705,"")</f>
        <v/>
      </c>
      <c r="F705" s="9" t="str">
        <f>IF(AND(TONGHOP!K705="ThiTN",TONGHOP!L705="LT",TONGHOP!H705="R",TONGHOP!I705&lt;&gt;""),TONGHOP!M705,"")</f>
        <v/>
      </c>
      <c r="G705" s="9" t="str">
        <f>IF(AND(TONGHOP!K705="ThiTN",TONGHOP!L705="TH",TONGHOP!H705="R",TONGHOP!I705&lt;&gt;""),TONGHOP!I705,"")</f>
        <v/>
      </c>
      <c r="H705" s="9" t="str">
        <f>IF(AND(TONGHOP!K705="ThiTN",TONGHOP!L705="TH",TONGHOP!H705="R",TONGHOP!I705&lt;&gt;""),TONGHOP!M705,"")</f>
        <v/>
      </c>
    </row>
    <row r="706" spans="1:8">
      <c r="A706" s="9" t="str">
        <f>IF(AND(TONGHOP!K706="KTHP",TONGHOP!L706="LT",TONGHOP!H706="R",TONGHOP!I706&lt;&gt;""),TONGHOP!I706,"")</f>
        <v/>
      </c>
      <c r="B706" s="9" t="str">
        <f>IF(AND(TONGHOP!K706="KTHP",TONGHOP!L706="LT",TONGHOP!H706="R",TONGHOP!I706&lt;&gt;""),TONGHOP!M706,"")</f>
        <v/>
      </c>
      <c r="C706" s="9" t="str">
        <f>IF(AND(TONGHOP!K706="KTHP",TONGHOP!L706="TN",TONGHOP!H706="R",TONGHOP!I706&lt;&gt;""),TONGHOP!I706,"")</f>
        <v/>
      </c>
      <c r="D706" s="9" t="str">
        <f>IF(AND(TONGHOP!K706="KTHP",TONGHOP!L706="TN",TONGHOP!H706="R",TONGHOP!I706&lt;&gt;""),TONGHOP!M706,"")</f>
        <v/>
      </c>
      <c r="E706" s="9" t="str">
        <f>IF(AND(TONGHOP!K706="ThiTN",TONGHOP!L706="LT",TONGHOP!H706="R",TONGHOP!I706&lt;&gt;""),TONGHOP!I706,"")</f>
        <v/>
      </c>
      <c r="F706" s="9" t="str">
        <f>IF(AND(TONGHOP!K706="ThiTN",TONGHOP!L706="LT",TONGHOP!H706="R",TONGHOP!I706&lt;&gt;""),TONGHOP!M706,"")</f>
        <v/>
      </c>
      <c r="G706" s="9" t="str">
        <f>IF(AND(TONGHOP!K706="ThiTN",TONGHOP!L706="TH",TONGHOP!H706="R",TONGHOP!I706&lt;&gt;""),TONGHOP!I706,"")</f>
        <v/>
      </c>
      <c r="H706" s="9" t="str">
        <f>IF(AND(TONGHOP!K706="ThiTN",TONGHOP!L706="TH",TONGHOP!H706="R",TONGHOP!I706&lt;&gt;""),TONGHOP!M706,"")</f>
        <v/>
      </c>
    </row>
    <row r="707" spans="1:8">
      <c r="A707" s="9" t="str">
        <f>IF(AND(TONGHOP!K707="KTHP",TONGHOP!L707="LT",TONGHOP!H707="R",TONGHOP!I707&lt;&gt;""),TONGHOP!I707,"")</f>
        <v/>
      </c>
      <c r="B707" s="9" t="str">
        <f>IF(AND(TONGHOP!K707="KTHP",TONGHOP!L707="LT",TONGHOP!H707="R",TONGHOP!I707&lt;&gt;""),TONGHOP!M707,"")</f>
        <v/>
      </c>
      <c r="C707" s="9" t="str">
        <f>IF(AND(TONGHOP!K707="KTHP",TONGHOP!L707="TN",TONGHOP!H707="R",TONGHOP!I707&lt;&gt;""),TONGHOP!I707,"")</f>
        <v/>
      </c>
      <c r="D707" s="9" t="str">
        <f>IF(AND(TONGHOP!K707="KTHP",TONGHOP!L707="TN",TONGHOP!H707="R",TONGHOP!I707&lt;&gt;""),TONGHOP!M707,"")</f>
        <v/>
      </c>
      <c r="E707" s="9" t="str">
        <f>IF(AND(TONGHOP!K707="ThiTN",TONGHOP!L707="LT",TONGHOP!H707="R",TONGHOP!I707&lt;&gt;""),TONGHOP!I707,"")</f>
        <v/>
      </c>
      <c r="F707" s="9" t="str">
        <f>IF(AND(TONGHOP!K707="ThiTN",TONGHOP!L707="LT",TONGHOP!H707="R",TONGHOP!I707&lt;&gt;""),TONGHOP!M707,"")</f>
        <v/>
      </c>
      <c r="G707" s="9" t="str">
        <f>IF(AND(TONGHOP!K707="ThiTN",TONGHOP!L707="TH",TONGHOP!H707="R",TONGHOP!I707&lt;&gt;""),TONGHOP!I707,"")</f>
        <v/>
      </c>
      <c r="H707" s="9" t="str">
        <f>IF(AND(TONGHOP!K707="ThiTN",TONGHOP!L707="TH",TONGHOP!H707="R",TONGHOP!I707&lt;&gt;""),TONGHOP!M707,"")</f>
        <v/>
      </c>
    </row>
    <row r="708" spans="1:8">
      <c r="A708" s="9" t="str">
        <f>IF(AND(TONGHOP!K708="KTHP",TONGHOP!L708="LT",TONGHOP!H708="R",TONGHOP!I708&lt;&gt;""),TONGHOP!I708,"")</f>
        <v/>
      </c>
      <c r="B708" s="9" t="str">
        <f>IF(AND(TONGHOP!K708="KTHP",TONGHOP!L708="LT",TONGHOP!H708="R",TONGHOP!I708&lt;&gt;""),TONGHOP!M708,"")</f>
        <v/>
      </c>
      <c r="C708" s="9" t="str">
        <f>IF(AND(TONGHOP!K708="KTHP",TONGHOP!L708="TN",TONGHOP!H708="R",TONGHOP!I708&lt;&gt;""),TONGHOP!I708,"")</f>
        <v/>
      </c>
      <c r="D708" s="9" t="str">
        <f>IF(AND(TONGHOP!K708="KTHP",TONGHOP!L708="TN",TONGHOP!H708="R",TONGHOP!I708&lt;&gt;""),TONGHOP!M708,"")</f>
        <v/>
      </c>
      <c r="E708" s="9" t="str">
        <f>IF(AND(TONGHOP!K708="ThiTN",TONGHOP!L708="LT",TONGHOP!H708="R",TONGHOP!I708&lt;&gt;""),TONGHOP!I708,"")</f>
        <v/>
      </c>
      <c r="F708" s="9" t="str">
        <f>IF(AND(TONGHOP!K708="ThiTN",TONGHOP!L708="LT",TONGHOP!H708="R",TONGHOP!I708&lt;&gt;""),TONGHOP!M708,"")</f>
        <v/>
      </c>
      <c r="G708" s="9" t="str">
        <f>IF(AND(TONGHOP!K708="ThiTN",TONGHOP!L708="TH",TONGHOP!H708="R",TONGHOP!I708&lt;&gt;""),TONGHOP!I708,"")</f>
        <v/>
      </c>
      <c r="H708" s="9" t="str">
        <f>IF(AND(TONGHOP!K708="ThiTN",TONGHOP!L708="TH",TONGHOP!H708="R",TONGHOP!I708&lt;&gt;""),TONGHOP!M708,"")</f>
        <v/>
      </c>
    </row>
    <row r="709" spans="1:8">
      <c r="A709" s="9" t="str">
        <f>IF(AND(TONGHOP!K709="KTHP",TONGHOP!L709="LT",TONGHOP!H709="R",TONGHOP!I709&lt;&gt;""),TONGHOP!I709,"")</f>
        <v/>
      </c>
      <c r="B709" s="9" t="str">
        <f>IF(AND(TONGHOP!K709="KTHP",TONGHOP!L709="LT",TONGHOP!H709="R",TONGHOP!I709&lt;&gt;""),TONGHOP!M709,"")</f>
        <v/>
      </c>
      <c r="C709" s="9" t="str">
        <f>IF(AND(TONGHOP!K709="KTHP",TONGHOP!L709="TN",TONGHOP!H709="R",TONGHOP!I709&lt;&gt;""),TONGHOP!I709,"")</f>
        <v/>
      </c>
      <c r="D709" s="9" t="str">
        <f>IF(AND(TONGHOP!K709="KTHP",TONGHOP!L709="TN",TONGHOP!H709="R",TONGHOP!I709&lt;&gt;""),TONGHOP!M709,"")</f>
        <v/>
      </c>
      <c r="E709" s="9" t="str">
        <f>IF(AND(TONGHOP!K709="ThiTN",TONGHOP!L709="LT",TONGHOP!H709="R",TONGHOP!I709&lt;&gt;""),TONGHOP!I709,"")</f>
        <v/>
      </c>
      <c r="F709" s="9" t="str">
        <f>IF(AND(TONGHOP!K709="ThiTN",TONGHOP!L709="LT",TONGHOP!H709="R",TONGHOP!I709&lt;&gt;""),TONGHOP!M709,"")</f>
        <v/>
      </c>
      <c r="G709" s="9" t="str">
        <f>IF(AND(TONGHOP!K709="ThiTN",TONGHOP!L709="TH",TONGHOP!H709="R",TONGHOP!I709&lt;&gt;""),TONGHOP!I709,"")</f>
        <v/>
      </c>
      <c r="H709" s="9" t="str">
        <f>IF(AND(TONGHOP!K709="ThiTN",TONGHOP!L709="TH",TONGHOP!H709="R",TONGHOP!I709&lt;&gt;""),TONGHOP!M709,"")</f>
        <v/>
      </c>
    </row>
    <row r="710" spans="1:8">
      <c r="A710" s="9" t="str">
        <f>IF(AND(TONGHOP!K710="KTHP",TONGHOP!L710="LT",TONGHOP!H710="R",TONGHOP!I710&lt;&gt;""),TONGHOP!I710,"")</f>
        <v/>
      </c>
      <c r="B710" s="9" t="str">
        <f>IF(AND(TONGHOP!K710="KTHP",TONGHOP!L710="LT",TONGHOP!H710="R",TONGHOP!I710&lt;&gt;""),TONGHOP!M710,"")</f>
        <v/>
      </c>
      <c r="C710" s="9" t="str">
        <f>IF(AND(TONGHOP!K710="KTHP",TONGHOP!L710="TN",TONGHOP!H710="R",TONGHOP!I710&lt;&gt;""),TONGHOP!I710,"")</f>
        <v/>
      </c>
      <c r="D710" s="9" t="str">
        <f>IF(AND(TONGHOP!K710="KTHP",TONGHOP!L710="TN",TONGHOP!H710="R",TONGHOP!I710&lt;&gt;""),TONGHOP!M710,"")</f>
        <v/>
      </c>
      <c r="E710" s="9" t="str">
        <f>IF(AND(TONGHOP!K710="ThiTN",TONGHOP!L710="LT",TONGHOP!H710="R",TONGHOP!I710&lt;&gt;""),TONGHOP!I710,"")</f>
        <v/>
      </c>
      <c r="F710" s="9" t="str">
        <f>IF(AND(TONGHOP!K710="ThiTN",TONGHOP!L710="LT",TONGHOP!H710="R",TONGHOP!I710&lt;&gt;""),TONGHOP!M710,"")</f>
        <v/>
      </c>
      <c r="G710" s="9" t="str">
        <f>IF(AND(TONGHOP!K710="ThiTN",TONGHOP!L710="TH",TONGHOP!H710="R",TONGHOP!I710&lt;&gt;""),TONGHOP!I710,"")</f>
        <v/>
      </c>
      <c r="H710" s="9" t="str">
        <f>IF(AND(TONGHOP!K710="ThiTN",TONGHOP!L710="TH",TONGHOP!H710="R",TONGHOP!I710&lt;&gt;""),TONGHOP!M710,"")</f>
        <v/>
      </c>
    </row>
    <row r="711" spans="1:8">
      <c r="A711" s="9" t="str">
        <f>IF(AND(TONGHOP!K711="KTHP",TONGHOP!L711="LT",TONGHOP!H711="R",TONGHOP!I711&lt;&gt;""),TONGHOP!I711,"")</f>
        <v/>
      </c>
      <c r="B711" s="9" t="str">
        <f>IF(AND(TONGHOP!K711="KTHP",TONGHOP!L711="LT",TONGHOP!H711="R",TONGHOP!I711&lt;&gt;""),TONGHOP!M711,"")</f>
        <v/>
      </c>
      <c r="C711" s="9" t="str">
        <f>IF(AND(TONGHOP!K711="KTHP",TONGHOP!L711="TN",TONGHOP!H711="R",TONGHOP!I711&lt;&gt;""),TONGHOP!I711,"")</f>
        <v/>
      </c>
      <c r="D711" s="9" t="str">
        <f>IF(AND(TONGHOP!K711="KTHP",TONGHOP!L711="TN",TONGHOP!H711="R",TONGHOP!I711&lt;&gt;""),TONGHOP!M711,"")</f>
        <v/>
      </c>
      <c r="E711" s="9" t="str">
        <f>IF(AND(TONGHOP!K711="ThiTN",TONGHOP!L711="LT",TONGHOP!H711="R",TONGHOP!I711&lt;&gt;""),TONGHOP!I711,"")</f>
        <v/>
      </c>
      <c r="F711" s="9" t="str">
        <f>IF(AND(TONGHOP!K711="ThiTN",TONGHOP!L711="LT",TONGHOP!H711="R",TONGHOP!I711&lt;&gt;""),TONGHOP!M711,"")</f>
        <v/>
      </c>
      <c r="G711" s="9" t="str">
        <f>IF(AND(TONGHOP!K711="ThiTN",TONGHOP!L711="TH",TONGHOP!H711="R",TONGHOP!I711&lt;&gt;""),TONGHOP!I711,"")</f>
        <v/>
      </c>
      <c r="H711" s="9" t="str">
        <f>IF(AND(TONGHOP!K711="ThiTN",TONGHOP!L711="TH",TONGHOP!H711="R",TONGHOP!I711&lt;&gt;""),TONGHOP!M711,"")</f>
        <v/>
      </c>
    </row>
    <row r="712" spans="1:8">
      <c r="A712" s="9" t="str">
        <f>IF(AND(TONGHOP!K712="KTHP",TONGHOP!L712="LT",TONGHOP!H712="R",TONGHOP!I712&lt;&gt;""),TONGHOP!I712,"")</f>
        <v/>
      </c>
      <c r="B712" s="9" t="str">
        <f>IF(AND(TONGHOP!K712="KTHP",TONGHOP!L712="LT",TONGHOP!H712="R",TONGHOP!I712&lt;&gt;""),TONGHOP!M712,"")</f>
        <v/>
      </c>
      <c r="C712" s="9" t="str">
        <f>IF(AND(TONGHOP!K712="KTHP",TONGHOP!L712="TN",TONGHOP!H712="R",TONGHOP!I712&lt;&gt;""),TONGHOP!I712,"")</f>
        <v/>
      </c>
      <c r="D712" s="9" t="str">
        <f>IF(AND(TONGHOP!K712="KTHP",TONGHOP!L712="TN",TONGHOP!H712="R",TONGHOP!I712&lt;&gt;""),TONGHOP!M712,"")</f>
        <v/>
      </c>
      <c r="E712" s="9" t="str">
        <f>IF(AND(TONGHOP!K712="ThiTN",TONGHOP!L712="LT",TONGHOP!H712="R",TONGHOP!I712&lt;&gt;""),TONGHOP!I712,"")</f>
        <v/>
      </c>
      <c r="F712" s="9" t="str">
        <f>IF(AND(TONGHOP!K712="ThiTN",TONGHOP!L712="LT",TONGHOP!H712="R",TONGHOP!I712&lt;&gt;""),TONGHOP!M712,"")</f>
        <v/>
      </c>
      <c r="G712" s="9" t="str">
        <f>IF(AND(TONGHOP!K712="ThiTN",TONGHOP!L712="TH",TONGHOP!H712="R",TONGHOP!I712&lt;&gt;""),TONGHOP!I712,"")</f>
        <v/>
      </c>
      <c r="H712" s="9" t="str">
        <f>IF(AND(TONGHOP!K712="ThiTN",TONGHOP!L712="TH",TONGHOP!H712="R",TONGHOP!I712&lt;&gt;""),TONGHOP!M712,"")</f>
        <v/>
      </c>
    </row>
    <row r="713" spans="1:8">
      <c r="A713" s="9" t="str">
        <f>IF(AND(TONGHOP!K713="KTHP",TONGHOP!L713="LT",TONGHOP!H713="R",TONGHOP!I713&lt;&gt;""),TONGHOP!I713,"")</f>
        <v/>
      </c>
      <c r="B713" s="9" t="str">
        <f>IF(AND(TONGHOP!K713="KTHP",TONGHOP!L713="LT",TONGHOP!H713="R",TONGHOP!I713&lt;&gt;""),TONGHOP!M713,"")</f>
        <v/>
      </c>
      <c r="C713" s="9" t="str">
        <f>IF(AND(TONGHOP!K713="KTHP",TONGHOP!L713="TN",TONGHOP!H713="R",TONGHOP!I713&lt;&gt;""),TONGHOP!I713,"")</f>
        <v/>
      </c>
      <c r="D713" s="9" t="str">
        <f>IF(AND(TONGHOP!K713="KTHP",TONGHOP!L713="TN",TONGHOP!H713="R",TONGHOP!I713&lt;&gt;""),TONGHOP!M713,"")</f>
        <v/>
      </c>
      <c r="E713" s="9" t="str">
        <f>IF(AND(TONGHOP!K713="ThiTN",TONGHOP!L713="LT",TONGHOP!H713="R",TONGHOP!I713&lt;&gt;""),TONGHOP!I713,"")</f>
        <v/>
      </c>
      <c r="F713" s="9" t="str">
        <f>IF(AND(TONGHOP!K713="ThiTN",TONGHOP!L713="LT",TONGHOP!H713="R",TONGHOP!I713&lt;&gt;""),TONGHOP!M713,"")</f>
        <v/>
      </c>
      <c r="G713" s="9" t="str">
        <f>IF(AND(TONGHOP!K713="ThiTN",TONGHOP!L713="TH",TONGHOP!H713="R",TONGHOP!I713&lt;&gt;""),TONGHOP!I713,"")</f>
        <v/>
      </c>
      <c r="H713" s="9" t="str">
        <f>IF(AND(TONGHOP!K713="ThiTN",TONGHOP!L713="TH",TONGHOP!H713="R",TONGHOP!I713&lt;&gt;""),TONGHOP!M713,"")</f>
        <v/>
      </c>
    </row>
    <row r="714" spans="1:8">
      <c r="A714" s="9" t="str">
        <f>IF(AND(TONGHOP!K714="KTHP",TONGHOP!L714="LT",TONGHOP!H714="R",TONGHOP!I714&lt;&gt;""),TONGHOP!I714,"")</f>
        <v/>
      </c>
      <c r="B714" s="9" t="str">
        <f>IF(AND(TONGHOP!K714="KTHP",TONGHOP!L714="LT",TONGHOP!H714="R",TONGHOP!I714&lt;&gt;""),TONGHOP!M714,"")</f>
        <v/>
      </c>
      <c r="C714" s="9" t="str">
        <f>IF(AND(TONGHOP!K714="KTHP",TONGHOP!L714="TN",TONGHOP!H714="R",TONGHOP!I714&lt;&gt;""),TONGHOP!I714,"")</f>
        <v/>
      </c>
      <c r="D714" s="9" t="str">
        <f>IF(AND(TONGHOP!K714="KTHP",TONGHOP!L714="TN",TONGHOP!H714="R",TONGHOP!I714&lt;&gt;""),TONGHOP!M714,"")</f>
        <v/>
      </c>
      <c r="E714" s="9" t="str">
        <f>IF(AND(TONGHOP!K714="ThiTN",TONGHOP!L714="LT",TONGHOP!H714="R",TONGHOP!I714&lt;&gt;""),TONGHOP!I714,"")</f>
        <v/>
      </c>
      <c r="F714" s="9" t="str">
        <f>IF(AND(TONGHOP!K714="ThiTN",TONGHOP!L714="LT",TONGHOP!H714="R",TONGHOP!I714&lt;&gt;""),TONGHOP!M714,"")</f>
        <v/>
      </c>
      <c r="G714" s="9" t="str">
        <f>IF(AND(TONGHOP!K714="ThiTN",TONGHOP!L714="TH",TONGHOP!H714="R",TONGHOP!I714&lt;&gt;""),TONGHOP!I714,"")</f>
        <v/>
      </c>
      <c r="H714" s="9" t="str">
        <f>IF(AND(TONGHOP!K714="ThiTN",TONGHOP!L714="TH",TONGHOP!H714="R",TONGHOP!I714&lt;&gt;""),TONGHOP!M714,"")</f>
        <v/>
      </c>
    </row>
    <row r="715" spans="1:8">
      <c r="A715" s="9" t="str">
        <f>IF(AND(TONGHOP!K715="KTHP",TONGHOP!L715="LT",TONGHOP!H715="R",TONGHOP!I715&lt;&gt;""),TONGHOP!I715,"")</f>
        <v/>
      </c>
      <c r="B715" s="9" t="str">
        <f>IF(AND(TONGHOP!K715="KTHP",TONGHOP!L715="LT",TONGHOP!H715="R",TONGHOP!I715&lt;&gt;""),TONGHOP!M715,"")</f>
        <v/>
      </c>
      <c r="C715" s="9" t="str">
        <f>IF(AND(TONGHOP!K715="KTHP",TONGHOP!L715="TN",TONGHOP!H715="R",TONGHOP!I715&lt;&gt;""),TONGHOP!I715,"")</f>
        <v/>
      </c>
      <c r="D715" s="9" t="str">
        <f>IF(AND(TONGHOP!K715="KTHP",TONGHOP!L715="TN",TONGHOP!H715="R",TONGHOP!I715&lt;&gt;""),TONGHOP!M715,"")</f>
        <v/>
      </c>
      <c r="E715" s="9" t="str">
        <f>IF(AND(TONGHOP!K715="ThiTN",TONGHOP!L715="LT",TONGHOP!H715="R",TONGHOP!I715&lt;&gt;""),TONGHOP!I715,"")</f>
        <v/>
      </c>
      <c r="F715" s="9" t="str">
        <f>IF(AND(TONGHOP!K715="ThiTN",TONGHOP!L715="LT",TONGHOP!H715="R",TONGHOP!I715&lt;&gt;""),TONGHOP!M715,"")</f>
        <v/>
      </c>
      <c r="G715" s="9" t="str">
        <f>IF(AND(TONGHOP!K715="ThiTN",TONGHOP!L715="TH",TONGHOP!H715="R",TONGHOP!I715&lt;&gt;""),TONGHOP!I715,"")</f>
        <v/>
      </c>
      <c r="H715" s="9" t="str">
        <f>IF(AND(TONGHOP!K715="ThiTN",TONGHOP!L715="TH",TONGHOP!H715="R",TONGHOP!I715&lt;&gt;""),TONGHOP!M715,"")</f>
        <v/>
      </c>
    </row>
    <row r="716" spans="1:8">
      <c r="A716" s="9" t="str">
        <f>IF(AND(TONGHOP!K716="KTHP",TONGHOP!L716="LT",TONGHOP!H716="R",TONGHOP!I716&lt;&gt;""),TONGHOP!I716,"")</f>
        <v>Đỗ Thị Hải Yến</v>
      </c>
      <c r="B716" s="9">
        <f>IF(AND(TONGHOP!K716="KTHP",TONGHOP!L716="LT",TONGHOP!H716="R",TONGHOP!I716&lt;&gt;""),TONGHOP!M716,"")</f>
        <v>2</v>
      </c>
      <c r="C716" s="9" t="str">
        <f>IF(AND(TONGHOP!K716="KTHP",TONGHOP!L716="TN",TONGHOP!H716="R",TONGHOP!I716&lt;&gt;""),TONGHOP!I716,"")</f>
        <v/>
      </c>
      <c r="D716" s="9" t="str">
        <f>IF(AND(TONGHOP!K716="KTHP",TONGHOP!L716="TN",TONGHOP!H716="R",TONGHOP!I716&lt;&gt;""),TONGHOP!M716,"")</f>
        <v/>
      </c>
      <c r="E716" s="9" t="str">
        <f>IF(AND(TONGHOP!K716="ThiTN",TONGHOP!L716="LT",TONGHOP!H716="R",TONGHOP!I716&lt;&gt;""),TONGHOP!I716,"")</f>
        <v/>
      </c>
      <c r="F716" s="9" t="str">
        <f>IF(AND(TONGHOP!K716="ThiTN",TONGHOP!L716="LT",TONGHOP!H716="R",TONGHOP!I716&lt;&gt;""),TONGHOP!M716,"")</f>
        <v/>
      </c>
      <c r="G716" s="9" t="str">
        <f>IF(AND(TONGHOP!K716="ThiTN",TONGHOP!L716="TH",TONGHOP!H716="R",TONGHOP!I716&lt;&gt;""),TONGHOP!I716,"")</f>
        <v/>
      </c>
      <c r="H716" s="9" t="str">
        <f>IF(AND(TONGHOP!K716="ThiTN",TONGHOP!L716="TH",TONGHOP!H716="R",TONGHOP!I716&lt;&gt;""),TONGHOP!M716,"")</f>
        <v/>
      </c>
    </row>
    <row r="717" spans="1:8">
      <c r="A717" s="9" t="str">
        <f>IF(AND(TONGHOP!K717="KTHP",TONGHOP!L717="LT",TONGHOP!H717="R",TONGHOP!I717&lt;&gt;""),TONGHOP!I717,"")</f>
        <v>Lê Phi Trường</v>
      </c>
      <c r="B717" s="9">
        <f>IF(AND(TONGHOP!K717="KTHP",TONGHOP!L717="LT",TONGHOP!H717="R",TONGHOP!I717&lt;&gt;""),TONGHOP!M717,"")</f>
        <v>1</v>
      </c>
      <c r="C717" s="9" t="str">
        <f>IF(AND(TONGHOP!K717="KTHP",TONGHOP!L717="TN",TONGHOP!H717="R",TONGHOP!I717&lt;&gt;""),TONGHOP!I717,"")</f>
        <v/>
      </c>
      <c r="D717" s="9" t="str">
        <f>IF(AND(TONGHOP!K717="KTHP",TONGHOP!L717="TN",TONGHOP!H717="R",TONGHOP!I717&lt;&gt;""),TONGHOP!M717,"")</f>
        <v/>
      </c>
      <c r="E717" s="9" t="str">
        <f>IF(AND(TONGHOP!K717="ThiTN",TONGHOP!L717="LT",TONGHOP!H717="R",TONGHOP!I717&lt;&gt;""),TONGHOP!I717,"")</f>
        <v/>
      </c>
      <c r="F717" s="9" t="str">
        <f>IF(AND(TONGHOP!K717="ThiTN",TONGHOP!L717="LT",TONGHOP!H717="R",TONGHOP!I717&lt;&gt;""),TONGHOP!M717,"")</f>
        <v/>
      </c>
      <c r="G717" s="9" t="str">
        <f>IF(AND(TONGHOP!K717="ThiTN",TONGHOP!L717="TH",TONGHOP!H717="R",TONGHOP!I717&lt;&gt;""),TONGHOP!I717,"")</f>
        <v/>
      </c>
      <c r="H717" s="9" t="str">
        <f>IF(AND(TONGHOP!K717="ThiTN",TONGHOP!L717="TH",TONGHOP!H717="R",TONGHOP!I717&lt;&gt;""),TONGHOP!M717,"")</f>
        <v/>
      </c>
    </row>
    <row r="718" spans="1:8">
      <c r="A718" s="9" t="str">
        <f>IF(AND(TONGHOP!K718="KTHP",TONGHOP!L718="LT",TONGHOP!H718="R",TONGHOP!I718&lt;&gt;""),TONGHOP!I718,"")</f>
        <v>Nguyễn Sanh Cường</v>
      </c>
      <c r="B718" s="9">
        <f>IF(AND(TONGHOP!K718="KTHP",TONGHOP!L718="LT",TONGHOP!H718="R",TONGHOP!I718&lt;&gt;""),TONGHOP!M718,"")</f>
        <v>1</v>
      </c>
      <c r="C718" s="9" t="str">
        <f>IF(AND(TONGHOP!K718="KTHP",TONGHOP!L718="TN",TONGHOP!H718="R",TONGHOP!I718&lt;&gt;""),TONGHOP!I718,"")</f>
        <v/>
      </c>
      <c r="D718" s="9" t="str">
        <f>IF(AND(TONGHOP!K718="KTHP",TONGHOP!L718="TN",TONGHOP!H718="R",TONGHOP!I718&lt;&gt;""),TONGHOP!M718,"")</f>
        <v/>
      </c>
      <c r="E718" s="9" t="str">
        <f>IF(AND(TONGHOP!K718="ThiTN",TONGHOP!L718="LT",TONGHOP!H718="R",TONGHOP!I718&lt;&gt;""),TONGHOP!I718,"")</f>
        <v/>
      </c>
      <c r="F718" s="9" t="str">
        <f>IF(AND(TONGHOP!K718="ThiTN",TONGHOP!L718="LT",TONGHOP!H718="R",TONGHOP!I718&lt;&gt;""),TONGHOP!M718,"")</f>
        <v/>
      </c>
      <c r="G718" s="9" t="str">
        <f>IF(AND(TONGHOP!K718="ThiTN",TONGHOP!L718="TH",TONGHOP!H718="R",TONGHOP!I718&lt;&gt;""),TONGHOP!I718,"")</f>
        <v/>
      </c>
      <c r="H718" s="9" t="str">
        <f>IF(AND(TONGHOP!K718="ThiTN",TONGHOP!L718="TH",TONGHOP!H718="R",TONGHOP!I718&lt;&gt;""),TONGHOP!M718,"")</f>
        <v/>
      </c>
    </row>
    <row r="719" spans="1:8">
      <c r="A719" s="9" t="str">
        <f>IF(AND(TONGHOP!K719="KTHP",TONGHOP!L719="LT",TONGHOP!H719="R",TONGHOP!I719&lt;&gt;""),TONGHOP!I719,"")</f>
        <v>Trần Vĩnh Xuyên</v>
      </c>
      <c r="B719" s="9">
        <f>IF(AND(TONGHOP!K719="KTHP",TONGHOP!L719="LT",TONGHOP!H719="R",TONGHOP!I719&lt;&gt;""),TONGHOP!M719,"")</f>
        <v>1</v>
      </c>
      <c r="C719" s="9" t="str">
        <f>IF(AND(TONGHOP!K719="KTHP",TONGHOP!L719="TN",TONGHOP!H719="R",TONGHOP!I719&lt;&gt;""),TONGHOP!I719,"")</f>
        <v/>
      </c>
      <c r="D719" s="9" t="str">
        <f>IF(AND(TONGHOP!K719="KTHP",TONGHOP!L719="TN",TONGHOP!H719="R",TONGHOP!I719&lt;&gt;""),TONGHOP!M719,"")</f>
        <v/>
      </c>
      <c r="E719" s="9" t="str">
        <f>IF(AND(TONGHOP!K719="ThiTN",TONGHOP!L719="LT",TONGHOP!H719="R",TONGHOP!I719&lt;&gt;""),TONGHOP!I719,"")</f>
        <v/>
      </c>
      <c r="F719" s="9" t="str">
        <f>IF(AND(TONGHOP!K719="ThiTN",TONGHOP!L719="LT",TONGHOP!H719="R",TONGHOP!I719&lt;&gt;""),TONGHOP!M719,"")</f>
        <v/>
      </c>
      <c r="G719" s="9" t="str">
        <f>IF(AND(TONGHOP!K719="ThiTN",TONGHOP!L719="TH",TONGHOP!H719="R",TONGHOP!I719&lt;&gt;""),TONGHOP!I719,"")</f>
        <v/>
      </c>
      <c r="H719" s="9" t="str">
        <f>IF(AND(TONGHOP!K719="ThiTN",TONGHOP!L719="TH",TONGHOP!H719="R",TONGHOP!I719&lt;&gt;""),TONGHOP!M719,"")</f>
        <v/>
      </c>
    </row>
    <row r="720" spans="1:8">
      <c r="A720" s="9" t="str">
        <f>IF(AND(TONGHOP!K720="KTHP",TONGHOP!L720="LT",TONGHOP!H720="R",TONGHOP!I720&lt;&gt;""),TONGHOP!I720,"")</f>
        <v/>
      </c>
      <c r="B720" s="9" t="str">
        <f>IF(AND(TONGHOP!K720="KTHP",TONGHOP!L720="LT",TONGHOP!H720="R",TONGHOP!I720&lt;&gt;""),TONGHOP!M720,"")</f>
        <v/>
      </c>
      <c r="C720" s="9" t="str">
        <f>IF(AND(TONGHOP!K720="KTHP",TONGHOP!L720="TN",TONGHOP!H720="R",TONGHOP!I720&lt;&gt;""),TONGHOP!I720,"")</f>
        <v/>
      </c>
      <c r="D720" s="9" t="str">
        <f>IF(AND(TONGHOP!K720="KTHP",TONGHOP!L720="TN",TONGHOP!H720="R",TONGHOP!I720&lt;&gt;""),TONGHOP!M720,"")</f>
        <v/>
      </c>
      <c r="E720" s="9" t="str">
        <f>IF(AND(TONGHOP!K720="ThiTN",TONGHOP!L720="LT",TONGHOP!H720="R",TONGHOP!I720&lt;&gt;""),TONGHOP!I720,"")</f>
        <v/>
      </c>
      <c r="F720" s="9" t="str">
        <f>IF(AND(TONGHOP!K720="ThiTN",TONGHOP!L720="LT",TONGHOP!H720="R",TONGHOP!I720&lt;&gt;""),TONGHOP!M720,"")</f>
        <v/>
      </c>
      <c r="G720" s="9" t="str">
        <f>IF(AND(TONGHOP!K720="ThiTN",TONGHOP!L720="TH",TONGHOP!H720="R",TONGHOP!I720&lt;&gt;""),TONGHOP!I720,"")</f>
        <v/>
      </c>
      <c r="H720" s="9" t="str">
        <f>IF(AND(TONGHOP!K720="ThiTN",TONGHOP!L720="TH",TONGHOP!H720="R",TONGHOP!I720&lt;&gt;""),TONGHOP!M720,"")</f>
        <v/>
      </c>
    </row>
    <row r="721" spans="1:8">
      <c r="A721" s="9" t="str">
        <f>IF(AND(TONGHOP!K721="KTHP",TONGHOP!L721="LT",TONGHOP!H721="R",TONGHOP!I721&lt;&gt;""),TONGHOP!I721,"")</f>
        <v/>
      </c>
      <c r="B721" s="9" t="str">
        <f>IF(AND(TONGHOP!K721="KTHP",TONGHOP!L721="LT",TONGHOP!H721="R",TONGHOP!I721&lt;&gt;""),TONGHOP!M721,"")</f>
        <v/>
      </c>
      <c r="C721" s="9" t="str">
        <f>IF(AND(TONGHOP!K721="KTHP",TONGHOP!L721="TN",TONGHOP!H721="R",TONGHOP!I721&lt;&gt;""),TONGHOP!I721,"")</f>
        <v/>
      </c>
      <c r="D721" s="9" t="str">
        <f>IF(AND(TONGHOP!K721="KTHP",TONGHOP!L721="TN",TONGHOP!H721="R",TONGHOP!I721&lt;&gt;""),TONGHOP!M721,"")</f>
        <v/>
      </c>
      <c r="E721" s="9" t="str">
        <f>IF(AND(TONGHOP!K721="ThiTN",TONGHOP!L721="LT",TONGHOP!H721="R",TONGHOP!I721&lt;&gt;""),TONGHOP!I721,"")</f>
        <v/>
      </c>
      <c r="F721" s="9" t="str">
        <f>IF(AND(TONGHOP!K721="ThiTN",TONGHOP!L721="LT",TONGHOP!H721="R",TONGHOP!I721&lt;&gt;""),TONGHOP!M721,"")</f>
        <v/>
      </c>
      <c r="G721" s="9" t="str">
        <f>IF(AND(TONGHOP!K721="ThiTN",TONGHOP!L721="TH",TONGHOP!H721="R",TONGHOP!I721&lt;&gt;""),TONGHOP!I721,"")</f>
        <v/>
      </c>
      <c r="H721" s="9" t="str">
        <f>IF(AND(TONGHOP!K721="ThiTN",TONGHOP!L721="TH",TONGHOP!H721="R",TONGHOP!I721&lt;&gt;""),TONGHOP!M721,"")</f>
        <v/>
      </c>
    </row>
    <row r="722" spans="1:8">
      <c r="A722" s="9" t="str">
        <f>IF(AND(TONGHOP!K722="KTHP",TONGHOP!L722="LT",TONGHOP!H722="R",TONGHOP!I722&lt;&gt;""),TONGHOP!I722,"")</f>
        <v/>
      </c>
      <c r="B722" s="9" t="str">
        <f>IF(AND(TONGHOP!K722="KTHP",TONGHOP!L722="LT",TONGHOP!H722="R",TONGHOP!I722&lt;&gt;""),TONGHOP!M722,"")</f>
        <v/>
      </c>
      <c r="C722" s="9" t="str">
        <f>IF(AND(TONGHOP!K722="KTHP",TONGHOP!L722="TN",TONGHOP!H722="R",TONGHOP!I722&lt;&gt;""),TONGHOP!I722,"")</f>
        <v/>
      </c>
      <c r="D722" s="9" t="str">
        <f>IF(AND(TONGHOP!K722="KTHP",TONGHOP!L722="TN",TONGHOP!H722="R",TONGHOP!I722&lt;&gt;""),TONGHOP!M722,"")</f>
        <v/>
      </c>
      <c r="E722" s="9" t="str">
        <f>IF(AND(TONGHOP!K722="ThiTN",TONGHOP!L722="LT",TONGHOP!H722="R",TONGHOP!I722&lt;&gt;""),TONGHOP!I722,"")</f>
        <v/>
      </c>
      <c r="F722" s="9" t="str">
        <f>IF(AND(TONGHOP!K722="ThiTN",TONGHOP!L722="LT",TONGHOP!H722="R",TONGHOP!I722&lt;&gt;""),TONGHOP!M722,"")</f>
        <v/>
      </c>
      <c r="G722" s="9" t="str">
        <f>IF(AND(TONGHOP!K722="ThiTN",TONGHOP!L722="TH",TONGHOP!H722="R",TONGHOP!I722&lt;&gt;""),TONGHOP!I722,"")</f>
        <v/>
      </c>
      <c r="H722" s="9" t="str">
        <f>IF(AND(TONGHOP!K722="ThiTN",TONGHOP!L722="TH",TONGHOP!H722="R",TONGHOP!I722&lt;&gt;""),TONGHOP!M722,"")</f>
        <v/>
      </c>
    </row>
    <row r="723" spans="1:8">
      <c r="A723" s="9" t="str">
        <f>IF(AND(TONGHOP!K723="KTHP",TONGHOP!L723="LT",TONGHOP!H723="R",TONGHOP!I723&lt;&gt;""),TONGHOP!I723,"")</f>
        <v/>
      </c>
      <c r="B723" s="9" t="str">
        <f>IF(AND(TONGHOP!K723="KTHP",TONGHOP!L723="LT",TONGHOP!H723="R",TONGHOP!I723&lt;&gt;""),TONGHOP!M723,"")</f>
        <v/>
      </c>
      <c r="C723" s="9" t="str">
        <f>IF(AND(TONGHOP!K723="KTHP",TONGHOP!L723="TN",TONGHOP!H723="R",TONGHOP!I723&lt;&gt;""),TONGHOP!I723,"")</f>
        <v/>
      </c>
      <c r="D723" s="9" t="str">
        <f>IF(AND(TONGHOP!K723="KTHP",TONGHOP!L723="TN",TONGHOP!H723="R",TONGHOP!I723&lt;&gt;""),TONGHOP!M723,"")</f>
        <v/>
      </c>
      <c r="E723" s="9" t="str">
        <f>IF(AND(TONGHOP!K723="ThiTN",TONGHOP!L723="LT",TONGHOP!H723="R",TONGHOP!I723&lt;&gt;""),TONGHOP!I723,"")</f>
        <v/>
      </c>
      <c r="F723" s="9" t="str">
        <f>IF(AND(TONGHOP!K723="ThiTN",TONGHOP!L723="LT",TONGHOP!H723="R",TONGHOP!I723&lt;&gt;""),TONGHOP!M723,"")</f>
        <v/>
      </c>
      <c r="G723" s="9" t="str">
        <f>IF(AND(TONGHOP!K723="ThiTN",TONGHOP!L723="TH",TONGHOP!H723="R",TONGHOP!I723&lt;&gt;""),TONGHOP!I723,"")</f>
        <v/>
      </c>
      <c r="H723" s="9" t="str">
        <f>IF(AND(TONGHOP!K723="ThiTN",TONGHOP!L723="TH",TONGHOP!H723="R",TONGHOP!I723&lt;&gt;""),TONGHOP!M723,"")</f>
        <v/>
      </c>
    </row>
    <row r="724" spans="1:8">
      <c r="A724" s="9" t="str">
        <f>IF(AND(TONGHOP!K724="KTHP",TONGHOP!L724="LT",TONGHOP!H724="R",TONGHOP!I724&lt;&gt;""),TONGHOP!I724,"")</f>
        <v/>
      </c>
      <c r="B724" s="9" t="str">
        <f>IF(AND(TONGHOP!K724="KTHP",TONGHOP!L724="LT",TONGHOP!H724="R",TONGHOP!I724&lt;&gt;""),TONGHOP!M724,"")</f>
        <v/>
      </c>
      <c r="C724" s="9" t="str">
        <f>IF(AND(TONGHOP!K724="KTHP",TONGHOP!L724="TN",TONGHOP!H724="R",TONGHOP!I724&lt;&gt;""),TONGHOP!I724,"")</f>
        <v/>
      </c>
      <c r="D724" s="9" t="str">
        <f>IF(AND(TONGHOP!K724="KTHP",TONGHOP!L724="TN",TONGHOP!H724="R",TONGHOP!I724&lt;&gt;""),TONGHOP!M724,"")</f>
        <v/>
      </c>
      <c r="E724" s="9" t="str">
        <f>IF(AND(TONGHOP!K724="ThiTN",TONGHOP!L724="LT",TONGHOP!H724="R",TONGHOP!I724&lt;&gt;""),TONGHOP!I724,"")</f>
        <v/>
      </c>
      <c r="F724" s="9" t="str">
        <f>IF(AND(TONGHOP!K724="ThiTN",TONGHOP!L724="LT",TONGHOP!H724="R",TONGHOP!I724&lt;&gt;""),TONGHOP!M724,"")</f>
        <v/>
      </c>
      <c r="G724" s="9" t="str">
        <f>IF(AND(TONGHOP!K724="ThiTN",TONGHOP!L724="TH",TONGHOP!H724="R",TONGHOP!I724&lt;&gt;""),TONGHOP!I724,"")</f>
        <v/>
      </c>
      <c r="H724" s="9" t="str">
        <f>IF(AND(TONGHOP!K724="ThiTN",TONGHOP!L724="TH",TONGHOP!H724="R",TONGHOP!I724&lt;&gt;""),TONGHOP!M724,"")</f>
        <v/>
      </c>
    </row>
    <row r="725" spans="1:8">
      <c r="A725" s="9" t="str">
        <f>IF(AND(TONGHOP!K725="KTHP",TONGHOP!L725="LT",TONGHOP!H725="R",TONGHOP!I725&lt;&gt;""),TONGHOP!I725,"")</f>
        <v/>
      </c>
      <c r="B725" s="9" t="str">
        <f>IF(AND(TONGHOP!K725="KTHP",TONGHOP!L725="LT",TONGHOP!H725="R",TONGHOP!I725&lt;&gt;""),TONGHOP!M725,"")</f>
        <v/>
      </c>
      <c r="C725" s="9" t="str">
        <f>IF(AND(TONGHOP!K725="KTHP",TONGHOP!L725="TN",TONGHOP!H725="R",TONGHOP!I725&lt;&gt;""),TONGHOP!I725,"")</f>
        <v/>
      </c>
      <c r="D725" s="9" t="str">
        <f>IF(AND(TONGHOP!K725="KTHP",TONGHOP!L725="TN",TONGHOP!H725="R",TONGHOP!I725&lt;&gt;""),TONGHOP!M725,"")</f>
        <v/>
      </c>
      <c r="E725" s="9" t="str">
        <f>IF(AND(TONGHOP!K725="ThiTN",TONGHOP!L725="LT",TONGHOP!H725="R",TONGHOP!I725&lt;&gt;""),TONGHOP!I725,"")</f>
        <v/>
      </c>
      <c r="F725" s="9" t="str">
        <f>IF(AND(TONGHOP!K725="ThiTN",TONGHOP!L725="LT",TONGHOP!H725="R",TONGHOP!I725&lt;&gt;""),TONGHOP!M725,"")</f>
        <v/>
      </c>
      <c r="G725" s="9" t="str">
        <f>IF(AND(TONGHOP!K725="ThiTN",TONGHOP!L725="TH",TONGHOP!H725="R",TONGHOP!I725&lt;&gt;""),TONGHOP!I725,"")</f>
        <v/>
      </c>
      <c r="H725" s="9" t="str">
        <f>IF(AND(TONGHOP!K725="ThiTN",TONGHOP!L725="TH",TONGHOP!H725="R",TONGHOP!I725&lt;&gt;""),TONGHOP!M725,"")</f>
        <v/>
      </c>
    </row>
    <row r="726" spans="1:8">
      <c r="A726" s="9" t="str">
        <f>IF(AND(TONGHOP!K726="KTHP",TONGHOP!L726="LT",TONGHOP!H726="R",TONGHOP!I726&lt;&gt;""),TONGHOP!I726,"")</f>
        <v/>
      </c>
      <c r="B726" s="9" t="str">
        <f>IF(AND(TONGHOP!K726="KTHP",TONGHOP!L726="LT",TONGHOP!H726="R",TONGHOP!I726&lt;&gt;""),TONGHOP!M726,"")</f>
        <v/>
      </c>
      <c r="C726" s="9" t="str">
        <f>IF(AND(TONGHOP!K726="KTHP",TONGHOP!L726="TN",TONGHOP!H726="R",TONGHOP!I726&lt;&gt;""),TONGHOP!I726,"")</f>
        <v/>
      </c>
      <c r="D726" s="9" t="str">
        <f>IF(AND(TONGHOP!K726="KTHP",TONGHOP!L726="TN",TONGHOP!H726="R",TONGHOP!I726&lt;&gt;""),TONGHOP!M726,"")</f>
        <v/>
      </c>
      <c r="E726" s="9" t="str">
        <f>IF(AND(TONGHOP!K726="ThiTN",TONGHOP!L726="LT",TONGHOP!H726="R",TONGHOP!I726&lt;&gt;""),TONGHOP!I726,"")</f>
        <v/>
      </c>
      <c r="F726" s="9" t="str">
        <f>IF(AND(TONGHOP!K726="ThiTN",TONGHOP!L726="LT",TONGHOP!H726="R",TONGHOP!I726&lt;&gt;""),TONGHOP!M726,"")</f>
        <v/>
      </c>
      <c r="G726" s="9" t="str">
        <f>IF(AND(TONGHOP!K726="ThiTN",TONGHOP!L726="TH",TONGHOP!H726="R",TONGHOP!I726&lt;&gt;""),TONGHOP!I726,"")</f>
        <v/>
      </c>
      <c r="H726" s="9" t="str">
        <f>IF(AND(TONGHOP!K726="ThiTN",TONGHOP!L726="TH",TONGHOP!H726="R",TONGHOP!I726&lt;&gt;""),TONGHOP!M726,"")</f>
        <v/>
      </c>
    </row>
    <row r="727" spans="1:8">
      <c r="A727" s="9" t="str">
        <f>IF(AND(TONGHOP!K727="KTHP",TONGHOP!L727="LT",TONGHOP!H727="R",TONGHOP!I727&lt;&gt;""),TONGHOP!I727,"")</f>
        <v/>
      </c>
      <c r="B727" s="9" t="str">
        <f>IF(AND(TONGHOP!K727="KTHP",TONGHOP!L727="LT",TONGHOP!H727="R",TONGHOP!I727&lt;&gt;""),TONGHOP!M727,"")</f>
        <v/>
      </c>
      <c r="C727" s="9" t="str">
        <f>IF(AND(TONGHOP!K727="KTHP",TONGHOP!L727="TN",TONGHOP!H727="R",TONGHOP!I727&lt;&gt;""),TONGHOP!I727,"")</f>
        <v/>
      </c>
      <c r="D727" s="9" t="str">
        <f>IF(AND(TONGHOP!K727="KTHP",TONGHOP!L727="TN",TONGHOP!H727="R",TONGHOP!I727&lt;&gt;""),TONGHOP!M727,"")</f>
        <v/>
      </c>
      <c r="E727" s="9" t="str">
        <f>IF(AND(TONGHOP!K727="ThiTN",TONGHOP!L727="LT",TONGHOP!H727="R",TONGHOP!I727&lt;&gt;""),TONGHOP!I727,"")</f>
        <v/>
      </c>
      <c r="F727" s="9" t="str">
        <f>IF(AND(TONGHOP!K727="ThiTN",TONGHOP!L727="LT",TONGHOP!H727="R",TONGHOP!I727&lt;&gt;""),TONGHOP!M727,"")</f>
        <v/>
      </c>
      <c r="G727" s="9" t="str">
        <f>IF(AND(TONGHOP!K727="ThiTN",TONGHOP!L727="TH",TONGHOP!H727="R",TONGHOP!I727&lt;&gt;""),TONGHOP!I727,"")</f>
        <v/>
      </c>
      <c r="H727" s="9" t="str">
        <f>IF(AND(TONGHOP!K727="ThiTN",TONGHOP!L727="TH",TONGHOP!H727="R",TONGHOP!I727&lt;&gt;""),TONGHOP!M727,"")</f>
        <v/>
      </c>
    </row>
    <row r="728" spans="1:8">
      <c r="A728" s="9" t="str">
        <f>IF(AND(TONGHOP!K728="KTHP",TONGHOP!L728="LT",TONGHOP!H728="R",TONGHOP!I728&lt;&gt;""),TONGHOP!I728,"")</f>
        <v/>
      </c>
      <c r="B728" s="9" t="str">
        <f>IF(AND(TONGHOP!K728="KTHP",TONGHOP!L728="LT",TONGHOP!H728="R",TONGHOP!I728&lt;&gt;""),TONGHOP!M728,"")</f>
        <v/>
      </c>
      <c r="C728" s="9" t="str">
        <f>IF(AND(TONGHOP!K728="KTHP",TONGHOP!L728="TN",TONGHOP!H728="R",TONGHOP!I728&lt;&gt;""),TONGHOP!I728,"")</f>
        <v/>
      </c>
      <c r="D728" s="9" t="str">
        <f>IF(AND(TONGHOP!K728="KTHP",TONGHOP!L728="TN",TONGHOP!H728="R",TONGHOP!I728&lt;&gt;""),TONGHOP!M728,"")</f>
        <v/>
      </c>
      <c r="E728" s="9" t="str">
        <f>IF(AND(TONGHOP!K728="ThiTN",TONGHOP!L728="LT",TONGHOP!H728="R",TONGHOP!I728&lt;&gt;""),TONGHOP!I728,"")</f>
        <v/>
      </c>
      <c r="F728" s="9" t="str">
        <f>IF(AND(TONGHOP!K728="ThiTN",TONGHOP!L728="LT",TONGHOP!H728="R",TONGHOP!I728&lt;&gt;""),TONGHOP!M728,"")</f>
        <v/>
      </c>
      <c r="G728" s="9" t="str">
        <f>IF(AND(TONGHOP!K728="ThiTN",TONGHOP!L728="TH",TONGHOP!H728="R",TONGHOP!I728&lt;&gt;""),TONGHOP!I728,"")</f>
        <v/>
      </c>
      <c r="H728" s="9" t="str">
        <f>IF(AND(TONGHOP!K728="ThiTN",TONGHOP!L728="TH",TONGHOP!H728="R",TONGHOP!I728&lt;&gt;""),TONGHOP!M728,"")</f>
        <v/>
      </c>
    </row>
    <row r="729" spans="1:8">
      <c r="A729" s="9" t="str">
        <f>IF(AND(TONGHOP!K729="KTHP",TONGHOP!L729="LT",TONGHOP!H729="R",TONGHOP!I729&lt;&gt;""),TONGHOP!I729,"")</f>
        <v/>
      </c>
      <c r="B729" s="9" t="str">
        <f>IF(AND(TONGHOP!K729="KTHP",TONGHOP!L729="LT",TONGHOP!H729="R",TONGHOP!I729&lt;&gt;""),TONGHOP!M729,"")</f>
        <v/>
      </c>
      <c r="C729" s="9" t="str">
        <f>IF(AND(TONGHOP!K729="KTHP",TONGHOP!L729="TN",TONGHOP!H729="R",TONGHOP!I729&lt;&gt;""),TONGHOP!I729,"")</f>
        <v/>
      </c>
      <c r="D729" s="9" t="str">
        <f>IF(AND(TONGHOP!K729="KTHP",TONGHOP!L729="TN",TONGHOP!H729="R",TONGHOP!I729&lt;&gt;""),TONGHOP!M729,"")</f>
        <v/>
      </c>
      <c r="E729" s="9" t="str">
        <f>IF(AND(TONGHOP!K729="ThiTN",TONGHOP!L729="LT",TONGHOP!H729="R",TONGHOP!I729&lt;&gt;""),TONGHOP!I729,"")</f>
        <v/>
      </c>
      <c r="F729" s="9" t="str">
        <f>IF(AND(TONGHOP!K729="ThiTN",TONGHOP!L729="LT",TONGHOP!H729="R",TONGHOP!I729&lt;&gt;""),TONGHOP!M729,"")</f>
        <v/>
      </c>
      <c r="G729" s="9" t="str">
        <f>IF(AND(TONGHOP!K729="ThiTN",TONGHOP!L729="TH",TONGHOP!H729="R",TONGHOP!I729&lt;&gt;""),TONGHOP!I729,"")</f>
        <v/>
      </c>
      <c r="H729" s="9" t="str">
        <f>IF(AND(TONGHOP!K729="ThiTN",TONGHOP!L729="TH",TONGHOP!H729="R",TONGHOP!I729&lt;&gt;""),TONGHOP!M729,"")</f>
        <v/>
      </c>
    </row>
    <row r="730" spans="1:8">
      <c r="A730" s="9" t="str">
        <f>IF(AND(TONGHOP!K730="KTHP",TONGHOP!L730="LT",TONGHOP!H730="R",TONGHOP!I730&lt;&gt;""),TONGHOP!I730,"")</f>
        <v/>
      </c>
      <c r="B730" s="9" t="str">
        <f>IF(AND(TONGHOP!K730="KTHP",TONGHOP!L730="LT",TONGHOP!H730="R",TONGHOP!I730&lt;&gt;""),TONGHOP!M730,"")</f>
        <v/>
      </c>
      <c r="C730" s="9" t="str">
        <f>IF(AND(TONGHOP!K730="KTHP",TONGHOP!L730="TN",TONGHOP!H730="R",TONGHOP!I730&lt;&gt;""),TONGHOP!I730,"")</f>
        <v/>
      </c>
      <c r="D730" s="9" t="str">
        <f>IF(AND(TONGHOP!K730="KTHP",TONGHOP!L730="TN",TONGHOP!H730="R",TONGHOP!I730&lt;&gt;""),TONGHOP!M730,"")</f>
        <v/>
      </c>
      <c r="E730" s="9" t="str">
        <f>IF(AND(TONGHOP!K730="ThiTN",TONGHOP!L730="LT",TONGHOP!H730="R",TONGHOP!I730&lt;&gt;""),TONGHOP!I730,"")</f>
        <v/>
      </c>
      <c r="F730" s="9" t="str">
        <f>IF(AND(TONGHOP!K730="ThiTN",TONGHOP!L730="LT",TONGHOP!H730="R",TONGHOP!I730&lt;&gt;""),TONGHOP!M730,"")</f>
        <v/>
      </c>
      <c r="G730" s="9" t="str">
        <f>IF(AND(TONGHOP!K730="ThiTN",TONGHOP!L730="TH",TONGHOP!H730="R",TONGHOP!I730&lt;&gt;""),TONGHOP!I730,"")</f>
        <v/>
      </c>
      <c r="H730" s="9" t="str">
        <f>IF(AND(TONGHOP!K730="ThiTN",TONGHOP!L730="TH",TONGHOP!H730="R",TONGHOP!I730&lt;&gt;""),TONGHOP!M730,"")</f>
        <v/>
      </c>
    </row>
    <row r="731" spans="1:8">
      <c r="A731" s="9" t="str">
        <f>IF(AND(TONGHOP!K731="KTHP",TONGHOP!L731="LT",TONGHOP!H731="R",TONGHOP!I731&lt;&gt;""),TONGHOP!I731,"")</f>
        <v/>
      </c>
      <c r="B731" s="9" t="str">
        <f>IF(AND(TONGHOP!K731="KTHP",TONGHOP!L731="LT",TONGHOP!H731="R",TONGHOP!I731&lt;&gt;""),TONGHOP!M731,"")</f>
        <v/>
      </c>
      <c r="C731" s="9" t="str">
        <f>IF(AND(TONGHOP!K731="KTHP",TONGHOP!L731="TN",TONGHOP!H731="R",TONGHOP!I731&lt;&gt;""),TONGHOP!I731,"")</f>
        <v/>
      </c>
      <c r="D731" s="9" t="str">
        <f>IF(AND(TONGHOP!K731="KTHP",TONGHOP!L731="TN",TONGHOP!H731="R",TONGHOP!I731&lt;&gt;""),TONGHOP!M731,"")</f>
        <v/>
      </c>
      <c r="E731" s="9" t="str">
        <f>IF(AND(TONGHOP!K731="ThiTN",TONGHOP!L731="LT",TONGHOP!H731="R",TONGHOP!I731&lt;&gt;""),TONGHOP!I731,"")</f>
        <v/>
      </c>
      <c r="F731" s="9" t="str">
        <f>IF(AND(TONGHOP!K731="ThiTN",TONGHOP!L731="LT",TONGHOP!H731="R",TONGHOP!I731&lt;&gt;""),TONGHOP!M731,"")</f>
        <v/>
      </c>
      <c r="G731" s="9" t="str">
        <f>IF(AND(TONGHOP!K731="ThiTN",TONGHOP!L731="TH",TONGHOP!H731="R",TONGHOP!I731&lt;&gt;""),TONGHOP!I731,"")</f>
        <v/>
      </c>
      <c r="H731" s="9" t="str">
        <f>IF(AND(TONGHOP!K731="ThiTN",TONGHOP!L731="TH",TONGHOP!H731="R",TONGHOP!I731&lt;&gt;""),TONGHOP!M731,"")</f>
        <v/>
      </c>
    </row>
    <row r="732" spans="1:8">
      <c r="A732" s="9" t="str">
        <f>IF(AND(TONGHOP!K732="KTHP",TONGHOP!L732="LT",TONGHOP!H732="R",TONGHOP!I732&lt;&gt;""),TONGHOP!I732,"")</f>
        <v/>
      </c>
      <c r="B732" s="9" t="str">
        <f>IF(AND(TONGHOP!K732="KTHP",TONGHOP!L732="LT",TONGHOP!H732="R",TONGHOP!I732&lt;&gt;""),TONGHOP!M732,"")</f>
        <v/>
      </c>
      <c r="C732" s="9" t="str">
        <f>IF(AND(TONGHOP!K732="KTHP",TONGHOP!L732="TN",TONGHOP!H732="R",TONGHOP!I732&lt;&gt;""),TONGHOP!I732,"")</f>
        <v/>
      </c>
      <c r="D732" s="9" t="str">
        <f>IF(AND(TONGHOP!K732="KTHP",TONGHOP!L732="TN",TONGHOP!H732="R",TONGHOP!I732&lt;&gt;""),TONGHOP!M732,"")</f>
        <v/>
      </c>
      <c r="E732" s="9" t="str">
        <f>IF(AND(TONGHOP!K732="ThiTN",TONGHOP!L732="LT",TONGHOP!H732="R",TONGHOP!I732&lt;&gt;""),TONGHOP!I732,"")</f>
        <v/>
      </c>
      <c r="F732" s="9" t="str">
        <f>IF(AND(TONGHOP!K732="ThiTN",TONGHOP!L732="LT",TONGHOP!H732="R",TONGHOP!I732&lt;&gt;""),TONGHOP!M732,"")</f>
        <v/>
      </c>
      <c r="G732" s="9" t="str">
        <f>IF(AND(TONGHOP!K732="ThiTN",TONGHOP!L732="TH",TONGHOP!H732="R",TONGHOP!I732&lt;&gt;""),TONGHOP!I732,"")</f>
        <v/>
      </c>
      <c r="H732" s="9" t="str">
        <f>IF(AND(TONGHOP!K732="ThiTN",TONGHOP!L732="TH",TONGHOP!H732="R",TONGHOP!I732&lt;&gt;""),TONGHOP!M732,"")</f>
        <v/>
      </c>
    </row>
    <row r="733" spans="1:8">
      <c r="A733" s="9" t="str">
        <f>IF(AND(TONGHOP!K733="KTHP",TONGHOP!L733="LT",TONGHOP!H733="R",TONGHOP!I733&lt;&gt;""),TONGHOP!I733,"")</f>
        <v/>
      </c>
      <c r="B733" s="9" t="str">
        <f>IF(AND(TONGHOP!K733="KTHP",TONGHOP!L733="LT",TONGHOP!H733="R",TONGHOP!I733&lt;&gt;""),TONGHOP!M733,"")</f>
        <v/>
      </c>
      <c r="C733" s="9" t="str">
        <f>IF(AND(TONGHOP!K733="KTHP",TONGHOP!L733="TN",TONGHOP!H733="R",TONGHOP!I733&lt;&gt;""),TONGHOP!I733,"")</f>
        <v/>
      </c>
      <c r="D733" s="9" t="str">
        <f>IF(AND(TONGHOP!K733="KTHP",TONGHOP!L733="TN",TONGHOP!H733="R",TONGHOP!I733&lt;&gt;""),TONGHOP!M733,"")</f>
        <v/>
      </c>
      <c r="E733" s="9" t="str">
        <f>IF(AND(TONGHOP!K733="ThiTN",TONGHOP!L733="LT",TONGHOP!H733="R",TONGHOP!I733&lt;&gt;""),TONGHOP!I733,"")</f>
        <v/>
      </c>
      <c r="F733" s="9" t="str">
        <f>IF(AND(TONGHOP!K733="ThiTN",TONGHOP!L733="LT",TONGHOP!H733="R",TONGHOP!I733&lt;&gt;""),TONGHOP!M733,"")</f>
        <v/>
      </c>
      <c r="G733" s="9" t="str">
        <f>IF(AND(TONGHOP!K733="ThiTN",TONGHOP!L733="TH",TONGHOP!H733="R",TONGHOP!I733&lt;&gt;""),TONGHOP!I733,"")</f>
        <v/>
      </c>
      <c r="H733" s="9" t="str">
        <f>IF(AND(TONGHOP!K733="ThiTN",TONGHOP!L733="TH",TONGHOP!H733="R",TONGHOP!I733&lt;&gt;""),TONGHOP!M733,"")</f>
        <v/>
      </c>
    </row>
    <row r="734" spans="1:8">
      <c r="A734" s="9" t="str">
        <f>IF(AND(TONGHOP!K734="KTHP",TONGHOP!L734="LT",TONGHOP!H734="R",TONGHOP!I734&lt;&gt;""),TONGHOP!I734,"")</f>
        <v/>
      </c>
      <c r="B734" s="9" t="str">
        <f>IF(AND(TONGHOP!K734="KTHP",TONGHOP!L734="LT",TONGHOP!H734="R",TONGHOP!I734&lt;&gt;""),TONGHOP!M734,"")</f>
        <v/>
      </c>
      <c r="C734" s="9" t="str">
        <f>IF(AND(TONGHOP!K734="KTHP",TONGHOP!L734="TN",TONGHOP!H734="R",TONGHOP!I734&lt;&gt;""),TONGHOP!I734,"")</f>
        <v/>
      </c>
      <c r="D734" s="9" t="str">
        <f>IF(AND(TONGHOP!K734="KTHP",TONGHOP!L734="TN",TONGHOP!H734="R",TONGHOP!I734&lt;&gt;""),TONGHOP!M734,"")</f>
        <v/>
      </c>
      <c r="E734" s="9" t="str">
        <f>IF(AND(TONGHOP!K734="ThiTN",TONGHOP!L734="LT",TONGHOP!H734="R",TONGHOP!I734&lt;&gt;""),TONGHOP!I734,"")</f>
        <v/>
      </c>
      <c r="F734" s="9" t="str">
        <f>IF(AND(TONGHOP!K734="ThiTN",TONGHOP!L734="LT",TONGHOP!H734="R",TONGHOP!I734&lt;&gt;""),TONGHOP!M734,"")</f>
        <v/>
      </c>
      <c r="G734" s="9" t="str">
        <f>IF(AND(TONGHOP!K734="ThiTN",TONGHOP!L734="TH",TONGHOP!H734="R",TONGHOP!I734&lt;&gt;""),TONGHOP!I734,"")</f>
        <v/>
      </c>
      <c r="H734" s="9" t="str">
        <f>IF(AND(TONGHOP!K734="ThiTN",TONGHOP!L734="TH",TONGHOP!H734="R",TONGHOP!I734&lt;&gt;""),TONGHOP!M734,"")</f>
        <v/>
      </c>
    </row>
    <row r="735" spans="1:8">
      <c r="A735" s="9" t="str">
        <f>IF(AND(TONGHOP!K735="KTHP",TONGHOP!L735="LT",TONGHOP!H735="R",TONGHOP!I735&lt;&gt;""),TONGHOP!I735,"")</f>
        <v/>
      </c>
      <c r="B735" s="9" t="str">
        <f>IF(AND(TONGHOP!K735="KTHP",TONGHOP!L735="LT",TONGHOP!H735="R",TONGHOP!I735&lt;&gt;""),TONGHOP!M735,"")</f>
        <v/>
      </c>
      <c r="C735" s="9" t="str">
        <f>IF(AND(TONGHOP!K735="KTHP",TONGHOP!L735="TN",TONGHOP!H735="R",TONGHOP!I735&lt;&gt;""),TONGHOP!I735,"")</f>
        <v/>
      </c>
      <c r="D735" s="9" t="str">
        <f>IF(AND(TONGHOP!K735="KTHP",TONGHOP!L735="TN",TONGHOP!H735="R",TONGHOP!I735&lt;&gt;""),TONGHOP!M735,"")</f>
        <v/>
      </c>
      <c r="E735" s="9" t="str">
        <f>IF(AND(TONGHOP!K735="ThiTN",TONGHOP!L735="LT",TONGHOP!H735="R",TONGHOP!I735&lt;&gt;""),TONGHOP!I735,"")</f>
        <v/>
      </c>
      <c r="F735" s="9" t="str">
        <f>IF(AND(TONGHOP!K735="ThiTN",TONGHOP!L735="LT",TONGHOP!H735="R",TONGHOP!I735&lt;&gt;""),TONGHOP!M735,"")</f>
        <v/>
      </c>
      <c r="G735" s="9" t="str">
        <f>IF(AND(TONGHOP!K735="ThiTN",TONGHOP!L735="TH",TONGHOP!H735="R",TONGHOP!I735&lt;&gt;""),TONGHOP!I735,"")</f>
        <v/>
      </c>
      <c r="H735" s="9" t="str">
        <f>IF(AND(TONGHOP!K735="ThiTN",TONGHOP!L735="TH",TONGHOP!H735="R",TONGHOP!I735&lt;&gt;""),TONGHOP!M735,"")</f>
        <v/>
      </c>
    </row>
    <row r="736" spans="1:8">
      <c r="A736" s="9" t="str">
        <f>IF(AND(TONGHOP!K736="KTHP",TONGHOP!L736="LT",TONGHOP!H736="R",TONGHOP!I736&lt;&gt;""),TONGHOP!I736,"")</f>
        <v/>
      </c>
      <c r="B736" s="9" t="str">
        <f>IF(AND(TONGHOP!K736="KTHP",TONGHOP!L736="LT",TONGHOP!H736="R",TONGHOP!I736&lt;&gt;""),TONGHOP!M736,"")</f>
        <v/>
      </c>
      <c r="C736" s="9" t="str">
        <f>IF(AND(TONGHOP!K736="KTHP",TONGHOP!L736="TN",TONGHOP!H736="R",TONGHOP!I736&lt;&gt;""),TONGHOP!I736,"")</f>
        <v/>
      </c>
      <c r="D736" s="9" t="str">
        <f>IF(AND(TONGHOP!K736="KTHP",TONGHOP!L736="TN",TONGHOP!H736="R",TONGHOP!I736&lt;&gt;""),TONGHOP!M736,"")</f>
        <v/>
      </c>
      <c r="E736" s="9" t="str">
        <f>IF(AND(TONGHOP!K736="ThiTN",TONGHOP!L736="LT",TONGHOP!H736="R",TONGHOP!I736&lt;&gt;""),TONGHOP!I736,"")</f>
        <v/>
      </c>
      <c r="F736" s="9" t="str">
        <f>IF(AND(TONGHOP!K736="ThiTN",TONGHOP!L736="LT",TONGHOP!H736="R",TONGHOP!I736&lt;&gt;""),TONGHOP!M736,"")</f>
        <v/>
      </c>
      <c r="G736" s="9" t="str">
        <f>IF(AND(TONGHOP!K736="ThiTN",TONGHOP!L736="TH",TONGHOP!H736="R",TONGHOP!I736&lt;&gt;""),TONGHOP!I736,"")</f>
        <v/>
      </c>
      <c r="H736" s="9" t="str">
        <f>IF(AND(TONGHOP!K736="ThiTN",TONGHOP!L736="TH",TONGHOP!H736="R",TONGHOP!I736&lt;&gt;""),TONGHOP!M736,"")</f>
        <v/>
      </c>
    </row>
    <row r="737" spans="1:8">
      <c r="A737" s="9" t="str">
        <f>IF(AND(TONGHOP!K737="KTHP",TONGHOP!L737="LT",TONGHOP!H737="R",TONGHOP!I737&lt;&gt;""),TONGHOP!I737,"")</f>
        <v/>
      </c>
      <c r="B737" s="9" t="str">
        <f>IF(AND(TONGHOP!K737="KTHP",TONGHOP!L737="LT",TONGHOP!H737="R",TONGHOP!I737&lt;&gt;""),TONGHOP!M737,"")</f>
        <v/>
      </c>
      <c r="C737" s="9" t="str">
        <f>IF(AND(TONGHOP!K737="KTHP",TONGHOP!L737="TN",TONGHOP!H737="R",TONGHOP!I737&lt;&gt;""),TONGHOP!I737,"")</f>
        <v/>
      </c>
      <c r="D737" s="9" t="str">
        <f>IF(AND(TONGHOP!K737="KTHP",TONGHOP!L737="TN",TONGHOP!H737="R",TONGHOP!I737&lt;&gt;""),TONGHOP!M737,"")</f>
        <v/>
      </c>
      <c r="E737" s="9" t="str">
        <f>IF(AND(TONGHOP!K737="ThiTN",TONGHOP!L737="LT",TONGHOP!H737="R",TONGHOP!I737&lt;&gt;""),TONGHOP!I737,"")</f>
        <v/>
      </c>
      <c r="F737" s="9" t="str">
        <f>IF(AND(TONGHOP!K737="ThiTN",TONGHOP!L737="LT",TONGHOP!H737="R",TONGHOP!I737&lt;&gt;""),TONGHOP!M737,"")</f>
        <v/>
      </c>
      <c r="G737" s="9" t="str">
        <f>IF(AND(TONGHOP!K737="ThiTN",TONGHOP!L737="TH",TONGHOP!H737="R",TONGHOP!I737&lt;&gt;""),TONGHOP!I737,"")</f>
        <v/>
      </c>
      <c r="H737" s="9" t="str">
        <f>IF(AND(TONGHOP!K737="ThiTN",TONGHOP!L737="TH",TONGHOP!H737="R",TONGHOP!I737&lt;&gt;""),TONGHOP!M737,"")</f>
        <v/>
      </c>
    </row>
    <row r="738" spans="1:8">
      <c r="A738" s="9" t="str">
        <f>IF(AND(TONGHOP!K738="KTHP",TONGHOP!L738="LT",TONGHOP!H738="R",TONGHOP!I738&lt;&gt;""),TONGHOP!I738,"")</f>
        <v/>
      </c>
      <c r="B738" s="9" t="str">
        <f>IF(AND(TONGHOP!K738="KTHP",TONGHOP!L738="LT",TONGHOP!H738="R",TONGHOP!I738&lt;&gt;""),TONGHOP!M738,"")</f>
        <v/>
      </c>
      <c r="C738" s="9" t="str">
        <f>IF(AND(TONGHOP!K738="KTHP",TONGHOP!L738="TN",TONGHOP!H738="R",TONGHOP!I738&lt;&gt;""),TONGHOP!I738,"")</f>
        <v/>
      </c>
      <c r="D738" s="9" t="str">
        <f>IF(AND(TONGHOP!K738="KTHP",TONGHOP!L738="TN",TONGHOP!H738="R",TONGHOP!I738&lt;&gt;""),TONGHOP!M738,"")</f>
        <v/>
      </c>
      <c r="E738" s="9" t="str">
        <f>IF(AND(TONGHOP!K738="ThiTN",TONGHOP!L738="LT",TONGHOP!H738="R",TONGHOP!I738&lt;&gt;""),TONGHOP!I738,"")</f>
        <v/>
      </c>
      <c r="F738" s="9" t="str">
        <f>IF(AND(TONGHOP!K738="ThiTN",TONGHOP!L738="LT",TONGHOP!H738="R",TONGHOP!I738&lt;&gt;""),TONGHOP!M738,"")</f>
        <v/>
      </c>
      <c r="G738" s="9" t="str">
        <f>IF(AND(TONGHOP!K738="ThiTN",TONGHOP!L738="TH",TONGHOP!H738="R",TONGHOP!I738&lt;&gt;""),TONGHOP!I738,"")</f>
        <v/>
      </c>
      <c r="H738" s="9" t="str">
        <f>IF(AND(TONGHOP!K738="ThiTN",TONGHOP!L738="TH",TONGHOP!H738="R",TONGHOP!I738&lt;&gt;""),TONGHOP!M738,"")</f>
        <v/>
      </c>
    </row>
    <row r="739" spans="1:8">
      <c r="A739" s="9" t="str">
        <f>IF(AND(TONGHOP!K739="KTHP",TONGHOP!L739="LT",TONGHOP!H739="R",TONGHOP!I739&lt;&gt;""),TONGHOP!I739,"")</f>
        <v/>
      </c>
      <c r="B739" s="9" t="str">
        <f>IF(AND(TONGHOP!K739="KTHP",TONGHOP!L739="LT",TONGHOP!H739="R",TONGHOP!I739&lt;&gt;""),TONGHOP!M739,"")</f>
        <v/>
      </c>
      <c r="C739" s="9" t="str">
        <f>IF(AND(TONGHOP!K739="KTHP",TONGHOP!L739="TN",TONGHOP!H739="R",TONGHOP!I739&lt;&gt;""),TONGHOP!I739,"")</f>
        <v/>
      </c>
      <c r="D739" s="9" t="str">
        <f>IF(AND(TONGHOP!K739="KTHP",TONGHOP!L739="TN",TONGHOP!H739="R",TONGHOP!I739&lt;&gt;""),TONGHOP!M739,"")</f>
        <v/>
      </c>
      <c r="E739" s="9" t="str">
        <f>IF(AND(TONGHOP!K739="ThiTN",TONGHOP!L739="LT",TONGHOP!H739="R",TONGHOP!I739&lt;&gt;""),TONGHOP!I739,"")</f>
        <v/>
      </c>
      <c r="F739" s="9" t="str">
        <f>IF(AND(TONGHOP!K739="ThiTN",TONGHOP!L739="LT",TONGHOP!H739="R",TONGHOP!I739&lt;&gt;""),TONGHOP!M739,"")</f>
        <v/>
      </c>
      <c r="G739" s="9" t="str">
        <f>IF(AND(TONGHOP!K739="ThiTN",TONGHOP!L739="TH",TONGHOP!H739="R",TONGHOP!I739&lt;&gt;""),TONGHOP!I739,"")</f>
        <v/>
      </c>
      <c r="H739" s="9" t="str">
        <f>IF(AND(TONGHOP!K739="ThiTN",TONGHOP!L739="TH",TONGHOP!H739="R",TONGHOP!I739&lt;&gt;""),TONGHOP!M739,"")</f>
        <v/>
      </c>
    </row>
    <row r="740" spans="1:8">
      <c r="A740" s="9" t="str">
        <f>IF(AND(TONGHOP!K740="KTHP",TONGHOP!L740="LT",TONGHOP!H740="R",TONGHOP!I740&lt;&gt;""),TONGHOP!I740,"")</f>
        <v/>
      </c>
      <c r="B740" s="9" t="str">
        <f>IF(AND(TONGHOP!K740="KTHP",TONGHOP!L740="LT",TONGHOP!H740="R",TONGHOP!I740&lt;&gt;""),TONGHOP!M740,"")</f>
        <v/>
      </c>
      <c r="C740" s="9" t="str">
        <f>IF(AND(TONGHOP!K740="KTHP",TONGHOP!L740="TN",TONGHOP!H740="R",TONGHOP!I740&lt;&gt;""),TONGHOP!I740,"")</f>
        <v/>
      </c>
      <c r="D740" s="9" t="str">
        <f>IF(AND(TONGHOP!K740="KTHP",TONGHOP!L740="TN",TONGHOP!H740="R",TONGHOP!I740&lt;&gt;""),TONGHOP!M740,"")</f>
        <v/>
      </c>
      <c r="E740" s="9" t="str">
        <f>IF(AND(TONGHOP!K740="ThiTN",TONGHOP!L740="LT",TONGHOP!H740="R",TONGHOP!I740&lt;&gt;""),TONGHOP!I740,"")</f>
        <v/>
      </c>
      <c r="F740" s="9" t="str">
        <f>IF(AND(TONGHOP!K740="ThiTN",TONGHOP!L740="LT",TONGHOP!H740="R",TONGHOP!I740&lt;&gt;""),TONGHOP!M740,"")</f>
        <v/>
      </c>
      <c r="G740" s="9" t="str">
        <f>IF(AND(TONGHOP!K740="ThiTN",TONGHOP!L740="TH",TONGHOP!H740="R",TONGHOP!I740&lt;&gt;""),TONGHOP!I740,"")</f>
        <v/>
      </c>
      <c r="H740" s="9" t="str">
        <f>IF(AND(TONGHOP!K740="ThiTN",TONGHOP!L740="TH",TONGHOP!H740="R",TONGHOP!I740&lt;&gt;""),TONGHOP!M740,"")</f>
        <v/>
      </c>
    </row>
    <row r="741" spans="1:8">
      <c r="A741" s="9" t="str">
        <f>IF(AND(TONGHOP!K741="KTHP",TONGHOP!L741="LT",TONGHOP!H741="R",TONGHOP!I741&lt;&gt;""),TONGHOP!I741,"")</f>
        <v>Lê Tất Đạt</v>
      </c>
      <c r="B741" s="9" t="str">
        <f>IF(AND(TONGHOP!K741="KTHP",TONGHOP!L741="LT",TONGHOP!H741="R",TONGHOP!I741&lt;&gt;""),TONGHOP!M741,"")</f>
        <v>R</v>
      </c>
      <c r="C741" s="9" t="str">
        <f>IF(AND(TONGHOP!K741="KTHP",TONGHOP!L741="TN",TONGHOP!H741="R",TONGHOP!I741&lt;&gt;""),TONGHOP!I741,"")</f>
        <v/>
      </c>
      <c r="D741" s="9" t="str">
        <f>IF(AND(TONGHOP!K741="KTHP",TONGHOP!L741="TN",TONGHOP!H741="R",TONGHOP!I741&lt;&gt;""),TONGHOP!M741,"")</f>
        <v/>
      </c>
      <c r="E741" s="9" t="str">
        <f>IF(AND(TONGHOP!K741="ThiTN",TONGHOP!L741="LT",TONGHOP!H741="R",TONGHOP!I741&lt;&gt;""),TONGHOP!I741,"")</f>
        <v/>
      </c>
      <c r="F741" s="9" t="str">
        <f>IF(AND(TONGHOP!K741="ThiTN",TONGHOP!L741="LT",TONGHOP!H741="R",TONGHOP!I741&lt;&gt;""),TONGHOP!M741,"")</f>
        <v/>
      </c>
      <c r="G741" s="9" t="str">
        <f>IF(AND(TONGHOP!K741="ThiTN",TONGHOP!L741="TH",TONGHOP!H741="R",TONGHOP!I741&lt;&gt;""),TONGHOP!I741,"")</f>
        <v/>
      </c>
      <c r="H741" s="9" t="str">
        <f>IF(AND(TONGHOP!K741="ThiTN",TONGHOP!L741="TH",TONGHOP!H741="R",TONGHOP!I741&lt;&gt;""),TONGHOP!M741,"")</f>
        <v/>
      </c>
    </row>
    <row r="742" spans="1:8">
      <c r="A742" s="9" t="str">
        <f>IF(AND(TONGHOP!K742="KTHP",TONGHOP!L742="LT",TONGHOP!H742="R",TONGHOP!I742&lt;&gt;""),TONGHOP!I742,"")</f>
        <v>Lê Thế Huân</v>
      </c>
      <c r="B742" s="9">
        <f>IF(AND(TONGHOP!K742="KTHP",TONGHOP!L742="LT",TONGHOP!H742="R",TONGHOP!I742&lt;&gt;""),TONGHOP!M742,"")</f>
        <v>2</v>
      </c>
      <c r="C742" s="9" t="str">
        <f>IF(AND(TONGHOP!K742="KTHP",TONGHOP!L742="TN",TONGHOP!H742="R",TONGHOP!I742&lt;&gt;""),TONGHOP!I742,"")</f>
        <v/>
      </c>
      <c r="D742" s="9" t="str">
        <f>IF(AND(TONGHOP!K742="KTHP",TONGHOP!L742="TN",TONGHOP!H742="R",TONGHOP!I742&lt;&gt;""),TONGHOP!M742,"")</f>
        <v/>
      </c>
      <c r="E742" s="9" t="str">
        <f>IF(AND(TONGHOP!K742="ThiTN",TONGHOP!L742="LT",TONGHOP!H742="R",TONGHOP!I742&lt;&gt;""),TONGHOP!I742,"")</f>
        <v/>
      </c>
      <c r="F742" s="9" t="str">
        <f>IF(AND(TONGHOP!K742="ThiTN",TONGHOP!L742="LT",TONGHOP!H742="R",TONGHOP!I742&lt;&gt;""),TONGHOP!M742,"")</f>
        <v/>
      </c>
      <c r="G742" s="9" t="str">
        <f>IF(AND(TONGHOP!K742="ThiTN",TONGHOP!L742="TH",TONGHOP!H742="R",TONGHOP!I742&lt;&gt;""),TONGHOP!I742,"")</f>
        <v/>
      </c>
      <c r="H742" s="9" t="str">
        <f>IF(AND(TONGHOP!K742="ThiTN",TONGHOP!L742="TH",TONGHOP!H742="R",TONGHOP!I742&lt;&gt;""),TONGHOP!M742,"")</f>
        <v/>
      </c>
    </row>
    <row r="743" spans="1:8">
      <c r="A743" s="9" t="str">
        <f>IF(AND(TONGHOP!K743="KTHP",TONGHOP!L743="LT",TONGHOP!H743="R",TONGHOP!I743&lt;&gt;""),TONGHOP!I743,"")</f>
        <v/>
      </c>
      <c r="B743" s="9" t="str">
        <f>IF(AND(TONGHOP!K743="KTHP",TONGHOP!L743="LT",TONGHOP!H743="R",TONGHOP!I743&lt;&gt;""),TONGHOP!M743,"")</f>
        <v/>
      </c>
      <c r="C743" s="9" t="str">
        <f>IF(AND(TONGHOP!K743="KTHP",TONGHOP!L743="TN",TONGHOP!H743="R",TONGHOP!I743&lt;&gt;""),TONGHOP!I743,"")</f>
        <v/>
      </c>
      <c r="D743" s="9" t="str">
        <f>IF(AND(TONGHOP!K743="KTHP",TONGHOP!L743="TN",TONGHOP!H743="R",TONGHOP!I743&lt;&gt;""),TONGHOP!M743,"")</f>
        <v/>
      </c>
      <c r="E743" s="9" t="str">
        <f>IF(AND(TONGHOP!K743="ThiTN",TONGHOP!L743="LT",TONGHOP!H743="R",TONGHOP!I743&lt;&gt;""),TONGHOP!I743,"")</f>
        <v/>
      </c>
      <c r="F743" s="9" t="str">
        <f>IF(AND(TONGHOP!K743="ThiTN",TONGHOP!L743="LT",TONGHOP!H743="R",TONGHOP!I743&lt;&gt;""),TONGHOP!M743,"")</f>
        <v/>
      </c>
      <c r="G743" s="9" t="str">
        <f>IF(AND(TONGHOP!K743="ThiTN",TONGHOP!L743="TH",TONGHOP!H743="R",TONGHOP!I743&lt;&gt;""),TONGHOP!I743,"")</f>
        <v/>
      </c>
      <c r="H743" s="9" t="str">
        <f>IF(AND(TONGHOP!K743="ThiTN",TONGHOP!L743="TH",TONGHOP!H743="R",TONGHOP!I743&lt;&gt;""),TONGHOP!M743,"")</f>
        <v/>
      </c>
    </row>
    <row r="744" spans="1:8">
      <c r="A744" s="9" t="str">
        <f>IF(AND(TONGHOP!K744="KTHP",TONGHOP!L744="LT",TONGHOP!H744="R",TONGHOP!I744&lt;&gt;""),TONGHOP!I744,"")</f>
        <v/>
      </c>
      <c r="B744" s="9" t="str">
        <f>IF(AND(TONGHOP!K744="KTHP",TONGHOP!L744="LT",TONGHOP!H744="R",TONGHOP!I744&lt;&gt;""),TONGHOP!M744,"")</f>
        <v/>
      </c>
      <c r="C744" s="9" t="str">
        <f>IF(AND(TONGHOP!K744="KTHP",TONGHOP!L744="TN",TONGHOP!H744="R",TONGHOP!I744&lt;&gt;""),TONGHOP!I744,"")</f>
        <v>Hà Chí Công</v>
      </c>
      <c r="D744" s="9">
        <f>IF(AND(TONGHOP!K744="KTHP",TONGHOP!L744="TN",TONGHOP!H744="R",TONGHOP!I744&lt;&gt;""),TONGHOP!M744,"")</f>
        <v>2</v>
      </c>
      <c r="E744" s="9" t="str">
        <f>IF(AND(TONGHOP!K744="ThiTN",TONGHOP!L744="LT",TONGHOP!H744="R",TONGHOP!I744&lt;&gt;""),TONGHOP!I744,"")</f>
        <v/>
      </c>
      <c r="F744" s="9" t="str">
        <f>IF(AND(TONGHOP!K744="ThiTN",TONGHOP!L744="LT",TONGHOP!H744="R",TONGHOP!I744&lt;&gt;""),TONGHOP!M744,"")</f>
        <v/>
      </c>
      <c r="G744" s="9" t="str">
        <f>IF(AND(TONGHOP!K744="ThiTN",TONGHOP!L744="TH",TONGHOP!H744="R",TONGHOP!I744&lt;&gt;""),TONGHOP!I744,"")</f>
        <v/>
      </c>
      <c r="H744" s="9" t="str">
        <f>IF(AND(TONGHOP!K744="ThiTN",TONGHOP!L744="TH",TONGHOP!H744="R",TONGHOP!I744&lt;&gt;""),TONGHOP!M744,"")</f>
        <v/>
      </c>
    </row>
    <row r="745" spans="1:8">
      <c r="A745" s="9" t="str">
        <f>IF(AND(TONGHOP!K745="KTHP",TONGHOP!L745="LT",TONGHOP!H745="R",TONGHOP!I745&lt;&gt;""),TONGHOP!I745,"")</f>
        <v/>
      </c>
      <c r="B745" s="9" t="str">
        <f>IF(AND(TONGHOP!K745="KTHP",TONGHOP!L745="LT",TONGHOP!H745="R",TONGHOP!I745&lt;&gt;""),TONGHOP!M745,"")</f>
        <v/>
      </c>
      <c r="C745" s="9" t="str">
        <f>IF(AND(TONGHOP!K745="KTHP",TONGHOP!L745="TN",TONGHOP!H745="R",TONGHOP!I745&lt;&gt;""),TONGHOP!I745,"")</f>
        <v>Lư Thị Yến Vũ</v>
      </c>
      <c r="D745" s="9">
        <f>IF(AND(TONGHOP!K745="KTHP",TONGHOP!L745="TN",TONGHOP!H745="R",TONGHOP!I745&lt;&gt;""),TONGHOP!M745,"")</f>
        <v>2</v>
      </c>
      <c r="E745" s="9" t="str">
        <f>IF(AND(TONGHOP!K745="ThiTN",TONGHOP!L745="LT",TONGHOP!H745="R",TONGHOP!I745&lt;&gt;""),TONGHOP!I745,"")</f>
        <v/>
      </c>
      <c r="F745" s="9" t="str">
        <f>IF(AND(TONGHOP!K745="ThiTN",TONGHOP!L745="LT",TONGHOP!H745="R",TONGHOP!I745&lt;&gt;""),TONGHOP!M745,"")</f>
        <v/>
      </c>
      <c r="G745" s="9" t="str">
        <f>IF(AND(TONGHOP!K745="ThiTN",TONGHOP!L745="TH",TONGHOP!H745="R",TONGHOP!I745&lt;&gt;""),TONGHOP!I745,"")</f>
        <v/>
      </c>
      <c r="H745" s="9" t="str">
        <f>IF(AND(TONGHOP!K745="ThiTN",TONGHOP!L745="TH",TONGHOP!H745="R",TONGHOP!I745&lt;&gt;""),TONGHOP!M745,"")</f>
        <v/>
      </c>
    </row>
    <row r="746" spans="1:8">
      <c r="A746" s="9" t="str">
        <f>IF(AND(TONGHOP!K746="KTHP",TONGHOP!L746="LT",TONGHOP!H746="R",TONGHOP!I746&lt;&gt;""),TONGHOP!I746,"")</f>
        <v>Trần Quốc Duy</v>
      </c>
      <c r="B746" s="9">
        <f>IF(AND(TONGHOP!K746="KTHP",TONGHOP!L746="LT",TONGHOP!H746="R",TONGHOP!I746&lt;&gt;""),TONGHOP!M746,"")</f>
        <v>2</v>
      </c>
      <c r="C746" s="9" t="str">
        <f>IF(AND(TONGHOP!K746="KTHP",TONGHOP!L746="TN",TONGHOP!H746="R",TONGHOP!I746&lt;&gt;""),TONGHOP!I746,"")</f>
        <v/>
      </c>
      <c r="D746" s="9" t="str">
        <f>IF(AND(TONGHOP!K746="KTHP",TONGHOP!L746="TN",TONGHOP!H746="R",TONGHOP!I746&lt;&gt;""),TONGHOP!M746,"")</f>
        <v/>
      </c>
      <c r="E746" s="9" t="str">
        <f>IF(AND(TONGHOP!K746="ThiTN",TONGHOP!L746="LT",TONGHOP!H746="R",TONGHOP!I746&lt;&gt;""),TONGHOP!I746,"")</f>
        <v/>
      </c>
      <c r="F746" s="9" t="str">
        <f>IF(AND(TONGHOP!K746="ThiTN",TONGHOP!L746="LT",TONGHOP!H746="R",TONGHOP!I746&lt;&gt;""),TONGHOP!M746,"")</f>
        <v/>
      </c>
      <c r="G746" s="9" t="str">
        <f>IF(AND(TONGHOP!K746="ThiTN",TONGHOP!L746="TH",TONGHOP!H746="R",TONGHOP!I746&lt;&gt;""),TONGHOP!I746,"")</f>
        <v/>
      </c>
      <c r="H746" s="9" t="str">
        <f>IF(AND(TONGHOP!K746="ThiTN",TONGHOP!L746="TH",TONGHOP!H746="R",TONGHOP!I746&lt;&gt;""),TONGHOP!M746,"")</f>
        <v/>
      </c>
    </row>
    <row r="747" spans="1:8">
      <c r="A747" s="9" t="str">
        <f>IF(AND(TONGHOP!K747="KTHP",TONGHOP!L747="LT",TONGHOP!H747="R",TONGHOP!I747&lt;&gt;""),TONGHOP!I747,"")</f>
        <v>Nguyễn Văn Đôn</v>
      </c>
      <c r="B747" s="9">
        <f>IF(AND(TONGHOP!K747="KTHP",TONGHOP!L747="LT",TONGHOP!H747="R",TONGHOP!I747&lt;&gt;""),TONGHOP!M747,"")</f>
        <v>1</v>
      </c>
      <c r="C747" s="9" t="str">
        <f>IF(AND(TONGHOP!K747="KTHP",TONGHOP!L747="TN",TONGHOP!H747="R",TONGHOP!I747&lt;&gt;""),TONGHOP!I747,"")</f>
        <v/>
      </c>
      <c r="D747" s="9" t="str">
        <f>IF(AND(TONGHOP!K747="KTHP",TONGHOP!L747="TN",TONGHOP!H747="R",TONGHOP!I747&lt;&gt;""),TONGHOP!M747,"")</f>
        <v/>
      </c>
      <c r="E747" s="9" t="str">
        <f>IF(AND(TONGHOP!K747="ThiTN",TONGHOP!L747="LT",TONGHOP!H747="R",TONGHOP!I747&lt;&gt;""),TONGHOP!I747,"")</f>
        <v/>
      </c>
      <c r="F747" s="9" t="str">
        <f>IF(AND(TONGHOP!K747="ThiTN",TONGHOP!L747="LT",TONGHOP!H747="R",TONGHOP!I747&lt;&gt;""),TONGHOP!M747,"")</f>
        <v/>
      </c>
      <c r="G747" s="9" t="str">
        <f>IF(AND(TONGHOP!K747="ThiTN",TONGHOP!L747="TH",TONGHOP!H747="R",TONGHOP!I747&lt;&gt;""),TONGHOP!I747,"")</f>
        <v/>
      </c>
      <c r="H747" s="9" t="str">
        <f>IF(AND(TONGHOP!K747="ThiTN",TONGHOP!L747="TH",TONGHOP!H747="R",TONGHOP!I747&lt;&gt;""),TONGHOP!M747,"")</f>
        <v/>
      </c>
    </row>
    <row r="748" spans="1:8">
      <c r="A748" s="9" t="str">
        <f>IF(AND(TONGHOP!K748="KTHP",TONGHOP!L748="LT",TONGHOP!H748="R",TONGHOP!I748&lt;&gt;""),TONGHOP!I748,"")</f>
        <v>Nguyễn Nguyên Hoàng Ngọc Quyên</v>
      </c>
      <c r="B748" s="9">
        <f>IF(AND(TONGHOP!K748="KTHP",TONGHOP!L748="LT",TONGHOP!H748="R",TONGHOP!I748&lt;&gt;""),TONGHOP!M748,"")</f>
        <v>1</v>
      </c>
      <c r="C748" s="9" t="str">
        <f>IF(AND(TONGHOP!K748="KTHP",TONGHOP!L748="TN",TONGHOP!H748="R",TONGHOP!I748&lt;&gt;""),TONGHOP!I748,"")</f>
        <v/>
      </c>
      <c r="D748" s="9" t="str">
        <f>IF(AND(TONGHOP!K748="KTHP",TONGHOP!L748="TN",TONGHOP!H748="R",TONGHOP!I748&lt;&gt;""),TONGHOP!M748,"")</f>
        <v/>
      </c>
      <c r="E748" s="9" t="str">
        <f>IF(AND(TONGHOP!K748="ThiTN",TONGHOP!L748="LT",TONGHOP!H748="R",TONGHOP!I748&lt;&gt;""),TONGHOP!I748,"")</f>
        <v/>
      </c>
      <c r="F748" s="9" t="str">
        <f>IF(AND(TONGHOP!K748="ThiTN",TONGHOP!L748="LT",TONGHOP!H748="R",TONGHOP!I748&lt;&gt;""),TONGHOP!M748,"")</f>
        <v/>
      </c>
      <c r="G748" s="9" t="str">
        <f>IF(AND(TONGHOP!K748="ThiTN",TONGHOP!L748="TH",TONGHOP!H748="R",TONGHOP!I748&lt;&gt;""),TONGHOP!I748,"")</f>
        <v/>
      </c>
      <c r="H748" s="9" t="str">
        <f>IF(AND(TONGHOP!K748="ThiTN",TONGHOP!L748="TH",TONGHOP!H748="R",TONGHOP!I748&lt;&gt;""),TONGHOP!M748,"")</f>
        <v/>
      </c>
    </row>
    <row r="749" spans="1:8">
      <c r="A749" s="9" t="str">
        <f>IF(AND(TONGHOP!K749="KTHP",TONGHOP!L749="LT",TONGHOP!H749="R",TONGHOP!I749&lt;&gt;""),TONGHOP!I749,"")</f>
        <v/>
      </c>
      <c r="B749" s="9" t="str">
        <f>IF(AND(TONGHOP!K749="KTHP",TONGHOP!L749="LT",TONGHOP!H749="R",TONGHOP!I749&lt;&gt;""),TONGHOP!M749,"")</f>
        <v/>
      </c>
      <c r="C749" s="9" t="str">
        <f>IF(AND(TONGHOP!K749="KTHP",TONGHOP!L749="TN",TONGHOP!H749="R",TONGHOP!I749&lt;&gt;""),TONGHOP!I749,"")</f>
        <v/>
      </c>
      <c r="D749" s="9" t="str">
        <f>IF(AND(TONGHOP!K749="KTHP",TONGHOP!L749="TN",TONGHOP!H749="R",TONGHOP!I749&lt;&gt;""),TONGHOP!M749,"")</f>
        <v/>
      </c>
      <c r="E749" s="9" t="str">
        <f>IF(AND(TONGHOP!K749="ThiTN",TONGHOP!L749="LT",TONGHOP!H749="R",TONGHOP!I749&lt;&gt;""),TONGHOP!I749,"")</f>
        <v/>
      </c>
      <c r="F749" s="9" t="str">
        <f>IF(AND(TONGHOP!K749="ThiTN",TONGHOP!L749="LT",TONGHOP!H749="R",TONGHOP!I749&lt;&gt;""),TONGHOP!M749,"")</f>
        <v/>
      </c>
      <c r="G749" s="9" t="str">
        <f>IF(AND(TONGHOP!K749="ThiTN",TONGHOP!L749="TH",TONGHOP!H749="R",TONGHOP!I749&lt;&gt;""),TONGHOP!I749,"")</f>
        <v/>
      </c>
      <c r="H749" s="9" t="str">
        <f>IF(AND(TONGHOP!K749="ThiTN",TONGHOP!L749="TH",TONGHOP!H749="R",TONGHOP!I749&lt;&gt;""),TONGHOP!M749,"")</f>
        <v/>
      </c>
    </row>
    <row r="750" spans="1:8">
      <c r="A750" s="9" t="str">
        <f>IF(AND(TONGHOP!K750="KTHP",TONGHOP!L750="LT",TONGHOP!H750="R",TONGHOP!I750&lt;&gt;""),TONGHOP!I750,"")</f>
        <v>Nguyễn Thị Thu Hồng</v>
      </c>
      <c r="B750" s="9">
        <f>IF(AND(TONGHOP!K750="KTHP",TONGHOP!L750="LT",TONGHOP!H750="R",TONGHOP!I750&lt;&gt;""),TONGHOP!M750,"")</f>
        <v>2</v>
      </c>
      <c r="C750" s="9" t="str">
        <f>IF(AND(TONGHOP!K750="KTHP",TONGHOP!L750="TN",TONGHOP!H750="R",TONGHOP!I750&lt;&gt;""),TONGHOP!I750,"")</f>
        <v/>
      </c>
      <c r="D750" s="9" t="str">
        <f>IF(AND(TONGHOP!K750="KTHP",TONGHOP!L750="TN",TONGHOP!H750="R",TONGHOP!I750&lt;&gt;""),TONGHOP!M750,"")</f>
        <v/>
      </c>
      <c r="E750" s="9" t="str">
        <f>IF(AND(TONGHOP!K750="ThiTN",TONGHOP!L750="LT",TONGHOP!H750="R",TONGHOP!I750&lt;&gt;""),TONGHOP!I750,"")</f>
        <v/>
      </c>
      <c r="F750" s="9" t="str">
        <f>IF(AND(TONGHOP!K750="ThiTN",TONGHOP!L750="LT",TONGHOP!H750="R",TONGHOP!I750&lt;&gt;""),TONGHOP!M750,"")</f>
        <v/>
      </c>
      <c r="G750" s="9" t="str">
        <f>IF(AND(TONGHOP!K750="ThiTN",TONGHOP!L750="TH",TONGHOP!H750="R",TONGHOP!I750&lt;&gt;""),TONGHOP!I750,"")</f>
        <v/>
      </c>
      <c r="H750" s="9" t="str">
        <f>IF(AND(TONGHOP!K750="ThiTN",TONGHOP!L750="TH",TONGHOP!H750="R",TONGHOP!I750&lt;&gt;""),TONGHOP!M750,"")</f>
        <v/>
      </c>
    </row>
    <row r="751" spans="1:8">
      <c r="A751" s="9" t="str">
        <f>IF(AND(TONGHOP!K751="KTHP",TONGHOP!L751="LT",TONGHOP!H751="R",TONGHOP!I751&lt;&gt;""),TONGHOP!I751,"")</f>
        <v/>
      </c>
      <c r="B751" s="9" t="str">
        <f>IF(AND(TONGHOP!K751="KTHP",TONGHOP!L751="LT",TONGHOP!H751="R",TONGHOP!I751&lt;&gt;""),TONGHOP!M751,"")</f>
        <v/>
      </c>
      <c r="C751" s="9" t="str">
        <f>IF(AND(TONGHOP!K751="KTHP",TONGHOP!L751="TN",TONGHOP!H751="R",TONGHOP!I751&lt;&gt;""),TONGHOP!I751,"")</f>
        <v/>
      </c>
      <c r="D751" s="9" t="str">
        <f>IF(AND(TONGHOP!K751="KTHP",TONGHOP!L751="TN",TONGHOP!H751="R",TONGHOP!I751&lt;&gt;""),TONGHOP!M751,"")</f>
        <v/>
      </c>
      <c r="E751" s="9" t="str">
        <f>IF(AND(TONGHOP!K751="ThiTN",TONGHOP!L751="LT",TONGHOP!H751="R",TONGHOP!I751&lt;&gt;""),TONGHOP!I751,"")</f>
        <v/>
      </c>
      <c r="F751" s="9" t="str">
        <f>IF(AND(TONGHOP!K751="ThiTN",TONGHOP!L751="LT",TONGHOP!H751="R",TONGHOP!I751&lt;&gt;""),TONGHOP!M751,"")</f>
        <v/>
      </c>
      <c r="G751" s="9" t="str">
        <f>IF(AND(TONGHOP!K751="ThiTN",TONGHOP!L751="TH",TONGHOP!H751="R",TONGHOP!I751&lt;&gt;""),TONGHOP!I751,"")</f>
        <v/>
      </c>
      <c r="H751" s="9" t="str">
        <f>IF(AND(TONGHOP!K751="ThiTN",TONGHOP!L751="TH",TONGHOP!H751="R",TONGHOP!I751&lt;&gt;""),TONGHOP!M751,"")</f>
        <v/>
      </c>
    </row>
    <row r="752" spans="1:8">
      <c r="A752" s="9" t="str">
        <f>IF(AND(TONGHOP!K752="KTHP",TONGHOP!L752="LT",TONGHOP!H752="R",TONGHOP!I752&lt;&gt;""),TONGHOP!I752,"")</f>
        <v/>
      </c>
      <c r="B752" s="9" t="str">
        <f>IF(AND(TONGHOP!K752="KTHP",TONGHOP!L752="LT",TONGHOP!H752="R",TONGHOP!I752&lt;&gt;""),TONGHOP!M752,"")</f>
        <v/>
      </c>
      <c r="C752" s="9" t="str">
        <f>IF(AND(TONGHOP!K752="KTHP",TONGHOP!L752="TN",TONGHOP!H752="R",TONGHOP!I752&lt;&gt;""),TONGHOP!I752,"")</f>
        <v/>
      </c>
      <c r="D752" s="9" t="str">
        <f>IF(AND(TONGHOP!K752="KTHP",TONGHOP!L752="TN",TONGHOP!H752="R",TONGHOP!I752&lt;&gt;""),TONGHOP!M752,"")</f>
        <v/>
      </c>
      <c r="E752" s="9" t="str">
        <f>IF(AND(TONGHOP!K752="ThiTN",TONGHOP!L752="LT",TONGHOP!H752="R",TONGHOP!I752&lt;&gt;""),TONGHOP!I752,"")</f>
        <v/>
      </c>
      <c r="F752" s="9" t="str">
        <f>IF(AND(TONGHOP!K752="ThiTN",TONGHOP!L752="LT",TONGHOP!H752="R",TONGHOP!I752&lt;&gt;""),TONGHOP!M752,"")</f>
        <v/>
      </c>
      <c r="G752" s="9" t="str">
        <f>IF(AND(TONGHOP!K752="ThiTN",TONGHOP!L752="TH",TONGHOP!H752="R",TONGHOP!I752&lt;&gt;""),TONGHOP!I752,"")</f>
        <v/>
      </c>
      <c r="H752" s="9" t="str">
        <f>IF(AND(TONGHOP!K752="ThiTN",TONGHOP!L752="TH",TONGHOP!H752="R",TONGHOP!I752&lt;&gt;""),TONGHOP!M752,"")</f>
        <v/>
      </c>
    </row>
    <row r="753" spans="1:8">
      <c r="A753" s="9" t="str">
        <f>IF(AND(TONGHOP!K753="KTHP",TONGHOP!L753="LT",TONGHOP!H753="R",TONGHOP!I753&lt;&gt;""),TONGHOP!I753,"")</f>
        <v/>
      </c>
      <c r="B753" s="9" t="str">
        <f>IF(AND(TONGHOP!K753="KTHP",TONGHOP!L753="LT",TONGHOP!H753="R",TONGHOP!I753&lt;&gt;""),TONGHOP!M753,"")</f>
        <v/>
      </c>
      <c r="C753" s="9" t="str">
        <f>IF(AND(TONGHOP!K753="KTHP",TONGHOP!L753="TN",TONGHOP!H753="R",TONGHOP!I753&lt;&gt;""),TONGHOP!I753,"")</f>
        <v/>
      </c>
      <c r="D753" s="9" t="str">
        <f>IF(AND(TONGHOP!K753="KTHP",TONGHOP!L753="TN",TONGHOP!H753="R",TONGHOP!I753&lt;&gt;""),TONGHOP!M753,"")</f>
        <v/>
      </c>
      <c r="E753" s="9" t="str">
        <f>IF(AND(TONGHOP!K753="ThiTN",TONGHOP!L753="LT",TONGHOP!H753="R",TONGHOP!I753&lt;&gt;""),TONGHOP!I753,"")</f>
        <v/>
      </c>
      <c r="F753" s="9" t="str">
        <f>IF(AND(TONGHOP!K753="ThiTN",TONGHOP!L753="LT",TONGHOP!H753="R",TONGHOP!I753&lt;&gt;""),TONGHOP!M753,"")</f>
        <v/>
      </c>
      <c r="G753" s="9" t="str">
        <f>IF(AND(TONGHOP!K753="ThiTN",TONGHOP!L753="TH",TONGHOP!H753="R",TONGHOP!I753&lt;&gt;""),TONGHOP!I753,"")</f>
        <v/>
      </c>
      <c r="H753" s="9" t="str">
        <f>IF(AND(TONGHOP!K753="ThiTN",TONGHOP!L753="TH",TONGHOP!H753="R",TONGHOP!I753&lt;&gt;""),TONGHOP!M753,"")</f>
        <v/>
      </c>
    </row>
    <row r="754" spans="1:8">
      <c r="A754" s="9" t="str">
        <f>IF(AND(TONGHOP!K754="KTHP",TONGHOP!L754="LT",TONGHOP!H754="R",TONGHOP!I754&lt;&gt;""),TONGHOP!I754,"")</f>
        <v/>
      </c>
      <c r="B754" s="9" t="str">
        <f>IF(AND(TONGHOP!K754="KTHP",TONGHOP!L754="LT",TONGHOP!H754="R",TONGHOP!I754&lt;&gt;""),TONGHOP!M754,"")</f>
        <v/>
      </c>
      <c r="C754" s="9" t="str">
        <f>IF(AND(TONGHOP!K754="KTHP",TONGHOP!L754="TN",TONGHOP!H754="R",TONGHOP!I754&lt;&gt;""),TONGHOP!I754,"")</f>
        <v/>
      </c>
      <c r="D754" s="9" t="str">
        <f>IF(AND(TONGHOP!K754="KTHP",TONGHOP!L754="TN",TONGHOP!H754="R",TONGHOP!I754&lt;&gt;""),TONGHOP!M754,"")</f>
        <v/>
      </c>
      <c r="E754" s="9" t="str">
        <f>IF(AND(TONGHOP!K754="ThiTN",TONGHOP!L754="LT",TONGHOP!H754="R",TONGHOP!I754&lt;&gt;""),TONGHOP!I754,"")</f>
        <v/>
      </c>
      <c r="F754" s="9" t="str">
        <f>IF(AND(TONGHOP!K754="ThiTN",TONGHOP!L754="LT",TONGHOP!H754="R",TONGHOP!I754&lt;&gt;""),TONGHOP!M754,"")</f>
        <v/>
      </c>
      <c r="G754" s="9" t="str">
        <f>IF(AND(TONGHOP!K754="ThiTN",TONGHOP!L754="TH",TONGHOP!H754="R",TONGHOP!I754&lt;&gt;""),TONGHOP!I754,"")</f>
        <v/>
      </c>
      <c r="H754" s="9" t="str">
        <f>IF(AND(TONGHOP!K754="ThiTN",TONGHOP!L754="TH",TONGHOP!H754="R",TONGHOP!I754&lt;&gt;""),TONGHOP!M754,"")</f>
        <v/>
      </c>
    </row>
    <row r="755" spans="1:8">
      <c r="A755" s="9" t="str">
        <f>IF(AND(TONGHOP!K755="KTHP",TONGHOP!L755="LT",TONGHOP!H755="R",TONGHOP!I755&lt;&gt;""),TONGHOP!I755,"")</f>
        <v/>
      </c>
      <c r="B755" s="9" t="str">
        <f>IF(AND(TONGHOP!K755="KTHP",TONGHOP!L755="LT",TONGHOP!H755="R",TONGHOP!I755&lt;&gt;""),TONGHOP!M755,"")</f>
        <v/>
      </c>
      <c r="C755" s="9" t="str">
        <f>IF(AND(TONGHOP!K755="KTHP",TONGHOP!L755="TN",TONGHOP!H755="R",TONGHOP!I755&lt;&gt;""),TONGHOP!I755,"")</f>
        <v/>
      </c>
      <c r="D755" s="9" t="str">
        <f>IF(AND(TONGHOP!K755="KTHP",TONGHOP!L755="TN",TONGHOP!H755="R",TONGHOP!I755&lt;&gt;""),TONGHOP!M755,"")</f>
        <v/>
      </c>
      <c r="E755" s="9" t="str">
        <f>IF(AND(TONGHOP!K755="ThiTN",TONGHOP!L755="LT",TONGHOP!H755="R",TONGHOP!I755&lt;&gt;""),TONGHOP!I755,"")</f>
        <v/>
      </c>
      <c r="F755" s="9" t="str">
        <f>IF(AND(TONGHOP!K755="ThiTN",TONGHOP!L755="LT",TONGHOP!H755="R",TONGHOP!I755&lt;&gt;""),TONGHOP!M755,"")</f>
        <v/>
      </c>
      <c r="G755" s="9" t="str">
        <f>IF(AND(TONGHOP!K755="ThiTN",TONGHOP!L755="TH",TONGHOP!H755="R",TONGHOP!I755&lt;&gt;""),TONGHOP!I755,"")</f>
        <v/>
      </c>
      <c r="H755" s="9" t="str">
        <f>IF(AND(TONGHOP!K755="ThiTN",TONGHOP!L755="TH",TONGHOP!H755="R",TONGHOP!I755&lt;&gt;""),TONGHOP!M755,"")</f>
        <v/>
      </c>
    </row>
    <row r="756" spans="1:8">
      <c r="A756" s="9" t="str">
        <f>IF(AND(TONGHOP!K756="KTHP",TONGHOP!L756="LT",TONGHOP!H756="R",TONGHOP!I756&lt;&gt;""),TONGHOP!I756,"")</f>
        <v/>
      </c>
      <c r="B756" s="9" t="str">
        <f>IF(AND(TONGHOP!K756="KTHP",TONGHOP!L756="LT",TONGHOP!H756="R",TONGHOP!I756&lt;&gt;""),TONGHOP!M756,"")</f>
        <v/>
      </c>
      <c r="C756" s="9" t="str">
        <f>IF(AND(TONGHOP!K756="KTHP",TONGHOP!L756="TN",TONGHOP!H756="R",TONGHOP!I756&lt;&gt;""),TONGHOP!I756,"")</f>
        <v/>
      </c>
      <c r="D756" s="9" t="str">
        <f>IF(AND(TONGHOP!K756="KTHP",TONGHOP!L756="TN",TONGHOP!H756="R",TONGHOP!I756&lt;&gt;""),TONGHOP!M756,"")</f>
        <v/>
      </c>
      <c r="E756" s="9" t="str">
        <f>IF(AND(TONGHOP!K756="ThiTN",TONGHOP!L756="LT",TONGHOP!H756="R",TONGHOP!I756&lt;&gt;""),TONGHOP!I756,"")</f>
        <v/>
      </c>
      <c r="F756" s="9" t="str">
        <f>IF(AND(TONGHOP!K756="ThiTN",TONGHOP!L756="LT",TONGHOP!H756="R",TONGHOP!I756&lt;&gt;""),TONGHOP!M756,"")</f>
        <v/>
      </c>
      <c r="G756" s="9" t="str">
        <f>IF(AND(TONGHOP!K756="ThiTN",TONGHOP!L756="TH",TONGHOP!H756="R",TONGHOP!I756&lt;&gt;""),TONGHOP!I756,"")</f>
        <v/>
      </c>
      <c r="H756" s="9" t="str">
        <f>IF(AND(TONGHOP!K756="ThiTN",TONGHOP!L756="TH",TONGHOP!H756="R",TONGHOP!I756&lt;&gt;""),TONGHOP!M756,"")</f>
        <v/>
      </c>
    </row>
    <row r="757" spans="1:8">
      <c r="A757" s="9" t="str">
        <f>IF(AND(TONGHOP!K757="KTHP",TONGHOP!L757="LT",TONGHOP!H757="R",TONGHOP!I757&lt;&gt;""),TONGHOP!I757,"")</f>
        <v/>
      </c>
      <c r="B757" s="9" t="str">
        <f>IF(AND(TONGHOP!K757="KTHP",TONGHOP!L757="LT",TONGHOP!H757="R",TONGHOP!I757&lt;&gt;""),TONGHOP!M757,"")</f>
        <v/>
      </c>
      <c r="C757" s="9" t="str">
        <f>IF(AND(TONGHOP!K757="KTHP",TONGHOP!L757="TN",TONGHOP!H757="R",TONGHOP!I757&lt;&gt;""),TONGHOP!I757,"")</f>
        <v/>
      </c>
      <c r="D757" s="9" t="str">
        <f>IF(AND(TONGHOP!K757="KTHP",TONGHOP!L757="TN",TONGHOP!H757="R",TONGHOP!I757&lt;&gt;""),TONGHOP!M757,"")</f>
        <v/>
      </c>
      <c r="E757" s="9" t="str">
        <f>IF(AND(TONGHOP!K757="ThiTN",TONGHOP!L757="LT",TONGHOP!H757="R",TONGHOP!I757&lt;&gt;""),TONGHOP!I757,"")</f>
        <v/>
      </c>
      <c r="F757" s="9" t="str">
        <f>IF(AND(TONGHOP!K757="ThiTN",TONGHOP!L757="LT",TONGHOP!H757="R",TONGHOP!I757&lt;&gt;""),TONGHOP!M757,"")</f>
        <v/>
      </c>
      <c r="G757" s="9" t="str">
        <f>IF(AND(TONGHOP!K757="ThiTN",TONGHOP!L757="TH",TONGHOP!H757="R",TONGHOP!I757&lt;&gt;""),TONGHOP!I757,"")</f>
        <v/>
      </c>
      <c r="H757" s="9" t="str">
        <f>IF(AND(TONGHOP!K757="ThiTN",TONGHOP!L757="TH",TONGHOP!H757="R",TONGHOP!I757&lt;&gt;""),TONGHOP!M757,"")</f>
        <v/>
      </c>
    </row>
    <row r="758" spans="1:8">
      <c r="A758" s="9" t="str">
        <f>IF(AND(TONGHOP!K758="KTHP",TONGHOP!L758="LT",TONGHOP!H758="R",TONGHOP!I758&lt;&gt;""),TONGHOP!I758,"")</f>
        <v/>
      </c>
      <c r="B758" s="9" t="str">
        <f>IF(AND(TONGHOP!K758="KTHP",TONGHOP!L758="LT",TONGHOP!H758="R",TONGHOP!I758&lt;&gt;""),TONGHOP!M758,"")</f>
        <v/>
      </c>
      <c r="C758" s="9" t="str">
        <f>IF(AND(TONGHOP!K758="KTHP",TONGHOP!L758="TN",TONGHOP!H758="R",TONGHOP!I758&lt;&gt;""),TONGHOP!I758,"")</f>
        <v/>
      </c>
      <c r="D758" s="9" t="str">
        <f>IF(AND(TONGHOP!K758="KTHP",TONGHOP!L758="TN",TONGHOP!H758="R",TONGHOP!I758&lt;&gt;""),TONGHOP!M758,"")</f>
        <v/>
      </c>
      <c r="E758" s="9" t="str">
        <f>IF(AND(TONGHOP!K758="ThiTN",TONGHOP!L758="LT",TONGHOP!H758="R",TONGHOP!I758&lt;&gt;""),TONGHOP!I758,"")</f>
        <v/>
      </c>
      <c r="F758" s="9" t="str">
        <f>IF(AND(TONGHOP!K758="ThiTN",TONGHOP!L758="LT",TONGHOP!H758="R",TONGHOP!I758&lt;&gt;""),TONGHOP!M758,"")</f>
        <v/>
      </c>
      <c r="G758" s="9" t="str">
        <f>IF(AND(TONGHOP!K758="ThiTN",TONGHOP!L758="TH",TONGHOP!H758="R",TONGHOP!I758&lt;&gt;""),TONGHOP!I758,"")</f>
        <v/>
      </c>
      <c r="H758" s="9" t="str">
        <f>IF(AND(TONGHOP!K758="ThiTN",TONGHOP!L758="TH",TONGHOP!H758="R",TONGHOP!I758&lt;&gt;""),TONGHOP!M758,"")</f>
        <v/>
      </c>
    </row>
    <row r="759" spans="1:8">
      <c r="A759" s="9" t="str">
        <f>IF(AND(TONGHOP!K759="KTHP",TONGHOP!L759="LT",TONGHOP!H759="R",TONGHOP!I759&lt;&gt;""),TONGHOP!I759,"")</f>
        <v/>
      </c>
      <c r="B759" s="9" t="str">
        <f>IF(AND(TONGHOP!K759="KTHP",TONGHOP!L759="LT",TONGHOP!H759="R",TONGHOP!I759&lt;&gt;""),TONGHOP!M759,"")</f>
        <v/>
      </c>
      <c r="C759" s="9" t="str">
        <f>IF(AND(TONGHOP!K759="KTHP",TONGHOP!L759="TN",TONGHOP!H759="R",TONGHOP!I759&lt;&gt;""),TONGHOP!I759,"")</f>
        <v/>
      </c>
      <c r="D759" s="9" t="str">
        <f>IF(AND(TONGHOP!K759="KTHP",TONGHOP!L759="TN",TONGHOP!H759="R",TONGHOP!I759&lt;&gt;""),TONGHOP!M759,"")</f>
        <v/>
      </c>
      <c r="E759" s="9" t="str">
        <f>IF(AND(TONGHOP!K759="ThiTN",TONGHOP!L759="LT",TONGHOP!H759="R",TONGHOP!I759&lt;&gt;""),TONGHOP!I759,"")</f>
        <v/>
      </c>
      <c r="F759" s="9" t="str">
        <f>IF(AND(TONGHOP!K759="ThiTN",TONGHOP!L759="LT",TONGHOP!H759="R",TONGHOP!I759&lt;&gt;""),TONGHOP!M759,"")</f>
        <v/>
      </c>
      <c r="G759" s="9" t="str">
        <f>IF(AND(TONGHOP!K759="ThiTN",TONGHOP!L759="TH",TONGHOP!H759="R",TONGHOP!I759&lt;&gt;""),TONGHOP!I759,"")</f>
        <v/>
      </c>
      <c r="H759" s="9" t="str">
        <f>IF(AND(TONGHOP!K759="ThiTN",TONGHOP!L759="TH",TONGHOP!H759="R",TONGHOP!I759&lt;&gt;""),TONGHOP!M759,"")</f>
        <v/>
      </c>
    </row>
    <row r="760" spans="1:8">
      <c r="A760" s="9" t="str">
        <f>IF(AND(TONGHOP!K760="KTHP",TONGHOP!L760="LT",TONGHOP!H760="R",TONGHOP!I760&lt;&gt;""),TONGHOP!I760,"")</f>
        <v>Nguyễn Thùy Dương</v>
      </c>
      <c r="B760" s="9">
        <f>IF(AND(TONGHOP!K760="KTHP",TONGHOP!L760="LT",TONGHOP!H760="R",TONGHOP!I760&lt;&gt;""),TONGHOP!M760,"")</f>
        <v>2</v>
      </c>
      <c r="C760" s="9" t="str">
        <f>IF(AND(TONGHOP!K760="KTHP",TONGHOP!L760="TN",TONGHOP!H760="R",TONGHOP!I760&lt;&gt;""),TONGHOP!I760,"")</f>
        <v/>
      </c>
      <c r="D760" s="9" t="str">
        <f>IF(AND(TONGHOP!K760="KTHP",TONGHOP!L760="TN",TONGHOP!H760="R",TONGHOP!I760&lt;&gt;""),TONGHOP!M760,"")</f>
        <v/>
      </c>
      <c r="E760" s="9" t="str">
        <f>IF(AND(TONGHOP!K760="ThiTN",TONGHOP!L760="LT",TONGHOP!H760="R",TONGHOP!I760&lt;&gt;""),TONGHOP!I760,"")</f>
        <v/>
      </c>
      <c r="F760" s="9" t="str">
        <f>IF(AND(TONGHOP!K760="ThiTN",TONGHOP!L760="LT",TONGHOP!H760="R",TONGHOP!I760&lt;&gt;""),TONGHOP!M760,"")</f>
        <v/>
      </c>
      <c r="G760" s="9" t="str">
        <f>IF(AND(TONGHOP!K760="ThiTN",TONGHOP!L760="TH",TONGHOP!H760="R",TONGHOP!I760&lt;&gt;""),TONGHOP!I760,"")</f>
        <v/>
      </c>
      <c r="H760" s="9" t="str">
        <f>IF(AND(TONGHOP!K760="ThiTN",TONGHOP!L760="TH",TONGHOP!H760="R",TONGHOP!I760&lt;&gt;""),TONGHOP!M760,"")</f>
        <v/>
      </c>
    </row>
    <row r="761" spans="1:8">
      <c r="A761" s="9" t="str">
        <f>IF(AND(TONGHOP!K761="KTHP",TONGHOP!L761="LT",TONGHOP!H761="R",TONGHOP!I761&lt;&gt;""),TONGHOP!I761,"")</f>
        <v/>
      </c>
      <c r="B761" s="9" t="str">
        <f>IF(AND(TONGHOP!K761="KTHP",TONGHOP!L761="LT",TONGHOP!H761="R",TONGHOP!I761&lt;&gt;""),TONGHOP!M761,"")</f>
        <v/>
      </c>
      <c r="C761" s="9" t="str">
        <f>IF(AND(TONGHOP!K761="KTHP",TONGHOP!L761="TN",TONGHOP!H761="R",TONGHOP!I761&lt;&gt;""),TONGHOP!I761,"")</f>
        <v/>
      </c>
      <c r="D761" s="9" t="str">
        <f>IF(AND(TONGHOP!K761="KTHP",TONGHOP!L761="TN",TONGHOP!H761="R",TONGHOP!I761&lt;&gt;""),TONGHOP!M761,"")</f>
        <v/>
      </c>
      <c r="E761" s="9" t="str">
        <f>IF(AND(TONGHOP!K761="ThiTN",TONGHOP!L761="LT",TONGHOP!H761="R",TONGHOP!I761&lt;&gt;""),TONGHOP!I761,"")</f>
        <v/>
      </c>
      <c r="F761" s="9" t="str">
        <f>IF(AND(TONGHOP!K761="ThiTN",TONGHOP!L761="LT",TONGHOP!H761="R",TONGHOP!I761&lt;&gt;""),TONGHOP!M761,"")</f>
        <v/>
      </c>
      <c r="G761" s="9" t="str">
        <f>IF(AND(TONGHOP!K761="ThiTN",TONGHOP!L761="TH",TONGHOP!H761="R",TONGHOP!I761&lt;&gt;""),TONGHOP!I761,"")</f>
        <v/>
      </c>
      <c r="H761" s="9" t="str">
        <f>IF(AND(TONGHOP!K761="ThiTN",TONGHOP!L761="TH",TONGHOP!H761="R",TONGHOP!I761&lt;&gt;""),TONGHOP!M761,"")</f>
        <v/>
      </c>
    </row>
    <row r="762" spans="1:8">
      <c r="A762" s="9" t="str">
        <f>IF(AND(TONGHOP!K762="KTHP",TONGHOP!L762="LT",TONGHOP!H762="R",TONGHOP!I762&lt;&gt;""),TONGHOP!I762,"")</f>
        <v/>
      </c>
      <c r="B762" s="9" t="str">
        <f>IF(AND(TONGHOP!K762="KTHP",TONGHOP!L762="LT",TONGHOP!H762="R",TONGHOP!I762&lt;&gt;""),TONGHOP!M762,"")</f>
        <v/>
      </c>
      <c r="C762" s="9" t="str">
        <f>IF(AND(TONGHOP!K762="KTHP",TONGHOP!L762="TN",TONGHOP!H762="R",TONGHOP!I762&lt;&gt;""),TONGHOP!I762,"")</f>
        <v/>
      </c>
      <c r="D762" s="9" t="str">
        <f>IF(AND(TONGHOP!K762="KTHP",TONGHOP!L762="TN",TONGHOP!H762="R",TONGHOP!I762&lt;&gt;""),TONGHOP!M762,"")</f>
        <v/>
      </c>
      <c r="E762" s="9" t="str">
        <f>IF(AND(TONGHOP!K762="ThiTN",TONGHOP!L762="LT",TONGHOP!H762="R",TONGHOP!I762&lt;&gt;""),TONGHOP!I762,"")</f>
        <v/>
      </c>
      <c r="F762" s="9" t="str">
        <f>IF(AND(TONGHOP!K762="ThiTN",TONGHOP!L762="LT",TONGHOP!H762="R",TONGHOP!I762&lt;&gt;""),TONGHOP!M762,"")</f>
        <v/>
      </c>
      <c r="G762" s="9" t="str">
        <f>IF(AND(TONGHOP!K762="ThiTN",TONGHOP!L762="TH",TONGHOP!H762="R",TONGHOP!I762&lt;&gt;""),TONGHOP!I762,"")</f>
        <v/>
      </c>
      <c r="H762" s="9" t="str">
        <f>IF(AND(TONGHOP!K762="ThiTN",TONGHOP!L762="TH",TONGHOP!H762="R",TONGHOP!I762&lt;&gt;""),TONGHOP!M762,"")</f>
        <v/>
      </c>
    </row>
    <row r="763" spans="1:8">
      <c r="A763" s="9" t="str">
        <f>IF(AND(TONGHOP!K763="KTHP",TONGHOP!L763="LT",TONGHOP!H763="R",TONGHOP!I763&lt;&gt;""),TONGHOP!I763,"")</f>
        <v/>
      </c>
      <c r="B763" s="9" t="str">
        <f>IF(AND(TONGHOP!K763="KTHP",TONGHOP!L763="LT",TONGHOP!H763="R",TONGHOP!I763&lt;&gt;""),TONGHOP!M763,"")</f>
        <v/>
      </c>
      <c r="C763" s="9" t="str">
        <f>IF(AND(TONGHOP!K763="KTHP",TONGHOP!L763="TN",TONGHOP!H763="R",TONGHOP!I763&lt;&gt;""),TONGHOP!I763,"")</f>
        <v/>
      </c>
      <c r="D763" s="9" t="str">
        <f>IF(AND(TONGHOP!K763="KTHP",TONGHOP!L763="TN",TONGHOP!H763="R",TONGHOP!I763&lt;&gt;""),TONGHOP!M763,"")</f>
        <v/>
      </c>
      <c r="E763" s="9" t="str">
        <f>IF(AND(TONGHOP!K763="ThiTN",TONGHOP!L763="LT",TONGHOP!H763="R",TONGHOP!I763&lt;&gt;""),TONGHOP!I763,"")</f>
        <v/>
      </c>
      <c r="F763" s="9" t="str">
        <f>IF(AND(TONGHOP!K763="ThiTN",TONGHOP!L763="LT",TONGHOP!H763="R",TONGHOP!I763&lt;&gt;""),TONGHOP!M763,"")</f>
        <v/>
      </c>
      <c r="G763" s="9" t="str">
        <f>IF(AND(TONGHOP!K763="ThiTN",TONGHOP!L763="TH",TONGHOP!H763="R",TONGHOP!I763&lt;&gt;""),TONGHOP!I763,"")</f>
        <v/>
      </c>
      <c r="H763" s="9" t="str">
        <f>IF(AND(TONGHOP!K763="ThiTN",TONGHOP!L763="TH",TONGHOP!H763="R",TONGHOP!I763&lt;&gt;""),TONGHOP!M763,"")</f>
        <v/>
      </c>
    </row>
    <row r="764" spans="1:8">
      <c r="A764" s="9" t="str">
        <f>IF(AND(TONGHOP!K764="KTHP",TONGHOP!L764="LT",TONGHOP!H764="R",TONGHOP!I764&lt;&gt;""),TONGHOP!I764,"")</f>
        <v/>
      </c>
      <c r="B764" s="9" t="str">
        <f>IF(AND(TONGHOP!K764="KTHP",TONGHOP!L764="LT",TONGHOP!H764="R",TONGHOP!I764&lt;&gt;""),TONGHOP!M764,"")</f>
        <v/>
      </c>
      <c r="C764" s="9" t="str">
        <f>IF(AND(TONGHOP!K764="KTHP",TONGHOP!L764="TN",TONGHOP!H764="R",TONGHOP!I764&lt;&gt;""),TONGHOP!I764,"")</f>
        <v/>
      </c>
      <c r="D764" s="9" t="str">
        <f>IF(AND(TONGHOP!K764="KTHP",TONGHOP!L764="TN",TONGHOP!H764="R",TONGHOP!I764&lt;&gt;""),TONGHOP!M764,"")</f>
        <v/>
      </c>
      <c r="E764" s="9" t="str">
        <f>IF(AND(TONGHOP!K764="ThiTN",TONGHOP!L764="LT",TONGHOP!H764="R",TONGHOP!I764&lt;&gt;""),TONGHOP!I764,"")</f>
        <v/>
      </c>
      <c r="F764" s="9" t="str">
        <f>IF(AND(TONGHOP!K764="ThiTN",TONGHOP!L764="LT",TONGHOP!H764="R",TONGHOP!I764&lt;&gt;""),TONGHOP!M764,"")</f>
        <v/>
      </c>
      <c r="G764" s="9" t="str">
        <f>IF(AND(TONGHOP!K764="ThiTN",TONGHOP!L764="TH",TONGHOP!H764="R",TONGHOP!I764&lt;&gt;""),TONGHOP!I764,"")</f>
        <v/>
      </c>
      <c r="H764" s="9" t="str">
        <f>IF(AND(TONGHOP!K764="ThiTN",TONGHOP!L764="TH",TONGHOP!H764="R",TONGHOP!I764&lt;&gt;""),TONGHOP!M764,"")</f>
        <v/>
      </c>
    </row>
    <row r="765" spans="1:8">
      <c r="A765" s="9" t="str">
        <f>IF(AND(TONGHOP!K765="KTHP",TONGHOP!L765="LT",TONGHOP!H765="R",TONGHOP!I765&lt;&gt;""),TONGHOP!I765,"")</f>
        <v/>
      </c>
      <c r="B765" s="9" t="str">
        <f>IF(AND(TONGHOP!K765="KTHP",TONGHOP!L765="LT",TONGHOP!H765="R",TONGHOP!I765&lt;&gt;""),TONGHOP!M765,"")</f>
        <v/>
      </c>
      <c r="C765" s="9" t="str">
        <f>IF(AND(TONGHOP!K765="KTHP",TONGHOP!L765="TN",TONGHOP!H765="R",TONGHOP!I765&lt;&gt;""),TONGHOP!I765,"")</f>
        <v/>
      </c>
      <c r="D765" s="9" t="str">
        <f>IF(AND(TONGHOP!K765="KTHP",TONGHOP!L765="TN",TONGHOP!H765="R",TONGHOP!I765&lt;&gt;""),TONGHOP!M765,"")</f>
        <v/>
      </c>
      <c r="E765" s="9" t="str">
        <f>IF(AND(TONGHOP!K765="ThiTN",TONGHOP!L765="LT",TONGHOP!H765="R",TONGHOP!I765&lt;&gt;""),TONGHOP!I765,"")</f>
        <v/>
      </c>
      <c r="F765" s="9" t="str">
        <f>IF(AND(TONGHOP!K765="ThiTN",TONGHOP!L765="LT",TONGHOP!H765="R",TONGHOP!I765&lt;&gt;""),TONGHOP!M765,"")</f>
        <v/>
      </c>
      <c r="G765" s="9" t="str">
        <f>IF(AND(TONGHOP!K765="ThiTN",TONGHOP!L765="TH",TONGHOP!H765="R",TONGHOP!I765&lt;&gt;""),TONGHOP!I765,"")</f>
        <v/>
      </c>
      <c r="H765" s="9" t="str">
        <f>IF(AND(TONGHOP!K765="ThiTN",TONGHOP!L765="TH",TONGHOP!H765="R",TONGHOP!I765&lt;&gt;""),TONGHOP!M765,"")</f>
        <v/>
      </c>
    </row>
    <row r="766" spans="1:8">
      <c r="A766" s="9" t="str">
        <f>IF(AND(TONGHOP!K766="KTHP",TONGHOP!L766="LT",TONGHOP!H766="R",TONGHOP!I766&lt;&gt;""),TONGHOP!I766,"")</f>
        <v/>
      </c>
      <c r="B766" s="9" t="str">
        <f>IF(AND(TONGHOP!K766="KTHP",TONGHOP!L766="LT",TONGHOP!H766="R",TONGHOP!I766&lt;&gt;""),TONGHOP!M766,"")</f>
        <v/>
      </c>
      <c r="C766" s="9" t="str">
        <f>IF(AND(TONGHOP!K766="KTHP",TONGHOP!L766="TN",TONGHOP!H766="R",TONGHOP!I766&lt;&gt;""),TONGHOP!I766,"")</f>
        <v/>
      </c>
      <c r="D766" s="9" t="str">
        <f>IF(AND(TONGHOP!K766="KTHP",TONGHOP!L766="TN",TONGHOP!H766="R",TONGHOP!I766&lt;&gt;""),TONGHOP!M766,"")</f>
        <v/>
      </c>
      <c r="E766" s="9" t="str">
        <f>IF(AND(TONGHOP!K766="ThiTN",TONGHOP!L766="LT",TONGHOP!H766="R",TONGHOP!I766&lt;&gt;""),TONGHOP!I766,"")</f>
        <v/>
      </c>
      <c r="F766" s="9" t="str">
        <f>IF(AND(TONGHOP!K766="ThiTN",TONGHOP!L766="LT",TONGHOP!H766="R",TONGHOP!I766&lt;&gt;""),TONGHOP!M766,"")</f>
        <v/>
      </c>
      <c r="G766" s="9" t="str">
        <f>IF(AND(TONGHOP!K766="ThiTN",TONGHOP!L766="TH",TONGHOP!H766="R",TONGHOP!I766&lt;&gt;""),TONGHOP!I766,"")</f>
        <v/>
      </c>
      <c r="H766" s="9" t="str">
        <f>IF(AND(TONGHOP!K766="ThiTN",TONGHOP!L766="TH",TONGHOP!H766="R",TONGHOP!I766&lt;&gt;""),TONGHOP!M766,"")</f>
        <v/>
      </c>
    </row>
    <row r="767" spans="1:8">
      <c r="A767" s="9" t="str">
        <f>IF(AND(TONGHOP!K767="KTHP",TONGHOP!L767="LT",TONGHOP!H767="R",TONGHOP!I767&lt;&gt;""),TONGHOP!I767,"")</f>
        <v>Nguyễn Văn Minh(TT)</v>
      </c>
      <c r="B767" s="9">
        <f>IF(AND(TONGHOP!K767="KTHP",TONGHOP!L767="LT",TONGHOP!H767="R",TONGHOP!I767&lt;&gt;""),TONGHOP!M767,"")</f>
        <v>2</v>
      </c>
      <c r="C767" s="9" t="str">
        <f>IF(AND(TONGHOP!K767="KTHP",TONGHOP!L767="TN",TONGHOP!H767="R",TONGHOP!I767&lt;&gt;""),TONGHOP!I767,"")</f>
        <v/>
      </c>
      <c r="D767" s="9" t="str">
        <f>IF(AND(TONGHOP!K767="KTHP",TONGHOP!L767="TN",TONGHOP!H767="R",TONGHOP!I767&lt;&gt;""),TONGHOP!M767,"")</f>
        <v/>
      </c>
      <c r="E767" s="9" t="str">
        <f>IF(AND(TONGHOP!K767="ThiTN",TONGHOP!L767="LT",TONGHOP!H767="R",TONGHOP!I767&lt;&gt;""),TONGHOP!I767,"")</f>
        <v/>
      </c>
      <c r="F767" s="9" t="str">
        <f>IF(AND(TONGHOP!K767="ThiTN",TONGHOP!L767="LT",TONGHOP!H767="R",TONGHOP!I767&lt;&gt;""),TONGHOP!M767,"")</f>
        <v/>
      </c>
      <c r="G767" s="9" t="str">
        <f>IF(AND(TONGHOP!K767="ThiTN",TONGHOP!L767="TH",TONGHOP!H767="R",TONGHOP!I767&lt;&gt;""),TONGHOP!I767,"")</f>
        <v/>
      </c>
      <c r="H767" s="9" t="str">
        <f>IF(AND(TONGHOP!K767="ThiTN",TONGHOP!L767="TH",TONGHOP!H767="R",TONGHOP!I767&lt;&gt;""),TONGHOP!M767,"")</f>
        <v/>
      </c>
    </row>
    <row r="768" spans="1:8">
      <c r="A768" s="9" t="str">
        <f>IF(AND(TONGHOP!K768="KTHP",TONGHOP!L768="LT",TONGHOP!H768="R",TONGHOP!I768&lt;&gt;""),TONGHOP!I768,"")</f>
        <v/>
      </c>
      <c r="B768" s="9" t="str">
        <f>IF(AND(TONGHOP!K768="KTHP",TONGHOP!L768="LT",TONGHOP!H768="R",TONGHOP!I768&lt;&gt;""),TONGHOP!M768,"")</f>
        <v/>
      </c>
      <c r="C768" s="9" t="str">
        <f>IF(AND(TONGHOP!K768="KTHP",TONGHOP!L768="TN",TONGHOP!H768="R",TONGHOP!I768&lt;&gt;""),TONGHOP!I768,"")</f>
        <v/>
      </c>
      <c r="D768" s="9" t="str">
        <f>IF(AND(TONGHOP!K768="KTHP",TONGHOP!L768="TN",TONGHOP!H768="R",TONGHOP!I768&lt;&gt;""),TONGHOP!M768,"")</f>
        <v/>
      </c>
      <c r="E768" s="9" t="str">
        <f>IF(AND(TONGHOP!K768="ThiTN",TONGHOP!L768="LT",TONGHOP!H768="R",TONGHOP!I768&lt;&gt;""),TONGHOP!I768,"")</f>
        <v/>
      </c>
      <c r="F768" s="9" t="str">
        <f>IF(AND(TONGHOP!K768="ThiTN",TONGHOP!L768="LT",TONGHOP!H768="R",TONGHOP!I768&lt;&gt;""),TONGHOP!M768,"")</f>
        <v/>
      </c>
      <c r="G768" s="9" t="str">
        <f>IF(AND(TONGHOP!K768="ThiTN",TONGHOP!L768="TH",TONGHOP!H768="R",TONGHOP!I768&lt;&gt;""),TONGHOP!I768,"")</f>
        <v/>
      </c>
      <c r="H768" s="9" t="str">
        <f>IF(AND(TONGHOP!K768="ThiTN",TONGHOP!L768="TH",TONGHOP!H768="R",TONGHOP!I768&lt;&gt;""),TONGHOP!M768,"")</f>
        <v/>
      </c>
    </row>
    <row r="769" spans="1:8">
      <c r="A769" s="9" t="str">
        <f>IF(AND(TONGHOP!K769="KTHP",TONGHOP!L769="LT",TONGHOP!H769="R",TONGHOP!I769&lt;&gt;""),TONGHOP!I769,"")</f>
        <v/>
      </c>
      <c r="B769" s="9" t="str">
        <f>IF(AND(TONGHOP!K769="KTHP",TONGHOP!L769="LT",TONGHOP!H769="R",TONGHOP!I769&lt;&gt;""),TONGHOP!M769,"")</f>
        <v/>
      </c>
      <c r="C769" s="9" t="str">
        <f>IF(AND(TONGHOP!K769="KTHP",TONGHOP!L769="TN",TONGHOP!H769="R",TONGHOP!I769&lt;&gt;""),TONGHOP!I769,"")</f>
        <v/>
      </c>
      <c r="D769" s="9" t="str">
        <f>IF(AND(TONGHOP!K769="KTHP",TONGHOP!L769="TN",TONGHOP!H769="R",TONGHOP!I769&lt;&gt;""),TONGHOP!M769,"")</f>
        <v/>
      </c>
      <c r="E769" s="9" t="str">
        <f>IF(AND(TONGHOP!K769="ThiTN",TONGHOP!L769="LT",TONGHOP!H769="R",TONGHOP!I769&lt;&gt;""),TONGHOP!I769,"")</f>
        <v/>
      </c>
      <c r="F769" s="9" t="str">
        <f>IF(AND(TONGHOP!K769="ThiTN",TONGHOP!L769="LT",TONGHOP!H769="R",TONGHOP!I769&lt;&gt;""),TONGHOP!M769,"")</f>
        <v/>
      </c>
      <c r="G769" s="9" t="str">
        <f>IF(AND(TONGHOP!K769="ThiTN",TONGHOP!L769="TH",TONGHOP!H769="R",TONGHOP!I769&lt;&gt;""),TONGHOP!I769,"")</f>
        <v/>
      </c>
      <c r="H769" s="9" t="str">
        <f>IF(AND(TONGHOP!K769="ThiTN",TONGHOP!L769="TH",TONGHOP!H769="R",TONGHOP!I769&lt;&gt;""),TONGHOP!M769,"")</f>
        <v/>
      </c>
    </row>
    <row r="770" spans="1:8">
      <c r="A770" s="9" t="str">
        <f>IF(AND(TONGHOP!K770="KTHP",TONGHOP!L770="LT",TONGHOP!H770="R",TONGHOP!I770&lt;&gt;""),TONGHOP!I770,"")</f>
        <v/>
      </c>
      <c r="B770" s="9" t="str">
        <f>IF(AND(TONGHOP!K770="KTHP",TONGHOP!L770="LT",TONGHOP!H770="R",TONGHOP!I770&lt;&gt;""),TONGHOP!M770,"")</f>
        <v/>
      </c>
      <c r="C770" s="9" t="str">
        <f>IF(AND(TONGHOP!K770="KTHP",TONGHOP!L770="TN",TONGHOP!H770="R",TONGHOP!I770&lt;&gt;""),TONGHOP!I770,"")</f>
        <v/>
      </c>
      <c r="D770" s="9" t="str">
        <f>IF(AND(TONGHOP!K770="KTHP",TONGHOP!L770="TN",TONGHOP!H770="R",TONGHOP!I770&lt;&gt;""),TONGHOP!M770,"")</f>
        <v/>
      </c>
      <c r="E770" s="9" t="str">
        <f>IF(AND(TONGHOP!K770="ThiTN",TONGHOP!L770="LT",TONGHOP!H770="R",TONGHOP!I770&lt;&gt;""),TONGHOP!I770,"")</f>
        <v/>
      </c>
      <c r="F770" s="9" t="str">
        <f>IF(AND(TONGHOP!K770="ThiTN",TONGHOP!L770="LT",TONGHOP!H770="R",TONGHOP!I770&lt;&gt;""),TONGHOP!M770,"")</f>
        <v/>
      </c>
      <c r="G770" s="9" t="str">
        <f>IF(AND(TONGHOP!K770="ThiTN",TONGHOP!L770="TH",TONGHOP!H770="R",TONGHOP!I770&lt;&gt;""),TONGHOP!I770,"")</f>
        <v/>
      </c>
      <c r="H770" s="9" t="str">
        <f>IF(AND(TONGHOP!K770="ThiTN",TONGHOP!L770="TH",TONGHOP!H770="R",TONGHOP!I770&lt;&gt;""),TONGHOP!M770,"")</f>
        <v/>
      </c>
    </row>
    <row r="771" spans="1:8">
      <c r="A771" s="9" t="str">
        <f>IF(AND(TONGHOP!K771="KTHP",TONGHOP!L771="LT",TONGHOP!H771="R",TONGHOP!I771&lt;&gt;""),TONGHOP!I771,"")</f>
        <v/>
      </c>
      <c r="B771" s="9" t="str">
        <f>IF(AND(TONGHOP!K771="KTHP",TONGHOP!L771="LT",TONGHOP!H771="R",TONGHOP!I771&lt;&gt;""),TONGHOP!M771,"")</f>
        <v/>
      </c>
      <c r="C771" s="9" t="str">
        <f>IF(AND(TONGHOP!K771="KTHP",TONGHOP!L771="TN",TONGHOP!H771="R",TONGHOP!I771&lt;&gt;""),TONGHOP!I771,"")</f>
        <v>Chế Vân Cầm</v>
      </c>
      <c r="D771" s="9">
        <f>IF(AND(TONGHOP!K771="KTHP",TONGHOP!L771="TN",TONGHOP!H771="R",TONGHOP!I771&lt;&gt;""),TONGHOP!M771,"")</f>
        <v>2</v>
      </c>
      <c r="E771" s="9" t="str">
        <f>IF(AND(TONGHOP!K771="ThiTN",TONGHOP!L771="LT",TONGHOP!H771="R",TONGHOP!I771&lt;&gt;""),TONGHOP!I771,"")</f>
        <v/>
      </c>
      <c r="F771" s="9" t="str">
        <f>IF(AND(TONGHOP!K771="ThiTN",TONGHOP!L771="LT",TONGHOP!H771="R",TONGHOP!I771&lt;&gt;""),TONGHOP!M771,"")</f>
        <v/>
      </c>
      <c r="G771" s="9" t="str">
        <f>IF(AND(TONGHOP!K771="ThiTN",TONGHOP!L771="TH",TONGHOP!H771="R",TONGHOP!I771&lt;&gt;""),TONGHOP!I771,"")</f>
        <v/>
      </c>
      <c r="H771" s="9" t="str">
        <f>IF(AND(TONGHOP!K771="ThiTN",TONGHOP!L771="TH",TONGHOP!H771="R",TONGHOP!I771&lt;&gt;""),TONGHOP!M771,"")</f>
        <v/>
      </c>
    </row>
    <row r="772" spans="1:8">
      <c r="A772" s="9" t="str">
        <f>IF(AND(TONGHOP!K772="KTHP",TONGHOP!L772="LT",TONGHOP!H772="R",TONGHOP!I772&lt;&gt;""),TONGHOP!I772,"")</f>
        <v/>
      </c>
      <c r="B772" s="9" t="str">
        <f>IF(AND(TONGHOP!K772="KTHP",TONGHOP!L772="LT",TONGHOP!H772="R",TONGHOP!I772&lt;&gt;""),TONGHOP!M772,"")</f>
        <v/>
      </c>
      <c r="C772" s="9" t="str">
        <f>IF(AND(TONGHOP!K772="KTHP",TONGHOP!L772="TN",TONGHOP!H772="R",TONGHOP!I772&lt;&gt;""),TONGHOP!I772,"")</f>
        <v/>
      </c>
      <c r="D772" s="9" t="str">
        <f>IF(AND(TONGHOP!K772="KTHP",TONGHOP!L772="TN",TONGHOP!H772="R",TONGHOP!I772&lt;&gt;""),TONGHOP!M772,"")</f>
        <v/>
      </c>
      <c r="E772" s="9" t="str">
        <f>IF(AND(TONGHOP!K772="ThiTN",TONGHOP!L772="LT",TONGHOP!H772="R",TONGHOP!I772&lt;&gt;""),TONGHOP!I772,"")</f>
        <v/>
      </c>
      <c r="F772" s="9" t="str">
        <f>IF(AND(TONGHOP!K772="ThiTN",TONGHOP!L772="LT",TONGHOP!H772="R",TONGHOP!I772&lt;&gt;""),TONGHOP!M772,"")</f>
        <v/>
      </c>
      <c r="G772" s="9" t="str">
        <f>IF(AND(TONGHOP!K772="ThiTN",TONGHOP!L772="TH",TONGHOP!H772="R",TONGHOP!I772&lt;&gt;""),TONGHOP!I772,"")</f>
        <v/>
      </c>
      <c r="H772" s="9" t="str">
        <f>IF(AND(TONGHOP!K772="ThiTN",TONGHOP!L772="TH",TONGHOP!H772="R",TONGHOP!I772&lt;&gt;""),TONGHOP!M772,"")</f>
        <v/>
      </c>
    </row>
    <row r="773" spans="1:8">
      <c r="A773" s="9" t="str">
        <f>IF(AND(TONGHOP!K773="KTHP",TONGHOP!L773="LT",TONGHOP!H773="R",TONGHOP!I773&lt;&gt;""),TONGHOP!I773,"")</f>
        <v/>
      </c>
      <c r="B773" s="9" t="str">
        <f>IF(AND(TONGHOP!K773="KTHP",TONGHOP!L773="LT",TONGHOP!H773="R",TONGHOP!I773&lt;&gt;""),TONGHOP!M773,"")</f>
        <v/>
      </c>
      <c r="C773" s="9" t="str">
        <f>IF(AND(TONGHOP!K773="KTHP",TONGHOP!L773="TN",TONGHOP!H773="R",TONGHOP!I773&lt;&gt;""),TONGHOP!I773,"")</f>
        <v/>
      </c>
      <c r="D773" s="9" t="str">
        <f>IF(AND(TONGHOP!K773="KTHP",TONGHOP!L773="TN",TONGHOP!H773="R",TONGHOP!I773&lt;&gt;""),TONGHOP!M773,"")</f>
        <v/>
      </c>
      <c r="E773" s="9" t="str">
        <f>IF(AND(TONGHOP!K773="ThiTN",TONGHOP!L773="LT",TONGHOP!H773="R",TONGHOP!I773&lt;&gt;""),TONGHOP!I773,"")</f>
        <v/>
      </c>
      <c r="F773" s="9" t="str">
        <f>IF(AND(TONGHOP!K773="ThiTN",TONGHOP!L773="LT",TONGHOP!H773="R",TONGHOP!I773&lt;&gt;""),TONGHOP!M773,"")</f>
        <v/>
      </c>
      <c r="G773" s="9" t="str">
        <f>IF(AND(TONGHOP!K773="ThiTN",TONGHOP!L773="TH",TONGHOP!H773="R",TONGHOP!I773&lt;&gt;""),TONGHOP!I773,"")</f>
        <v/>
      </c>
      <c r="H773" s="9" t="str">
        <f>IF(AND(TONGHOP!K773="ThiTN",TONGHOP!L773="TH",TONGHOP!H773="R",TONGHOP!I773&lt;&gt;""),TONGHOP!M773,"")</f>
        <v/>
      </c>
    </row>
    <row r="774" spans="1:8">
      <c r="A774" s="9" t="str">
        <f>IF(AND(TONGHOP!K774="KTHP",TONGHOP!L774="LT",TONGHOP!H774="R",TONGHOP!I774&lt;&gt;""),TONGHOP!I774,"")</f>
        <v/>
      </c>
      <c r="B774" s="9" t="str">
        <f>IF(AND(TONGHOP!K774="KTHP",TONGHOP!L774="LT",TONGHOP!H774="R",TONGHOP!I774&lt;&gt;""),TONGHOP!M774,"")</f>
        <v/>
      </c>
      <c r="C774" s="9" t="str">
        <f>IF(AND(TONGHOP!K774="KTHP",TONGHOP!L774="TN",TONGHOP!H774="R",TONGHOP!I774&lt;&gt;""),TONGHOP!I774,"")</f>
        <v/>
      </c>
      <c r="D774" s="9" t="str">
        <f>IF(AND(TONGHOP!K774="KTHP",TONGHOP!L774="TN",TONGHOP!H774="R",TONGHOP!I774&lt;&gt;""),TONGHOP!M774,"")</f>
        <v/>
      </c>
      <c r="E774" s="9" t="str">
        <f>IF(AND(TONGHOP!K774="ThiTN",TONGHOP!L774="LT",TONGHOP!H774="R",TONGHOP!I774&lt;&gt;""),TONGHOP!I774,"")</f>
        <v/>
      </c>
      <c r="F774" s="9" t="str">
        <f>IF(AND(TONGHOP!K774="ThiTN",TONGHOP!L774="LT",TONGHOP!H774="R",TONGHOP!I774&lt;&gt;""),TONGHOP!M774,"")</f>
        <v/>
      </c>
      <c r="G774" s="9" t="str">
        <f>IF(AND(TONGHOP!K774="ThiTN",TONGHOP!L774="TH",TONGHOP!H774="R",TONGHOP!I774&lt;&gt;""),TONGHOP!I774,"")</f>
        <v/>
      </c>
      <c r="H774" s="9" t="str">
        <f>IF(AND(TONGHOP!K774="ThiTN",TONGHOP!L774="TH",TONGHOP!H774="R",TONGHOP!I774&lt;&gt;""),TONGHOP!M774,"")</f>
        <v/>
      </c>
    </row>
    <row r="775" spans="1:8">
      <c r="A775" s="9" t="str">
        <f>IF(AND(TONGHOP!K775="KTHP",TONGHOP!L775="LT",TONGHOP!H775="R",TONGHOP!I775&lt;&gt;""),TONGHOP!I775,"")</f>
        <v/>
      </c>
      <c r="B775" s="9" t="str">
        <f>IF(AND(TONGHOP!K775="KTHP",TONGHOP!L775="LT",TONGHOP!H775="R",TONGHOP!I775&lt;&gt;""),TONGHOP!M775,"")</f>
        <v/>
      </c>
      <c r="C775" s="9" t="str">
        <f>IF(AND(TONGHOP!K775="KTHP",TONGHOP!L775="TN",TONGHOP!H775="R",TONGHOP!I775&lt;&gt;""),TONGHOP!I775,"")</f>
        <v/>
      </c>
      <c r="D775" s="9" t="str">
        <f>IF(AND(TONGHOP!K775="KTHP",TONGHOP!L775="TN",TONGHOP!H775="R",TONGHOP!I775&lt;&gt;""),TONGHOP!M775,"")</f>
        <v/>
      </c>
      <c r="E775" s="9" t="str">
        <f>IF(AND(TONGHOP!K775="ThiTN",TONGHOP!L775="LT",TONGHOP!H775="R",TONGHOP!I775&lt;&gt;""),TONGHOP!I775,"")</f>
        <v/>
      </c>
      <c r="F775" s="9" t="str">
        <f>IF(AND(TONGHOP!K775="ThiTN",TONGHOP!L775="LT",TONGHOP!H775="R",TONGHOP!I775&lt;&gt;""),TONGHOP!M775,"")</f>
        <v/>
      </c>
      <c r="G775" s="9" t="str">
        <f>IF(AND(TONGHOP!K775="ThiTN",TONGHOP!L775="TH",TONGHOP!H775="R",TONGHOP!I775&lt;&gt;""),TONGHOP!I775,"")</f>
        <v/>
      </c>
      <c r="H775" s="9" t="str">
        <f>IF(AND(TONGHOP!K775="ThiTN",TONGHOP!L775="TH",TONGHOP!H775="R",TONGHOP!I775&lt;&gt;""),TONGHOP!M775,"")</f>
        <v/>
      </c>
    </row>
    <row r="776" spans="1:8">
      <c r="A776" s="9" t="str">
        <f>IF(AND(TONGHOP!K776="KTHP",TONGHOP!L776="LT",TONGHOP!H776="R",TONGHOP!I776&lt;&gt;""),TONGHOP!I776,"")</f>
        <v>Tăng Cẩm Huê</v>
      </c>
      <c r="B776" s="9">
        <f>IF(AND(TONGHOP!K776="KTHP",TONGHOP!L776="LT",TONGHOP!H776="R",TONGHOP!I776&lt;&gt;""),TONGHOP!M776,"")</f>
        <v>2</v>
      </c>
      <c r="C776" s="9" t="str">
        <f>IF(AND(TONGHOP!K776="KTHP",TONGHOP!L776="TN",TONGHOP!H776="R",TONGHOP!I776&lt;&gt;""),TONGHOP!I776,"")</f>
        <v/>
      </c>
      <c r="D776" s="9" t="str">
        <f>IF(AND(TONGHOP!K776="KTHP",TONGHOP!L776="TN",TONGHOP!H776="R",TONGHOP!I776&lt;&gt;""),TONGHOP!M776,"")</f>
        <v/>
      </c>
      <c r="E776" s="9" t="str">
        <f>IF(AND(TONGHOP!K776="ThiTN",TONGHOP!L776="LT",TONGHOP!H776="R",TONGHOP!I776&lt;&gt;""),TONGHOP!I776,"")</f>
        <v/>
      </c>
      <c r="F776" s="9" t="str">
        <f>IF(AND(TONGHOP!K776="ThiTN",TONGHOP!L776="LT",TONGHOP!H776="R",TONGHOP!I776&lt;&gt;""),TONGHOP!M776,"")</f>
        <v/>
      </c>
      <c r="G776" s="9" t="str">
        <f>IF(AND(TONGHOP!K776="ThiTN",TONGHOP!L776="TH",TONGHOP!H776="R",TONGHOP!I776&lt;&gt;""),TONGHOP!I776,"")</f>
        <v/>
      </c>
      <c r="H776" s="9" t="str">
        <f>IF(AND(TONGHOP!K776="ThiTN",TONGHOP!L776="TH",TONGHOP!H776="R",TONGHOP!I776&lt;&gt;""),TONGHOP!M776,"")</f>
        <v/>
      </c>
    </row>
    <row r="777" spans="1:8">
      <c r="A777" s="9" t="str">
        <f>IF(AND(TONGHOP!K777="KTHP",TONGHOP!L777="LT",TONGHOP!H777="R",TONGHOP!I777&lt;&gt;""),TONGHOP!I777,"")</f>
        <v/>
      </c>
      <c r="B777" s="9" t="str">
        <f>IF(AND(TONGHOP!K777="KTHP",TONGHOP!L777="LT",TONGHOP!H777="R",TONGHOP!I777&lt;&gt;""),TONGHOP!M777,"")</f>
        <v/>
      </c>
      <c r="C777" s="9" t="str">
        <f>IF(AND(TONGHOP!K777="KTHP",TONGHOP!L777="TN",TONGHOP!H777="R",TONGHOP!I777&lt;&gt;""),TONGHOP!I777,"")</f>
        <v/>
      </c>
      <c r="D777" s="9" t="str">
        <f>IF(AND(TONGHOP!K777="KTHP",TONGHOP!L777="TN",TONGHOP!H777="R",TONGHOP!I777&lt;&gt;""),TONGHOP!M777,"")</f>
        <v/>
      </c>
      <c r="E777" s="9" t="str">
        <f>IF(AND(TONGHOP!K777="ThiTN",TONGHOP!L777="LT",TONGHOP!H777="R",TONGHOP!I777&lt;&gt;""),TONGHOP!I777,"")</f>
        <v/>
      </c>
      <c r="F777" s="9" t="str">
        <f>IF(AND(TONGHOP!K777="ThiTN",TONGHOP!L777="LT",TONGHOP!H777="R",TONGHOP!I777&lt;&gt;""),TONGHOP!M777,"")</f>
        <v/>
      </c>
      <c r="G777" s="9" t="str">
        <f>IF(AND(TONGHOP!K777="ThiTN",TONGHOP!L777="TH",TONGHOP!H777="R",TONGHOP!I777&lt;&gt;""),TONGHOP!I777,"")</f>
        <v/>
      </c>
      <c r="H777" s="9" t="str">
        <f>IF(AND(TONGHOP!K777="ThiTN",TONGHOP!L777="TH",TONGHOP!H777="R",TONGHOP!I777&lt;&gt;""),TONGHOP!M777,"")</f>
        <v/>
      </c>
    </row>
    <row r="778" spans="1:8">
      <c r="A778" s="9" t="str">
        <f>IF(AND(TONGHOP!K778="KTHP",TONGHOP!L778="LT",TONGHOP!H778="R",TONGHOP!I778&lt;&gt;""),TONGHOP!I778,"")</f>
        <v/>
      </c>
      <c r="B778" s="9" t="str">
        <f>IF(AND(TONGHOP!K778="KTHP",TONGHOP!L778="LT",TONGHOP!H778="R",TONGHOP!I778&lt;&gt;""),TONGHOP!M778,"")</f>
        <v/>
      </c>
      <c r="C778" s="9" t="str">
        <f>IF(AND(TONGHOP!K778="KTHP",TONGHOP!L778="TN",TONGHOP!H778="R",TONGHOP!I778&lt;&gt;""),TONGHOP!I778,"")</f>
        <v/>
      </c>
      <c r="D778" s="9" t="str">
        <f>IF(AND(TONGHOP!K778="KTHP",TONGHOP!L778="TN",TONGHOP!H778="R",TONGHOP!I778&lt;&gt;""),TONGHOP!M778,"")</f>
        <v/>
      </c>
      <c r="E778" s="9" t="str">
        <f>IF(AND(TONGHOP!K778="ThiTN",TONGHOP!L778="LT",TONGHOP!H778="R",TONGHOP!I778&lt;&gt;""),TONGHOP!I778,"")</f>
        <v/>
      </c>
      <c r="F778" s="9" t="str">
        <f>IF(AND(TONGHOP!K778="ThiTN",TONGHOP!L778="LT",TONGHOP!H778="R",TONGHOP!I778&lt;&gt;""),TONGHOP!M778,"")</f>
        <v/>
      </c>
      <c r="G778" s="9" t="str">
        <f>IF(AND(TONGHOP!K778="ThiTN",TONGHOP!L778="TH",TONGHOP!H778="R",TONGHOP!I778&lt;&gt;""),TONGHOP!I778,"")</f>
        <v/>
      </c>
      <c r="H778" s="9" t="str">
        <f>IF(AND(TONGHOP!K778="ThiTN",TONGHOP!L778="TH",TONGHOP!H778="R",TONGHOP!I778&lt;&gt;""),TONGHOP!M778,"")</f>
        <v/>
      </c>
    </row>
    <row r="779" spans="1:8">
      <c r="A779" s="9" t="str">
        <f>IF(AND(TONGHOP!K779="KTHP",TONGHOP!L779="LT",TONGHOP!H779="R",TONGHOP!I779&lt;&gt;""),TONGHOP!I779,"")</f>
        <v/>
      </c>
      <c r="B779" s="9" t="str">
        <f>IF(AND(TONGHOP!K779="KTHP",TONGHOP!L779="LT",TONGHOP!H779="R",TONGHOP!I779&lt;&gt;""),TONGHOP!M779,"")</f>
        <v/>
      </c>
      <c r="C779" s="9" t="str">
        <f>IF(AND(TONGHOP!K779="KTHP",TONGHOP!L779="TN",TONGHOP!H779="R",TONGHOP!I779&lt;&gt;""),TONGHOP!I779,"")</f>
        <v/>
      </c>
      <c r="D779" s="9" t="str">
        <f>IF(AND(TONGHOP!K779="KTHP",TONGHOP!L779="TN",TONGHOP!H779="R",TONGHOP!I779&lt;&gt;""),TONGHOP!M779,"")</f>
        <v/>
      </c>
      <c r="E779" s="9" t="str">
        <f>IF(AND(TONGHOP!K779="ThiTN",TONGHOP!L779="LT",TONGHOP!H779="R",TONGHOP!I779&lt;&gt;""),TONGHOP!I779,"")</f>
        <v/>
      </c>
      <c r="F779" s="9" t="str">
        <f>IF(AND(TONGHOP!K779="ThiTN",TONGHOP!L779="LT",TONGHOP!H779="R",TONGHOP!I779&lt;&gt;""),TONGHOP!M779,"")</f>
        <v/>
      </c>
      <c r="G779" s="9" t="str">
        <f>IF(AND(TONGHOP!K779="ThiTN",TONGHOP!L779="TH",TONGHOP!H779="R",TONGHOP!I779&lt;&gt;""),TONGHOP!I779,"")</f>
        <v/>
      </c>
      <c r="H779" s="9" t="str">
        <f>IF(AND(TONGHOP!K779="ThiTN",TONGHOP!L779="TH",TONGHOP!H779="R",TONGHOP!I779&lt;&gt;""),TONGHOP!M779,"")</f>
        <v/>
      </c>
    </row>
    <row r="780" spans="1:8">
      <c r="A780" s="9" t="str">
        <f>IF(AND(TONGHOP!K780="KTHP",TONGHOP!L780="LT",TONGHOP!H780="R",TONGHOP!I780&lt;&gt;""),TONGHOP!I780,"")</f>
        <v/>
      </c>
      <c r="B780" s="9" t="str">
        <f>IF(AND(TONGHOP!K780="KTHP",TONGHOP!L780="LT",TONGHOP!H780="R",TONGHOP!I780&lt;&gt;""),TONGHOP!M780,"")</f>
        <v/>
      </c>
      <c r="C780" s="9" t="str">
        <f>IF(AND(TONGHOP!K780="KTHP",TONGHOP!L780="TN",TONGHOP!H780="R",TONGHOP!I780&lt;&gt;""),TONGHOP!I780,"")</f>
        <v/>
      </c>
      <c r="D780" s="9" t="str">
        <f>IF(AND(TONGHOP!K780="KTHP",TONGHOP!L780="TN",TONGHOP!H780="R",TONGHOP!I780&lt;&gt;""),TONGHOP!M780,"")</f>
        <v/>
      </c>
      <c r="E780" s="9" t="str">
        <f>IF(AND(TONGHOP!K780="ThiTN",TONGHOP!L780="LT",TONGHOP!H780="R",TONGHOP!I780&lt;&gt;""),TONGHOP!I780,"")</f>
        <v/>
      </c>
      <c r="F780" s="9" t="str">
        <f>IF(AND(TONGHOP!K780="ThiTN",TONGHOP!L780="LT",TONGHOP!H780="R",TONGHOP!I780&lt;&gt;""),TONGHOP!M780,"")</f>
        <v/>
      </c>
      <c r="G780" s="9" t="str">
        <f>IF(AND(TONGHOP!K780="ThiTN",TONGHOP!L780="TH",TONGHOP!H780="R",TONGHOP!I780&lt;&gt;""),TONGHOP!I780,"")</f>
        <v/>
      </c>
      <c r="H780" s="9" t="str">
        <f>IF(AND(TONGHOP!K780="ThiTN",TONGHOP!L780="TH",TONGHOP!H780="R",TONGHOP!I780&lt;&gt;""),TONGHOP!M780,"")</f>
        <v/>
      </c>
    </row>
    <row r="781" spans="1:8">
      <c r="A781" s="9" t="str">
        <f>IF(AND(TONGHOP!K781="KTHP",TONGHOP!L781="LT",TONGHOP!H781="R",TONGHOP!I781&lt;&gt;""),TONGHOP!I781,"")</f>
        <v>Nguyễn Khoa</v>
      </c>
      <c r="B781" s="9">
        <f>IF(AND(TONGHOP!K781="KTHP",TONGHOP!L781="LT",TONGHOP!H781="R",TONGHOP!I781&lt;&gt;""),TONGHOP!M781,"")</f>
        <v>2</v>
      </c>
      <c r="C781" s="9" t="str">
        <f>IF(AND(TONGHOP!K781="KTHP",TONGHOP!L781="TN",TONGHOP!H781="R",TONGHOP!I781&lt;&gt;""),TONGHOP!I781,"")</f>
        <v/>
      </c>
      <c r="D781" s="9" t="str">
        <f>IF(AND(TONGHOP!K781="KTHP",TONGHOP!L781="TN",TONGHOP!H781="R",TONGHOP!I781&lt;&gt;""),TONGHOP!M781,"")</f>
        <v/>
      </c>
      <c r="E781" s="9" t="str">
        <f>IF(AND(TONGHOP!K781="ThiTN",TONGHOP!L781="LT",TONGHOP!H781="R",TONGHOP!I781&lt;&gt;""),TONGHOP!I781,"")</f>
        <v/>
      </c>
      <c r="F781" s="9" t="str">
        <f>IF(AND(TONGHOP!K781="ThiTN",TONGHOP!L781="LT",TONGHOP!H781="R",TONGHOP!I781&lt;&gt;""),TONGHOP!M781,"")</f>
        <v/>
      </c>
      <c r="G781" s="9" t="str">
        <f>IF(AND(TONGHOP!K781="ThiTN",TONGHOP!L781="TH",TONGHOP!H781="R",TONGHOP!I781&lt;&gt;""),TONGHOP!I781,"")</f>
        <v/>
      </c>
      <c r="H781" s="9" t="str">
        <f>IF(AND(TONGHOP!K781="ThiTN",TONGHOP!L781="TH",TONGHOP!H781="R",TONGHOP!I781&lt;&gt;""),TONGHOP!M781,"")</f>
        <v/>
      </c>
    </row>
    <row r="782" spans="1:8">
      <c r="A782" s="9" t="str">
        <f>IF(AND(TONGHOP!K782="KTHP",TONGHOP!L782="LT",TONGHOP!H782="R",TONGHOP!I782&lt;&gt;""),TONGHOP!I782,"")</f>
        <v/>
      </c>
      <c r="B782" s="9" t="str">
        <f>IF(AND(TONGHOP!K782="KTHP",TONGHOP!L782="LT",TONGHOP!H782="R",TONGHOP!I782&lt;&gt;""),TONGHOP!M782,"")</f>
        <v/>
      </c>
      <c r="C782" s="9" t="str">
        <f>IF(AND(TONGHOP!K782="KTHP",TONGHOP!L782="TN",TONGHOP!H782="R",TONGHOP!I782&lt;&gt;""),TONGHOP!I782,"")</f>
        <v/>
      </c>
      <c r="D782" s="9" t="str">
        <f>IF(AND(TONGHOP!K782="KTHP",TONGHOP!L782="TN",TONGHOP!H782="R",TONGHOP!I782&lt;&gt;""),TONGHOP!M782,"")</f>
        <v/>
      </c>
      <c r="E782" s="9" t="str">
        <f>IF(AND(TONGHOP!K782="ThiTN",TONGHOP!L782="LT",TONGHOP!H782="R",TONGHOP!I782&lt;&gt;""),TONGHOP!I782,"")</f>
        <v/>
      </c>
      <c r="F782" s="9" t="str">
        <f>IF(AND(TONGHOP!K782="ThiTN",TONGHOP!L782="LT",TONGHOP!H782="R",TONGHOP!I782&lt;&gt;""),TONGHOP!M782,"")</f>
        <v/>
      </c>
      <c r="G782" s="9" t="str">
        <f>IF(AND(TONGHOP!K782="ThiTN",TONGHOP!L782="TH",TONGHOP!H782="R",TONGHOP!I782&lt;&gt;""),TONGHOP!I782,"")</f>
        <v/>
      </c>
      <c r="H782" s="9" t="str">
        <f>IF(AND(TONGHOP!K782="ThiTN",TONGHOP!L782="TH",TONGHOP!H782="R",TONGHOP!I782&lt;&gt;""),TONGHOP!M782,"")</f>
        <v/>
      </c>
    </row>
    <row r="783" spans="1:8">
      <c r="A783" s="9" t="str">
        <f>IF(AND(TONGHOP!K783="KTHP",TONGHOP!L783="LT",TONGHOP!H783="R",TONGHOP!I783&lt;&gt;""),TONGHOP!I783,"")</f>
        <v/>
      </c>
      <c r="B783" s="9" t="str">
        <f>IF(AND(TONGHOP!K783="KTHP",TONGHOP!L783="LT",TONGHOP!H783="R",TONGHOP!I783&lt;&gt;""),TONGHOP!M783,"")</f>
        <v/>
      </c>
      <c r="C783" s="9" t="str">
        <f>IF(AND(TONGHOP!K783="KTHP",TONGHOP!L783="TN",TONGHOP!H783="R",TONGHOP!I783&lt;&gt;""),TONGHOP!I783,"")</f>
        <v/>
      </c>
      <c r="D783" s="9" t="str">
        <f>IF(AND(TONGHOP!K783="KTHP",TONGHOP!L783="TN",TONGHOP!H783="R",TONGHOP!I783&lt;&gt;""),TONGHOP!M783,"")</f>
        <v/>
      </c>
      <c r="E783" s="9" t="str">
        <f>IF(AND(TONGHOP!K783="ThiTN",TONGHOP!L783="LT",TONGHOP!H783="R",TONGHOP!I783&lt;&gt;""),TONGHOP!I783,"")</f>
        <v/>
      </c>
      <c r="F783" s="9" t="str">
        <f>IF(AND(TONGHOP!K783="ThiTN",TONGHOP!L783="LT",TONGHOP!H783="R",TONGHOP!I783&lt;&gt;""),TONGHOP!M783,"")</f>
        <v/>
      </c>
      <c r="G783" s="9" t="str">
        <f>IF(AND(TONGHOP!K783="ThiTN",TONGHOP!L783="TH",TONGHOP!H783="R",TONGHOP!I783&lt;&gt;""),TONGHOP!I783,"")</f>
        <v/>
      </c>
      <c r="H783" s="9" t="str">
        <f>IF(AND(TONGHOP!K783="ThiTN",TONGHOP!L783="TH",TONGHOP!H783="R",TONGHOP!I783&lt;&gt;""),TONGHOP!M783,"")</f>
        <v/>
      </c>
    </row>
    <row r="784" spans="1:8">
      <c r="A784" s="9" t="str">
        <f>IF(AND(TONGHOP!K784="KTHP",TONGHOP!L784="LT",TONGHOP!H784="R",TONGHOP!I784&lt;&gt;""),TONGHOP!I784,"")</f>
        <v/>
      </c>
      <c r="B784" s="9" t="str">
        <f>IF(AND(TONGHOP!K784="KTHP",TONGHOP!L784="LT",TONGHOP!H784="R",TONGHOP!I784&lt;&gt;""),TONGHOP!M784,"")</f>
        <v/>
      </c>
      <c r="C784" s="9" t="str">
        <f>IF(AND(TONGHOP!K784="KTHP",TONGHOP!L784="TN",TONGHOP!H784="R",TONGHOP!I784&lt;&gt;""),TONGHOP!I784,"")</f>
        <v/>
      </c>
      <c r="D784" s="9" t="str">
        <f>IF(AND(TONGHOP!K784="KTHP",TONGHOP!L784="TN",TONGHOP!H784="R",TONGHOP!I784&lt;&gt;""),TONGHOP!M784,"")</f>
        <v/>
      </c>
      <c r="E784" s="9" t="str">
        <f>IF(AND(TONGHOP!K784="ThiTN",TONGHOP!L784="LT",TONGHOP!H784="R",TONGHOP!I784&lt;&gt;""),TONGHOP!I784,"")</f>
        <v/>
      </c>
      <c r="F784" s="9" t="str">
        <f>IF(AND(TONGHOP!K784="ThiTN",TONGHOP!L784="LT",TONGHOP!H784="R",TONGHOP!I784&lt;&gt;""),TONGHOP!M784,"")</f>
        <v/>
      </c>
      <c r="G784" s="9" t="str">
        <f>IF(AND(TONGHOP!K784="ThiTN",TONGHOP!L784="TH",TONGHOP!H784="R",TONGHOP!I784&lt;&gt;""),TONGHOP!I784,"")</f>
        <v/>
      </c>
      <c r="H784" s="9" t="str">
        <f>IF(AND(TONGHOP!K784="ThiTN",TONGHOP!L784="TH",TONGHOP!H784="R",TONGHOP!I784&lt;&gt;""),TONGHOP!M784,"")</f>
        <v/>
      </c>
    </row>
    <row r="785" spans="1:8">
      <c r="A785" s="9" t="str">
        <f>IF(AND(TONGHOP!K785="KTHP",TONGHOP!L785="LT",TONGHOP!H785="R",TONGHOP!I785&lt;&gt;""),TONGHOP!I785,"")</f>
        <v/>
      </c>
      <c r="B785" s="9" t="str">
        <f>IF(AND(TONGHOP!K785="KTHP",TONGHOP!L785="LT",TONGHOP!H785="R",TONGHOP!I785&lt;&gt;""),TONGHOP!M785,"")</f>
        <v/>
      </c>
      <c r="C785" s="9" t="str">
        <f>IF(AND(TONGHOP!K785="KTHP",TONGHOP!L785="TN",TONGHOP!H785="R",TONGHOP!I785&lt;&gt;""),TONGHOP!I785,"")</f>
        <v/>
      </c>
      <c r="D785" s="9" t="str">
        <f>IF(AND(TONGHOP!K785="KTHP",TONGHOP!L785="TN",TONGHOP!H785="R",TONGHOP!I785&lt;&gt;""),TONGHOP!M785,"")</f>
        <v/>
      </c>
      <c r="E785" s="9" t="str">
        <f>IF(AND(TONGHOP!K785="ThiTN",TONGHOP!L785="LT",TONGHOP!H785="R",TONGHOP!I785&lt;&gt;""),TONGHOP!I785,"")</f>
        <v/>
      </c>
      <c r="F785" s="9" t="str">
        <f>IF(AND(TONGHOP!K785="ThiTN",TONGHOP!L785="LT",TONGHOP!H785="R",TONGHOP!I785&lt;&gt;""),TONGHOP!M785,"")</f>
        <v/>
      </c>
      <c r="G785" s="9" t="str">
        <f>IF(AND(TONGHOP!K785="ThiTN",TONGHOP!L785="TH",TONGHOP!H785="R",TONGHOP!I785&lt;&gt;""),TONGHOP!I785,"")</f>
        <v/>
      </c>
      <c r="H785" s="9" t="str">
        <f>IF(AND(TONGHOP!K785="ThiTN",TONGHOP!L785="TH",TONGHOP!H785="R",TONGHOP!I785&lt;&gt;""),TONGHOP!M785,"")</f>
        <v/>
      </c>
    </row>
    <row r="786" spans="1:8">
      <c r="A786" s="9" t="str">
        <f>IF(AND(TONGHOP!K786="KTHP",TONGHOP!L786="LT",TONGHOP!H786="R",TONGHOP!I786&lt;&gt;""),TONGHOP!I786,"")</f>
        <v/>
      </c>
      <c r="B786" s="9" t="str">
        <f>IF(AND(TONGHOP!K786="KTHP",TONGHOP!L786="LT",TONGHOP!H786="R",TONGHOP!I786&lt;&gt;""),TONGHOP!M786,"")</f>
        <v/>
      </c>
      <c r="C786" s="9" t="str">
        <f>IF(AND(TONGHOP!K786="KTHP",TONGHOP!L786="TN",TONGHOP!H786="R",TONGHOP!I786&lt;&gt;""),TONGHOP!I786,"")</f>
        <v/>
      </c>
      <c r="D786" s="9" t="str">
        <f>IF(AND(TONGHOP!K786="KTHP",TONGHOP!L786="TN",TONGHOP!H786="R",TONGHOP!I786&lt;&gt;""),TONGHOP!M786,"")</f>
        <v/>
      </c>
      <c r="E786" s="9" t="str">
        <f>IF(AND(TONGHOP!K786="ThiTN",TONGHOP!L786="LT",TONGHOP!H786="R",TONGHOP!I786&lt;&gt;""),TONGHOP!I786,"")</f>
        <v/>
      </c>
      <c r="F786" s="9" t="str">
        <f>IF(AND(TONGHOP!K786="ThiTN",TONGHOP!L786="LT",TONGHOP!H786="R",TONGHOP!I786&lt;&gt;""),TONGHOP!M786,"")</f>
        <v/>
      </c>
      <c r="G786" s="9" t="str">
        <f>IF(AND(TONGHOP!K786="ThiTN",TONGHOP!L786="TH",TONGHOP!H786="R",TONGHOP!I786&lt;&gt;""),TONGHOP!I786,"")</f>
        <v/>
      </c>
      <c r="H786" s="9" t="str">
        <f>IF(AND(TONGHOP!K786="ThiTN",TONGHOP!L786="TH",TONGHOP!H786="R",TONGHOP!I786&lt;&gt;""),TONGHOP!M786,"")</f>
        <v/>
      </c>
    </row>
    <row r="787" spans="1:8">
      <c r="A787" s="9" t="str">
        <f>IF(AND(TONGHOP!K787="KTHP",TONGHOP!L787="LT",TONGHOP!H787="R",TONGHOP!I787&lt;&gt;""),TONGHOP!I787,"")</f>
        <v/>
      </c>
      <c r="B787" s="9" t="str">
        <f>IF(AND(TONGHOP!K787="KTHP",TONGHOP!L787="LT",TONGHOP!H787="R",TONGHOP!I787&lt;&gt;""),TONGHOP!M787,"")</f>
        <v/>
      </c>
      <c r="C787" s="9" t="str">
        <f>IF(AND(TONGHOP!K787="KTHP",TONGHOP!L787="TN",TONGHOP!H787="R",TONGHOP!I787&lt;&gt;""),TONGHOP!I787,"")</f>
        <v/>
      </c>
      <c r="D787" s="9" t="str">
        <f>IF(AND(TONGHOP!K787="KTHP",TONGHOP!L787="TN",TONGHOP!H787="R",TONGHOP!I787&lt;&gt;""),TONGHOP!M787,"")</f>
        <v/>
      </c>
      <c r="E787" s="9" t="str">
        <f>IF(AND(TONGHOP!K787="ThiTN",TONGHOP!L787="LT",TONGHOP!H787="R",TONGHOP!I787&lt;&gt;""),TONGHOP!I787,"")</f>
        <v/>
      </c>
      <c r="F787" s="9" t="str">
        <f>IF(AND(TONGHOP!K787="ThiTN",TONGHOP!L787="LT",TONGHOP!H787="R",TONGHOP!I787&lt;&gt;""),TONGHOP!M787,"")</f>
        <v/>
      </c>
      <c r="G787" s="9" t="str">
        <f>IF(AND(TONGHOP!K787="ThiTN",TONGHOP!L787="TH",TONGHOP!H787="R",TONGHOP!I787&lt;&gt;""),TONGHOP!I787,"")</f>
        <v/>
      </c>
      <c r="H787" s="9" t="str">
        <f>IF(AND(TONGHOP!K787="ThiTN",TONGHOP!L787="TH",TONGHOP!H787="R",TONGHOP!I787&lt;&gt;""),TONGHOP!M787,"")</f>
        <v/>
      </c>
    </row>
    <row r="788" spans="1:8">
      <c r="A788" s="9" t="str">
        <f>IF(AND(TONGHOP!K788="KTHP",TONGHOP!L788="LT",TONGHOP!H788="R",TONGHOP!I788&lt;&gt;""),TONGHOP!I788,"")</f>
        <v/>
      </c>
      <c r="B788" s="9" t="str">
        <f>IF(AND(TONGHOP!K788="KTHP",TONGHOP!L788="LT",TONGHOP!H788="R",TONGHOP!I788&lt;&gt;""),TONGHOP!M788,"")</f>
        <v/>
      </c>
      <c r="C788" s="9" t="str">
        <f>IF(AND(TONGHOP!K788="KTHP",TONGHOP!L788="TN",TONGHOP!H788="R",TONGHOP!I788&lt;&gt;""),TONGHOP!I788,"")</f>
        <v/>
      </c>
      <c r="D788" s="9" t="str">
        <f>IF(AND(TONGHOP!K788="KTHP",TONGHOP!L788="TN",TONGHOP!H788="R",TONGHOP!I788&lt;&gt;""),TONGHOP!M788,"")</f>
        <v/>
      </c>
      <c r="E788" s="9" t="str">
        <f>IF(AND(TONGHOP!K788="ThiTN",TONGHOP!L788="LT",TONGHOP!H788="R",TONGHOP!I788&lt;&gt;""),TONGHOP!I788,"")</f>
        <v/>
      </c>
      <c r="F788" s="9" t="str">
        <f>IF(AND(TONGHOP!K788="ThiTN",TONGHOP!L788="LT",TONGHOP!H788="R",TONGHOP!I788&lt;&gt;""),TONGHOP!M788,"")</f>
        <v/>
      </c>
      <c r="G788" s="9" t="str">
        <f>IF(AND(TONGHOP!K788="ThiTN",TONGHOP!L788="TH",TONGHOP!H788="R",TONGHOP!I788&lt;&gt;""),TONGHOP!I788,"")</f>
        <v/>
      </c>
      <c r="H788" s="9" t="str">
        <f>IF(AND(TONGHOP!K788="ThiTN",TONGHOP!L788="TH",TONGHOP!H788="R",TONGHOP!I788&lt;&gt;""),TONGHOP!M788,"")</f>
        <v/>
      </c>
    </row>
    <row r="789" spans="1:8">
      <c r="A789" s="9" t="str">
        <f>IF(AND(TONGHOP!K789="KTHP",TONGHOP!L789="LT",TONGHOP!H789="R",TONGHOP!I789&lt;&gt;""),TONGHOP!I789,"")</f>
        <v/>
      </c>
      <c r="B789" s="9" t="str">
        <f>IF(AND(TONGHOP!K789="KTHP",TONGHOP!L789="LT",TONGHOP!H789="R",TONGHOP!I789&lt;&gt;""),TONGHOP!M789,"")</f>
        <v/>
      </c>
      <c r="C789" s="9" t="str">
        <f>IF(AND(TONGHOP!K789="KTHP",TONGHOP!L789="TN",TONGHOP!H789="R",TONGHOP!I789&lt;&gt;""),TONGHOP!I789,"")</f>
        <v/>
      </c>
      <c r="D789" s="9" t="str">
        <f>IF(AND(TONGHOP!K789="KTHP",TONGHOP!L789="TN",TONGHOP!H789="R",TONGHOP!I789&lt;&gt;""),TONGHOP!M789,"")</f>
        <v/>
      </c>
      <c r="E789" s="9" t="str">
        <f>IF(AND(TONGHOP!K789="ThiTN",TONGHOP!L789="LT",TONGHOP!H789="R",TONGHOP!I789&lt;&gt;""),TONGHOP!I789,"")</f>
        <v/>
      </c>
      <c r="F789" s="9" t="str">
        <f>IF(AND(TONGHOP!K789="ThiTN",TONGHOP!L789="LT",TONGHOP!H789="R",TONGHOP!I789&lt;&gt;""),TONGHOP!M789,"")</f>
        <v/>
      </c>
      <c r="G789" s="9" t="str">
        <f>IF(AND(TONGHOP!K789="ThiTN",TONGHOP!L789="TH",TONGHOP!H789="R",TONGHOP!I789&lt;&gt;""),TONGHOP!I789,"")</f>
        <v/>
      </c>
      <c r="H789" s="9" t="str">
        <f>IF(AND(TONGHOP!K789="ThiTN",TONGHOP!L789="TH",TONGHOP!H789="R",TONGHOP!I789&lt;&gt;""),TONGHOP!M789,"")</f>
        <v/>
      </c>
    </row>
    <row r="790" spans="1:8">
      <c r="A790" s="9" t="str">
        <f>IF(AND(TONGHOP!K790="KTHP",TONGHOP!L790="LT",TONGHOP!H790="R",TONGHOP!I790&lt;&gt;""),TONGHOP!I790,"")</f>
        <v/>
      </c>
      <c r="B790" s="9" t="str">
        <f>IF(AND(TONGHOP!K790="KTHP",TONGHOP!L790="LT",TONGHOP!H790="R",TONGHOP!I790&lt;&gt;""),TONGHOP!M790,"")</f>
        <v/>
      </c>
      <c r="C790" s="9" t="str">
        <f>IF(AND(TONGHOP!K790="KTHP",TONGHOP!L790="TN",TONGHOP!H790="R",TONGHOP!I790&lt;&gt;""),TONGHOP!I790,"")</f>
        <v/>
      </c>
      <c r="D790" s="9" t="str">
        <f>IF(AND(TONGHOP!K790="KTHP",TONGHOP!L790="TN",TONGHOP!H790="R",TONGHOP!I790&lt;&gt;""),TONGHOP!M790,"")</f>
        <v/>
      </c>
      <c r="E790" s="9" t="str">
        <f>IF(AND(TONGHOP!K790="ThiTN",TONGHOP!L790="LT",TONGHOP!H790="R",TONGHOP!I790&lt;&gt;""),TONGHOP!I790,"")</f>
        <v/>
      </c>
      <c r="F790" s="9" t="str">
        <f>IF(AND(TONGHOP!K790="ThiTN",TONGHOP!L790="LT",TONGHOP!H790="R",TONGHOP!I790&lt;&gt;""),TONGHOP!M790,"")</f>
        <v/>
      </c>
      <c r="G790" s="9" t="str">
        <f>IF(AND(TONGHOP!K790="ThiTN",TONGHOP!L790="TH",TONGHOP!H790="R",TONGHOP!I790&lt;&gt;""),TONGHOP!I790,"")</f>
        <v/>
      </c>
      <c r="H790" s="9" t="str">
        <f>IF(AND(TONGHOP!K790="ThiTN",TONGHOP!L790="TH",TONGHOP!H790="R",TONGHOP!I790&lt;&gt;""),TONGHOP!M790,"")</f>
        <v/>
      </c>
    </row>
    <row r="791" spans="1:8">
      <c r="A791" s="9" t="str">
        <f>IF(AND(TONGHOP!K791="KTHP",TONGHOP!L791="LT",TONGHOP!H791="R",TONGHOP!I791&lt;&gt;""),TONGHOP!I791,"")</f>
        <v/>
      </c>
      <c r="B791" s="9" t="str">
        <f>IF(AND(TONGHOP!K791="KTHP",TONGHOP!L791="LT",TONGHOP!H791="R",TONGHOP!I791&lt;&gt;""),TONGHOP!M791,"")</f>
        <v/>
      </c>
      <c r="C791" s="9" t="str">
        <f>IF(AND(TONGHOP!K791="KTHP",TONGHOP!L791="TN",TONGHOP!H791="R",TONGHOP!I791&lt;&gt;""),TONGHOP!I791,"")</f>
        <v/>
      </c>
      <c r="D791" s="9" t="str">
        <f>IF(AND(TONGHOP!K791="KTHP",TONGHOP!L791="TN",TONGHOP!H791="R",TONGHOP!I791&lt;&gt;""),TONGHOP!M791,"")</f>
        <v/>
      </c>
      <c r="E791" s="9" t="str">
        <f>IF(AND(TONGHOP!K791="ThiTN",TONGHOP!L791="LT",TONGHOP!H791="R",TONGHOP!I791&lt;&gt;""),TONGHOP!I791,"")</f>
        <v/>
      </c>
      <c r="F791" s="9" t="str">
        <f>IF(AND(TONGHOP!K791="ThiTN",TONGHOP!L791="LT",TONGHOP!H791="R",TONGHOP!I791&lt;&gt;""),TONGHOP!M791,"")</f>
        <v/>
      </c>
      <c r="G791" s="9" t="str">
        <f>IF(AND(TONGHOP!K791="ThiTN",TONGHOP!L791="TH",TONGHOP!H791="R",TONGHOP!I791&lt;&gt;""),TONGHOP!I791,"")</f>
        <v/>
      </c>
      <c r="H791" s="9" t="str">
        <f>IF(AND(TONGHOP!K791="ThiTN",TONGHOP!L791="TH",TONGHOP!H791="R",TONGHOP!I791&lt;&gt;""),TONGHOP!M791,"")</f>
        <v/>
      </c>
    </row>
    <row r="792" spans="1:8">
      <c r="A792" s="9" t="str">
        <f>IF(AND(TONGHOP!K792="KTHP",TONGHOP!L792="LT",TONGHOP!H792="R",TONGHOP!I792&lt;&gt;""),TONGHOP!I792,"")</f>
        <v>Võ Cường</v>
      </c>
      <c r="B792" s="9">
        <f>IF(AND(TONGHOP!K792="KTHP",TONGHOP!L792="LT",TONGHOP!H792="R",TONGHOP!I792&lt;&gt;""),TONGHOP!M792,"")</f>
        <v>2</v>
      </c>
      <c r="C792" s="9" t="str">
        <f>IF(AND(TONGHOP!K792="KTHP",TONGHOP!L792="TN",TONGHOP!H792="R",TONGHOP!I792&lt;&gt;""),TONGHOP!I792,"")</f>
        <v/>
      </c>
      <c r="D792" s="9" t="str">
        <f>IF(AND(TONGHOP!K792="KTHP",TONGHOP!L792="TN",TONGHOP!H792="R",TONGHOP!I792&lt;&gt;""),TONGHOP!M792,"")</f>
        <v/>
      </c>
      <c r="E792" s="9" t="str">
        <f>IF(AND(TONGHOP!K792="ThiTN",TONGHOP!L792="LT",TONGHOP!H792="R",TONGHOP!I792&lt;&gt;""),TONGHOP!I792,"")</f>
        <v/>
      </c>
      <c r="F792" s="9" t="str">
        <f>IF(AND(TONGHOP!K792="ThiTN",TONGHOP!L792="LT",TONGHOP!H792="R",TONGHOP!I792&lt;&gt;""),TONGHOP!M792,"")</f>
        <v/>
      </c>
      <c r="G792" s="9" t="str">
        <f>IF(AND(TONGHOP!K792="ThiTN",TONGHOP!L792="TH",TONGHOP!H792="R",TONGHOP!I792&lt;&gt;""),TONGHOP!I792,"")</f>
        <v/>
      </c>
      <c r="H792" s="9" t="str">
        <f>IF(AND(TONGHOP!K792="ThiTN",TONGHOP!L792="TH",TONGHOP!H792="R",TONGHOP!I792&lt;&gt;""),TONGHOP!M792,"")</f>
        <v/>
      </c>
    </row>
    <row r="793" spans="1:8">
      <c r="A793" s="9" t="str">
        <f>IF(AND(TONGHOP!K793="KTHP",TONGHOP!L793="LT",TONGHOP!H793="R",TONGHOP!I793&lt;&gt;""),TONGHOP!I793,"")</f>
        <v/>
      </c>
      <c r="B793" s="9" t="str">
        <f>IF(AND(TONGHOP!K793="KTHP",TONGHOP!L793="LT",TONGHOP!H793="R",TONGHOP!I793&lt;&gt;""),TONGHOP!M793,"")</f>
        <v/>
      </c>
      <c r="C793" s="9" t="str">
        <f>IF(AND(TONGHOP!K793="KTHP",TONGHOP!L793="TN",TONGHOP!H793="R",TONGHOP!I793&lt;&gt;""),TONGHOP!I793,"")</f>
        <v/>
      </c>
      <c r="D793" s="9" t="str">
        <f>IF(AND(TONGHOP!K793="KTHP",TONGHOP!L793="TN",TONGHOP!H793="R",TONGHOP!I793&lt;&gt;""),TONGHOP!M793,"")</f>
        <v/>
      </c>
      <c r="E793" s="9" t="str">
        <f>IF(AND(TONGHOP!K793="ThiTN",TONGHOP!L793="LT",TONGHOP!H793="R",TONGHOP!I793&lt;&gt;""),TONGHOP!I793,"")</f>
        <v/>
      </c>
      <c r="F793" s="9" t="str">
        <f>IF(AND(TONGHOP!K793="ThiTN",TONGHOP!L793="LT",TONGHOP!H793="R",TONGHOP!I793&lt;&gt;""),TONGHOP!M793,"")</f>
        <v/>
      </c>
      <c r="G793" s="9" t="str">
        <f>IF(AND(TONGHOP!K793="ThiTN",TONGHOP!L793="TH",TONGHOP!H793="R",TONGHOP!I793&lt;&gt;""),TONGHOP!I793,"")</f>
        <v/>
      </c>
      <c r="H793" s="9" t="str">
        <f>IF(AND(TONGHOP!K793="ThiTN",TONGHOP!L793="TH",TONGHOP!H793="R",TONGHOP!I793&lt;&gt;""),TONGHOP!M793,"")</f>
        <v/>
      </c>
    </row>
    <row r="794" spans="1:8">
      <c r="A794" s="9" t="str">
        <f>IF(AND(TONGHOP!K794="KTHP",TONGHOP!L794="LT",TONGHOP!H794="R",TONGHOP!I794&lt;&gt;""),TONGHOP!I794,"")</f>
        <v/>
      </c>
      <c r="B794" s="9" t="str">
        <f>IF(AND(TONGHOP!K794="KTHP",TONGHOP!L794="LT",TONGHOP!H794="R",TONGHOP!I794&lt;&gt;""),TONGHOP!M794,"")</f>
        <v/>
      </c>
      <c r="C794" s="9" t="str">
        <f>IF(AND(TONGHOP!K794="KTHP",TONGHOP!L794="TN",TONGHOP!H794="R",TONGHOP!I794&lt;&gt;""),TONGHOP!I794,"")</f>
        <v/>
      </c>
      <c r="D794" s="9" t="str">
        <f>IF(AND(TONGHOP!K794="KTHP",TONGHOP!L794="TN",TONGHOP!H794="R",TONGHOP!I794&lt;&gt;""),TONGHOP!M794,"")</f>
        <v/>
      </c>
      <c r="E794" s="9" t="str">
        <f>IF(AND(TONGHOP!K794="ThiTN",TONGHOP!L794="LT",TONGHOP!H794="R",TONGHOP!I794&lt;&gt;""),TONGHOP!I794,"")</f>
        <v/>
      </c>
      <c r="F794" s="9" t="str">
        <f>IF(AND(TONGHOP!K794="ThiTN",TONGHOP!L794="LT",TONGHOP!H794="R",TONGHOP!I794&lt;&gt;""),TONGHOP!M794,"")</f>
        <v/>
      </c>
      <c r="G794" s="9" t="str">
        <f>IF(AND(TONGHOP!K794="ThiTN",TONGHOP!L794="TH",TONGHOP!H794="R",TONGHOP!I794&lt;&gt;""),TONGHOP!I794,"")</f>
        <v/>
      </c>
      <c r="H794" s="9" t="str">
        <f>IF(AND(TONGHOP!K794="ThiTN",TONGHOP!L794="TH",TONGHOP!H794="R",TONGHOP!I794&lt;&gt;""),TONGHOP!M794,"")</f>
        <v/>
      </c>
    </row>
    <row r="795" spans="1:8">
      <c r="A795" s="9" t="str">
        <f>IF(AND(TONGHOP!K795="KTHP",TONGHOP!L795="LT",TONGHOP!H795="R",TONGHOP!I795&lt;&gt;""),TONGHOP!I795,"")</f>
        <v/>
      </c>
      <c r="B795" s="9" t="str">
        <f>IF(AND(TONGHOP!K795="KTHP",TONGHOP!L795="LT",TONGHOP!H795="R",TONGHOP!I795&lt;&gt;""),TONGHOP!M795,"")</f>
        <v/>
      </c>
      <c r="C795" s="9" t="str">
        <f>IF(AND(TONGHOP!K795="KTHP",TONGHOP!L795="TN",TONGHOP!H795="R",TONGHOP!I795&lt;&gt;""),TONGHOP!I795,"")</f>
        <v/>
      </c>
      <c r="D795" s="9" t="str">
        <f>IF(AND(TONGHOP!K795="KTHP",TONGHOP!L795="TN",TONGHOP!H795="R",TONGHOP!I795&lt;&gt;""),TONGHOP!M795,"")</f>
        <v/>
      </c>
      <c r="E795" s="9" t="str">
        <f>IF(AND(TONGHOP!K795="ThiTN",TONGHOP!L795="LT",TONGHOP!H795="R",TONGHOP!I795&lt;&gt;""),TONGHOP!I795,"")</f>
        <v/>
      </c>
      <c r="F795" s="9" t="str">
        <f>IF(AND(TONGHOP!K795="ThiTN",TONGHOP!L795="LT",TONGHOP!H795="R",TONGHOP!I795&lt;&gt;""),TONGHOP!M795,"")</f>
        <v/>
      </c>
      <c r="G795" s="9" t="str">
        <f>IF(AND(TONGHOP!K795="ThiTN",TONGHOP!L795="TH",TONGHOP!H795="R",TONGHOP!I795&lt;&gt;""),TONGHOP!I795,"")</f>
        <v/>
      </c>
      <c r="H795" s="9" t="str">
        <f>IF(AND(TONGHOP!K795="ThiTN",TONGHOP!L795="TH",TONGHOP!H795="R",TONGHOP!I795&lt;&gt;""),TONGHOP!M795,"")</f>
        <v/>
      </c>
    </row>
    <row r="796" spans="1:8">
      <c r="A796" s="9" t="str">
        <f>IF(AND(TONGHOP!K796="KTHP",TONGHOP!L796="LT",TONGHOP!H796="R",TONGHOP!I796&lt;&gt;""),TONGHOP!I796,"")</f>
        <v/>
      </c>
      <c r="B796" s="9" t="str">
        <f>IF(AND(TONGHOP!K796="KTHP",TONGHOP!L796="LT",TONGHOP!H796="R",TONGHOP!I796&lt;&gt;""),TONGHOP!M796,"")</f>
        <v/>
      </c>
      <c r="C796" s="9" t="str">
        <f>IF(AND(TONGHOP!K796="KTHP",TONGHOP!L796="TN",TONGHOP!H796="R",TONGHOP!I796&lt;&gt;""),TONGHOP!I796,"")</f>
        <v/>
      </c>
      <c r="D796" s="9" t="str">
        <f>IF(AND(TONGHOP!K796="KTHP",TONGHOP!L796="TN",TONGHOP!H796="R",TONGHOP!I796&lt;&gt;""),TONGHOP!M796,"")</f>
        <v/>
      </c>
      <c r="E796" s="9" t="str">
        <f>IF(AND(TONGHOP!K796="ThiTN",TONGHOP!L796="LT",TONGHOP!H796="R",TONGHOP!I796&lt;&gt;""),TONGHOP!I796,"")</f>
        <v/>
      </c>
      <c r="F796" s="9" t="str">
        <f>IF(AND(TONGHOP!K796="ThiTN",TONGHOP!L796="LT",TONGHOP!H796="R",TONGHOP!I796&lt;&gt;""),TONGHOP!M796,"")</f>
        <v/>
      </c>
      <c r="G796" s="9" t="str">
        <f>IF(AND(TONGHOP!K796="ThiTN",TONGHOP!L796="TH",TONGHOP!H796="R",TONGHOP!I796&lt;&gt;""),TONGHOP!I796,"")</f>
        <v/>
      </c>
      <c r="H796" s="9" t="str">
        <f>IF(AND(TONGHOP!K796="ThiTN",TONGHOP!L796="TH",TONGHOP!H796="R",TONGHOP!I796&lt;&gt;""),TONGHOP!M796,"")</f>
        <v/>
      </c>
    </row>
    <row r="797" spans="1:8">
      <c r="A797" s="9" t="str">
        <f>IF(AND(TONGHOP!K797="KTHP",TONGHOP!L797="LT",TONGHOP!H797="R",TONGHOP!I797&lt;&gt;""),TONGHOP!I797,"")</f>
        <v/>
      </c>
      <c r="B797" s="9" t="str">
        <f>IF(AND(TONGHOP!K797="KTHP",TONGHOP!L797="LT",TONGHOP!H797="R",TONGHOP!I797&lt;&gt;""),TONGHOP!M797,"")</f>
        <v/>
      </c>
      <c r="C797" s="9" t="str">
        <f>IF(AND(TONGHOP!K797="KTHP",TONGHOP!L797="TN",TONGHOP!H797="R",TONGHOP!I797&lt;&gt;""),TONGHOP!I797,"")</f>
        <v/>
      </c>
      <c r="D797" s="9" t="str">
        <f>IF(AND(TONGHOP!K797="KTHP",TONGHOP!L797="TN",TONGHOP!H797="R",TONGHOP!I797&lt;&gt;""),TONGHOP!M797,"")</f>
        <v/>
      </c>
      <c r="E797" s="9" t="str">
        <f>IF(AND(TONGHOP!K797="ThiTN",TONGHOP!L797="LT",TONGHOP!H797="R",TONGHOP!I797&lt;&gt;""),TONGHOP!I797,"")</f>
        <v/>
      </c>
      <c r="F797" s="9" t="str">
        <f>IF(AND(TONGHOP!K797="ThiTN",TONGHOP!L797="LT",TONGHOP!H797="R",TONGHOP!I797&lt;&gt;""),TONGHOP!M797,"")</f>
        <v/>
      </c>
      <c r="G797" s="9" t="str">
        <f>IF(AND(TONGHOP!K797="ThiTN",TONGHOP!L797="TH",TONGHOP!H797="R",TONGHOP!I797&lt;&gt;""),TONGHOP!I797,"")</f>
        <v/>
      </c>
      <c r="H797" s="9" t="str">
        <f>IF(AND(TONGHOP!K797="ThiTN",TONGHOP!L797="TH",TONGHOP!H797="R",TONGHOP!I797&lt;&gt;""),TONGHOP!M797,"")</f>
        <v/>
      </c>
    </row>
    <row r="798" spans="1:8">
      <c r="A798" s="9" t="str">
        <f>IF(AND(TONGHOP!K798="KTHP",TONGHOP!L798="LT",TONGHOP!H798="R",TONGHOP!I798&lt;&gt;""),TONGHOP!I798,"")</f>
        <v/>
      </c>
      <c r="B798" s="9" t="str">
        <f>IF(AND(TONGHOP!K798="KTHP",TONGHOP!L798="LT",TONGHOP!H798="R",TONGHOP!I798&lt;&gt;""),TONGHOP!M798,"")</f>
        <v/>
      </c>
      <c r="C798" s="9" t="str">
        <f>IF(AND(TONGHOP!K798="KTHP",TONGHOP!L798="TN",TONGHOP!H798="R",TONGHOP!I798&lt;&gt;""),TONGHOP!I798,"")</f>
        <v/>
      </c>
      <c r="D798" s="9" t="str">
        <f>IF(AND(TONGHOP!K798="KTHP",TONGHOP!L798="TN",TONGHOP!H798="R",TONGHOP!I798&lt;&gt;""),TONGHOP!M798,"")</f>
        <v/>
      </c>
      <c r="E798" s="9" t="str">
        <f>IF(AND(TONGHOP!K798="ThiTN",TONGHOP!L798="LT",TONGHOP!H798="R",TONGHOP!I798&lt;&gt;""),TONGHOP!I798,"")</f>
        <v/>
      </c>
      <c r="F798" s="9" t="str">
        <f>IF(AND(TONGHOP!K798="ThiTN",TONGHOP!L798="LT",TONGHOP!H798="R",TONGHOP!I798&lt;&gt;""),TONGHOP!M798,"")</f>
        <v/>
      </c>
      <c r="G798" s="9" t="str">
        <f>IF(AND(TONGHOP!K798="ThiTN",TONGHOP!L798="TH",TONGHOP!H798="R",TONGHOP!I798&lt;&gt;""),TONGHOP!I798,"")</f>
        <v/>
      </c>
      <c r="H798" s="9" t="str">
        <f>IF(AND(TONGHOP!K798="ThiTN",TONGHOP!L798="TH",TONGHOP!H798="R",TONGHOP!I798&lt;&gt;""),TONGHOP!M798,"")</f>
        <v/>
      </c>
    </row>
    <row r="799" spans="1:8">
      <c r="A799" s="9" t="str">
        <f>IF(AND(TONGHOP!K799="KTHP",TONGHOP!L799="LT",TONGHOP!H799="R",TONGHOP!I799&lt;&gt;""),TONGHOP!I799,"")</f>
        <v/>
      </c>
      <c r="B799" s="9" t="str">
        <f>IF(AND(TONGHOP!K799="KTHP",TONGHOP!L799="LT",TONGHOP!H799="R",TONGHOP!I799&lt;&gt;""),TONGHOP!M799,"")</f>
        <v/>
      </c>
      <c r="C799" s="9" t="str">
        <f>IF(AND(TONGHOP!K799="KTHP",TONGHOP!L799="TN",TONGHOP!H799="R",TONGHOP!I799&lt;&gt;""),TONGHOP!I799,"")</f>
        <v/>
      </c>
      <c r="D799" s="9" t="str">
        <f>IF(AND(TONGHOP!K799="KTHP",TONGHOP!L799="TN",TONGHOP!H799="R",TONGHOP!I799&lt;&gt;""),TONGHOP!M799,"")</f>
        <v/>
      </c>
      <c r="E799" s="9" t="str">
        <f>IF(AND(TONGHOP!K799="ThiTN",TONGHOP!L799="LT",TONGHOP!H799="R",TONGHOP!I799&lt;&gt;""),TONGHOP!I799,"")</f>
        <v/>
      </c>
      <c r="F799" s="9" t="str">
        <f>IF(AND(TONGHOP!K799="ThiTN",TONGHOP!L799="LT",TONGHOP!H799="R",TONGHOP!I799&lt;&gt;""),TONGHOP!M799,"")</f>
        <v/>
      </c>
      <c r="G799" s="9" t="str">
        <f>IF(AND(TONGHOP!K799="ThiTN",TONGHOP!L799="TH",TONGHOP!H799="R",TONGHOP!I799&lt;&gt;""),TONGHOP!I799,"")</f>
        <v/>
      </c>
      <c r="H799" s="9" t="str">
        <f>IF(AND(TONGHOP!K799="ThiTN",TONGHOP!L799="TH",TONGHOP!H799="R",TONGHOP!I799&lt;&gt;""),TONGHOP!M799,"")</f>
        <v/>
      </c>
    </row>
    <row r="800" spans="1:8">
      <c r="A800" s="9" t="str">
        <f>IF(AND(TONGHOP!K800="KTHP",TONGHOP!L800="LT",TONGHOP!H800="R",TONGHOP!I800&lt;&gt;""),TONGHOP!I800,"")</f>
        <v/>
      </c>
      <c r="B800" s="9" t="str">
        <f>IF(AND(TONGHOP!K800="KTHP",TONGHOP!L800="LT",TONGHOP!H800="R",TONGHOP!I800&lt;&gt;""),TONGHOP!M800,"")</f>
        <v/>
      </c>
      <c r="C800" s="9" t="str">
        <f>IF(AND(TONGHOP!K800="KTHP",TONGHOP!L800="TN",TONGHOP!H800="R",TONGHOP!I800&lt;&gt;""),TONGHOP!I800,"")</f>
        <v/>
      </c>
      <c r="D800" s="9" t="str">
        <f>IF(AND(TONGHOP!K800="KTHP",TONGHOP!L800="TN",TONGHOP!H800="R",TONGHOP!I800&lt;&gt;""),TONGHOP!M800,"")</f>
        <v/>
      </c>
      <c r="E800" s="9" t="str">
        <f>IF(AND(TONGHOP!K800="ThiTN",TONGHOP!L800="LT",TONGHOP!H800="R",TONGHOP!I800&lt;&gt;""),TONGHOP!I800,"")</f>
        <v/>
      </c>
      <c r="F800" s="9" t="str">
        <f>IF(AND(TONGHOP!K800="ThiTN",TONGHOP!L800="LT",TONGHOP!H800="R",TONGHOP!I800&lt;&gt;""),TONGHOP!M800,"")</f>
        <v/>
      </c>
      <c r="G800" s="9" t="str">
        <f>IF(AND(TONGHOP!K800="ThiTN",TONGHOP!L800="TH",TONGHOP!H800="R",TONGHOP!I800&lt;&gt;""),TONGHOP!I800,"")</f>
        <v/>
      </c>
      <c r="H800" s="9" t="str">
        <f>IF(AND(TONGHOP!K800="ThiTN",TONGHOP!L800="TH",TONGHOP!H800="R",TONGHOP!I800&lt;&gt;""),TONGHOP!M800,"")</f>
        <v/>
      </c>
    </row>
    <row r="801" spans="1:8">
      <c r="A801" s="9" t="str">
        <f>IF(AND(TONGHOP!K801="KTHP",TONGHOP!L801="LT",TONGHOP!H801="R",TONGHOP!I801&lt;&gt;""),TONGHOP!I801,"")</f>
        <v/>
      </c>
      <c r="B801" s="9" t="str">
        <f>IF(AND(TONGHOP!K801="KTHP",TONGHOP!L801="LT",TONGHOP!H801="R",TONGHOP!I801&lt;&gt;""),TONGHOP!M801,"")</f>
        <v/>
      </c>
      <c r="C801" s="9" t="str">
        <f>IF(AND(TONGHOP!K801="KTHP",TONGHOP!L801="TN",TONGHOP!H801="R",TONGHOP!I801&lt;&gt;""),TONGHOP!I801,"")</f>
        <v/>
      </c>
      <c r="D801" s="9" t="str">
        <f>IF(AND(TONGHOP!K801="KTHP",TONGHOP!L801="TN",TONGHOP!H801="R",TONGHOP!I801&lt;&gt;""),TONGHOP!M801,"")</f>
        <v/>
      </c>
      <c r="E801" s="9" t="str">
        <f>IF(AND(TONGHOP!K801="ThiTN",TONGHOP!L801="LT",TONGHOP!H801="R",TONGHOP!I801&lt;&gt;""),TONGHOP!I801,"")</f>
        <v/>
      </c>
      <c r="F801" s="9" t="str">
        <f>IF(AND(TONGHOP!K801="ThiTN",TONGHOP!L801="LT",TONGHOP!H801="R",TONGHOP!I801&lt;&gt;""),TONGHOP!M801,"")</f>
        <v/>
      </c>
      <c r="G801" s="9" t="str">
        <f>IF(AND(TONGHOP!K801="ThiTN",TONGHOP!L801="TH",TONGHOP!H801="R",TONGHOP!I801&lt;&gt;""),TONGHOP!I801,"")</f>
        <v/>
      </c>
      <c r="H801" s="9" t="str">
        <f>IF(AND(TONGHOP!K801="ThiTN",TONGHOP!L801="TH",TONGHOP!H801="R",TONGHOP!I801&lt;&gt;""),TONGHOP!M801,"")</f>
        <v/>
      </c>
    </row>
    <row r="802" spans="1:8">
      <c r="A802" s="9" t="str">
        <f>IF(AND(TONGHOP!K802="KTHP",TONGHOP!L802="LT",TONGHOP!H802="R",TONGHOP!I802&lt;&gt;""),TONGHOP!I802,"")</f>
        <v/>
      </c>
      <c r="B802" s="9" t="str">
        <f>IF(AND(TONGHOP!K802="KTHP",TONGHOP!L802="LT",TONGHOP!H802="R",TONGHOP!I802&lt;&gt;""),TONGHOP!M802,"")</f>
        <v/>
      </c>
      <c r="C802" s="9" t="str">
        <f>IF(AND(TONGHOP!K802="KTHP",TONGHOP!L802="TN",TONGHOP!H802="R",TONGHOP!I802&lt;&gt;""),TONGHOP!I802,"")</f>
        <v/>
      </c>
      <c r="D802" s="9" t="str">
        <f>IF(AND(TONGHOP!K802="KTHP",TONGHOP!L802="TN",TONGHOP!H802="R",TONGHOP!I802&lt;&gt;""),TONGHOP!M802,"")</f>
        <v/>
      </c>
      <c r="E802" s="9" t="str">
        <f>IF(AND(TONGHOP!K802="ThiTN",TONGHOP!L802="LT",TONGHOP!H802="R",TONGHOP!I802&lt;&gt;""),TONGHOP!I802,"")</f>
        <v/>
      </c>
      <c r="F802" s="9" t="str">
        <f>IF(AND(TONGHOP!K802="ThiTN",TONGHOP!L802="LT",TONGHOP!H802="R",TONGHOP!I802&lt;&gt;""),TONGHOP!M802,"")</f>
        <v/>
      </c>
      <c r="G802" s="9" t="str">
        <f>IF(AND(TONGHOP!K802="ThiTN",TONGHOP!L802="TH",TONGHOP!H802="R",TONGHOP!I802&lt;&gt;""),TONGHOP!I802,"")</f>
        <v/>
      </c>
      <c r="H802" s="9" t="str">
        <f>IF(AND(TONGHOP!K802="ThiTN",TONGHOP!L802="TH",TONGHOP!H802="R",TONGHOP!I802&lt;&gt;""),TONGHOP!M802,"")</f>
        <v/>
      </c>
    </row>
    <row r="803" spans="1:8">
      <c r="A803" s="9" t="str">
        <f>IF(AND(TONGHOP!K803="KTHP",TONGHOP!L803="LT",TONGHOP!H803="R",TONGHOP!I803&lt;&gt;""),TONGHOP!I803,"")</f>
        <v/>
      </c>
      <c r="B803" s="9" t="str">
        <f>IF(AND(TONGHOP!K803="KTHP",TONGHOP!L803="LT",TONGHOP!H803="R",TONGHOP!I803&lt;&gt;""),TONGHOP!M803,"")</f>
        <v/>
      </c>
      <c r="C803" s="9" t="str">
        <f>IF(AND(TONGHOP!K803="KTHP",TONGHOP!L803="TN",TONGHOP!H803="R",TONGHOP!I803&lt;&gt;""),TONGHOP!I803,"")</f>
        <v>Lư Thị Yến Vũ</v>
      </c>
      <c r="D803" s="9">
        <f>IF(AND(TONGHOP!K803="KTHP",TONGHOP!L803="TN",TONGHOP!H803="R",TONGHOP!I803&lt;&gt;""),TONGHOP!M803,"")</f>
        <v>2</v>
      </c>
      <c r="E803" s="9" t="str">
        <f>IF(AND(TONGHOP!K803="ThiTN",TONGHOP!L803="LT",TONGHOP!H803="R",TONGHOP!I803&lt;&gt;""),TONGHOP!I803,"")</f>
        <v/>
      </c>
      <c r="F803" s="9" t="str">
        <f>IF(AND(TONGHOP!K803="ThiTN",TONGHOP!L803="LT",TONGHOP!H803="R",TONGHOP!I803&lt;&gt;""),TONGHOP!M803,"")</f>
        <v/>
      </c>
      <c r="G803" s="9" t="str">
        <f>IF(AND(TONGHOP!K803="ThiTN",TONGHOP!L803="TH",TONGHOP!H803="R",TONGHOP!I803&lt;&gt;""),TONGHOP!I803,"")</f>
        <v/>
      </c>
      <c r="H803" s="9" t="str">
        <f>IF(AND(TONGHOP!K803="ThiTN",TONGHOP!L803="TH",TONGHOP!H803="R",TONGHOP!I803&lt;&gt;""),TONGHOP!M803,"")</f>
        <v/>
      </c>
    </row>
    <row r="804" spans="1:8">
      <c r="A804" s="9" t="str">
        <f>IF(AND(TONGHOP!K804="KTHP",TONGHOP!L804="LT",TONGHOP!H804="R",TONGHOP!I804&lt;&gt;""),TONGHOP!I804,"")</f>
        <v/>
      </c>
      <c r="B804" s="9" t="str">
        <f>IF(AND(TONGHOP!K804="KTHP",TONGHOP!L804="LT",TONGHOP!H804="R",TONGHOP!I804&lt;&gt;""),TONGHOP!M804,"")</f>
        <v/>
      </c>
      <c r="C804" s="9" t="str">
        <f>IF(AND(TONGHOP!K804="KTHP",TONGHOP!L804="TN",TONGHOP!H804="R",TONGHOP!I804&lt;&gt;""),TONGHOP!I804,"")</f>
        <v/>
      </c>
      <c r="D804" s="9" t="str">
        <f>IF(AND(TONGHOP!K804="KTHP",TONGHOP!L804="TN",TONGHOP!H804="R",TONGHOP!I804&lt;&gt;""),TONGHOP!M804,"")</f>
        <v/>
      </c>
      <c r="E804" s="9" t="str">
        <f>IF(AND(TONGHOP!K804="ThiTN",TONGHOP!L804="LT",TONGHOP!H804="R",TONGHOP!I804&lt;&gt;""),TONGHOP!I804,"")</f>
        <v/>
      </c>
      <c r="F804" s="9" t="str">
        <f>IF(AND(TONGHOP!K804="ThiTN",TONGHOP!L804="LT",TONGHOP!H804="R",TONGHOP!I804&lt;&gt;""),TONGHOP!M804,"")</f>
        <v/>
      </c>
      <c r="G804" s="9" t="str">
        <f>IF(AND(TONGHOP!K804="ThiTN",TONGHOP!L804="TH",TONGHOP!H804="R",TONGHOP!I804&lt;&gt;""),TONGHOP!I804,"")</f>
        <v/>
      </c>
      <c r="H804" s="9" t="str">
        <f>IF(AND(TONGHOP!K804="ThiTN",TONGHOP!L804="TH",TONGHOP!H804="R",TONGHOP!I804&lt;&gt;""),TONGHOP!M804,"")</f>
        <v/>
      </c>
    </row>
    <row r="805" spans="1:8">
      <c r="A805" s="9" t="str">
        <f>IF(AND(TONGHOP!K805="KTHP",TONGHOP!L805="LT",TONGHOP!H805="R",TONGHOP!I805&lt;&gt;""),TONGHOP!I805,"")</f>
        <v/>
      </c>
      <c r="B805" s="9" t="str">
        <f>IF(AND(TONGHOP!K805="KTHP",TONGHOP!L805="LT",TONGHOP!H805="R",TONGHOP!I805&lt;&gt;""),TONGHOP!M805,"")</f>
        <v/>
      </c>
      <c r="C805" s="9" t="str">
        <f>IF(AND(TONGHOP!K805="KTHP",TONGHOP!L805="TN",TONGHOP!H805="R",TONGHOP!I805&lt;&gt;""),TONGHOP!I805,"")</f>
        <v/>
      </c>
      <c r="D805" s="9" t="str">
        <f>IF(AND(TONGHOP!K805="KTHP",TONGHOP!L805="TN",TONGHOP!H805="R",TONGHOP!I805&lt;&gt;""),TONGHOP!M805,"")</f>
        <v/>
      </c>
      <c r="E805" s="9" t="str">
        <f>IF(AND(TONGHOP!K805="ThiTN",TONGHOP!L805="LT",TONGHOP!H805="R",TONGHOP!I805&lt;&gt;""),TONGHOP!I805,"")</f>
        <v/>
      </c>
      <c r="F805" s="9" t="str">
        <f>IF(AND(TONGHOP!K805="ThiTN",TONGHOP!L805="LT",TONGHOP!H805="R",TONGHOP!I805&lt;&gt;""),TONGHOP!M805,"")</f>
        <v/>
      </c>
      <c r="G805" s="9" t="str">
        <f>IF(AND(TONGHOP!K805="ThiTN",TONGHOP!L805="TH",TONGHOP!H805="R",TONGHOP!I805&lt;&gt;""),TONGHOP!I805,"")</f>
        <v/>
      </c>
      <c r="H805" s="9" t="str">
        <f>IF(AND(TONGHOP!K805="ThiTN",TONGHOP!L805="TH",TONGHOP!H805="R",TONGHOP!I805&lt;&gt;""),TONGHOP!M805,"")</f>
        <v/>
      </c>
    </row>
    <row r="806" spans="1:8">
      <c r="A806" s="9" t="str">
        <f>IF(AND(TONGHOP!K806="KTHP",TONGHOP!L806="LT",TONGHOP!H806="R",TONGHOP!I806&lt;&gt;""),TONGHOP!I806,"")</f>
        <v/>
      </c>
      <c r="B806" s="9" t="str">
        <f>IF(AND(TONGHOP!K806="KTHP",TONGHOP!L806="LT",TONGHOP!H806="R",TONGHOP!I806&lt;&gt;""),TONGHOP!M806,"")</f>
        <v/>
      </c>
      <c r="C806" s="9" t="str">
        <f>IF(AND(TONGHOP!K806="KTHP",TONGHOP!L806="TN",TONGHOP!H806="R",TONGHOP!I806&lt;&gt;""),TONGHOP!I806,"")</f>
        <v/>
      </c>
      <c r="D806" s="9" t="str">
        <f>IF(AND(TONGHOP!K806="KTHP",TONGHOP!L806="TN",TONGHOP!H806="R",TONGHOP!I806&lt;&gt;""),TONGHOP!M806,"")</f>
        <v/>
      </c>
      <c r="E806" s="9" t="str">
        <f>IF(AND(TONGHOP!K806="ThiTN",TONGHOP!L806="LT",TONGHOP!H806="R",TONGHOP!I806&lt;&gt;""),TONGHOP!I806,"")</f>
        <v/>
      </c>
      <c r="F806" s="9" t="str">
        <f>IF(AND(TONGHOP!K806="ThiTN",TONGHOP!L806="LT",TONGHOP!H806="R",TONGHOP!I806&lt;&gt;""),TONGHOP!M806,"")</f>
        <v/>
      </c>
      <c r="G806" s="9" t="str">
        <f>IF(AND(TONGHOP!K806="ThiTN",TONGHOP!L806="TH",TONGHOP!H806="R",TONGHOP!I806&lt;&gt;""),TONGHOP!I806,"")</f>
        <v/>
      </c>
      <c r="H806" s="9" t="str">
        <f>IF(AND(TONGHOP!K806="ThiTN",TONGHOP!L806="TH",TONGHOP!H806="R",TONGHOP!I806&lt;&gt;""),TONGHOP!M806,"")</f>
        <v/>
      </c>
    </row>
    <row r="807" spans="1:8">
      <c r="A807" s="9" t="str">
        <f>IF(AND(TONGHOP!K807="KTHP",TONGHOP!L807="LT",TONGHOP!H807="R",TONGHOP!I807&lt;&gt;""),TONGHOP!I807,"")</f>
        <v/>
      </c>
      <c r="B807" s="9" t="str">
        <f>IF(AND(TONGHOP!K807="KTHP",TONGHOP!L807="LT",TONGHOP!H807="R",TONGHOP!I807&lt;&gt;""),TONGHOP!M807,"")</f>
        <v/>
      </c>
      <c r="C807" s="9" t="str">
        <f>IF(AND(TONGHOP!K807="KTHP",TONGHOP!L807="TN",TONGHOP!H807="R",TONGHOP!I807&lt;&gt;""),TONGHOP!I807,"")</f>
        <v/>
      </c>
      <c r="D807" s="9" t="str">
        <f>IF(AND(TONGHOP!K807="KTHP",TONGHOP!L807="TN",TONGHOP!H807="R",TONGHOP!I807&lt;&gt;""),TONGHOP!M807,"")</f>
        <v/>
      </c>
      <c r="E807" s="9" t="str">
        <f>IF(AND(TONGHOP!K807="ThiTN",TONGHOP!L807="LT",TONGHOP!H807="R",TONGHOP!I807&lt;&gt;""),TONGHOP!I807,"")</f>
        <v/>
      </c>
      <c r="F807" s="9" t="str">
        <f>IF(AND(TONGHOP!K807="ThiTN",TONGHOP!L807="LT",TONGHOP!H807="R",TONGHOP!I807&lt;&gt;""),TONGHOP!M807,"")</f>
        <v/>
      </c>
      <c r="G807" s="9" t="str">
        <f>IF(AND(TONGHOP!K807="ThiTN",TONGHOP!L807="TH",TONGHOP!H807="R",TONGHOP!I807&lt;&gt;""),TONGHOP!I807,"")</f>
        <v/>
      </c>
      <c r="H807" s="9" t="str">
        <f>IF(AND(TONGHOP!K807="ThiTN",TONGHOP!L807="TH",TONGHOP!H807="R",TONGHOP!I807&lt;&gt;""),TONGHOP!M807,"")</f>
        <v/>
      </c>
    </row>
    <row r="808" spans="1:8">
      <c r="A808" s="9" t="str">
        <f>IF(AND(TONGHOP!K808="KTHP",TONGHOP!L808="LT",TONGHOP!H808="R",TONGHOP!I808&lt;&gt;""),TONGHOP!I808,"")</f>
        <v/>
      </c>
      <c r="B808" s="9" t="str">
        <f>IF(AND(TONGHOP!K808="KTHP",TONGHOP!L808="LT",TONGHOP!H808="R",TONGHOP!I808&lt;&gt;""),TONGHOP!M808,"")</f>
        <v/>
      </c>
      <c r="C808" s="9" t="str">
        <f>IF(AND(TONGHOP!K808="KTHP",TONGHOP!L808="TN",TONGHOP!H808="R",TONGHOP!I808&lt;&gt;""),TONGHOP!I808,"")</f>
        <v/>
      </c>
      <c r="D808" s="9" t="str">
        <f>IF(AND(TONGHOP!K808="KTHP",TONGHOP!L808="TN",TONGHOP!H808="R",TONGHOP!I808&lt;&gt;""),TONGHOP!M808,"")</f>
        <v/>
      </c>
      <c r="E808" s="9" t="str">
        <f>IF(AND(TONGHOP!K808="ThiTN",TONGHOP!L808="LT",TONGHOP!H808="R",TONGHOP!I808&lt;&gt;""),TONGHOP!I808,"")</f>
        <v/>
      </c>
      <c r="F808" s="9" t="str">
        <f>IF(AND(TONGHOP!K808="ThiTN",TONGHOP!L808="LT",TONGHOP!H808="R",TONGHOP!I808&lt;&gt;""),TONGHOP!M808,"")</f>
        <v/>
      </c>
      <c r="G808" s="9" t="str">
        <f>IF(AND(TONGHOP!K808="ThiTN",TONGHOP!L808="TH",TONGHOP!H808="R",TONGHOP!I808&lt;&gt;""),TONGHOP!I808,"")</f>
        <v/>
      </c>
      <c r="H808" s="9" t="str">
        <f>IF(AND(TONGHOP!K808="ThiTN",TONGHOP!L808="TH",TONGHOP!H808="R",TONGHOP!I808&lt;&gt;""),TONGHOP!M808,"")</f>
        <v/>
      </c>
    </row>
    <row r="809" spans="1:8">
      <c r="A809" s="9" t="str">
        <f>IF(AND(TONGHOP!K809="KTHP",TONGHOP!L809="LT",TONGHOP!H809="R",TONGHOP!I809&lt;&gt;""),TONGHOP!I809,"")</f>
        <v/>
      </c>
      <c r="B809" s="9" t="str">
        <f>IF(AND(TONGHOP!K809="KTHP",TONGHOP!L809="LT",TONGHOP!H809="R",TONGHOP!I809&lt;&gt;""),TONGHOP!M809,"")</f>
        <v/>
      </c>
      <c r="C809" s="9" t="str">
        <f>IF(AND(TONGHOP!K809="KTHP",TONGHOP!L809="TN",TONGHOP!H809="R",TONGHOP!I809&lt;&gt;""),TONGHOP!I809,"")</f>
        <v/>
      </c>
      <c r="D809" s="9" t="str">
        <f>IF(AND(TONGHOP!K809="KTHP",TONGHOP!L809="TN",TONGHOP!H809="R",TONGHOP!I809&lt;&gt;""),TONGHOP!M809,"")</f>
        <v/>
      </c>
      <c r="E809" s="9" t="str">
        <f>IF(AND(TONGHOP!K809="ThiTN",TONGHOP!L809="LT",TONGHOP!H809="R",TONGHOP!I809&lt;&gt;""),TONGHOP!I809,"")</f>
        <v/>
      </c>
      <c r="F809" s="9" t="str">
        <f>IF(AND(TONGHOP!K809="ThiTN",TONGHOP!L809="LT",TONGHOP!H809="R",TONGHOP!I809&lt;&gt;""),TONGHOP!M809,"")</f>
        <v/>
      </c>
      <c r="G809" s="9" t="str">
        <f>IF(AND(TONGHOP!K809="ThiTN",TONGHOP!L809="TH",TONGHOP!H809="R",TONGHOP!I809&lt;&gt;""),TONGHOP!I809,"")</f>
        <v/>
      </c>
      <c r="H809" s="9" t="str">
        <f>IF(AND(TONGHOP!K809="ThiTN",TONGHOP!L809="TH",TONGHOP!H809="R",TONGHOP!I809&lt;&gt;""),TONGHOP!M809,"")</f>
        <v/>
      </c>
    </row>
    <row r="810" spans="1:8">
      <c r="A810" s="9" t="str">
        <f>IF(AND(TONGHOP!K810="KTHP",TONGHOP!L810="LT",TONGHOP!H810="R",TONGHOP!I810&lt;&gt;""),TONGHOP!I810,"")</f>
        <v/>
      </c>
      <c r="B810" s="9" t="str">
        <f>IF(AND(TONGHOP!K810="KTHP",TONGHOP!L810="LT",TONGHOP!H810="R",TONGHOP!I810&lt;&gt;""),TONGHOP!M810,"")</f>
        <v/>
      </c>
      <c r="C810" s="9" t="str">
        <f>IF(AND(TONGHOP!K810="KTHP",TONGHOP!L810="TN",TONGHOP!H810="R",TONGHOP!I810&lt;&gt;""),TONGHOP!I810,"")</f>
        <v/>
      </c>
      <c r="D810" s="9" t="str">
        <f>IF(AND(TONGHOP!K810="KTHP",TONGHOP!L810="TN",TONGHOP!H810="R",TONGHOP!I810&lt;&gt;""),TONGHOP!M810,"")</f>
        <v/>
      </c>
      <c r="E810" s="9" t="str">
        <f>IF(AND(TONGHOP!K810="ThiTN",TONGHOP!L810="LT",TONGHOP!H810="R",TONGHOP!I810&lt;&gt;""),TONGHOP!I810,"")</f>
        <v/>
      </c>
      <c r="F810" s="9" t="str">
        <f>IF(AND(TONGHOP!K810="ThiTN",TONGHOP!L810="LT",TONGHOP!H810="R",TONGHOP!I810&lt;&gt;""),TONGHOP!M810,"")</f>
        <v/>
      </c>
      <c r="G810" s="9" t="str">
        <f>IF(AND(TONGHOP!K810="ThiTN",TONGHOP!L810="TH",TONGHOP!H810="R",TONGHOP!I810&lt;&gt;""),TONGHOP!I810,"")</f>
        <v/>
      </c>
      <c r="H810" s="9" t="str">
        <f>IF(AND(TONGHOP!K810="ThiTN",TONGHOP!L810="TH",TONGHOP!H810="R",TONGHOP!I810&lt;&gt;""),TONGHOP!M810,"")</f>
        <v/>
      </c>
    </row>
    <row r="811" spans="1:8">
      <c r="A811" s="9" t="str">
        <f>IF(AND(TONGHOP!K811="KTHP",TONGHOP!L811="LT",TONGHOP!H811="R",TONGHOP!I811&lt;&gt;""),TONGHOP!I811,"")</f>
        <v>Trần Hiếu Trinh</v>
      </c>
      <c r="B811" s="9">
        <f>IF(AND(TONGHOP!K811="KTHP",TONGHOP!L811="LT",TONGHOP!H811="R",TONGHOP!I811&lt;&gt;""),TONGHOP!M811,"")</f>
        <v>2</v>
      </c>
      <c r="C811" s="9" t="str">
        <f>IF(AND(TONGHOP!K811="KTHP",TONGHOP!L811="TN",TONGHOP!H811="R",TONGHOP!I811&lt;&gt;""),TONGHOP!I811,"")</f>
        <v/>
      </c>
      <c r="D811" s="9" t="str">
        <f>IF(AND(TONGHOP!K811="KTHP",TONGHOP!L811="TN",TONGHOP!H811="R",TONGHOP!I811&lt;&gt;""),TONGHOP!M811,"")</f>
        <v/>
      </c>
      <c r="E811" s="9" t="str">
        <f>IF(AND(TONGHOP!K811="ThiTN",TONGHOP!L811="LT",TONGHOP!H811="R",TONGHOP!I811&lt;&gt;""),TONGHOP!I811,"")</f>
        <v/>
      </c>
      <c r="F811" s="9" t="str">
        <f>IF(AND(TONGHOP!K811="ThiTN",TONGHOP!L811="LT",TONGHOP!H811="R",TONGHOP!I811&lt;&gt;""),TONGHOP!M811,"")</f>
        <v/>
      </c>
      <c r="G811" s="9" t="str">
        <f>IF(AND(TONGHOP!K811="ThiTN",TONGHOP!L811="TH",TONGHOP!H811="R",TONGHOP!I811&lt;&gt;""),TONGHOP!I811,"")</f>
        <v/>
      </c>
      <c r="H811" s="9" t="str">
        <f>IF(AND(TONGHOP!K811="ThiTN",TONGHOP!L811="TH",TONGHOP!H811="R",TONGHOP!I811&lt;&gt;""),TONGHOP!M811,"")</f>
        <v/>
      </c>
    </row>
    <row r="812" spans="1:8">
      <c r="A812" s="9" t="str">
        <f>IF(AND(TONGHOP!K812="KTHP",TONGHOP!L812="LT",TONGHOP!H812="R",TONGHOP!I812&lt;&gt;""),TONGHOP!I812,"")</f>
        <v>Đỗ Trọng Quý</v>
      </c>
      <c r="B812" s="9">
        <f>IF(AND(TONGHOP!K812="KTHP",TONGHOP!L812="LT",TONGHOP!H812="R",TONGHOP!I812&lt;&gt;""),TONGHOP!M812,"")</f>
        <v>2</v>
      </c>
      <c r="C812" s="9" t="str">
        <f>IF(AND(TONGHOP!K812="KTHP",TONGHOP!L812="TN",TONGHOP!H812="R",TONGHOP!I812&lt;&gt;""),TONGHOP!I812,"")</f>
        <v/>
      </c>
      <c r="D812" s="9" t="str">
        <f>IF(AND(TONGHOP!K812="KTHP",TONGHOP!L812="TN",TONGHOP!H812="R",TONGHOP!I812&lt;&gt;""),TONGHOP!M812,"")</f>
        <v/>
      </c>
      <c r="E812" s="9" t="str">
        <f>IF(AND(TONGHOP!K812="ThiTN",TONGHOP!L812="LT",TONGHOP!H812="R",TONGHOP!I812&lt;&gt;""),TONGHOP!I812,"")</f>
        <v/>
      </c>
      <c r="F812" s="9" t="str">
        <f>IF(AND(TONGHOP!K812="ThiTN",TONGHOP!L812="LT",TONGHOP!H812="R",TONGHOP!I812&lt;&gt;""),TONGHOP!M812,"")</f>
        <v/>
      </c>
      <c r="G812" s="9" t="str">
        <f>IF(AND(TONGHOP!K812="ThiTN",TONGHOP!L812="TH",TONGHOP!H812="R",TONGHOP!I812&lt;&gt;""),TONGHOP!I812,"")</f>
        <v/>
      </c>
      <c r="H812" s="9" t="str">
        <f>IF(AND(TONGHOP!K812="ThiTN",TONGHOP!L812="TH",TONGHOP!H812="R",TONGHOP!I812&lt;&gt;""),TONGHOP!M812,"")</f>
        <v/>
      </c>
    </row>
    <row r="813" spans="1:8">
      <c r="A813" s="9" t="str">
        <f>IF(AND(TONGHOP!K813="KTHP",TONGHOP!L813="LT",TONGHOP!H813="R",TONGHOP!I813&lt;&gt;""),TONGHOP!I813,"")</f>
        <v>Hồ Văn Hoá</v>
      </c>
      <c r="B813" s="9">
        <f>IF(AND(TONGHOP!K813="KTHP",TONGHOP!L813="LT",TONGHOP!H813="R",TONGHOP!I813&lt;&gt;""),TONGHOP!M813,"")</f>
        <v>2</v>
      </c>
      <c r="C813" s="9" t="str">
        <f>IF(AND(TONGHOP!K813="KTHP",TONGHOP!L813="TN",TONGHOP!H813="R",TONGHOP!I813&lt;&gt;""),TONGHOP!I813,"")</f>
        <v/>
      </c>
      <c r="D813" s="9" t="str">
        <f>IF(AND(TONGHOP!K813="KTHP",TONGHOP!L813="TN",TONGHOP!H813="R",TONGHOP!I813&lt;&gt;""),TONGHOP!M813,"")</f>
        <v/>
      </c>
      <c r="E813" s="9" t="str">
        <f>IF(AND(TONGHOP!K813="ThiTN",TONGHOP!L813="LT",TONGHOP!H813="R",TONGHOP!I813&lt;&gt;""),TONGHOP!I813,"")</f>
        <v/>
      </c>
      <c r="F813" s="9" t="str">
        <f>IF(AND(TONGHOP!K813="ThiTN",TONGHOP!L813="LT",TONGHOP!H813="R",TONGHOP!I813&lt;&gt;""),TONGHOP!M813,"")</f>
        <v/>
      </c>
      <c r="G813" s="9" t="str">
        <f>IF(AND(TONGHOP!K813="ThiTN",TONGHOP!L813="TH",TONGHOP!H813="R",TONGHOP!I813&lt;&gt;""),TONGHOP!I813,"")</f>
        <v/>
      </c>
      <c r="H813" s="9" t="str">
        <f>IF(AND(TONGHOP!K813="ThiTN",TONGHOP!L813="TH",TONGHOP!H813="R",TONGHOP!I813&lt;&gt;""),TONGHOP!M813,"")</f>
        <v/>
      </c>
    </row>
    <row r="814" spans="1:8">
      <c r="A814" s="9" t="str">
        <f>IF(AND(TONGHOP!K814="KTHP",TONGHOP!L814="LT",TONGHOP!H814="R",TONGHOP!I814&lt;&gt;""),TONGHOP!I814,"")</f>
        <v>Tăng Cẩm Huê</v>
      </c>
      <c r="B814" s="9">
        <f>IF(AND(TONGHOP!K814="KTHP",TONGHOP!L814="LT",TONGHOP!H814="R",TONGHOP!I814&lt;&gt;""),TONGHOP!M814,"")</f>
        <v>2</v>
      </c>
      <c r="C814" s="9" t="str">
        <f>IF(AND(TONGHOP!K814="KTHP",TONGHOP!L814="TN",TONGHOP!H814="R",TONGHOP!I814&lt;&gt;""),TONGHOP!I814,"")</f>
        <v/>
      </c>
      <c r="D814" s="9" t="str">
        <f>IF(AND(TONGHOP!K814="KTHP",TONGHOP!L814="TN",TONGHOP!H814="R",TONGHOP!I814&lt;&gt;""),TONGHOP!M814,"")</f>
        <v/>
      </c>
      <c r="E814" s="9" t="str">
        <f>IF(AND(TONGHOP!K814="ThiTN",TONGHOP!L814="LT",TONGHOP!H814="R",TONGHOP!I814&lt;&gt;""),TONGHOP!I814,"")</f>
        <v/>
      </c>
      <c r="F814" s="9" t="str">
        <f>IF(AND(TONGHOP!K814="ThiTN",TONGHOP!L814="LT",TONGHOP!H814="R",TONGHOP!I814&lt;&gt;""),TONGHOP!M814,"")</f>
        <v/>
      </c>
      <c r="G814" s="9" t="str">
        <f>IF(AND(TONGHOP!K814="ThiTN",TONGHOP!L814="TH",TONGHOP!H814="R",TONGHOP!I814&lt;&gt;""),TONGHOP!I814,"")</f>
        <v/>
      </c>
      <c r="H814" s="9" t="str">
        <f>IF(AND(TONGHOP!K814="ThiTN",TONGHOP!L814="TH",TONGHOP!H814="R",TONGHOP!I814&lt;&gt;""),TONGHOP!M814,"")</f>
        <v/>
      </c>
    </row>
    <row r="815" spans="1:8">
      <c r="A815" s="9" t="str">
        <f>IF(AND(TONGHOP!K815="KTHP",TONGHOP!L815="LT",TONGHOP!H815="R",TONGHOP!I815&lt;&gt;""),TONGHOP!I815,"")</f>
        <v>Vũ Quang Khải</v>
      </c>
      <c r="B815" s="9">
        <f>IF(AND(TONGHOP!K815="KTHP",TONGHOP!L815="LT",TONGHOP!H815="R",TONGHOP!I815&lt;&gt;""),TONGHOP!M815,"")</f>
        <v>2</v>
      </c>
      <c r="C815" s="9" t="str">
        <f>IF(AND(TONGHOP!K815="KTHP",TONGHOP!L815="TN",TONGHOP!H815="R",TONGHOP!I815&lt;&gt;""),TONGHOP!I815,"")</f>
        <v/>
      </c>
      <c r="D815" s="9" t="str">
        <f>IF(AND(TONGHOP!K815="KTHP",TONGHOP!L815="TN",TONGHOP!H815="R",TONGHOP!I815&lt;&gt;""),TONGHOP!M815,"")</f>
        <v/>
      </c>
      <c r="E815" s="9" t="str">
        <f>IF(AND(TONGHOP!K815="ThiTN",TONGHOP!L815="LT",TONGHOP!H815="R",TONGHOP!I815&lt;&gt;""),TONGHOP!I815,"")</f>
        <v/>
      </c>
      <c r="F815" s="9" t="str">
        <f>IF(AND(TONGHOP!K815="ThiTN",TONGHOP!L815="LT",TONGHOP!H815="R",TONGHOP!I815&lt;&gt;""),TONGHOP!M815,"")</f>
        <v/>
      </c>
      <c r="G815" s="9" t="str">
        <f>IF(AND(TONGHOP!K815="ThiTN",TONGHOP!L815="TH",TONGHOP!H815="R",TONGHOP!I815&lt;&gt;""),TONGHOP!I815,"")</f>
        <v/>
      </c>
      <c r="H815" s="9" t="str">
        <f>IF(AND(TONGHOP!K815="ThiTN",TONGHOP!L815="TH",TONGHOP!H815="R",TONGHOP!I815&lt;&gt;""),TONGHOP!M815,"")</f>
        <v/>
      </c>
    </row>
    <row r="816" spans="1:8">
      <c r="A816" s="9" t="str">
        <f>IF(AND(TONGHOP!K816="KTHP",TONGHOP!L816="LT",TONGHOP!H816="R",TONGHOP!I816&lt;&gt;""),TONGHOP!I816,"")</f>
        <v/>
      </c>
      <c r="B816" s="9" t="str">
        <f>IF(AND(TONGHOP!K816="KTHP",TONGHOP!L816="LT",TONGHOP!H816="R",TONGHOP!I816&lt;&gt;""),TONGHOP!M816,"")</f>
        <v/>
      </c>
      <c r="C816" s="9" t="str">
        <f>IF(AND(TONGHOP!K816="KTHP",TONGHOP!L816="TN",TONGHOP!H816="R",TONGHOP!I816&lt;&gt;""),TONGHOP!I816,"")</f>
        <v>Phạm Thị Thanh Thúy</v>
      </c>
      <c r="D816" s="9">
        <f>IF(AND(TONGHOP!K816="KTHP",TONGHOP!L816="TN",TONGHOP!H816="R",TONGHOP!I816&lt;&gt;""),TONGHOP!M816,"")</f>
        <v>2</v>
      </c>
      <c r="E816" s="9" t="str">
        <f>IF(AND(TONGHOP!K816="ThiTN",TONGHOP!L816="LT",TONGHOP!H816="R",TONGHOP!I816&lt;&gt;""),TONGHOP!I816,"")</f>
        <v/>
      </c>
      <c r="F816" s="9" t="str">
        <f>IF(AND(TONGHOP!K816="ThiTN",TONGHOP!L816="LT",TONGHOP!H816="R",TONGHOP!I816&lt;&gt;""),TONGHOP!M816,"")</f>
        <v/>
      </c>
      <c r="G816" s="9" t="str">
        <f>IF(AND(TONGHOP!K816="ThiTN",TONGHOP!L816="TH",TONGHOP!H816="R",TONGHOP!I816&lt;&gt;""),TONGHOP!I816,"")</f>
        <v/>
      </c>
      <c r="H816" s="9" t="str">
        <f>IF(AND(TONGHOP!K816="ThiTN",TONGHOP!L816="TH",TONGHOP!H816="R",TONGHOP!I816&lt;&gt;""),TONGHOP!M816,"")</f>
        <v/>
      </c>
    </row>
    <row r="817" spans="1:8">
      <c r="A817" s="9" t="str">
        <f>IF(AND(TONGHOP!K817="KTHP",TONGHOP!L817="LT",TONGHOP!H817="R",TONGHOP!I817&lt;&gt;""),TONGHOP!I817,"")</f>
        <v>Phạm Quỳnh Như</v>
      </c>
      <c r="B817" s="9">
        <f>IF(AND(TONGHOP!K817="KTHP",TONGHOP!L817="LT",TONGHOP!H817="R",TONGHOP!I817&lt;&gt;""),TONGHOP!M817,"")</f>
        <v>2</v>
      </c>
      <c r="C817" s="9" t="str">
        <f>IF(AND(TONGHOP!K817="KTHP",TONGHOP!L817="TN",TONGHOP!H817="R",TONGHOP!I817&lt;&gt;""),TONGHOP!I817,"")</f>
        <v/>
      </c>
      <c r="D817" s="9" t="str">
        <f>IF(AND(TONGHOP!K817="KTHP",TONGHOP!L817="TN",TONGHOP!H817="R",TONGHOP!I817&lt;&gt;""),TONGHOP!M817,"")</f>
        <v/>
      </c>
      <c r="E817" s="9" t="str">
        <f>IF(AND(TONGHOP!K817="ThiTN",TONGHOP!L817="LT",TONGHOP!H817="R",TONGHOP!I817&lt;&gt;""),TONGHOP!I817,"")</f>
        <v/>
      </c>
      <c r="F817" s="9" t="str">
        <f>IF(AND(TONGHOP!K817="ThiTN",TONGHOP!L817="LT",TONGHOP!H817="R",TONGHOP!I817&lt;&gt;""),TONGHOP!M817,"")</f>
        <v/>
      </c>
      <c r="G817" s="9" t="str">
        <f>IF(AND(TONGHOP!K817="ThiTN",TONGHOP!L817="TH",TONGHOP!H817="R",TONGHOP!I817&lt;&gt;""),TONGHOP!I817,"")</f>
        <v/>
      </c>
      <c r="H817" s="9" t="str">
        <f>IF(AND(TONGHOP!K817="ThiTN",TONGHOP!L817="TH",TONGHOP!H817="R",TONGHOP!I817&lt;&gt;""),TONGHOP!M817,"")</f>
        <v/>
      </c>
    </row>
    <row r="818" spans="1:8">
      <c r="A818" s="9" t="str">
        <f>IF(AND(TONGHOP!K818="KTHP",TONGHOP!L818="LT",TONGHOP!H818="R",TONGHOP!I818&lt;&gt;""),TONGHOP!I818,"")</f>
        <v/>
      </c>
      <c r="B818" s="9" t="str">
        <f>IF(AND(TONGHOP!K818="KTHP",TONGHOP!L818="LT",TONGHOP!H818="R",TONGHOP!I818&lt;&gt;""),TONGHOP!M818,"")</f>
        <v/>
      </c>
      <c r="C818" s="9" t="str">
        <f>IF(AND(TONGHOP!K818="KTHP",TONGHOP!L818="TN",TONGHOP!H818="R",TONGHOP!I818&lt;&gt;""),TONGHOP!I818,"")</f>
        <v/>
      </c>
      <c r="D818" s="9" t="str">
        <f>IF(AND(TONGHOP!K818="KTHP",TONGHOP!L818="TN",TONGHOP!H818="R",TONGHOP!I818&lt;&gt;""),TONGHOP!M818,"")</f>
        <v/>
      </c>
      <c r="E818" s="9" t="str">
        <f>IF(AND(TONGHOP!K818="ThiTN",TONGHOP!L818="LT",TONGHOP!H818="R",TONGHOP!I818&lt;&gt;""),TONGHOP!I818,"")</f>
        <v/>
      </c>
      <c r="F818" s="9" t="str">
        <f>IF(AND(TONGHOP!K818="ThiTN",TONGHOP!L818="LT",TONGHOP!H818="R",TONGHOP!I818&lt;&gt;""),TONGHOP!M818,"")</f>
        <v/>
      </c>
      <c r="G818" s="9" t="str">
        <f>IF(AND(TONGHOP!K818="ThiTN",TONGHOP!L818="TH",TONGHOP!H818="R",TONGHOP!I818&lt;&gt;""),TONGHOP!I818,"")</f>
        <v/>
      </c>
      <c r="H818" s="9" t="str">
        <f>IF(AND(TONGHOP!K818="ThiTN",TONGHOP!L818="TH",TONGHOP!H818="R",TONGHOP!I818&lt;&gt;""),TONGHOP!M818,"")</f>
        <v/>
      </c>
    </row>
    <row r="819" spans="1:8">
      <c r="A819" s="9" t="str">
        <f>IF(AND(TONGHOP!K819="KTHP",TONGHOP!L819="LT",TONGHOP!H819="R",TONGHOP!I819&lt;&gt;""),TONGHOP!I819,"")</f>
        <v/>
      </c>
      <c r="B819" s="9" t="str">
        <f>IF(AND(TONGHOP!K819="KTHP",TONGHOP!L819="LT",TONGHOP!H819="R",TONGHOP!I819&lt;&gt;""),TONGHOP!M819,"")</f>
        <v/>
      </c>
      <c r="C819" s="9" t="str">
        <f>IF(AND(TONGHOP!K819="KTHP",TONGHOP!L819="TN",TONGHOP!H819="R",TONGHOP!I819&lt;&gt;""),TONGHOP!I819,"")</f>
        <v>Nguyễn Thanh Vũ</v>
      </c>
      <c r="D819" s="9">
        <f>IF(AND(TONGHOP!K819="KTHP",TONGHOP!L819="TN",TONGHOP!H819="R",TONGHOP!I819&lt;&gt;""),TONGHOP!M819,"")</f>
        <v>2</v>
      </c>
      <c r="E819" s="9" t="str">
        <f>IF(AND(TONGHOP!K819="ThiTN",TONGHOP!L819="LT",TONGHOP!H819="R",TONGHOP!I819&lt;&gt;""),TONGHOP!I819,"")</f>
        <v/>
      </c>
      <c r="F819" s="9" t="str">
        <f>IF(AND(TONGHOP!K819="ThiTN",TONGHOP!L819="LT",TONGHOP!H819="R",TONGHOP!I819&lt;&gt;""),TONGHOP!M819,"")</f>
        <v/>
      </c>
      <c r="G819" s="9" t="str">
        <f>IF(AND(TONGHOP!K819="ThiTN",TONGHOP!L819="TH",TONGHOP!H819="R",TONGHOP!I819&lt;&gt;""),TONGHOP!I819,"")</f>
        <v/>
      </c>
      <c r="H819" s="9" t="str">
        <f>IF(AND(TONGHOP!K819="ThiTN",TONGHOP!L819="TH",TONGHOP!H819="R",TONGHOP!I819&lt;&gt;""),TONGHOP!M819,"")</f>
        <v/>
      </c>
    </row>
    <row r="820" spans="1:8">
      <c r="A820" s="9" t="str">
        <f>IF(AND(TONGHOP!K820="KTHP",TONGHOP!L820="LT",TONGHOP!H820="R",TONGHOP!I820&lt;&gt;""),TONGHOP!I820,"")</f>
        <v>Đặng Thái Sơn</v>
      </c>
      <c r="B820" s="9">
        <f>IF(AND(TONGHOP!K820="KTHP",TONGHOP!L820="LT",TONGHOP!H820="R",TONGHOP!I820&lt;&gt;""),TONGHOP!M820,"")</f>
        <v>2</v>
      </c>
      <c r="C820" s="9" t="str">
        <f>IF(AND(TONGHOP!K820="KTHP",TONGHOP!L820="TN",TONGHOP!H820="R",TONGHOP!I820&lt;&gt;""),TONGHOP!I820,"")</f>
        <v/>
      </c>
      <c r="D820" s="9" t="str">
        <f>IF(AND(TONGHOP!K820="KTHP",TONGHOP!L820="TN",TONGHOP!H820="R",TONGHOP!I820&lt;&gt;""),TONGHOP!M820,"")</f>
        <v/>
      </c>
      <c r="E820" s="9" t="str">
        <f>IF(AND(TONGHOP!K820="ThiTN",TONGHOP!L820="LT",TONGHOP!H820="R",TONGHOP!I820&lt;&gt;""),TONGHOP!I820,"")</f>
        <v/>
      </c>
      <c r="F820" s="9" t="str">
        <f>IF(AND(TONGHOP!K820="ThiTN",TONGHOP!L820="LT",TONGHOP!H820="R",TONGHOP!I820&lt;&gt;""),TONGHOP!M820,"")</f>
        <v/>
      </c>
      <c r="G820" s="9" t="str">
        <f>IF(AND(TONGHOP!K820="ThiTN",TONGHOP!L820="TH",TONGHOP!H820="R",TONGHOP!I820&lt;&gt;""),TONGHOP!I820,"")</f>
        <v/>
      </c>
      <c r="H820" s="9" t="str">
        <f>IF(AND(TONGHOP!K820="ThiTN",TONGHOP!L820="TH",TONGHOP!H820="R",TONGHOP!I820&lt;&gt;""),TONGHOP!M820,"")</f>
        <v/>
      </c>
    </row>
    <row r="821" spans="1:8">
      <c r="A821" s="9" t="str">
        <f>IF(AND(TONGHOP!K821="KTHP",TONGHOP!L821="LT",TONGHOP!H821="R",TONGHOP!I821&lt;&gt;""),TONGHOP!I821,"")</f>
        <v/>
      </c>
      <c r="B821" s="9" t="str">
        <f>IF(AND(TONGHOP!K821="KTHP",TONGHOP!L821="LT",TONGHOP!H821="R",TONGHOP!I821&lt;&gt;""),TONGHOP!M821,"")</f>
        <v/>
      </c>
      <c r="C821" s="9" t="str">
        <f>IF(AND(TONGHOP!K821="KTHP",TONGHOP!L821="TN",TONGHOP!H821="R",TONGHOP!I821&lt;&gt;""),TONGHOP!I821,"")</f>
        <v/>
      </c>
      <c r="D821" s="9" t="str">
        <f>IF(AND(TONGHOP!K821="KTHP",TONGHOP!L821="TN",TONGHOP!H821="R",TONGHOP!I821&lt;&gt;""),TONGHOP!M821,"")</f>
        <v/>
      </c>
      <c r="E821" s="9" t="str">
        <f>IF(AND(TONGHOP!K821="ThiTN",TONGHOP!L821="LT",TONGHOP!H821="R",TONGHOP!I821&lt;&gt;""),TONGHOP!I821,"")</f>
        <v/>
      </c>
      <c r="F821" s="9" t="str">
        <f>IF(AND(TONGHOP!K821="ThiTN",TONGHOP!L821="LT",TONGHOP!H821="R",TONGHOP!I821&lt;&gt;""),TONGHOP!M821,"")</f>
        <v/>
      </c>
      <c r="G821" s="9" t="str">
        <f>IF(AND(TONGHOP!K821="ThiTN",TONGHOP!L821="TH",TONGHOP!H821="R",TONGHOP!I821&lt;&gt;""),TONGHOP!I821,"")</f>
        <v/>
      </c>
      <c r="H821" s="9" t="str">
        <f>IF(AND(TONGHOP!K821="ThiTN",TONGHOP!L821="TH",TONGHOP!H821="R",TONGHOP!I821&lt;&gt;""),TONGHOP!M821,"")</f>
        <v/>
      </c>
    </row>
    <row r="822" spans="1:8">
      <c r="A822" s="9" t="str">
        <f>IF(AND(TONGHOP!K822="KTHP",TONGHOP!L822="LT",TONGHOP!H822="R",TONGHOP!I822&lt;&gt;""),TONGHOP!I822,"")</f>
        <v/>
      </c>
      <c r="B822" s="9" t="str">
        <f>IF(AND(TONGHOP!K822="KTHP",TONGHOP!L822="LT",TONGHOP!H822="R",TONGHOP!I822&lt;&gt;""),TONGHOP!M822,"")</f>
        <v/>
      </c>
      <c r="C822" s="9" t="str">
        <f>IF(AND(TONGHOP!K822="KTHP",TONGHOP!L822="TN",TONGHOP!H822="R",TONGHOP!I822&lt;&gt;""),TONGHOP!I822,"")</f>
        <v/>
      </c>
      <c r="D822" s="9" t="str">
        <f>IF(AND(TONGHOP!K822="KTHP",TONGHOP!L822="TN",TONGHOP!H822="R",TONGHOP!I822&lt;&gt;""),TONGHOP!M822,"")</f>
        <v/>
      </c>
      <c r="E822" s="9" t="str">
        <f>IF(AND(TONGHOP!K822="ThiTN",TONGHOP!L822="LT",TONGHOP!H822="R",TONGHOP!I822&lt;&gt;""),TONGHOP!I822,"")</f>
        <v/>
      </c>
      <c r="F822" s="9" t="str">
        <f>IF(AND(TONGHOP!K822="ThiTN",TONGHOP!L822="LT",TONGHOP!H822="R",TONGHOP!I822&lt;&gt;""),TONGHOP!M822,"")</f>
        <v/>
      </c>
      <c r="G822" s="9" t="str">
        <f>IF(AND(TONGHOP!K822="ThiTN",TONGHOP!L822="TH",TONGHOP!H822="R",TONGHOP!I822&lt;&gt;""),TONGHOP!I822,"")</f>
        <v/>
      </c>
      <c r="H822" s="9" t="str">
        <f>IF(AND(TONGHOP!K822="ThiTN",TONGHOP!L822="TH",TONGHOP!H822="R",TONGHOP!I822&lt;&gt;""),TONGHOP!M822,"")</f>
        <v/>
      </c>
    </row>
    <row r="823" spans="1:8">
      <c r="A823" s="9" t="str">
        <f>IF(AND(TONGHOP!K823="KTHP",TONGHOP!L823="LT",TONGHOP!H823="R",TONGHOP!I823&lt;&gt;""),TONGHOP!I823,"")</f>
        <v>Nguyễn Thùy Dương</v>
      </c>
      <c r="B823" s="9">
        <f>IF(AND(TONGHOP!K823="KTHP",TONGHOP!L823="LT",TONGHOP!H823="R",TONGHOP!I823&lt;&gt;""),TONGHOP!M823,"")</f>
        <v>2</v>
      </c>
      <c r="C823" s="9" t="str">
        <f>IF(AND(TONGHOP!K823="KTHP",TONGHOP!L823="TN",TONGHOP!H823="R",TONGHOP!I823&lt;&gt;""),TONGHOP!I823,"")</f>
        <v/>
      </c>
      <c r="D823" s="9" t="str">
        <f>IF(AND(TONGHOP!K823="KTHP",TONGHOP!L823="TN",TONGHOP!H823="R",TONGHOP!I823&lt;&gt;""),TONGHOP!M823,"")</f>
        <v/>
      </c>
      <c r="E823" s="9" t="str">
        <f>IF(AND(TONGHOP!K823="ThiTN",TONGHOP!L823="LT",TONGHOP!H823="R",TONGHOP!I823&lt;&gt;""),TONGHOP!I823,"")</f>
        <v/>
      </c>
      <c r="F823" s="9" t="str">
        <f>IF(AND(TONGHOP!K823="ThiTN",TONGHOP!L823="LT",TONGHOP!H823="R",TONGHOP!I823&lt;&gt;""),TONGHOP!M823,"")</f>
        <v/>
      </c>
      <c r="G823" s="9" t="str">
        <f>IF(AND(TONGHOP!K823="ThiTN",TONGHOP!L823="TH",TONGHOP!H823="R",TONGHOP!I823&lt;&gt;""),TONGHOP!I823,"")</f>
        <v/>
      </c>
      <c r="H823" s="9" t="str">
        <f>IF(AND(TONGHOP!K823="ThiTN",TONGHOP!L823="TH",TONGHOP!H823="R",TONGHOP!I823&lt;&gt;""),TONGHOP!M823,"")</f>
        <v/>
      </c>
    </row>
    <row r="824" spans="1:8">
      <c r="A824" s="9" t="str">
        <f>IF(AND(TONGHOP!K824="KTHP",TONGHOP!L824="LT",TONGHOP!H824="R",TONGHOP!I824&lt;&gt;""),TONGHOP!I824,"")</f>
        <v>Ngô Hoàng Anh</v>
      </c>
      <c r="B824" s="9">
        <f>IF(AND(TONGHOP!K824="KTHP",TONGHOP!L824="LT",TONGHOP!H824="R",TONGHOP!I824&lt;&gt;""),TONGHOP!M824,"")</f>
        <v>2</v>
      </c>
      <c r="C824" s="9" t="str">
        <f>IF(AND(TONGHOP!K824="KTHP",TONGHOP!L824="TN",TONGHOP!H824="R",TONGHOP!I824&lt;&gt;""),TONGHOP!I824,"")</f>
        <v/>
      </c>
      <c r="D824" s="9" t="str">
        <f>IF(AND(TONGHOP!K824="KTHP",TONGHOP!L824="TN",TONGHOP!H824="R",TONGHOP!I824&lt;&gt;""),TONGHOP!M824,"")</f>
        <v/>
      </c>
      <c r="E824" s="9" t="str">
        <f>IF(AND(TONGHOP!K824="ThiTN",TONGHOP!L824="LT",TONGHOP!H824="R",TONGHOP!I824&lt;&gt;""),TONGHOP!I824,"")</f>
        <v/>
      </c>
      <c r="F824" s="9" t="str">
        <f>IF(AND(TONGHOP!K824="ThiTN",TONGHOP!L824="LT",TONGHOP!H824="R",TONGHOP!I824&lt;&gt;""),TONGHOP!M824,"")</f>
        <v/>
      </c>
      <c r="G824" s="9" t="str">
        <f>IF(AND(TONGHOP!K824="ThiTN",TONGHOP!L824="TH",TONGHOP!H824="R",TONGHOP!I824&lt;&gt;""),TONGHOP!I824,"")</f>
        <v/>
      </c>
      <c r="H824" s="9" t="str">
        <f>IF(AND(TONGHOP!K824="ThiTN",TONGHOP!L824="TH",TONGHOP!H824="R",TONGHOP!I824&lt;&gt;""),TONGHOP!M824,"")</f>
        <v/>
      </c>
    </row>
    <row r="825" spans="1:8">
      <c r="A825" s="9" t="str">
        <f>IF(AND(TONGHOP!K825="KTHP",TONGHOP!L825="LT",TONGHOP!H825="R",TONGHOP!I825&lt;&gt;""),TONGHOP!I825,"")</f>
        <v>Nguyễn Ngọc Thọ</v>
      </c>
      <c r="B825" s="9">
        <f>IF(AND(TONGHOP!K825="KTHP",TONGHOP!L825="LT",TONGHOP!H825="R",TONGHOP!I825&lt;&gt;""),TONGHOP!M825,"")</f>
        <v>2</v>
      </c>
      <c r="C825" s="9" t="str">
        <f>IF(AND(TONGHOP!K825="KTHP",TONGHOP!L825="TN",TONGHOP!H825="R",TONGHOP!I825&lt;&gt;""),TONGHOP!I825,"")</f>
        <v/>
      </c>
      <c r="D825" s="9" t="str">
        <f>IF(AND(TONGHOP!K825="KTHP",TONGHOP!L825="TN",TONGHOP!H825="R",TONGHOP!I825&lt;&gt;""),TONGHOP!M825,"")</f>
        <v/>
      </c>
      <c r="E825" s="9" t="str">
        <f>IF(AND(TONGHOP!K825="ThiTN",TONGHOP!L825="LT",TONGHOP!H825="R",TONGHOP!I825&lt;&gt;""),TONGHOP!I825,"")</f>
        <v/>
      </c>
      <c r="F825" s="9" t="str">
        <f>IF(AND(TONGHOP!K825="ThiTN",TONGHOP!L825="LT",TONGHOP!H825="R",TONGHOP!I825&lt;&gt;""),TONGHOP!M825,"")</f>
        <v/>
      </c>
      <c r="G825" s="9" t="str">
        <f>IF(AND(TONGHOP!K825="ThiTN",TONGHOP!L825="TH",TONGHOP!H825="R",TONGHOP!I825&lt;&gt;""),TONGHOP!I825,"")</f>
        <v/>
      </c>
      <c r="H825" s="9" t="str">
        <f>IF(AND(TONGHOP!K825="ThiTN",TONGHOP!L825="TH",TONGHOP!H825="R",TONGHOP!I825&lt;&gt;""),TONGHOP!M825,"")</f>
        <v/>
      </c>
    </row>
    <row r="826" spans="1:8">
      <c r="A826" s="9" t="str">
        <f>IF(AND(TONGHOP!K826="KTHP",TONGHOP!L826="LT",TONGHOP!H826="R",TONGHOP!I826&lt;&gt;""),TONGHOP!I826,"")</f>
        <v>Lữ Xuân Trang</v>
      </c>
      <c r="B826" s="9">
        <f>IF(AND(TONGHOP!K826="KTHP",TONGHOP!L826="LT",TONGHOP!H826="R",TONGHOP!I826&lt;&gt;""),TONGHOP!M826,"")</f>
        <v>2</v>
      </c>
      <c r="C826" s="9" t="str">
        <f>IF(AND(TONGHOP!K826="KTHP",TONGHOP!L826="TN",TONGHOP!H826="R",TONGHOP!I826&lt;&gt;""),TONGHOP!I826,"")</f>
        <v/>
      </c>
      <c r="D826" s="9" t="str">
        <f>IF(AND(TONGHOP!K826="KTHP",TONGHOP!L826="TN",TONGHOP!H826="R",TONGHOP!I826&lt;&gt;""),TONGHOP!M826,"")</f>
        <v/>
      </c>
      <c r="E826" s="9" t="str">
        <f>IF(AND(TONGHOP!K826="ThiTN",TONGHOP!L826="LT",TONGHOP!H826="R",TONGHOP!I826&lt;&gt;""),TONGHOP!I826,"")</f>
        <v/>
      </c>
      <c r="F826" s="9" t="str">
        <f>IF(AND(TONGHOP!K826="ThiTN",TONGHOP!L826="LT",TONGHOP!H826="R",TONGHOP!I826&lt;&gt;""),TONGHOP!M826,"")</f>
        <v/>
      </c>
      <c r="G826" s="9" t="str">
        <f>IF(AND(TONGHOP!K826="ThiTN",TONGHOP!L826="TH",TONGHOP!H826="R",TONGHOP!I826&lt;&gt;""),TONGHOP!I826,"")</f>
        <v/>
      </c>
      <c r="H826" s="9" t="str">
        <f>IF(AND(TONGHOP!K826="ThiTN",TONGHOP!L826="TH",TONGHOP!H826="R",TONGHOP!I826&lt;&gt;""),TONGHOP!M826,"")</f>
        <v/>
      </c>
    </row>
    <row r="827" spans="1:8">
      <c r="A827" s="9" t="str">
        <f>IF(AND(TONGHOP!K827="KTHP",TONGHOP!L827="LT",TONGHOP!H827="R",TONGHOP!I827&lt;&gt;""),TONGHOP!I827,"")</f>
        <v/>
      </c>
      <c r="B827" s="9" t="str">
        <f>IF(AND(TONGHOP!K827="KTHP",TONGHOP!L827="LT",TONGHOP!H827="R",TONGHOP!I827&lt;&gt;""),TONGHOP!M827,"")</f>
        <v/>
      </c>
      <c r="C827" s="9" t="str">
        <f>IF(AND(TONGHOP!K827="KTHP",TONGHOP!L827="TN",TONGHOP!H827="R",TONGHOP!I827&lt;&gt;""),TONGHOP!I827,"")</f>
        <v>Trần Đình Khoa</v>
      </c>
      <c r="D827" s="9">
        <f>IF(AND(TONGHOP!K827="KTHP",TONGHOP!L827="TN",TONGHOP!H827="R",TONGHOP!I827&lt;&gt;""),TONGHOP!M827,"")</f>
        <v>2</v>
      </c>
      <c r="E827" s="9" t="str">
        <f>IF(AND(TONGHOP!K827="ThiTN",TONGHOP!L827="LT",TONGHOP!H827="R",TONGHOP!I827&lt;&gt;""),TONGHOP!I827,"")</f>
        <v/>
      </c>
      <c r="F827" s="9" t="str">
        <f>IF(AND(TONGHOP!K827="ThiTN",TONGHOP!L827="LT",TONGHOP!H827="R",TONGHOP!I827&lt;&gt;""),TONGHOP!M827,"")</f>
        <v/>
      </c>
      <c r="G827" s="9" t="str">
        <f>IF(AND(TONGHOP!K827="ThiTN",TONGHOP!L827="TH",TONGHOP!H827="R",TONGHOP!I827&lt;&gt;""),TONGHOP!I827,"")</f>
        <v/>
      </c>
      <c r="H827" s="9" t="str">
        <f>IF(AND(TONGHOP!K827="ThiTN",TONGHOP!L827="TH",TONGHOP!H827="R",TONGHOP!I827&lt;&gt;""),TONGHOP!M827,"")</f>
        <v/>
      </c>
    </row>
    <row r="828" spans="1:8">
      <c r="A828" s="9" t="str">
        <f>IF(AND(TONGHOP!K828="KTHP",TONGHOP!L828="LT",TONGHOP!H828="R",TONGHOP!I828&lt;&gt;""),TONGHOP!I828,"")</f>
        <v/>
      </c>
      <c r="B828" s="9" t="str">
        <f>IF(AND(TONGHOP!K828="KTHP",TONGHOP!L828="LT",TONGHOP!H828="R",TONGHOP!I828&lt;&gt;""),TONGHOP!M828,"")</f>
        <v/>
      </c>
      <c r="C828" s="9" t="str">
        <f>IF(AND(TONGHOP!K828="KTHP",TONGHOP!L828="TN",TONGHOP!H828="R",TONGHOP!I828&lt;&gt;""),TONGHOP!I828,"")</f>
        <v>Trần Thị Hương</v>
      </c>
      <c r="D828" s="9">
        <f>IF(AND(TONGHOP!K828="KTHP",TONGHOP!L828="TN",TONGHOP!H828="R",TONGHOP!I828&lt;&gt;""),TONGHOP!M828,"")</f>
        <v>2</v>
      </c>
      <c r="E828" s="9" t="str">
        <f>IF(AND(TONGHOP!K828="ThiTN",TONGHOP!L828="LT",TONGHOP!H828="R",TONGHOP!I828&lt;&gt;""),TONGHOP!I828,"")</f>
        <v/>
      </c>
      <c r="F828" s="9" t="str">
        <f>IF(AND(TONGHOP!K828="ThiTN",TONGHOP!L828="LT",TONGHOP!H828="R",TONGHOP!I828&lt;&gt;""),TONGHOP!M828,"")</f>
        <v/>
      </c>
      <c r="G828" s="9" t="str">
        <f>IF(AND(TONGHOP!K828="ThiTN",TONGHOP!L828="TH",TONGHOP!H828="R",TONGHOP!I828&lt;&gt;""),TONGHOP!I828,"")</f>
        <v/>
      </c>
      <c r="H828" s="9" t="str">
        <f>IF(AND(TONGHOP!K828="ThiTN",TONGHOP!L828="TH",TONGHOP!H828="R",TONGHOP!I828&lt;&gt;""),TONGHOP!M828,"")</f>
        <v/>
      </c>
    </row>
    <row r="829" spans="1:8">
      <c r="A829" s="9" t="str">
        <f>IF(AND(TONGHOP!K829="KTHP",TONGHOP!L829="LT",TONGHOP!H829="R",TONGHOP!I829&lt;&gt;""),TONGHOP!I829,"")</f>
        <v>Hà Quốc Bảo</v>
      </c>
      <c r="B829" s="9">
        <f>IF(AND(TONGHOP!K829="KTHP",TONGHOP!L829="LT",TONGHOP!H829="R",TONGHOP!I829&lt;&gt;""),TONGHOP!M829,"")</f>
        <v>2</v>
      </c>
      <c r="C829" s="9" t="str">
        <f>IF(AND(TONGHOP!K829="KTHP",TONGHOP!L829="TN",TONGHOP!H829="R",TONGHOP!I829&lt;&gt;""),TONGHOP!I829,"")</f>
        <v/>
      </c>
      <c r="D829" s="9" t="str">
        <f>IF(AND(TONGHOP!K829="KTHP",TONGHOP!L829="TN",TONGHOP!H829="R",TONGHOP!I829&lt;&gt;""),TONGHOP!M829,"")</f>
        <v/>
      </c>
      <c r="E829" s="9" t="str">
        <f>IF(AND(TONGHOP!K829="ThiTN",TONGHOP!L829="LT",TONGHOP!H829="R",TONGHOP!I829&lt;&gt;""),TONGHOP!I829,"")</f>
        <v/>
      </c>
      <c r="F829" s="9" t="str">
        <f>IF(AND(TONGHOP!K829="ThiTN",TONGHOP!L829="LT",TONGHOP!H829="R",TONGHOP!I829&lt;&gt;""),TONGHOP!M829,"")</f>
        <v/>
      </c>
      <c r="G829" s="9" t="str">
        <f>IF(AND(TONGHOP!K829="ThiTN",TONGHOP!L829="TH",TONGHOP!H829="R",TONGHOP!I829&lt;&gt;""),TONGHOP!I829,"")</f>
        <v/>
      </c>
      <c r="H829" s="9" t="str">
        <f>IF(AND(TONGHOP!K829="ThiTN",TONGHOP!L829="TH",TONGHOP!H829="R",TONGHOP!I829&lt;&gt;""),TONGHOP!M829,"")</f>
        <v/>
      </c>
    </row>
    <row r="830" spans="1:8">
      <c r="A830" s="9" t="str">
        <f>IF(AND(TONGHOP!K830="KTHP",TONGHOP!L830="LT",TONGHOP!H830="R",TONGHOP!I830&lt;&gt;""),TONGHOP!I830,"")</f>
        <v/>
      </c>
      <c r="B830" s="9" t="str">
        <f>IF(AND(TONGHOP!K830="KTHP",TONGHOP!L830="LT",TONGHOP!H830="R",TONGHOP!I830&lt;&gt;""),TONGHOP!M830,"")</f>
        <v/>
      </c>
      <c r="C830" s="9" t="str">
        <f>IF(AND(TONGHOP!K830="KTHP",TONGHOP!L830="TN",TONGHOP!H830="R",TONGHOP!I830&lt;&gt;""),TONGHOP!I830,"")</f>
        <v/>
      </c>
      <c r="D830" s="9" t="str">
        <f>IF(AND(TONGHOP!K830="KTHP",TONGHOP!L830="TN",TONGHOP!H830="R",TONGHOP!I830&lt;&gt;""),TONGHOP!M830,"")</f>
        <v/>
      </c>
      <c r="E830" s="9" t="str">
        <f>IF(AND(TONGHOP!K830="ThiTN",TONGHOP!L830="LT",TONGHOP!H830="R",TONGHOP!I830&lt;&gt;""),TONGHOP!I830,"")</f>
        <v/>
      </c>
      <c r="F830" s="9" t="str">
        <f>IF(AND(TONGHOP!K830="ThiTN",TONGHOP!L830="LT",TONGHOP!H830="R",TONGHOP!I830&lt;&gt;""),TONGHOP!M830,"")</f>
        <v/>
      </c>
      <c r="G830" s="9" t="str">
        <f>IF(AND(TONGHOP!K830="ThiTN",TONGHOP!L830="TH",TONGHOP!H830="R",TONGHOP!I830&lt;&gt;""),TONGHOP!I830,"")</f>
        <v/>
      </c>
      <c r="H830" s="9" t="str">
        <f>IF(AND(TONGHOP!K830="ThiTN",TONGHOP!L830="TH",TONGHOP!H830="R",TONGHOP!I830&lt;&gt;""),TONGHOP!M830,"")</f>
        <v/>
      </c>
    </row>
    <row r="831" spans="1:8">
      <c r="A831" s="9" t="str">
        <f>IF(AND(TONGHOP!K831="KTHP",TONGHOP!L831="LT",TONGHOP!H831="R",TONGHOP!I831&lt;&gt;""),TONGHOP!I831,"")</f>
        <v/>
      </c>
      <c r="B831" s="9" t="str">
        <f>IF(AND(TONGHOP!K831="KTHP",TONGHOP!L831="LT",TONGHOP!H831="R",TONGHOP!I831&lt;&gt;""),TONGHOP!M831,"")</f>
        <v/>
      </c>
      <c r="C831" s="9" t="str">
        <f>IF(AND(TONGHOP!K831="KTHP",TONGHOP!L831="TN",TONGHOP!H831="R",TONGHOP!I831&lt;&gt;""),TONGHOP!I831,"")</f>
        <v/>
      </c>
      <c r="D831" s="9" t="str">
        <f>IF(AND(TONGHOP!K831="KTHP",TONGHOP!L831="TN",TONGHOP!H831="R",TONGHOP!I831&lt;&gt;""),TONGHOP!M831,"")</f>
        <v/>
      </c>
      <c r="E831" s="9" t="str">
        <f>IF(AND(TONGHOP!K831="ThiTN",TONGHOP!L831="LT",TONGHOP!H831="R",TONGHOP!I831&lt;&gt;""),TONGHOP!I831,"")</f>
        <v/>
      </c>
      <c r="F831" s="9" t="str">
        <f>IF(AND(TONGHOP!K831="ThiTN",TONGHOP!L831="LT",TONGHOP!H831="R",TONGHOP!I831&lt;&gt;""),TONGHOP!M831,"")</f>
        <v/>
      </c>
      <c r="G831" s="9" t="str">
        <f>IF(AND(TONGHOP!K831="ThiTN",TONGHOP!L831="TH",TONGHOP!H831="R",TONGHOP!I831&lt;&gt;""),TONGHOP!I831,"")</f>
        <v/>
      </c>
      <c r="H831" s="9" t="str">
        <f>IF(AND(TONGHOP!K831="ThiTN",TONGHOP!L831="TH",TONGHOP!H831="R",TONGHOP!I831&lt;&gt;""),TONGHOP!M831,"")</f>
        <v/>
      </c>
    </row>
    <row r="832" spans="1:8">
      <c r="A832" s="9" t="str">
        <f>IF(AND(TONGHOP!K832="KTHP",TONGHOP!L832="LT",TONGHOP!H832="R",TONGHOP!I832&lt;&gt;""),TONGHOP!I832,"")</f>
        <v/>
      </c>
      <c r="B832" s="9" t="str">
        <f>IF(AND(TONGHOP!K832="KTHP",TONGHOP!L832="LT",TONGHOP!H832="R",TONGHOP!I832&lt;&gt;""),TONGHOP!M832,"")</f>
        <v/>
      </c>
      <c r="C832" s="9" t="str">
        <f>IF(AND(TONGHOP!K832="KTHP",TONGHOP!L832="TN",TONGHOP!H832="R",TONGHOP!I832&lt;&gt;""),TONGHOP!I832,"")</f>
        <v/>
      </c>
      <c r="D832" s="9" t="str">
        <f>IF(AND(TONGHOP!K832="KTHP",TONGHOP!L832="TN",TONGHOP!H832="R",TONGHOP!I832&lt;&gt;""),TONGHOP!M832,"")</f>
        <v/>
      </c>
      <c r="E832" s="9" t="str">
        <f>IF(AND(TONGHOP!K832="ThiTN",TONGHOP!L832="LT",TONGHOP!H832="R",TONGHOP!I832&lt;&gt;""),TONGHOP!I832,"")</f>
        <v/>
      </c>
      <c r="F832" s="9" t="str">
        <f>IF(AND(TONGHOP!K832="ThiTN",TONGHOP!L832="LT",TONGHOP!H832="R",TONGHOP!I832&lt;&gt;""),TONGHOP!M832,"")</f>
        <v/>
      </c>
      <c r="G832" s="9" t="str">
        <f>IF(AND(TONGHOP!K832="ThiTN",TONGHOP!L832="TH",TONGHOP!H832="R",TONGHOP!I832&lt;&gt;""),TONGHOP!I832,"")</f>
        <v/>
      </c>
      <c r="H832" s="9" t="str">
        <f>IF(AND(TONGHOP!K832="ThiTN",TONGHOP!L832="TH",TONGHOP!H832="R",TONGHOP!I832&lt;&gt;""),TONGHOP!M832,"")</f>
        <v/>
      </c>
    </row>
    <row r="833" spans="1:8">
      <c r="A833" s="9" t="str">
        <f>IF(AND(TONGHOP!K833="KTHP",TONGHOP!L833="LT",TONGHOP!H833="R",TONGHOP!I833&lt;&gt;""),TONGHOP!I833,"")</f>
        <v/>
      </c>
      <c r="B833" s="9" t="str">
        <f>IF(AND(TONGHOP!K833="KTHP",TONGHOP!L833="LT",TONGHOP!H833="R",TONGHOP!I833&lt;&gt;""),TONGHOP!M833,"")</f>
        <v/>
      </c>
      <c r="C833" s="9" t="str">
        <f>IF(AND(TONGHOP!K833="KTHP",TONGHOP!L833="TN",TONGHOP!H833="R",TONGHOP!I833&lt;&gt;""),TONGHOP!I833,"")</f>
        <v/>
      </c>
      <c r="D833" s="9" t="str">
        <f>IF(AND(TONGHOP!K833="KTHP",TONGHOP!L833="TN",TONGHOP!H833="R",TONGHOP!I833&lt;&gt;""),TONGHOP!M833,"")</f>
        <v/>
      </c>
      <c r="E833" s="9" t="str">
        <f>IF(AND(TONGHOP!K833="ThiTN",TONGHOP!L833="LT",TONGHOP!H833="R",TONGHOP!I833&lt;&gt;""),TONGHOP!I833,"")</f>
        <v/>
      </c>
      <c r="F833" s="9" t="str">
        <f>IF(AND(TONGHOP!K833="ThiTN",TONGHOP!L833="LT",TONGHOP!H833="R",TONGHOP!I833&lt;&gt;""),TONGHOP!M833,"")</f>
        <v/>
      </c>
      <c r="G833" s="9" t="str">
        <f>IF(AND(TONGHOP!K833="ThiTN",TONGHOP!L833="TH",TONGHOP!H833="R",TONGHOP!I833&lt;&gt;""),TONGHOP!I833,"")</f>
        <v/>
      </c>
      <c r="H833" s="9" t="str">
        <f>IF(AND(TONGHOP!K833="ThiTN",TONGHOP!L833="TH",TONGHOP!H833="R",TONGHOP!I833&lt;&gt;""),TONGHOP!M833,"")</f>
        <v/>
      </c>
    </row>
    <row r="834" spans="1:8">
      <c r="A834" s="9" t="str">
        <f>IF(AND(TONGHOP!K834="KTHP",TONGHOP!L834="LT",TONGHOP!H834="R",TONGHOP!I834&lt;&gt;""),TONGHOP!I834,"")</f>
        <v/>
      </c>
      <c r="B834" s="9" t="str">
        <f>IF(AND(TONGHOP!K834="KTHP",TONGHOP!L834="LT",TONGHOP!H834="R",TONGHOP!I834&lt;&gt;""),TONGHOP!M834,"")</f>
        <v/>
      </c>
      <c r="C834" s="9" t="str">
        <f>IF(AND(TONGHOP!K834="KTHP",TONGHOP!L834="TN",TONGHOP!H834="R",TONGHOP!I834&lt;&gt;""),TONGHOP!I834,"")</f>
        <v/>
      </c>
      <c r="D834" s="9" t="str">
        <f>IF(AND(TONGHOP!K834="KTHP",TONGHOP!L834="TN",TONGHOP!H834="R",TONGHOP!I834&lt;&gt;""),TONGHOP!M834,"")</f>
        <v/>
      </c>
      <c r="E834" s="9" t="str">
        <f>IF(AND(TONGHOP!K834="ThiTN",TONGHOP!L834="LT",TONGHOP!H834="R",TONGHOP!I834&lt;&gt;""),TONGHOP!I834,"")</f>
        <v/>
      </c>
      <c r="F834" s="9" t="str">
        <f>IF(AND(TONGHOP!K834="ThiTN",TONGHOP!L834="LT",TONGHOP!H834="R",TONGHOP!I834&lt;&gt;""),TONGHOP!M834,"")</f>
        <v/>
      </c>
      <c r="G834" s="9" t="str">
        <f>IF(AND(TONGHOP!K834="ThiTN",TONGHOP!L834="TH",TONGHOP!H834="R",TONGHOP!I834&lt;&gt;""),TONGHOP!I834,"")</f>
        <v/>
      </c>
      <c r="H834" s="9" t="str">
        <f>IF(AND(TONGHOP!K834="ThiTN",TONGHOP!L834="TH",TONGHOP!H834="R",TONGHOP!I834&lt;&gt;""),TONGHOP!M834,"")</f>
        <v/>
      </c>
    </row>
    <row r="835" spans="1:8">
      <c r="A835" s="9" t="str">
        <f>IF(AND(TONGHOP!K835="KTHP",TONGHOP!L835="LT",TONGHOP!H835="R",TONGHOP!I835&lt;&gt;""),TONGHOP!I835,"")</f>
        <v>Đặng Thị Nhật Minh</v>
      </c>
      <c r="B835" s="9">
        <f>IF(AND(TONGHOP!K835="KTHP",TONGHOP!L835="LT",TONGHOP!H835="R",TONGHOP!I835&lt;&gt;""),TONGHOP!M835,"")</f>
        <v>2</v>
      </c>
      <c r="C835" s="9" t="str">
        <f>IF(AND(TONGHOP!K835="KTHP",TONGHOP!L835="TN",TONGHOP!H835="R",TONGHOP!I835&lt;&gt;""),TONGHOP!I835,"")</f>
        <v/>
      </c>
      <c r="D835" s="9" t="str">
        <f>IF(AND(TONGHOP!K835="KTHP",TONGHOP!L835="TN",TONGHOP!H835="R",TONGHOP!I835&lt;&gt;""),TONGHOP!M835,"")</f>
        <v/>
      </c>
      <c r="E835" s="9" t="str">
        <f>IF(AND(TONGHOP!K835="ThiTN",TONGHOP!L835="LT",TONGHOP!H835="R",TONGHOP!I835&lt;&gt;""),TONGHOP!I835,"")</f>
        <v/>
      </c>
      <c r="F835" s="9" t="str">
        <f>IF(AND(TONGHOP!K835="ThiTN",TONGHOP!L835="LT",TONGHOP!H835="R",TONGHOP!I835&lt;&gt;""),TONGHOP!M835,"")</f>
        <v/>
      </c>
      <c r="G835" s="9" t="str">
        <f>IF(AND(TONGHOP!K835="ThiTN",TONGHOP!L835="TH",TONGHOP!H835="R",TONGHOP!I835&lt;&gt;""),TONGHOP!I835,"")</f>
        <v/>
      </c>
      <c r="H835" s="9" t="str">
        <f>IF(AND(TONGHOP!K835="ThiTN",TONGHOP!L835="TH",TONGHOP!H835="R",TONGHOP!I835&lt;&gt;""),TONGHOP!M835,"")</f>
        <v/>
      </c>
    </row>
    <row r="836" spans="1:8">
      <c r="A836" s="9" t="str">
        <f>IF(AND(TONGHOP!K836="KTHP",TONGHOP!L836="LT",TONGHOP!H836="R",TONGHOP!I836&lt;&gt;""),TONGHOP!I836,"")</f>
        <v/>
      </c>
      <c r="B836" s="9" t="str">
        <f>IF(AND(TONGHOP!K836="KTHP",TONGHOP!L836="LT",TONGHOP!H836="R",TONGHOP!I836&lt;&gt;""),TONGHOP!M836,"")</f>
        <v/>
      </c>
      <c r="C836" s="9" t="str">
        <f>IF(AND(TONGHOP!K836="KTHP",TONGHOP!L836="TN",TONGHOP!H836="R",TONGHOP!I836&lt;&gt;""),TONGHOP!I836,"")</f>
        <v/>
      </c>
      <c r="D836" s="9" t="str">
        <f>IF(AND(TONGHOP!K836="KTHP",TONGHOP!L836="TN",TONGHOP!H836="R",TONGHOP!I836&lt;&gt;""),TONGHOP!M836,"")</f>
        <v/>
      </c>
      <c r="E836" s="9" t="str">
        <f>IF(AND(TONGHOP!K836="ThiTN",TONGHOP!L836="LT",TONGHOP!H836="R",TONGHOP!I836&lt;&gt;""),TONGHOP!I836,"")</f>
        <v/>
      </c>
      <c r="F836" s="9" t="str">
        <f>IF(AND(TONGHOP!K836="ThiTN",TONGHOP!L836="LT",TONGHOP!H836="R",TONGHOP!I836&lt;&gt;""),TONGHOP!M836,"")</f>
        <v/>
      </c>
      <c r="G836" s="9" t="str">
        <f>IF(AND(TONGHOP!K836="ThiTN",TONGHOP!L836="TH",TONGHOP!H836="R",TONGHOP!I836&lt;&gt;""),TONGHOP!I836,"")</f>
        <v/>
      </c>
      <c r="H836" s="9" t="str">
        <f>IF(AND(TONGHOP!K836="ThiTN",TONGHOP!L836="TH",TONGHOP!H836="R",TONGHOP!I836&lt;&gt;""),TONGHOP!M836,"")</f>
        <v/>
      </c>
    </row>
    <row r="837" spans="1:8">
      <c r="A837" s="9" t="str">
        <f>IF(AND(TONGHOP!K837="KTHP",TONGHOP!L837="LT",TONGHOP!H837="R",TONGHOP!I837&lt;&gt;""),TONGHOP!I837,"")</f>
        <v/>
      </c>
      <c r="B837" s="9" t="str">
        <f>IF(AND(TONGHOP!K837="KTHP",TONGHOP!L837="LT",TONGHOP!H837="R",TONGHOP!I837&lt;&gt;""),TONGHOP!M837,"")</f>
        <v/>
      </c>
      <c r="C837" s="9" t="str">
        <f>IF(AND(TONGHOP!K837="KTHP",TONGHOP!L837="TN",TONGHOP!H837="R",TONGHOP!I837&lt;&gt;""),TONGHOP!I837,"")</f>
        <v/>
      </c>
      <c r="D837" s="9" t="str">
        <f>IF(AND(TONGHOP!K837="KTHP",TONGHOP!L837="TN",TONGHOP!H837="R",TONGHOP!I837&lt;&gt;""),TONGHOP!M837,"")</f>
        <v/>
      </c>
      <c r="E837" s="9" t="str">
        <f>IF(AND(TONGHOP!K837="ThiTN",TONGHOP!L837="LT",TONGHOP!H837="R",TONGHOP!I837&lt;&gt;""),TONGHOP!I837,"")</f>
        <v/>
      </c>
      <c r="F837" s="9" t="str">
        <f>IF(AND(TONGHOP!K837="ThiTN",TONGHOP!L837="LT",TONGHOP!H837="R",TONGHOP!I837&lt;&gt;""),TONGHOP!M837,"")</f>
        <v/>
      </c>
      <c r="G837" s="9" t="str">
        <f>IF(AND(TONGHOP!K837="ThiTN",TONGHOP!L837="TH",TONGHOP!H837="R",TONGHOP!I837&lt;&gt;""),TONGHOP!I837,"")</f>
        <v/>
      </c>
      <c r="H837" s="9" t="str">
        <f>IF(AND(TONGHOP!K837="ThiTN",TONGHOP!L837="TH",TONGHOP!H837="R",TONGHOP!I837&lt;&gt;""),TONGHOP!M837,"")</f>
        <v/>
      </c>
    </row>
    <row r="838" spans="1:8">
      <c r="A838" s="9" t="str">
        <f>IF(AND(TONGHOP!K838="KTHP",TONGHOP!L838="LT",TONGHOP!H838="R",TONGHOP!I838&lt;&gt;""),TONGHOP!I838,"")</f>
        <v/>
      </c>
      <c r="B838" s="9" t="str">
        <f>IF(AND(TONGHOP!K838="KTHP",TONGHOP!L838="LT",TONGHOP!H838="R",TONGHOP!I838&lt;&gt;""),TONGHOP!M838,"")</f>
        <v/>
      </c>
      <c r="C838" s="9" t="str">
        <f>IF(AND(TONGHOP!K838="KTHP",TONGHOP!L838="TN",TONGHOP!H838="R",TONGHOP!I838&lt;&gt;""),TONGHOP!I838,"")</f>
        <v/>
      </c>
      <c r="D838" s="9" t="str">
        <f>IF(AND(TONGHOP!K838="KTHP",TONGHOP!L838="TN",TONGHOP!H838="R",TONGHOP!I838&lt;&gt;""),TONGHOP!M838,"")</f>
        <v/>
      </c>
      <c r="E838" s="9" t="str">
        <f>IF(AND(TONGHOP!K838="ThiTN",TONGHOP!L838="LT",TONGHOP!H838="R",TONGHOP!I838&lt;&gt;""),TONGHOP!I838,"")</f>
        <v/>
      </c>
      <c r="F838" s="9" t="str">
        <f>IF(AND(TONGHOP!K838="ThiTN",TONGHOP!L838="LT",TONGHOP!H838="R",TONGHOP!I838&lt;&gt;""),TONGHOP!M838,"")</f>
        <v/>
      </c>
      <c r="G838" s="9" t="str">
        <f>IF(AND(TONGHOP!K838="ThiTN",TONGHOP!L838="TH",TONGHOP!H838="R",TONGHOP!I838&lt;&gt;""),TONGHOP!I838,"")</f>
        <v/>
      </c>
      <c r="H838" s="9" t="str">
        <f>IF(AND(TONGHOP!K838="ThiTN",TONGHOP!L838="TH",TONGHOP!H838="R",TONGHOP!I838&lt;&gt;""),TONGHOP!M838,"")</f>
        <v/>
      </c>
    </row>
    <row r="839" spans="1:8">
      <c r="A839" s="9" t="str">
        <f>IF(AND(TONGHOP!K839="KTHP",TONGHOP!L839="LT",TONGHOP!H839="R",TONGHOP!I839&lt;&gt;""),TONGHOP!I839,"")</f>
        <v/>
      </c>
      <c r="B839" s="9" t="str">
        <f>IF(AND(TONGHOP!K839="KTHP",TONGHOP!L839="LT",TONGHOP!H839="R",TONGHOP!I839&lt;&gt;""),TONGHOP!M839,"")</f>
        <v/>
      </c>
      <c r="C839" s="9" t="str">
        <f>IF(AND(TONGHOP!K839="KTHP",TONGHOP!L839="TN",TONGHOP!H839="R",TONGHOP!I839&lt;&gt;""),TONGHOP!I839,"")</f>
        <v/>
      </c>
      <c r="D839" s="9" t="str">
        <f>IF(AND(TONGHOP!K839="KTHP",TONGHOP!L839="TN",TONGHOP!H839="R",TONGHOP!I839&lt;&gt;""),TONGHOP!M839,"")</f>
        <v/>
      </c>
      <c r="E839" s="9" t="str">
        <f>IF(AND(TONGHOP!K839="ThiTN",TONGHOP!L839="LT",TONGHOP!H839="R",TONGHOP!I839&lt;&gt;""),TONGHOP!I839,"")</f>
        <v/>
      </c>
      <c r="F839" s="9" t="str">
        <f>IF(AND(TONGHOP!K839="ThiTN",TONGHOP!L839="LT",TONGHOP!H839="R",TONGHOP!I839&lt;&gt;""),TONGHOP!M839,"")</f>
        <v/>
      </c>
      <c r="G839" s="9" t="str">
        <f>IF(AND(TONGHOP!K839="ThiTN",TONGHOP!L839="TH",TONGHOP!H839="R",TONGHOP!I839&lt;&gt;""),TONGHOP!I839,"")</f>
        <v/>
      </c>
      <c r="H839" s="9" t="str">
        <f>IF(AND(TONGHOP!K839="ThiTN",TONGHOP!L839="TH",TONGHOP!H839="R",TONGHOP!I839&lt;&gt;""),TONGHOP!M839,"")</f>
        <v/>
      </c>
    </row>
    <row r="840" spans="1:8">
      <c r="A840" s="9" t="str">
        <f>IF(AND(TONGHOP!K840="KTHP",TONGHOP!L840="LT",TONGHOP!H840="R",TONGHOP!I840&lt;&gt;""),TONGHOP!I840,"")</f>
        <v/>
      </c>
      <c r="B840" s="9" t="str">
        <f>IF(AND(TONGHOP!K840="KTHP",TONGHOP!L840="LT",TONGHOP!H840="R",TONGHOP!I840&lt;&gt;""),TONGHOP!M840,"")</f>
        <v/>
      </c>
      <c r="C840" s="9" t="str">
        <f>IF(AND(TONGHOP!K840="KTHP",TONGHOP!L840="TN",TONGHOP!H840="R",TONGHOP!I840&lt;&gt;""),TONGHOP!I840,"")</f>
        <v/>
      </c>
      <c r="D840" s="9" t="str">
        <f>IF(AND(TONGHOP!K840="KTHP",TONGHOP!L840="TN",TONGHOP!H840="R",TONGHOP!I840&lt;&gt;""),TONGHOP!M840,"")</f>
        <v/>
      </c>
      <c r="E840" s="9" t="str">
        <f>IF(AND(TONGHOP!K840="ThiTN",TONGHOP!L840="LT",TONGHOP!H840="R",TONGHOP!I840&lt;&gt;""),TONGHOP!I840,"")</f>
        <v/>
      </c>
      <c r="F840" s="9" t="str">
        <f>IF(AND(TONGHOP!K840="ThiTN",TONGHOP!L840="LT",TONGHOP!H840="R",TONGHOP!I840&lt;&gt;""),TONGHOP!M840,"")</f>
        <v/>
      </c>
      <c r="G840" s="9" t="str">
        <f>IF(AND(TONGHOP!K840="ThiTN",TONGHOP!L840="TH",TONGHOP!H840="R",TONGHOP!I840&lt;&gt;""),TONGHOP!I840,"")</f>
        <v/>
      </c>
      <c r="H840" s="9" t="str">
        <f>IF(AND(TONGHOP!K840="ThiTN",TONGHOP!L840="TH",TONGHOP!H840="R",TONGHOP!I840&lt;&gt;""),TONGHOP!M840,"")</f>
        <v/>
      </c>
    </row>
    <row r="841" spans="1:8">
      <c r="A841" s="9" t="str">
        <f>IF(AND(TONGHOP!K841="KTHP",TONGHOP!L841="LT",TONGHOP!H841="R",TONGHOP!I841&lt;&gt;""),TONGHOP!I841,"")</f>
        <v/>
      </c>
      <c r="B841" s="9" t="str">
        <f>IF(AND(TONGHOP!K841="KTHP",TONGHOP!L841="LT",TONGHOP!H841="R",TONGHOP!I841&lt;&gt;""),TONGHOP!M841,"")</f>
        <v/>
      </c>
      <c r="C841" s="9" t="str">
        <f>IF(AND(TONGHOP!K841="KTHP",TONGHOP!L841="TN",TONGHOP!H841="R",TONGHOP!I841&lt;&gt;""),TONGHOP!I841,"")</f>
        <v/>
      </c>
      <c r="D841" s="9" t="str">
        <f>IF(AND(TONGHOP!K841="KTHP",TONGHOP!L841="TN",TONGHOP!H841="R",TONGHOP!I841&lt;&gt;""),TONGHOP!M841,"")</f>
        <v/>
      </c>
      <c r="E841" s="9" t="str">
        <f>IF(AND(TONGHOP!K841="ThiTN",TONGHOP!L841="LT",TONGHOP!H841="R",TONGHOP!I841&lt;&gt;""),TONGHOP!I841,"")</f>
        <v/>
      </c>
      <c r="F841" s="9" t="str">
        <f>IF(AND(TONGHOP!K841="ThiTN",TONGHOP!L841="LT",TONGHOP!H841="R",TONGHOP!I841&lt;&gt;""),TONGHOP!M841,"")</f>
        <v/>
      </c>
      <c r="G841" s="9" t="str">
        <f>IF(AND(TONGHOP!K841="ThiTN",TONGHOP!L841="TH",TONGHOP!H841="R",TONGHOP!I841&lt;&gt;""),TONGHOP!I841,"")</f>
        <v/>
      </c>
      <c r="H841" s="9" t="str">
        <f>IF(AND(TONGHOP!K841="ThiTN",TONGHOP!L841="TH",TONGHOP!H841="R",TONGHOP!I841&lt;&gt;""),TONGHOP!M841,"")</f>
        <v/>
      </c>
    </row>
    <row r="842" spans="1:8">
      <c r="A842" s="9" t="str">
        <f>IF(AND(TONGHOP!K842="KTHP",TONGHOP!L842="LT",TONGHOP!H842="R",TONGHOP!I842&lt;&gt;""),TONGHOP!I842,"")</f>
        <v/>
      </c>
      <c r="B842" s="9" t="str">
        <f>IF(AND(TONGHOP!K842="KTHP",TONGHOP!L842="LT",TONGHOP!H842="R",TONGHOP!I842&lt;&gt;""),TONGHOP!M842,"")</f>
        <v/>
      </c>
      <c r="C842" s="9" t="str">
        <f>IF(AND(TONGHOP!K842="KTHP",TONGHOP!L842="TN",TONGHOP!H842="R",TONGHOP!I842&lt;&gt;""),TONGHOP!I842,"")</f>
        <v/>
      </c>
      <c r="D842" s="9" t="str">
        <f>IF(AND(TONGHOP!K842="KTHP",TONGHOP!L842="TN",TONGHOP!H842="R",TONGHOP!I842&lt;&gt;""),TONGHOP!M842,"")</f>
        <v/>
      </c>
      <c r="E842" s="9" t="str">
        <f>IF(AND(TONGHOP!K842="ThiTN",TONGHOP!L842="LT",TONGHOP!H842="R",TONGHOP!I842&lt;&gt;""),TONGHOP!I842,"")</f>
        <v/>
      </c>
      <c r="F842" s="9" t="str">
        <f>IF(AND(TONGHOP!K842="ThiTN",TONGHOP!L842="LT",TONGHOP!H842="R",TONGHOP!I842&lt;&gt;""),TONGHOP!M842,"")</f>
        <v/>
      </c>
      <c r="G842" s="9" t="str">
        <f>IF(AND(TONGHOP!K842="ThiTN",TONGHOP!L842="TH",TONGHOP!H842="R",TONGHOP!I842&lt;&gt;""),TONGHOP!I842,"")</f>
        <v/>
      </c>
      <c r="H842" s="9" t="str">
        <f>IF(AND(TONGHOP!K842="ThiTN",TONGHOP!L842="TH",TONGHOP!H842="R",TONGHOP!I842&lt;&gt;""),TONGHOP!M842,"")</f>
        <v/>
      </c>
    </row>
    <row r="843" spans="1:8">
      <c r="A843" s="9" t="str">
        <f>IF(AND(TONGHOP!K843="KTHP",TONGHOP!L843="LT",TONGHOP!H843="R",TONGHOP!I843&lt;&gt;""),TONGHOP!I843,"")</f>
        <v/>
      </c>
      <c r="B843" s="9" t="str">
        <f>IF(AND(TONGHOP!K843="KTHP",TONGHOP!L843="LT",TONGHOP!H843="R",TONGHOP!I843&lt;&gt;""),TONGHOP!M843,"")</f>
        <v/>
      </c>
      <c r="C843" s="9" t="str">
        <f>IF(AND(TONGHOP!K843="KTHP",TONGHOP!L843="TN",TONGHOP!H843="R",TONGHOP!I843&lt;&gt;""),TONGHOP!I843,"")</f>
        <v/>
      </c>
      <c r="D843" s="9" t="str">
        <f>IF(AND(TONGHOP!K843="KTHP",TONGHOP!L843="TN",TONGHOP!H843="R",TONGHOP!I843&lt;&gt;""),TONGHOP!M843,"")</f>
        <v/>
      </c>
      <c r="E843" s="9" t="str">
        <f>IF(AND(TONGHOP!K843="ThiTN",TONGHOP!L843="LT",TONGHOP!H843="R",TONGHOP!I843&lt;&gt;""),TONGHOP!I843,"")</f>
        <v/>
      </c>
      <c r="F843" s="9" t="str">
        <f>IF(AND(TONGHOP!K843="ThiTN",TONGHOP!L843="LT",TONGHOP!H843="R",TONGHOP!I843&lt;&gt;""),TONGHOP!M843,"")</f>
        <v/>
      </c>
      <c r="G843" s="9" t="str">
        <f>IF(AND(TONGHOP!K843="ThiTN",TONGHOP!L843="TH",TONGHOP!H843="R",TONGHOP!I843&lt;&gt;""),TONGHOP!I843,"")</f>
        <v/>
      </c>
      <c r="H843" s="9" t="str">
        <f>IF(AND(TONGHOP!K843="ThiTN",TONGHOP!L843="TH",TONGHOP!H843="R",TONGHOP!I843&lt;&gt;""),TONGHOP!M843,"")</f>
        <v/>
      </c>
    </row>
    <row r="844" spans="1:8">
      <c r="A844" s="9" t="str">
        <f>IF(AND(TONGHOP!K844="KTHP",TONGHOP!L844="LT",TONGHOP!H844="R",TONGHOP!I844&lt;&gt;""),TONGHOP!I844,"")</f>
        <v/>
      </c>
      <c r="B844" s="9" t="str">
        <f>IF(AND(TONGHOP!K844="KTHP",TONGHOP!L844="LT",TONGHOP!H844="R",TONGHOP!I844&lt;&gt;""),TONGHOP!M844,"")</f>
        <v/>
      </c>
      <c r="C844" s="9" t="str">
        <f>IF(AND(TONGHOP!K844="KTHP",TONGHOP!L844="TN",TONGHOP!H844="R",TONGHOP!I844&lt;&gt;""),TONGHOP!I844,"")</f>
        <v/>
      </c>
      <c r="D844" s="9" t="str">
        <f>IF(AND(TONGHOP!K844="KTHP",TONGHOP!L844="TN",TONGHOP!H844="R",TONGHOP!I844&lt;&gt;""),TONGHOP!M844,"")</f>
        <v/>
      </c>
      <c r="E844" s="9" t="str">
        <f>IF(AND(TONGHOP!K844="ThiTN",TONGHOP!L844="LT",TONGHOP!H844="R",TONGHOP!I844&lt;&gt;""),TONGHOP!I844,"")</f>
        <v/>
      </c>
      <c r="F844" s="9" t="str">
        <f>IF(AND(TONGHOP!K844="ThiTN",TONGHOP!L844="LT",TONGHOP!H844="R",TONGHOP!I844&lt;&gt;""),TONGHOP!M844,"")</f>
        <v/>
      </c>
      <c r="G844" s="9" t="str">
        <f>IF(AND(TONGHOP!K844="ThiTN",TONGHOP!L844="TH",TONGHOP!H844="R",TONGHOP!I844&lt;&gt;""),TONGHOP!I844,"")</f>
        <v/>
      </c>
      <c r="H844" s="9" t="str">
        <f>IF(AND(TONGHOP!K844="ThiTN",TONGHOP!L844="TH",TONGHOP!H844="R",TONGHOP!I844&lt;&gt;""),TONGHOP!M844,"")</f>
        <v/>
      </c>
    </row>
    <row r="845" spans="1:8">
      <c r="A845" s="9" t="str">
        <f>IF(AND(TONGHOP!K845="KTHP",TONGHOP!L845="LT",TONGHOP!H845="R",TONGHOP!I845&lt;&gt;""),TONGHOP!I845,"")</f>
        <v>Đặng Thị Nhật Minh</v>
      </c>
      <c r="B845" s="9">
        <f>IF(AND(TONGHOP!K845="KTHP",TONGHOP!L845="LT",TONGHOP!H845="R",TONGHOP!I845&lt;&gt;""),TONGHOP!M845,"")</f>
        <v>2</v>
      </c>
      <c r="C845" s="9" t="str">
        <f>IF(AND(TONGHOP!K845="KTHP",TONGHOP!L845="TN",TONGHOP!H845="R",TONGHOP!I845&lt;&gt;""),TONGHOP!I845,"")</f>
        <v/>
      </c>
      <c r="D845" s="9" t="str">
        <f>IF(AND(TONGHOP!K845="KTHP",TONGHOP!L845="TN",TONGHOP!H845="R",TONGHOP!I845&lt;&gt;""),TONGHOP!M845,"")</f>
        <v/>
      </c>
      <c r="E845" s="9" t="str">
        <f>IF(AND(TONGHOP!K845="ThiTN",TONGHOP!L845="LT",TONGHOP!H845="R",TONGHOP!I845&lt;&gt;""),TONGHOP!I845,"")</f>
        <v/>
      </c>
      <c r="F845" s="9" t="str">
        <f>IF(AND(TONGHOP!K845="ThiTN",TONGHOP!L845="LT",TONGHOP!H845="R",TONGHOP!I845&lt;&gt;""),TONGHOP!M845,"")</f>
        <v/>
      </c>
      <c r="G845" s="9" t="str">
        <f>IF(AND(TONGHOP!K845="ThiTN",TONGHOP!L845="TH",TONGHOP!H845="R",TONGHOP!I845&lt;&gt;""),TONGHOP!I845,"")</f>
        <v/>
      </c>
      <c r="H845" s="9" t="str">
        <f>IF(AND(TONGHOP!K845="ThiTN",TONGHOP!L845="TH",TONGHOP!H845="R",TONGHOP!I845&lt;&gt;""),TONGHOP!M845,"")</f>
        <v/>
      </c>
    </row>
    <row r="846" spans="1:8">
      <c r="A846" s="9" t="str">
        <f>IF(AND(TONGHOP!K846="KTHP",TONGHOP!L846="LT",TONGHOP!H846="R",TONGHOP!I846&lt;&gt;""),TONGHOP!I846,"")</f>
        <v/>
      </c>
      <c r="B846" s="9" t="str">
        <f>IF(AND(TONGHOP!K846="KTHP",TONGHOP!L846="LT",TONGHOP!H846="R",TONGHOP!I846&lt;&gt;""),TONGHOP!M846,"")</f>
        <v/>
      </c>
      <c r="C846" s="9" t="str">
        <f>IF(AND(TONGHOP!K846="KTHP",TONGHOP!L846="TN",TONGHOP!H846="R",TONGHOP!I846&lt;&gt;""),TONGHOP!I846,"")</f>
        <v/>
      </c>
      <c r="D846" s="9" t="str">
        <f>IF(AND(TONGHOP!K846="KTHP",TONGHOP!L846="TN",TONGHOP!H846="R",TONGHOP!I846&lt;&gt;""),TONGHOP!M846,"")</f>
        <v/>
      </c>
      <c r="E846" s="9" t="str">
        <f>IF(AND(TONGHOP!K846="ThiTN",TONGHOP!L846="LT",TONGHOP!H846="R",TONGHOP!I846&lt;&gt;""),TONGHOP!I846,"")</f>
        <v/>
      </c>
      <c r="F846" s="9" t="str">
        <f>IF(AND(TONGHOP!K846="ThiTN",TONGHOP!L846="LT",TONGHOP!H846="R",TONGHOP!I846&lt;&gt;""),TONGHOP!M846,"")</f>
        <v/>
      </c>
      <c r="G846" s="9" t="str">
        <f>IF(AND(TONGHOP!K846="ThiTN",TONGHOP!L846="TH",TONGHOP!H846="R",TONGHOP!I846&lt;&gt;""),TONGHOP!I846,"")</f>
        <v/>
      </c>
      <c r="H846" s="9" t="str">
        <f>IF(AND(TONGHOP!K846="ThiTN",TONGHOP!L846="TH",TONGHOP!H846="R",TONGHOP!I846&lt;&gt;""),TONGHOP!M846,"")</f>
        <v/>
      </c>
    </row>
    <row r="847" spans="1:8">
      <c r="A847" s="9" t="str">
        <f>IF(AND(TONGHOP!K847="KTHP",TONGHOP!L847="LT",TONGHOP!H847="R",TONGHOP!I847&lt;&gt;""),TONGHOP!I847,"")</f>
        <v/>
      </c>
      <c r="B847" s="9" t="str">
        <f>IF(AND(TONGHOP!K847="KTHP",TONGHOP!L847="LT",TONGHOP!H847="R",TONGHOP!I847&lt;&gt;""),TONGHOP!M847,"")</f>
        <v/>
      </c>
      <c r="C847" s="9" t="str">
        <f>IF(AND(TONGHOP!K847="KTHP",TONGHOP!L847="TN",TONGHOP!H847="R",TONGHOP!I847&lt;&gt;""),TONGHOP!I847,"")</f>
        <v/>
      </c>
      <c r="D847" s="9" t="str">
        <f>IF(AND(TONGHOP!K847="KTHP",TONGHOP!L847="TN",TONGHOP!H847="R",TONGHOP!I847&lt;&gt;""),TONGHOP!M847,"")</f>
        <v/>
      </c>
      <c r="E847" s="9" t="str">
        <f>IF(AND(TONGHOP!K847="ThiTN",TONGHOP!L847="LT",TONGHOP!H847="R",TONGHOP!I847&lt;&gt;""),TONGHOP!I847,"")</f>
        <v/>
      </c>
      <c r="F847" s="9" t="str">
        <f>IF(AND(TONGHOP!K847="ThiTN",TONGHOP!L847="LT",TONGHOP!H847="R",TONGHOP!I847&lt;&gt;""),TONGHOP!M847,"")</f>
        <v/>
      </c>
      <c r="G847" s="9" t="str">
        <f>IF(AND(TONGHOP!K847="ThiTN",TONGHOP!L847="TH",TONGHOP!H847="R",TONGHOP!I847&lt;&gt;""),TONGHOP!I847,"")</f>
        <v/>
      </c>
      <c r="H847" s="9" t="str">
        <f>IF(AND(TONGHOP!K847="ThiTN",TONGHOP!L847="TH",TONGHOP!H847="R",TONGHOP!I847&lt;&gt;""),TONGHOP!M847,"")</f>
        <v/>
      </c>
    </row>
    <row r="848" spans="1:8">
      <c r="A848" s="9" t="str">
        <f>IF(AND(TONGHOP!K848="KTHP",TONGHOP!L848="LT",TONGHOP!H848="R",TONGHOP!I848&lt;&gt;""),TONGHOP!I848,"")</f>
        <v/>
      </c>
      <c r="B848" s="9" t="str">
        <f>IF(AND(TONGHOP!K848="KTHP",TONGHOP!L848="LT",TONGHOP!H848="R",TONGHOP!I848&lt;&gt;""),TONGHOP!M848,"")</f>
        <v/>
      </c>
      <c r="C848" s="9" t="str">
        <f>IF(AND(TONGHOP!K848="KTHP",TONGHOP!L848="TN",TONGHOP!H848="R",TONGHOP!I848&lt;&gt;""),TONGHOP!I848,"")</f>
        <v/>
      </c>
      <c r="D848" s="9" t="str">
        <f>IF(AND(TONGHOP!K848="KTHP",TONGHOP!L848="TN",TONGHOP!H848="R",TONGHOP!I848&lt;&gt;""),TONGHOP!M848,"")</f>
        <v/>
      </c>
      <c r="E848" s="9" t="str">
        <f>IF(AND(TONGHOP!K848="ThiTN",TONGHOP!L848="LT",TONGHOP!H848="R",TONGHOP!I848&lt;&gt;""),TONGHOP!I848,"")</f>
        <v/>
      </c>
      <c r="F848" s="9" t="str">
        <f>IF(AND(TONGHOP!K848="ThiTN",TONGHOP!L848="LT",TONGHOP!H848="R",TONGHOP!I848&lt;&gt;""),TONGHOP!M848,"")</f>
        <v/>
      </c>
      <c r="G848" s="9" t="str">
        <f>IF(AND(TONGHOP!K848="ThiTN",TONGHOP!L848="TH",TONGHOP!H848="R",TONGHOP!I848&lt;&gt;""),TONGHOP!I848,"")</f>
        <v/>
      </c>
      <c r="H848" s="9" t="str">
        <f>IF(AND(TONGHOP!K848="ThiTN",TONGHOP!L848="TH",TONGHOP!H848="R",TONGHOP!I848&lt;&gt;""),TONGHOP!M848,"")</f>
        <v/>
      </c>
    </row>
    <row r="849" spans="1:8">
      <c r="A849" s="9" t="str">
        <f>IF(AND(TONGHOP!K849="KTHP",TONGHOP!L849="LT",TONGHOP!H849="R",TONGHOP!I849&lt;&gt;""),TONGHOP!I849,"")</f>
        <v/>
      </c>
      <c r="B849" s="9" t="str">
        <f>IF(AND(TONGHOP!K849="KTHP",TONGHOP!L849="LT",TONGHOP!H849="R",TONGHOP!I849&lt;&gt;""),TONGHOP!M849,"")</f>
        <v/>
      </c>
      <c r="C849" s="9" t="str">
        <f>IF(AND(TONGHOP!K849="KTHP",TONGHOP!L849="TN",TONGHOP!H849="R",TONGHOP!I849&lt;&gt;""),TONGHOP!I849,"")</f>
        <v/>
      </c>
      <c r="D849" s="9" t="str">
        <f>IF(AND(TONGHOP!K849="KTHP",TONGHOP!L849="TN",TONGHOP!H849="R",TONGHOP!I849&lt;&gt;""),TONGHOP!M849,"")</f>
        <v/>
      </c>
      <c r="E849" s="9" t="str">
        <f>IF(AND(TONGHOP!K849="ThiTN",TONGHOP!L849="LT",TONGHOP!H849="R",TONGHOP!I849&lt;&gt;""),TONGHOP!I849,"")</f>
        <v/>
      </c>
      <c r="F849" s="9" t="str">
        <f>IF(AND(TONGHOP!K849="ThiTN",TONGHOP!L849="LT",TONGHOP!H849="R",TONGHOP!I849&lt;&gt;""),TONGHOP!M849,"")</f>
        <v/>
      </c>
      <c r="G849" s="9" t="str">
        <f>IF(AND(TONGHOP!K849="ThiTN",TONGHOP!L849="TH",TONGHOP!H849="R",TONGHOP!I849&lt;&gt;""),TONGHOP!I849,"")</f>
        <v/>
      </c>
      <c r="H849" s="9" t="str">
        <f>IF(AND(TONGHOP!K849="ThiTN",TONGHOP!L849="TH",TONGHOP!H849="R",TONGHOP!I849&lt;&gt;""),TONGHOP!M849,"")</f>
        <v/>
      </c>
    </row>
    <row r="850" spans="1:8">
      <c r="A850" s="9" t="str">
        <f>IF(AND(TONGHOP!K850="KTHP",TONGHOP!L850="LT",TONGHOP!H850="R",TONGHOP!I850&lt;&gt;""),TONGHOP!I850,"")</f>
        <v/>
      </c>
      <c r="B850" s="9" t="str">
        <f>IF(AND(TONGHOP!K850="KTHP",TONGHOP!L850="LT",TONGHOP!H850="R",TONGHOP!I850&lt;&gt;""),TONGHOP!M850,"")</f>
        <v/>
      </c>
      <c r="C850" s="9" t="str">
        <f>IF(AND(TONGHOP!K850="KTHP",TONGHOP!L850="TN",TONGHOP!H850="R",TONGHOP!I850&lt;&gt;""),TONGHOP!I850,"")</f>
        <v/>
      </c>
      <c r="D850" s="9" t="str">
        <f>IF(AND(TONGHOP!K850="KTHP",TONGHOP!L850="TN",TONGHOP!H850="R",TONGHOP!I850&lt;&gt;""),TONGHOP!M850,"")</f>
        <v/>
      </c>
      <c r="E850" s="9" t="str">
        <f>IF(AND(TONGHOP!K850="ThiTN",TONGHOP!L850="LT",TONGHOP!H850="R",TONGHOP!I850&lt;&gt;""),TONGHOP!I850,"")</f>
        <v/>
      </c>
      <c r="F850" s="9" t="str">
        <f>IF(AND(TONGHOP!K850="ThiTN",TONGHOP!L850="LT",TONGHOP!H850="R",TONGHOP!I850&lt;&gt;""),TONGHOP!M850,"")</f>
        <v/>
      </c>
      <c r="G850" s="9" t="str">
        <f>IF(AND(TONGHOP!K850="ThiTN",TONGHOP!L850="TH",TONGHOP!H850="R",TONGHOP!I850&lt;&gt;""),TONGHOP!I850,"")</f>
        <v/>
      </c>
      <c r="H850" s="9" t="str">
        <f>IF(AND(TONGHOP!K850="ThiTN",TONGHOP!L850="TH",TONGHOP!H850="R",TONGHOP!I850&lt;&gt;""),TONGHOP!M850,"")</f>
        <v/>
      </c>
    </row>
    <row r="851" spans="1:8">
      <c r="A851" s="9" t="str">
        <f>IF(AND(TONGHOP!K851="KTHP",TONGHOP!L851="LT",TONGHOP!H851="R",TONGHOP!I851&lt;&gt;""),TONGHOP!I851,"")</f>
        <v/>
      </c>
      <c r="B851" s="9" t="str">
        <f>IF(AND(TONGHOP!K851="KTHP",TONGHOP!L851="LT",TONGHOP!H851="R",TONGHOP!I851&lt;&gt;""),TONGHOP!M851,"")</f>
        <v/>
      </c>
      <c r="C851" s="9" t="str">
        <f>IF(AND(TONGHOP!K851="KTHP",TONGHOP!L851="TN",TONGHOP!H851="R",TONGHOP!I851&lt;&gt;""),TONGHOP!I851,"")</f>
        <v/>
      </c>
      <c r="D851" s="9" t="str">
        <f>IF(AND(TONGHOP!K851="KTHP",TONGHOP!L851="TN",TONGHOP!H851="R",TONGHOP!I851&lt;&gt;""),TONGHOP!M851,"")</f>
        <v/>
      </c>
      <c r="E851" s="9" t="str">
        <f>IF(AND(TONGHOP!K851="ThiTN",TONGHOP!L851="LT",TONGHOP!H851="R",TONGHOP!I851&lt;&gt;""),TONGHOP!I851,"")</f>
        <v/>
      </c>
      <c r="F851" s="9" t="str">
        <f>IF(AND(TONGHOP!K851="ThiTN",TONGHOP!L851="LT",TONGHOP!H851="R",TONGHOP!I851&lt;&gt;""),TONGHOP!M851,"")</f>
        <v/>
      </c>
      <c r="G851" s="9" t="str">
        <f>IF(AND(TONGHOP!K851="ThiTN",TONGHOP!L851="TH",TONGHOP!H851="R",TONGHOP!I851&lt;&gt;""),TONGHOP!I851,"")</f>
        <v/>
      </c>
      <c r="H851" s="9" t="str">
        <f>IF(AND(TONGHOP!K851="ThiTN",TONGHOP!L851="TH",TONGHOP!H851="R",TONGHOP!I851&lt;&gt;""),TONGHOP!M851,"")</f>
        <v/>
      </c>
    </row>
    <row r="852" spans="1:8">
      <c r="A852" s="9" t="str">
        <f>IF(AND(TONGHOP!K852="KTHP",TONGHOP!L852="LT",TONGHOP!H852="R",TONGHOP!I852&lt;&gt;""),TONGHOP!I852,"")</f>
        <v/>
      </c>
      <c r="B852" s="9" t="str">
        <f>IF(AND(TONGHOP!K852="KTHP",TONGHOP!L852="LT",TONGHOP!H852="R",TONGHOP!I852&lt;&gt;""),TONGHOP!M852,"")</f>
        <v/>
      </c>
      <c r="C852" s="9" t="str">
        <f>IF(AND(TONGHOP!K852="KTHP",TONGHOP!L852="TN",TONGHOP!H852="R",TONGHOP!I852&lt;&gt;""),TONGHOP!I852,"")</f>
        <v/>
      </c>
      <c r="D852" s="9" t="str">
        <f>IF(AND(TONGHOP!K852="KTHP",TONGHOP!L852="TN",TONGHOP!H852="R",TONGHOP!I852&lt;&gt;""),TONGHOP!M852,"")</f>
        <v/>
      </c>
      <c r="E852" s="9" t="str">
        <f>IF(AND(TONGHOP!K852="ThiTN",TONGHOP!L852="LT",TONGHOP!H852="R",TONGHOP!I852&lt;&gt;""),TONGHOP!I852,"")</f>
        <v/>
      </c>
      <c r="F852" s="9" t="str">
        <f>IF(AND(TONGHOP!K852="ThiTN",TONGHOP!L852="LT",TONGHOP!H852="R",TONGHOP!I852&lt;&gt;""),TONGHOP!M852,"")</f>
        <v/>
      </c>
      <c r="G852" s="9" t="str">
        <f>IF(AND(TONGHOP!K852="ThiTN",TONGHOP!L852="TH",TONGHOP!H852="R",TONGHOP!I852&lt;&gt;""),TONGHOP!I852,"")</f>
        <v/>
      </c>
      <c r="H852" s="9" t="str">
        <f>IF(AND(TONGHOP!K852="ThiTN",TONGHOP!L852="TH",TONGHOP!H852="R",TONGHOP!I852&lt;&gt;""),TONGHOP!M852,"")</f>
        <v/>
      </c>
    </row>
    <row r="853" spans="1:8">
      <c r="A853" s="9" t="str">
        <f>IF(AND(TONGHOP!K853="KTHP",TONGHOP!L853="LT",TONGHOP!H853="R",TONGHOP!I853&lt;&gt;""),TONGHOP!I853,"")</f>
        <v/>
      </c>
      <c r="B853" s="9" t="str">
        <f>IF(AND(TONGHOP!K853="KTHP",TONGHOP!L853="LT",TONGHOP!H853="R",TONGHOP!I853&lt;&gt;""),TONGHOP!M853,"")</f>
        <v/>
      </c>
      <c r="C853" s="9" t="str">
        <f>IF(AND(TONGHOP!K853="KTHP",TONGHOP!L853="TN",TONGHOP!H853="R",TONGHOP!I853&lt;&gt;""),TONGHOP!I853,"")</f>
        <v/>
      </c>
      <c r="D853" s="9" t="str">
        <f>IF(AND(TONGHOP!K853="KTHP",TONGHOP!L853="TN",TONGHOP!H853="R",TONGHOP!I853&lt;&gt;""),TONGHOP!M853,"")</f>
        <v/>
      </c>
      <c r="E853" s="9" t="str">
        <f>IF(AND(TONGHOP!K853="ThiTN",TONGHOP!L853="LT",TONGHOP!H853="R",TONGHOP!I853&lt;&gt;""),TONGHOP!I853,"")</f>
        <v/>
      </c>
      <c r="F853" s="9" t="str">
        <f>IF(AND(TONGHOP!K853="ThiTN",TONGHOP!L853="LT",TONGHOP!H853="R",TONGHOP!I853&lt;&gt;""),TONGHOP!M853,"")</f>
        <v/>
      </c>
      <c r="G853" s="9" t="str">
        <f>IF(AND(TONGHOP!K853="ThiTN",TONGHOP!L853="TH",TONGHOP!H853="R",TONGHOP!I853&lt;&gt;""),TONGHOP!I853,"")</f>
        <v/>
      </c>
      <c r="H853" s="9" t="str">
        <f>IF(AND(TONGHOP!K853="ThiTN",TONGHOP!L853="TH",TONGHOP!H853="R",TONGHOP!I853&lt;&gt;""),TONGHOP!M853,"")</f>
        <v/>
      </c>
    </row>
    <row r="854" spans="1:8">
      <c r="A854" s="9" t="str">
        <f>IF(AND(TONGHOP!K854="KTHP",TONGHOP!L854="LT",TONGHOP!H854="R",TONGHOP!I854&lt;&gt;""),TONGHOP!I854,"")</f>
        <v/>
      </c>
      <c r="B854" s="9" t="str">
        <f>IF(AND(TONGHOP!K854="KTHP",TONGHOP!L854="LT",TONGHOP!H854="R",TONGHOP!I854&lt;&gt;""),TONGHOP!M854,"")</f>
        <v/>
      </c>
      <c r="C854" s="9" t="str">
        <f>IF(AND(TONGHOP!K854="KTHP",TONGHOP!L854="TN",TONGHOP!H854="R",TONGHOP!I854&lt;&gt;""),TONGHOP!I854,"")</f>
        <v/>
      </c>
      <c r="D854" s="9" t="str">
        <f>IF(AND(TONGHOP!K854="KTHP",TONGHOP!L854="TN",TONGHOP!H854="R",TONGHOP!I854&lt;&gt;""),TONGHOP!M854,"")</f>
        <v/>
      </c>
      <c r="E854" s="9" t="str">
        <f>IF(AND(TONGHOP!K854="ThiTN",TONGHOP!L854="LT",TONGHOP!H854="R",TONGHOP!I854&lt;&gt;""),TONGHOP!I854,"")</f>
        <v/>
      </c>
      <c r="F854" s="9" t="str">
        <f>IF(AND(TONGHOP!K854="ThiTN",TONGHOP!L854="LT",TONGHOP!H854="R",TONGHOP!I854&lt;&gt;""),TONGHOP!M854,"")</f>
        <v/>
      </c>
      <c r="G854" s="9" t="str">
        <f>IF(AND(TONGHOP!K854="ThiTN",TONGHOP!L854="TH",TONGHOP!H854="R",TONGHOP!I854&lt;&gt;""),TONGHOP!I854,"")</f>
        <v/>
      </c>
      <c r="H854" s="9" t="str">
        <f>IF(AND(TONGHOP!K854="ThiTN",TONGHOP!L854="TH",TONGHOP!H854="R",TONGHOP!I854&lt;&gt;""),TONGHOP!M854,"")</f>
        <v/>
      </c>
    </row>
    <row r="855" spans="1:8">
      <c r="A855" s="9" t="str">
        <f>IF(AND(TONGHOP!K855="KTHP",TONGHOP!L855="LT",TONGHOP!H855="R",TONGHOP!I855&lt;&gt;""),TONGHOP!I855,"")</f>
        <v/>
      </c>
      <c r="B855" s="9" t="str">
        <f>IF(AND(TONGHOP!K855="KTHP",TONGHOP!L855="LT",TONGHOP!H855="R",TONGHOP!I855&lt;&gt;""),TONGHOP!M855,"")</f>
        <v/>
      </c>
      <c r="C855" s="9" t="str">
        <f>IF(AND(TONGHOP!K855="KTHP",TONGHOP!L855="TN",TONGHOP!H855="R",TONGHOP!I855&lt;&gt;""),TONGHOP!I855,"")</f>
        <v/>
      </c>
      <c r="D855" s="9" t="str">
        <f>IF(AND(TONGHOP!K855="KTHP",TONGHOP!L855="TN",TONGHOP!H855="R",TONGHOP!I855&lt;&gt;""),TONGHOP!M855,"")</f>
        <v/>
      </c>
      <c r="E855" s="9" t="str">
        <f>IF(AND(TONGHOP!K855="ThiTN",TONGHOP!L855="LT",TONGHOP!H855="R",TONGHOP!I855&lt;&gt;""),TONGHOP!I855,"")</f>
        <v/>
      </c>
      <c r="F855" s="9" t="str">
        <f>IF(AND(TONGHOP!K855="ThiTN",TONGHOP!L855="LT",TONGHOP!H855="R",TONGHOP!I855&lt;&gt;""),TONGHOP!M855,"")</f>
        <v/>
      </c>
      <c r="G855" s="9" t="str">
        <f>IF(AND(TONGHOP!K855="ThiTN",TONGHOP!L855="TH",TONGHOP!H855="R",TONGHOP!I855&lt;&gt;""),TONGHOP!I855,"")</f>
        <v/>
      </c>
      <c r="H855" s="9" t="str">
        <f>IF(AND(TONGHOP!K855="ThiTN",TONGHOP!L855="TH",TONGHOP!H855="R",TONGHOP!I855&lt;&gt;""),TONGHOP!M855,"")</f>
        <v/>
      </c>
    </row>
    <row r="856" spans="1:8">
      <c r="A856" s="9" t="str">
        <f>IF(AND(TONGHOP!K856="KTHP",TONGHOP!L856="LT",TONGHOP!H856="R",TONGHOP!I856&lt;&gt;""),TONGHOP!I856,"")</f>
        <v>Nguyễn Quỳnh Giao</v>
      </c>
      <c r="B856" s="9">
        <f>IF(AND(TONGHOP!K856="KTHP",TONGHOP!L856="LT",TONGHOP!H856="R",TONGHOP!I856&lt;&gt;""),TONGHOP!M856,"")</f>
        <v>3</v>
      </c>
      <c r="C856" s="9" t="str">
        <f>IF(AND(TONGHOP!K856="KTHP",TONGHOP!L856="TN",TONGHOP!H856="R",TONGHOP!I856&lt;&gt;""),TONGHOP!I856,"")</f>
        <v/>
      </c>
      <c r="D856" s="9" t="str">
        <f>IF(AND(TONGHOP!K856="KTHP",TONGHOP!L856="TN",TONGHOP!H856="R",TONGHOP!I856&lt;&gt;""),TONGHOP!M856,"")</f>
        <v/>
      </c>
      <c r="E856" s="9" t="str">
        <f>IF(AND(TONGHOP!K856="ThiTN",TONGHOP!L856="LT",TONGHOP!H856="R",TONGHOP!I856&lt;&gt;""),TONGHOP!I856,"")</f>
        <v/>
      </c>
      <c r="F856" s="9" t="str">
        <f>IF(AND(TONGHOP!K856="ThiTN",TONGHOP!L856="LT",TONGHOP!H856="R",TONGHOP!I856&lt;&gt;""),TONGHOP!M856,"")</f>
        <v/>
      </c>
      <c r="G856" s="9" t="str">
        <f>IF(AND(TONGHOP!K856="ThiTN",TONGHOP!L856="TH",TONGHOP!H856="R",TONGHOP!I856&lt;&gt;""),TONGHOP!I856,"")</f>
        <v/>
      </c>
      <c r="H856" s="9" t="str">
        <f>IF(AND(TONGHOP!K856="ThiTN",TONGHOP!L856="TH",TONGHOP!H856="R",TONGHOP!I856&lt;&gt;""),TONGHOP!M856,"")</f>
        <v/>
      </c>
    </row>
    <row r="857" spans="1:8">
      <c r="A857" s="9" t="str">
        <f>IF(AND(TONGHOP!K857="KTHP",TONGHOP!L857="LT",TONGHOP!H857="R",TONGHOP!I857&lt;&gt;""),TONGHOP!I857,"")</f>
        <v/>
      </c>
      <c r="B857" s="9" t="str">
        <f>IF(AND(TONGHOP!K857="KTHP",TONGHOP!L857="LT",TONGHOP!H857="R",TONGHOP!I857&lt;&gt;""),TONGHOP!M857,"")</f>
        <v/>
      </c>
      <c r="C857" s="9" t="str">
        <f>IF(AND(TONGHOP!K857="KTHP",TONGHOP!L857="TN",TONGHOP!H857="R",TONGHOP!I857&lt;&gt;""),TONGHOP!I857,"")</f>
        <v/>
      </c>
      <c r="D857" s="9" t="str">
        <f>IF(AND(TONGHOP!K857="KTHP",TONGHOP!L857="TN",TONGHOP!H857="R",TONGHOP!I857&lt;&gt;""),TONGHOP!M857,"")</f>
        <v/>
      </c>
      <c r="E857" s="9" t="str">
        <f>IF(AND(TONGHOP!K857="ThiTN",TONGHOP!L857="LT",TONGHOP!H857="R",TONGHOP!I857&lt;&gt;""),TONGHOP!I857,"")</f>
        <v/>
      </c>
      <c r="F857" s="9" t="str">
        <f>IF(AND(TONGHOP!K857="ThiTN",TONGHOP!L857="LT",TONGHOP!H857="R",TONGHOP!I857&lt;&gt;""),TONGHOP!M857,"")</f>
        <v/>
      </c>
      <c r="G857" s="9" t="str">
        <f>IF(AND(TONGHOP!K857="ThiTN",TONGHOP!L857="TH",TONGHOP!H857="R",TONGHOP!I857&lt;&gt;""),TONGHOP!I857,"")</f>
        <v/>
      </c>
      <c r="H857" s="9" t="str">
        <f>IF(AND(TONGHOP!K857="ThiTN",TONGHOP!L857="TH",TONGHOP!H857="R",TONGHOP!I857&lt;&gt;""),TONGHOP!M857,"")</f>
        <v/>
      </c>
    </row>
    <row r="858" spans="1:8">
      <c r="A858" s="9" t="str">
        <f>IF(AND(TONGHOP!K858="KTHP",TONGHOP!L858="LT",TONGHOP!H858="R",TONGHOP!I858&lt;&gt;""),TONGHOP!I858,"")</f>
        <v/>
      </c>
      <c r="B858" s="9" t="str">
        <f>IF(AND(TONGHOP!K858="KTHP",TONGHOP!L858="LT",TONGHOP!H858="R",TONGHOP!I858&lt;&gt;""),TONGHOP!M858,"")</f>
        <v/>
      </c>
      <c r="C858" s="9" t="str">
        <f>IF(AND(TONGHOP!K858="KTHP",TONGHOP!L858="TN",TONGHOP!H858="R",TONGHOP!I858&lt;&gt;""),TONGHOP!I858,"")</f>
        <v/>
      </c>
      <c r="D858" s="9" t="str">
        <f>IF(AND(TONGHOP!K858="KTHP",TONGHOP!L858="TN",TONGHOP!H858="R",TONGHOP!I858&lt;&gt;""),TONGHOP!M858,"")</f>
        <v/>
      </c>
      <c r="E858" s="9" t="str">
        <f>IF(AND(TONGHOP!K858="ThiTN",TONGHOP!L858="LT",TONGHOP!H858="R",TONGHOP!I858&lt;&gt;""),TONGHOP!I858,"")</f>
        <v/>
      </c>
      <c r="F858" s="9" t="str">
        <f>IF(AND(TONGHOP!K858="ThiTN",TONGHOP!L858="LT",TONGHOP!H858="R",TONGHOP!I858&lt;&gt;""),TONGHOP!M858,"")</f>
        <v/>
      </c>
      <c r="G858" s="9" t="str">
        <f>IF(AND(TONGHOP!K858="ThiTN",TONGHOP!L858="TH",TONGHOP!H858="R",TONGHOP!I858&lt;&gt;""),TONGHOP!I858,"")</f>
        <v/>
      </c>
      <c r="H858" s="9" t="str">
        <f>IF(AND(TONGHOP!K858="ThiTN",TONGHOP!L858="TH",TONGHOP!H858="R",TONGHOP!I858&lt;&gt;""),TONGHOP!M858,"")</f>
        <v/>
      </c>
    </row>
    <row r="859" spans="1:8">
      <c r="A859" s="9" t="str">
        <f>IF(AND(TONGHOP!K859="KTHP",TONGHOP!L859="LT",TONGHOP!H859="R",TONGHOP!I859&lt;&gt;""),TONGHOP!I859,"")</f>
        <v/>
      </c>
      <c r="B859" s="9" t="str">
        <f>IF(AND(TONGHOP!K859="KTHP",TONGHOP!L859="LT",TONGHOP!H859="R",TONGHOP!I859&lt;&gt;""),TONGHOP!M859,"")</f>
        <v/>
      </c>
      <c r="C859" s="9" t="str">
        <f>IF(AND(TONGHOP!K859="KTHP",TONGHOP!L859="TN",TONGHOP!H859="R",TONGHOP!I859&lt;&gt;""),TONGHOP!I859,"")</f>
        <v/>
      </c>
      <c r="D859" s="9" t="str">
        <f>IF(AND(TONGHOP!K859="KTHP",TONGHOP!L859="TN",TONGHOP!H859="R",TONGHOP!I859&lt;&gt;""),TONGHOP!M859,"")</f>
        <v/>
      </c>
      <c r="E859" s="9" t="str">
        <f>IF(AND(TONGHOP!K859="ThiTN",TONGHOP!L859="LT",TONGHOP!H859="R",TONGHOP!I859&lt;&gt;""),TONGHOP!I859,"")</f>
        <v/>
      </c>
      <c r="F859" s="9" t="str">
        <f>IF(AND(TONGHOP!K859="ThiTN",TONGHOP!L859="LT",TONGHOP!H859="R",TONGHOP!I859&lt;&gt;""),TONGHOP!M859,"")</f>
        <v/>
      </c>
      <c r="G859" s="9" t="str">
        <f>IF(AND(TONGHOP!K859="ThiTN",TONGHOP!L859="TH",TONGHOP!H859="R",TONGHOP!I859&lt;&gt;""),TONGHOP!I859,"")</f>
        <v/>
      </c>
      <c r="H859" s="9" t="str">
        <f>IF(AND(TONGHOP!K859="ThiTN",TONGHOP!L859="TH",TONGHOP!H859="R",TONGHOP!I859&lt;&gt;""),TONGHOP!M859,"")</f>
        <v/>
      </c>
    </row>
    <row r="860" spans="1:8">
      <c r="A860" s="9" t="str">
        <f>IF(AND(TONGHOP!K860="KTHP",TONGHOP!L860="LT",TONGHOP!H860="R",TONGHOP!I860&lt;&gt;""),TONGHOP!I860,"")</f>
        <v/>
      </c>
      <c r="B860" s="9" t="str">
        <f>IF(AND(TONGHOP!K860="KTHP",TONGHOP!L860="LT",TONGHOP!H860="R",TONGHOP!I860&lt;&gt;""),TONGHOP!M860,"")</f>
        <v/>
      </c>
      <c r="C860" s="9" t="str">
        <f>IF(AND(TONGHOP!K860="KTHP",TONGHOP!L860="TN",TONGHOP!H860="R",TONGHOP!I860&lt;&gt;""),TONGHOP!I860,"")</f>
        <v/>
      </c>
      <c r="D860" s="9" t="str">
        <f>IF(AND(TONGHOP!K860="KTHP",TONGHOP!L860="TN",TONGHOP!H860="R",TONGHOP!I860&lt;&gt;""),TONGHOP!M860,"")</f>
        <v/>
      </c>
      <c r="E860" s="9" t="str">
        <f>IF(AND(TONGHOP!K860="ThiTN",TONGHOP!L860="LT",TONGHOP!H860="R",TONGHOP!I860&lt;&gt;""),TONGHOP!I860,"")</f>
        <v/>
      </c>
      <c r="F860" s="9" t="str">
        <f>IF(AND(TONGHOP!K860="ThiTN",TONGHOP!L860="LT",TONGHOP!H860="R",TONGHOP!I860&lt;&gt;""),TONGHOP!M860,"")</f>
        <v/>
      </c>
      <c r="G860" s="9" t="str">
        <f>IF(AND(TONGHOP!K860="ThiTN",TONGHOP!L860="TH",TONGHOP!H860="R",TONGHOP!I860&lt;&gt;""),TONGHOP!I860,"")</f>
        <v/>
      </c>
      <c r="H860" s="9" t="str">
        <f>IF(AND(TONGHOP!K860="ThiTN",TONGHOP!L860="TH",TONGHOP!H860="R",TONGHOP!I860&lt;&gt;""),TONGHOP!M860,"")</f>
        <v/>
      </c>
    </row>
    <row r="861" spans="1:8">
      <c r="A861" s="9" t="str">
        <f>IF(AND(TONGHOP!K861="KTHP",TONGHOP!L861="LT",TONGHOP!H861="R",TONGHOP!I861&lt;&gt;""),TONGHOP!I861,"")</f>
        <v/>
      </c>
      <c r="B861" s="9" t="str">
        <f>IF(AND(TONGHOP!K861="KTHP",TONGHOP!L861="LT",TONGHOP!H861="R",TONGHOP!I861&lt;&gt;""),TONGHOP!M861,"")</f>
        <v/>
      </c>
      <c r="C861" s="9" t="str">
        <f>IF(AND(TONGHOP!K861="KTHP",TONGHOP!L861="TN",TONGHOP!H861="R",TONGHOP!I861&lt;&gt;""),TONGHOP!I861,"")</f>
        <v/>
      </c>
      <c r="D861" s="9" t="str">
        <f>IF(AND(TONGHOP!K861="KTHP",TONGHOP!L861="TN",TONGHOP!H861="R",TONGHOP!I861&lt;&gt;""),TONGHOP!M861,"")</f>
        <v/>
      </c>
      <c r="E861" s="9" t="str">
        <f>IF(AND(TONGHOP!K861="ThiTN",TONGHOP!L861="LT",TONGHOP!H861="R",TONGHOP!I861&lt;&gt;""),TONGHOP!I861,"")</f>
        <v/>
      </c>
      <c r="F861" s="9" t="str">
        <f>IF(AND(TONGHOP!K861="ThiTN",TONGHOP!L861="LT",TONGHOP!H861="R",TONGHOP!I861&lt;&gt;""),TONGHOP!M861,"")</f>
        <v/>
      </c>
      <c r="G861" s="9" t="str">
        <f>IF(AND(TONGHOP!K861="ThiTN",TONGHOP!L861="TH",TONGHOP!H861="R",TONGHOP!I861&lt;&gt;""),TONGHOP!I861,"")</f>
        <v/>
      </c>
      <c r="H861" s="9" t="str">
        <f>IF(AND(TONGHOP!K861="ThiTN",TONGHOP!L861="TH",TONGHOP!H861="R",TONGHOP!I861&lt;&gt;""),TONGHOP!M861,"")</f>
        <v/>
      </c>
    </row>
    <row r="862" spans="1:8">
      <c r="A862" s="9" t="str">
        <f>IF(AND(TONGHOP!K862="KTHP",TONGHOP!L862="LT",TONGHOP!H862="R",TONGHOP!I862&lt;&gt;""),TONGHOP!I862,"")</f>
        <v/>
      </c>
      <c r="B862" s="9" t="str">
        <f>IF(AND(TONGHOP!K862="KTHP",TONGHOP!L862="LT",TONGHOP!H862="R",TONGHOP!I862&lt;&gt;""),TONGHOP!M862,"")</f>
        <v/>
      </c>
      <c r="C862" s="9" t="str">
        <f>IF(AND(TONGHOP!K862="KTHP",TONGHOP!L862="TN",TONGHOP!H862="R",TONGHOP!I862&lt;&gt;""),TONGHOP!I862,"")</f>
        <v/>
      </c>
      <c r="D862" s="9" t="str">
        <f>IF(AND(TONGHOP!K862="KTHP",TONGHOP!L862="TN",TONGHOP!H862="R",TONGHOP!I862&lt;&gt;""),TONGHOP!M862,"")</f>
        <v/>
      </c>
      <c r="E862" s="9" t="str">
        <f>IF(AND(TONGHOP!K862="ThiTN",TONGHOP!L862="LT",TONGHOP!H862="R",TONGHOP!I862&lt;&gt;""),TONGHOP!I862,"")</f>
        <v/>
      </c>
      <c r="F862" s="9" t="str">
        <f>IF(AND(TONGHOP!K862="ThiTN",TONGHOP!L862="LT",TONGHOP!H862="R",TONGHOP!I862&lt;&gt;""),TONGHOP!M862,"")</f>
        <v/>
      </c>
      <c r="G862" s="9" t="str">
        <f>IF(AND(TONGHOP!K862="ThiTN",TONGHOP!L862="TH",TONGHOP!H862="R",TONGHOP!I862&lt;&gt;""),TONGHOP!I862,"")</f>
        <v/>
      </c>
      <c r="H862" s="9" t="str">
        <f>IF(AND(TONGHOP!K862="ThiTN",TONGHOP!L862="TH",TONGHOP!H862="R",TONGHOP!I862&lt;&gt;""),TONGHOP!M862,"")</f>
        <v/>
      </c>
    </row>
    <row r="863" spans="1:8">
      <c r="A863" s="9" t="str">
        <f>IF(AND(TONGHOP!K863="KTHP",TONGHOP!L863="LT",TONGHOP!H863="R",TONGHOP!I863&lt;&gt;""),TONGHOP!I863,"")</f>
        <v/>
      </c>
      <c r="B863" s="9" t="str">
        <f>IF(AND(TONGHOP!K863="KTHP",TONGHOP!L863="LT",TONGHOP!H863="R",TONGHOP!I863&lt;&gt;""),TONGHOP!M863,"")</f>
        <v/>
      </c>
      <c r="C863" s="9" t="str">
        <f>IF(AND(TONGHOP!K863="KTHP",TONGHOP!L863="TN",TONGHOP!H863="R",TONGHOP!I863&lt;&gt;""),TONGHOP!I863,"")</f>
        <v/>
      </c>
      <c r="D863" s="9" t="str">
        <f>IF(AND(TONGHOP!K863="KTHP",TONGHOP!L863="TN",TONGHOP!H863="R",TONGHOP!I863&lt;&gt;""),TONGHOP!M863,"")</f>
        <v/>
      </c>
      <c r="E863" s="9" t="str">
        <f>IF(AND(TONGHOP!K863="ThiTN",TONGHOP!L863="LT",TONGHOP!H863="R",TONGHOP!I863&lt;&gt;""),TONGHOP!I863,"")</f>
        <v/>
      </c>
      <c r="F863" s="9" t="str">
        <f>IF(AND(TONGHOP!K863="ThiTN",TONGHOP!L863="LT",TONGHOP!H863="R",TONGHOP!I863&lt;&gt;""),TONGHOP!M863,"")</f>
        <v/>
      </c>
      <c r="G863" s="9" t="str">
        <f>IF(AND(TONGHOP!K863="ThiTN",TONGHOP!L863="TH",TONGHOP!H863="R",TONGHOP!I863&lt;&gt;""),TONGHOP!I863,"")</f>
        <v/>
      </c>
      <c r="H863" s="9" t="str">
        <f>IF(AND(TONGHOP!K863="ThiTN",TONGHOP!L863="TH",TONGHOP!H863="R",TONGHOP!I863&lt;&gt;""),TONGHOP!M863,"")</f>
        <v/>
      </c>
    </row>
    <row r="864" spans="1:8">
      <c r="A864" s="9" t="str">
        <f>IF(AND(TONGHOP!K864="KTHP",TONGHOP!L864="LT",TONGHOP!H864="R",TONGHOP!I864&lt;&gt;""),TONGHOP!I864,"")</f>
        <v/>
      </c>
      <c r="B864" s="9" t="str">
        <f>IF(AND(TONGHOP!K864="KTHP",TONGHOP!L864="LT",TONGHOP!H864="R",TONGHOP!I864&lt;&gt;""),TONGHOP!M864,"")</f>
        <v/>
      </c>
      <c r="C864" s="9" t="str">
        <f>IF(AND(TONGHOP!K864="KTHP",TONGHOP!L864="TN",TONGHOP!H864="R",TONGHOP!I864&lt;&gt;""),TONGHOP!I864,"")</f>
        <v/>
      </c>
      <c r="D864" s="9" t="str">
        <f>IF(AND(TONGHOP!K864="KTHP",TONGHOP!L864="TN",TONGHOP!H864="R",TONGHOP!I864&lt;&gt;""),TONGHOP!M864,"")</f>
        <v/>
      </c>
      <c r="E864" s="9" t="str">
        <f>IF(AND(TONGHOP!K864="ThiTN",TONGHOP!L864="LT",TONGHOP!H864="R",TONGHOP!I864&lt;&gt;""),TONGHOP!I864,"")</f>
        <v/>
      </c>
      <c r="F864" s="9" t="str">
        <f>IF(AND(TONGHOP!K864="ThiTN",TONGHOP!L864="LT",TONGHOP!H864="R",TONGHOP!I864&lt;&gt;""),TONGHOP!M864,"")</f>
        <v/>
      </c>
      <c r="G864" s="9" t="str">
        <f>IF(AND(TONGHOP!K864="ThiTN",TONGHOP!L864="TH",TONGHOP!H864="R",TONGHOP!I864&lt;&gt;""),TONGHOP!I864,"")</f>
        <v/>
      </c>
      <c r="H864" s="9" t="str">
        <f>IF(AND(TONGHOP!K864="ThiTN",TONGHOP!L864="TH",TONGHOP!H864="R",TONGHOP!I864&lt;&gt;""),TONGHOP!M864,"")</f>
        <v/>
      </c>
    </row>
    <row r="865" spans="1:8">
      <c r="A865" s="9" t="str">
        <f>IF(AND(TONGHOP!K865="KTHP",TONGHOP!L865="LT",TONGHOP!H865="R",TONGHOP!I865&lt;&gt;""),TONGHOP!I865,"")</f>
        <v/>
      </c>
      <c r="B865" s="9" t="str">
        <f>IF(AND(TONGHOP!K865="KTHP",TONGHOP!L865="LT",TONGHOP!H865="R",TONGHOP!I865&lt;&gt;""),TONGHOP!M865,"")</f>
        <v/>
      </c>
      <c r="C865" s="9" t="str">
        <f>IF(AND(TONGHOP!K865="KTHP",TONGHOP!L865="TN",TONGHOP!H865="R",TONGHOP!I865&lt;&gt;""),TONGHOP!I865,"")</f>
        <v/>
      </c>
      <c r="D865" s="9" t="str">
        <f>IF(AND(TONGHOP!K865="KTHP",TONGHOP!L865="TN",TONGHOP!H865="R",TONGHOP!I865&lt;&gt;""),TONGHOP!M865,"")</f>
        <v/>
      </c>
      <c r="E865" s="9" t="str">
        <f>IF(AND(TONGHOP!K865="ThiTN",TONGHOP!L865="LT",TONGHOP!H865="R",TONGHOP!I865&lt;&gt;""),TONGHOP!I865,"")</f>
        <v/>
      </c>
      <c r="F865" s="9" t="str">
        <f>IF(AND(TONGHOP!K865="ThiTN",TONGHOP!L865="LT",TONGHOP!H865="R",TONGHOP!I865&lt;&gt;""),TONGHOP!M865,"")</f>
        <v/>
      </c>
      <c r="G865" s="9" t="str">
        <f>IF(AND(TONGHOP!K865="ThiTN",TONGHOP!L865="TH",TONGHOP!H865="R",TONGHOP!I865&lt;&gt;""),TONGHOP!I865,"")</f>
        <v/>
      </c>
      <c r="H865" s="9" t="str">
        <f>IF(AND(TONGHOP!K865="ThiTN",TONGHOP!L865="TH",TONGHOP!H865="R",TONGHOP!I865&lt;&gt;""),TONGHOP!M865,"")</f>
        <v/>
      </c>
    </row>
    <row r="866" spans="1:8">
      <c r="A866" s="9" t="str">
        <f>IF(AND(TONGHOP!K866="KTHP",TONGHOP!L866="LT",TONGHOP!H866="R",TONGHOP!I866&lt;&gt;""),TONGHOP!I866,"")</f>
        <v/>
      </c>
      <c r="B866" s="9" t="str">
        <f>IF(AND(TONGHOP!K866="KTHP",TONGHOP!L866="LT",TONGHOP!H866="R",TONGHOP!I866&lt;&gt;""),TONGHOP!M866,"")</f>
        <v/>
      </c>
      <c r="C866" s="9" t="str">
        <f>IF(AND(TONGHOP!K866="KTHP",TONGHOP!L866="TN",TONGHOP!H866="R",TONGHOP!I866&lt;&gt;""),TONGHOP!I866,"")</f>
        <v/>
      </c>
      <c r="D866" s="9" t="str">
        <f>IF(AND(TONGHOP!K866="KTHP",TONGHOP!L866="TN",TONGHOP!H866="R",TONGHOP!I866&lt;&gt;""),TONGHOP!M866,"")</f>
        <v/>
      </c>
      <c r="E866" s="9" t="str">
        <f>IF(AND(TONGHOP!K866="ThiTN",TONGHOP!L866="LT",TONGHOP!H866="R",TONGHOP!I866&lt;&gt;""),TONGHOP!I866,"")</f>
        <v/>
      </c>
      <c r="F866" s="9" t="str">
        <f>IF(AND(TONGHOP!K866="ThiTN",TONGHOP!L866="LT",TONGHOP!H866="R",TONGHOP!I866&lt;&gt;""),TONGHOP!M866,"")</f>
        <v/>
      </c>
      <c r="G866" s="9" t="str">
        <f>IF(AND(TONGHOP!K866="ThiTN",TONGHOP!L866="TH",TONGHOP!H866="R",TONGHOP!I866&lt;&gt;""),TONGHOP!I866,"")</f>
        <v/>
      </c>
      <c r="H866" s="9" t="str">
        <f>IF(AND(TONGHOP!K866="ThiTN",TONGHOP!L866="TH",TONGHOP!H866="R",TONGHOP!I866&lt;&gt;""),TONGHOP!M866,"")</f>
        <v/>
      </c>
    </row>
    <row r="867" spans="1:8">
      <c r="A867" s="9" t="str">
        <f>IF(AND(TONGHOP!K867="KTHP",TONGHOP!L867="LT",TONGHOP!H867="R",TONGHOP!I867&lt;&gt;""),TONGHOP!I867,"")</f>
        <v/>
      </c>
      <c r="B867" s="9" t="str">
        <f>IF(AND(TONGHOP!K867="KTHP",TONGHOP!L867="LT",TONGHOP!H867="R",TONGHOP!I867&lt;&gt;""),TONGHOP!M867,"")</f>
        <v/>
      </c>
      <c r="C867" s="9" t="str">
        <f>IF(AND(TONGHOP!K867="KTHP",TONGHOP!L867="TN",TONGHOP!H867="R",TONGHOP!I867&lt;&gt;""),TONGHOP!I867,"")</f>
        <v/>
      </c>
      <c r="D867" s="9" t="str">
        <f>IF(AND(TONGHOP!K867="KTHP",TONGHOP!L867="TN",TONGHOP!H867="R",TONGHOP!I867&lt;&gt;""),TONGHOP!M867,"")</f>
        <v/>
      </c>
      <c r="E867" s="9" t="str">
        <f>IF(AND(TONGHOP!K867="ThiTN",TONGHOP!L867="LT",TONGHOP!H867="R",TONGHOP!I867&lt;&gt;""),TONGHOP!I867,"")</f>
        <v/>
      </c>
      <c r="F867" s="9" t="str">
        <f>IF(AND(TONGHOP!K867="ThiTN",TONGHOP!L867="LT",TONGHOP!H867="R",TONGHOP!I867&lt;&gt;""),TONGHOP!M867,"")</f>
        <v/>
      </c>
      <c r="G867" s="9" t="str">
        <f>IF(AND(TONGHOP!K867="ThiTN",TONGHOP!L867="TH",TONGHOP!H867="R",TONGHOP!I867&lt;&gt;""),TONGHOP!I867,"")</f>
        <v/>
      </c>
      <c r="H867" s="9" t="str">
        <f>IF(AND(TONGHOP!K867="ThiTN",TONGHOP!L867="TH",TONGHOP!H867="R",TONGHOP!I867&lt;&gt;""),TONGHOP!M867,"")</f>
        <v/>
      </c>
    </row>
    <row r="868" spans="1:8">
      <c r="A868" s="9" t="str">
        <f>IF(AND(TONGHOP!K868="KTHP",TONGHOP!L868="LT",TONGHOP!H868="R",TONGHOP!I868&lt;&gt;""),TONGHOP!I868,"")</f>
        <v/>
      </c>
      <c r="B868" s="9" t="str">
        <f>IF(AND(TONGHOP!K868="KTHP",TONGHOP!L868="LT",TONGHOP!H868="R",TONGHOP!I868&lt;&gt;""),TONGHOP!M868,"")</f>
        <v/>
      </c>
      <c r="C868" s="9" t="str">
        <f>IF(AND(TONGHOP!K868="KTHP",TONGHOP!L868="TN",TONGHOP!H868="R",TONGHOP!I868&lt;&gt;""),TONGHOP!I868,"")</f>
        <v/>
      </c>
      <c r="D868" s="9" t="str">
        <f>IF(AND(TONGHOP!K868="KTHP",TONGHOP!L868="TN",TONGHOP!H868="R",TONGHOP!I868&lt;&gt;""),TONGHOP!M868,"")</f>
        <v/>
      </c>
      <c r="E868" s="9" t="str">
        <f>IF(AND(TONGHOP!K868="ThiTN",TONGHOP!L868="LT",TONGHOP!H868="R",TONGHOP!I868&lt;&gt;""),TONGHOP!I868,"")</f>
        <v/>
      </c>
      <c r="F868" s="9" t="str">
        <f>IF(AND(TONGHOP!K868="ThiTN",TONGHOP!L868="LT",TONGHOP!H868="R",TONGHOP!I868&lt;&gt;""),TONGHOP!M868,"")</f>
        <v/>
      </c>
      <c r="G868" s="9" t="str">
        <f>IF(AND(TONGHOP!K868="ThiTN",TONGHOP!L868="TH",TONGHOP!H868="R",TONGHOP!I868&lt;&gt;""),TONGHOP!I868,"")</f>
        <v/>
      </c>
      <c r="H868" s="9" t="str">
        <f>IF(AND(TONGHOP!K868="ThiTN",TONGHOP!L868="TH",TONGHOP!H868="R",TONGHOP!I868&lt;&gt;""),TONGHOP!M868,"")</f>
        <v/>
      </c>
    </row>
    <row r="869" spans="1:8">
      <c r="A869" s="9" t="str">
        <f>IF(AND(TONGHOP!K869="KTHP",TONGHOP!L869="LT",TONGHOP!H869="R",TONGHOP!I869&lt;&gt;""),TONGHOP!I869,"")</f>
        <v/>
      </c>
      <c r="B869" s="9" t="str">
        <f>IF(AND(TONGHOP!K869="KTHP",TONGHOP!L869="LT",TONGHOP!H869="R",TONGHOP!I869&lt;&gt;""),TONGHOP!M869,"")</f>
        <v/>
      </c>
      <c r="C869" s="9" t="str">
        <f>IF(AND(TONGHOP!K869="KTHP",TONGHOP!L869="TN",TONGHOP!H869="R",TONGHOP!I869&lt;&gt;""),TONGHOP!I869,"")</f>
        <v/>
      </c>
      <c r="D869" s="9" t="str">
        <f>IF(AND(TONGHOP!K869="KTHP",TONGHOP!L869="TN",TONGHOP!H869="R",TONGHOP!I869&lt;&gt;""),TONGHOP!M869,"")</f>
        <v/>
      </c>
      <c r="E869" s="9" t="str">
        <f>IF(AND(TONGHOP!K869="ThiTN",TONGHOP!L869="LT",TONGHOP!H869="R",TONGHOP!I869&lt;&gt;""),TONGHOP!I869,"")</f>
        <v/>
      </c>
      <c r="F869" s="9" t="str">
        <f>IF(AND(TONGHOP!K869="ThiTN",TONGHOP!L869="LT",TONGHOP!H869="R",TONGHOP!I869&lt;&gt;""),TONGHOP!M869,"")</f>
        <v/>
      </c>
      <c r="G869" s="9" t="str">
        <f>IF(AND(TONGHOP!K869="ThiTN",TONGHOP!L869="TH",TONGHOP!H869="R",TONGHOP!I869&lt;&gt;""),TONGHOP!I869,"")</f>
        <v/>
      </c>
      <c r="H869" s="9" t="str">
        <f>IF(AND(TONGHOP!K869="ThiTN",TONGHOP!L869="TH",TONGHOP!H869="R",TONGHOP!I869&lt;&gt;""),TONGHOP!M869,"")</f>
        <v/>
      </c>
    </row>
    <row r="870" spans="1:8">
      <c r="A870" s="9" t="str">
        <f>IF(AND(TONGHOP!K870="KTHP",TONGHOP!L870="LT",TONGHOP!H870="R",TONGHOP!I870&lt;&gt;""),TONGHOP!I870,"")</f>
        <v/>
      </c>
      <c r="B870" s="9" t="str">
        <f>IF(AND(TONGHOP!K870="KTHP",TONGHOP!L870="LT",TONGHOP!H870="R",TONGHOP!I870&lt;&gt;""),TONGHOP!M870,"")</f>
        <v/>
      </c>
      <c r="C870" s="9" t="str">
        <f>IF(AND(TONGHOP!K870="KTHP",TONGHOP!L870="TN",TONGHOP!H870="R",TONGHOP!I870&lt;&gt;""),TONGHOP!I870,"")</f>
        <v/>
      </c>
      <c r="D870" s="9" t="str">
        <f>IF(AND(TONGHOP!K870="KTHP",TONGHOP!L870="TN",TONGHOP!H870="R",TONGHOP!I870&lt;&gt;""),TONGHOP!M870,"")</f>
        <v/>
      </c>
      <c r="E870" s="9" t="str">
        <f>IF(AND(TONGHOP!K870="ThiTN",TONGHOP!L870="LT",TONGHOP!H870="R",TONGHOP!I870&lt;&gt;""),TONGHOP!I870,"")</f>
        <v/>
      </c>
      <c r="F870" s="9" t="str">
        <f>IF(AND(TONGHOP!K870="ThiTN",TONGHOP!L870="LT",TONGHOP!H870="R",TONGHOP!I870&lt;&gt;""),TONGHOP!M870,"")</f>
        <v/>
      </c>
      <c r="G870" s="9" t="str">
        <f>IF(AND(TONGHOP!K870="ThiTN",TONGHOP!L870="TH",TONGHOP!H870="R",TONGHOP!I870&lt;&gt;""),TONGHOP!I870,"")</f>
        <v/>
      </c>
      <c r="H870" s="9" t="str">
        <f>IF(AND(TONGHOP!K870="ThiTN",TONGHOP!L870="TH",TONGHOP!H870="R",TONGHOP!I870&lt;&gt;""),TONGHOP!M870,"")</f>
        <v/>
      </c>
    </row>
    <row r="871" spans="1:8">
      <c r="A871" s="9" t="str">
        <f>IF(AND(TONGHOP!K871="KTHP",TONGHOP!L871="LT",TONGHOP!H871="R",TONGHOP!I871&lt;&gt;""),TONGHOP!I871,"")</f>
        <v/>
      </c>
      <c r="B871" s="9" t="str">
        <f>IF(AND(TONGHOP!K871="KTHP",TONGHOP!L871="LT",TONGHOP!H871="R",TONGHOP!I871&lt;&gt;""),TONGHOP!M871,"")</f>
        <v/>
      </c>
      <c r="C871" s="9" t="str">
        <f>IF(AND(TONGHOP!K871="KTHP",TONGHOP!L871="TN",TONGHOP!H871="R",TONGHOP!I871&lt;&gt;""),TONGHOP!I871,"")</f>
        <v/>
      </c>
      <c r="D871" s="9" t="str">
        <f>IF(AND(TONGHOP!K871="KTHP",TONGHOP!L871="TN",TONGHOP!H871="R",TONGHOP!I871&lt;&gt;""),TONGHOP!M871,"")</f>
        <v/>
      </c>
      <c r="E871" s="9" t="str">
        <f>IF(AND(TONGHOP!K871="ThiTN",TONGHOP!L871="LT",TONGHOP!H871="R",TONGHOP!I871&lt;&gt;""),TONGHOP!I871,"")</f>
        <v/>
      </c>
      <c r="F871" s="9" t="str">
        <f>IF(AND(TONGHOP!K871="ThiTN",TONGHOP!L871="LT",TONGHOP!H871="R",TONGHOP!I871&lt;&gt;""),TONGHOP!M871,"")</f>
        <v/>
      </c>
      <c r="G871" s="9" t="str">
        <f>IF(AND(TONGHOP!K871="ThiTN",TONGHOP!L871="TH",TONGHOP!H871="R",TONGHOP!I871&lt;&gt;""),TONGHOP!I871,"")</f>
        <v/>
      </c>
      <c r="H871" s="9" t="str">
        <f>IF(AND(TONGHOP!K871="ThiTN",TONGHOP!L871="TH",TONGHOP!H871="R",TONGHOP!I871&lt;&gt;""),TONGHOP!M871,"")</f>
        <v/>
      </c>
    </row>
    <row r="872" spans="1:8">
      <c r="A872" s="9" t="str">
        <f>IF(AND(TONGHOP!K872="KTHP",TONGHOP!L872="LT",TONGHOP!H872="R",TONGHOP!I872&lt;&gt;""),TONGHOP!I872,"")</f>
        <v/>
      </c>
      <c r="B872" s="9" t="str">
        <f>IF(AND(TONGHOP!K872="KTHP",TONGHOP!L872="LT",TONGHOP!H872="R",TONGHOP!I872&lt;&gt;""),TONGHOP!M872,"")</f>
        <v/>
      </c>
      <c r="C872" s="9" t="str">
        <f>IF(AND(TONGHOP!K872="KTHP",TONGHOP!L872="TN",TONGHOP!H872="R",TONGHOP!I872&lt;&gt;""),TONGHOP!I872,"")</f>
        <v/>
      </c>
      <c r="D872" s="9" t="str">
        <f>IF(AND(TONGHOP!K872="KTHP",TONGHOP!L872="TN",TONGHOP!H872="R",TONGHOP!I872&lt;&gt;""),TONGHOP!M872,"")</f>
        <v/>
      </c>
      <c r="E872" s="9" t="str">
        <f>IF(AND(TONGHOP!K872="ThiTN",TONGHOP!L872="LT",TONGHOP!H872="R",TONGHOP!I872&lt;&gt;""),TONGHOP!I872,"")</f>
        <v/>
      </c>
      <c r="F872" s="9" t="str">
        <f>IF(AND(TONGHOP!K872="ThiTN",TONGHOP!L872="LT",TONGHOP!H872="R",TONGHOP!I872&lt;&gt;""),TONGHOP!M872,"")</f>
        <v/>
      </c>
      <c r="G872" s="9" t="str">
        <f>IF(AND(TONGHOP!K872="ThiTN",TONGHOP!L872="TH",TONGHOP!H872="R",TONGHOP!I872&lt;&gt;""),TONGHOP!I872,"")</f>
        <v/>
      </c>
      <c r="H872" s="9" t="str">
        <f>IF(AND(TONGHOP!K872="ThiTN",TONGHOP!L872="TH",TONGHOP!H872="R",TONGHOP!I872&lt;&gt;""),TONGHOP!M872,"")</f>
        <v/>
      </c>
    </row>
    <row r="873" spans="1:8">
      <c r="A873" s="9" t="str">
        <f>IF(AND(TONGHOP!K873="KTHP",TONGHOP!L873="LT",TONGHOP!H873="R",TONGHOP!I873&lt;&gt;""),TONGHOP!I873,"")</f>
        <v/>
      </c>
      <c r="B873" s="9" t="str">
        <f>IF(AND(TONGHOP!K873="KTHP",TONGHOP!L873="LT",TONGHOP!H873="R",TONGHOP!I873&lt;&gt;""),TONGHOP!M873,"")</f>
        <v/>
      </c>
      <c r="C873" s="9" t="str">
        <f>IF(AND(TONGHOP!K873="KTHP",TONGHOP!L873="TN",TONGHOP!H873="R",TONGHOP!I873&lt;&gt;""),TONGHOP!I873,"")</f>
        <v/>
      </c>
      <c r="D873" s="9" t="str">
        <f>IF(AND(TONGHOP!K873="KTHP",TONGHOP!L873="TN",TONGHOP!H873="R",TONGHOP!I873&lt;&gt;""),TONGHOP!M873,"")</f>
        <v/>
      </c>
      <c r="E873" s="9" t="str">
        <f>IF(AND(TONGHOP!K873="ThiTN",TONGHOP!L873="LT",TONGHOP!H873="R",TONGHOP!I873&lt;&gt;""),TONGHOP!I873,"")</f>
        <v/>
      </c>
      <c r="F873" s="9" t="str">
        <f>IF(AND(TONGHOP!K873="ThiTN",TONGHOP!L873="LT",TONGHOP!H873="R",TONGHOP!I873&lt;&gt;""),TONGHOP!M873,"")</f>
        <v/>
      </c>
      <c r="G873" s="9" t="str">
        <f>IF(AND(TONGHOP!K873="ThiTN",TONGHOP!L873="TH",TONGHOP!H873="R",TONGHOP!I873&lt;&gt;""),TONGHOP!I873,"")</f>
        <v/>
      </c>
      <c r="H873" s="9" t="str">
        <f>IF(AND(TONGHOP!K873="ThiTN",TONGHOP!L873="TH",TONGHOP!H873="R",TONGHOP!I873&lt;&gt;""),TONGHOP!M873,"")</f>
        <v/>
      </c>
    </row>
    <row r="874" spans="1:8">
      <c r="A874" s="9" t="str">
        <f>IF(AND(TONGHOP!K874="KTHP",TONGHOP!L874="LT",TONGHOP!H874="R",TONGHOP!I874&lt;&gt;""),TONGHOP!I874,"")</f>
        <v/>
      </c>
      <c r="B874" s="9" t="str">
        <f>IF(AND(TONGHOP!K874="KTHP",TONGHOP!L874="LT",TONGHOP!H874="R",TONGHOP!I874&lt;&gt;""),TONGHOP!M874,"")</f>
        <v/>
      </c>
      <c r="C874" s="9" t="str">
        <f>IF(AND(TONGHOP!K874="KTHP",TONGHOP!L874="TN",TONGHOP!H874="R",TONGHOP!I874&lt;&gt;""),TONGHOP!I874,"")</f>
        <v/>
      </c>
      <c r="D874" s="9" t="str">
        <f>IF(AND(TONGHOP!K874="KTHP",TONGHOP!L874="TN",TONGHOP!H874="R",TONGHOP!I874&lt;&gt;""),TONGHOP!M874,"")</f>
        <v/>
      </c>
      <c r="E874" s="9" t="str">
        <f>IF(AND(TONGHOP!K874="ThiTN",TONGHOP!L874="LT",TONGHOP!H874="R",TONGHOP!I874&lt;&gt;""),TONGHOP!I874,"")</f>
        <v/>
      </c>
      <c r="F874" s="9" t="str">
        <f>IF(AND(TONGHOP!K874="ThiTN",TONGHOP!L874="LT",TONGHOP!H874="R",TONGHOP!I874&lt;&gt;""),TONGHOP!M874,"")</f>
        <v/>
      </c>
      <c r="G874" s="9" t="str">
        <f>IF(AND(TONGHOP!K874="ThiTN",TONGHOP!L874="TH",TONGHOP!H874="R",TONGHOP!I874&lt;&gt;""),TONGHOP!I874,"")</f>
        <v/>
      </c>
      <c r="H874" s="9" t="str">
        <f>IF(AND(TONGHOP!K874="ThiTN",TONGHOP!L874="TH",TONGHOP!H874="R",TONGHOP!I874&lt;&gt;""),TONGHOP!M874,"")</f>
        <v/>
      </c>
    </row>
    <row r="875" spans="1:8">
      <c r="A875" s="9" t="str">
        <f>IF(AND(TONGHOP!K875="KTHP",TONGHOP!L875="LT",TONGHOP!H875="R",TONGHOP!I875&lt;&gt;""),TONGHOP!I875,"")</f>
        <v/>
      </c>
      <c r="B875" s="9" t="str">
        <f>IF(AND(TONGHOP!K875="KTHP",TONGHOP!L875="LT",TONGHOP!H875="R",TONGHOP!I875&lt;&gt;""),TONGHOP!M875,"")</f>
        <v/>
      </c>
      <c r="C875" s="9" t="str">
        <f>IF(AND(TONGHOP!K875="KTHP",TONGHOP!L875="TN",TONGHOP!H875="R",TONGHOP!I875&lt;&gt;""),TONGHOP!I875,"")</f>
        <v/>
      </c>
      <c r="D875" s="9" t="str">
        <f>IF(AND(TONGHOP!K875="KTHP",TONGHOP!L875="TN",TONGHOP!H875="R",TONGHOP!I875&lt;&gt;""),TONGHOP!M875,"")</f>
        <v/>
      </c>
      <c r="E875" s="9" t="str">
        <f>IF(AND(TONGHOP!K875="ThiTN",TONGHOP!L875="LT",TONGHOP!H875="R",TONGHOP!I875&lt;&gt;""),TONGHOP!I875,"")</f>
        <v/>
      </c>
      <c r="F875" s="9" t="str">
        <f>IF(AND(TONGHOP!K875="ThiTN",TONGHOP!L875="LT",TONGHOP!H875="R",TONGHOP!I875&lt;&gt;""),TONGHOP!M875,"")</f>
        <v/>
      </c>
      <c r="G875" s="9" t="str">
        <f>IF(AND(TONGHOP!K875="ThiTN",TONGHOP!L875="TH",TONGHOP!H875="R",TONGHOP!I875&lt;&gt;""),TONGHOP!I875,"")</f>
        <v/>
      </c>
      <c r="H875" s="9" t="str">
        <f>IF(AND(TONGHOP!K875="ThiTN",TONGHOP!L875="TH",TONGHOP!H875="R",TONGHOP!I875&lt;&gt;""),TONGHOP!M875,"")</f>
        <v/>
      </c>
    </row>
    <row r="876" spans="1:8">
      <c r="A876" s="9" t="str">
        <f>IF(AND(TONGHOP!K876="KTHP",TONGHOP!L876="LT",TONGHOP!H876="R",TONGHOP!I876&lt;&gt;""),TONGHOP!I876,"")</f>
        <v/>
      </c>
      <c r="B876" s="9" t="str">
        <f>IF(AND(TONGHOP!K876="KTHP",TONGHOP!L876="LT",TONGHOP!H876="R",TONGHOP!I876&lt;&gt;""),TONGHOP!M876,"")</f>
        <v/>
      </c>
      <c r="C876" s="9" t="str">
        <f>IF(AND(TONGHOP!K876="KTHP",TONGHOP!L876="TN",TONGHOP!H876="R",TONGHOP!I876&lt;&gt;""),TONGHOP!I876,"")</f>
        <v/>
      </c>
      <c r="D876" s="9" t="str">
        <f>IF(AND(TONGHOP!K876="KTHP",TONGHOP!L876="TN",TONGHOP!H876="R",TONGHOP!I876&lt;&gt;""),TONGHOP!M876,"")</f>
        <v/>
      </c>
      <c r="E876" s="9" t="str">
        <f>IF(AND(TONGHOP!K876="ThiTN",TONGHOP!L876="LT",TONGHOP!H876="R",TONGHOP!I876&lt;&gt;""),TONGHOP!I876,"")</f>
        <v/>
      </c>
      <c r="F876" s="9" t="str">
        <f>IF(AND(TONGHOP!K876="ThiTN",TONGHOP!L876="LT",TONGHOP!H876="R",TONGHOP!I876&lt;&gt;""),TONGHOP!M876,"")</f>
        <v/>
      </c>
      <c r="G876" s="9" t="str">
        <f>IF(AND(TONGHOP!K876="ThiTN",TONGHOP!L876="TH",TONGHOP!H876="R",TONGHOP!I876&lt;&gt;""),TONGHOP!I876,"")</f>
        <v/>
      </c>
      <c r="H876" s="9" t="str">
        <f>IF(AND(TONGHOP!K876="ThiTN",TONGHOP!L876="TH",TONGHOP!H876="R",TONGHOP!I876&lt;&gt;""),TONGHOP!M876,"")</f>
        <v/>
      </c>
    </row>
    <row r="877" spans="1:8">
      <c r="A877" s="9" t="str">
        <f>IF(AND(TONGHOP!K877="KTHP",TONGHOP!L877="LT",TONGHOP!H877="R",TONGHOP!I877&lt;&gt;""),TONGHOP!I877,"")</f>
        <v/>
      </c>
      <c r="B877" s="9" t="str">
        <f>IF(AND(TONGHOP!K877="KTHP",TONGHOP!L877="LT",TONGHOP!H877="R",TONGHOP!I877&lt;&gt;""),TONGHOP!M877,"")</f>
        <v/>
      </c>
      <c r="C877" s="9" t="str">
        <f>IF(AND(TONGHOP!K877="KTHP",TONGHOP!L877="TN",TONGHOP!H877="R",TONGHOP!I877&lt;&gt;""),TONGHOP!I877,"")</f>
        <v/>
      </c>
      <c r="D877" s="9" t="str">
        <f>IF(AND(TONGHOP!K877="KTHP",TONGHOP!L877="TN",TONGHOP!H877="R",TONGHOP!I877&lt;&gt;""),TONGHOP!M877,"")</f>
        <v/>
      </c>
      <c r="E877" s="9" t="str">
        <f>IF(AND(TONGHOP!K877="ThiTN",TONGHOP!L877="LT",TONGHOP!H877="R",TONGHOP!I877&lt;&gt;""),TONGHOP!I877,"")</f>
        <v/>
      </c>
      <c r="F877" s="9" t="str">
        <f>IF(AND(TONGHOP!K877="ThiTN",TONGHOP!L877="LT",TONGHOP!H877="R",TONGHOP!I877&lt;&gt;""),TONGHOP!M877,"")</f>
        <v/>
      </c>
      <c r="G877" s="9" t="str">
        <f>IF(AND(TONGHOP!K877="ThiTN",TONGHOP!L877="TH",TONGHOP!H877="R",TONGHOP!I877&lt;&gt;""),TONGHOP!I877,"")</f>
        <v/>
      </c>
      <c r="H877" s="9" t="str">
        <f>IF(AND(TONGHOP!K877="ThiTN",TONGHOP!L877="TH",TONGHOP!H877="R",TONGHOP!I877&lt;&gt;""),TONGHOP!M877,"")</f>
        <v/>
      </c>
    </row>
    <row r="878" spans="1:8">
      <c r="A878" s="9" t="str">
        <f>IF(AND(TONGHOP!K878="KTHP",TONGHOP!L878="LT",TONGHOP!H878="R",TONGHOP!I878&lt;&gt;""),TONGHOP!I878,"")</f>
        <v/>
      </c>
      <c r="B878" s="9" t="str">
        <f>IF(AND(TONGHOP!K878="KTHP",TONGHOP!L878="LT",TONGHOP!H878="R",TONGHOP!I878&lt;&gt;""),TONGHOP!M878,"")</f>
        <v/>
      </c>
      <c r="C878" s="9" t="str">
        <f>IF(AND(TONGHOP!K878="KTHP",TONGHOP!L878="TN",TONGHOP!H878="R",TONGHOP!I878&lt;&gt;""),TONGHOP!I878,"")</f>
        <v/>
      </c>
      <c r="D878" s="9" t="str">
        <f>IF(AND(TONGHOP!K878="KTHP",TONGHOP!L878="TN",TONGHOP!H878="R",TONGHOP!I878&lt;&gt;""),TONGHOP!M878,"")</f>
        <v/>
      </c>
      <c r="E878" s="9" t="str">
        <f>IF(AND(TONGHOP!K878="ThiTN",TONGHOP!L878="LT",TONGHOP!H878="R",TONGHOP!I878&lt;&gt;""),TONGHOP!I878,"")</f>
        <v/>
      </c>
      <c r="F878" s="9" t="str">
        <f>IF(AND(TONGHOP!K878="ThiTN",TONGHOP!L878="LT",TONGHOP!H878="R",TONGHOP!I878&lt;&gt;""),TONGHOP!M878,"")</f>
        <v/>
      </c>
      <c r="G878" s="9" t="str">
        <f>IF(AND(TONGHOP!K878="ThiTN",TONGHOP!L878="TH",TONGHOP!H878="R",TONGHOP!I878&lt;&gt;""),TONGHOP!I878,"")</f>
        <v/>
      </c>
      <c r="H878" s="9" t="str">
        <f>IF(AND(TONGHOP!K878="ThiTN",TONGHOP!L878="TH",TONGHOP!H878="R",TONGHOP!I878&lt;&gt;""),TONGHOP!M878,"")</f>
        <v/>
      </c>
    </row>
    <row r="879" spans="1:8">
      <c r="A879" s="9" t="str">
        <f>IF(AND(TONGHOP!K879="KTHP",TONGHOP!L879="LT",TONGHOP!H879="R",TONGHOP!I879&lt;&gt;""),TONGHOP!I879,"")</f>
        <v/>
      </c>
      <c r="B879" s="9" t="str">
        <f>IF(AND(TONGHOP!K879="KTHP",TONGHOP!L879="LT",TONGHOP!H879="R",TONGHOP!I879&lt;&gt;""),TONGHOP!M879,"")</f>
        <v/>
      </c>
      <c r="C879" s="9" t="str">
        <f>IF(AND(TONGHOP!K879="KTHP",TONGHOP!L879="TN",TONGHOP!H879="R",TONGHOP!I879&lt;&gt;""),TONGHOP!I879,"")</f>
        <v/>
      </c>
      <c r="D879" s="9" t="str">
        <f>IF(AND(TONGHOP!K879="KTHP",TONGHOP!L879="TN",TONGHOP!H879="R",TONGHOP!I879&lt;&gt;""),TONGHOP!M879,"")</f>
        <v/>
      </c>
      <c r="E879" s="9" t="str">
        <f>IF(AND(TONGHOP!K879="ThiTN",TONGHOP!L879="LT",TONGHOP!H879="R",TONGHOP!I879&lt;&gt;""),TONGHOP!I879,"")</f>
        <v/>
      </c>
      <c r="F879" s="9" t="str">
        <f>IF(AND(TONGHOP!K879="ThiTN",TONGHOP!L879="LT",TONGHOP!H879="R",TONGHOP!I879&lt;&gt;""),TONGHOP!M879,"")</f>
        <v/>
      </c>
      <c r="G879" s="9" t="str">
        <f>IF(AND(TONGHOP!K879="ThiTN",TONGHOP!L879="TH",TONGHOP!H879="R",TONGHOP!I879&lt;&gt;""),TONGHOP!I879,"")</f>
        <v/>
      </c>
      <c r="H879" s="9" t="str">
        <f>IF(AND(TONGHOP!K879="ThiTN",TONGHOP!L879="TH",TONGHOP!H879="R",TONGHOP!I879&lt;&gt;""),TONGHOP!M879,"")</f>
        <v/>
      </c>
    </row>
    <row r="880" spans="1:8">
      <c r="A880" s="9" t="str">
        <f>IF(AND(TONGHOP!K880="KTHP",TONGHOP!L880="LT",TONGHOP!H880="R",TONGHOP!I880&lt;&gt;""),TONGHOP!I880,"")</f>
        <v/>
      </c>
      <c r="B880" s="9" t="str">
        <f>IF(AND(TONGHOP!K880="KTHP",TONGHOP!L880="LT",TONGHOP!H880="R",TONGHOP!I880&lt;&gt;""),TONGHOP!M880,"")</f>
        <v/>
      </c>
      <c r="C880" s="9" t="str">
        <f>IF(AND(TONGHOP!K880="KTHP",TONGHOP!L880="TN",TONGHOP!H880="R",TONGHOP!I880&lt;&gt;""),TONGHOP!I880,"")</f>
        <v/>
      </c>
      <c r="D880" s="9" t="str">
        <f>IF(AND(TONGHOP!K880="KTHP",TONGHOP!L880="TN",TONGHOP!H880="R",TONGHOP!I880&lt;&gt;""),TONGHOP!M880,"")</f>
        <v/>
      </c>
      <c r="E880" s="9" t="str">
        <f>IF(AND(TONGHOP!K880="ThiTN",TONGHOP!L880="LT",TONGHOP!H880="R",TONGHOP!I880&lt;&gt;""),TONGHOP!I880,"")</f>
        <v/>
      </c>
      <c r="F880" s="9" t="str">
        <f>IF(AND(TONGHOP!K880="ThiTN",TONGHOP!L880="LT",TONGHOP!H880="R",TONGHOP!I880&lt;&gt;""),TONGHOP!M880,"")</f>
        <v/>
      </c>
      <c r="G880" s="9" t="str">
        <f>IF(AND(TONGHOP!K880="ThiTN",TONGHOP!L880="TH",TONGHOP!H880="R",TONGHOP!I880&lt;&gt;""),TONGHOP!I880,"")</f>
        <v/>
      </c>
      <c r="H880" s="9" t="str">
        <f>IF(AND(TONGHOP!K880="ThiTN",TONGHOP!L880="TH",TONGHOP!H880="R",TONGHOP!I880&lt;&gt;""),TONGHOP!M880,"")</f>
        <v/>
      </c>
    </row>
    <row r="881" spans="1:8">
      <c r="A881" s="9" t="str">
        <f>IF(AND(TONGHOP!K881="KTHP",TONGHOP!L881="LT",TONGHOP!H881="R",TONGHOP!I881&lt;&gt;""),TONGHOP!I881,"")</f>
        <v/>
      </c>
      <c r="B881" s="9" t="str">
        <f>IF(AND(TONGHOP!K881="KTHP",TONGHOP!L881="LT",TONGHOP!H881="R",TONGHOP!I881&lt;&gt;""),TONGHOP!M881,"")</f>
        <v/>
      </c>
      <c r="C881" s="9" t="str">
        <f>IF(AND(TONGHOP!K881="KTHP",TONGHOP!L881="TN",TONGHOP!H881="R",TONGHOP!I881&lt;&gt;""),TONGHOP!I881,"")</f>
        <v/>
      </c>
      <c r="D881" s="9" t="str">
        <f>IF(AND(TONGHOP!K881="KTHP",TONGHOP!L881="TN",TONGHOP!H881="R",TONGHOP!I881&lt;&gt;""),TONGHOP!M881,"")</f>
        <v/>
      </c>
      <c r="E881" s="9" t="str">
        <f>IF(AND(TONGHOP!K881="ThiTN",TONGHOP!L881="LT",TONGHOP!H881="R",TONGHOP!I881&lt;&gt;""),TONGHOP!I881,"")</f>
        <v/>
      </c>
      <c r="F881" s="9" t="str">
        <f>IF(AND(TONGHOP!K881="ThiTN",TONGHOP!L881="LT",TONGHOP!H881="R",TONGHOP!I881&lt;&gt;""),TONGHOP!M881,"")</f>
        <v/>
      </c>
      <c r="G881" s="9" t="str">
        <f>IF(AND(TONGHOP!K881="ThiTN",TONGHOP!L881="TH",TONGHOP!H881="R",TONGHOP!I881&lt;&gt;""),TONGHOP!I881,"")</f>
        <v/>
      </c>
      <c r="H881" s="9" t="str">
        <f>IF(AND(TONGHOP!K881="ThiTN",TONGHOP!L881="TH",TONGHOP!H881="R",TONGHOP!I881&lt;&gt;""),TONGHOP!M881,"")</f>
        <v/>
      </c>
    </row>
    <row r="882" spans="1:8">
      <c r="A882" s="9" t="str">
        <f>IF(AND(TONGHOP!K882="KTHP",TONGHOP!L882="LT",TONGHOP!H882="R",TONGHOP!I882&lt;&gt;""),TONGHOP!I882,"")</f>
        <v/>
      </c>
      <c r="B882" s="9" t="str">
        <f>IF(AND(TONGHOP!K882="KTHP",TONGHOP!L882="LT",TONGHOP!H882="R",TONGHOP!I882&lt;&gt;""),TONGHOP!M882,"")</f>
        <v/>
      </c>
      <c r="C882" s="9" t="str">
        <f>IF(AND(TONGHOP!K882="KTHP",TONGHOP!L882="TN",TONGHOP!H882="R",TONGHOP!I882&lt;&gt;""),TONGHOP!I882,"")</f>
        <v/>
      </c>
      <c r="D882" s="9" t="str">
        <f>IF(AND(TONGHOP!K882="KTHP",TONGHOP!L882="TN",TONGHOP!H882="R",TONGHOP!I882&lt;&gt;""),TONGHOP!M882,"")</f>
        <v/>
      </c>
      <c r="E882" s="9" t="str">
        <f>IF(AND(TONGHOP!K882="ThiTN",TONGHOP!L882="LT",TONGHOP!H882="R",TONGHOP!I882&lt;&gt;""),TONGHOP!I882,"")</f>
        <v/>
      </c>
      <c r="F882" s="9" t="str">
        <f>IF(AND(TONGHOP!K882="ThiTN",TONGHOP!L882="LT",TONGHOP!H882="R",TONGHOP!I882&lt;&gt;""),TONGHOP!M882,"")</f>
        <v/>
      </c>
      <c r="G882" s="9" t="str">
        <f>IF(AND(TONGHOP!K882="ThiTN",TONGHOP!L882="TH",TONGHOP!H882="R",TONGHOP!I882&lt;&gt;""),TONGHOP!I882,"")</f>
        <v/>
      </c>
      <c r="H882" s="9" t="str">
        <f>IF(AND(TONGHOP!K882="ThiTN",TONGHOP!L882="TH",TONGHOP!H882="R",TONGHOP!I882&lt;&gt;""),TONGHOP!M882,"")</f>
        <v/>
      </c>
    </row>
    <row r="883" spans="1:8">
      <c r="A883" s="9" t="str">
        <f>IF(AND(TONGHOP!K883="KTHP",TONGHOP!L883="LT",TONGHOP!H883="R",TONGHOP!I883&lt;&gt;""),TONGHOP!I883,"")</f>
        <v/>
      </c>
      <c r="B883" s="9" t="str">
        <f>IF(AND(TONGHOP!K883="KTHP",TONGHOP!L883="LT",TONGHOP!H883="R",TONGHOP!I883&lt;&gt;""),TONGHOP!M883,"")</f>
        <v/>
      </c>
      <c r="C883" s="9" t="str">
        <f>IF(AND(TONGHOP!K883="KTHP",TONGHOP!L883="TN",TONGHOP!H883="R",TONGHOP!I883&lt;&gt;""),TONGHOP!I883,"")</f>
        <v/>
      </c>
      <c r="D883" s="9" t="str">
        <f>IF(AND(TONGHOP!K883="KTHP",TONGHOP!L883="TN",TONGHOP!H883="R",TONGHOP!I883&lt;&gt;""),TONGHOP!M883,"")</f>
        <v/>
      </c>
      <c r="E883" s="9" t="str">
        <f>IF(AND(TONGHOP!K883="ThiTN",TONGHOP!L883="LT",TONGHOP!H883="R",TONGHOP!I883&lt;&gt;""),TONGHOP!I883,"")</f>
        <v/>
      </c>
      <c r="F883" s="9" t="str">
        <f>IF(AND(TONGHOP!K883="ThiTN",TONGHOP!L883="LT",TONGHOP!H883="R",TONGHOP!I883&lt;&gt;""),TONGHOP!M883,"")</f>
        <v/>
      </c>
      <c r="G883" s="9" t="str">
        <f>IF(AND(TONGHOP!K883="ThiTN",TONGHOP!L883="TH",TONGHOP!H883="R",TONGHOP!I883&lt;&gt;""),TONGHOP!I883,"")</f>
        <v/>
      </c>
      <c r="H883" s="9" t="str">
        <f>IF(AND(TONGHOP!K883="ThiTN",TONGHOP!L883="TH",TONGHOP!H883="R",TONGHOP!I883&lt;&gt;""),TONGHOP!M883,"")</f>
        <v/>
      </c>
    </row>
    <row r="884" spans="1:8">
      <c r="A884" s="9" t="str">
        <f>IF(AND(TONGHOP!K884="KTHP",TONGHOP!L884="LT",TONGHOP!H884="R",TONGHOP!I884&lt;&gt;""),TONGHOP!I884,"")</f>
        <v/>
      </c>
      <c r="B884" s="9" t="str">
        <f>IF(AND(TONGHOP!K884="KTHP",TONGHOP!L884="LT",TONGHOP!H884="R",TONGHOP!I884&lt;&gt;""),TONGHOP!M884,"")</f>
        <v/>
      </c>
      <c r="C884" s="9" t="str">
        <f>IF(AND(TONGHOP!K884="KTHP",TONGHOP!L884="TN",TONGHOP!H884="R",TONGHOP!I884&lt;&gt;""),TONGHOP!I884,"")</f>
        <v/>
      </c>
      <c r="D884" s="9" t="str">
        <f>IF(AND(TONGHOP!K884="KTHP",TONGHOP!L884="TN",TONGHOP!H884="R",TONGHOP!I884&lt;&gt;""),TONGHOP!M884,"")</f>
        <v/>
      </c>
      <c r="E884" s="9" t="str">
        <f>IF(AND(TONGHOP!K884="ThiTN",TONGHOP!L884="LT",TONGHOP!H884="R",TONGHOP!I884&lt;&gt;""),TONGHOP!I884,"")</f>
        <v/>
      </c>
      <c r="F884" s="9" t="str">
        <f>IF(AND(TONGHOP!K884="ThiTN",TONGHOP!L884="LT",TONGHOP!H884="R",TONGHOP!I884&lt;&gt;""),TONGHOP!M884,"")</f>
        <v/>
      </c>
      <c r="G884" s="9" t="str">
        <f>IF(AND(TONGHOP!K884="ThiTN",TONGHOP!L884="TH",TONGHOP!H884="R",TONGHOP!I884&lt;&gt;""),TONGHOP!I884,"")</f>
        <v/>
      </c>
      <c r="H884" s="9" t="str">
        <f>IF(AND(TONGHOP!K884="ThiTN",TONGHOP!L884="TH",TONGHOP!H884="R",TONGHOP!I884&lt;&gt;""),TONGHOP!M884,"")</f>
        <v/>
      </c>
    </row>
    <row r="885" spans="1:8">
      <c r="A885" s="9" t="str">
        <f>IF(AND(TONGHOP!K885="KTHP",TONGHOP!L885="LT",TONGHOP!H885="R",TONGHOP!I885&lt;&gt;""),TONGHOP!I885,"")</f>
        <v/>
      </c>
      <c r="B885" s="9" t="str">
        <f>IF(AND(TONGHOP!K885="KTHP",TONGHOP!L885="LT",TONGHOP!H885="R",TONGHOP!I885&lt;&gt;""),TONGHOP!M885,"")</f>
        <v/>
      </c>
      <c r="C885" s="9" t="str">
        <f>IF(AND(TONGHOP!K885="KTHP",TONGHOP!L885="TN",TONGHOP!H885="R",TONGHOP!I885&lt;&gt;""),TONGHOP!I885,"")</f>
        <v/>
      </c>
      <c r="D885" s="9" t="str">
        <f>IF(AND(TONGHOP!K885="KTHP",TONGHOP!L885="TN",TONGHOP!H885="R",TONGHOP!I885&lt;&gt;""),TONGHOP!M885,"")</f>
        <v/>
      </c>
      <c r="E885" s="9" t="str">
        <f>IF(AND(TONGHOP!K885="ThiTN",TONGHOP!L885="LT",TONGHOP!H885="R",TONGHOP!I885&lt;&gt;""),TONGHOP!I885,"")</f>
        <v/>
      </c>
      <c r="F885" s="9" t="str">
        <f>IF(AND(TONGHOP!K885="ThiTN",TONGHOP!L885="LT",TONGHOP!H885="R",TONGHOP!I885&lt;&gt;""),TONGHOP!M885,"")</f>
        <v/>
      </c>
      <c r="G885" s="9" t="str">
        <f>IF(AND(TONGHOP!K885="ThiTN",TONGHOP!L885="TH",TONGHOP!H885="R",TONGHOP!I885&lt;&gt;""),TONGHOP!I885,"")</f>
        <v/>
      </c>
      <c r="H885" s="9" t="str">
        <f>IF(AND(TONGHOP!K885="ThiTN",TONGHOP!L885="TH",TONGHOP!H885="R",TONGHOP!I885&lt;&gt;""),TONGHOP!M885,"")</f>
        <v/>
      </c>
    </row>
    <row r="886" spans="1:8">
      <c r="A886" s="9" t="str">
        <f>IF(AND(TONGHOP!K886="KTHP",TONGHOP!L886="LT",TONGHOP!H886="R",TONGHOP!I886&lt;&gt;""),TONGHOP!I886,"")</f>
        <v/>
      </c>
      <c r="B886" s="9" t="str">
        <f>IF(AND(TONGHOP!K886="KTHP",TONGHOP!L886="LT",TONGHOP!H886="R",TONGHOP!I886&lt;&gt;""),TONGHOP!M886,"")</f>
        <v/>
      </c>
      <c r="C886" s="9" t="str">
        <f>IF(AND(TONGHOP!K886="KTHP",TONGHOP!L886="TN",TONGHOP!H886="R",TONGHOP!I886&lt;&gt;""),TONGHOP!I886,"")</f>
        <v/>
      </c>
      <c r="D886" s="9" t="str">
        <f>IF(AND(TONGHOP!K886="KTHP",TONGHOP!L886="TN",TONGHOP!H886="R",TONGHOP!I886&lt;&gt;""),TONGHOP!M886,"")</f>
        <v/>
      </c>
      <c r="E886" s="9" t="str">
        <f>IF(AND(TONGHOP!K886="ThiTN",TONGHOP!L886="LT",TONGHOP!H886="R",TONGHOP!I886&lt;&gt;""),TONGHOP!I886,"")</f>
        <v/>
      </c>
      <c r="F886" s="9" t="str">
        <f>IF(AND(TONGHOP!K886="ThiTN",TONGHOP!L886="LT",TONGHOP!H886="R",TONGHOP!I886&lt;&gt;""),TONGHOP!M886,"")</f>
        <v/>
      </c>
      <c r="G886" s="9" t="str">
        <f>IF(AND(TONGHOP!K886="ThiTN",TONGHOP!L886="TH",TONGHOP!H886="R",TONGHOP!I886&lt;&gt;""),TONGHOP!I886,"")</f>
        <v/>
      </c>
      <c r="H886" s="9" t="str">
        <f>IF(AND(TONGHOP!K886="ThiTN",TONGHOP!L886="TH",TONGHOP!H886="R",TONGHOP!I886&lt;&gt;""),TONGHOP!M886,"")</f>
        <v/>
      </c>
    </row>
    <row r="887" spans="1:8">
      <c r="A887" s="9" t="str">
        <f>IF(AND(TONGHOP!K887="KTHP",TONGHOP!L887="LT",TONGHOP!H887="R",TONGHOP!I887&lt;&gt;""),TONGHOP!I887,"")</f>
        <v/>
      </c>
      <c r="B887" s="9" t="str">
        <f>IF(AND(TONGHOP!K887="KTHP",TONGHOP!L887="LT",TONGHOP!H887="R",TONGHOP!I887&lt;&gt;""),TONGHOP!M887,"")</f>
        <v/>
      </c>
      <c r="C887" s="9" t="str">
        <f>IF(AND(TONGHOP!K887="KTHP",TONGHOP!L887="TN",TONGHOP!H887="R",TONGHOP!I887&lt;&gt;""),TONGHOP!I887,"")</f>
        <v/>
      </c>
      <c r="D887" s="9" t="str">
        <f>IF(AND(TONGHOP!K887="KTHP",TONGHOP!L887="TN",TONGHOP!H887="R",TONGHOP!I887&lt;&gt;""),TONGHOP!M887,"")</f>
        <v/>
      </c>
      <c r="E887" s="9" t="str">
        <f>IF(AND(TONGHOP!K887="ThiTN",TONGHOP!L887="LT",TONGHOP!H887="R",TONGHOP!I887&lt;&gt;""),TONGHOP!I887,"")</f>
        <v/>
      </c>
      <c r="F887" s="9" t="str">
        <f>IF(AND(TONGHOP!K887="ThiTN",TONGHOP!L887="LT",TONGHOP!H887="R",TONGHOP!I887&lt;&gt;""),TONGHOP!M887,"")</f>
        <v/>
      </c>
      <c r="G887" s="9" t="str">
        <f>IF(AND(TONGHOP!K887="ThiTN",TONGHOP!L887="TH",TONGHOP!H887="R",TONGHOP!I887&lt;&gt;""),TONGHOP!I887,"")</f>
        <v/>
      </c>
      <c r="H887" s="9" t="str">
        <f>IF(AND(TONGHOP!K887="ThiTN",TONGHOP!L887="TH",TONGHOP!H887="R",TONGHOP!I887&lt;&gt;""),TONGHOP!M887,"")</f>
        <v/>
      </c>
    </row>
    <row r="888" spans="1:8">
      <c r="A888" s="9" t="str">
        <f>IF(AND(TONGHOP!K888="KTHP",TONGHOP!L888="LT",TONGHOP!H888="R",TONGHOP!I888&lt;&gt;""),TONGHOP!I888,"")</f>
        <v/>
      </c>
      <c r="B888" s="9" t="str">
        <f>IF(AND(TONGHOP!K888="KTHP",TONGHOP!L888="LT",TONGHOP!H888="R",TONGHOP!I888&lt;&gt;""),TONGHOP!M888,"")</f>
        <v/>
      </c>
      <c r="C888" s="9" t="str">
        <f>IF(AND(TONGHOP!K888="KTHP",TONGHOP!L888="TN",TONGHOP!H888="R",TONGHOP!I888&lt;&gt;""),TONGHOP!I888,"")</f>
        <v/>
      </c>
      <c r="D888" s="9" t="str">
        <f>IF(AND(TONGHOP!K888="KTHP",TONGHOP!L888="TN",TONGHOP!H888="R",TONGHOP!I888&lt;&gt;""),TONGHOP!M888,"")</f>
        <v/>
      </c>
      <c r="E888" s="9" t="str">
        <f>IF(AND(TONGHOP!K888="ThiTN",TONGHOP!L888="LT",TONGHOP!H888="R",TONGHOP!I888&lt;&gt;""),TONGHOP!I888,"")</f>
        <v/>
      </c>
      <c r="F888" s="9" t="str">
        <f>IF(AND(TONGHOP!K888="ThiTN",TONGHOP!L888="LT",TONGHOP!H888="R",TONGHOP!I888&lt;&gt;""),TONGHOP!M888,"")</f>
        <v/>
      </c>
      <c r="G888" s="9" t="str">
        <f>IF(AND(TONGHOP!K888="ThiTN",TONGHOP!L888="TH",TONGHOP!H888="R",TONGHOP!I888&lt;&gt;""),TONGHOP!I888,"")</f>
        <v/>
      </c>
      <c r="H888" s="9" t="str">
        <f>IF(AND(TONGHOP!K888="ThiTN",TONGHOP!L888="TH",TONGHOP!H888="R",TONGHOP!I888&lt;&gt;""),TONGHOP!M888,"")</f>
        <v/>
      </c>
    </row>
    <row r="889" spans="1:8">
      <c r="A889" s="9" t="str">
        <f>IF(AND(TONGHOP!K889="KTHP",TONGHOP!L889="LT",TONGHOP!H889="R",TONGHOP!I889&lt;&gt;""),TONGHOP!I889,"")</f>
        <v/>
      </c>
      <c r="B889" s="9" t="str">
        <f>IF(AND(TONGHOP!K889="KTHP",TONGHOP!L889="LT",TONGHOP!H889="R",TONGHOP!I889&lt;&gt;""),TONGHOP!M889,"")</f>
        <v/>
      </c>
      <c r="C889" s="9" t="str">
        <f>IF(AND(TONGHOP!K889="KTHP",TONGHOP!L889="TN",TONGHOP!H889="R",TONGHOP!I889&lt;&gt;""),TONGHOP!I889,"")</f>
        <v/>
      </c>
      <c r="D889" s="9" t="str">
        <f>IF(AND(TONGHOP!K889="KTHP",TONGHOP!L889="TN",TONGHOP!H889="R",TONGHOP!I889&lt;&gt;""),TONGHOP!M889,"")</f>
        <v/>
      </c>
      <c r="E889" s="9" t="str">
        <f>IF(AND(TONGHOP!K889="ThiTN",TONGHOP!L889="LT",TONGHOP!H889="R",TONGHOP!I889&lt;&gt;""),TONGHOP!I889,"")</f>
        <v/>
      </c>
      <c r="F889" s="9" t="str">
        <f>IF(AND(TONGHOP!K889="ThiTN",TONGHOP!L889="LT",TONGHOP!H889="R",TONGHOP!I889&lt;&gt;""),TONGHOP!M889,"")</f>
        <v/>
      </c>
      <c r="G889" s="9" t="str">
        <f>IF(AND(TONGHOP!K889="ThiTN",TONGHOP!L889="TH",TONGHOP!H889="R",TONGHOP!I889&lt;&gt;""),TONGHOP!I889,"")</f>
        <v/>
      </c>
      <c r="H889" s="9" t="str">
        <f>IF(AND(TONGHOP!K889="ThiTN",TONGHOP!L889="TH",TONGHOP!H889="R",TONGHOP!I889&lt;&gt;""),TONGHOP!M889,"")</f>
        <v/>
      </c>
    </row>
    <row r="890" spans="1:8">
      <c r="A890" s="9" t="str">
        <f>IF(AND(TONGHOP!K890="KTHP",TONGHOP!L890="LT",TONGHOP!H890="R",TONGHOP!I890&lt;&gt;""),TONGHOP!I890,"")</f>
        <v/>
      </c>
      <c r="B890" s="9" t="str">
        <f>IF(AND(TONGHOP!K890="KTHP",TONGHOP!L890="LT",TONGHOP!H890="R",TONGHOP!I890&lt;&gt;""),TONGHOP!M890,"")</f>
        <v/>
      </c>
      <c r="C890" s="9" t="str">
        <f>IF(AND(TONGHOP!K890="KTHP",TONGHOP!L890="TN",TONGHOP!H890="R",TONGHOP!I890&lt;&gt;""),TONGHOP!I890,"")</f>
        <v/>
      </c>
      <c r="D890" s="9" t="str">
        <f>IF(AND(TONGHOP!K890="KTHP",TONGHOP!L890="TN",TONGHOP!H890="R",TONGHOP!I890&lt;&gt;""),TONGHOP!M890,"")</f>
        <v/>
      </c>
      <c r="E890" s="9" t="str">
        <f>IF(AND(TONGHOP!K890="ThiTN",TONGHOP!L890="LT",TONGHOP!H890="R",TONGHOP!I890&lt;&gt;""),TONGHOP!I890,"")</f>
        <v/>
      </c>
      <c r="F890" s="9" t="str">
        <f>IF(AND(TONGHOP!K890="ThiTN",TONGHOP!L890="LT",TONGHOP!H890="R",TONGHOP!I890&lt;&gt;""),TONGHOP!M890,"")</f>
        <v/>
      </c>
      <c r="G890" s="9" t="str">
        <f>IF(AND(TONGHOP!K890="ThiTN",TONGHOP!L890="TH",TONGHOP!H890="R",TONGHOP!I890&lt;&gt;""),TONGHOP!I890,"")</f>
        <v/>
      </c>
      <c r="H890" s="9" t="str">
        <f>IF(AND(TONGHOP!K890="ThiTN",TONGHOP!L890="TH",TONGHOP!H890="R",TONGHOP!I890&lt;&gt;""),TONGHOP!M890,"")</f>
        <v/>
      </c>
    </row>
    <row r="891" spans="1:8">
      <c r="A891" s="9" t="str">
        <f>IF(AND(TONGHOP!K891="KTHP",TONGHOP!L891="LT",TONGHOP!H891="R",TONGHOP!I891&lt;&gt;""),TONGHOP!I891,"")</f>
        <v/>
      </c>
      <c r="B891" s="9" t="str">
        <f>IF(AND(TONGHOP!K891="KTHP",TONGHOP!L891="LT",TONGHOP!H891="R",TONGHOP!I891&lt;&gt;""),TONGHOP!M891,"")</f>
        <v/>
      </c>
      <c r="C891" s="9" t="str">
        <f>IF(AND(TONGHOP!K891="KTHP",TONGHOP!L891="TN",TONGHOP!H891="R",TONGHOP!I891&lt;&gt;""),TONGHOP!I891,"")</f>
        <v/>
      </c>
      <c r="D891" s="9" t="str">
        <f>IF(AND(TONGHOP!K891="KTHP",TONGHOP!L891="TN",TONGHOP!H891="R",TONGHOP!I891&lt;&gt;""),TONGHOP!M891,"")</f>
        <v/>
      </c>
      <c r="E891" s="9" t="str">
        <f>IF(AND(TONGHOP!K891="ThiTN",TONGHOP!L891="LT",TONGHOP!H891="R",TONGHOP!I891&lt;&gt;""),TONGHOP!I891,"")</f>
        <v/>
      </c>
      <c r="F891" s="9" t="str">
        <f>IF(AND(TONGHOP!K891="ThiTN",TONGHOP!L891="LT",TONGHOP!H891="R",TONGHOP!I891&lt;&gt;""),TONGHOP!M891,"")</f>
        <v/>
      </c>
      <c r="G891" s="9" t="str">
        <f>IF(AND(TONGHOP!K891="ThiTN",TONGHOP!L891="TH",TONGHOP!H891="R",TONGHOP!I891&lt;&gt;""),TONGHOP!I891,"")</f>
        <v/>
      </c>
      <c r="H891" s="9" t="str">
        <f>IF(AND(TONGHOP!K891="ThiTN",TONGHOP!L891="TH",TONGHOP!H891="R",TONGHOP!I891&lt;&gt;""),TONGHOP!M891,"")</f>
        <v/>
      </c>
    </row>
    <row r="892" spans="1:8">
      <c r="A892" s="9" t="str">
        <f>IF(AND(TONGHOP!K892="KTHP",TONGHOP!L892="LT",TONGHOP!H892="R",TONGHOP!I892&lt;&gt;""),TONGHOP!I892,"")</f>
        <v/>
      </c>
      <c r="B892" s="9" t="str">
        <f>IF(AND(TONGHOP!K892="KTHP",TONGHOP!L892="LT",TONGHOP!H892="R",TONGHOP!I892&lt;&gt;""),TONGHOP!M892,"")</f>
        <v/>
      </c>
      <c r="C892" s="9" t="str">
        <f>IF(AND(TONGHOP!K892="KTHP",TONGHOP!L892="TN",TONGHOP!H892="R",TONGHOP!I892&lt;&gt;""),TONGHOP!I892,"")</f>
        <v/>
      </c>
      <c r="D892" s="9" t="str">
        <f>IF(AND(TONGHOP!K892="KTHP",TONGHOP!L892="TN",TONGHOP!H892="R",TONGHOP!I892&lt;&gt;""),TONGHOP!M892,"")</f>
        <v/>
      </c>
      <c r="E892" s="9" t="str">
        <f>IF(AND(TONGHOP!K892="ThiTN",TONGHOP!L892="LT",TONGHOP!H892="R",TONGHOP!I892&lt;&gt;""),TONGHOP!I892,"")</f>
        <v/>
      </c>
      <c r="F892" s="9" t="str">
        <f>IF(AND(TONGHOP!K892="ThiTN",TONGHOP!L892="LT",TONGHOP!H892="R",TONGHOP!I892&lt;&gt;""),TONGHOP!M892,"")</f>
        <v/>
      </c>
      <c r="G892" s="9" t="str">
        <f>IF(AND(TONGHOP!K892="ThiTN",TONGHOP!L892="TH",TONGHOP!H892="R",TONGHOP!I892&lt;&gt;""),TONGHOP!I892,"")</f>
        <v/>
      </c>
      <c r="H892" s="9" t="str">
        <f>IF(AND(TONGHOP!K892="ThiTN",TONGHOP!L892="TH",TONGHOP!H892="R",TONGHOP!I892&lt;&gt;""),TONGHOP!M892,"")</f>
        <v/>
      </c>
    </row>
    <row r="893" spans="1:8">
      <c r="A893" s="9" t="str">
        <f>IF(AND(TONGHOP!K893="KTHP",TONGHOP!L893="LT",TONGHOP!H893="R",TONGHOP!I893&lt;&gt;""),TONGHOP!I893,"")</f>
        <v/>
      </c>
      <c r="B893" s="9" t="str">
        <f>IF(AND(TONGHOP!K893="KTHP",TONGHOP!L893="LT",TONGHOP!H893="R",TONGHOP!I893&lt;&gt;""),TONGHOP!M893,"")</f>
        <v/>
      </c>
      <c r="C893" s="9" t="str">
        <f>IF(AND(TONGHOP!K893="KTHP",TONGHOP!L893="TN",TONGHOP!H893="R",TONGHOP!I893&lt;&gt;""),TONGHOP!I893,"")</f>
        <v/>
      </c>
      <c r="D893" s="9" t="str">
        <f>IF(AND(TONGHOP!K893="KTHP",TONGHOP!L893="TN",TONGHOP!H893="R",TONGHOP!I893&lt;&gt;""),TONGHOP!M893,"")</f>
        <v/>
      </c>
      <c r="E893" s="9" t="str">
        <f>IF(AND(TONGHOP!K893="ThiTN",TONGHOP!L893="LT",TONGHOP!H893="R",TONGHOP!I893&lt;&gt;""),TONGHOP!I893,"")</f>
        <v/>
      </c>
      <c r="F893" s="9" t="str">
        <f>IF(AND(TONGHOP!K893="ThiTN",TONGHOP!L893="LT",TONGHOP!H893="R",TONGHOP!I893&lt;&gt;""),TONGHOP!M893,"")</f>
        <v/>
      </c>
      <c r="G893" s="9" t="str">
        <f>IF(AND(TONGHOP!K893="ThiTN",TONGHOP!L893="TH",TONGHOP!H893="R",TONGHOP!I893&lt;&gt;""),TONGHOP!I893,"")</f>
        <v/>
      </c>
      <c r="H893" s="9" t="str">
        <f>IF(AND(TONGHOP!K893="ThiTN",TONGHOP!L893="TH",TONGHOP!H893="R",TONGHOP!I893&lt;&gt;""),TONGHOP!M893,"")</f>
        <v/>
      </c>
    </row>
    <row r="894" spans="1:8">
      <c r="A894" s="9" t="str">
        <f>IF(AND(TONGHOP!K894="KTHP",TONGHOP!L894="LT",TONGHOP!H894="R",TONGHOP!I894&lt;&gt;""),TONGHOP!I894,"")</f>
        <v/>
      </c>
      <c r="B894" s="9" t="str">
        <f>IF(AND(TONGHOP!K894="KTHP",TONGHOP!L894="LT",TONGHOP!H894="R",TONGHOP!I894&lt;&gt;""),TONGHOP!M894,"")</f>
        <v/>
      </c>
      <c r="C894" s="9" t="str">
        <f>IF(AND(TONGHOP!K894="KTHP",TONGHOP!L894="TN",TONGHOP!H894="R",TONGHOP!I894&lt;&gt;""),TONGHOP!I894,"")</f>
        <v/>
      </c>
      <c r="D894" s="9" t="str">
        <f>IF(AND(TONGHOP!K894="KTHP",TONGHOP!L894="TN",TONGHOP!H894="R",TONGHOP!I894&lt;&gt;""),TONGHOP!M894,"")</f>
        <v/>
      </c>
      <c r="E894" s="9" t="str">
        <f>IF(AND(TONGHOP!K894="ThiTN",TONGHOP!L894="LT",TONGHOP!H894="R",TONGHOP!I894&lt;&gt;""),TONGHOP!I894,"")</f>
        <v/>
      </c>
      <c r="F894" s="9" t="str">
        <f>IF(AND(TONGHOP!K894="ThiTN",TONGHOP!L894="LT",TONGHOP!H894="R",TONGHOP!I894&lt;&gt;""),TONGHOP!M894,"")</f>
        <v/>
      </c>
      <c r="G894" s="9" t="str">
        <f>IF(AND(TONGHOP!K894="ThiTN",TONGHOP!L894="TH",TONGHOP!H894="R",TONGHOP!I894&lt;&gt;""),TONGHOP!I894,"")</f>
        <v/>
      </c>
      <c r="H894" s="9" t="str">
        <f>IF(AND(TONGHOP!K894="ThiTN",TONGHOP!L894="TH",TONGHOP!H894="R",TONGHOP!I894&lt;&gt;""),TONGHOP!M894,"")</f>
        <v/>
      </c>
    </row>
    <row r="895" spans="1:8">
      <c r="A895" s="9" t="str">
        <f>IF(AND(TONGHOP!K895="KTHP",TONGHOP!L895="LT",TONGHOP!H895="R",TONGHOP!I895&lt;&gt;""),TONGHOP!I895,"")</f>
        <v/>
      </c>
      <c r="B895" s="9" t="str">
        <f>IF(AND(TONGHOP!K895="KTHP",TONGHOP!L895="LT",TONGHOP!H895="R",TONGHOP!I895&lt;&gt;""),TONGHOP!M895,"")</f>
        <v/>
      </c>
      <c r="C895" s="9" t="str">
        <f>IF(AND(TONGHOP!K895="KTHP",TONGHOP!L895="TN",TONGHOP!H895="R",TONGHOP!I895&lt;&gt;""),TONGHOP!I895,"")</f>
        <v/>
      </c>
      <c r="D895" s="9" t="str">
        <f>IF(AND(TONGHOP!K895="KTHP",TONGHOP!L895="TN",TONGHOP!H895="R",TONGHOP!I895&lt;&gt;""),TONGHOP!M895,"")</f>
        <v/>
      </c>
      <c r="E895" s="9" t="str">
        <f>IF(AND(TONGHOP!K895="ThiTN",TONGHOP!L895="LT",TONGHOP!H895="R",TONGHOP!I895&lt;&gt;""),TONGHOP!I895,"")</f>
        <v/>
      </c>
      <c r="F895" s="9" t="str">
        <f>IF(AND(TONGHOP!K895="ThiTN",TONGHOP!L895="LT",TONGHOP!H895="R",TONGHOP!I895&lt;&gt;""),TONGHOP!M895,"")</f>
        <v/>
      </c>
      <c r="G895" s="9" t="str">
        <f>IF(AND(TONGHOP!K895="ThiTN",TONGHOP!L895="TH",TONGHOP!H895="R",TONGHOP!I895&lt;&gt;""),TONGHOP!I895,"")</f>
        <v/>
      </c>
      <c r="H895" s="9" t="str">
        <f>IF(AND(TONGHOP!K895="ThiTN",TONGHOP!L895="TH",TONGHOP!H895="R",TONGHOP!I895&lt;&gt;""),TONGHOP!M895,"")</f>
        <v/>
      </c>
    </row>
    <row r="896" spans="1:8">
      <c r="A896" s="9" t="str">
        <f>IF(AND(TONGHOP!K896="KTHP",TONGHOP!L896="LT",TONGHOP!H896="R",TONGHOP!I896&lt;&gt;""),TONGHOP!I896,"")</f>
        <v/>
      </c>
      <c r="B896" s="9" t="str">
        <f>IF(AND(TONGHOP!K896="KTHP",TONGHOP!L896="LT",TONGHOP!H896="R",TONGHOP!I896&lt;&gt;""),TONGHOP!M896,"")</f>
        <v/>
      </c>
      <c r="C896" s="9" t="str">
        <f>IF(AND(TONGHOP!K896="KTHP",TONGHOP!L896="TN",TONGHOP!H896="R",TONGHOP!I896&lt;&gt;""),TONGHOP!I896,"")</f>
        <v/>
      </c>
      <c r="D896" s="9" t="str">
        <f>IF(AND(TONGHOP!K896="KTHP",TONGHOP!L896="TN",TONGHOP!H896="R",TONGHOP!I896&lt;&gt;""),TONGHOP!M896,"")</f>
        <v/>
      </c>
      <c r="E896" s="9" t="str">
        <f>IF(AND(TONGHOP!K896="ThiTN",TONGHOP!L896="LT",TONGHOP!H896="R",TONGHOP!I896&lt;&gt;""),TONGHOP!I896,"")</f>
        <v/>
      </c>
      <c r="F896" s="9" t="str">
        <f>IF(AND(TONGHOP!K896="ThiTN",TONGHOP!L896="LT",TONGHOP!H896="R",TONGHOP!I896&lt;&gt;""),TONGHOP!M896,"")</f>
        <v/>
      </c>
      <c r="G896" s="9" t="str">
        <f>IF(AND(TONGHOP!K896="ThiTN",TONGHOP!L896="TH",TONGHOP!H896="R",TONGHOP!I896&lt;&gt;""),TONGHOP!I896,"")</f>
        <v/>
      </c>
      <c r="H896" s="9" t="str">
        <f>IF(AND(TONGHOP!K896="ThiTN",TONGHOP!L896="TH",TONGHOP!H896="R",TONGHOP!I896&lt;&gt;""),TONGHOP!M896,"")</f>
        <v/>
      </c>
    </row>
    <row r="897" spans="1:8">
      <c r="A897" s="9" t="str">
        <f>IF(AND(TONGHOP!K897="KTHP",TONGHOP!L897="LT",TONGHOP!H897="R",TONGHOP!I897&lt;&gt;""),TONGHOP!I897,"")</f>
        <v/>
      </c>
      <c r="B897" s="9" t="str">
        <f>IF(AND(TONGHOP!K897="KTHP",TONGHOP!L897="LT",TONGHOP!H897="R",TONGHOP!I897&lt;&gt;""),TONGHOP!M897,"")</f>
        <v/>
      </c>
      <c r="C897" s="9" t="str">
        <f>IF(AND(TONGHOP!K897="KTHP",TONGHOP!L897="TN",TONGHOP!H897="R",TONGHOP!I897&lt;&gt;""),TONGHOP!I897,"")</f>
        <v/>
      </c>
      <c r="D897" s="9" t="str">
        <f>IF(AND(TONGHOP!K897="KTHP",TONGHOP!L897="TN",TONGHOP!H897="R",TONGHOP!I897&lt;&gt;""),TONGHOP!M897,"")</f>
        <v/>
      </c>
      <c r="E897" s="9" t="str">
        <f>IF(AND(TONGHOP!K897="ThiTN",TONGHOP!L897="LT",TONGHOP!H897="R",TONGHOP!I897&lt;&gt;""),TONGHOP!I897,"")</f>
        <v/>
      </c>
      <c r="F897" s="9" t="str">
        <f>IF(AND(TONGHOP!K897="ThiTN",TONGHOP!L897="LT",TONGHOP!H897="R",TONGHOP!I897&lt;&gt;""),TONGHOP!M897,"")</f>
        <v/>
      </c>
      <c r="G897" s="9" t="str">
        <f>IF(AND(TONGHOP!K897="ThiTN",TONGHOP!L897="TH",TONGHOP!H897="R",TONGHOP!I897&lt;&gt;""),TONGHOP!I897,"")</f>
        <v/>
      </c>
      <c r="H897" s="9" t="str">
        <f>IF(AND(TONGHOP!K897="ThiTN",TONGHOP!L897="TH",TONGHOP!H897="R",TONGHOP!I897&lt;&gt;""),TONGHOP!M897,"")</f>
        <v/>
      </c>
    </row>
    <row r="898" spans="1:8">
      <c r="A898" s="9" t="str">
        <f>IF(AND(TONGHOP!K898="KTHP",TONGHOP!L898="LT",TONGHOP!H898="R",TONGHOP!I898&lt;&gt;""),TONGHOP!I898,"")</f>
        <v/>
      </c>
      <c r="B898" s="9" t="str">
        <f>IF(AND(TONGHOP!K898="KTHP",TONGHOP!L898="LT",TONGHOP!H898="R",TONGHOP!I898&lt;&gt;""),TONGHOP!M898,"")</f>
        <v/>
      </c>
      <c r="C898" s="9" t="str">
        <f>IF(AND(TONGHOP!K898="KTHP",TONGHOP!L898="TN",TONGHOP!H898="R",TONGHOP!I898&lt;&gt;""),TONGHOP!I898,"")</f>
        <v/>
      </c>
      <c r="D898" s="9" t="str">
        <f>IF(AND(TONGHOP!K898="KTHP",TONGHOP!L898="TN",TONGHOP!H898="R",TONGHOP!I898&lt;&gt;""),TONGHOP!M898,"")</f>
        <v/>
      </c>
      <c r="E898" s="9" t="str">
        <f>IF(AND(TONGHOP!K898="ThiTN",TONGHOP!L898="LT",TONGHOP!H898="R",TONGHOP!I898&lt;&gt;""),TONGHOP!I898,"")</f>
        <v/>
      </c>
      <c r="F898" s="9" t="str">
        <f>IF(AND(TONGHOP!K898="ThiTN",TONGHOP!L898="LT",TONGHOP!H898="R",TONGHOP!I898&lt;&gt;""),TONGHOP!M898,"")</f>
        <v/>
      </c>
      <c r="G898" s="9" t="str">
        <f>IF(AND(TONGHOP!K898="ThiTN",TONGHOP!L898="TH",TONGHOP!H898="R",TONGHOP!I898&lt;&gt;""),TONGHOP!I898,"")</f>
        <v/>
      </c>
      <c r="H898" s="9" t="str">
        <f>IF(AND(TONGHOP!K898="ThiTN",TONGHOP!L898="TH",TONGHOP!H898="R",TONGHOP!I898&lt;&gt;""),TONGHOP!M898,"")</f>
        <v/>
      </c>
    </row>
    <row r="899" spans="1:8">
      <c r="A899" s="9" t="str">
        <f>IF(AND(TONGHOP!K899="KTHP",TONGHOP!L899="LT",TONGHOP!H899="R",TONGHOP!I899&lt;&gt;""),TONGHOP!I899,"")</f>
        <v/>
      </c>
      <c r="B899" s="9" t="str">
        <f>IF(AND(TONGHOP!K899="KTHP",TONGHOP!L899="LT",TONGHOP!H899="R",TONGHOP!I899&lt;&gt;""),TONGHOP!M899,"")</f>
        <v/>
      </c>
      <c r="C899" s="9" t="str">
        <f>IF(AND(TONGHOP!K899="KTHP",TONGHOP!L899="TN",TONGHOP!H899="R",TONGHOP!I899&lt;&gt;""),TONGHOP!I899,"")</f>
        <v/>
      </c>
      <c r="D899" s="9" t="str">
        <f>IF(AND(TONGHOP!K899="KTHP",TONGHOP!L899="TN",TONGHOP!H899="R",TONGHOP!I899&lt;&gt;""),TONGHOP!M899,"")</f>
        <v/>
      </c>
      <c r="E899" s="9" t="str">
        <f>IF(AND(TONGHOP!K899="ThiTN",TONGHOP!L899="LT",TONGHOP!H899="R",TONGHOP!I899&lt;&gt;""),TONGHOP!I899,"")</f>
        <v/>
      </c>
      <c r="F899" s="9" t="str">
        <f>IF(AND(TONGHOP!K899="ThiTN",TONGHOP!L899="LT",TONGHOP!H899="R",TONGHOP!I899&lt;&gt;""),TONGHOP!M899,"")</f>
        <v/>
      </c>
      <c r="G899" s="9" t="str">
        <f>IF(AND(TONGHOP!K899="ThiTN",TONGHOP!L899="TH",TONGHOP!H899="R",TONGHOP!I899&lt;&gt;""),TONGHOP!I899,"")</f>
        <v/>
      </c>
      <c r="H899" s="9" t="str">
        <f>IF(AND(TONGHOP!K899="ThiTN",TONGHOP!L899="TH",TONGHOP!H899="R",TONGHOP!I899&lt;&gt;""),TONGHOP!M899,"")</f>
        <v/>
      </c>
    </row>
    <row r="900" spans="1:8">
      <c r="A900" s="9" t="str">
        <f>IF(AND(TONGHOP!K900="KTHP",TONGHOP!L900="LT",TONGHOP!H900="R",TONGHOP!I900&lt;&gt;""),TONGHOP!I900,"")</f>
        <v/>
      </c>
      <c r="B900" s="9" t="str">
        <f>IF(AND(TONGHOP!K900="KTHP",TONGHOP!L900="LT",TONGHOP!H900="R",TONGHOP!I900&lt;&gt;""),TONGHOP!M900,"")</f>
        <v/>
      </c>
      <c r="C900" s="9" t="str">
        <f>IF(AND(TONGHOP!K900="KTHP",TONGHOP!L900="TN",TONGHOP!H900="R",TONGHOP!I900&lt;&gt;""),TONGHOP!I900,"")</f>
        <v/>
      </c>
      <c r="D900" s="9" t="str">
        <f>IF(AND(TONGHOP!K900="KTHP",TONGHOP!L900="TN",TONGHOP!H900="R",TONGHOP!I900&lt;&gt;""),TONGHOP!M900,"")</f>
        <v/>
      </c>
      <c r="E900" s="9" t="str">
        <f>IF(AND(TONGHOP!K900="ThiTN",TONGHOP!L900="LT",TONGHOP!H900="R",TONGHOP!I900&lt;&gt;""),TONGHOP!I900,"")</f>
        <v/>
      </c>
      <c r="F900" s="9" t="str">
        <f>IF(AND(TONGHOP!K900="ThiTN",TONGHOP!L900="LT",TONGHOP!H900="R",TONGHOP!I900&lt;&gt;""),TONGHOP!M900,"")</f>
        <v/>
      </c>
      <c r="G900" s="9" t="str">
        <f>IF(AND(TONGHOP!K900="ThiTN",TONGHOP!L900="TH",TONGHOP!H900="R",TONGHOP!I900&lt;&gt;""),TONGHOP!I900,"")</f>
        <v/>
      </c>
      <c r="H900" s="9" t="str">
        <f>IF(AND(TONGHOP!K900="ThiTN",TONGHOP!L900="TH",TONGHOP!H900="R",TONGHOP!I900&lt;&gt;""),TONGHOP!M900,"")</f>
        <v/>
      </c>
    </row>
    <row r="901" spans="1:8">
      <c r="A901" s="9" t="str">
        <f>IF(AND(TONGHOP!K901="KTHP",TONGHOP!L901="LT",TONGHOP!H901="R",TONGHOP!I901&lt;&gt;""),TONGHOP!I901,"")</f>
        <v/>
      </c>
      <c r="B901" s="9" t="str">
        <f>IF(AND(TONGHOP!K901="KTHP",TONGHOP!L901="LT",TONGHOP!H901="R",TONGHOP!I901&lt;&gt;""),TONGHOP!M901,"")</f>
        <v/>
      </c>
      <c r="C901" s="9" t="str">
        <f>IF(AND(TONGHOP!K901="KTHP",TONGHOP!L901="TN",TONGHOP!H901="R",TONGHOP!I901&lt;&gt;""),TONGHOP!I901,"")</f>
        <v/>
      </c>
      <c r="D901" s="9" t="str">
        <f>IF(AND(TONGHOP!K901="KTHP",TONGHOP!L901="TN",TONGHOP!H901="R",TONGHOP!I901&lt;&gt;""),TONGHOP!M901,"")</f>
        <v/>
      </c>
      <c r="E901" s="9" t="str">
        <f>IF(AND(TONGHOP!K901="ThiTN",TONGHOP!L901="LT",TONGHOP!H901="R",TONGHOP!I901&lt;&gt;""),TONGHOP!I901,"")</f>
        <v/>
      </c>
      <c r="F901" s="9" t="str">
        <f>IF(AND(TONGHOP!K901="ThiTN",TONGHOP!L901="LT",TONGHOP!H901="R",TONGHOP!I901&lt;&gt;""),TONGHOP!M901,"")</f>
        <v/>
      </c>
      <c r="G901" s="9" t="str">
        <f>IF(AND(TONGHOP!K901="ThiTN",TONGHOP!L901="TH",TONGHOP!H901="R",TONGHOP!I901&lt;&gt;""),TONGHOP!I901,"")</f>
        <v/>
      </c>
      <c r="H901" s="9" t="str">
        <f>IF(AND(TONGHOP!K901="ThiTN",TONGHOP!L901="TH",TONGHOP!H901="R",TONGHOP!I901&lt;&gt;""),TONGHOP!M901,"")</f>
        <v/>
      </c>
    </row>
    <row r="902" spans="1:8">
      <c r="A902" s="9" t="str">
        <f>IF(AND(TONGHOP!K902="KTHP",TONGHOP!L902="LT",TONGHOP!H902="R",TONGHOP!I902&lt;&gt;""),TONGHOP!I902,"")</f>
        <v/>
      </c>
      <c r="B902" s="9" t="str">
        <f>IF(AND(TONGHOP!K902="KTHP",TONGHOP!L902="LT",TONGHOP!H902="R",TONGHOP!I902&lt;&gt;""),TONGHOP!M902,"")</f>
        <v/>
      </c>
      <c r="C902" s="9" t="str">
        <f>IF(AND(TONGHOP!K902="KTHP",TONGHOP!L902="TN",TONGHOP!H902="R",TONGHOP!I902&lt;&gt;""),TONGHOP!I902,"")</f>
        <v/>
      </c>
      <c r="D902" s="9" t="str">
        <f>IF(AND(TONGHOP!K902="KTHP",TONGHOP!L902="TN",TONGHOP!H902="R",TONGHOP!I902&lt;&gt;""),TONGHOP!M902,"")</f>
        <v/>
      </c>
      <c r="E902" s="9" t="str">
        <f>IF(AND(TONGHOP!K902="ThiTN",TONGHOP!L902="LT",TONGHOP!H902="R",TONGHOP!I902&lt;&gt;""),TONGHOP!I902,"")</f>
        <v/>
      </c>
      <c r="F902" s="9" t="str">
        <f>IF(AND(TONGHOP!K902="ThiTN",TONGHOP!L902="LT",TONGHOP!H902="R",TONGHOP!I902&lt;&gt;""),TONGHOP!M902,"")</f>
        <v/>
      </c>
      <c r="G902" s="9" t="str">
        <f>IF(AND(TONGHOP!K902="ThiTN",TONGHOP!L902="TH",TONGHOP!H902="R",TONGHOP!I902&lt;&gt;""),TONGHOP!I902,"")</f>
        <v/>
      </c>
      <c r="H902" s="9" t="str">
        <f>IF(AND(TONGHOP!K902="ThiTN",TONGHOP!L902="TH",TONGHOP!H902="R",TONGHOP!I902&lt;&gt;""),TONGHOP!M902,"")</f>
        <v/>
      </c>
    </row>
    <row r="903" spans="1:8">
      <c r="A903" s="9" t="str">
        <f>IF(AND(TONGHOP!K903="KTHP",TONGHOP!L903="LT",TONGHOP!H903="R",TONGHOP!I903&lt;&gt;""),TONGHOP!I903,"")</f>
        <v/>
      </c>
      <c r="B903" s="9" t="str">
        <f>IF(AND(TONGHOP!K903="KTHP",TONGHOP!L903="LT",TONGHOP!H903="R",TONGHOP!I903&lt;&gt;""),TONGHOP!M903,"")</f>
        <v/>
      </c>
      <c r="C903" s="9" t="str">
        <f>IF(AND(TONGHOP!K903="KTHP",TONGHOP!L903="TN",TONGHOP!H903="R",TONGHOP!I903&lt;&gt;""),TONGHOP!I903,"")</f>
        <v/>
      </c>
      <c r="D903" s="9" t="str">
        <f>IF(AND(TONGHOP!K903="KTHP",TONGHOP!L903="TN",TONGHOP!H903="R",TONGHOP!I903&lt;&gt;""),TONGHOP!M903,"")</f>
        <v/>
      </c>
      <c r="E903" s="9" t="str">
        <f>IF(AND(TONGHOP!K903="ThiTN",TONGHOP!L903="LT",TONGHOP!H903="R",TONGHOP!I903&lt;&gt;""),TONGHOP!I903,"")</f>
        <v/>
      </c>
      <c r="F903" s="9" t="str">
        <f>IF(AND(TONGHOP!K903="ThiTN",TONGHOP!L903="LT",TONGHOP!H903="R",TONGHOP!I903&lt;&gt;""),TONGHOP!M903,"")</f>
        <v/>
      </c>
      <c r="G903" s="9" t="str">
        <f>IF(AND(TONGHOP!K903="ThiTN",TONGHOP!L903="TH",TONGHOP!H903="R",TONGHOP!I903&lt;&gt;""),TONGHOP!I903,"")</f>
        <v/>
      </c>
      <c r="H903" s="9" t="str">
        <f>IF(AND(TONGHOP!K903="ThiTN",TONGHOP!L903="TH",TONGHOP!H903="R",TONGHOP!I903&lt;&gt;""),TONGHOP!M903,"")</f>
        <v/>
      </c>
    </row>
    <row r="904" spans="1:8">
      <c r="A904" s="9" t="str">
        <f>IF(AND(TONGHOP!K904="KTHP",TONGHOP!L904="LT",TONGHOP!H904="R",TONGHOP!I904&lt;&gt;""),TONGHOP!I904,"")</f>
        <v/>
      </c>
      <c r="B904" s="9" t="str">
        <f>IF(AND(TONGHOP!K904="KTHP",TONGHOP!L904="LT",TONGHOP!H904="R",TONGHOP!I904&lt;&gt;""),TONGHOP!M904,"")</f>
        <v/>
      </c>
      <c r="C904" s="9" t="str">
        <f>IF(AND(TONGHOP!K904="KTHP",TONGHOP!L904="TN",TONGHOP!H904="R",TONGHOP!I904&lt;&gt;""),TONGHOP!I904,"")</f>
        <v/>
      </c>
      <c r="D904" s="9" t="str">
        <f>IF(AND(TONGHOP!K904="KTHP",TONGHOP!L904="TN",TONGHOP!H904="R",TONGHOP!I904&lt;&gt;""),TONGHOP!M904,"")</f>
        <v/>
      </c>
      <c r="E904" s="9" t="str">
        <f>IF(AND(TONGHOP!K904="ThiTN",TONGHOP!L904="LT",TONGHOP!H904="R",TONGHOP!I904&lt;&gt;""),TONGHOP!I904,"")</f>
        <v/>
      </c>
      <c r="F904" s="9" t="str">
        <f>IF(AND(TONGHOP!K904="ThiTN",TONGHOP!L904="LT",TONGHOP!H904="R",TONGHOP!I904&lt;&gt;""),TONGHOP!M904,"")</f>
        <v/>
      </c>
      <c r="G904" s="9" t="str">
        <f>IF(AND(TONGHOP!K904="ThiTN",TONGHOP!L904="TH",TONGHOP!H904="R",TONGHOP!I904&lt;&gt;""),TONGHOP!I904,"")</f>
        <v/>
      </c>
      <c r="H904" s="9" t="str">
        <f>IF(AND(TONGHOP!K904="ThiTN",TONGHOP!L904="TH",TONGHOP!H904="R",TONGHOP!I904&lt;&gt;""),TONGHOP!M904,"")</f>
        <v/>
      </c>
    </row>
    <row r="905" spans="1:8">
      <c r="A905" s="9" t="str">
        <f>IF(AND(TONGHOP!K905="KTHP",TONGHOP!L905="LT",TONGHOP!H905="R",TONGHOP!I905&lt;&gt;""),TONGHOP!I905,"")</f>
        <v/>
      </c>
      <c r="B905" s="9" t="str">
        <f>IF(AND(TONGHOP!K905="KTHP",TONGHOP!L905="LT",TONGHOP!H905="R",TONGHOP!I905&lt;&gt;""),TONGHOP!M905,"")</f>
        <v/>
      </c>
      <c r="C905" s="9" t="str">
        <f>IF(AND(TONGHOP!K905="KTHP",TONGHOP!L905="TN",TONGHOP!H905="R",TONGHOP!I905&lt;&gt;""),TONGHOP!I905,"")</f>
        <v/>
      </c>
      <c r="D905" s="9" t="str">
        <f>IF(AND(TONGHOP!K905="KTHP",TONGHOP!L905="TN",TONGHOP!H905="R",TONGHOP!I905&lt;&gt;""),TONGHOP!M905,"")</f>
        <v/>
      </c>
      <c r="E905" s="9" t="str">
        <f>IF(AND(TONGHOP!K905="ThiTN",TONGHOP!L905="LT",TONGHOP!H905="R",TONGHOP!I905&lt;&gt;""),TONGHOP!I905,"")</f>
        <v/>
      </c>
      <c r="F905" s="9" t="str">
        <f>IF(AND(TONGHOP!K905="ThiTN",TONGHOP!L905="LT",TONGHOP!H905="R",TONGHOP!I905&lt;&gt;""),TONGHOP!M905,"")</f>
        <v/>
      </c>
      <c r="G905" s="9" t="str">
        <f>IF(AND(TONGHOP!K905="ThiTN",TONGHOP!L905="TH",TONGHOP!H905="R",TONGHOP!I905&lt;&gt;""),TONGHOP!I905,"")</f>
        <v/>
      </c>
      <c r="H905" s="9" t="str">
        <f>IF(AND(TONGHOP!K905="ThiTN",TONGHOP!L905="TH",TONGHOP!H905="R",TONGHOP!I905&lt;&gt;""),TONGHOP!M905,"")</f>
        <v/>
      </c>
    </row>
    <row r="906" spans="1:8">
      <c r="A906" s="9" t="str">
        <f>IF(AND(TONGHOP!K906="KTHP",TONGHOP!L906="LT",TONGHOP!H906="R",TONGHOP!I906&lt;&gt;""),TONGHOP!I906,"")</f>
        <v/>
      </c>
      <c r="B906" s="9" t="str">
        <f>IF(AND(TONGHOP!K906="KTHP",TONGHOP!L906="LT",TONGHOP!H906="R",TONGHOP!I906&lt;&gt;""),TONGHOP!M906,"")</f>
        <v/>
      </c>
      <c r="C906" s="9" t="str">
        <f>IF(AND(TONGHOP!K906="KTHP",TONGHOP!L906="TN",TONGHOP!H906="R",TONGHOP!I906&lt;&gt;""),TONGHOP!I906,"")</f>
        <v/>
      </c>
      <c r="D906" s="9" t="str">
        <f>IF(AND(TONGHOP!K906="KTHP",TONGHOP!L906="TN",TONGHOP!H906="R",TONGHOP!I906&lt;&gt;""),TONGHOP!M906,"")</f>
        <v/>
      </c>
      <c r="E906" s="9" t="str">
        <f>IF(AND(TONGHOP!K906="ThiTN",TONGHOP!L906="LT",TONGHOP!H906="R",TONGHOP!I906&lt;&gt;""),TONGHOP!I906,"")</f>
        <v/>
      </c>
      <c r="F906" s="9" t="str">
        <f>IF(AND(TONGHOP!K906="ThiTN",TONGHOP!L906="LT",TONGHOP!H906="R",TONGHOP!I906&lt;&gt;""),TONGHOP!M906,"")</f>
        <v/>
      </c>
      <c r="G906" s="9" t="str">
        <f>IF(AND(TONGHOP!K906="ThiTN",TONGHOP!L906="TH",TONGHOP!H906="R",TONGHOP!I906&lt;&gt;""),TONGHOP!I906,"")</f>
        <v/>
      </c>
      <c r="H906" s="9" t="str">
        <f>IF(AND(TONGHOP!K906="ThiTN",TONGHOP!L906="TH",TONGHOP!H906="R",TONGHOP!I906&lt;&gt;""),TONGHOP!M906,"")</f>
        <v/>
      </c>
    </row>
    <row r="907" spans="1:8">
      <c r="A907" s="9" t="str">
        <f>IF(AND(TONGHOP!K907="KTHP",TONGHOP!L907="LT",TONGHOP!H907="R",TONGHOP!I907&lt;&gt;""),TONGHOP!I907,"")</f>
        <v/>
      </c>
      <c r="B907" s="9" t="str">
        <f>IF(AND(TONGHOP!K907="KTHP",TONGHOP!L907="LT",TONGHOP!H907="R",TONGHOP!I907&lt;&gt;""),TONGHOP!M907,"")</f>
        <v/>
      </c>
      <c r="C907" s="9" t="str">
        <f>IF(AND(TONGHOP!K907="KTHP",TONGHOP!L907="TN",TONGHOP!H907="R",TONGHOP!I907&lt;&gt;""),TONGHOP!I907,"")</f>
        <v/>
      </c>
      <c r="D907" s="9" t="str">
        <f>IF(AND(TONGHOP!K907="KTHP",TONGHOP!L907="TN",TONGHOP!H907="R",TONGHOP!I907&lt;&gt;""),TONGHOP!M907,"")</f>
        <v/>
      </c>
      <c r="E907" s="9" t="str">
        <f>IF(AND(TONGHOP!K907="ThiTN",TONGHOP!L907="LT",TONGHOP!H907="R",TONGHOP!I907&lt;&gt;""),TONGHOP!I907,"")</f>
        <v/>
      </c>
      <c r="F907" s="9" t="str">
        <f>IF(AND(TONGHOP!K907="ThiTN",TONGHOP!L907="LT",TONGHOP!H907="R",TONGHOP!I907&lt;&gt;""),TONGHOP!M907,"")</f>
        <v/>
      </c>
      <c r="G907" s="9" t="str">
        <f>IF(AND(TONGHOP!K907="ThiTN",TONGHOP!L907="TH",TONGHOP!H907="R",TONGHOP!I907&lt;&gt;""),TONGHOP!I907,"")</f>
        <v/>
      </c>
      <c r="H907" s="9" t="str">
        <f>IF(AND(TONGHOP!K907="ThiTN",TONGHOP!L907="TH",TONGHOP!H907="R",TONGHOP!I907&lt;&gt;""),TONGHOP!M907,"")</f>
        <v/>
      </c>
    </row>
    <row r="908" spans="1:8">
      <c r="A908" s="9" t="str">
        <f>IF(AND(TONGHOP!K908="KTHP",TONGHOP!L908="LT",TONGHOP!H908="R",TONGHOP!I908&lt;&gt;""),TONGHOP!I908,"")</f>
        <v/>
      </c>
      <c r="B908" s="9" t="str">
        <f>IF(AND(TONGHOP!K908="KTHP",TONGHOP!L908="LT",TONGHOP!H908="R",TONGHOP!I908&lt;&gt;""),TONGHOP!M908,"")</f>
        <v/>
      </c>
      <c r="C908" s="9" t="str">
        <f>IF(AND(TONGHOP!K908="KTHP",TONGHOP!L908="TN",TONGHOP!H908="R",TONGHOP!I908&lt;&gt;""),TONGHOP!I908,"")</f>
        <v/>
      </c>
      <c r="D908" s="9" t="str">
        <f>IF(AND(TONGHOP!K908="KTHP",TONGHOP!L908="TN",TONGHOP!H908="R",TONGHOP!I908&lt;&gt;""),TONGHOP!M908,"")</f>
        <v/>
      </c>
      <c r="E908" s="9" t="str">
        <f>IF(AND(TONGHOP!K908="ThiTN",TONGHOP!L908="LT",TONGHOP!H908="R",TONGHOP!I908&lt;&gt;""),TONGHOP!I908,"")</f>
        <v/>
      </c>
      <c r="F908" s="9" t="str">
        <f>IF(AND(TONGHOP!K908="ThiTN",TONGHOP!L908="LT",TONGHOP!H908="R",TONGHOP!I908&lt;&gt;""),TONGHOP!M908,"")</f>
        <v/>
      </c>
      <c r="G908" s="9" t="str">
        <f>IF(AND(TONGHOP!K908="ThiTN",TONGHOP!L908="TH",TONGHOP!H908="R",TONGHOP!I908&lt;&gt;""),TONGHOP!I908,"")</f>
        <v/>
      </c>
      <c r="H908" s="9" t="str">
        <f>IF(AND(TONGHOP!K908="ThiTN",TONGHOP!L908="TH",TONGHOP!H908="R",TONGHOP!I908&lt;&gt;""),TONGHOP!M908,"")</f>
        <v/>
      </c>
    </row>
    <row r="909" spans="1:8">
      <c r="A909" s="9" t="str">
        <f>IF(AND(TONGHOP!K909="KTHP",TONGHOP!L909="LT",TONGHOP!H909="R",TONGHOP!I909&lt;&gt;""),TONGHOP!I909,"")</f>
        <v/>
      </c>
      <c r="B909" s="9" t="str">
        <f>IF(AND(TONGHOP!K909="KTHP",TONGHOP!L909="LT",TONGHOP!H909="R",TONGHOP!I909&lt;&gt;""),TONGHOP!M909,"")</f>
        <v/>
      </c>
      <c r="C909" s="9" t="str">
        <f>IF(AND(TONGHOP!K909="KTHP",TONGHOP!L909="TN",TONGHOP!H909="R",TONGHOP!I909&lt;&gt;""),TONGHOP!I909,"")</f>
        <v/>
      </c>
      <c r="D909" s="9" t="str">
        <f>IF(AND(TONGHOP!K909="KTHP",TONGHOP!L909="TN",TONGHOP!H909="R",TONGHOP!I909&lt;&gt;""),TONGHOP!M909,"")</f>
        <v/>
      </c>
      <c r="E909" s="9" t="str">
        <f>IF(AND(TONGHOP!K909="ThiTN",TONGHOP!L909="LT",TONGHOP!H909="R",TONGHOP!I909&lt;&gt;""),TONGHOP!I909,"")</f>
        <v/>
      </c>
      <c r="F909" s="9" t="str">
        <f>IF(AND(TONGHOP!K909="ThiTN",TONGHOP!L909="LT",TONGHOP!H909="R",TONGHOP!I909&lt;&gt;""),TONGHOP!M909,"")</f>
        <v/>
      </c>
      <c r="G909" s="9" t="str">
        <f>IF(AND(TONGHOP!K909="ThiTN",TONGHOP!L909="TH",TONGHOP!H909="R",TONGHOP!I909&lt;&gt;""),TONGHOP!I909,"")</f>
        <v/>
      </c>
      <c r="H909" s="9" t="str">
        <f>IF(AND(TONGHOP!K909="ThiTN",TONGHOP!L909="TH",TONGHOP!H909="R",TONGHOP!I909&lt;&gt;""),TONGHOP!M909,"")</f>
        <v/>
      </c>
    </row>
    <row r="910" spans="1:8">
      <c r="A910" s="9" t="str">
        <f>IF(AND(TONGHOP!K910="KTHP",TONGHOP!L910="LT",TONGHOP!H910="R",TONGHOP!I910&lt;&gt;""),TONGHOP!I910,"")</f>
        <v/>
      </c>
      <c r="B910" s="9" t="str">
        <f>IF(AND(TONGHOP!K910="KTHP",TONGHOP!L910="LT",TONGHOP!H910="R",TONGHOP!I910&lt;&gt;""),TONGHOP!M910,"")</f>
        <v/>
      </c>
      <c r="C910" s="9" t="str">
        <f>IF(AND(TONGHOP!K910="KTHP",TONGHOP!L910="TN",TONGHOP!H910="R",TONGHOP!I910&lt;&gt;""),TONGHOP!I910,"")</f>
        <v/>
      </c>
      <c r="D910" s="9" t="str">
        <f>IF(AND(TONGHOP!K910="KTHP",TONGHOP!L910="TN",TONGHOP!H910="R",TONGHOP!I910&lt;&gt;""),TONGHOP!M910,"")</f>
        <v/>
      </c>
      <c r="E910" s="9" t="str">
        <f>IF(AND(TONGHOP!K910="ThiTN",TONGHOP!L910="LT",TONGHOP!H910="R",TONGHOP!I910&lt;&gt;""),TONGHOP!I910,"")</f>
        <v/>
      </c>
      <c r="F910" s="9" t="str">
        <f>IF(AND(TONGHOP!K910="ThiTN",TONGHOP!L910="LT",TONGHOP!H910="R",TONGHOP!I910&lt;&gt;""),TONGHOP!M910,"")</f>
        <v/>
      </c>
      <c r="G910" s="9" t="str">
        <f>IF(AND(TONGHOP!K910="ThiTN",TONGHOP!L910="TH",TONGHOP!H910="R",TONGHOP!I910&lt;&gt;""),TONGHOP!I910,"")</f>
        <v/>
      </c>
      <c r="H910" s="9" t="str">
        <f>IF(AND(TONGHOP!K910="ThiTN",TONGHOP!L910="TH",TONGHOP!H910="R",TONGHOP!I910&lt;&gt;""),TONGHOP!M910,"")</f>
        <v/>
      </c>
    </row>
    <row r="911" spans="1:8">
      <c r="A911" s="9" t="str">
        <f>IF(AND(TONGHOP!K911="KTHP",TONGHOP!L911="LT",TONGHOP!H911="R",TONGHOP!I911&lt;&gt;""),TONGHOP!I911,"")</f>
        <v/>
      </c>
      <c r="B911" s="9" t="str">
        <f>IF(AND(TONGHOP!K911="KTHP",TONGHOP!L911="LT",TONGHOP!H911="R",TONGHOP!I911&lt;&gt;""),TONGHOP!M911,"")</f>
        <v/>
      </c>
      <c r="C911" s="9" t="str">
        <f>IF(AND(TONGHOP!K911="KTHP",TONGHOP!L911="TN",TONGHOP!H911="R",TONGHOP!I911&lt;&gt;""),TONGHOP!I911,"")</f>
        <v/>
      </c>
      <c r="D911" s="9" t="str">
        <f>IF(AND(TONGHOP!K911="KTHP",TONGHOP!L911="TN",TONGHOP!H911="R",TONGHOP!I911&lt;&gt;""),TONGHOP!M911,"")</f>
        <v/>
      </c>
      <c r="E911" s="9" t="str">
        <f>IF(AND(TONGHOP!K911="ThiTN",TONGHOP!L911="LT",TONGHOP!H911="R",TONGHOP!I911&lt;&gt;""),TONGHOP!I911,"")</f>
        <v/>
      </c>
      <c r="F911" s="9" t="str">
        <f>IF(AND(TONGHOP!K911="ThiTN",TONGHOP!L911="LT",TONGHOP!H911="R",TONGHOP!I911&lt;&gt;""),TONGHOP!M911,"")</f>
        <v/>
      </c>
      <c r="G911" s="9" t="str">
        <f>IF(AND(TONGHOP!K911="ThiTN",TONGHOP!L911="TH",TONGHOP!H911="R",TONGHOP!I911&lt;&gt;""),TONGHOP!I911,"")</f>
        <v/>
      </c>
      <c r="H911" s="9" t="str">
        <f>IF(AND(TONGHOP!K911="ThiTN",TONGHOP!L911="TH",TONGHOP!H911="R",TONGHOP!I911&lt;&gt;""),TONGHOP!M911,"")</f>
        <v/>
      </c>
    </row>
    <row r="912" spans="1:8">
      <c r="A912" s="9" t="str">
        <f>IF(AND(TONGHOP!K912="KTHP",TONGHOP!L912="LT",TONGHOP!H912="R",TONGHOP!I912&lt;&gt;""),TONGHOP!I912,"")</f>
        <v/>
      </c>
      <c r="B912" s="9" t="str">
        <f>IF(AND(TONGHOP!K912="KTHP",TONGHOP!L912="LT",TONGHOP!H912="R",TONGHOP!I912&lt;&gt;""),TONGHOP!M912,"")</f>
        <v/>
      </c>
      <c r="C912" s="9" t="str">
        <f>IF(AND(TONGHOP!K912="KTHP",TONGHOP!L912="TN",TONGHOP!H912="R",TONGHOP!I912&lt;&gt;""),TONGHOP!I912,"")</f>
        <v/>
      </c>
      <c r="D912" s="9" t="str">
        <f>IF(AND(TONGHOP!K912="KTHP",TONGHOP!L912="TN",TONGHOP!H912="R",TONGHOP!I912&lt;&gt;""),TONGHOP!M912,"")</f>
        <v/>
      </c>
      <c r="E912" s="9" t="str">
        <f>IF(AND(TONGHOP!K912="ThiTN",TONGHOP!L912="LT",TONGHOP!H912="R",TONGHOP!I912&lt;&gt;""),TONGHOP!I912,"")</f>
        <v/>
      </c>
      <c r="F912" s="9" t="str">
        <f>IF(AND(TONGHOP!K912="ThiTN",TONGHOP!L912="LT",TONGHOP!H912="R",TONGHOP!I912&lt;&gt;""),TONGHOP!M912,"")</f>
        <v/>
      </c>
      <c r="G912" s="9" t="str">
        <f>IF(AND(TONGHOP!K912="ThiTN",TONGHOP!L912="TH",TONGHOP!H912="R",TONGHOP!I912&lt;&gt;""),TONGHOP!I912,"")</f>
        <v/>
      </c>
      <c r="H912" s="9" t="str">
        <f>IF(AND(TONGHOP!K912="ThiTN",TONGHOP!L912="TH",TONGHOP!H912="R",TONGHOP!I912&lt;&gt;""),TONGHOP!M912,"")</f>
        <v/>
      </c>
    </row>
    <row r="913" spans="1:8">
      <c r="A913" s="9" t="str">
        <f>IF(AND(TONGHOP!K913="KTHP",TONGHOP!L913="LT",TONGHOP!H913="R",TONGHOP!I913&lt;&gt;""),TONGHOP!I913,"")</f>
        <v/>
      </c>
      <c r="B913" s="9" t="str">
        <f>IF(AND(TONGHOP!K913="KTHP",TONGHOP!L913="LT",TONGHOP!H913="R",TONGHOP!I913&lt;&gt;""),TONGHOP!M913,"")</f>
        <v/>
      </c>
      <c r="C913" s="9" t="str">
        <f>IF(AND(TONGHOP!K913="KTHP",TONGHOP!L913="TN",TONGHOP!H913="R",TONGHOP!I913&lt;&gt;""),TONGHOP!I913,"")</f>
        <v/>
      </c>
      <c r="D913" s="9" t="str">
        <f>IF(AND(TONGHOP!K913="KTHP",TONGHOP!L913="TN",TONGHOP!H913="R",TONGHOP!I913&lt;&gt;""),TONGHOP!M913,"")</f>
        <v/>
      </c>
      <c r="E913" s="9" t="str">
        <f>IF(AND(TONGHOP!K913="ThiTN",TONGHOP!L913="LT",TONGHOP!H913="R",TONGHOP!I913&lt;&gt;""),TONGHOP!I913,"")</f>
        <v/>
      </c>
      <c r="F913" s="9" t="str">
        <f>IF(AND(TONGHOP!K913="ThiTN",TONGHOP!L913="LT",TONGHOP!H913="R",TONGHOP!I913&lt;&gt;""),TONGHOP!M913,"")</f>
        <v/>
      </c>
      <c r="G913" s="9" t="str">
        <f>IF(AND(TONGHOP!K913="ThiTN",TONGHOP!L913="TH",TONGHOP!H913="R",TONGHOP!I913&lt;&gt;""),TONGHOP!I913,"")</f>
        <v/>
      </c>
      <c r="H913" s="9" t="str">
        <f>IF(AND(TONGHOP!K913="ThiTN",TONGHOP!L913="TH",TONGHOP!H913="R",TONGHOP!I913&lt;&gt;""),TONGHOP!M913,"")</f>
        <v/>
      </c>
    </row>
    <row r="914" spans="1:8">
      <c r="A914" s="9" t="str">
        <f>IF(AND(TONGHOP!K914="KTHP",TONGHOP!L914="LT",TONGHOP!H914="R",TONGHOP!I914&lt;&gt;""),TONGHOP!I914,"")</f>
        <v/>
      </c>
      <c r="B914" s="9" t="str">
        <f>IF(AND(TONGHOP!K914="KTHP",TONGHOP!L914="LT",TONGHOP!H914="R",TONGHOP!I914&lt;&gt;""),TONGHOP!M914,"")</f>
        <v/>
      </c>
      <c r="C914" s="9" t="str">
        <f>IF(AND(TONGHOP!K914="KTHP",TONGHOP!L914="TN",TONGHOP!H914="R",TONGHOP!I914&lt;&gt;""),TONGHOP!I914,"")</f>
        <v/>
      </c>
      <c r="D914" s="9" t="str">
        <f>IF(AND(TONGHOP!K914="KTHP",TONGHOP!L914="TN",TONGHOP!H914="R",TONGHOP!I914&lt;&gt;""),TONGHOP!M914,"")</f>
        <v/>
      </c>
      <c r="E914" s="9" t="str">
        <f>IF(AND(TONGHOP!K914="ThiTN",TONGHOP!L914="LT",TONGHOP!H914="R",TONGHOP!I914&lt;&gt;""),TONGHOP!I914,"")</f>
        <v/>
      </c>
      <c r="F914" s="9" t="str">
        <f>IF(AND(TONGHOP!K914="ThiTN",TONGHOP!L914="LT",TONGHOP!H914="R",TONGHOP!I914&lt;&gt;""),TONGHOP!M914,"")</f>
        <v/>
      </c>
      <c r="G914" s="9" t="str">
        <f>IF(AND(TONGHOP!K914="ThiTN",TONGHOP!L914="TH",TONGHOP!H914="R",TONGHOP!I914&lt;&gt;""),TONGHOP!I914,"")</f>
        <v/>
      </c>
      <c r="H914" s="9" t="str">
        <f>IF(AND(TONGHOP!K914="ThiTN",TONGHOP!L914="TH",TONGHOP!H914="R",TONGHOP!I914&lt;&gt;""),TONGHOP!M914,"")</f>
        <v/>
      </c>
    </row>
    <row r="915" spans="1:8">
      <c r="A915" s="9" t="str">
        <f>IF(AND(TONGHOP!K915="KTHP",TONGHOP!L915="LT",TONGHOP!H915="R",TONGHOP!I915&lt;&gt;""),TONGHOP!I915,"")</f>
        <v/>
      </c>
      <c r="B915" s="9" t="str">
        <f>IF(AND(TONGHOP!K915="KTHP",TONGHOP!L915="LT",TONGHOP!H915="R",TONGHOP!I915&lt;&gt;""),TONGHOP!M915,"")</f>
        <v/>
      </c>
      <c r="C915" s="9" t="str">
        <f>IF(AND(TONGHOP!K915="KTHP",TONGHOP!L915="TN",TONGHOP!H915="R",TONGHOP!I915&lt;&gt;""),TONGHOP!I915,"")</f>
        <v/>
      </c>
      <c r="D915" s="9" t="str">
        <f>IF(AND(TONGHOP!K915="KTHP",TONGHOP!L915="TN",TONGHOP!H915="R",TONGHOP!I915&lt;&gt;""),TONGHOP!M915,"")</f>
        <v/>
      </c>
      <c r="E915" s="9" t="str">
        <f>IF(AND(TONGHOP!K915="ThiTN",TONGHOP!L915="LT",TONGHOP!H915="R",TONGHOP!I915&lt;&gt;""),TONGHOP!I915,"")</f>
        <v/>
      </c>
      <c r="F915" s="9" t="str">
        <f>IF(AND(TONGHOP!K915="ThiTN",TONGHOP!L915="LT",TONGHOP!H915="R",TONGHOP!I915&lt;&gt;""),TONGHOP!M915,"")</f>
        <v/>
      </c>
      <c r="G915" s="9" t="str">
        <f>IF(AND(TONGHOP!K915="ThiTN",TONGHOP!L915="TH",TONGHOP!H915="R",TONGHOP!I915&lt;&gt;""),TONGHOP!I915,"")</f>
        <v/>
      </c>
      <c r="H915" s="9" t="str">
        <f>IF(AND(TONGHOP!K915="ThiTN",TONGHOP!L915="TH",TONGHOP!H915="R",TONGHOP!I915&lt;&gt;""),TONGHOP!M915,"")</f>
        <v/>
      </c>
    </row>
    <row r="916" spans="1:8">
      <c r="A916" s="9" t="str">
        <f>IF(AND(TONGHOP!K916="KTHP",TONGHOP!L916="LT",TONGHOP!H916="R",TONGHOP!I916&lt;&gt;""),TONGHOP!I916,"")</f>
        <v/>
      </c>
      <c r="B916" s="9" t="str">
        <f>IF(AND(TONGHOP!K916="KTHP",TONGHOP!L916="LT",TONGHOP!H916="R",TONGHOP!I916&lt;&gt;""),TONGHOP!M916,"")</f>
        <v/>
      </c>
      <c r="C916" s="9" t="str">
        <f>IF(AND(TONGHOP!K916="KTHP",TONGHOP!L916="TN",TONGHOP!H916="R",TONGHOP!I916&lt;&gt;""),TONGHOP!I916,"")</f>
        <v/>
      </c>
      <c r="D916" s="9" t="str">
        <f>IF(AND(TONGHOP!K916="KTHP",TONGHOP!L916="TN",TONGHOP!H916="R",TONGHOP!I916&lt;&gt;""),TONGHOP!M916,"")</f>
        <v/>
      </c>
      <c r="E916" s="9" t="str">
        <f>IF(AND(TONGHOP!K916="ThiTN",TONGHOP!L916="LT",TONGHOP!H916="R",TONGHOP!I916&lt;&gt;""),TONGHOP!I916,"")</f>
        <v/>
      </c>
      <c r="F916" s="9" t="str">
        <f>IF(AND(TONGHOP!K916="ThiTN",TONGHOP!L916="LT",TONGHOP!H916="R",TONGHOP!I916&lt;&gt;""),TONGHOP!M916,"")</f>
        <v/>
      </c>
      <c r="G916" s="9" t="str">
        <f>IF(AND(TONGHOP!K916="ThiTN",TONGHOP!L916="TH",TONGHOP!H916="R",TONGHOP!I916&lt;&gt;""),TONGHOP!I916,"")</f>
        <v/>
      </c>
      <c r="H916" s="9" t="str">
        <f>IF(AND(TONGHOP!K916="ThiTN",TONGHOP!L916="TH",TONGHOP!H916="R",TONGHOP!I916&lt;&gt;""),TONGHOP!M916,"")</f>
        <v/>
      </c>
    </row>
    <row r="917" spans="1:8">
      <c r="A917" s="9" t="str">
        <f>IF(AND(TONGHOP!K917="KTHP",TONGHOP!L917="LT",TONGHOP!H917="R",TONGHOP!I917&lt;&gt;""),TONGHOP!I917,"")</f>
        <v/>
      </c>
      <c r="B917" s="9" t="str">
        <f>IF(AND(TONGHOP!K917="KTHP",TONGHOP!L917="LT",TONGHOP!H917="R",TONGHOP!I917&lt;&gt;""),TONGHOP!M917,"")</f>
        <v/>
      </c>
      <c r="C917" s="9" t="str">
        <f>IF(AND(TONGHOP!K917="KTHP",TONGHOP!L917="TN",TONGHOP!H917="R",TONGHOP!I917&lt;&gt;""),TONGHOP!I917,"")</f>
        <v/>
      </c>
      <c r="D917" s="9" t="str">
        <f>IF(AND(TONGHOP!K917="KTHP",TONGHOP!L917="TN",TONGHOP!H917="R",TONGHOP!I917&lt;&gt;""),TONGHOP!M917,"")</f>
        <v/>
      </c>
      <c r="E917" s="9" t="str">
        <f>IF(AND(TONGHOP!K917="ThiTN",TONGHOP!L917="LT",TONGHOP!H917="R",TONGHOP!I917&lt;&gt;""),TONGHOP!I917,"")</f>
        <v/>
      </c>
      <c r="F917" s="9" t="str">
        <f>IF(AND(TONGHOP!K917="ThiTN",TONGHOP!L917="LT",TONGHOP!H917="R",TONGHOP!I917&lt;&gt;""),TONGHOP!M917,"")</f>
        <v/>
      </c>
      <c r="G917" s="9" t="str">
        <f>IF(AND(TONGHOP!K917="ThiTN",TONGHOP!L917="TH",TONGHOP!H917="R",TONGHOP!I917&lt;&gt;""),TONGHOP!I917,"")</f>
        <v/>
      </c>
      <c r="H917" s="9" t="str">
        <f>IF(AND(TONGHOP!K917="ThiTN",TONGHOP!L917="TH",TONGHOP!H917="R",TONGHOP!I917&lt;&gt;""),TONGHOP!M917,"")</f>
        <v/>
      </c>
    </row>
    <row r="918" spans="1:8">
      <c r="A918" s="9" t="str">
        <f>IF(AND(TONGHOP!K918="KTHP",TONGHOP!L918="LT",TONGHOP!H918="R",TONGHOP!I918&lt;&gt;""),TONGHOP!I918,"")</f>
        <v/>
      </c>
      <c r="B918" s="9" t="str">
        <f>IF(AND(TONGHOP!K918="KTHP",TONGHOP!L918="LT",TONGHOP!H918="R",TONGHOP!I918&lt;&gt;""),TONGHOP!M918,"")</f>
        <v/>
      </c>
      <c r="C918" s="9" t="str">
        <f>IF(AND(TONGHOP!K918="KTHP",TONGHOP!L918="TN",TONGHOP!H918="R",TONGHOP!I918&lt;&gt;""),TONGHOP!I918,"")</f>
        <v/>
      </c>
      <c r="D918" s="9" t="str">
        <f>IF(AND(TONGHOP!K918="KTHP",TONGHOP!L918="TN",TONGHOP!H918="R",TONGHOP!I918&lt;&gt;""),TONGHOP!M918,"")</f>
        <v/>
      </c>
      <c r="E918" s="9" t="str">
        <f>IF(AND(TONGHOP!K918="ThiTN",TONGHOP!L918="LT",TONGHOP!H918="R",TONGHOP!I918&lt;&gt;""),TONGHOP!I918,"")</f>
        <v/>
      </c>
      <c r="F918" s="9" t="str">
        <f>IF(AND(TONGHOP!K918="ThiTN",TONGHOP!L918="LT",TONGHOP!H918="R",TONGHOP!I918&lt;&gt;""),TONGHOP!M918,"")</f>
        <v/>
      </c>
      <c r="G918" s="9" t="str">
        <f>IF(AND(TONGHOP!K918="ThiTN",TONGHOP!L918="TH",TONGHOP!H918="R",TONGHOP!I918&lt;&gt;""),TONGHOP!I918,"")</f>
        <v/>
      </c>
      <c r="H918" s="9" t="str">
        <f>IF(AND(TONGHOP!K918="ThiTN",TONGHOP!L918="TH",TONGHOP!H918="R",TONGHOP!I918&lt;&gt;""),TONGHOP!M918,"")</f>
        <v/>
      </c>
    </row>
    <row r="919" spans="1:8">
      <c r="A919" s="9" t="str">
        <f>IF(AND(TONGHOP!K919="KTHP",TONGHOP!L919="LT",TONGHOP!H919="R",TONGHOP!I919&lt;&gt;""),TONGHOP!I919,"")</f>
        <v/>
      </c>
      <c r="B919" s="9" t="str">
        <f>IF(AND(TONGHOP!K919="KTHP",TONGHOP!L919="LT",TONGHOP!H919="R",TONGHOP!I919&lt;&gt;""),TONGHOP!M919,"")</f>
        <v/>
      </c>
      <c r="C919" s="9" t="str">
        <f>IF(AND(TONGHOP!K919="KTHP",TONGHOP!L919="TN",TONGHOP!H919="R",TONGHOP!I919&lt;&gt;""),TONGHOP!I919,"")</f>
        <v/>
      </c>
      <c r="D919" s="9" t="str">
        <f>IF(AND(TONGHOP!K919="KTHP",TONGHOP!L919="TN",TONGHOP!H919="R",TONGHOP!I919&lt;&gt;""),TONGHOP!M919,"")</f>
        <v/>
      </c>
      <c r="E919" s="9" t="str">
        <f>IF(AND(TONGHOP!K919="ThiTN",TONGHOP!L919="LT",TONGHOP!H919="R",TONGHOP!I919&lt;&gt;""),TONGHOP!I919,"")</f>
        <v/>
      </c>
      <c r="F919" s="9" t="str">
        <f>IF(AND(TONGHOP!K919="ThiTN",TONGHOP!L919="LT",TONGHOP!H919="R",TONGHOP!I919&lt;&gt;""),TONGHOP!M919,"")</f>
        <v/>
      </c>
      <c r="G919" s="9" t="str">
        <f>IF(AND(TONGHOP!K919="ThiTN",TONGHOP!L919="TH",TONGHOP!H919="R",TONGHOP!I919&lt;&gt;""),TONGHOP!I919,"")</f>
        <v/>
      </c>
      <c r="H919" s="9" t="str">
        <f>IF(AND(TONGHOP!K919="ThiTN",TONGHOP!L919="TH",TONGHOP!H919="R",TONGHOP!I919&lt;&gt;""),TONGHOP!M919,"")</f>
        <v/>
      </c>
    </row>
    <row r="920" spans="1:8">
      <c r="A920" s="9" t="str">
        <f>IF(AND(TONGHOP!K920="KTHP",TONGHOP!L920="LT",TONGHOP!H920="R",TONGHOP!I920&lt;&gt;""),TONGHOP!I920,"")</f>
        <v/>
      </c>
      <c r="B920" s="9" t="str">
        <f>IF(AND(TONGHOP!K920="KTHP",TONGHOP!L920="LT",TONGHOP!H920="R",TONGHOP!I920&lt;&gt;""),TONGHOP!M920,"")</f>
        <v/>
      </c>
      <c r="C920" s="9" t="str">
        <f>IF(AND(TONGHOP!K920="KTHP",TONGHOP!L920="TN",TONGHOP!H920="R",TONGHOP!I920&lt;&gt;""),TONGHOP!I920,"")</f>
        <v/>
      </c>
      <c r="D920" s="9" t="str">
        <f>IF(AND(TONGHOP!K920="KTHP",TONGHOP!L920="TN",TONGHOP!H920="R",TONGHOP!I920&lt;&gt;""),TONGHOP!M920,"")</f>
        <v/>
      </c>
      <c r="E920" s="9" t="str">
        <f>IF(AND(TONGHOP!K920="ThiTN",TONGHOP!L920="LT",TONGHOP!H920="R",TONGHOP!I920&lt;&gt;""),TONGHOP!I920,"")</f>
        <v/>
      </c>
      <c r="F920" s="9" t="str">
        <f>IF(AND(TONGHOP!K920="ThiTN",TONGHOP!L920="LT",TONGHOP!H920="R",TONGHOP!I920&lt;&gt;""),TONGHOP!M920,"")</f>
        <v/>
      </c>
      <c r="G920" s="9" t="str">
        <f>IF(AND(TONGHOP!K920="ThiTN",TONGHOP!L920="TH",TONGHOP!H920="R",TONGHOP!I920&lt;&gt;""),TONGHOP!I920,"")</f>
        <v/>
      </c>
      <c r="H920" s="9" t="str">
        <f>IF(AND(TONGHOP!K920="ThiTN",TONGHOP!L920="TH",TONGHOP!H920="R",TONGHOP!I920&lt;&gt;""),TONGHOP!M920,"")</f>
        <v/>
      </c>
    </row>
    <row r="921" spans="1:8">
      <c r="A921" s="9" t="str">
        <f>IF(AND(TONGHOP!K921="KTHP",TONGHOP!L921="LT",TONGHOP!H921="R",TONGHOP!I921&lt;&gt;""),TONGHOP!I921,"")</f>
        <v/>
      </c>
      <c r="B921" s="9" t="str">
        <f>IF(AND(TONGHOP!K921="KTHP",TONGHOP!L921="LT",TONGHOP!H921="R",TONGHOP!I921&lt;&gt;""),TONGHOP!M921,"")</f>
        <v/>
      </c>
      <c r="C921" s="9" t="str">
        <f>IF(AND(TONGHOP!K921="KTHP",TONGHOP!L921="TN",TONGHOP!H921="R",TONGHOP!I921&lt;&gt;""),TONGHOP!I921,"")</f>
        <v/>
      </c>
      <c r="D921" s="9" t="str">
        <f>IF(AND(TONGHOP!K921="KTHP",TONGHOP!L921="TN",TONGHOP!H921="R",TONGHOP!I921&lt;&gt;""),TONGHOP!M921,"")</f>
        <v/>
      </c>
      <c r="E921" s="9" t="str">
        <f>IF(AND(TONGHOP!K921="ThiTN",TONGHOP!L921="LT",TONGHOP!H921="R",TONGHOP!I921&lt;&gt;""),TONGHOP!I921,"")</f>
        <v/>
      </c>
      <c r="F921" s="9" t="str">
        <f>IF(AND(TONGHOP!K921="ThiTN",TONGHOP!L921="LT",TONGHOP!H921="R",TONGHOP!I921&lt;&gt;""),TONGHOP!M921,"")</f>
        <v/>
      </c>
      <c r="G921" s="9" t="str">
        <f>IF(AND(TONGHOP!K921="ThiTN",TONGHOP!L921="TH",TONGHOP!H921="R",TONGHOP!I921&lt;&gt;""),TONGHOP!I921,"")</f>
        <v/>
      </c>
      <c r="H921" s="9" t="str">
        <f>IF(AND(TONGHOP!K921="ThiTN",TONGHOP!L921="TH",TONGHOP!H921="R",TONGHOP!I921&lt;&gt;""),TONGHOP!M921,"")</f>
        <v/>
      </c>
    </row>
    <row r="922" spans="1:8">
      <c r="A922" s="9" t="str">
        <f>IF(AND(TONGHOP!K922="KTHP",TONGHOP!L922="LT",TONGHOP!H922="R",TONGHOP!I922&lt;&gt;""),TONGHOP!I922,"")</f>
        <v/>
      </c>
      <c r="B922" s="9" t="str">
        <f>IF(AND(TONGHOP!K922="KTHP",TONGHOP!L922="LT",TONGHOP!H922="R",TONGHOP!I922&lt;&gt;""),TONGHOP!M922,"")</f>
        <v/>
      </c>
      <c r="C922" s="9" t="str">
        <f>IF(AND(TONGHOP!K922="KTHP",TONGHOP!L922="TN",TONGHOP!H922="R",TONGHOP!I922&lt;&gt;""),TONGHOP!I922,"")</f>
        <v/>
      </c>
      <c r="D922" s="9" t="str">
        <f>IF(AND(TONGHOP!K922="KTHP",TONGHOP!L922="TN",TONGHOP!H922="R",TONGHOP!I922&lt;&gt;""),TONGHOP!M922,"")</f>
        <v/>
      </c>
      <c r="E922" s="9" t="str">
        <f>IF(AND(TONGHOP!K922="ThiTN",TONGHOP!L922="LT",TONGHOP!H922="R",TONGHOP!I922&lt;&gt;""),TONGHOP!I922,"")</f>
        <v/>
      </c>
      <c r="F922" s="9" t="str">
        <f>IF(AND(TONGHOP!K922="ThiTN",TONGHOP!L922="LT",TONGHOP!H922="R",TONGHOP!I922&lt;&gt;""),TONGHOP!M922,"")</f>
        <v/>
      </c>
      <c r="G922" s="9" t="str">
        <f>IF(AND(TONGHOP!K922="ThiTN",TONGHOP!L922="TH",TONGHOP!H922="R",TONGHOP!I922&lt;&gt;""),TONGHOP!I922,"")</f>
        <v/>
      </c>
      <c r="H922" s="9" t="str">
        <f>IF(AND(TONGHOP!K922="ThiTN",TONGHOP!L922="TH",TONGHOP!H922="R",TONGHOP!I922&lt;&gt;""),TONGHOP!M922,"")</f>
        <v/>
      </c>
    </row>
    <row r="923" spans="1:8">
      <c r="A923" s="9" t="str">
        <f>IF(AND(TONGHOP!K923="KTHP",TONGHOP!L923="LT",TONGHOP!H923="R",TONGHOP!I923&lt;&gt;""),TONGHOP!I923,"")</f>
        <v/>
      </c>
      <c r="B923" s="9" t="str">
        <f>IF(AND(TONGHOP!K923="KTHP",TONGHOP!L923="LT",TONGHOP!H923="R",TONGHOP!I923&lt;&gt;""),TONGHOP!M923,"")</f>
        <v/>
      </c>
      <c r="C923" s="9" t="str">
        <f>IF(AND(TONGHOP!K923="KTHP",TONGHOP!L923="TN",TONGHOP!H923="R",TONGHOP!I923&lt;&gt;""),TONGHOP!I923,"")</f>
        <v/>
      </c>
      <c r="D923" s="9" t="str">
        <f>IF(AND(TONGHOP!K923="KTHP",TONGHOP!L923="TN",TONGHOP!H923="R",TONGHOP!I923&lt;&gt;""),TONGHOP!M923,"")</f>
        <v/>
      </c>
      <c r="E923" s="9" t="str">
        <f>IF(AND(TONGHOP!K923="ThiTN",TONGHOP!L923="LT",TONGHOP!H923="R",TONGHOP!I923&lt;&gt;""),TONGHOP!I923,"")</f>
        <v/>
      </c>
      <c r="F923" s="9" t="str">
        <f>IF(AND(TONGHOP!K923="ThiTN",TONGHOP!L923="LT",TONGHOP!H923="R",TONGHOP!I923&lt;&gt;""),TONGHOP!M923,"")</f>
        <v/>
      </c>
      <c r="G923" s="9" t="str">
        <f>IF(AND(TONGHOP!K923="ThiTN",TONGHOP!L923="TH",TONGHOP!H923="R",TONGHOP!I923&lt;&gt;""),TONGHOP!I923,"")</f>
        <v/>
      </c>
      <c r="H923" s="9" t="str">
        <f>IF(AND(TONGHOP!K923="ThiTN",TONGHOP!L923="TH",TONGHOP!H923="R",TONGHOP!I923&lt;&gt;""),TONGHOP!M923,"")</f>
        <v/>
      </c>
    </row>
    <row r="924" spans="1:8">
      <c r="A924" s="9" t="str">
        <f>IF(AND(TONGHOP!K924="KTHP",TONGHOP!L924="LT",TONGHOP!H924="R",TONGHOP!I924&lt;&gt;""),TONGHOP!I924,"")</f>
        <v/>
      </c>
      <c r="B924" s="9" t="str">
        <f>IF(AND(TONGHOP!K924="KTHP",TONGHOP!L924="LT",TONGHOP!H924="R",TONGHOP!I924&lt;&gt;""),TONGHOP!M924,"")</f>
        <v/>
      </c>
      <c r="C924" s="9" t="str">
        <f>IF(AND(TONGHOP!K924="KTHP",TONGHOP!L924="TN",TONGHOP!H924="R",TONGHOP!I924&lt;&gt;""),TONGHOP!I924,"")</f>
        <v/>
      </c>
      <c r="D924" s="9" t="str">
        <f>IF(AND(TONGHOP!K924="KTHP",TONGHOP!L924="TN",TONGHOP!H924="R",TONGHOP!I924&lt;&gt;""),TONGHOP!M924,"")</f>
        <v/>
      </c>
      <c r="E924" s="9" t="str">
        <f>IF(AND(TONGHOP!K924="ThiTN",TONGHOP!L924="LT",TONGHOP!H924="R",TONGHOP!I924&lt;&gt;""),TONGHOP!I924,"")</f>
        <v/>
      </c>
      <c r="F924" s="9" t="str">
        <f>IF(AND(TONGHOP!K924="ThiTN",TONGHOP!L924="LT",TONGHOP!H924="R",TONGHOP!I924&lt;&gt;""),TONGHOP!M924,"")</f>
        <v/>
      </c>
      <c r="G924" s="9" t="str">
        <f>IF(AND(TONGHOP!K924="ThiTN",TONGHOP!L924="TH",TONGHOP!H924="R",TONGHOP!I924&lt;&gt;""),TONGHOP!I924,"")</f>
        <v/>
      </c>
      <c r="H924" s="9" t="str">
        <f>IF(AND(TONGHOP!K924="ThiTN",TONGHOP!L924="TH",TONGHOP!H924="R",TONGHOP!I924&lt;&gt;""),TONGHOP!M924,"")</f>
        <v/>
      </c>
    </row>
    <row r="925" spans="1:8">
      <c r="A925" s="9" t="str">
        <f>IF(AND(TONGHOP!K925="KTHP",TONGHOP!L925="LT",TONGHOP!H925="R",TONGHOP!I925&lt;&gt;""),TONGHOP!I925,"")</f>
        <v/>
      </c>
      <c r="B925" s="9" t="str">
        <f>IF(AND(TONGHOP!K925="KTHP",TONGHOP!L925="LT",TONGHOP!H925="R",TONGHOP!I925&lt;&gt;""),TONGHOP!M925,"")</f>
        <v/>
      </c>
      <c r="C925" s="9" t="str">
        <f>IF(AND(TONGHOP!K925="KTHP",TONGHOP!L925="TN",TONGHOP!H925="R",TONGHOP!I925&lt;&gt;""),TONGHOP!I925,"")</f>
        <v/>
      </c>
      <c r="D925" s="9" t="str">
        <f>IF(AND(TONGHOP!K925="KTHP",TONGHOP!L925="TN",TONGHOP!H925="R",TONGHOP!I925&lt;&gt;""),TONGHOP!M925,"")</f>
        <v/>
      </c>
      <c r="E925" s="9" t="str">
        <f>IF(AND(TONGHOP!K925="ThiTN",TONGHOP!L925="LT",TONGHOP!H925="R",TONGHOP!I925&lt;&gt;""),TONGHOP!I925,"")</f>
        <v/>
      </c>
      <c r="F925" s="9" t="str">
        <f>IF(AND(TONGHOP!K925="ThiTN",TONGHOP!L925="LT",TONGHOP!H925="R",TONGHOP!I925&lt;&gt;""),TONGHOP!M925,"")</f>
        <v/>
      </c>
      <c r="G925" s="9" t="str">
        <f>IF(AND(TONGHOP!K925="ThiTN",TONGHOP!L925="TH",TONGHOP!H925="R",TONGHOP!I925&lt;&gt;""),TONGHOP!I925,"")</f>
        <v/>
      </c>
      <c r="H925" s="9" t="str">
        <f>IF(AND(TONGHOP!K925="ThiTN",TONGHOP!L925="TH",TONGHOP!H925="R",TONGHOP!I925&lt;&gt;""),TONGHOP!M925,"")</f>
        <v/>
      </c>
    </row>
    <row r="926" spans="1:8">
      <c r="A926" s="9" t="str">
        <f>IF(AND(TONGHOP!K926="KTHP",TONGHOP!L926="LT",TONGHOP!H926="R",TONGHOP!I926&lt;&gt;""),TONGHOP!I926,"")</f>
        <v/>
      </c>
      <c r="B926" s="9" t="str">
        <f>IF(AND(TONGHOP!K926="KTHP",TONGHOP!L926="LT",TONGHOP!H926="R",TONGHOP!I926&lt;&gt;""),TONGHOP!M926,"")</f>
        <v/>
      </c>
      <c r="C926" s="9" t="str">
        <f>IF(AND(TONGHOP!K926="KTHP",TONGHOP!L926="TN",TONGHOP!H926="R",TONGHOP!I926&lt;&gt;""),TONGHOP!I926,"")</f>
        <v/>
      </c>
      <c r="D926" s="9" t="str">
        <f>IF(AND(TONGHOP!K926="KTHP",TONGHOP!L926="TN",TONGHOP!H926="R",TONGHOP!I926&lt;&gt;""),TONGHOP!M926,"")</f>
        <v/>
      </c>
      <c r="E926" s="9" t="str">
        <f>IF(AND(TONGHOP!K926="ThiTN",TONGHOP!L926="LT",TONGHOP!H926="R",TONGHOP!I926&lt;&gt;""),TONGHOP!I926,"")</f>
        <v/>
      </c>
      <c r="F926" s="9" t="str">
        <f>IF(AND(TONGHOP!K926="ThiTN",TONGHOP!L926="LT",TONGHOP!H926="R",TONGHOP!I926&lt;&gt;""),TONGHOP!M926,"")</f>
        <v/>
      </c>
      <c r="G926" s="9" t="str">
        <f>IF(AND(TONGHOP!K926="ThiTN",TONGHOP!L926="TH",TONGHOP!H926="R",TONGHOP!I926&lt;&gt;""),TONGHOP!I926,"")</f>
        <v/>
      </c>
      <c r="H926" s="9" t="str">
        <f>IF(AND(TONGHOP!K926="ThiTN",TONGHOP!L926="TH",TONGHOP!H926="R",TONGHOP!I926&lt;&gt;""),TONGHOP!M926,"")</f>
        <v/>
      </c>
    </row>
    <row r="927" spans="1:8">
      <c r="A927" s="9" t="str">
        <f>IF(AND(TONGHOP!K927="KTHP",TONGHOP!L927="LT",TONGHOP!H927="R",TONGHOP!I927&lt;&gt;""),TONGHOP!I927,"")</f>
        <v/>
      </c>
      <c r="B927" s="9" t="str">
        <f>IF(AND(TONGHOP!K927="KTHP",TONGHOP!L927="LT",TONGHOP!H927="R",TONGHOP!I927&lt;&gt;""),TONGHOP!M927,"")</f>
        <v/>
      </c>
      <c r="C927" s="9" t="str">
        <f>IF(AND(TONGHOP!K927="KTHP",TONGHOP!L927="TN",TONGHOP!H927="R",TONGHOP!I927&lt;&gt;""),TONGHOP!I927,"")</f>
        <v/>
      </c>
      <c r="D927" s="9" t="str">
        <f>IF(AND(TONGHOP!K927="KTHP",TONGHOP!L927="TN",TONGHOP!H927="R",TONGHOP!I927&lt;&gt;""),TONGHOP!M927,"")</f>
        <v/>
      </c>
      <c r="E927" s="9" t="str">
        <f>IF(AND(TONGHOP!K927="ThiTN",TONGHOP!L927="LT",TONGHOP!H927="R",TONGHOP!I927&lt;&gt;""),TONGHOP!I927,"")</f>
        <v/>
      </c>
      <c r="F927" s="9" t="str">
        <f>IF(AND(TONGHOP!K927="ThiTN",TONGHOP!L927="LT",TONGHOP!H927="R",TONGHOP!I927&lt;&gt;""),TONGHOP!M927,"")</f>
        <v/>
      </c>
      <c r="G927" s="9" t="str">
        <f>IF(AND(TONGHOP!K927="ThiTN",TONGHOP!L927="TH",TONGHOP!H927="R",TONGHOP!I927&lt;&gt;""),TONGHOP!I927,"")</f>
        <v/>
      </c>
      <c r="H927" s="9" t="str">
        <f>IF(AND(TONGHOP!K927="ThiTN",TONGHOP!L927="TH",TONGHOP!H927="R",TONGHOP!I927&lt;&gt;""),TONGHOP!M927,"")</f>
        <v/>
      </c>
    </row>
    <row r="928" spans="1:8">
      <c r="A928" s="9" t="str">
        <f>IF(AND(TONGHOP!K928="KTHP",TONGHOP!L928="LT",TONGHOP!H928="R",TONGHOP!I928&lt;&gt;""),TONGHOP!I928,"")</f>
        <v/>
      </c>
      <c r="B928" s="9" t="str">
        <f>IF(AND(TONGHOP!K928="KTHP",TONGHOP!L928="LT",TONGHOP!H928="R",TONGHOP!I928&lt;&gt;""),TONGHOP!M928,"")</f>
        <v/>
      </c>
      <c r="C928" s="9" t="str">
        <f>IF(AND(TONGHOP!K928="KTHP",TONGHOP!L928="TN",TONGHOP!H928="R",TONGHOP!I928&lt;&gt;""),TONGHOP!I928,"")</f>
        <v/>
      </c>
      <c r="D928" s="9" t="str">
        <f>IF(AND(TONGHOP!K928="KTHP",TONGHOP!L928="TN",TONGHOP!H928="R",TONGHOP!I928&lt;&gt;""),TONGHOP!M928,"")</f>
        <v/>
      </c>
      <c r="E928" s="9" t="str">
        <f>IF(AND(TONGHOP!K928="ThiTN",TONGHOP!L928="LT",TONGHOP!H928="R",TONGHOP!I928&lt;&gt;""),TONGHOP!I928,"")</f>
        <v/>
      </c>
      <c r="F928" s="9" t="str">
        <f>IF(AND(TONGHOP!K928="ThiTN",TONGHOP!L928="LT",TONGHOP!H928="R",TONGHOP!I928&lt;&gt;""),TONGHOP!M928,"")</f>
        <v/>
      </c>
      <c r="G928" s="9" t="str">
        <f>IF(AND(TONGHOP!K928="ThiTN",TONGHOP!L928="TH",TONGHOP!H928="R",TONGHOP!I928&lt;&gt;""),TONGHOP!I928,"")</f>
        <v/>
      </c>
      <c r="H928" s="9" t="str">
        <f>IF(AND(TONGHOP!K928="ThiTN",TONGHOP!L928="TH",TONGHOP!H928="R",TONGHOP!I928&lt;&gt;""),TONGHOP!M928,"")</f>
        <v/>
      </c>
    </row>
    <row r="929" spans="1:8">
      <c r="A929" s="9" t="str">
        <f>IF(AND(TONGHOP!K929="KTHP",TONGHOP!L929="LT",TONGHOP!H929="R",TONGHOP!I929&lt;&gt;""),TONGHOP!I929,"")</f>
        <v/>
      </c>
      <c r="B929" s="9" t="str">
        <f>IF(AND(TONGHOP!K929="KTHP",TONGHOP!L929="LT",TONGHOP!H929="R",TONGHOP!I929&lt;&gt;""),TONGHOP!M929,"")</f>
        <v/>
      </c>
      <c r="C929" s="9" t="str">
        <f>IF(AND(TONGHOP!K929="KTHP",TONGHOP!L929="TN",TONGHOP!H929="R",TONGHOP!I929&lt;&gt;""),TONGHOP!I929,"")</f>
        <v/>
      </c>
      <c r="D929" s="9" t="str">
        <f>IF(AND(TONGHOP!K929="KTHP",TONGHOP!L929="TN",TONGHOP!H929="R",TONGHOP!I929&lt;&gt;""),TONGHOP!M929,"")</f>
        <v/>
      </c>
      <c r="E929" s="9" t="str">
        <f>IF(AND(TONGHOP!K929="ThiTN",TONGHOP!L929="LT",TONGHOP!H929="R",TONGHOP!I929&lt;&gt;""),TONGHOP!I929,"")</f>
        <v/>
      </c>
      <c r="F929" s="9" t="str">
        <f>IF(AND(TONGHOP!K929="ThiTN",TONGHOP!L929="LT",TONGHOP!H929="R",TONGHOP!I929&lt;&gt;""),TONGHOP!M929,"")</f>
        <v/>
      </c>
      <c r="G929" s="9" t="str">
        <f>IF(AND(TONGHOP!K929="ThiTN",TONGHOP!L929="TH",TONGHOP!H929="R",TONGHOP!I929&lt;&gt;""),TONGHOP!I929,"")</f>
        <v/>
      </c>
      <c r="H929" s="9" t="str">
        <f>IF(AND(TONGHOP!K929="ThiTN",TONGHOP!L929="TH",TONGHOP!H929="R",TONGHOP!I929&lt;&gt;""),TONGHOP!M929,"")</f>
        <v/>
      </c>
    </row>
    <row r="930" spans="1:8">
      <c r="A930" s="9" t="str">
        <f>IF(AND(TONGHOP!K930="KTHP",TONGHOP!L930="LT",TONGHOP!H930="R",TONGHOP!I930&lt;&gt;""),TONGHOP!I930,"")</f>
        <v/>
      </c>
      <c r="B930" s="9" t="str">
        <f>IF(AND(TONGHOP!K930="KTHP",TONGHOP!L930="LT",TONGHOP!H930="R",TONGHOP!I930&lt;&gt;""),TONGHOP!M930,"")</f>
        <v/>
      </c>
      <c r="C930" s="9" t="str">
        <f>IF(AND(TONGHOP!K930="KTHP",TONGHOP!L930="TN",TONGHOP!H930="R",TONGHOP!I930&lt;&gt;""),TONGHOP!I930,"")</f>
        <v/>
      </c>
      <c r="D930" s="9" t="str">
        <f>IF(AND(TONGHOP!K930="KTHP",TONGHOP!L930="TN",TONGHOP!H930="R",TONGHOP!I930&lt;&gt;""),TONGHOP!M930,"")</f>
        <v/>
      </c>
      <c r="E930" s="9" t="str">
        <f>IF(AND(TONGHOP!K930="ThiTN",TONGHOP!L930="LT",TONGHOP!H930="R",TONGHOP!I930&lt;&gt;""),TONGHOP!I930,"")</f>
        <v/>
      </c>
      <c r="F930" s="9" t="str">
        <f>IF(AND(TONGHOP!K930="ThiTN",TONGHOP!L930="LT",TONGHOP!H930="R",TONGHOP!I930&lt;&gt;""),TONGHOP!M930,"")</f>
        <v/>
      </c>
      <c r="G930" s="9" t="str">
        <f>IF(AND(TONGHOP!K930="ThiTN",TONGHOP!L930="TH",TONGHOP!H930="R",TONGHOP!I930&lt;&gt;""),TONGHOP!I930,"")</f>
        <v/>
      </c>
      <c r="H930" s="9" t="str">
        <f>IF(AND(TONGHOP!K930="ThiTN",TONGHOP!L930="TH",TONGHOP!H930="R",TONGHOP!I930&lt;&gt;""),TONGHOP!M930,"")</f>
        <v/>
      </c>
    </row>
    <row r="931" spans="1:8">
      <c r="A931" s="9" t="str">
        <f>IF(AND(TONGHOP!K931="KTHP",TONGHOP!L931="LT",TONGHOP!H931="R",TONGHOP!I931&lt;&gt;""),TONGHOP!I931,"")</f>
        <v/>
      </c>
      <c r="B931" s="9" t="str">
        <f>IF(AND(TONGHOP!K931="KTHP",TONGHOP!L931="LT",TONGHOP!H931="R",TONGHOP!I931&lt;&gt;""),TONGHOP!M931,"")</f>
        <v/>
      </c>
      <c r="C931" s="9" t="str">
        <f>IF(AND(TONGHOP!K931="KTHP",TONGHOP!L931="TN",TONGHOP!H931="R",TONGHOP!I931&lt;&gt;""),TONGHOP!I931,"")</f>
        <v/>
      </c>
      <c r="D931" s="9" t="str">
        <f>IF(AND(TONGHOP!K931="KTHP",TONGHOP!L931="TN",TONGHOP!H931="R",TONGHOP!I931&lt;&gt;""),TONGHOP!M931,"")</f>
        <v/>
      </c>
      <c r="E931" s="9" t="str">
        <f>IF(AND(TONGHOP!K931="ThiTN",TONGHOP!L931="LT",TONGHOP!H931="R",TONGHOP!I931&lt;&gt;""),TONGHOP!I931,"")</f>
        <v/>
      </c>
      <c r="F931" s="9" t="str">
        <f>IF(AND(TONGHOP!K931="ThiTN",TONGHOP!L931="LT",TONGHOP!H931="R",TONGHOP!I931&lt;&gt;""),TONGHOP!M931,"")</f>
        <v/>
      </c>
      <c r="G931" s="9" t="str">
        <f>IF(AND(TONGHOP!K931="ThiTN",TONGHOP!L931="TH",TONGHOP!H931="R",TONGHOP!I931&lt;&gt;""),TONGHOP!I931,"")</f>
        <v/>
      </c>
      <c r="H931" s="9" t="str">
        <f>IF(AND(TONGHOP!K931="ThiTN",TONGHOP!L931="TH",TONGHOP!H931="R",TONGHOP!I931&lt;&gt;""),TONGHOP!M931,"")</f>
        <v/>
      </c>
    </row>
    <row r="932" spans="1:8">
      <c r="A932" s="9" t="str">
        <f>IF(AND(TONGHOP!K932="KTHP",TONGHOP!L932="LT",TONGHOP!H932="R",TONGHOP!I932&lt;&gt;""),TONGHOP!I932,"")</f>
        <v/>
      </c>
      <c r="B932" s="9" t="str">
        <f>IF(AND(TONGHOP!K932="KTHP",TONGHOP!L932="LT",TONGHOP!H932="R",TONGHOP!I932&lt;&gt;""),TONGHOP!M932,"")</f>
        <v/>
      </c>
      <c r="C932" s="9" t="str">
        <f>IF(AND(TONGHOP!K932="KTHP",TONGHOP!L932="TN",TONGHOP!H932="R",TONGHOP!I932&lt;&gt;""),TONGHOP!I932,"")</f>
        <v/>
      </c>
      <c r="D932" s="9" t="str">
        <f>IF(AND(TONGHOP!K932="KTHP",TONGHOP!L932="TN",TONGHOP!H932="R",TONGHOP!I932&lt;&gt;""),TONGHOP!M932,"")</f>
        <v/>
      </c>
      <c r="E932" s="9" t="str">
        <f>IF(AND(TONGHOP!K932="ThiTN",TONGHOP!L932="LT",TONGHOP!H932="R",TONGHOP!I932&lt;&gt;""),TONGHOP!I932,"")</f>
        <v/>
      </c>
      <c r="F932" s="9" t="str">
        <f>IF(AND(TONGHOP!K932="ThiTN",TONGHOP!L932="LT",TONGHOP!H932="R",TONGHOP!I932&lt;&gt;""),TONGHOP!M932,"")</f>
        <v/>
      </c>
      <c r="G932" s="9" t="str">
        <f>IF(AND(TONGHOP!K932="ThiTN",TONGHOP!L932="TH",TONGHOP!H932="R",TONGHOP!I932&lt;&gt;""),TONGHOP!I932,"")</f>
        <v/>
      </c>
      <c r="H932" s="9" t="str">
        <f>IF(AND(TONGHOP!K932="ThiTN",TONGHOP!L932="TH",TONGHOP!H932="R",TONGHOP!I932&lt;&gt;""),TONGHOP!M932,"")</f>
        <v/>
      </c>
    </row>
    <row r="933" spans="1:8">
      <c r="A933" s="9" t="str">
        <f>IF(AND(TONGHOP!K933="KTHP",TONGHOP!L933="LT",TONGHOP!H933="R",TONGHOP!I933&lt;&gt;""),TONGHOP!I933,"")</f>
        <v/>
      </c>
      <c r="B933" s="9" t="str">
        <f>IF(AND(TONGHOP!K933="KTHP",TONGHOP!L933="LT",TONGHOP!H933="R",TONGHOP!I933&lt;&gt;""),TONGHOP!M933,"")</f>
        <v/>
      </c>
      <c r="C933" s="9" t="str">
        <f>IF(AND(TONGHOP!K933="KTHP",TONGHOP!L933="TN",TONGHOP!H933="R",TONGHOP!I933&lt;&gt;""),TONGHOP!I933,"")</f>
        <v/>
      </c>
      <c r="D933" s="9" t="str">
        <f>IF(AND(TONGHOP!K933="KTHP",TONGHOP!L933="TN",TONGHOP!H933="R",TONGHOP!I933&lt;&gt;""),TONGHOP!M933,"")</f>
        <v/>
      </c>
      <c r="E933" s="9" t="str">
        <f>IF(AND(TONGHOP!K933="ThiTN",TONGHOP!L933="LT",TONGHOP!H933="R",TONGHOP!I933&lt;&gt;""),TONGHOP!I933,"")</f>
        <v/>
      </c>
      <c r="F933" s="9" t="str">
        <f>IF(AND(TONGHOP!K933="ThiTN",TONGHOP!L933="LT",TONGHOP!H933="R",TONGHOP!I933&lt;&gt;""),TONGHOP!M933,"")</f>
        <v/>
      </c>
      <c r="G933" s="9" t="str">
        <f>IF(AND(TONGHOP!K933="ThiTN",TONGHOP!L933="TH",TONGHOP!H933="R",TONGHOP!I933&lt;&gt;""),TONGHOP!I933,"")</f>
        <v/>
      </c>
      <c r="H933" s="9" t="str">
        <f>IF(AND(TONGHOP!K933="ThiTN",TONGHOP!L933="TH",TONGHOP!H933="R",TONGHOP!I933&lt;&gt;""),TONGHOP!M933,"")</f>
        <v/>
      </c>
    </row>
    <row r="934" spans="1:8">
      <c r="A934" s="9" t="str">
        <f>IF(AND(TONGHOP!K934="KTHP",TONGHOP!L934="LT",TONGHOP!H934="R",TONGHOP!I934&lt;&gt;""),TONGHOP!I934,"")</f>
        <v/>
      </c>
      <c r="B934" s="9" t="str">
        <f>IF(AND(TONGHOP!K934="KTHP",TONGHOP!L934="LT",TONGHOP!H934="R",TONGHOP!I934&lt;&gt;""),TONGHOP!M934,"")</f>
        <v/>
      </c>
      <c r="C934" s="9" t="str">
        <f>IF(AND(TONGHOP!K934="KTHP",TONGHOP!L934="TN",TONGHOP!H934="R",TONGHOP!I934&lt;&gt;""),TONGHOP!I934,"")</f>
        <v/>
      </c>
      <c r="D934" s="9" t="str">
        <f>IF(AND(TONGHOP!K934="KTHP",TONGHOP!L934="TN",TONGHOP!H934="R",TONGHOP!I934&lt;&gt;""),TONGHOP!M934,"")</f>
        <v/>
      </c>
      <c r="E934" s="9" t="str">
        <f>IF(AND(TONGHOP!K934="ThiTN",TONGHOP!L934="LT",TONGHOP!H934="R",TONGHOP!I934&lt;&gt;""),TONGHOP!I934,"")</f>
        <v/>
      </c>
      <c r="F934" s="9" t="str">
        <f>IF(AND(TONGHOP!K934="ThiTN",TONGHOP!L934="LT",TONGHOP!H934="R",TONGHOP!I934&lt;&gt;""),TONGHOP!M934,"")</f>
        <v/>
      </c>
      <c r="G934" s="9" t="str">
        <f>IF(AND(TONGHOP!K934="ThiTN",TONGHOP!L934="TH",TONGHOP!H934="R",TONGHOP!I934&lt;&gt;""),TONGHOP!I934,"")</f>
        <v/>
      </c>
      <c r="H934" s="9" t="str">
        <f>IF(AND(TONGHOP!K934="ThiTN",TONGHOP!L934="TH",TONGHOP!H934="R",TONGHOP!I934&lt;&gt;""),TONGHOP!M934,"")</f>
        <v/>
      </c>
    </row>
    <row r="935" spans="1:8">
      <c r="A935" s="9" t="str">
        <f>IF(AND(TONGHOP!K935="KTHP",TONGHOP!L935="LT",TONGHOP!H935="R",TONGHOP!I935&lt;&gt;""),TONGHOP!I935,"")</f>
        <v/>
      </c>
      <c r="B935" s="9" t="str">
        <f>IF(AND(TONGHOP!K935="KTHP",TONGHOP!L935="LT",TONGHOP!H935="R",TONGHOP!I935&lt;&gt;""),TONGHOP!M935,"")</f>
        <v/>
      </c>
      <c r="C935" s="9" t="str">
        <f>IF(AND(TONGHOP!K935="KTHP",TONGHOP!L935="TN",TONGHOP!H935="R",TONGHOP!I935&lt;&gt;""),TONGHOP!I935,"")</f>
        <v/>
      </c>
      <c r="D935" s="9" t="str">
        <f>IF(AND(TONGHOP!K935="KTHP",TONGHOP!L935="TN",TONGHOP!H935="R",TONGHOP!I935&lt;&gt;""),TONGHOP!M935,"")</f>
        <v/>
      </c>
      <c r="E935" s="9" t="str">
        <f>IF(AND(TONGHOP!K935="ThiTN",TONGHOP!L935="LT",TONGHOP!H935="R",TONGHOP!I935&lt;&gt;""),TONGHOP!I935,"")</f>
        <v/>
      </c>
      <c r="F935" s="9" t="str">
        <f>IF(AND(TONGHOP!K935="ThiTN",TONGHOP!L935="LT",TONGHOP!H935="R",TONGHOP!I935&lt;&gt;""),TONGHOP!M935,"")</f>
        <v/>
      </c>
      <c r="G935" s="9" t="str">
        <f>IF(AND(TONGHOP!K935="ThiTN",TONGHOP!L935="TH",TONGHOP!H935="R",TONGHOP!I935&lt;&gt;""),TONGHOP!I935,"")</f>
        <v/>
      </c>
      <c r="H935" s="9" t="str">
        <f>IF(AND(TONGHOP!K935="ThiTN",TONGHOP!L935="TH",TONGHOP!H935="R",TONGHOP!I935&lt;&gt;""),TONGHOP!M935,"")</f>
        <v/>
      </c>
    </row>
    <row r="936" spans="1:8">
      <c r="A936" s="9" t="str">
        <f>IF(AND(TONGHOP!K936="KTHP",TONGHOP!L936="LT",TONGHOP!H936="R",TONGHOP!I936&lt;&gt;""),TONGHOP!I936,"")</f>
        <v/>
      </c>
      <c r="B936" s="9" t="str">
        <f>IF(AND(TONGHOP!K936="KTHP",TONGHOP!L936="LT",TONGHOP!H936="R",TONGHOP!I936&lt;&gt;""),TONGHOP!M936,"")</f>
        <v/>
      </c>
      <c r="C936" s="9" t="str">
        <f>IF(AND(TONGHOP!K936="KTHP",TONGHOP!L936="TN",TONGHOP!H936="R",TONGHOP!I936&lt;&gt;""),TONGHOP!I936,"")</f>
        <v/>
      </c>
      <c r="D936" s="9" t="str">
        <f>IF(AND(TONGHOP!K936="KTHP",TONGHOP!L936="TN",TONGHOP!H936="R",TONGHOP!I936&lt;&gt;""),TONGHOP!M936,"")</f>
        <v/>
      </c>
      <c r="E936" s="9" t="str">
        <f>IF(AND(TONGHOP!K936="ThiTN",TONGHOP!L936="LT",TONGHOP!H936="R",TONGHOP!I936&lt;&gt;""),TONGHOP!I936,"")</f>
        <v/>
      </c>
      <c r="F936" s="9" t="str">
        <f>IF(AND(TONGHOP!K936="ThiTN",TONGHOP!L936="LT",TONGHOP!H936="R",TONGHOP!I936&lt;&gt;""),TONGHOP!M936,"")</f>
        <v/>
      </c>
      <c r="G936" s="9" t="str">
        <f>IF(AND(TONGHOP!K936="ThiTN",TONGHOP!L936="TH",TONGHOP!H936="R",TONGHOP!I936&lt;&gt;""),TONGHOP!I936,"")</f>
        <v/>
      </c>
      <c r="H936" s="9" t="str">
        <f>IF(AND(TONGHOP!K936="ThiTN",TONGHOP!L936="TH",TONGHOP!H936="R",TONGHOP!I936&lt;&gt;""),TONGHOP!M936,"")</f>
        <v/>
      </c>
    </row>
    <row r="937" spans="1:8">
      <c r="A937" s="9" t="str">
        <f>IF(AND(TONGHOP!K937="KTHP",TONGHOP!L937="LT",TONGHOP!H937="R",TONGHOP!I937&lt;&gt;""),TONGHOP!I937,"")</f>
        <v/>
      </c>
      <c r="B937" s="9" t="str">
        <f>IF(AND(TONGHOP!K937="KTHP",TONGHOP!L937="LT",TONGHOP!H937="R",TONGHOP!I937&lt;&gt;""),TONGHOP!M937,"")</f>
        <v/>
      </c>
      <c r="C937" s="9" t="str">
        <f>IF(AND(TONGHOP!K937="KTHP",TONGHOP!L937="TN",TONGHOP!H937="R",TONGHOP!I937&lt;&gt;""),TONGHOP!I937,"")</f>
        <v/>
      </c>
      <c r="D937" s="9" t="str">
        <f>IF(AND(TONGHOP!K937="KTHP",TONGHOP!L937="TN",TONGHOP!H937="R",TONGHOP!I937&lt;&gt;""),TONGHOP!M937,"")</f>
        <v/>
      </c>
      <c r="E937" s="9" t="str">
        <f>IF(AND(TONGHOP!K937="ThiTN",TONGHOP!L937="LT",TONGHOP!H937="R",TONGHOP!I937&lt;&gt;""),TONGHOP!I937,"")</f>
        <v/>
      </c>
      <c r="F937" s="9" t="str">
        <f>IF(AND(TONGHOP!K937="ThiTN",TONGHOP!L937="LT",TONGHOP!H937="R",TONGHOP!I937&lt;&gt;""),TONGHOP!M937,"")</f>
        <v/>
      </c>
      <c r="G937" s="9" t="str">
        <f>IF(AND(TONGHOP!K937="ThiTN",TONGHOP!L937="TH",TONGHOP!H937="R",TONGHOP!I937&lt;&gt;""),TONGHOP!I937,"")</f>
        <v/>
      </c>
      <c r="H937" s="9" t="str">
        <f>IF(AND(TONGHOP!K937="ThiTN",TONGHOP!L937="TH",TONGHOP!H937="R",TONGHOP!I937&lt;&gt;""),TONGHOP!M937,"")</f>
        <v/>
      </c>
    </row>
    <row r="938" spans="1:8">
      <c r="A938" s="9" t="str">
        <f>IF(AND(TONGHOP!K938="KTHP",TONGHOP!L938="LT",TONGHOP!H938="R",TONGHOP!I938&lt;&gt;""),TONGHOP!I938,"")</f>
        <v/>
      </c>
      <c r="B938" s="9" t="str">
        <f>IF(AND(TONGHOP!K938="KTHP",TONGHOP!L938="LT",TONGHOP!H938="R",TONGHOP!I938&lt;&gt;""),TONGHOP!M938,"")</f>
        <v/>
      </c>
      <c r="C938" s="9" t="str">
        <f>IF(AND(TONGHOP!K938="KTHP",TONGHOP!L938="TN",TONGHOP!H938="R",TONGHOP!I938&lt;&gt;""),TONGHOP!I938,"")</f>
        <v/>
      </c>
      <c r="D938" s="9" t="str">
        <f>IF(AND(TONGHOP!K938="KTHP",TONGHOP!L938="TN",TONGHOP!H938="R",TONGHOP!I938&lt;&gt;""),TONGHOP!M938,"")</f>
        <v/>
      </c>
      <c r="E938" s="9" t="str">
        <f>IF(AND(TONGHOP!K938="ThiTN",TONGHOP!L938="LT",TONGHOP!H938="R",TONGHOP!I938&lt;&gt;""),TONGHOP!I938,"")</f>
        <v/>
      </c>
      <c r="F938" s="9" t="str">
        <f>IF(AND(TONGHOP!K938="ThiTN",TONGHOP!L938="LT",TONGHOP!H938="R",TONGHOP!I938&lt;&gt;""),TONGHOP!M938,"")</f>
        <v/>
      </c>
      <c r="G938" s="9" t="str">
        <f>IF(AND(TONGHOP!K938="ThiTN",TONGHOP!L938="TH",TONGHOP!H938="R",TONGHOP!I938&lt;&gt;""),TONGHOP!I938,"")</f>
        <v/>
      </c>
      <c r="H938" s="9" t="str">
        <f>IF(AND(TONGHOP!K938="ThiTN",TONGHOP!L938="TH",TONGHOP!H938="R",TONGHOP!I938&lt;&gt;""),TONGHOP!M938,"")</f>
        <v/>
      </c>
    </row>
    <row r="939" spans="1:8">
      <c r="A939" s="9" t="str">
        <f>IF(AND(TONGHOP!K939="KTHP",TONGHOP!L939="LT",TONGHOP!H939="R",TONGHOP!I939&lt;&gt;""),TONGHOP!I939,"")</f>
        <v/>
      </c>
      <c r="B939" s="9" t="str">
        <f>IF(AND(TONGHOP!K939="KTHP",TONGHOP!L939="LT",TONGHOP!H939="R",TONGHOP!I939&lt;&gt;""),TONGHOP!M939,"")</f>
        <v/>
      </c>
      <c r="C939" s="9" t="str">
        <f>IF(AND(TONGHOP!K939="KTHP",TONGHOP!L939="TN",TONGHOP!H939="R",TONGHOP!I939&lt;&gt;""),TONGHOP!I939,"")</f>
        <v/>
      </c>
      <c r="D939" s="9" t="str">
        <f>IF(AND(TONGHOP!K939="KTHP",TONGHOP!L939="TN",TONGHOP!H939="R",TONGHOP!I939&lt;&gt;""),TONGHOP!M939,"")</f>
        <v/>
      </c>
      <c r="E939" s="9" t="str">
        <f>IF(AND(TONGHOP!K939="ThiTN",TONGHOP!L939="LT",TONGHOP!H939="R",TONGHOP!I939&lt;&gt;""),TONGHOP!I939,"")</f>
        <v/>
      </c>
      <c r="F939" s="9" t="str">
        <f>IF(AND(TONGHOP!K939="ThiTN",TONGHOP!L939="LT",TONGHOP!H939="R",TONGHOP!I939&lt;&gt;""),TONGHOP!M939,"")</f>
        <v/>
      </c>
      <c r="G939" s="9" t="str">
        <f>IF(AND(TONGHOP!K939="ThiTN",TONGHOP!L939="TH",TONGHOP!H939="R",TONGHOP!I939&lt;&gt;""),TONGHOP!I939,"")</f>
        <v/>
      </c>
      <c r="H939" s="9" t="str">
        <f>IF(AND(TONGHOP!K939="ThiTN",TONGHOP!L939="TH",TONGHOP!H939="R",TONGHOP!I939&lt;&gt;""),TONGHOP!M939,"")</f>
        <v/>
      </c>
    </row>
    <row r="940" spans="1:8">
      <c r="A940" s="9" t="str">
        <f>IF(AND(TONGHOP!K940="KTHP",TONGHOP!L940="LT",TONGHOP!H940="R",TONGHOP!I940&lt;&gt;""),TONGHOP!I940,"")</f>
        <v/>
      </c>
      <c r="B940" s="9" t="str">
        <f>IF(AND(TONGHOP!K940="KTHP",TONGHOP!L940="LT",TONGHOP!H940="R",TONGHOP!I940&lt;&gt;""),TONGHOP!M940,"")</f>
        <v/>
      </c>
      <c r="C940" s="9" t="str">
        <f>IF(AND(TONGHOP!K940="KTHP",TONGHOP!L940="TN",TONGHOP!H940="R",TONGHOP!I940&lt;&gt;""),TONGHOP!I940,"")</f>
        <v/>
      </c>
      <c r="D940" s="9" t="str">
        <f>IF(AND(TONGHOP!K940="KTHP",TONGHOP!L940="TN",TONGHOP!H940="R",TONGHOP!I940&lt;&gt;""),TONGHOP!M940,"")</f>
        <v/>
      </c>
      <c r="E940" s="9" t="str">
        <f>IF(AND(TONGHOP!K940="ThiTN",TONGHOP!L940="LT",TONGHOP!H940="R",TONGHOP!I940&lt;&gt;""),TONGHOP!I940,"")</f>
        <v/>
      </c>
      <c r="F940" s="9" t="str">
        <f>IF(AND(TONGHOP!K940="ThiTN",TONGHOP!L940="LT",TONGHOP!H940="R",TONGHOP!I940&lt;&gt;""),TONGHOP!M940,"")</f>
        <v/>
      </c>
      <c r="G940" s="9" t="str">
        <f>IF(AND(TONGHOP!K940="ThiTN",TONGHOP!L940="TH",TONGHOP!H940="R",TONGHOP!I940&lt;&gt;""),TONGHOP!I940,"")</f>
        <v/>
      </c>
      <c r="H940" s="9" t="str">
        <f>IF(AND(TONGHOP!K940="ThiTN",TONGHOP!L940="TH",TONGHOP!H940="R",TONGHOP!I940&lt;&gt;""),TONGHOP!M940,"")</f>
        <v/>
      </c>
    </row>
    <row r="941" spans="1:8">
      <c r="A941" s="9" t="str">
        <f>IF(AND(TONGHOP!K941="KTHP",TONGHOP!L941="LT",TONGHOP!H941="R",TONGHOP!I941&lt;&gt;""),TONGHOP!I941,"")</f>
        <v/>
      </c>
      <c r="B941" s="9" t="str">
        <f>IF(AND(TONGHOP!K941="KTHP",TONGHOP!L941="LT",TONGHOP!H941="R",TONGHOP!I941&lt;&gt;""),TONGHOP!M941,"")</f>
        <v/>
      </c>
      <c r="C941" s="9" t="str">
        <f>IF(AND(TONGHOP!K941="KTHP",TONGHOP!L941="TN",TONGHOP!H941="R",TONGHOP!I941&lt;&gt;""),TONGHOP!I941,"")</f>
        <v/>
      </c>
      <c r="D941" s="9" t="str">
        <f>IF(AND(TONGHOP!K941="KTHP",TONGHOP!L941="TN",TONGHOP!H941="R",TONGHOP!I941&lt;&gt;""),TONGHOP!M941,"")</f>
        <v/>
      </c>
      <c r="E941" s="9" t="str">
        <f>IF(AND(TONGHOP!K941="ThiTN",TONGHOP!L941="LT",TONGHOP!H941="R",TONGHOP!I941&lt;&gt;""),TONGHOP!I941,"")</f>
        <v/>
      </c>
      <c r="F941" s="9" t="str">
        <f>IF(AND(TONGHOP!K941="ThiTN",TONGHOP!L941="LT",TONGHOP!H941="R",TONGHOP!I941&lt;&gt;""),TONGHOP!M941,"")</f>
        <v/>
      </c>
      <c r="G941" s="9" t="str">
        <f>IF(AND(TONGHOP!K941="ThiTN",TONGHOP!L941="TH",TONGHOP!H941="R",TONGHOP!I941&lt;&gt;""),TONGHOP!I941,"")</f>
        <v/>
      </c>
      <c r="H941" s="9" t="str">
        <f>IF(AND(TONGHOP!K941="ThiTN",TONGHOP!L941="TH",TONGHOP!H941="R",TONGHOP!I941&lt;&gt;""),TONGHOP!M941,"")</f>
        <v/>
      </c>
    </row>
    <row r="942" spans="1:8">
      <c r="A942" s="9" t="str">
        <f>IF(AND(TONGHOP!K942="KTHP",TONGHOP!L942="LT",TONGHOP!H942="R",TONGHOP!I942&lt;&gt;""),TONGHOP!I942,"")</f>
        <v/>
      </c>
      <c r="B942" s="9" t="str">
        <f>IF(AND(TONGHOP!K942="KTHP",TONGHOP!L942="LT",TONGHOP!H942="R",TONGHOP!I942&lt;&gt;""),TONGHOP!M942,"")</f>
        <v/>
      </c>
      <c r="C942" s="9" t="str">
        <f>IF(AND(TONGHOP!K942="KTHP",TONGHOP!L942="TN",TONGHOP!H942="R",TONGHOP!I942&lt;&gt;""),TONGHOP!I942,"")</f>
        <v/>
      </c>
      <c r="D942" s="9" t="str">
        <f>IF(AND(TONGHOP!K942="KTHP",TONGHOP!L942="TN",TONGHOP!H942="R",TONGHOP!I942&lt;&gt;""),TONGHOP!M942,"")</f>
        <v/>
      </c>
      <c r="E942" s="9" t="str">
        <f>IF(AND(TONGHOP!K942="ThiTN",TONGHOP!L942="LT",TONGHOP!H942="R",TONGHOP!I942&lt;&gt;""),TONGHOP!I942,"")</f>
        <v/>
      </c>
      <c r="F942" s="9" t="str">
        <f>IF(AND(TONGHOP!K942="ThiTN",TONGHOP!L942="LT",TONGHOP!H942="R",TONGHOP!I942&lt;&gt;""),TONGHOP!M942,"")</f>
        <v/>
      </c>
      <c r="G942" s="9" t="str">
        <f>IF(AND(TONGHOP!K942="ThiTN",TONGHOP!L942="TH",TONGHOP!H942="R",TONGHOP!I942&lt;&gt;""),TONGHOP!I942,"")</f>
        <v/>
      </c>
      <c r="H942" s="9" t="str">
        <f>IF(AND(TONGHOP!K942="ThiTN",TONGHOP!L942="TH",TONGHOP!H942="R",TONGHOP!I942&lt;&gt;""),TONGHOP!M942,"")</f>
        <v/>
      </c>
    </row>
    <row r="943" spans="1:8">
      <c r="A943" s="9" t="str">
        <f>IF(AND(TONGHOP!K943="KTHP",TONGHOP!L943="LT",TONGHOP!H943="R",TONGHOP!I943&lt;&gt;""),TONGHOP!I943,"")</f>
        <v/>
      </c>
      <c r="B943" s="9" t="str">
        <f>IF(AND(TONGHOP!K943="KTHP",TONGHOP!L943="LT",TONGHOP!H943="R",TONGHOP!I943&lt;&gt;""),TONGHOP!M943,"")</f>
        <v/>
      </c>
      <c r="C943" s="9" t="str">
        <f>IF(AND(TONGHOP!K943="KTHP",TONGHOP!L943="TN",TONGHOP!H943="R",TONGHOP!I943&lt;&gt;""),TONGHOP!I943,"")</f>
        <v/>
      </c>
      <c r="D943" s="9" t="str">
        <f>IF(AND(TONGHOP!K943="KTHP",TONGHOP!L943="TN",TONGHOP!H943="R",TONGHOP!I943&lt;&gt;""),TONGHOP!M943,"")</f>
        <v/>
      </c>
      <c r="E943" s="9" t="str">
        <f>IF(AND(TONGHOP!K943="ThiTN",TONGHOP!L943="LT",TONGHOP!H943="R",TONGHOP!I943&lt;&gt;""),TONGHOP!I943,"")</f>
        <v/>
      </c>
      <c r="F943" s="9" t="str">
        <f>IF(AND(TONGHOP!K943="ThiTN",TONGHOP!L943="LT",TONGHOP!H943="R",TONGHOP!I943&lt;&gt;""),TONGHOP!M943,"")</f>
        <v/>
      </c>
      <c r="G943" s="9" t="str">
        <f>IF(AND(TONGHOP!K943="ThiTN",TONGHOP!L943="TH",TONGHOP!H943="R",TONGHOP!I943&lt;&gt;""),TONGHOP!I943,"")</f>
        <v/>
      </c>
      <c r="H943" s="9" t="str">
        <f>IF(AND(TONGHOP!K943="ThiTN",TONGHOP!L943="TH",TONGHOP!H943="R",TONGHOP!I943&lt;&gt;""),TONGHOP!M943,"")</f>
        <v/>
      </c>
    </row>
    <row r="944" spans="1:8">
      <c r="A944" s="9" t="str">
        <f>IF(AND(TONGHOP!K944="KTHP",TONGHOP!L944="LT",TONGHOP!H944="R",TONGHOP!I944&lt;&gt;""),TONGHOP!I944,"")</f>
        <v>Châu Văn Bảo</v>
      </c>
      <c r="B944" s="9">
        <f>IF(AND(TONGHOP!K944="KTHP",TONGHOP!L944="LT",TONGHOP!H944="R",TONGHOP!I944&lt;&gt;""),TONGHOP!M944,"")</f>
        <v>2</v>
      </c>
      <c r="C944" s="9" t="str">
        <f>IF(AND(TONGHOP!K944="KTHP",TONGHOP!L944="TN",TONGHOP!H944="R",TONGHOP!I944&lt;&gt;""),TONGHOP!I944,"")</f>
        <v/>
      </c>
      <c r="D944" s="9" t="str">
        <f>IF(AND(TONGHOP!K944="KTHP",TONGHOP!L944="TN",TONGHOP!H944="R",TONGHOP!I944&lt;&gt;""),TONGHOP!M944,"")</f>
        <v/>
      </c>
      <c r="E944" s="9" t="str">
        <f>IF(AND(TONGHOP!K944="ThiTN",TONGHOP!L944="LT",TONGHOP!H944="R",TONGHOP!I944&lt;&gt;""),TONGHOP!I944,"")</f>
        <v/>
      </c>
      <c r="F944" s="9" t="str">
        <f>IF(AND(TONGHOP!K944="ThiTN",TONGHOP!L944="LT",TONGHOP!H944="R",TONGHOP!I944&lt;&gt;""),TONGHOP!M944,"")</f>
        <v/>
      </c>
      <c r="G944" s="9" t="str">
        <f>IF(AND(TONGHOP!K944="ThiTN",TONGHOP!L944="TH",TONGHOP!H944="R",TONGHOP!I944&lt;&gt;""),TONGHOP!I944,"")</f>
        <v/>
      </c>
      <c r="H944" s="9" t="str">
        <f>IF(AND(TONGHOP!K944="ThiTN",TONGHOP!L944="TH",TONGHOP!H944="R",TONGHOP!I944&lt;&gt;""),TONGHOP!M944,"")</f>
        <v/>
      </c>
    </row>
    <row r="945" spans="1:8">
      <c r="A945" s="9" t="str">
        <f>IF(AND(TONGHOP!K945="KTHP",TONGHOP!L945="LT",TONGHOP!H945="R",TONGHOP!I945&lt;&gt;""),TONGHOP!I945,"")</f>
        <v/>
      </c>
      <c r="B945" s="9" t="str">
        <f>IF(AND(TONGHOP!K945="KTHP",TONGHOP!L945="LT",TONGHOP!H945="R",TONGHOP!I945&lt;&gt;""),TONGHOP!M945,"")</f>
        <v/>
      </c>
      <c r="C945" s="9" t="str">
        <f>IF(AND(TONGHOP!K945="KTHP",TONGHOP!L945="TN",TONGHOP!H945="R",TONGHOP!I945&lt;&gt;""),TONGHOP!I945,"")</f>
        <v/>
      </c>
      <c r="D945" s="9" t="str">
        <f>IF(AND(TONGHOP!K945="KTHP",TONGHOP!L945="TN",TONGHOP!H945="R",TONGHOP!I945&lt;&gt;""),TONGHOP!M945,"")</f>
        <v/>
      </c>
      <c r="E945" s="9" t="str">
        <f>IF(AND(TONGHOP!K945="ThiTN",TONGHOP!L945="LT",TONGHOP!H945="R",TONGHOP!I945&lt;&gt;""),TONGHOP!I945,"")</f>
        <v/>
      </c>
      <c r="F945" s="9" t="str">
        <f>IF(AND(TONGHOP!K945="ThiTN",TONGHOP!L945="LT",TONGHOP!H945="R",TONGHOP!I945&lt;&gt;""),TONGHOP!M945,"")</f>
        <v/>
      </c>
      <c r="G945" s="9" t="str">
        <f>IF(AND(TONGHOP!K945="ThiTN",TONGHOP!L945="TH",TONGHOP!H945="R",TONGHOP!I945&lt;&gt;""),TONGHOP!I945,"")</f>
        <v/>
      </c>
      <c r="H945" s="9" t="str">
        <f>IF(AND(TONGHOP!K945="ThiTN",TONGHOP!L945="TH",TONGHOP!H945="R",TONGHOP!I945&lt;&gt;""),TONGHOP!M945,"")</f>
        <v/>
      </c>
    </row>
    <row r="946" spans="1:8">
      <c r="A946" s="9" t="str">
        <f>IF(AND(TONGHOP!K946="KTHP",TONGHOP!L946="LT",TONGHOP!H946="R",TONGHOP!I946&lt;&gt;""),TONGHOP!I946,"")</f>
        <v/>
      </c>
      <c r="B946" s="9" t="str">
        <f>IF(AND(TONGHOP!K946="KTHP",TONGHOP!L946="LT",TONGHOP!H946="R",TONGHOP!I946&lt;&gt;""),TONGHOP!M946,"")</f>
        <v/>
      </c>
      <c r="C946" s="9" t="str">
        <f>IF(AND(TONGHOP!K946="KTHP",TONGHOP!L946="TN",TONGHOP!H946="R",TONGHOP!I946&lt;&gt;""),TONGHOP!I946,"")</f>
        <v/>
      </c>
      <c r="D946" s="9" t="str">
        <f>IF(AND(TONGHOP!K946="KTHP",TONGHOP!L946="TN",TONGHOP!H946="R",TONGHOP!I946&lt;&gt;""),TONGHOP!M946,"")</f>
        <v/>
      </c>
      <c r="E946" s="9" t="str">
        <f>IF(AND(TONGHOP!K946="ThiTN",TONGHOP!L946="LT",TONGHOP!H946="R",TONGHOP!I946&lt;&gt;""),TONGHOP!I946,"")</f>
        <v/>
      </c>
      <c r="F946" s="9" t="str">
        <f>IF(AND(TONGHOP!K946="ThiTN",TONGHOP!L946="LT",TONGHOP!H946="R",TONGHOP!I946&lt;&gt;""),TONGHOP!M946,"")</f>
        <v/>
      </c>
      <c r="G946" s="9" t="str">
        <f>IF(AND(TONGHOP!K946="ThiTN",TONGHOP!L946="TH",TONGHOP!H946="R",TONGHOP!I946&lt;&gt;""),TONGHOP!I946,"")</f>
        <v/>
      </c>
      <c r="H946" s="9" t="str">
        <f>IF(AND(TONGHOP!K946="ThiTN",TONGHOP!L946="TH",TONGHOP!H946="R",TONGHOP!I946&lt;&gt;""),TONGHOP!M946,"")</f>
        <v/>
      </c>
    </row>
    <row r="947" spans="1:8">
      <c r="A947" s="9" t="str">
        <f>IF(AND(TONGHOP!K947="KTHP",TONGHOP!L947="LT",TONGHOP!H947="R",TONGHOP!I947&lt;&gt;""),TONGHOP!I947,"")</f>
        <v/>
      </c>
      <c r="B947" s="9" t="str">
        <f>IF(AND(TONGHOP!K947="KTHP",TONGHOP!L947="LT",TONGHOP!H947="R",TONGHOP!I947&lt;&gt;""),TONGHOP!M947,"")</f>
        <v/>
      </c>
      <c r="C947" s="9" t="str">
        <f>IF(AND(TONGHOP!K947="KTHP",TONGHOP!L947="TN",TONGHOP!H947="R",TONGHOP!I947&lt;&gt;""),TONGHOP!I947,"")</f>
        <v/>
      </c>
      <c r="D947" s="9" t="str">
        <f>IF(AND(TONGHOP!K947="KTHP",TONGHOP!L947="TN",TONGHOP!H947="R",TONGHOP!I947&lt;&gt;""),TONGHOP!M947,"")</f>
        <v/>
      </c>
      <c r="E947" s="9" t="str">
        <f>IF(AND(TONGHOP!K947="ThiTN",TONGHOP!L947="LT",TONGHOP!H947="R",TONGHOP!I947&lt;&gt;""),TONGHOP!I947,"")</f>
        <v/>
      </c>
      <c r="F947" s="9" t="str">
        <f>IF(AND(TONGHOP!K947="ThiTN",TONGHOP!L947="LT",TONGHOP!H947="R",TONGHOP!I947&lt;&gt;""),TONGHOP!M947,"")</f>
        <v/>
      </c>
      <c r="G947" s="9" t="str">
        <f>IF(AND(TONGHOP!K947="ThiTN",TONGHOP!L947="TH",TONGHOP!H947="R",TONGHOP!I947&lt;&gt;""),TONGHOP!I947,"")</f>
        <v/>
      </c>
      <c r="H947" s="9" t="str">
        <f>IF(AND(TONGHOP!K947="ThiTN",TONGHOP!L947="TH",TONGHOP!H947="R",TONGHOP!I947&lt;&gt;""),TONGHOP!M947,"")</f>
        <v/>
      </c>
    </row>
    <row r="948" spans="1:8">
      <c r="A948" s="9" t="str">
        <f>IF(AND(TONGHOP!K948="KTHP",TONGHOP!L948="LT",TONGHOP!H948="R",TONGHOP!I948&lt;&gt;""),TONGHOP!I948,"")</f>
        <v/>
      </c>
      <c r="B948" s="9" t="str">
        <f>IF(AND(TONGHOP!K948="KTHP",TONGHOP!L948="LT",TONGHOP!H948="R",TONGHOP!I948&lt;&gt;""),TONGHOP!M948,"")</f>
        <v/>
      </c>
      <c r="C948" s="9" t="str">
        <f>IF(AND(TONGHOP!K948="KTHP",TONGHOP!L948="TN",TONGHOP!H948="R",TONGHOP!I948&lt;&gt;""),TONGHOP!I948,"")</f>
        <v/>
      </c>
      <c r="D948" s="9" t="str">
        <f>IF(AND(TONGHOP!K948="KTHP",TONGHOP!L948="TN",TONGHOP!H948="R",TONGHOP!I948&lt;&gt;""),TONGHOP!M948,"")</f>
        <v/>
      </c>
      <c r="E948" s="9" t="str">
        <f>IF(AND(TONGHOP!K948="ThiTN",TONGHOP!L948="LT",TONGHOP!H948="R",TONGHOP!I948&lt;&gt;""),TONGHOP!I948,"")</f>
        <v/>
      </c>
      <c r="F948" s="9" t="str">
        <f>IF(AND(TONGHOP!K948="ThiTN",TONGHOP!L948="LT",TONGHOP!H948="R",TONGHOP!I948&lt;&gt;""),TONGHOP!M948,"")</f>
        <v/>
      </c>
      <c r="G948" s="9" t="str">
        <f>IF(AND(TONGHOP!K948="ThiTN",TONGHOP!L948="TH",TONGHOP!H948="R",TONGHOP!I948&lt;&gt;""),TONGHOP!I948,"")</f>
        <v/>
      </c>
      <c r="H948" s="9" t="str">
        <f>IF(AND(TONGHOP!K948="ThiTN",TONGHOP!L948="TH",TONGHOP!H948="R",TONGHOP!I948&lt;&gt;""),TONGHOP!M948,"")</f>
        <v/>
      </c>
    </row>
    <row r="949" spans="1:8">
      <c r="A949" s="9" t="str">
        <f>IF(AND(TONGHOP!K949="KTHP",TONGHOP!L949="LT",TONGHOP!H949="R",TONGHOP!I949&lt;&gt;""),TONGHOP!I949,"")</f>
        <v/>
      </c>
      <c r="B949" s="9" t="str">
        <f>IF(AND(TONGHOP!K949="KTHP",TONGHOP!L949="LT",TONGHOP!H949="R",TONGHOP!I949&lt;&gt;""),TONGHOP!M949,"")</f>
        <v/>
      </c>
      <c r="C949" s="9" t="str">
        <f>IF(AND(TONGHOP!K949="KTHP",TONGHOP!L949="TN",TONGHOP!H949="R",TONGHOP!I949&lt;&gt;""),TONGHOP!I949,"")</f>
        <v/>
      </c>
      <c r="D949" s="9" t="str">
        <f>IF(AND(TONGHOP!K949="KTHP",TONGHOP!L949="TN",TONGHOP!H949="R",TONGHOP!I949&lt;&gt;""),TONGHOP!M949,"")</f>
        <v/>
      </c>
      <c r="E949" s="9" t="str">
        <f>IF(AND(TONGHOP!K949="ThiTN",TONGHOP!L949="LT",TONGHOP!H949="R",TONGHOP!I949&lt;&gt;""),TONGHOP!I949,"")</f>
        <v/>
      </c>
      <c r="F949" s="9" t="str">
        <f>IF(AND(TONGHOP!K949="ThiTN",TONGHOP!L949="LT",TONGHOP!H949="R",TONGHOP!I949&lt;&gt;""),TONGHOP!M949,"")</f>
        <v/>
      </c>
      <c r="G949" s="9" t="str">
        <f>IF(AND(TONGHOP!K949="ThiTN",TONGHOP!L949="TH",TONGHOP!H949="R",TONGHOP!I949&lt;&gt;""),TONGHOP!I949,"")</f>
        <v/>
      </c>
      <c r="H949" s="9" t="str">
        <f>IF(AND(TONGHOP!K949="ThiTN",TONGHOP!L949="TH",TONGHOP!H949="R",TONGHOP!I949&lt;&gt;""),TONGHOP!M949,"")</f>
        <v/>
      </c>
    </row>
    <row r="950" spans="1:8">
      <c r="A950" s="9" t="str">
        <f>IF(AND(TONGHOP!K950="KTHP",TONGHOP!L950="LT",TONGHOP!H950="R",TONGHOP!I950&lt;&gt;""),TONGHOP!I950,"")</f>
        <v/>
      </c>
      <c r="B950" s="9" t="str">
        <f>IF(AND(TONGHOP!K950="KTHP",TONGHOP!L950="LT",TONGHOP!H950="R",TONGHOP!I950&lt;&gt;""),TONGHOP!M950,"")</f>
        <v/>
      </c>
      <c r="C950" s="9" t="str">
        <f>IF(AND(TONGHOP!K950="KTHP",TONGHOP!L950="TN",TONGHOP!H950="R",TONGHOP!I950&lt;&gt;""),TONGHOP!I950,"")</f>
        <v/>
      </c>
      <c r="D950" s="9" t="str">
        <f>IF(AND(TONGHOP!K950="KTHP",TONGHOP!L950="TN",TONGHOP!H950="R",TONGHOP!I950&lt;&gt;""),TONGHOP!M950,"")</f>
        <v/>
      </c>
      <c r="E950" s="9" t="str">
        <f>IF(AND(TONGHOP!K950="ThiTN",TONGHOP!L950="LT",TONGHOP!H950="R",TONGHOP!I950&lt;&gt;""),TONGHOP!I950,"")</f>
        <v/>
      </c>
      <c r="F950" s="9" t="str">
        <f>IF(AND(TONGHOP!K950="ThiTN",TONGHOP!L950="LT",TONGHOP!H950="R",TONGHOP!I950&lt;&gt;""),TONGHOP!M950,"")</f>
        <v/>
      </c>
      <c r="G950" s="9" t="str">
        <f>IF(AND(TONGHOP!K950="ThiTN",TONGHOP!L950="TH",TONGHOP!H950="R",TONGHOP!I950&lt;&gt;""),TONGHOP!I950,"")</f>
        <v/>
      </c>
      <c r="H950" s="9" t="str">
        <f>IF(AND(TONGHOP!K950="ThiTN",TONGHOP!L950="TH",TONGHOP!H950="R",TONGHOP!I950&lt;&gt;""),TONGHOP!M950,"")</f>
        <v/>
      </c>
    </row>
    <row r="951" spans="1:8">
      <c r="A951" s="9" t="str">
        <f>IF(AND(TONGHOP!K951="KTHP",TONGHOP!L951="LT",TONGHOP!H951="R",TONGHOP!I951&lt;&gt;""),TONGHOP!I951,"")</f>
        <v/>
      </c>
      <c r="B951" s="9" t="str">
        <f>IF(AND(TONGHOP!K951="KTHP",TONGHOP!L951="LT",TONGHOP!H951="R",TONGHOP!I951&lt;&gt;""),TONGHOP!M951,"")</f>
        <v/>
      </c>
      <c r="C951" s="9" t="str">
        <f>IF(AND(TONGHOP!K951="KTHP",TONGHOP!L951="TN",TONGHOP!H951="R",TONGHOP!I951&lt;&gt;""),TONGHOP!I951,"")</f>
        <v/>
      </c>
      <c r="D951" s="9" t="str">
        <f>IF(AND(TONGHOP!K951="KTHP",TONGHOP!L951="TN",TONGHOP!H951="R",TONGHOP!I951&lt;&gt;""),TONGHOP!M951,"")</f>
        <v/>
      </c>
      <c r="E951" s="9" t="str">
        <f>IF(AND(TONGHOP!K951="ThiTN",TONGHOP!L951="LT",TONGHOP!H951="R",TONGHOP!I951&lt;&gt;""),TONGHOP!I951,"")</f>
        <v/>
      </c>
      <c r="F951" s="9" t="str">
        <f>IF(AND(TONGHOP!K951="ThiTN",TONGHOP!L951="LT",TONGHOP!H951="R",TONGHOP!I951&lt;&gt;""),TONGHOP!M951,"")</f>
        <v/>
      </c>
      <c r="G951" s="9" t="str">
        <f>IF(AND(TONGHOP!K951="ThiTN",TONGHOP!L951="TH",TONGHOP!H951="R",TONGHOP!I951&lt;&gt;""),TONGHOP!I951,"")</f>
        <v/>
      </c>
      <c r="H951" s="9" t="str">
        <f>IF(AND(TONGHOP!K951="ThiTN",TONGHOP!L951="TH",TONGHOP!H951="R",TONGHOP!I951&lt;&gt;""),TONGHOP!M951,"")</f>
        <v/>
      </c>
    </row>
    <row r="952" spans="1:8">
      <c r="A952" s="9" t="str">
        <f>IF(AND(TONGHOP!K952="KTHP",TONGHOP!L952="LT",TONGHOP!H952="R",TONGHOP!I952&lt;&gt;""),TONGHOP!I952,"")</f>
        <v/>
      </c>
      <c r="B952" s="9" t="str">
        <f>IF(AND(TONGHOP!K952="KTHP",TONGHOP!L952="LT",TONGHOP!H952="R",TONGHOP!I952&lt;&gt;""),TONGHOP!M952,"")</f>
        <v/>
      </c>
      <c r="C952" s="9" t="str">
        <f>IF(AND(TONGHOP!K952="KTHP",TONGHOP!L952="TN",TONGHOP!H952="R",TONGHOP!I952&lt;&gt;""),TONGHOP!I952,"")</f>
        <v/>
      </c>
      <c r="D952" s="9" t="str">
        <f>IF(AND(TONGHOP!K952="KTHP",TONGHOP!L952="TN",TONGHOP!H952="R",TONGHOP!I952&lt;&gt;""),TONGHOP!M952,"")</f>
        <v/>
      </c>
      <c r="E952" s="9" t="str">
        <f>IF(AND(TONGHOP!K952="ThiTN",TONGHOP!L952="LT",TONGHOP!H952="R",TONGHOP!I952&lt;&gt;""),TONGHOP!I952,"")</f>
        <v/>
      </c>
      <c r="F952" s="9" t="str">
        <f>IF(AND(TONGHOP!K952="ThiTN",TONGHOP!L952="LT",TONGHOP!H952="R",TONGHOP!I952&lt;&gt;""),TONGHOP!M952,"")</f>
        <v/>
      </c>
      <c r="G952" s="9" t="str">
        <f>IF(AND(TONGHOP!K952="ThiTN",TONGHOP!L952="TH",TONGHOP!H952="R",TONGHOP!I952&lt;&gt;""),TONGHOP!I952,"")</f>
        <v/>
      </c>
      <c r="H952" s="9" t="str">
        <f>IF(AND(TONGHOP!K952="ThiTN",TONGHOP!L952="TH",TONGHOP!H952="R",TONGHOP!I952&lt;&gt;""),TONGHOP!M952,"")</f>
        <v/>
      </c>
    </row>
    <row r="953" spans="1:8">
      <c r="A953" s="9" t="str">
        <f>IF(AND(TONGHOP!K953="KTHP",TONGHOP!L953="LT",TONGHOP!H953="R",TONGHOP!I953&lt;&gt;""),TONGHOP!I953,"")</f>
        <v/>
      </c>
      <c r="B953" s="9" t="str">
        <f>IF(AND(TONGHOP!K953="KTHP",TONGHOP!L953="LT",TONGHOP!H953="R",TONGHOP!I953&lt;&gt;""),TONGHOP!M953,"")</f>
        <v/>
      </c>
      <c r="C953" s="9" t="str">
        <f>IF(AND(TONGHOP!K953="KTHP",TONGHOP!L953="TN",TONGHOP!H953="R",TONGHOP!I953&lt;&gt;""),TONGHOP!I953,"")</f>
        <v/>
      </c>
      <c r="D953" s="9" t="str">
        <f>IF(AND(TONGHOP!K953="KTHP",TONGHOP!L953="TN",TONGHOP!H953="R",TONGHOP!I953&lt;&gt;""),TONGHOP!M953,"")</f>
        <v/>
      </c>
      <c r="E953" s="9" t="str">
        <f>IF(AND(TONGHOP!K953="ThiTN",TONGHOP!L953="LT",TONGHOP!H953="R",TONGHOP!I953&lt;&gt;""),TONGHOP!I953,"")</f>
        <v/>
      </c>
      <c r="F953" s="9" t="str">
        <f>IF(AND(TONGHOP!K953="ThiTN",TONGHOP!L953="LT",TONGHOP!H953="R",TONGHOP!I953&lt;&gt;""),TONGHOP!M953,"")</f>
        <v/>
      </c>
      <c r="G953" s="9" t="str">
        <f>IF(AND(TONGHOP!K953="ThiTN",TONGHOP!L953="TH",TONGHOP!H953="R",TONGHOP!I953&lt;&gt;""),TONGHOP!I953,"")</f>
        <v/>
      </c>
      <c r="H953" s="9" t="str">
        <f>IF(AND(TONGHOP!K953="ThiTN",TONGHOP!L953="TH",TONGHOP!H953="R",TONGHOP!I953&lt;&gt;""),TONGHOP!M953,"")</f>
        <v/>
      </c>
    </row>
    <row r="954" spans="1:8">
      <c r="A954" s="9" t="str">
        <f>IF(AND(TONGHOP!K954="KTHP",TONGHOP!L954="LT",TONGHOP!H954="R",TONGHOP!I954&lt;&gt;""),TONGHOP!I954,"")</f>
        <v/>
      </c>
      <c r="B954" s="9" t="str">
        <f>IF(AND(TONGHOP!K954="KTHP",TONGHOP!L954="LT",TONGHOP!H954="R",TONGHOP!I954&lt;&gt;""),TONGHOP!M954,"")</f>
        <v/>
      </c>
      <c r="C954" s="9" t="str">
        <f>IF(AND(TONGHOP!K954="KTHP",TONGHOP!L954="TN",TONGHOP!H954="R",TONGHOP!I954&lt;&gt;""),TONGHOP!I954,"")</f>
        <v/>
      </c>
      <c r="D954" s="9" t="str">
        <f>IF(AND(TONGHOP!K954="KTHP",TONGHOP!L954="TN",TONGHOP!H954="R",TONGHOP!I954&lt;&gt;""),TONGHOP!M954,"")</f>
        <v/>
      </c>
      <c r="E954" s="9" t="str">
        <f>IF(AND(TONGHOP!K954="ThiTN",TONGHOP!L954="LT",TONGHOP!H954="R",TONGHOP!I954&lt;&gt;""),TONGHOP!I954,"")</f>
        <v/>
      </c>
      <c r="F954" s="9" t="str">
        <f>IF(AND(TONGHOP!K954="ThiTN",TONGHOP!L954="LT",TONGHOP!H954="R",TONGHOP!I954&lt;&gt;""),TONGHOP!M954,"")</f>
        <v/>
      </c>
      <c r="G954" s="9" t="str">
        <f>IF(AND(TONGHOP!K954="ThiTN",TONGHOP!L954="TH",TONGHOP!H954="R",TONGHOP!I954&lt;&gt;""),TONGHOP!I954,"")</f>
        <v/>
      </c>
      <c r="H954" s="9" t="str">
        <f>IF(AND(TONGHOP!K954="ThiTN",TONGHOP!L954="TH",TONGHOP!H954="R",TONGHOP!I954&lt;&gt;""),TONGHOP!M954,"")</f>
        <v/>
      </c>
    </row>
    <row r="955" spans="1:8">
      <c r="A955" s="9" t="str">
        <f>IF(AND(TONGHOP!K955="KTHP",TONGHOP!L955="LT",TONGHOP!H955="R",TONGHOP!I955&lt;&gt;""),TONGHOP!I955,"")</f>
        <v/>
      </c>
      <c r="B955" s="9" t="str">
        <f>IF(AND(TONGHOP!K955="KTHP",TONGHOP!L955="LT",TONGHOP!H955="R",TONGHOP!I955&lt;&gt;""),TONGHOP!M955,"")</f>
        <v/>
      </c>
      <c r="C955" s="9" t="str">
        <f>IF(AND(TONGHOP!K955="KTHP",TONGHOP!L955="TN",TONGHOP!H955="R",TONGHOP!I955&lt;&gt;""),TONGHOP!I955,"")</f>
        <v/>
      </c>
      <c r="D955" s="9" t="str">
        <f>IF(AND(TONGHOP!K955="KTHP",TONGHOP!L955="TN",TONGHOP!H955="R",TONGHOP!I955&lt;&gt;""),TONGHOP!M955,"")</f>
        <v/>
      </c>
      <c r="E955" s="9" t="str">
        <f>IF(AND(TONGHOP!K955="ThiTN",TONGHOP!L955="LT",TONGHOP!H955="R",TONGHOP!I955&lt;&gt;""),TONGHOP!I955,"")</f>
        <v/>
      </c>
      <c r="F955" s="9" t="str">
        <f>IF(AND(TONGHOP!K955="ThiTN",TONGHOP!L955="LT",TONGHOP!H955="R",TONGHOP!I955&lt;&gt;""),TONGHOP!M955,"")</f>
        <v/>
      </c>
      <c r="G955" s="9" t="str">
        <f>IF(AND(TONGHOP!K955="ThiTN",TONGHOP!L955="TH",TONGHOP!H955="R",TONGHOP!I955&lt;&gt;""),TONGHOP!I955,"")</f>
        <v/>
      </c>
      <c r="H955" s="9" t="str">
        <f>IF(AND(TONGHOP!K955="ThiTN",TONGHOP!L955="TH",TONGHOP!H955="R",TONGHOP!I955&lt;&gt;""),TONGHOP!M955,"")</f>
        <v/>
      </c>
    </row>
    <row r="956" spans="1:8">
      <c r="A956" s="9" t="str">
        <f>IF(AND(TONGHOP!K956="KTHP",TONGHOP!L956="LT",TONGHOP!H956="R",TONGHOP!I956&lt;&gt;""),TONGHOP!I956,"")</f>
        <v/>
      </c>
      <c r="B956" s="9" t="str">
        <f>IF(AND(TONGHOP!K956="KTHP",TONGHOP!L956="LT",TONGHOP!H956="R",TONGHOP!I956&lt;&gt;""),TONGHOP!M956,"")</f>
        <v/>
      </c>
      <c r="C956" s="9" t="str">
        <f>IF(AND(TONGHOP!K956="KTHP",TONGHOP!L956="TN",TONGHOP!H956="R",TONGHOP!I956&lt;&gt;""),TONGHOP!I956,"")</f>
        <v/>
      </c>
      <c r="D956" s="9" t="str">
        <f>IF(AND(TONGHOP!K956="KTHP",TONGHOP!L956="TN",TONGHOP!H956="R",TONGHOP!I956&lt;&gt;""),TONGHOP!M956,"")</f>
        <v/>
      </c>
      <c r="E956" s="9" t="str">
        <f>IF(AND(TONGHOP!K956="ThiTN",TONGHOP!L956="LT",TONGHOP!H956="R",TONGHOP!I956&lt;&gt;""),TONGHOP!I956,"")</f>
        <v/>
      </c>
      <c r="F956" s="9" t="str">
        <f>IF(AND(TONGHOP!K956="ThiTN",TONGHOP!L956="LT",TONGHOP!H956="R",TONGHOP!I956&lt;&gt;""),TONGHOP!M956,"")</f>
        <v/>
      </c>
      <c r="G956" s="9" t="str">
        <f>IF(AND(TONGHOP!K956="ThiTN",TONGHOP!L956="TH",TONGHOP!H956="R",TONGHOP!I956&lt;&gt;""),TONGHOP!I956,"")</f>
        <v/>
      </c>
      <c r="H956" s="9" t="str">
        <f>IF(AND(TONGHOP!K956="ThiTN",TONGHOP!L956="TH",TONGHOP!H956="R",TONGHOP!I956&lt;&gt;""),TONGHOP!M956,"")</f>
        <v/>
      </c>
    </row>
    <row r="957" spans="1:8">
      <c r="A957" s="9" t="str">
        <f>IF(AND(TONGHOP!K957="KTHP",TONGHOP!L957="LT",TONGHOP!H957="R",TONGHOP!I957&lt;&gt;""),TONGHOP!I957,"")</f>
        <v/>
      </c>
      <c r="B957" s="9" t="str">
        <f>IF(AND(TONGHOP!K957="KTHP",TONGHOP!L957="LT",TONGHOP!H957="R",TONGHOP!I957&lt;&gt;""),TONGHOP!M957,"")</f>
        <v/>
      </c>
      <c r="C957" s="9" t="str">
        <f>IF(AND(TONGHOP!K957="KTHP",TONGHOP!L957="TN",TONGHOP!H957="R",TONGHOP!I957&lt;&gt;""),TONGHOP!I957,"")</f>
        <v/>
      </c>
      <c r="D957" s="9" t="str">
        <f>IF(AND(TONGHOP!K957="KTHP",TONGHOP!L957="TN",TONGHOP!H957="R",TONGHOP!I957&lt;&gt;""),TONGHOP!M957,"")</f>
        <v/>
      </c>
      <c r="E957" s="9" t="str">
        <f>IF(AND(TONGHOP!K957="ThiTN",TONGHOP!L957="LT",TONGHOP!H957="R",TONGHOP!I957&lt;&gt;""),TONGHOP!I957,"")</f>
        <v/>
      </c>
      <c r="F957" s="9" t="str">
        <f>IF(AND(TONGHOP!K957="ThiTN",TONGHOP!L957="LT",TONGHOP!H957="R",TONGHOP!I957&lt;&gt;""),TONGHOP!M957,"")</f>
        <v/>
      </c>
      <c r="G957" s="9" t="str">
        <f>IF(AND(TONGHOP!K957="ThiTN",TONGHOP!L957="TH",TONGHOP!H957="R",TONGHOP!I957&lt;&gt;""),TONGHOP!I957,"")</f>
        <v/>
      </c>
      <c r="H957" s="9" t="str">
        <f>IF(AND(TONGHOP!K957="ThiTN",TONGHOP!L957="TH",TONGHOP!H957="R",TONGHOP!I957&lt;&gt;""),TONGHOP!M957,"")</f>
        <v/>
      </c>
    </row>
    <row r="958" spans="1:8">
      <c r="A958" s="9" t="str">
        <f>IF(AND(TONGHOP!K958="KTHP",TONGHOP!L958="LT",TONGHOP!H958="R",TONGHOP!I958&lt;&gt;""),TONGHOP!I958,"")</f>
        <v/>
      </c>
      <c r="B958" s="9" t="str">
        <f>IF(AND(TONGHOP!K958="KTHP",TONGHOP!L958="LT",TONGHOP!H958="R",TONGHOP!I958&lt;&gt;""),TONGHOP!M958,"")</f>
        <v/>
      </c>
      <c r="C958" s="9" t="str">
        <f>IF(AND(TONGHOP!K958="KTHP",TONGHOP!L958="TN",TONGHOP!H958="R",TONGHOP!I958&lt;&gt;""),TONGHOP!I958,"")</f>
        <v/>
      </c>
      <c r="D958" s="9" t="str">
        <f>IF(AND(TONGHOP!K958="KTHP",TONGHOP!L958="TN",TONGHOP!H958="R",TONGHOP!I958&lt;&gt;""),TONGHOP!M958,"")</f>
        <v/>
      </c>
      <c r="E958" s="9" t="str">
        <f>IF(AND(TONGHOP!K958="ThiTN",TONGHOP!L958="LT",TONGHOP!H958="R",TONGHOP!I958&lt;&gt;""),TONGHOP!I958,"")</f>
        <v/>
      </c>
      <c r="F958" s="9" t="str">
        <f>IF(AND(TONGHOP!K958="ThiTN",TONGHOP!L958="LT",TONGHOP!H958="R",TONGHOP!I958&lt;&gt;""),TONGHOP!M958,"")</f>
        <v/>
      </c>
      <c r="G958" s="9" t="str">
        <f>IF(AND(TONGHOP!K958="ThiTN",TONGHOP!L958="TH",TONGHOP!H958="R",TONGHOP!I958&lt;&gt;""),TONGHOP!I958,"")</f>
        <v/>
      </c>
      <c r="H958" s="9" t="str">
        <f>IF(AND(TONGHOP!K958="ThiTN",TONGHOP!L958="TH",TONGHOP!H958="R",TONGHOP!I958&lt;&gt;""),TONGHOP!M958,"")</f>
        <v/>
      </c>
    </row>
    <row r="959" spans="1:8">
      <c r="A959" s="9" t="str">
        <f>IF(AND(TONGHOP!K959="KTHP",TONGHOP!L959="LT",TONGHOP!H959="R",TONGHOP!I959&lt;&gt;""),TONGHOP!I959,"")</f>
        <v/>
      </c>
      <c r="B959" s="9" t="str">
        <f>IF(AND(TONGHOP!K959="KTHP",TONGHOP!L959="LT",TONGHOP!H959="R",TONGHOP!I959&lt;&gt;""),TONGHOP!M959,"")</f>
        <v/>
      </c>
      <c r="C959" s="9" t="str">
        <f>IF(AND(TONGHOP!K959="KTHP",TONGHOP!L959="TN",TONGHOP!H959="R",TONGHOP!I959&lt;&gt;""),TONGHOP!I959,"")</f>
        <v/>
      </c>
      <c r="D959" s="9" t="str">
        <f>IF(AND(TONGHOP!K959="KTHP",TONGHOP!L959="TN",TONGHOP!H959="R",TONGHOP!I959&lt;&gt;""),TONGHOP!M959,"")</f>
        <v/>
      </c>
      <c r="E959" s="9" t="str">
        <f>IF(AND(TONGHOP!K959="ThiTN",TONGHOP!L959="LT",TONGHOP!H959="R",TONGHOP!I959&lt;&gt;""),TONGHOP!I959,"")</f>
        <v/>
      </c>
      <c r="F959" s="9" t="str">
        <f>IF(AND(TONGHOP!K959="ThiTN",TONGHOP!L959="LT",TONGHOP!H959="R",TONGHOP!I959&lt;&gt;""),TONGHOP!M959,"")</f>
        <v/>
      </c>
      <c r="G959" s="9" t="str">
        <f>IF(AND(TONGHOP!K959="ThiTN",TONGHOP!L959="TH",TONGHOP!H959="R",TONGHOP!I959&lt;&gt;""),TONGHOP!I959,"")</f>
        <v/>
      </c>
      <c r="H959" s="9" t="str">
        <f>IF(AND(TONGHOP!K959="ThiTN",TONGHOP!L959="TH",TONGHOP!H959="R",TONGHOP!I959&lt;&gt;""),TONGHOP!M959,"")</f>
        <v/>
      </c>
    </row>
    <row r="960" spans="1:8">
      <c r="A960" s="9" t="str">
        <f>IF(AND(TONGHOP!K960="KTHP",TONGHOP!L960="LT",TONGHOP!H960="R",TONGHOP!I960&lt;&gt;""),TONGHOP!I960,"")</f>
        <v/>
      </c>
      <c r="B960" s="9" t="str">
        <f>IF(AND(TONGHOP!K960="KTHP",TONGHOP!L960="LT",TONGHOP!H960="R",TONGHOP!I960&lt;&gt;""),TONGHOP!M960,"")</f>
        <v/>
      </c>
      <c r="C960" s="9" t="str">
        <f>IF(AND(TONGHOP!K960="KTHP",TONGHOP!L960="TN",TONGHOP!H960="R",TONGHOP!I960&lt;&gt;""),TONGHOP!I960,"")</f>
        <v/>
      </c>
      <c r="D960" s="9" t="str">
        <f>IF(AND(TONGHOP!K960="KTHP",TONGHOP!L960="TN",TONGHOP!H960="R",TONGHOP!I960&lt;&gt;""),TONGHOP!M960,"")</f>
        <v/>
      </c>
      <c r="E960" s="9" t="str">
        <f>IF(AND(TONGHOP!K960="ThiTN",TONGHOP!L960="LT",TONGHOP!H960="R",TONGHOP!I960&lt;&gt;""),TONGHOP!I960,"")</f>
        <v/>
      </c>
      <c r="F960" s="9" t="str">
        <f>IF(AND(TONGHOP!K960="ThiTN",TONGHOP!L960="LT",TONGHOP!H960="R",TONGHOP!I960&lt;&gt;""),TONGHOP!M960,"")</f>
        <v/>
      </c>
      <c r="G960" s="9" t="str">
        <f>IF(AND(TONGHOP!K960="ThiTN",TONGHOP!L960="TH",TONGHOP!H960="R",TONGHOP!I960&lt;&gt;""),TONGHOP!I960,"")</f>
        <v/>
      </c>
      <c r="H960" s="9" t="str">
        <f>IF(AND(TONGHOP!K960="ThiTN",TONGHOP!L960="TH",TONGHOP!H960="R",TONGHOP!I960&lt;&gt;""),TONGHOP!M960,"")</f>
        <v/>
      </c>
    </row>
    <row r="961" spans="1:8">
      <c r="A961" s="9" t="str">
        <f>IF(AND(TONGHOP!K961="KTHP",TONGHOP!L961="LT",TONGHOP!H961="R",TONGHOP!I961&lt;&gt;""),TONGHOP!I961,"")</f>
        <v/>
      </c>
      <c r="B961" s="9" t="str">
        <f>IF(AND(TONGHOP!K961="KTHP",TONGHOP!L961="LT",TONGHOP!H961="R",TONGHOP!I961&lt;&gt;""),TONGHOP!M961,"")</f>
        <v/>
      </c>
      <c r="C961" s="9" t="str">
        <f>IF(AND(TONGHOP!K961="KTHP",TONGHOP!L961="TN",TONGHOP!H961="R",TONGHOP!I961&lt;&gt;""),TONGHOP!I961,"")</f>
        <v/>
      </c>
      <c r="D961" s="9" t="str">
        <f>IF(AND(TONGHOP!K961="KTHP",TONGHOP!L961="TN",TONGHOP!H961="R",TONGHOP!I961&lt;&gt;""),TONGHOP!M961,"")</f>
        <v/>
      </c>
      <c r="E961" s="9" t="str">
        <f>IF(AND(TONGHOP!K961="ThiTN",TONGHOP!L961="LT",TONGHOP!H961="R",TONGHOP!I961&lt;&gt;""),TONGHOP!I961,"")</f>
        <v/>
      </c>
      <c r="F961" s="9" t="str">
        <f>IF(AND(TONGHOP!K961="ThiTN",TONGHOP!L961="LT",TONGHOP!H961="R",TONGHOP!I961&lt;&gt;""),TONGHOP!M961,"")</f>
        <v/>
      </c>
      <c r="G961" s="9" t="str">
        <f>IF(AND(TONGHOP!K961="ThiTN",TONGHOP!L961="TH",TONGHOP!H961="R",TONGHOP!I961&lt;&gt;""),TONGHOP!I961,"")</f>
        <v/>
      </c>
      <c r="H961" s="9" t="str">
        <f>IF(AND(TONGHOP!K961="ThiTN",TONGHOP!L961="TH",TONGHOP!H961="R",TONGHOP!I961&lt;&gt;""),TONGHOP!M961,"")</f>
        <v/>
      </c>
    </row>
    <row r="962" spans="1:8">
      <c r="A962" s="9" t="str">
        <f>IF(AND(TONGHOP!K962="KTHP",TONGHOP!L962="LT",TONGHOP!H962="R",TONGHOP!I962&lt;&gt;""),TONGHOP!I962,"")</f>
        <v/>
      </c>
      <c r="B962" s="9" t="str">
        <f>IF(AND(TONGHOP!K962="KTHP",TONGHOP!L962="LT",TONGHOP!H962="R",TONGHOP!I962&lt;&gt;""),TONGHOP!M962,"")</f>
        <v/>
      </c>
      <c r="C962" s="9" t="str">
        <f>IF(AND(TONGHOP!K962="KTHP",TONGHOP!L962="TN",TONGHOP!H962="R",TONGHOP!I962&lt;&gt;""),TONGHOP!I962,"")</f>
        <v/>
      </c>
      <c r="D962" s="9" t="str">
        <f>IF(AND(TONGHOP!K962="KTHP",TONGHOP!L962="TN",TONGHOP!H962="R",TONGHOP!I962&lt;&gt;""),TONGHOP!M962,"")</f>
        <v/>
      </c>
      <c r="E962" s="9" t="str">
        <f>IF(AND(TONGHOP!K962="ThiTN",TONGHOP!L962="LT",TONGHOP!H962="R",TONGHOP!I962&lt;&gt;""),TONGHOP!I962,"")</f>
        <v/>
      </c>
      <c r="F962" s="9" t="str">
        <f>IF(AND(TONGHOP!K962="ThiTN",TONGHOP!L962="LT",TONGHOP!H962="R",TONGHOP!I962&lt;&gt;""),TONGHOP!M962,"")</f>
        <v/>
      </c>
      <c r="G962" s="9" t="str">
        <f>IF(AND(TONGHOP!K962="ThiTN",TONGHOP!L962="TH",TONGHOP!H962="R",TONGHOP!I962&lt;&gt;""),TONGHOP!I962,"")</f>
        <v/>
      </c>
      <c r="H962" s="9" t="str">
        <f>IF(AND(TONGHOP!K962="ThiTN",TONGHOP!L962="TH",TONGHOP!H962="R",TONGHOP!I962&lt;&gt;""),TONGHOP!M962,"")</f>
        <v/>
      </c>
    </row>
    <row r="963" spans="1:8">
      <c r="A963" s="9" t="str">
        <f>IF(AND(TONGHOP!K963="KTHP",TONGHOP!L963="LT",TONGHOP!H963="R",TONGHOP!I963&lt;&gt;""),TONGHOP!I963,"")</f>
        <v/>
      </c>
      <c r="B963" s="9" t="str">
        <f>IF(AND(TONGHOP!K963="KTHP",TONGHOP!L963="LT",TONGHOP!H963="R",TONGHOP!I963&lt;&gt;""),TONGHOP!M963,"")</f>
        <v/>
      </c>
      <c r="C963" s="9" t="str">
        <f>IF(AND(TONGHOP!K963="KTHP",TONGHOP!L963="TN",TONGHOP!H963="R",TONGHOP!I963&lt;&gt;""),TONGHOP!I963,"")</f>
        <v/>
      </c>
      <c r="D963" s="9" t="str">
        <f>IF(AND(TONGHOP!K963="KTHP",TONGHOP!L963="TN",TONGHOP!H963="R",TONGHOP!I963&lt;&gt;""),TONGHOP!M963,"")</f>
        <v/>
      </c>
      <c r="E963" s="9" t="str">
        <f>IF(AND(TONGHOP!K963="ThiTN",TONGHOP!L963="LT",TONGHOP!H963="R",TONGHOP!I963&lt;&gt;""),TONGHOP!I963,"")</f>
        <v/>
      </c>
      <c r="F963" s="9" t="str">
        <f>IF(AND(TONGHOP!K963="ThiTN",TONGHOP!L963="LT",TONGHOP!H963="R",TONGHOP!I963&lt;&gt;""),TONGHOP!M963,"")</f>
        <v/>
      </c>
      <c r="G963" s="9" t="str">
        <f>IF(AND(TONGHOP!K963="ThiTN",TONGHOP!L963="TH",TONGHOP!H963="R",TONGHOP!I963&lt;&gt;""),TONGHOP!I963,"")</f>
        <v/>
      </c>
      <c r="H963" s="9" t="str">
        <f>IF(AND(TONGHOP!K963="ThiTN",TONGHOP!L963="TH",TONGHOP!H963="R",TONGHOP!I963&lt;&gt;""),TONGHOP!M963,"")</f>
        <v/>
      </c>
    </row>
    <row r="964" spans="1:8">
      <c r="A964" s="9" t="str">
        <f>IF(AND(TONGHOP!K964="KTHP",TONGHOP!L964="LT",TONGHOP!H964="R",TONGHOP!I964&lt;&gt;""),TONGHOP!I964,"")</f>
        <v/>
      </c>
      <c r="B964" s="9" t="str">
        <f>IF(AND(TONGHOP!K964="KTHP",TONGHOP!L964="LT",TONGHOP!H964="R",TONGHOP!I964&lt;&gt;""),TONGHOP!M964,"")</f>
        <v/>
      </c>
      <c r="C964" s="9" t="str">
        <f>IF(AND(TONGHOP!K964="KTHP",TONGHOP!L964="TN",TONGHOP!H964="R",TONGHOP!I964&lt;&gt;""),TONGHOP!I964,"")</f>
        <v/>
      </c>
      <c r="D964" s="9" t="str">
        <f>IF(AND(TONGHOP!K964="KTHP",TONGHOP!L964="TN",TONGHOP!H964="R",TONGHOP!I964&lt;&gt;""),TONGHOP!M964,"")</f>
        <v/>
      </c>
      <c r="E964" s="9" t="str">
        <f>IF(AND(TONGHOP!K964="ThiTN",TONGHOP!L964="LT",TONGHOP!H964="R",TONGHOP!I964&lt;&gt;""),TONGHOP!I964,"")</f>
        <v/>
      </c>
      <c r="F964" s="9" t="str">
        <f>IF(AND(TONGHOP!K964="ThiTN",TONGHOP!L964="LT",TONGHOP!H964="R",TONGHOP!I964&lt;&gt;""),TONGHOP!M964,"")</f>
        <v/>
      </c>
      <c r="G964" s="9" t="str">
        <f>IF(AND(TONGHOP!K964="ThiTN",TONGHOP!L964="TH",TONGHOP!H964="R",TONGHOP!I964&lt;&gt;""),TONGHOP!I964,"")</f>
        <v/>
      </c>
      <c r="H964" s="9" t="str">
        <f>IF(AND(TONGHOP!K964="ThiTN",TONGHOP!L964="TH",TONGHOP!H964="R",TONGHOP!I964&lt;&gt;""),TONGHOP!M964,"")</f>
        <v/>
      </c>
    </row>
    <row r="965" spans="1:8">
      <c r="A965" s="9" t="str">
        <f>IF(AND(TONGHOP!K965="KTHP",TONGHOP!L965="LT",TONGHOP!H965="R",TONGHOP!I965&lt;&gt;""),TONGHOP!I965,"")</f>
        <v/>
      </c>
      <c r="B965" s="9" t="str">
        <f>IF(AND(TONGHOP!K965="KTHP",TONGHOP!L965="LT",TONGHOP!H965="R",TONGHOP!I965&lt;&gt;""),TONGHOP!M965,"")</f>
        <v/>
      </c>
      <c r="C965" s="9" t="str">
        <f>IF(AND(TONGHOP!K965="KTHP",TONGHOP!L965="TN",TONGHOP!H965="R",TONGHOP!I965&lt;&gt;""),TONGHOP!I965,"")</f>
        <v/>
      </c>
      <c r="D965" s="9" t="str">
        <f>IF(AND(TONGHOP!K965="KTHP",TONGHOP!L965="TN",TONGHOP!H965="R",TONGHOP!I965&lt;&gt;""),TONGHOP!M965,"")</f>
        <v/>
      </c>
      <c r="E965" s="9" t="str">
        <f>IF(AND(TONGHOP!K965="ThiTN",TONGHOP!L965="LT",TONGHOP!H965="R",TONGHOP!I965&lt;&gt;""),TONGHOP!I965,"")</f>
        <v/>
      </c>
      <c r="F965" s="9" t="str">
        <f>IF(AND(TONGHOP!K965="ThiTN",TONGHOP!L965="LT",TONGHOP!H965="R",TONGHOP!I965&lt;&gt;""),TONGHOP!M965,"")</f>
        <v/>
      </c>
      <c r="G965" s="9" t="str">
        <f>IF(AND(TONGHOP!K965="ThiTN",TONGHOP!L965="TH",TONGHOP!H965="R",TONGHOP!I965&lt;&gt;""),TONGHOP!I965,"")</f>
        <v/>
      </c>
      <c r="H965" s="9" t="str">
        <f>IF(AND(TONGHOP!K965="ThiTN",TONGHOP!L965="TH",TONGHOP!H965="R",TONGHOP!I965&lt;&gt;""),TONGHOP!M965,"")</f>
        <v/>
      </c>
    </row>
    <row r="966" spans="1:8">
      <c r="A966" s="9" t="str">
        <f>IF(AND(TONGHOP!K966="KTHP",TONGHOP!L966="LT",TONGHOP!H966="R",TONGHOP!I966&lt;&gt;""),TONGHOP!I966,"")</f>
        <v/>
      </c>
      <c r="B966" s="9" t="str">
        <f>IF(AND(TONGHOP!K966="KTHP",TONGHOP!L966="LT",TONGHOP!H966="R",TONGHOP!I966&lt;&gt;""),TONGHOP!M966,"")</f>
        <v/>
      </c>
      <c r="C966" s="9" t="str">
        <f>IF(AND(TONGHOP!K966="KTHP",TONGHOP!L966="TN",TONGHOP!H966="R",TONGHOP!I966&lt;&gt;""),TONGHOP!I966,"")</f>
        <v/>
      </c>
      <c r="D966" s="9" t="str">
        <f>IF(AND(TONGHOP!K966="KTHP",TONGHOP!L966="TN",TONGHOP!H966="R",TONGHOP!I966&lt;&gt;""),TONGHOP!M966,"")</f>
        <v/>
      </c>
      <c r="E966" s="9" t="str">
        <f>IF(AND(TONGHOP!K966="ThiTN",TONGHOP!L966="LT",TONGHOP!H966="R",TONGHOP!I966&lt;&gt;""),TONGHOP!I966,"")</f>
        <v/>
      </c>
      <c r="F966" s="9" t="str">
        <f>IF(AND(TONGHOP!K966="ThiTN",TONGHOP!L966="LT",TONGHOP!H966="R",TONGHOP!I966&lt;&gt;""),TONGHOP!M966,"")</f>
        <v/>
      </c>
      <c r="G966" s="9" t="str">
        <f>IF(AND(TONGHOP!K966="ThiTN",TONGHOP!L966="TH",TONGHOP!H966="R",TONGHOP!I966&lt;&gt;""),TONGHOP!I966,"")</f>
        <v/>
      </c>
      <c r="H966" s="9" t="str">
        <f>IF(AND(TONGHOP!K966="ThiTN",TONGHOP!L966="TH",TONGHOP!H966="R",TONGHOP!I966&lt;&gt;""),TONGHOP!M966,"")</f>
        <v/>
      </c>
    </row>
    <row r="967" spans="1:8">
      <c r="A967" s="9" t="str">
        <f>IF(AND(TONGHOP!K967="KTHP",TONGHOP!L967="LT",TONGHOP!H967="R",TONGHOP!I967&lt;&gt;""),TONGHOP!I967,"")</f>
        <v/>
      </c>
      <c r="B967" s="9" t="str">
        <f>IF(AND(TONGHOP!K967="KTHP",TONGHOP!L967="LT",TONGHOP!H967="R",TONGHOP!I967&lt;&gt;""),TONGHOP!M967,"")</f>
        <v/>
      </c>
      <c r="C967" s="9" t="str">
        <f>IF(AND(TONGHOP!K967="KTHP",TONGHOP!L967="TN",TONGHOP!H967="R",TONGHOP!I967&lt;&gt;""),TONGHOP!I967,"")</f>
        <v/>
      </c>
      <c r="D967" s="9" t="str">
        <f>IF(AND(TONGHOP!K967="KTHP",TONGHOP!L967="TN",TONGHOP!H967="R",TONGHOP!I967&lt;&gt;""),TONGHOP!M967,"")</f>
        <v/>
      </c>
      <c r="E967" s="9" t="str">
        <f>IF(AND(TONGHOP!K967="ThiTN",TONGHOP!L967="LT",TONGHOP!H967="R",TONGHOP!I967&lt;&gt;""),TONGHOP!I967,"")</f>
        <v/>
      </c>
      <c r="F967" s="9" t="str">
        <f>IF(AND(TONGHOP!K967="ThiTN",TONGHOP!L967="LT",TONGHOP!H967="R",TONGHOP!I967&lt;&gt;""),TONGHOP!M967,"")</f>
        <v/>
      </c>
      <c r="G967" s="9" t="str">
        <f>IF(AND(TONGHOP!K967="ThiTN",TONGHOP!L967="TH",TONGHOP!H967="R",TONGHOP!I967&lt;&gt;""),TONGHOP!I967,"")</f>
        <v/>
      </c>
      <c r="H967" s="9" t="str">
        <f>IF(AND(TONGHOP!K967="ThiTN",TONGHOP!L967="TH",TONGHOP!H967="R",TONGHOP!I967&lt;&gt;""),TONGHOP!M967,"")</f>
        <v/>
      </c>
    </row>
    <row r="968" spans="1:8">
      <c r="A968" s="9" t="str">
        <f>IF(AND(TONGHOP!K968="KTHP",TONGHOP!L968="LT",TONGHOP!H968="R",TONGHOP!I968&lt;&gt;""),TONGHOP!I968,"")</f>
        <v/>
      </c>
      <c r="B968" s="9" t="str">
        <f>IF(AND(TONGHOP!K968="KTHP",TONGHOP!L968="LT",TONGHOP!H968="R",TONGHOP!I968&lt;&gt;""),TONGHOP!M968,"")</f>
        <v/>
      </c>
      <c r="C968" s="9" t="str">
        <f>IF(AND(TONGHOP!K968="KTHP",TONGHOP!L968="TN",TONGHOP!H968="R",TONGHOP!I968&lt;&gt;""),TONGHOP!I968,"")</f>
        <v/>
      </c>
      <c r="D968" s="9" t="str">
        <f>IF(AND(TONGHOP!K968="KTHP",TONGHOP!L968="TN",TONGHOP!H968="R",TONGHOP!I968&lt;&gt;""),TONGHOP!M968,"")</f>
        <v/>
      </c>
      <c r="E968" s="9" t="str">
        <f>IF(AND(TONGHOP!K968="ThiTN",TONGHOP!L968="LT",TONGHOP!H968="R",TONGHOP!I968&lt;&gt;""),TONGHOP!I968,"")</f>
        <v/>
      </c>
      <c r="F968" s="9" t="str">
        <f>IF(AND(TONGHOP!K968="ThiTN",TONGHOP!L968="LT",TONGHOP!H968="R",TONGHOP!I968&lt;&gt;""),TONGHOP!M968,"")</f>
        <v/>
      </c>
      <c r="G968" s="9" t="str">
        <f>IF(AND(TONGHOP!K968="ThiTN",TONGHOP!L968="TH",TONGHOP!H968="R",TONGHOP!I968&lt;&gt;""),TONGHOP!I968,"")</f>
        <v/>
      </c>
      <c r="H968" s="9" t="str">
        <f>IF(AND(TONGHOP!K968="ThiTN",TONGHOP!L968="TH",TONGHOP!H968="R",TONGHOP!I968&lt;&gt;""),TONGHOP!M968,"")</f>
        <v/>
      </c>
    </row>
    <row r="969" spans="1:8">
      <c r="A969" s="9" t="str">
        <f>IF(AND(TONGHOP!K969="KTHP",TONGHOP!L969="LT",TONGHOP!H969="R",TONGHOP!I969&lt;&gt;""),TONGHOP!I969,"")</f>
        <v/>
      </c>
      <c r="B969" s="9" t="str">
        <f>IF(AND(TONGHOP!K969="KTHP",TONGHOP!L969="LT",TONGHOP!H969="R",TONGHOP!I969&lt;&gt;""),TONGHOP!M969,"")</f>
        <v/>
      </c>
      <c r="C969" s="9" t="str">
        <f>IF(AND(TONGHOP!K969="KTHP",TONGHOP!L969="TN",TONGHOP!H969="R",TONGHOP!I969&lt;&gt;""),TONGHOP!I969,"")</f>
        <v/>
      </c>
      <c r="D969" s="9" t="str">
        <f>IF(AND(TONGHOP!K969="KTHP",TONGHOP!L969="TN",TONGHOP!H969="R",TONGHOP!I969&lt;&gt;""),TONGHOP!M969,"")</f>
        <v/>
      </c>
      <c r="E969" s="9" t="str">
        <f>IF(AND(TONGHOP!K969="ThiTN",TONGHOP!L969="LT",TONGHOP!H969="R",TONGHOP!I969&lt;&gt;""),TONGHOP!I969,"")</f>
        <v/>
      </c>
      <c r="F969" s="9" t="str">
        <f>IF(AND(TONGHOP!K969="ThiTN",TONGHOP!L969="LT",TONGHOP!H969="R",TONGHOP!I969&lt;&gt;""),TONGHOP!M969,"")</f>
        <v/>
      </c>
      <c r="G969" s="9" t="str">
        <f>IF(AND(TONGHOP!K969="ThiTN",TONGHOP!L969="TH",TONGHOP!H969="R",TONGHOP!I969&lt;&gt;""),TONGHOP!I969,"")</f>
        <v/>
      </c>
      <c r="H969" s="9" t="str">
        <f>IF(AND(TONGHOP!K969="ThiTN",TONGHOP!L969="TH",TONGHOP!H969="R",TONGHOP!I969&lt;&gt;""),TONGHOP!M969,"")</f>
        <v/>
      </c>
    </row>
    <row r="970" spans="1:8">
      <c r="A970" s="9" t="str">
        <f>IF(AND(TONGHOP!K970="KTHP",TONGHOP!L970="LT",TONGHOP!H970="R",TONGHOP!I970&lt;&gt;""),TONGHOP!I970,"")</f>
        <v/>
      </c>
      <c r="B970" s="9" t="str">
        <f>IF(AND(TONGHOP!K970="KTHP",TONGHOP!L970="LT",TONGHOP!H970="R",TONGHOP!I970&lt;&gt;""),TONGHOP!M970,"")</f>
        <v/>
      </c>
      <c r="C970" s="9" t="str">
        <f>IF(AND(TONGHOP!K970="KTHP",TONGHOP!L970="TN",TONGHOP!H970="R",TONGHOP!I970&lt;&gt;""),TONGHOP!I970,"")</f>
        <v/>
      </c>
      <c r="D970" s="9" t="str">
        <f>IF(AND(TONGHOP!K970="KTHP",TONGHOP!L970="TN",TONGHOP!H970="R",TONGHOP!I970&lt;&gt;""),TONGHOP!M970,"")</f>
        <v/>
      </c>
      <c r="E970" s="9" t="str">
        <f>IF(AND(TONGHOP!K970="ThiTN",TONGHOP!L970="LT",TONGHOP!H970="R",TONGHOP!I970&lt;&gt;""),TONGHOP!I970,"")</f>
        <v/>
      </c>
      <c r="F970" s="9" t="str">
        <f>IF(AND(TONGHOP!K970="ThiTN",TONGHOP!L970="LT",TONGHOP!H970="R",TONGHOP!I970&lt;&gt;""),TONGHOP!M970,"")</f>
        <v/>
      </c>
      <c r="G970" s="9" t="str">
        <f>IF(AND(TONGHOP!K970="ThiTN",TONGHOP!L970="TH",TONGHOP!H970="R",TONGHOP!I970&lt;&gt;""),TONGHOP!I970,"")</f>
        <v/>
      </c>
      <c r="H970" s="9" t="str">
        <f>IF(AND(TONGHOP!K970="ThiTN",TONGHOP!L970="TH",TONGHOP!H970="R",TONGHOP!I970&lt;&gt;""),TONGHOP!M970,"")</f>
        <v/>
      </c>
    </row>
    <row r="971" spans="1:8">
      <c r="A971" s="9" t="str">
        <f>IF(AND(TONGHOP!K971="KTHP",TONGHOP!L971="LT",TONGHOP!H971="R",TONGHOP!I971&lt;&gt;""),TONGHOP!I971,"")</f>
        <v/>
      </c>
      <c r="B971" s="9" t="str">
        <f>IF(AND(TONGHOP!K971="KTHP",TONGHOP!L971="LT",TONGHOP!H971="R",TONGHOP!I971&lt;&gt;""),TONGHOP!M971,"")</f>
        <v/>
      </c>
      <c r="C971" s="9" t="str">
        <f>IF(AND(TONGHOP!K971="KTHP",TONGHOP!L971="TN",TONGHOP!H971="R",TONGHOP!I971&lt;&gt;""),TONGHOP!I971,"")</f>
        <v/>
      </c>
      <c r="D971" s="9" t="str">
        <f>IF(AND(TONGHOP!K971="KTHP",TONGHOP!L971="TN",TONGHOP!H971="R",TONGHOP!I971&lt;&gt;""),TONGHOP!M971,"")</f>
        <v/>
      </c>
      <c r="E971" s="9" t="str">
        <f>IF(AND(TONGHOP!K971="ThiTN",TONGHOP!L971="LT",TONGHOP!H971="R",TONGHOP!I971&lt;&gt;""),TONGHOP!I971,"")</f>
        <v/>
      </c>
      <c r="F971" s="9" t="str">
        <f>IF(AND(TONGHOP!K971="ThiTN",TONGHOP!L971="LT",TONGHOP!H971="R",TONGHOP!I971&lt;&gt;""),TONGHOP!M971,"")</f>
        <v/>
      </c>
      <c r="G971" s="9" t="str">
        <f>IF(AND(TONGHOP!K971="ThiTN",TONGHOP!L971="TH",TONGHOP!H971="R",TONGHOP!I971&lt;&gt;""),TONGHOP!I971,"")</f>
        <v/>
      </c>
      <c r="H971" s="9" t="str">
        <f>IF(AND(TONGHOP!K971="ThiTN",TONGHOP!L971="TH",TONGHOP!H971="R",TONGHOP!I971&lt;&gt;""),TONGHOP!M971,"")</f>
        <v/>
      </c>
    </row>
    <row r="972" spans="1:8">
      <c r="A972" s="9" t="str">
        <f>IF(AND(TONGHOP!K972="KTHP",TONGHOP!L972="LT",TONGHOP!H972="R",TONGHOP!I972&lt;&gt;""),TONGHOP!I972,"")</f>
        <v/>
      </c>
      <c r="B972" s="9" t="str">
        <f>IF(AND(TONGHOP!K972="KTHP",TONGHOP!L972="LT",TONGHOP!H972="R",TONGHOP!I972&lt;&gt;""),TONGHOP!M972,"")</f>
        <v/>
      </c>
      <c r="C972" s="9" t="str">
        <f>IF(AND(TONGHOP!K972="KTHP",TONGHOP!L972="TN",TONGHOP!H972="R",TONGHOP!I972&lt;&gt;""),TONGHOP!I972,"")</f>
        <v/>
      </c>
      <c r="D972" s="9" t="str">
        <f>IF(AND(TONGHOP!K972="KTHP",TONGHOP!L972="TN",TONGHOP!H972="R",TONGHOP!I972&lt;&gt;""),TONGHOP!M972,"")</f>
        <v/>
      </c>
      <c r="E972" s="9" t="str">
        <f>IF(AND(TONGHOP!K972="ThiTN",TONGHOP!L972="LT",TONGHOP!H972="R",TONGHOP!I972&lt;&gt;""),TONGHOP!I972,"")</f>
        <v/>
      </c>
      <c r="F972" s="9" t="str">
        <f>IF(AND(TONGHOP!K972="ThiTN",TONGHOP!L972="LT",TONGHOP!H972="R",TONGHOP!I972&lt;&gt;""),TONGHOP!M972,"")</f>
        <v/>
      </c>
      <c r="G972" s="9" t="str">
        <f>IF(AND(TONGHOP!K972="ThiTN",TONGHOP!L972="TH",TONGHOP!H972="R",TONGHOP!I972&lt;&gt;""),TONGHOP!I972,"")</f>
        <v/>
      </c>
      <c r="H972" s="9" t="str">
        <f>IF(AND(TONGHOP!K972="ThiTN",TONGHOP!L972="TH",TONGHOP!H972="R",TONGHOP!I972&lt;&gt;""),TONGHOP!M972,"")</f>
        <v/>
      </c>
    </row>
    <row r="973" spans="1:8">
      <c r="A973" s="9" t="str">
        <f>IF(AND(TONGHOP!K973="KTHP",TONGHOP!L973="LT",TONGHOP!H973="R",TONGHOP!I973&lt;&gt;""),TONGHOP!I973,"")</f>
        <v/>
      </c>
      <c r="B973" s="9" t="str">
        <f>IF(AND(TONGHOP!K973="KTHP",TONGHOP!L973="LT",TONGHOP!H973="R",TONGHOP!I973&lt;&gt;""),TONGHOP!M973,"")</f>
        <v/>
      </c>
      <c r="C973" s="9" t="str">
        <f>IF(AND(TONGHOP!K973="KTHP",TONGHOP!L973="TN",TONGHOP!H973="R",TONGHOP!I973&lt;&gt;""),TONGHOP!I973,"")</f>
        <v/>
      </c>
      <c r="D973" s="9" t="str">
        <f>IF(AND(TONGHOP!K973="KTHP",TONGHOP!L973="TN",TONGHOP!H973="R",TONGHOP!I973&lt;&gt;""),TONGHOP!M973,"")</f>
        <v/>
      </c>
      <c r="E973" s="9" t="str">
        <f>IF(AND(TONGHOP!K973="ThiTN",TONGHOP!L973="LT",TONGHOP!H973="R",TONGHOP!I973&lt;&gt;""),TONGHOP!I973,"")</f>
        <v/>
      </c>
      <c r="F973" s="9" t="str">
        <f>IF(AND(TONGHOP!K973="ThiTN",TONGHOP!L973="LT",TONGHOP!H973="R",TONGHOP!I973&lt;&gt;""),TONGHOP!M973,"")</f>
        <v/>
      </c>
      <c r="G973" s="9" t="str">
        <f>IF(AND(TONGHOP!K973="ThiTN",TONGHOP!L973="TH",TONGHOP!H973="R",TONGHOP!I973&lt;&gt;""),TONGHOP!I973,"")</f>
        <v/>
      </c>
      <c r="H973" s="9" t="str">
        <f>IF(AND(TONGHOP!K973="ThiTN",TONGHOP!L973="TH",TONGHOP!H973="R",TONGHOP!I973&lt;&gt;""),TONGHOP!M973,"")</f>
        <v/>
      </c>
    </row>
    <row r="974" spans="1:8">
      <c r="A974" s="9" t="str">
        <f>IF(AND(TONGHOP!K974="KTHP",TONGHOP!L974="LT",TONGHOP!H974="R",TONGHOP!I974&lt;&gt;""),TONGHOP!I974,"")</f>
        <v/>
      </c>
      <c r="B974" s="9" t="str">
        <f>IF(AND(TONGHOP!K974="KTHP",TONGHOP!L974="LT",TONGHOP!H974="R",TONGHOP!I974&lt;&gt;""),TONGHOP!M974,"")</f>
        <v/>
      </c>
      <c r="C974" s="9" t="str">
        <f>IF(AND(TONGHOP!K974="KTHP",TONGHOP!L974="TN",TONGHOP!H974="R",TONGHOP!I974&lt;&gt;""),TONGHOP!I974,"")</f>
        <v/>
      </c>
      <c r="D974" s="9" t="str">
        <f>IF(AND(TONGHOP!K974="KTHP",TONGHOP!L974="TN",TONGHOP!H974="R",TONGHOP!I974&lt;&gt;""),TONGHOP!M974,"")</f>
        <v/>
      </c>
      <c r="E974" s="9" t="str">
        <f>IF(AND(TONGHOP!K974="ThiTN",TONGHOP!L974="LT",TONGHOP!H974="R",TONGHOP!I974&lt;&gt;""),TONGHOP!I974,"")</f>
        <v/>
      </c>
      <c r="F974" s="9" t="str">
        <f>IF(AND(TONGHOP!K974="ThiTN",TONGHOP!L974="LT",TONGHOP!H974="R",TONGHOP!I974&lt;&gt;""),TONGHOP!M974,"")</f>
        <v/>
      </c>
      <c r="G974" s="9" t="str">
        <f>IF(AND(TONGHOP!K974="ThiTN",TONGHOP!L974="TH",TONGHOP!H974="R",TONGHOP!I974&lt;&gt;""),TONGHOP!I974,"")</f>
        <v/>
      </c>
      <c r="H974" s="9" t="str">
        <f>IF(AND(TONGHOP!K974="ThiTN",TONGHOP!L974="TH",TONGHOP!H974="R",TONGHOP!I974&lt;&gt;""),TONGHOP!M974,"")</f>
        <v/>
      </c>
    </row>
    <row r="975" spans="1:8">
      <c r="A975" s="9" t="str">
        <f>IF(AND(TONGHOP!K975="KTHP",TONGHOP!L975="LT",TONGHOP!H975="R",TONGHOP!I975&lt;&gt;""),TONGHOP!I975,"")</f>
        <v/>
      </c>
      <c r="B975" s="9" t="str">
        <f>IF(AND(TONGHOP!K975="KTHP",TONGHOP!L975="LT",TONGHOP!H975="R",TONGHOP!I975&lt;&gt;""),TONGHOP!M975,"")</f>
        <v/>
      </c>
      <c r="C975" s="9" t="str">
        <f>IF(AND(TONGHOP!K975="KTHP",TONGHOP!L975="TN",TONGHOP!H975="R",TONGHOP!I975&lt;&gt;""),TONGHOP!I975,"")</f>
        <v/>
      </c>
      <c r="D975" s="9" t="str">
        <f>IF(AND(TONGHOP!K975="KTHP",TONGHOP!L975="TN",TONGHOP!H975="R",TONGHOP!I975&lt;&gt;""),TONGHOP!M975,"")</f>
        <v/>
      </c>
      <c r="E975" s="9" t="str">
        <f>IF(AND(TONGHOP!K975="ThiTN",TONGHOP!L975="LT",TONGHOP!H975="R",TONGHOP!I975&lt;&gt;""),TONGHOP!I975,"")</f>
        <v/>
      </c>
      <c r="F975" s="9" t="str">
        <f>IF(AND(TONGHOP!K975="ThiTN",TONGHOP!L975="LT",TONGHOP!H975="R",TONGHOP!I975&lt;&gt;""),TONGHOP!M975,"")</f>
        <v/>
      </c>
      <c r="G975" s="9" t="str">
        <f>IF(AND(TONGHOP!K975="ThiTN",TONGHOP!L975="TH",TONGHOP!H975="R",TONGHOP!I975&lt;&gt;""),TONGHOP!I975,"")</f>
        <v/>
      </c>
      <c r="H975" s="9" t="str">
        <f>IF(AND(TONGHOP!K975="ThiTN",TONGHOP!L975="TH",TONGHOP!H975="R",TONGHOP!I975&lt;&gt;""),TONGHOP!M975,"")</f>
        <v/>
      </c>
    </row>
    <row r="976" spans="1:8">
      <c r="A976" s="9" t="str">
        <f>IF(AND(TONGHOP!K976="KTHP",TONGHOP!L976="LT",TONGHOP!H976="R",TONGHOP!I976&lt;&gt;""),TONGHOP!I976,"")</f>
        <v/>
      </c>
      <c r="B976" s="9" t="str">
        <f>IF(AND(TONGHOP!K976="KTHP",TONGHOP!L976="LT",TONGHOP!H976="R",TONGHOP!I976&lt;&gt;""),TONGHOP!M976,"")</f>
        <v/>
      </c>
      <c r="C976" s="9" t="str">
        <f>IF(AND(TONGHOP!K976="KTHP",TONGHOP!L976="TN",TONGHOP!H976="R",TONGHOP!I976&lt;&gt;""),TONGHOP!I976,"")</f>
        <v/>
      </c>
      <c r="D976" s="9" t="str">
        <f>IF(AND(TONGHOP!K976="KTHP",TONGHOP!L976="TN",TONGHOP!H976="R",TONGHOP!I976&lt;&gt;""),TONGHOP!M976,"")</f>
        <v/>
      </c>
      <c r="E976" s="9" t="str">
        <f>IF(AND(TONGHOP!K976="ThiTN",TONGHOP!L976="LT",TONGHOP!H976="R",TONGHOP!I976&lt;&gt;""),TONGHOP!I976,"")</f>
        <v/>
      </c>
      <c r="F976" s="9" t="str">
        <f>IF(AND(TONGHOP!K976="ThiTN",TONGHOP!L976="LT",TONGHOP!H976="R",TONGHOP!I976&lt;&gt;""),TONGHOP!M976,"")</f>
        <v/>
      </c>
      <c r="G976" s="9" t="str">
        <f>IF(AND(TONGHOP!K976="ThiTN",TONGHOP!L976="TH",TONGHOP!H976="R",TONGHOP!I976&lt;&gt;""),TONGHOP!I976,"")</f>
        <v/>
      </c>
      <c r="H976" s="9" t="str">
        <f>IF(AND(TONGHOP!K976="ThiTN",TONGHOP!L976="TH",TONGHOP!H976="R",TONGHOP!I976&lt;&gt;""),TONGHOP!M976,"")</f>
        <v/>
      </c>
    </row>
    <row r="977" spans="1:8">
      <c r="A977" s="9" t="str">
        <f>IF(AND(TONGHOP!K977="KTHP",TONGHOP!L977="LT",TONGHOP!H977="R",TONGHOP!I977&lt;&gt;""),TONGHOP!I977,"")</f>
        <v/>
      </c>
      <c r="B977" s="9" t="str">
        <f>IF(AND(TONGHOP!K977="KTHP",TONGHOP!L977="LT",TONGHOP!H977="R",TONGHOP!I977&lt;&gt;""),TONGHOP!M977,"")</f>
        <v/>
      </c>
      <c r="C977" s="9" t="str">
        <f>IF(AND(TONGHOP!K977="KTHP",TONGHOP!L977="TN",TONGHOP!H977="R",TONGHOP!I977&lt;&gt;""),TONGHOP!I977,"")</f>
        <v/>
      </c>
      <c r="D977" s="9" t="str">
        <f>IF(AND(TONGHOP!K977="KTHP",TONGHOP!L977="TN",TONGHOP!H977="R",TONGHOP!I977&lt;&gt;""),TONGHOP!M977,"")</f>
        <v/>
      </c>
      <c r="E977" s="9" t="str">
        <f>IF(AND(TONGHOP!K977="ThiTN",TONGHOP!L977="LT",TONGHOP!H977="R",TONGHOP!I977&lt;&gt;""),TONGHOP!I977,"")</f>
        <v/>
      </c>
      <c r="F977" s="9" t="str">
        <f>IF(AND(TONGHOP!K977="ThiTN",TONGHOP!L977="LT",TONGHOP!H977="R",TONGHOP!I977&lt;&gt;""),TONGHOP!M977,"")</f>
        <v/>
      </c>
      <c r="G977" s="9" t="str">
        <f>IF(AND(TONGHOP!K977="ThiTN",TONGHOP!L977="TH",TONGHOP!H977="R",TONGHOP!I977&lt;&gt;""),TONGHOP!I977,"")</f>
        <v/>
      </c>
      <c r="H977" s="9" t="str">
        <f>IF(AND(TONGHOP!K977="ThiTN",TONGHOP!L977="TH",TONGHOP!H977="R",TONGHOP!I977&lt;&gt;""),TONGHOP!M977,"")</f>
        <v/>
      </c>
    </row>
    <row r="978" spans="1:8">
      <c r="A978" s="9" t="str">
        <f>IF(AND(TONGHOP!K978="KTHP",TONGHOP!L978="LT",TONGHOP!H978="R",TONGHOP!I978&lt;&gt;""),TONGHOP!I978,"")</f>
        <v/>
      </c>
      <c r="B978" s="9" t="str">
        <f>IF(AND(TONGHOP!K978="KTHP",TONGHOP!L978="LT",TONGHOP!H978="R",TONGHOP!I978&lt;&gt;""),TONGHOP!M978,"")</f>
        <v/>
      </c>
      <c r="C978" s="9" t="str">
        <f>IF(AND(TONGHOP!K978="KTHP",TONGHOP!L978="TN",TONGHOP!H978="R",TONGHOP!I978&lt;&gt;""),TONGHOP!I978,"")</f>
        <v/>
      </c>
      <c r="D978" s="9" t="str">
        <f>IF(AND(TONGHOP!K978="KTHP",TONGHOP!L978="TN",TONGHOP!H978="R",TONGHOP!I978&lt;&gt;""),TONGHOP!M978,"")</f>
        <v/>
      </c>
      <c r="E978" s="9" t="str">
        <f>IF(AND(TONGHOP!K978="ThiTN",TONGHOP!L978="LT",TONGHOP!H978="R",TONGHOP!I978&lt;&gt;""),TONGHOP!I978,"")</f>
        <v/>
      </c>
      <c r="F978" s="9" t="str">
        <f>IF(AND(TONGHOP!K978="ThiTN",TONGHOP!L978="LT",TONGHOP!H978="R",TONGHOP!I978&lt;&gt;""),TONGHOP!M978,"")</f>
        <v/>
      </c>
      <c r="G978" s="9" t="str">
        <f>IF(AND(TONGHOP!K978="ThiTN",TONGHOP!L978="TH",TONGHOP!H978="R",TONGHOP!I978&lt;&gt;""),TONGHOP!I978,"")</f>
        <v/>
      </c>
      <c r="H978" s="9" t="str">
        <f>IF(AND(TONGHOP!K978="ThiTN",TONGHOP!L978="TH",TONGHOP!H978="R",TONGHOP!I978&lt;&gt;""),TONGHOP!M978,"")</f>
        <v/>
      </c>
    </row>
    <row r="979" spans="1:8">
      <c r="A979" s="9" t="str">
        <f>IF(AND(TONGHOP!K979="KTHP",TONGHOP!L979="LT",TONGHOP!H979="R",TONGHOP!I979&lt;&gt;""),TONGHOP!I979,"")</f>
        <v/>
      </c>
      <c r="B979" s="9" t="str">
        <f>IF(AND(TONGHOP!K979="KTHP",TONGHOP!L979="LT",TONGHOP!H979="R",TONGHOP!I979&lt;&gt;""),TONGHOP!M979,"")</f>
        <v/>
      </c>
      <c r="C979" s="9" t="str">
        <f>IF(AND(TONGHOP!K979="KTHP",TONGHOP!L979="TN",TONGHOP!H979="R",TONGHOP!I979&lt;&gt;""),TONGHOP!I979,"")</f>
        <v/>
      </c>
      <c r="D979" s="9" t="str">
        <f>IF(AND(TONGHOP!K979="KTHP",TONGHOP!L979="TN",TONGHOP!H979="R",TONGHOP!I979&lt;&gt;""),TONGHOP!M979,"")</f>
        <v/>
      </c>
      <c r="E979" s="9" t="str">
        <f>IF(AND(TONGHOP!K979="ThiTN",TONGHOP!L979="LT",TONGHOP!H979="R",TONGHOP!I979&lt;&gt;""),TONGHOP!I979,"")</f>
        <v/>
      </c>
      <c r="F979" s="9" t="str">
        <f>IF(AND(TONGHOP!K979="ThiTN",TONGHOP!L979="LT",TONGHOP!H979="R",TONGHOP!I979&lt;&gt;""),TONGHOP!M979,"")</f>
        <v/>
      </c>
      <c r="G979" s="9" t="str">
        <f>IF(AND(TONGHOP!K979="ThiTN",TONGHOP!L979="TH",TONGHOP!H979="R",TONGHOP!I979&lt;&gt;""),TONGHOP!I979,"")</f>
        <v/>
      </c>
      <c r="H979" s="9" t="str">
        <f>IF(AND(TONGHOP!K979="ThiTN",TONGHOP!L979="TH",TONGHOP!H979="R",TONGHOP!I979&lt;&gt;""),TONGHOP!M979,"")</f>
        <v/>
      </c>
    </row>
    <row r="980" spans="1:8">
      <c r="A980" s="9" t="str">
        <f>IF(AND(TONGHOP!K980="KTHP",TONGHOP!L980="LT",TONGHOP!H980="R",TONGHOP!I980&lt;&gt;""),TONGHOP!I980,"")</f>
        <v/>
      </c>
      <c r="B980" s="9" t="str">
        <f>IF(AND(TONGHOP!K980="KTHP",TONGHOP!L980="LT",TONGHOP!H980="R",TONGHOP!I980&lt;&gt;""),TONGHOP!M980,"")</f>
        <v/>
      </c>
      <c r="C980" s="9" t="str">
        <f>IF(AND(TONGHOP!K980="KTHP",TONGHOP!L980="TN",TONGHOP!H980="R",TONGHOP!I980&lt;&gt;""),TONGHOP!I980,"")</f>
        <v/>
      </c>
      <c r="D980" s="9" t="str">
        <f>IF(AND(TONGHOP!K980="KTHP",TONGHOP!L980="TN",TONGHOP!H980="R",TONGHOP!I980&lt;&gt;""),TONGHOP!M980,"")</f>
        <v/>
      </c>
      <c r="E980" s="9" t="str">
        <f>IF(AND(TONGHOP!K980="ThiTN",TONGHOP!L980="LT",TONGHOP!H980="R",TONGHOP!I980&lt;&gt;""),TONGHOP!I980,"")</f>
        <v/>
      </c>
      <c r="F980" s="9" t="str">
        <f>IF(AND(TONGHOP!K980="ThiTN",TONGHOP!L980="LT",TONGHOP!H980="R",TONGHOP!I980&lt;&gt;""),TONGHOP!M980,"")</f>
        <v/>
      </c>
      <c r="G980" s="9" t="str">
        <f>IF(AND(TONGHOP!K980="ThiTN",TONGHOP!L980="TH",TONGHOP!H980="R",TONGHOP!I980&lt;&gt;""),TONGHOP!I980,"")</f>
        <v/>
      </c>
      <c r="H980" s="9" t="str">
        <f>IF(AND(TONGHOP!K980="ThiTN",TONGHOP!L980="TH",TONGHOP!H980="R",TONGHOP!I980&lt;&gt;""),TONGHOP!M980,"")</f>
        <v/>
      </c>
    </row>
    <row r="981" spans="1:8">
      <c r="A981" s="9" t="str">
        <f>IF(AND(TONGHOP!K981="KTHP",TONGHOP!L981="LT",TONGHOP!H981="R",TONGHOP!I981&lt;&gt;""),TONGHOP!I981,"")</f>
        <v/>
      </c>
      <c r="B981" s="9" t="str">
        <f>IF(AND(TONGHOP!K981="KTHP",TONGHOP!L981="LT",TONGHOP!H981="R",TONGHOP!I981&lt;&gt;""),TONGHOP!M981,"")</f>
        <v/>
      </c>
      <c r="C981" s="9" t="str">
        <f>IF(AND(TONGHOP!K981="KTHP",TONGHOP!L981="TN",TONGHOP!H981="R",TONGHOP!I981&lt;&gt;""),TONGHOP!I981,"")</f>
        <v/>
      </c>
      <c r="D981" s="9" t="str">
        <f>IF(AND(TONGHOP!K981="KTHP",TONGHOP!L981="TN",TONGHOP!H981="R",TONGHOP!I981&lt;&gt;""),TONGHOP!M981,"")</f>
        <v/>
      </c>
      <c r="E981" s="9" t="str">
        <f>IF(AND(TONGHOP!K981="ThiTN",TONGHOP!L981="LT",TONGHOP!H981="R",TONGHOP!I981&lt;&gt;""),TONGHOP!I981,"")</f>
        <v/>
      </c>
      <c r="F981" s="9" t="str">
        <f>IF(AND(TONGHOP!K981="ThiTN",TONGHOP!L981="LT",TONGHOP!H981="R",TONGHOP!I981&lt;&gt;""),TONGHOP!M981,"")</f>
        <v/>
      </c>
      <c r="G981" s="9" t="str">
        <f>IF(AND(TONGHOP!K981="ThiTN",TONGHOP!L981="TH",TONGHOP!H981="R",TONGHOP!I981&lt;&gt;""),TONGHOP!I981,"")</f>
        <v/>
      </c>
      <c r="H981" s="9" t="str">
        <f>IF(AND(TONGHOP!K981="ThiTN",TONGHOP!L981="TH",TONGHOP!H981="R",TONGHOP!I981&lt;&gt;""),TONGHOP!M981,"")</f>
        <v/>
      </c>
    </row>
    <row r="982" spans="1:8">
      <c r="A982" s="9" t="str">
        <f>IF(AND(TONGHOP!K982="KTHP",TONGHOP!L982="LT",TONGHOP!H982="R",TONGHOP!I982&lt;&gt;""),TONGHOP!I982,"")</f>
        <v/>
      </c>
      <c r="B982" s="9" t="str">
        <f>IF(AND(TONGHOP!K982="KTHP",TONGHOP!L982="LT",TONGHOP!H982="R",TONGHOP!I982&lt;&gt;""),TONGHOP!M982,"")</f>
        <v/>
      </c>
      <c r="C982" s="9" t="str">
        <f>IF(AND(TONGHOP!K982="KTHP",TONGHOP!L982="TN",TONGHOP!H982="R",TONGHOP!I982&lt;&gt;""),TONGHOP!I982,"")</f>
        <v/>
      </c>
      <c r="D982" s="9" t="str">
        <f>IF(AND(TONGHOP!K982="KTHP",TONGHOP!L982="TN",TONGHOP!H982="R",TONGHOP!I982&lt;&gt;""),TONGHOP!M982,"")</f>
        <v/>
      </c>
      <c r="E982" s="9" t="str">
        <f>IF(AND(TONGHOP!K982="ThiTN",TONGHOP!L982="LT",TONGHOP!H982="R",TONGHOP!I982&lt;&gt;""),TONGHOP!I982,"")</f>
        <v/>
      </c>
      <c r="F982" s="9" t="str">
        <f>IF(AND(TONGHOP!K982="ThiTN",TONGHOP!L982="LT",TONGHOP!H982="R",TONGHOP!I982&lt;&gt;""),TONGHOP!M982,"")</f>
        <v/>
      </c>
      <c r="G982" s="9" t="str">
        <f>IF(AND(TONGHOP!K982="ThiTN",TONGHOP!L982="TH",TONGHOP!H982="R",TONGHOP!I982&lt;&gt;""),TONGHOP!I982,"")</f>
        <v/>
      </c>
      <c r="H982" s="9" t="str">
        <f>IF(AND(TONGHOP!K982="ThiTN",TONGHOP!L982="TH",TONGHOP!H982="R",TONGHOP!I982&lt;&gt;""),TONGHOP!M982,"")</f>
        <v/>
      </c>
    </row>
    <row r="983" spans="1:8">
      <c r="A983" s="9" t="str">
        <f>IF(AND(TONGHOP!K983="KTHP",TONGHOP!L983="LT",TONGHOP!H983="R",TONGHOP!I983&lt;&gt;""),TONGHOP!I983,"")</f>
        <v/>
      </c>
      <c r="B983" s="9" t="str">
        <f>IF(AND(TONGHOP!K983="KTHP",TONGHOP!L983="LT",TONGHOP!H983="R",TONGHOP!I983&lt;&gt;""),TONGHOP!M983,"")</f>
        <v/>
      </c>
      <c r="C983" s="9" t="str">
        <f>IF(AND(TONGHOP!K983="KTHP",TONGHOP!L983="TN",TONGHOP!H983="R",TONGHOP!I983&lt;&gt;""),TONGHOP!I983,"")</f>
        <v/>
      </c>
      <c r="D983" s="9" t="str">
        <f>IF(AND(TONGHOP!K983="KTHP",TONGHOP!L983="TN",TONGHOP!H983="R",TONGHOP!I983&lt;&gt;""),TONGHOP!M983,"")</f>
        <v/>
      </c>
      <c r="E983" s="9" t="str">
        <f>IF(AND(TONGHOP!K983="ThiTN",TONGHOP!L983="LT",TONGHOP!H983="R",TONGHOP!I983&lt;&gt;""),TONGHOP!I983,"")</f>
        <v/>
      </c>
      <c r="F983" s="9" t="str">
        <f>IF(AND(TONGHOP!K983="ThiTN",TONGHOP!L983="LT",TONGHOP!H983="R",TONGHOP!I983&lt;&gt;""),TONGHOP!M983,"")</f>
        <v/>
      </c>
      <c r="G983" s="9" t="str">
        <f>IF(AND(TONGHOP!K983="ThiTN",TONGHOP!L983="TH",TONGHOP!H983="R",TONGHOP!I983&lt;&gt;""),TONGHOP!I983,"")</f>
        <v/>
      </c>
      <c r="H983" s="9" t="str">
        <f>IF(AND(TONGHOP!K983="ThiTN",TONGHOP!L983="TH",TONGHOP!H983="R",TONGHOP!I983&lt;&gt;""),TONGHOP!M983,"")</f>
        <v/>
      </c>
    </row>
    <row r="984" spans="1:8">
      <c r="A984" s="9" t="str">
        <f>IF(AND(TONGHOP!K984="KTHP",TONGHOP!L984="LT",TONGHOP!H984="R",TONGHOP!I984&lt;&gt;""),TONGHOP!I984,"")</f>
        <v/>
      </c>
      <c r="B984" s="9" t="str">
        <f>IF(AND(TONGHOP!K984="KTHP",TONGHOP!L984="LT",TONGHOP!H984="R",TONGHOP!I984&lt;&gt;""),TONGHOP!M984,"")</f>
        <v/>
      </c>
      <c r="C984" s="9" t="str">
        <f>IF(AND(TONGHOP!K984="KTHP",TONGHOP!L984="TN",TONGHOP!H984="R",TONGHOP!I984&lt;&gt;""),TONGHOP!I984,"")</f>
        <v/>
      </c>
      <c r="D984" s="9" t="str">
        <f>IF(AND(TONGHOP!K984="KTHP",TONGHOP!L984="TN",TONGHOP!H984="R",TONGHOP!I984&lt;&gt;""),TONGHOP!M984,"")</f>
        <v/>
      </c>
      <c r="E984" s="9" t="str">
        <f>IF(AND(TONGHOP!K984="ThiTN",TONGHOP!L984="LT",TONGHOP!H984="R",TONGHOP!I984&lt;&gt;""),TONGHOP!I984,"")</f>
        <v/>
      </c>
      <c r="F984" s="9" t="str">
        <f>IF(AND(TONGHOP!K984="ThiTN",TONGHOP!L984="LT",TONGHOP!H984="R",TONGHOP!I984&lt;&gt;""),TONGHOP!M984,"")</f>
        <v/>
      </c>
      <c r="G984" s="9" t="str">
        <f>IF(AND(TONGHOP!K984="ThiTN",TONGHOP!L984="TH",TONGHOP!H984="R",TONGHOP!I984&lt;&gt;""),TONGHOP!I984,"")</f>
        <v/>
      </c>
      <c r="H984" s="9" t="str">
        <f>IF(AND(TONGHOP!K984="ThiTN",TONGHOP!L984="TH",TONGHOP!H984="R",TONGHOP!I984&lt;&gt;""),TONGHOP!M984,"")</f>
        <v/>
      </c>
    </row>
    <row r="985" spans="1:8">
      <c r="A985" s="9" t="str">
        <f>IF(AND(TONGHOP!K985="KTHP",TONGHOP!L985="LT",TONGHOP!H985="R",TONGHOP!I985&lt;&gt;""),TONGHOP!I985,"")</f>
        <v/>
      </c>
      <c r="B985" s="9" t="str">
        <f>IF(AND(TONGHOP!K985="KTHP",TONGHOP!L985="LT",TONGHOP!H985="R",TONGHOP!I985&lt;&gt;""),TONGHOP!M985,"")</f>
        <v/>
      </c>
      <c r="C985" s="9" t="str">
        <f>IF(AND(TONGHOP!K985="KTHP",TONGHOP!L985="TN",TONGHOP!H985="R",TONGHOP!I985&lt;&gt;""),TONGHOP!I985,"")</f>
        <v/>
      </c>
      <c r="D985" s="9" t="str">
        <f>IF(AND(TONGHOP!K985="KTHP",TONGHOP!L985="TN",TONGHOP!H985="R",TONGHOP!I985&lt;&gt;""),TONGHOP!M985,"")</f>
        <v/>
      </c>
      <c r="E985" s="9" t="str">
        <f>IF(AND(TONGHOP!K985="ThiTN",TONGHOP!L985="LT",TONGHOP!H985="R",TONGHOP!I985&lt;&gt;""),TONGHOP!I985,"")</f>
        <v/>
      </c>
      <c r="F985" s="9" t="str">
        <f>IF(AND(TONGHOP!K985="ThiTN",TONGHOP!L985="LT",TONGHOP!H985="R",TONGHOP!I985&lt;&gt;""),TONGHOP!M985,"")</f>
        <v/>
      </c>
      <c r="G985" s="9" t="str">
        <f>IF(AND(TONGHOP!K985="ThiTN",TONGHOP!L985="TH",TONGHOP!H985="R",TONGHOP!I985&lt;&gt;""),TONGHOP!I985,"")</f>
        <v/>
      </c>
      <c r="H985" s="9" t="str">
        <f>IF(AND(TONGHOP!K985="ThiTN",TONGHOP!L985="TH",TONGHOP!H985="R",TONGHOP!I985&lt;&gt;""),TONGHOP!M985,"")</f>
        <v/>
      </c>
    </row>
    <row r="986" spans="1:8">
      <c r="A986" s="9" t="str">
        <f>IF(AND(TONGHOP!K986="KTHP",TONGHOP!L986="LT",TONGHOP!H986="R",TONGHOP!I986&lt;&gt;""),TONGHOP!I986,"")</f>
        <v/>
      </c>
      <c r="B986" s="9" t="str">
        <f>IF(AND(TONGHOP!K986="KTHP",TONGHOP!L986="LT",TONGHOP!H986="R",TONGHOP!I986&lt;&gt;""),TONGHOP!M986,"")</f>
        <v/>
      </c>
      <c r="C986" s="9" t="str">
        <f>IF(AND(TONGHOP!K986="KTHP",TONGHOP!L986="TN",TONGHOP!H986="R",TONGHOP!I986&lt;&gt;""),TONGHOP!I986,"")</f>
        <v/>
      </c>
      <c r="D986" s="9" t="str">
        <f>IF(AND(TONGHOP!K986="KTHP",TONGHOP!L986="TN",TONGHOP!H986="R",TONGHOP!I986&lt;&gt;""),TONGHOP!M986,"")</f>
        <v/>
      </c>
      <c r="E986" s="9" t="str">
        <f>IF(AND(TONGHOP!K986="ThiTN",TONGHOP!L986="LT",TONGHOP!H986="R",TONGHOP!I986&lt;&gt;""),TONGHOP!I986,"")</f>
        <v/>
      </c>
      <c r="F986" s="9" t="str">
        <f>IF(AND(TONGHOP!K986="ThiTN",TONGHOP!L986="LT",TONGHOP!H986="R",TONGHOP!I986&lt;&gt;""),TONGHOP!M986,"")</f>
        <v/>
      </c>
      <c r="G986" s="9" t="str">
        <f>IF(AND(TONGHOP!K986="ThiTN",TONGHOP!L986="TH",TONGHOP!H986="R",TONGHOP!I986&lt;&gt;""),TONGHOP!I986,"")</f>
        <v/>
      </c>
      <c r="H986" s="9" t="str">
        <f>IF(AND(TONGHOP!K986="ThiTN",TONGHOP!L986="TH",TONGHOP!H986="R",TONGHOP!I986&lt;&gt;""),TONGHOP!M986,"")</f>
        <v/>
      </c>
    </row>
    <row r="987" spans="1:8">
      <c r="A987" s="9" t="str">
        <f>IF(AND(TONGHOP!K987="KTHP",TONGHOP!L987="LT",TONGHOP!H987="R",TONGHOP!I987&lt;&gt;""),TONGHOP!I987,"")</f>
        <v/>
      </c>
      <c r="B987" s="9" t="str">
        <f>IF(AND(TONGHOP!K987="KTHP",TONGHOP!L987="LT",TONGHOP!H987="R",TONGHOP!I987&lt;&gt;""),TONGHOP!M987,"")</f>
        <v/>
      </c>
      <c r="C987" s="9" t="str">
        <f>IF(AND(TONGHOP!K987="KTHP",TONGHOP!L987="TN",TONGHOP!H987="R",TONGHOP!I987&lt;&gt;""),TONGHOP!I987,"")</f>
        <v/>
      </c>
      <c r="D987" s="9" t="str">
        <f>IF(AND(TONGHOP!K987="KTHP",TONGHOP!L987="TN",TONGHOP!H987="R",TONGHOP!I987&lt;&gt;""),TONGHOP!M987,"")</f>
        <v/>
      </c>
      <c r="E987" s="9" t="str">
        <f>IF(AND(TONGHOP!K987="ThiTN",TONGHOP!L987="LT",TONGHOP!H987="R",TONGHOP!I987&lt;&gt;""),TONGHOP!I987,"")</f>
        <v/>
      </c>
      <c r="F987" s="9" t="str">
        <f>IF(AND(TONGHOP!K987="ThiTN",TONGHOP!L987="LT",TONGHOP!H987="R",TONGHOP!I987&lt;&gt;""),TONGHOP!M987,"")</f>
        <v/>
      </c>
      <c r="G987" s="9" t="str">
        <f>IF(AND(TONGHOP!K987="ThiTN",TONGHOP!L987="TH",TONGHOP!H987="R",TONGHOP!I987&lt;&gt;""),TONGHOP!I987,"")</f>
        <v/>
      </c>
      <c r="H987" s="9" t="str">
        <f>IF(AND(TONGHOP!K987="ThiTN",TONGHOP!L987="TH",TONGHOP!H987="R",TONGHOP!I987&lt;&gt;""),TONGHOP!M987,"")</f>
        <v/>
      </c>
    </row>
    <row r="988" spans="1:8">
      <c r="A988" s="9" t="str">
        <f>IF(AND(TONGHOP!K988="KTHP",TONGHOP!L988="LT",TONGHOP!H988="R",TONGHOP!I988&lt;&gt;""),TONGHOP!I988,"")</f>
        <v/>
      </c>
      <c r="B988" s="9" t="str">
        <f>IF(AND(TONGHOP!K988="KTHP",TONGHOP!L988="LT",TONGHOP!H988="R",TONGHOP!I988&lt;&gt;""),TONGHOP!M988,"")</f>
        <v/>
      </c>
      <c r="C988" s="9" t="str">
        <f>IF(AND(TONGHOP!K988="KTHP",TONGHOP!L988="TN",TONGHOP!H988="R",TONGHOP!I988&lt;&gt;""),TONGHOP!I988,"")</f>
        <v/>
      </c>
      <c r="D988" s="9" t="str">
        <f>IF(AND(TONGHOP!K988="KTHP",TONGHOP!L988="TN",TONGHOP!H988="R",TONGHOP!I988&lt;&gt;""),TONGHOP!M988,"")</f>
        <v/>
      </c>
      <c r="E988" s="9" t="str">
        <f>IF(AND(TONGHOP!K988="ThiTN",TONGHOP!L988="LT",TONGHOP!H988="R",TONGHOP!I988&lt;&gt;""),TONGHOP!I988,"")</f>
        <v/>
      </c>
      <c r="F988" s="9" t="str">
        <f>IF(AND(TONGHOP!K988="ThiTN",TONGHOP!L988="LT",TONGHOP!H988="R",TONGHOP!I988&lt;&gt;""),TONGHOP!M988,"")</f>
        <v/>
      </c>
      <c r="G988" s="9" t="str">
        <f>IF(AND(TONGHOP!K988="ThiTN",TONGHOP!L988="TH",TONGHOP!H988="R",TONGHOP!I988&lt;&gt;""),TONGHOP!I988,"")</f>
        <v/>
      </c>
      <c r="H988" s="9" t="str">
        <f>IF(AND(TONGHOP!K988="ThiTN",TONGHOP!L988="TH",TONGHOP!H988="R",TONGHOP!I988&lt;&gt;""),TONGHOP!M988,"")</f>
        <v/>
      </c>
    </row>
    <row r="989" spans="1:8">
      <c r="A989" s="9" t="str">
        <f>IF(AND(TONGHOP!K989="KTHP",TONGHOP!L989="LT",TONGHOP!H989="R",TONGHOP!I989&lt;&gt;""),TONGHOP!I989,"")</f>
        <v/>
      </c>
      <c r="B989" s="9" t="str">
        <f>IF(AND(TONGHOP!K989="KTHP",TONGHOP!L989="LT",TONGHOP!H989="R",TONGHOP!I989&lt;&gt;""),TONGHOP!M989,"")</f>
        <v/>
      </c>
      <c r="C989" s="9" t="str">
        <f>IF(AND(TONGHOP!K989="KTHP",TONGHOP!L989="TN",TONGHOP!H989="R",TONGHOP!I989&lt;&gt;""),TONGHOP!I989,"")</f>
        <v/>
      </c>
      <c r="D989" s="9" t="str">
        <f>IF(AND(TONGHOP!K989="KTHP",TONGHOP!L989="TN",TONGHOP!H989="R",TONGHOP!I989&lt;&gt;""),TONGHOP!M989,"")</f>
        <v/>
      </c>
      <c r="E989" s="9" t="str">
        <f>IF(AND(TONGHOP!K989="ThiTN",TONGHOP!L989="LT",TONGHOP!H989="R",TONGHOP!I989&lt;&gt;""),TONGHOP!I989,"")</f>
        <v/>
      </c>
      <c r="F989" s="9" t="str">
        <f>IF(AND(TONGHOP!K989="ThiTN",TONGHOP!L989="LT",TONGHOP!H989="R",TONGHOP!I989&lt;&gt;""),TONGHOP!M989,"")</f>
        <v/>
      </c>
      <c r="G989" s="9" t="str">
        <f>IF(AND(TONGHOP!K989="ThiTN",TONGHOP!L989="TH",TONGHOP!H989="R",TONGHOP!I989&lt;&gt;""),TONGHOP!I989,"")</f>
        <v/>
      </c>
      <c r="H989" s="9" t="str">
        <f>IF(AND(TONGHOP!K989="ThiTN",TONGHOP!L989="TH",TONGHOP!H989="R",TONGHOP!I989&lt;&gt;""),TONGHOP!M989,"")</f>
        <v/>
      </c>
    </row>
    <row r="990" spans="1:8">
      <c r="A990" s="9" t="str">
        <f>IF(AND(TONGHOP!K990="KTHP",TONGHOP!L990="LT",TONGHOP!H990="R",TONGHOP!I990&lt;&gt;""),TONGHOP!I990,"")</f>
        <v/>
      </c>
      <c r="B990" s="9" t="str">
        <f>IF(AND(TONGHOP!K990="KTHP",TONGHOP!L990="LT",TONGHOP!H990="R",TONGHOP!I990&lt;&gt;""),TONGHOP!M990,"")</f>
        <v/>
      </c>
      <c r="C990" s="9" t="str">
        <f>IF(AND(TONGHOP!K990="KTHP",TONGHOP!L990="TN",TONGHOP!H990="R",TONGHOP!I990&lt;&gt;""),TONGHOP!I990,"")</f>
        <v/>
      </c>
      <c r="D990" s="9" t="str">
        <f>IF(AND(TONGHOP!K990="KTHP",TONGHOP!L990="TN",TONGHOP!H990="R",TONGHOP!I990&lt;&gt;""),TONGHOP!M990,"")</f>
        <v/>
      </c>
      <c r="E990" s="9" t="str">
        <f>IF(AND(TONGHOP!K990="ThiTN",TONGHOP!L990="LT",TONGHOP!H990="R",TONGHOP!I990&lt;&gt;""),TONGHOP!I990,"")</f>
        <v/>
      </c>
      <c r="F990" s="9" t="str">
        <f>IF(AND(TONGHOP!K990="ThiTN",TONGHOP!L990="LT",TONGHOP!H990="R",TONGHOP!I990&lt;&gt;""),TONGHOP!M990,"")</f>
        <v/>
      </c>
      <c r="G990" s="9" t="str">
        <f>IF(AND(TONGHOP!K990="ThiTN",TONGHOP!L990="TH",TONGHOP!H990="R",TONGHOP!I990&lt;&gt;""),TONGHOP!I990,"")</f>
        <v/>
      </c>
      <c r="H990" s="9" t="str">
        <f>IF(AND(TONGHOP!K990="ThiTN",TONGHOP!L990="TH",TONGHOP!H990="R",TONGHOP!I990&lt;&gt;""),TONGHOP!M990,"")</f>
        <v/>
      </c>
    </row>
    <row r="991" spans="1:8">
      <c r="A991" s="9" t="str">
        <f>IF(AND(TONGHOP!K991="KTHP",TONGHOP!L991="LT",TONGHOP!H991="R",TONGHOP!I991&lt;&gt;""),TONGHOP!I991,"")</f>
        <v/>
      </c>
      <c r="B991" s="9" t="str">
        <f>IF(AND(TONGHOP!K991="KTHP",TONGHOP!L991="LT",TONGHOP!H991="R",TONGHOP!I991&lt;&gt;""),TONGHOP!M991,"")</f>
        <v/>
      </c>
      <c r="C991" s="9" t="str">
        <f>IF(AND(TONGHOP!K991="KTHP",TONGHOP!L991="TN",TONGHOP!H991="R",TONGHOP!I991&lt;&gt;""),TONGHOP!I991,"")</f>
        <v/>
      </c>
      <c r="D991" s="9" t="str">
        <f>IF(AND(TONGHOP!K991="KTHP",TONGHOP!L991="TN",TONGHOP!H991="R",TONGHOP!I991&lt;&gt;""),TONGHOP!M991,"")</f>
        <v/>
      </c>
      <c r="E991" s="9" t="str">
        <f>IF(AND(TONGHOP!K991="ThiTN",TONGHOP!L991="LT",TONGHOP!H991="R",TONGHOP!I991&lt;&gt;""),TONGHOP!I991,"")</f>
        <v/>
      </c>
      <c r="F991" s="9" t="str">
        <f>IF(AND(TONGHOP!K991="ThiTN",TONGHOP!L991="LT",TONGHOP!H991="R",TONGHOP!I991&lt;&gt;""),TONGHOP!M991,"")</f>
        <v/>
      </c>
      <c r="G991" s="9" t="str">
        <f>IF(AND(TONGHOP!K991="ThiTN",TONGHOP!L991="TH",TONGHOP!H991="R",TONGHOP!I991&lt;&gt;""),TONGHOP!I991,"")</f>
        <v/>
      </c>
      <c r="H991" s="9" t="str">
        <f>IF(AND(TONGHOP!K991="ThiTN",TONGHOP!L991="TH",TONGHOP!H991="R",TONGHOP!I991&lt;&gt;""),TONGHOP!M991,"")</f>
        <v/>
      </c>
    </row>
    <row r="992" spans="1:8">
      <c r="A992" s="9" t="str">
        <f>IF(AND(TONGHOP!K992="KTHP",TONGHOP!L992="LT",TONGHOP!H992="R",TONGHOP!I992&lt;&gt;""),TONGHOP!I992,"")</f>
        <v/>
      </c>
      <c r="B992" s="9" t="str">
        <f>IF(AND(TONGHOP!K992="KTHP",TONGHOP!L992="LT",TONGHOP!H992="R",TONGHOP!I992&lt;&gt;""),TONGHOP!M992,"")</f>
        <v/>
      </c>
      <c r="C992" s="9" t="str">
        <f>IF(AND(TONGHOP!K992="KTHP",TONGHOP!L992="TN",TONGHOP!H992="R",TONGHOP!I992&lt;&gt;""),TONGHOP!I992,"")</f>
        <v/>
      </c>
      <c r="D992" s="9" t="str">
        <f>IF(AND(TONGHOP!K992="KTHP",TONGHOP!L992="TN",TONGHOP!H992="R",TONGHOP!I992&lt;&gt;""),TONGHOP!M992,"")</f>
        <v/>
      </c>
      <c r="E992" s="9" t="str">
        <f>IF(AND(TONGHOP!K992="ThiTN",TONGHOP!L992="LT",TONGHOP!H992="R",TONGHOP!I992&lt;&gt;""),TONGHOP!I992,"")</f>
        <v/>
      </c>
      <c r="F992" s="9" t="str">
        <f>IF(AND(TONGHOP!K992="ThiTN",TONGHOP!L992="LT",TONGHOP!H992="R",TONGHOP!I992&lt;&gt;""),TONGHOP!M992,"")</f>
        <v/>
      </c>
      <c r="G992" s="9" t="str">
        <f>IF(AND(TONGHOP!K992="ThiTN",TONGHOP!L992="TH",TONGHOP!H992="R",TONGHOP!I992&lt;&gt;""),TONGHOP!I992,"")</f>
        <v/>
      </c>
      <c r="H992" s="9" t="str">
        <f>IF(AND(TONGHOP!K992="ThiTN",TONGHOP!L992="TH",TONGHOP!H992="R",TONGHOP!I992&lt;&gt;""),TONGHOP!M992,"")</f>
        <v/>
      </c>
    </row>
    <row r="993" spans="1:8">
      <c r="A993" s="9" t="str">
        <f>IF(AND(TONGHOP!K993="KTHP",TONGHOP!L993="LT",TONGHOP!H993="R",TONGHOP!I993&lt;&gt;""),TONGHOP!I993,"")</f>
        <v/>
      </c>
      <c r="B993" s="9" t="str">
        <f>IF(AND(TONGHOP!K993="KTHP",TONGHOP!L993="LT",TONGHOP!H993="R",TONGHOP!I993&lt;&gt;""),TONGHOP!M993,"")</f>
        <v/>
      </c>
      <c r="C993" s="9" t="str">
        <f>IF(AND(TONGHOP!K993="KTHP",TONGHOP!L993="TN",TONGHOP!H993="R",TONGHOP!I993&lt;&gt;""),TONGHOP!I993,"")</f>
        <v/>
      </c>
      <c r="D993" s="9" t="str">
        <f>IF(AND(TONGHOP!K993="KTHP",TONGHOP!L993="TN",TONGHOP!H993="R",TONGHOP!I993&lt;&gt;""),TONGHOP!M993,"")</f>
        <v/>
      </c>
      <c r="E993" s="9" t="str">
        <f>IF(AND(TONGHOP!K993="ThiTN",TONGHOP!L993="LT",TONGHOP!H993="R",TONGHOP!I993&lt;&gt;""),TONGHOP!I993,"")</f>
        <v/>
      </c>
      <c r="F993" s="9" t="str">
        <f>IF(AND(TONGHOP!K993="ThiTN",TONGHOP!L993="LT",TONGHOP!H993="R",TONGHOP!I993&lt;&gt;""),TONGHOP!M993,"")</f>
        <v/>
      </c>
      <c r="G993" s="9" t="str">
        <f>IF(AND(TONGHOP!K993="ThiTN",TONGHOP!L993="TH",TONGHOP!H993="R",TONGHOP!I993&lt;&gt;""),TONGHOP!I993,"")</f>
        <v/>
      </c>
      <c r="H993" s="9" t="str">
        <f>IF(AND(TONGHOP!K993="ThiTN",TONGHOP!L993="TH",TONGHOP!H993="R",TONGHOP!I993&lt;&gt;""),TONGHOP!M993,"")</f>
        <v/>
      </c>
    </row>
    <row r="994" spans="1:8">
      <c r="A994" s="9" t="str">
        <f>IF(AND(TONGHOP!K994="KTHP",TONGHOP!L994="LT",TONGHOP!H994="R",TONGHOP!I994&lt;&gt;""),TONGHOP!I994,"")</f>
        <v/>
      </c>
      <c r="B994" s="9" t="str">
        <f>IF(AND(TONGHOP!K994="KTHP",TONGHOP!L994="LT",TONGHOP!H994="R",TONGHOP!I994&lt;&gt;""),TONGHOP!M994,"")</f>
        <v/>
      </c>
      <c r="C994" s="9" t="str">
        <f>IF(AND(TONGHOP!K994="KTHP",TONGHOP!L994="TN",TONGHOP!H994="R",TONGHOP!I994&lt;&gt;""),TONGHOP!I994,"")</f>
        <v/>
      </c>
      <c r="D994" s="9" t="str">
        <f>IF(AND(TONGHOP!K994="KTHP",TONGHOP!L994="TN",TONGHOP!H994="R",TONGHOP!I994&lt;&gt;""),TONGHOP!M994,"")</f>
        <v/>
      </c>
      <c r="E994" s="9" t="str">
        <f>IF(AND(TONGHOP!K994="ThiTN",TONGHOP!L994="LT",TONGHOP!H994="R",TONGHOP!I994&lt;&gt;""),TONGHOP!I994,"")</f>
        <v/>
      </c>
      <c r="F994" s="9" t="str">
        <f>IF(AND(TONGHOP!K994="ThiTN",TONGHOP!L994="LT",TONGHOP!H994="R",TONGHOP!I994&lt;&gt;""),TONGHOP!M994,"")</f>
        <v/>
      </c>
      <c r="G994" s="9" t="str">
        <f>IF(AND(TONGHOP!K994="ThiTN",TONGHOP!L994="TH",TONGHOP!H994="R",TONGHOP!I994&lt;&gt;""),TONGHOP!I994,"")</f>
        <v/>
      </c>
      <c r="H994" s="9" t="str">
        <f>IF(AND(TONGHOP!K994="ThiTN",TONGHOP!L994="TH",TONGHOP!H994="R",TONGHOP!I994&lt;&gt;""),TONGHOP!M994,"")</f>
        <v/>
      </c>
    </row>
    <row r="995" spans="1:8">
      <c r="A995" s="9" t="str">
        <f>IF(AND(TONGHOP!K995="KTHP",TONGHOP!L995="LT",TONGHOP!H995="R",TONGHOP!I995&lt;&gt;""),TONGHOP!I995,"")</f>
        <v/>
      </c>
      <c r="B995" s="9" t="str">
        <f>IF(AND(TONGHOP!K995="KTHP",TONGHOP!L995="LT",TONGHOP!H995="R",TONGHOP!I995&lt;&gt;""),TONGHOP!M995,"")</f>
        <v/>
      </c>
      <c r="C995" s="9" t="str">
        <f>IF(AND(TONGHOP!K995="KTHP",TONGHOP!L995="TN",TONGHOP!H995="R",TONGHOP!I995&lt;&gt;""),TONGHOP!I995,"")</f>
        <v/>
      </c>
      <c r="D995" s="9" t="str">
        <f>IF(AND(TONGHOP!K995="KTHP",TONGHOP!L995="TN",TONGHOP!H995="R",TONGHOP!I995&lt;&gt;""),TONGHOP!M995,"")</f>
        <v/>
      </c>
      <c r="E995" s="9" t="str">
        <f>IF(AND(TONGHOP!K995="ThiTN",TONGHOP!L995="LT",TONGHOP!H995="R",TONGHOP!I995&lt;&gt;""),TONGHOP!I995,"")</f>
        <v/>
      </c>
      <c r="F995" s="9" t="str">
        <f>IF(AND(TONGHOP!K995="ThiTN",TONGHOP!L995="LT",TONGHOP!H995="R",TONGHOP!I995&lt;&gt;""),TONGHOP!M995,"")</f>
        <v/>
      </c>
      <c r="G995" s="9" t="str">
        <f>IF(AND(TONGHOP!K995="ThiTN",TONGHOP!L995="TH",TONGHOP!H995="R",TONGHOP!I995&lt;&gt;""),TONGHOP!I995,"")</f>
        <v/>
      </c>
      <c r="H995" s="9" t="str">
        <f>IF(AND(TONGHOP!K995="ThiTN",TONGHOP!L995="TH",TONGHOP!H995="R",TONGHOP!I995&lt;&gt;""),TONGHOP!M995,"")</f>
        <v/>
      </c>
    </row>
    <row r="996" spans="1:8">
      <c r="A996" s="9" t="str">
        <f>IF(AND(TONGHOP!K996="KTHP",TONGHOP!L996="LT",TONGHOP!H996="R",TONGHOP!I996&lt;&gt;""),TONGHOP!I996,"")</f>
        <v/>
      </c>
      <c r="B996" s="9" t="str">
        <f>IF(AND(TONGHOP!K996="KTHP",TONGHOP!L996="LT",TONGHOP!H996="R",TONGHOP!I996&lt;&gt;""),TONGHOP!M996,"")</f>
        <v/>
      </c>
      <c r="C996" s="9" t="str">
        <f>IF(AND(TONGHOP!K996="KTHP",TONGHOP!L996="TN",TONGHOP!H996="R",TONGHOP!I996&lt;&gt;""),TONGHOP!I996,"")</f>
        <v/>
      </c>
      <c r="D996" s="9" t="str">
        <f>IF(AND(TONGHOP!K996="KTHP",TONGHOP!L996="TN",TONGHOP!H996="R",TONGHOP!I996&lt;&gt;""),TONGHOP!M996,"")</f>
        <v/>
      </c>
      <c r="E996" s="9" t="str">
        <f>IF(AND(TONGHOP!K996="ThiTN",TONGHOP!L996="LT",TONGHOP!H996="R",TONGHOP!I996&lt;&gt;""),TONGHOP!I996,"")</f>
        <v/>
      </c>
      <c r="F996" s="9" t="str">
        <f>IF(AND(TONGHOP!K996="ThiTN",TONGHOP!L996="LT",TONGHOP!H996="R",TONGHOP!I996&lt;&gt;""),TONGHOP!M996,"")</f>
        <v/>
      </c>
      <c r="G996" s="9" t="str">
        <f>IF(AND(TONGHOP!K996="ThiTN",TONGHOP!L996="TH",TONGHOP!H996="R",TONGHOP!I996&lt;&gt;""),TONGHOP!I996,"")</f>
        <v/>
      </c>
      <c r="H996" s="9" t="str">
        <f>IF(AND(TONGHOP!K996="ThiTN",TONGHOP!L996="TH",TONGHOP!H996="R",TONGHOP!I996&lt;&gt;""),TONGHOP!M996,"")</f>
        <v/>
      </c>
    </row>
    <row r="997" spans="1:8">
      <c r="A997" s="9" t="str">
        <f>IF(AND(TONGHOP!K997="KTHP",TONGHOP!L997="LT",TONGHOP!H997="R",TONGHOP!I997&lt;&gt;""),TONGHOP!I997,"")</f>
        <v/>
      </c>
      <c r="B997" s="9" t="str">
        <f>IF(AND(TONGHOP!K997="KTHP",TONGHOP!L997="LT",TONGHOP!H997="R",TONGHOP!I997&lt;&gt;""),TONGHOP!M997,"")</f>
        <v/>
      </c>
      <c r="C997" s="9" t="str">
        <f>IF(AND(TONGHOP!K997="KTHP",TONGHOP!L997="TN",TONGHOP!H997="R",TONGHOP!I997&lt;&gt;""),TONGHOP!I997,"")</f>
        <v/>
      </c>
      <c r="D997" s="9" t="str">
        <f>IF(AND(TONGHOP!K997="KTHP",TONGHOP!L997="TN",TONGHOP!H997="R",TONGHOP!I997&lt;&gt;""),TONGHOP!M997,"")</f>
        <v/>
      </c>
      <c r="E997" s="9" t="str">
        <f>IF(AND(TONGHOP!K997="ThiTN",TONGHOP!L997="LT",TONGHOP!H997="R",TONGHOP!I997&lt;&gt;""),TONGHOP!I997,"")</f>
        <v/>
      </c>
      <c r="F997" s="9" t="str">
        <f>IF(AND(TONGHOP!K997="ThiTN",TONGHOP!L997="LT",TONGHOP!H997="R",TONGHOP!I997&lt;&gt;""),TONGHOP!M997,"")</f>
        <v/>
      </c>
      <c r="G997" s="9" t="str">
        <f>IF(AND(TONGHOP!K997="ThiTN",TONGHOP!L997="TH",TONGHOP!H997="R",TONGHOP!I997&lt;&gt;""),TONGHOP!I997,"")</f>
        <v/>
      </c>
      <c r="H997" s="9" t="str">
        <f>IF(AND(TONGHOP!K997="ThiTN",TONGHOP!L997="TH",TONGHOP!H997="R",TONGHOP!I997&lt;&gt;""),TONGHOP!M997,"")</f>
        <v/>
      </c>
    </row>
    <row r="998" spans="1:8">
      <c r="A998" s="9" t="str">
        <f>IF(AND(TONGHOP!K998="KTHP",TONGHOP!L998="LT",TONGHOP!H998="R",TONGHOP!I998&lt;&gt;""),TONGHOP!I998,"")</f>
        <v/>
      </c>
      <c r="B998" s="9" t="str">
        <f>IF(AND(TONGHOP!K998="KTHP",TONGHOP!L998="LT",TONGHOP!H998="R",TONGHOP!I998&lt;&gt;""),TONGHOP!M998,"")</f>
        <v/>
      </c>
      <c r="C998" s="9" t="str">
        <f>IF(AND(TONGHOP!K998="KTHP",TONGHOP!L998="TN",TONGHOP!H998="R",TONGHOP!I998&lt;&gt;""),TONGHOP!I998,"")</f>
        <v/>
      </c>
      <c r="D998" s="9" t="str">
        <f>IF(AND(TONGHOP!K998="KTHP",TONGHOP!L998="TN",TONGHOP!H998="R",TONGHOP!I998&lt;&gt;""),TONGHOP!M998,"")</f>
        <v/>
      </c>
      <c r="E998" s="9" t="str">
        <f>IF(AND(TONGHOP!K998="ThiTN",TONGHOP!L998="LT",TONGHOP!H998="R",TONGHOP!I998&lt;&gt;""),TONGHOP!I998,"")</f>
        <v/>
      </c>
      <c r="F998" s="9" t="str">
        <f>IF(AND(TONGHOP!K998="ThiTN",TONGHOP!L998="LT",TONGHOP!H998="R",TONGHOP!I998&lt;&gt;""),TONGHOP!M998,"")</f>
        <v/>
      </c>
      <c r="G998" s="9" t="str">
        <f>IF(AND(TONGHOP!K998="ThiTN",TONGHOP!L998="TH",TONGHOP!H998="R",TONGHOP!I998&lt;&gt;""),TONGHOP!I998,"")</f>
        <v/>
      </c>
      <c r="H998" s="9" t="str">
        <f>IF(AND(TONGHOP!K998="ThiTN",TONGHOP!L998="TH",TONGHOP!H998="R",TONGHOP!I998&lt;&gt;""),TONGHOP!M998,"")</f>
        <v/>
      </c>
    </row>
    <row r="999" spans="1:8">
      <c r="A999" s="9" t="str">
        <f>IF(AND(TONGHOP!K999="KTHP",TONGHOP!L999="LT",TONGHOP!H999="R",TONGHOP!I999&lt;&gt;""),TONGHOP!I999,"")</f>
        <v/>
      </c>
      <c r="B999" s="9" t="str">
        <f>IF(AND(TONGHOP!K999="KTHP",TONGHOP!L999="LT",TONGHOP!H999="R",TONGHOP!I999&lt;&gt;""),TONGHOP!M999,"")</f>
        <v/>
      </c>
      <c r="C999" s="9" t="str">
        <f>IF(AND(TONGHOP!K999="KTHP",TONGHOP!L999="TN",TONGHOP!H999="R",TONGHOP!I999&lt;&gt;""),TONGHOP!I999,"")</f>
        <v/>
      </c>
      <c r="D999" s="9" t="str">
        <f>IF(AND(TONGHOP!K999="KTHP",TONGHOP!L999="TN",TONGHOP!H999="R",TONGHOP!I999&lt;&gt;""),TONGHOP!M999,"")</f>
        <v/>
      </c>
      <c r="E999" s="9" t="str">
        <f>IF(AND(TONGHOP!K999="ThiTN",TONGHOP!L999="LT",TONGHOP!H999="R",TONGHOP!I999&lt;&gt;""),TONGHOP!I999,"")</f>
        <v/>
      </c>
      <c r="F999" s="9" t="str">
        <f>IF(AND(TONGHOP!K999="ThiTN",TONGHOP!L999="LT",TONGHOP!H999="R",TONGHOP!I999&lt;&gt;""),TONGHOP!M999,"")</f>
        <v/>
      </c>
      <c r="G999" s="9" t="str">
        <f>IF(AND(TONGHOP!K999="ThiTN",TONGHOP!L999="TH",TONGHOP!H999="R",TONGHOP!I999&lt;&gt;""),TONGHOP!I999,"")</f>
        <v/>
      </c>
      <c r="H999" s="9" t="str">
        <f>IF(AND(TONGHOP!K999="ThiTN",TONGHOP!L999="TH",TONGHOP!H999="R",TONGHOP!I999&lt;&gt;""),TONGHOP!M999,"")</f>
        <v/>
      </c>
    </row>
    <row r="1000" spans="1:8">
      <c r="A1000" s="9" t="str">
        <f>IF(AND(TONGHOP!K1000="KTHP",TONGHOP!L1000="LT",TONGHOP!H1000="R",TONGHOP!I1000&lt;&gt;""),TONGHOP!I1000,"")</f>
        <v/>
      </c>
      <c r="B1000" s="9" t="str">
        <f>IF(AND(TONGHOP!K1000="KTHP",TONGHOP!L1000="LT",TONGHOP!H1000="R",TONGHOP!I1000&lt;&gt;""),TONGHOP!M1000,"")</f>
        <v/>
      </c>
      <c r="C1000" s="9" t="str">
        <f>IF(AND(TONGHOP!K1000="KTHP",TONGHOP!L1000="TN",TONGHOP!H1000="R",TONGHOP!I1000&lt;&gt;""),TONGHOP!I1000,"")</f>
        <v/>
      </c>
      <c r="D1000" s="9" t="str">
        <f>IF(AND(TONGHOP!K1000="KTHP",TONGHOP!L1000="TN",TONGHOP!H1000="R",TONGHOP!I1000&lt;&gt;""),TONGHOP!M1000,"")</f>
        <v/>
      </c>
      <c r="E1000" s="9" t="str">
        <f>IF(AND(TONGHOP!K1000="ThiTN",TONGHOP!L1000="LT",TONGHOP!H1000="R",TONGHOP!I1000&lt;&gt;""),TONGHOP!I1000,"")</f>
        <v/>
      </c>
      <c r="F1000" s="9" t="str">
        <f>IF(AND(TONGHOP!K1000="ThiTN",TONGHOP!L1000="LT",TONGHOP!H1000="R",TONGHOP!I1000&lt;&gt;""),TONGHOP!M1000,"")</f>
        <v/>
      </c>
      <c r="G1000" s="9" t="str">
        <f>IF(AND(TONGHOP!K1000="ThiTN",TONGHOP!L1000="TH",TONGHOP!H1000="R",TONGHOP!I1000&lt;&gt;""),TONGHOP!I1000,"")</f>
        <v/>
      </c>
      <c r="H1000" s="9" t="str">
        <f>IF(AND(TONGHOP!K1000="ThiTN",TONGHOP!L1000="TH",TONGHOP!H1000="R",TONGHOP!I1000&lt;&gt;""),TONGHOP!M1000,"")</f>
        <v/>
      </c>
    </row>
    <row r="1001" spans="1:8">
      <c r="A1001" s="9" t="str">
        <f>IF(AND(TONGHOP!K1001="KTHP",TONGHOP!L1001="LT",TONGHOP!H1001="R",TONGHOP!I1001&lt;&gt;""),TONGHOP!I1001,"")</f>
        <v/>
      </c>
      <c r="B1001" s="9" t="str">
        <f>IF(AND(TONGHOP!K1001="KTHP",TONGHOP!L1001="LT",TONGHOP!H1001="R",TONGHOP!I1001&lt;&gt;""),TONGHOP!M1001,"")</f>
        <v/>
      </c>
      <c r="C1001" s="9" t="str">
        <f>IF(AND(TONGHOP!K1001="KTHP",TONGHOP!L1001="TN",TONGHOP!H1001="R",TONGHOP!I1001&lt;&gt;""),TONGHOP!I1001,"")</f>
        <v/>
      </c>
      <c r="D1001" s="9" t="str">
        <f>IF(AND(TONGHOP!K1001="KTHP",TONGHOP!L1001="TN",TONGHOP!H1001="R",TONGHOP!I1001&lt;&gt;""),TONGHOP!M1001,"")</f>
        <v/>
      </c>
      <c r="E1001" s="9" t="str">
        <f>IF(AND(TONGHOP!K1001="ThiTN",TONGHOP!L1001="LT",TONGHOP!H1001="R",TONGHOP!I1001&lt;&gt;""),TONGHOP!I1001,"")</f>
        <v/>
      </c>
      <c r="F1001" s="9" t="str">
        <f>IF(AND(TONGHOP!K1001="ThiTN",TONGHOP!L1001="LT",TONGHOP!H1001="R",TONGHOP!I1001&lt;&gt;""),TONGHOP!M1001,"")</f>
        <v/>
      </c>
      <c r="G1001" s="9" t="str">
        <f>IF(AND(TONGHOP!K1001="ThiTN",TONGHOP!L1001="TH",TONGHOP!H1001="R",TONGHOP!I1001&lt;&gt;""),TONGHOP!I1001,"")</f>
        <v/>
      </c>
      <c r="H1001" s="9" t="str">
        <f>IF(AND(TONGHOP!K1001="ThiTN",TONGHOP!L1001="TH",TONGHOP!H1001="R",TONGHOP!I1001&lt;&gt;""),TONGHOP!M1001,"")</f>
        <v/>
      </c>
    </row>
    <row r="1002" spans="1:8">
      <c r="A1002" s="9" t="str">
        <f>IF(AND(TONGHOP!K1002="KTHP",TONGHOP!L1002="LT",TONGHOP!H1002="R",TONGHOP!I1002&lt;&gt;""),TONGHOP!I1002,"")</f>
        <v/>
      </c>
      <c r="B1002" s="9" t="str">
        <f>IF(AND(TONGHOP!K1002="KTHP",TONGHOP!L1002="LT",TONGHOP!H1002="R",TONGHOP!I1002&lt;&gt;""),TONGHOP!M1002,"")</f>
        <v/>
      </c>
      <c r="C1002" s="9" t="str">
        <f>IF(AND(TONGHOP!K1002="KTHP",TONGHOP!L1002="TN",TONGHOP!H1002="R",TONGHOP!I1002&lt;&gt;""),TONGHOP!I1002,"")</f>
        <v/>
      </c>
      <c r="D1002" s="9" t="str">
        <f>IF(AND(TONGHOP!K1002="KTHP",TONGHOP!L1002="TN",TONGHOP!H1002="R",TONGHOP!I1002&lt;&gt;""),TONGHOP!M1002,"")</f>
        <v/>
      </c>
      <c r="E1002" s="9" t="str">
        <f>IF(AND(TONGHOP!K1002="ThiTN",TONGHOP!L1002="LT",TONGHOP!H1002="R",TONGHOP!I1002&lt;&gt;""),TONGHOP!I1002,"")</f>
        <v/>
      </c>
      <c r="F1002" s="9" t="str">
        <f>IF(AND(TONGHOP!K1002="ThiTN",TONGHOP!L1002="LT",TONGHOP!H1002="R",TONGHOP!I1002&lt;&gt;""),TONGHOP!M1002,"")</f>
        <v/>
      </c>
      <c r="G1002" s="9" t="str">
        <f>IF(AND(TONGHOP!K1002="ThiTN",TONGHOP!L1002="TH",TONGHOP!H1002="R",TONGHOP!I1002&lt;&gt;""),TONGHOP!I1002,"")</f>
        <v/>
      </c>
      <c r="H1002" s="9" t="str">
        <f>IF(AND(TONGHOP!K1002="ThiTN",TONGHOP!L1002="TH",TONGHOP!H1002="R",TONGHOP!I1002&lt;&gt;""),TONGHOP!M1002,"")</f>
        <v/>
      </c>
    </row>
    <row r="1003" spans="1:8">
      <c r="A1003" s="9" t="str">
        <f>IF(AND(TONGHOP!K1003="KTHP",TONGHOP!L1003="LT",TONGHOP!H1003="R",TONGHOP!I1003&lt;&gt;""),TONGHOP!I1003,"")</f>
        <v/>
      </c>
      <c r="B1003" s="9" t="str">
        <f>IF(AND(TONGHOP!K1003="KTHP",TONGHOP!L1003="LT",TONGHOP!H1003="R",TONGHOP!I1003&lt;&gt;""),TONGHOP!M1003,"")</f>
        <v/>
      </c>
      <c r="C1003" s="9" t="str">
        <f>IF(AND(TONGHOP!K1003="KTHP",TONGHOP!L1003="TN",TONGHOP!H1003="R",TONGHOP!I1003&lt;&gt;""),TONGHOP!I1003,"")</f>
        <v/>
      </c>
      <c r="D1003" s="9" t="str">
        <f>IF(AND(TONGHOP!K1003="KTHP",TONGHOP!L1003="TN",TONGHOP!H1003="R",TONGHOP!I1003&lt;&gt;""),TONGHOP!M1003,"")</f>
        <v/>
      </c>
      <c r="E1003" s="9" t="str">
        <f>IF(AND(TONGHOP!K1003="ThiTN",TONGHOP!L1003="LT",TONGHOP!H1003="R",TONGHOP!I1003&lt;&gt;""),TONGHOP!I1003,"")</f>
        <v/>
      </c>
      <c r="F1003" s="9" t="str">
        <f>IF(AND(TONGHOP!K1003="ThiTN",TONGHOP!L1003="LT",TONGHOP!H1003="R",TONGHOP!I1003&lt;&gt;""),TONGHOP!M1003,"")</f>
        <v/>
      </c>
      <c r="G1003" s="9" t="str">
        <f>IF(AND(TONGHOP!K1003="ThiTN",TONGHOP!L1003="TH",TONGHOP!H1003="R",TONGHOP!I1003&lt;&gt;""),TONGHOP!I1003,"")</f>
        <v/>
      </c>
      <c r="H1003" s="9" t="str">
        <f>IF(AND(TONGHOP!K1003="ThiTN",TONGHOP!L1003="TH",TONGHOP!H1003="R",TONGHOP!I1003&lt;&gt;""),TONGHOP!M1003,"")</f>
        <v/>
      </c>
    </row>
    <row r="1004" spans="1:8">
      <c r="A1004" s="9" t="str">
        <f>IF(AND(TONGHOP!K1004="KTHP",TONGHOP!L1004="LT",TONGHOP!H1004="R",TONGHOP!I1004&lt;&gt;""),TONGHOP!I1004,"")</f>
        <v/>
      </c>
      <c r="B1004" s="9" t="str">
        <f>IF(AND(TONGHOP!K1004="KTHP",TONGHOP!L1004="LT",TONGHOP!H1004="R",TONGHOP!I1004&lt;&gt;""),TONGHOP!M1004,"")</f>
        <v/>
      </c>
      <c r="C1004" s="9" t="str">
        <f>IF(AND(TONGHOP!K1004="KTHP",TONGHOP!L1004="TN",TONGHOP!H1004="R",TONGHOP!I1004&lt;&gt;""),TONGHOP!I1004,"")</f>
        <v/>
      </c>
      <c r="D1004" s="9" t="str">
        <f>IF(AND(TONGHOP!K1004="KTHP",TONGHOP!L1004="TN",TONGHOP!H1004="R",TONGHOP!I1004&lt;&gt;""),TONGHOP!M1004,"")</f>
        <v/>
      </c>
      <c r="E1004" s="9" t="str">
        <f>IF(AND(TONGHOP!K1004="ThiTN",TONGHOP!L1004="LT",TONGHOP!H1004="R",TONGHOP!I1004&lt;&gt;""),TONGHOP!I1004,"")</f>
        <v/>
      </c>
      <c r="F1004" s="9" t="str">
        <f>IF(AND(TONGHOP!K1004="ThiTN",TONGHOP!L1004="LT",TONGHOP!H1004="R",TONGHOP!I1004&lt;&gt;""),TONGHOP!M1004,"")</f>
        <v/>
      </c>
      <c r="G1004" s="9" t="str">
        <f>IF(AND(TONGHOP!K1004="ThiTN",TONGHOP!L1004="TH",TONGHOP!H1004="R",TONGHOP!I1004&lt;&gt;""),TONGHOP!I1004,"")</f>
        <v/>
      </c>
      <c r="H1004" s="9" t="str">
        <f>IF(AND(TONGHOP!K1004="ThiTN",TONGHOP!L1004="TH",TONGHOP!H1004="R",TONGHOP!I1004&lt;&gt;""),TONGHOP!M1004,"")</f>
        <v/>
      </c>
    </row>
    <row r="1005" spans="1:8">
      <c r="A1005" s="9" t="str">
        <f>IF(AND(TONGHOP!K1005="KTHP",TONGHOP!L1005="LT",TONGHOP!H1005="R",TONGHOP!I1005&lt;&gt;""),TONGHOP!I1005,"")</f>
        <v/>
      </c>
      <c r="B1005" s="9" t="str">
        <f>IF(AND(TONGHOP!K1005="KTHP",TONGHOP!L1005="LT",TONGHOP!H1005="R",TONGHOP!I1005&lt;&gt;""),TONGHOP!M1005,"")</f>
        <v/>
      </c>
      <c r="C1005" s="9" t="str">
        <f>IF(AND(TONGHOP!K1005="KTHP",TONGHOP!L1005="TN",TONGHOP!H1005="R",TONGHOP!I1005&lt;&gt;""),TONGHOP!I1005,"")</f>
        <v/>
      </c>
      <c r="D1005" s="9" t="str">
        <f>IF(AND(TONGHOP!K1005="KTHP",TONGHOP!L1005="TN",TONGHOP!H1005="R",TONGHOP!I1005&lt;&gt;""),TONGHOP!M1005,"")</f>
        <v/>
      </c>
      <c r="E1005" s="9" t="str">
        <f>IF(AND(TONGHOP!K1005="ThiTN",TONGHOP!L1005="LT",TONGHOP!H1005="R",TONGHOP!I1005&lt;&gt;""),TONGHOP!I1005,"")</f>
        <v/>
      </c>
      <c r="F1005" s="9" t="str">
        <f>IF(AND(TONGHOP!K1005="ThiTN",TONGHOP!L1005="LT",TONGHOP!H1005="R",TONGHOP!I1005&lt;&gt;""),TONGHOP!M1005,"")</f>
        <v/>
      </c>
      <c r="G1005" s="9" t="str">
        <f>IF(AND(TONGHOP!K1005="ThiTN",TONGHOP!L1005="TH",TONGHOP!H1005="R",TONGHOP!I1005&lt;&gt;""),TONGHOP!I1005,"")</f>
        <v/>
      </c>
      <c r="H1005" s="9" t="str">
        <f>IF(AND(TONGHOP!K1005="ThiTN",TONGHOP!L1005="TH",TONGHOP!H1005="R",TONGHOP!I1005&lt;&gt;""),TONGHOP!M1005,"")</f>
        <v/>
      </c>
    </row>
    <row r="1006" spans="1:8">
      <c r="A1006" s="9" t="str">
        <f>IF(AND(TONGHOP!K1006="KTHP",TONGHOP!L1006="LT",TONGHOP!H1006="R",TONGHOP!I1006&lt;&gt;""),TONGHOP!I1006,"")</f>
        <v/>
      </c>
      <c r="B1006" s="9" t="str">
        <f>IF(AND(TONGHOP!K1006="KTHP",TONGHOP!L1006="LT",TONGHOP!H1006="R",TONGHOP!I1006&lt;&gt;""),TONGHOP!M1006,"")</f>
        <v/>
      </c>
      <c r="C1006" s="9" t="str">
        <f>IF(AND(TONGHOP!K1006="KTHP",TONGHOP!L1006="TN",TONGHOP!H1006="R",TONGHOP!I1006&lt;&gt;""),TONGHOP!I1006,"")</f>
        <v/>
      </c>
      <c r="D1006" s="9" t="str">
        <f>IF(AND(TONGHOP!K1006="KTHP",TONGHOP!L1006="TN",TONGHOP!H1006="R",TONGHOP!I1006&lt;&gt;""),TONGHOP!M1006,"")</f>
        <v/>
      </c>
      <c r="E1006" s="9" t="str">
        <f>IF(AND(TONGHOP!K1006="ThiTN",TONGHOP!L1006="LT",TONGHOP!H1006="R",TONGHOP!I1006&lt;&gt;""),TONGHOP!I1006,"")</f>
        <v/>
      </c>
      <c r="F1006" s="9" t="str">
        <f>IF(AND(TONGHOP!K1006="ThiTN",TONGHOP!L1006="LT",TONGHOP!H1006="R",TONGHOP!I1006&lt;&gt;""),TONGHOP!M1006,"")</f>
        <v/>
      </c>
      <c r="G1006" s="9" t="str">
        <f>IF(AND(TONGHOP!K1006="ThiTN",TONGHOP!L1006="TH",TONGHOP!H1006="R",TONGHOP!I1006&lt;&gt;""),TONGHOP!I1006,"")</f>
        <v/>
      </c>
      <c r="H1006" s="9" t="str">
        <f>IF(AND(TONGHOP!K1006="ThiTN",TONGHOP!L1006="TH",TONGHOP!H1006="R",TONGHOP!I1006&lt;&gt;""),TONGHOP!M1006,"")</f>
        <v/>
      </c>
    </row>
    <row r="1007" spans="1:8">
      <c r="A1007" s="9" t="str">
        <f>IF(AND(TONGHOP!K1007="KTHP",TONGHOP!L1007="LT",TONGHOP!H1007="R",TONGHOP!I1007&lt;&gt;""),TONGHOP!I1007,"")</f>
        <v/>
      </c>
      <c r="B1007" s="9" t="str">
        <f>IF(AND(TONGHOP!K1007="KTHP",TONGHOP!L1007="LT",TONGHOP!H1007="R",TONGHOP!I1007&lt;&gt;""),TONGHOP!M1007,"")</f>
        <v/>
      </c>
      <c r="C1007" s="9" t="str">
        <f>IF(AND(TONGHOP!K1007="KTHP",TONGHOP!L1007="TN",TONGHOP!H1007="R",TONGHOP!I1007&lt;&gt;""),TONGHOP!I1007,"")</f>
        <v/>
      </c>
      <c r="D1007" s="9" t="str">
        <f>IF(AND(TONGHOP!K1007="KTHP",TONGHOP!L1007="TN",TONGHOP!H1007="R",TONGHOP!I1007&lt;&gt;""),TONGHOP!M1007,"")</f>
        <v/>
      </c>
      <c r="E1007" s="9" t="str">
        <f>IF(AND(TONGHOP!K1007="ThiTN",TONGHOP!L1007="LT",TONGHOP!H1007="R",TONGHOP!I1007&lt;&gt;""),TONGHOP!I1007,"")</f>
        <v/>
      </c>
      <c r="F1007" s="9" t="str">
        <f>IF(AND(TONGHOP!K1007="ThiTN",TONGHOP!L1007="LT",TONGHOP!H1007="R",TONGHOP!I1007&lt;&gt;""),TONGHOP!M1007,"")</f>
        <v/>
      </c>
      <c r="G1007" s="9" t="str">
        <f>IF(AND(TONGHOP!K1007="ThiTN",TONGHOP!L1007="TH",TONGHOP!H1007="R",TONGHOP!I1007&lt;&gt;""),TONGHOP!I1007,"")</f>
        <v/>
      </c>
      <c r="H1007" s="9" t="str">
        <f>IF(AND(TONGHOP!K1007="ThiTN",TONGHOP!L1007="TH",TONGHOP!H1007="R",TONGHOP!I1007&lt;&gt;""),TONGHOP!M1007,"")</f>
        <v/>
      </c>
    </row>
    <row r="1008" spans="1:8">
      <c r="A1008" s="9" t="str">
        <f>IF(AND(TONGHOP!K1008="KTHP",TONGHOP!L1008="LT",TONGHOP!H1008="R",TONGHOP!I1008&lt;&gt;""),TONGHOP!I1008,"")</f>
        <v/>
      </c>
      <c r="B1008" s="9" t="str">
        <f>IF(AND(TONGHOP!K1008="KTHP",TONGHOP!L1008="LT",TONGHOP!H1008="R",TONGHOP!I1008&lt;&gt;""),TONGHOP!M1008,"")</f>
        <v/>
      </c>
      <c r="C1008" s="9" t="str">
        <f>IF(AND(TONGHOP!K1008="KTHP",TONGHOP!L1008="TN",TONGHOP!H1008="R",TONGHOP!I1008&lt;&gt;""),TONGHOP!I1008,"")</f>
        <v/>
      </c>
      <c r="D1008" s="9" t="str">
        <f>IF(AND(TONGHOP!K1008="KTHP",TONGHOP!L1008="TN",TONGHOP!H1008="R",TONGHOP!I1008&lt;&gt;""),TONGHOP!M1008,"")</f>
        <v/>
      </c>
      <c r="E1008" s="9" t="str">
        <f>IF(AND(TONGHOP!K1008="ThiTN",TONGHOP!L1008="LT",TONGHOP!H1008="R",TONGHOP!I1008&lt;&gt;""),TONGHOP!I1008,"")</f>
        <v/>
      </c>
      <c r="F1008" s="9" t="str">
        <f>IF(AND(TONGHOP!K1008="ThiTN",TONGHOP!L1008="LT",TONGHOP!H1008="R",TONGHOP!I1008&lt;&gt;""),TONGHOP!M1008,"")</f>
        <v/>
      </c>
      <c r="G1008" s="9" t="str">
        <f>IF(AND(TONGHOP!K1008="ThiTN",TONGHOP!L1008="TH",TONGHOP!H1008="R",TONGHOP!I1008&lt;&gt;""),TONGHOP!I1008,"")</f>
        <v/>
      </c>
      <c r="H1008" s="9" t="str">
        <f>IF(AND(TONGHOP!K1008="ThiTN",TONGHOP!L1008="TH",TONGHOP!H1008="R",TONGHOP!I1008&lt;&gt;""),TONGHOP!M1008,"")</f>
        <v/>
      </c>
    </row>
    <row r="1009" spans="1:8">
      <c r="A1009" s="9" t="str">
        <f>IF(AND(TONGHOP!K1009="KTHP",TONGHOP!L1009="LT",TONGHOP!H1009="R",TONGHOP!I1009&lt;&gt;""),TONGHOP!I1009,"")</f>
        <v/>
      </c>
      <c r="B1009" s="9" t="str">
        <f>IF(AND(TONGHOP!K1009="KTHP",TONGHOP!L1009="LT",TONGHOP!H1009="R",TONGHOP!I1009&lt;&gt;""),TONGHOP!M1009,"")</f>
        <v/>
      </c>
      <c r="C1009" s="9" t="str">
        <f>IF(AND(TONGHOP!K1009="KTHP",TONGHOP!L1009="TN",TONGHOP!H1009="R",TONGHOP!I1009&lt;&gt;""),TONGHOP!I1009,"")</f>
        <v/>
      </c>
      <c r="D1009" s="9" t="str">
        <f>IF(AND(TONGHOP!K1009="KTHP",TONGHOP!L1009="TN",TONGHOP!H1009="R",TONGHOP!I1009&lt;&gt;""),TONGHOP!M1009,"")</f>
        <v/>
      </c>
      <c r="E1009" s="9" t="str">
        <f>IF(AND(TONGHOP!K1009="ThiTN",TONGHOP!L1009="LT",TONGHOP!H1009="R",TONGHOP!I1009&lt;&gt;""),TONGHOP!I1009,"")</f>
        <v/>
      </c>
      <c r="F1009" s="9" t="str">
        <f>IF(AND(TONGHOP!K1009="ThiTN",TONGHOP!L1009="LT",TONGHOP!H1009="R",TONGHOP!I1009&lt;&gt;""),TONGHOP!M1009,"")</f>
        <v/>
      </c>
      <c r="G1009" s="9" t="str">
        <f>IF(AND(TONGHOP!K1009="ThiTN",TONGHOP!L1009="TH",TONGHOP!H1009="R",TONGHOP!I1009&lt;&gt;""),TONGHOP!I1009,"")</f>
        <v/>
      </c>
      <c r="H1009" s="9" t="str">
        <f>IF(AND(TONGHOP!K1009="ThiTN",TONGHOP!L1009="TH",TONGHOP!H1009="R",TONGHOP!I1009&lt;&gt;""),TONGHOP!M1009,"")</f>
        <v/>
      </c>
    </row>
    <row r="1010" spans="1:8">
      <c r="A1010" s="9" t="str">
        <f>IF(AND(TONGHOP!K1010="KTHP",TONGHOP!L1010="LT",TONGHOP!H1010="R",TONGHOP!I1010&lt;&gt;""),TONGHOP!I1010,"")</f>
        <v/>
      </c>
      <c r="B1010" s="9" t="str">
        <f>IF(AND(TONGHOP!K1010="KTHP",TONGHOP!L1010="LT",TONGHOP!H1010="R",TONGHOP!I1010&lt;&gt;""),TONGHOP!M1010,"")</f>
        <v/>
      </c>
      <c r="C1010" s="9" t="str">
        <f>IF(AND(TONGHOP!K1010="KTHP",TONGHOP!L1010="TN",TONGHOP!H1010="R",TONGHOP!I1010&lt;&gt;""),TONGHOP!I1010,"")</f>
        <v/>
      </c>
      <c r="D1010" s="9" t="str">
        <f>IF(AND(TONGHOP!K1010="KTHP",TONGHOP!L1010="TN",TONGHOP!H1010="R",TONGHOP!I1010&lt;&gt;""),TONGHOP!M1010,"")</f>
        <v/>
      </c>
      <c r="E1010" s="9" t="str">
        <f>IF(AND(TONGHOP!K1010="ThiTN",TONGHOP!L1010="LT",TONGHOP!H1010="R",TONGHOP!I1010&lt;&gt;""),TONGHOP!I1010,"")</f>
        <v/>
      </c>
      <c r="F1010" s="9" t="str">
        <f>IF(AND(TONGHOP!K1010="ThiTN",TONGHOP!L1010="LT",TONGHOP!H1010="R",TONGHOP!I1010&lt;&gt;""),TONGHOP!M1010,"")</f>
        <v/>
      </c>
      <c r="G1010" s="9" t="str">
        <f>IF(AND(TONGHOP!K1010="ThiTN",TONGHOP!L1010="TH",TONGHOP!H1010="R",TONGHOP!I1010&lt;&gt;""),TONGHOP!I1010,"")</f>
        <v/>
      </c>
      <c r="H1010" s="9" t="str">
        <f>IF(AND(TONGHOP!K1010="ThiTN",TONGHOP!L1010="TH",TONGHOP!H1010="R",TONGHOP!I1010&lt;&gt;""),TONGHOP!M1010,"")</f>
        <v/>
      </c>
    </row>
    <row r="1011" spans="1:8">
      <c r="A1011" s="9" t="str">
        <f>IF(AND(TONGHOP!K1011="KTHP",TONGHOP!L1011="LT",TONGHOP!H1011="R",TONGHOP!I1011&lt;&gt;""),TONGHOP!I1011,"")</f>
        <v/>
      </c>
      <c r="B1011" s="9" t="str">
        <f>IF(AND(TONGHOP!K1011="KTHP",TONGHOP!L1011="LT",TONGHOP!H1011="R",TONGHOP!I1011&lt;&gt;""),TONGHOP!M1011,"")</f>
        <v/>
      </c>
      <c r="C1011" s="9" t="str">
        <f>IF(AND(TONGHOP!K1011="KTHP",TONGHOP!L1011="TN",TONGHOP!H1011="R",TONGHOP!I1011&lt;&gt;""),TONGHOP!I1011,"")</f>
        <v/>
      </c>
      <c r="D1011" s="9" t="str">
        <f>IF(AND(TONGHOP!K1011="KTHP",TONGHOP!L1011="TN",TONGHOP!H1011="R",TONGHOP!I1011&lt;&gt;""),TONGHOP!M1011,"")</f>
        <v/>
      </c>
      <c r="E1011" s="9" t="str">
        <f>IF(AND(TONGHOP!K1011="ThiTN",TONGHOP!L1011="LT",TONGHOP!H1011="R",TONGHOP!I1011&lt;&gt;""),TONGHOP!I1011,"")</f>
        <v/>
      </c>
      <c r="F1011" s="9" t="str">
        <f>IF(AND(TONGHOP!K1011="ThiTN",TONGHOP!L1011="LT",TONGHOP!H1011="R",TONGHOP!I1011&lt;&gt;""),TONGHOP!M1011,"")</f>
        <v/>
      </c>
      <c r="G1011" s="9" t="str">
        <f>IF(AND(TONGHOP!K1011="ThiTN",TONGHOP!L1011="TH",TONGHOP!H1011="R",TONGHOP!I1011&lt;&gt;""),TONGHOP!I1011,"")</f>
        <v/>
      </c>
      <c r="H1011" s="9" t="str">
        <f>IF(AND(TONGHOP!K1011="ThiTN",TONGHOP!L1011="TH",TONGHOP!H1011="R",TONGHOP!I1011&lt;&gt;""),TONGHOP!M1011,"")</f>
        <v/>
      </c>
    </row>
    <row r="1012" spans="1:8">
      <c r="A1012" s="9" t="str">
        <f>IF(AND(TONGHOP!K1012="KTHP",TONGHOP!L1012="LT",TONGHOP!H1012="R",TONGHOP!I1012&lt;&gt;""),TONGHOP!I1012,"")</f>
        <v/>
      </c>
      <c r="B1012" s="9" t="str">
        <f>IF(AND(TONGHOP!K1012="KTHP",TONGHOP!L1012="LT",TONGHOP!H1012="R",TONGHOP!I1012&lt;&gt;""),TONGHOP!M1012,"")</f>
        <v/>
      </c>
      <c r="C1012" s="9" t="str">
        <f>IF(AND(TONGHOP!K1012="KTHP",TONGHOP!L1012="TN",TONGHOP!H1012="R",TONGHOP!I1012&lt;&gt;""),TONGHOP!I1012,"")</f>
        <v/>
      </c>
      <c r="D1012" s="9" t="str">
        <f>IF(AND(TONGHOP!K1012="KTHP",TONGHOP!L1012="TN",TONGHOP!H1012="R",TONGHOP!I1012&lt;&gt;""),TONGHOP!M1012,"")</f>
        <v/>
      </c>
      <c r="E1012" s="9" t="str">
        <f>IF(AND(TONGHOP!K1012="ThiTN",TONGHOP!L1012="LT",TONGHOP!H1012="R",TONGHOP!I1012&lt;&gt;""),TONGHOP!I1012,"")</f>
        <v/>
      </c>
      <c r="F1012" s="9" t="str">
        <f>IF(AND(TONGHOP!K1012="ThiTN",TONGHOP!L1012="LT",TONGHOP!H1012="R",TONGHOP!I1012&lt;&gt;""),TONGHOP!M1012,"")</f>
        <v/>
      </c>
      <c r="G1012" s="9" t="str">
        <f>IF(AND(TONGHOP!K1012="ThiTN",TONGHOP!L1012="TH",TONGHOP!H1012="R",TONGHOP!I1012&lt;&gt;""),TONGHOP!I1012,"")</f>
        <v/>
      </c>
      <c r="H1012" s="9" t="str">
        <f>IF(AND(TONGHOP!K1012="ThiTN",TONGHOP!L1012="TH",TONGHOP!H1012="R",TONGHOP!I1012&lt;&gt;""),TONGHOP!M1012,"")</f>
        <v/>
      </c>
    </row>
    <row r="1013" spans="1:8">
      <c r="A1013" s="9" t="str">
        <f>IF(AND(TONGHOP!K1013="KTHP",TONGHOP!L1013="LT",TONGHOP!H1013="R",TONGHOP!I1013&lt;&gt;""),TONGHOP!I1013,"")</f>
        <v/>
      </c>
      <c r="B1013" s="9" t="str">
        <f>IF(AND(TONGHOP!K1013="KTHP",TONGHOP!L1013="LT",TONGHOP!H1013="R",TONGHOP!I1013&lt;&gt;""),TONGHOP!M1013,"")</f>
        <v/>
      </c>
      <c r="C1013" s="9" t="str">
        <f>IF(AND(TONGHOP!K1013="KTHP",TONGHOP!L1013="TN",TONGHOP!H1013="R",TONGHOP!I1013&lt;&gt;""),TONGHOP!I1013,"")</f>
        <v/>
      </c>
      <c r="D1013" s="9" t="str">
        <f>IF(AND(TONGHOP!K1013="KTHP",TONGHOP!L1013="TN",TONGHOP!H1013="R",TONGHOP!I1013&lt;&gt;""),TONGHOP!M1013,"")</f>
        <v/>
      </c>
      <c r="E1013" s="9" t="str">
        <f>IF(AND(TONGHOP!K1013="ThiTN",TONGHOP!L1013="LT",TONGHOP!H1013="R",TONGHOP!I1013&lt;&gt;""),TONGHOP!I1013,"")</f>
        <v/>
      </c>
      <c r="F1013" s="9" t="str">
        <f>IF(AND(TONGHOP!K1013="ThiTN",TONGHOP!L1013="LT",TONGHOP!H1013="R",TONGHOP!I1013&lt;&gt;""),TONGHOP!M1013,"")</f>
        <v/>
      </c>
      <c r="G1013" s="9" t="str">
        <f>IF(AND(TONGHOP!K1013="ThiTN",TONGHOP!L1013="TH",TONGHOP!H1013="R",TONGHOP!I1013&lt;&gt;""),TONGHOP!I1013,"")</f>
        <v/>
      </c>
      <c r="H1013" s="9" t="str">
        <f>IF(AND(TONGHOP!K1013="ThiTN",TONGHOP!L1013="TH",TONGHOP!H1013="R",TONGHOP!I1013&lt;&gt;""),TONGHOP!M1013,"")</f>
        <v/>
      </c>
    </row>
    <row r="1014" spans="1:8">
      <c r="A1014" s="9" t="str">
        <f>IF(AND(TONGHOP!K1014="KTHP",TONGHOP!L1014="LT",TONGHOP!H1014="R",TONGHOP!I1014&lt;&gt;""),TONGHOP!I1014,"")</f>
        <v/>
      </c>
      <c r="B1014" s="9" t="str">
        <f>IF(AND(TONGHOP!K1014="KTHP",TONGHOP!L1014="LT",TONGHOP!H1014="R",TONGHOP!I1014&lt;&gt;""),TONGHOP!M1014,"")</f>
        <v/>
      </c>
      <c r="C1014" s="9" t="str">
        <f>IF(AND(TONGHOP!K1014="KTHP",TONGHOP!L1014="TN",TONGHOP!H1014="R",TONGHOP!I1014&lt;&gt;""),TONGHOP!I1014,"")</f>
        <v/>
      </c>
      <c r="D1014" s="9" t="str">
        <f>IF(AND(TONGHOP!K1014="KTHP",TONGHOP!L1014="TN",TONGHOP!H1014="R",TONGHOP!I1014&lt;&gt;""),TONGHOP!M1014,"")</f>
        <v/>
      </c>
      <c r="E1014" s="9" t="str">
        <f>IF(AND(TONGHOP!K1014="ThiTN",TONGHOP!L1014="LT",TONGHOP!H1014="R",TONGHOP!I1014&lt;&gt;""),TONGHOP!I1014,"")</f>
        <v/>
      </c>
      <c r="F1014" s="9" t="str">
        <f>IF(AND(TONGHOP!K1014="ThiTN",TONGHOP!L1014="LT",TONGHOP!H1014="R",TONGHOP!I1014&lt;&gt;""),TONGHOP!M1014,"")</f>
        <v/>
      </c>
      <c r="G1014" s="9" t="str">
        <f>IF(AND(TONGHOP!K1014="ThiTN",TONGHOP!L1014="TH",TONGHOP!H1014="R",TONGHOP!I1014&lt;&gt;""),TONGHOP!I1014,"")</f>
        <v/>
      </c>
      <c r="H1014" s="9" t="str">
        <f>IF(AND(TONGHOP!K1014="ThiTN",TONGHOP!L1014="TH",TONGHOP!H1014="R",TONGHOP!I1014&lt;&gt;""),TONGHOP!M1014,"")</f>
        <v/>
      </c>
    </row>
    <row r="1015" spans="1:8">
      <c r="A1015" s="9" t="str">
        <f>IF(AND(TONGHOP!K1015="KTHP",TONGHOP!L1015="LT",TONGHOP!H1015="R",TONGHOP!I1015&lt;&gt;""),TONGHOP!I1015,"")</f>
        <v/>
      </c>
      <c r="B1015" s="9" t="str">
        <f>IF(AND(TONGHOP!K1015="KTHP",TONGHOP!L1015="LT",TONGHOP!H1015="R",TONGHOP!I1015&lt;&gt;""),TONGHOP!M1015,"")</f>
        <v/>
      </c>
      <c r="C1015" s="9" t="str">
        <f>IF(AND(TONGHOP!K1015="KTHP",TONGHOP!L1015="TN",TONGHOP!H1015="R",TONGHOP!I1015&lt;&gt;""),TONGHOP!I1015,"")</f>
        <v/>
      </c>
      <c r="D1015" s="9" t="str">
        <f>IF(AND(TONGHOP!K1015="KTHP",TONGHOP!L1015="TN",TONGHOP!H1015="R",TONGHOP!I1015&lt;&gt;""),TONGHOP!M1015,"")</f>
        <v/>
      </c>
      <c r="E1015" s="9" t="str">
        <f>IF(AND(TONGHOP!K1015="ThiTN",TONGHOP!L1015="LT",TONGHOP!H1015="R",TONGHOP!I1015&lt;&gt;""),TONGHOP!I1015,"")</f>
        <v/>
      </c>
      <c r="F1015" s="9" t="str">
        <f>IF(AND(TONGHOP!K1015="ThiTN",TONGHOP!L1015="LT",TONGHOP!H1015="R",TONGHOP!I1015&lt;&gt;""),TONGHOP!M1015,"")</f>
        <v/>
      </c>
      <c r="G1015" s="9" t="str">
        <f>IF(AND(TONGHOP!K1015="ThiTN",TONGHOP!L1015="TH",TONGHOP!H1015="R",TONGHOP!I1015&lt;&gt;""),TONGHOP!I1015,"")</f>
        <v/>
      </c>
      <c r="H1015" s="9" t="str">
        <f>IF(AND(TONGHOP!K1015="ThiTN",TONGHOP!L1015="TH",TONGHOP!H1015="R",TONGHOP!I1015&lt;&gt;""),TONGHOP!M1015,"")</f>
        <v/>
      </c>
    </row>
    <row r="1016" spans="1:8">
      <c r="A1016" s="9" t="str">
        <f>IF(AND(TONGHOP!K1016="KTHP",TONGHOP!L1016="LT",TONGHOP!H1016="R",TONGHOP!I1016&lt;&gt;""),TONGHOP!I1016,"")</f>
        <v/>
      </c>
      <c r="B1016" s="9" t="str">
        <f>IF(AND(TONGHOP!K1016="KTHP",TONGHOP!L1016="LT",TONGHOP!H1016="R",TONGHOP!I1016&lt;&gt;""),TONGHOP!M1016,"")</f>
        <v/>
      </c>
      <c r="C1016" s="9" t="str">
        <f>IF(AND(TONGHOP!K1016="KTHP",TONGHOP!L1016="TN",TONGHOP!H1016="R",TONGHOP!I1016&lt;&gt;""),TONGHOP!I1016,"")</f>
        <v/>
      </c>
      <c r="D1016" s="9" t="str">
        <f>IF(AND(TONGHOP!K1016="KTHP",TONGHOP!L1016="TN",TONGHOP!H1016="R",TONGHOP!I1016&lt;&gt;""),TONGHOP!M1016,"")</f>
        <v/>
      </c>
      <c r="E1016" s="9" t="str">
        <f>IF(AND(TONGHOP!K1016="ThiTN",TONGHOP!L1016="LT",TONGHOP!H1016="R",TONGHOP!I1016&lt;&gt;""),TONGHOP!I1016,"")</f>
        <v/>
      </c>
      <c r="F1016" s="9" t="str">
        <f>IF(AND(TONGHOP!K1016="ThiTN",TONGHOP!L1016="LT",TONGHOP!H1016="R",TONGHOP!I1016&lt;&gt;""),TONGHOP!M1016,"")</f>
        <v/>
      </c>
      <c r="G1016" s="9" t="str">
        <f>IF(AND(TONGHOP!K1016="ThiTN",TONGHOP!L1016="TH",TONGHOP!H1016="R",TONGHOP!I1016&lt;&gt;""),TONGHOP!I1016,"")</f>
        <v/>
      </c>
      <c r="H1016" s="9" t="str">
        <f>IF(AND(TONGHOP!K1016="ThiTN",TONGHOP!L1016="TH",TONGHOP!H1016="R",TONGHOP!I1016&lt;&gt;""),TONGHOP!M1016,"")</f>
        <v/>
      </c>
    </row>
    <row r="1017" spans="1:8">
      <c r="A1017" s="9" t="str">
        <f>IF(AND(TONGHOP!K1017="KTHP",TONGHOP!L1017="LT",TONGHOP!H1017="R",TONGHOP!I1017&lt;&gt;""),TONGHOP!I1017,"")</f>
        <v/>
      </c>
      <c r="B1017" s="9" t="str">
        <f>IF(AND(TONGHOP!K1017="KTHP",TONGHOP!L1017="LT",TONGHOP!H1017="R",TONGHOP!I1017&lt;&gt;""),TONGHOP!M1017,"")</f>
        <v/>
      </c>
      <c r="C1017" s="9" t="str">
        <f>IF(AND(TONGHOP!K1017="KTHP",TONGHOP!L1017="TN",TONGHOP!H1017="R",TONGHOP!I1017&lt;&gt;""),TONGHOP!I1017,"")</f>
        <v/>
      </c>
      <c r="D1017" s="9" t="str">
        <f>IF(AND(TONGHOP!K1017="KTHP",TONGHOP!L1017="TN",TONGHOP!H1017="R",TONGHOP!I1017&lt;&gt;""),TONGHOP!M1017,"")</f>
        <v/>
      </c>
      <c r="E1017" s="9" t="str">
        <f>IF(AND(TONGHOP!K1017="ThiTN",TONGHOP!L1017="LT",TONGHOP!H1017="R",TONGHOP!I1017&lt;&gt;""),TONGHOP!I1017,"")</f>
        <v/>
      </c>
      <c r="F1017" s="9" t="str">
        <f>IF(AND(TONGHOP!K1017="ThiTN",TONGHOP!L1017="LT",TONGHOP!H1017="R",TONGHOP!I1017&lt;&gt;""),TONGHOP!M1017,"")</f>
        <v/>
      </c>
      <c r="G1017" s="9" t="str">
        <f>IF(AND(TONGHOP!K1017="ThiTN",TONGHOP!L1017="TH",TONGHOP!H1017="R",TONGHOP!I1017&lt;&gt;""),TONGHOP!I1017,"")</f>
        <v/>
      </c>
      <c r="H1017" s="9" t="str">
        <f>IF(AND(TONGHOP!K1017="ThiTN",TONGHOP!L1017="TH",TONGHOP!H1017="R",TONGHOP!I1017&lt;&gt;""),TONGHOP!M1017,"")</f>
        <v/>
      </c>
    </row>
    <row r="1018" spans="1:8">
      <c r="A1018" s="9" t="str">
        <f>IF(AND(TONGHOP!K1018="KTHP",TONGHOP!L1018="LT",TONGHOP!H1018="R",TONGHOP!I1018&lt;&gt;""),TONGHOP!I1018,"")</f>
        <v/>
      </c>
      <c r="B1018" s="9" t="str">
        <f>IF(AND(TONGHOP!K1018="KTHP",TONGHOP!L1018="LT",TONGHOP!H1018="R",TONGHOP!I1018&lt;&gt;""),TONGHOP!M1018,"")</f>
        <v/>
      </c>
      <c r="C1018" s="9" t="str">
        <f>IF(AND(TONGHOP!K1018="KTHP",TONGHOP!L1018="TN",TONGHOP!H1018="R",TONGHOP!I1018&lt;&gt;""),TONGHOP!I1018,"")</f>
        <v/>
      </c>
      <c r="D1018" s="9" t="str">
        <f>IF(AND(TONGHOP!K1018="KTHP",TONGHOP!L1018="TN",TONGHOP!H1018="R",TONGHOP!I1018&lt;&gt;""),TONGHOP!M1018,"")</f>
        <v/>
      </c>
      <c r="E1018" s="9" t="str">
        <f>IF(AND(TONGHOP!K1018="ThiTN",TONGHOP!L1018="LT",TONGHOP!H1018="R",TONGHOP!I1018&lt;&gt;""),TONGHOP!I1018,"")</f>
        <v/>
      </c>
      <c r="F1018" s="9" t="str">
        <f>IF(AND(TONGHOP!K1018="ThiTN",TONGHOP!L1018="LT",TONGHOP!H1018="R",TONGHOP!I1018&lt;&gt;""),TONGHOP!M1018,"")</f>
        <v/>
      </c>
      <c r="G1018" s="9" t="str">
        <f>IF(AND(TONGHOP!K1018="ThiTN",TONGHOP!L1018="TH",TONGHOP!H1018="R",TONGHOP!I1018&lt;&gt;""),TONGHOP!I1018,"")</f>
        <v/>
      </c>
      <c r="H1018" s="9" t="str">
        <f>IF(AND(TONGHOP!K1018="ThiTN",TONGHOP!L1018="TH",TONGHOP!H1018="R",TONGHOP!I1018&lt;&gt;""),TONGHOP!M1018,"")</f>
        <v/>
      </c>
    </row>
    <row r="1019" spans="1:8">
      <c r="A1019" s="9" t="str">
        <f>IF(AND(TONGHOP!K1019="KTHP",TONGHOP!L1019="LT",TONGHOP!H1019="R",TONGHOP!I1019&lt;&gt;""),TONGHOP!I1019,"")</f>
        <v/>
      </c>
      <c r="B1019" s="9" t="str">
        <f>IF(AND(TONGHOP!K1019="KTHP",TONGHOP!L1019="LT",TONGHOP!H1019="R",TONGHOP!I1019&lt;&gt;""),TONGHOP!M1019,"")</f>
        <v/>
      </c>
      <c r="C1019" s="9" t="str">
        <f>IF(AND(TONGHOP!K1019="KTHP",TONGHOP!L1019="TN",TONGHOP!H1019="R",TONGHOP!I1019&lt;&gt;""),TONGHOP!I1019,"")</f>
        <v/>
      </c>
      <c r="D1019" s="9" t="str">
        <f>IF(AND(TONGHOP!K1019="KTHP",TONGHOP!L1019="TN",TONGHOP!H1019="R",TONGHOP!I1019&lt;&gt;""),TONGHOP!M1019,"")</f>
        <v/>
      </c>
      <c r="E1019" s="9" t="str">
        <f>IF(AND(TONGHOP!K1019="ThiTN",TONGHOP!L1019="LT",TONGHOP!H1019="R",TONGHOP!I1019&lt;&gt;""),TONGHOP!I1019,"")</f>
        <v/>
      </c>
      <c r="F1019" s="9" t="str">
        <f>IF(AND(TONGHOP!K1019="ThiTN",TONGHOP!L1019="LT",TONGHOP!H1019="R",TONGHOP!I1019&lt;&gt;""),TONGHOP!M1019,"")</f>
        <v/>
      </c>
      <c r="G1019" s="9" t="str">
        <f>IF(AND(TONGHOP!K1019="ThiTN",TONGHOP!L1019="TH",TONGHOP!H1019="R",TONGHOP!I1019&lt;&gt;""),TONGHOP!I1019,"")</f>
        <v/>
      </c>
      <c r="H1019" s="9" t="str">
        <f>IF(AND(TONGHOP!K1019="ThiTN",TONGHOP!L1019="TH",TONGHOP!H1019="R",TONGHOP!I1019&lt;&gt;""),TONGHOP!M1019,"")</f>
        <v/>
      </c>
    </row>
    <row r="1020" spans="1:8">
      <c r="A1020" s="9" t="str">
        <f>IF(AND(TONGHOP!K1020="KTHP",TONGHOP!L1020="LT",TONGHOP!H1020="R",TONGHOP!I1020&lt;&gt;""),TONGHOP!I1020,"")</f>
        <v/>
      </c>
      <c r="B1020" s="9" t="str">
        <f>IF(AND(TONGHOP!K1020="KTHP",TONGHOP!L1020="LT",TONGHOP!H1020="R",TONGHOP!I1020&lt;&gt;""),TONGHOP!M1020,"")</f>
        <v/>
      </c>
      <c r="C1020" s="9" t="str">
        <f>IF(AND(TONGHOP!K1020="KTHP",TONGHOP!L1020="TN",TONGHOP!H1020="R",TONGHOP!I1020&lt;&gt;""),TONGHOP!I1020,"")</f>
        <v/>
      </c>
      <c r="D1020" s="9" t="str">
        <f>IF(AND(TONGHOP!K1020="KTHP",TONGHOP!L1020="TN",TONGHOP!H1020="R",TONGHOP!I1020&lt;&gt;""),TONGHOP!M1020,"")</f>
        <v/>
      </c>
      <c r="E1020" s="9" t="str">
        <f>IF(AND(TONGHOP!K1020="ThiTN",TONGHOP!L1020="LT",TONGHOP!H1020="R",TONGHOP!I1020&lt;&gt;""),TONGHOP!I1020,"")</f>
        <v/>
      </c>
      <c r="F1020" s="9" t="str">
        <f>IF(AND(TONGHOP!K1020="ThiTN",TONGHOP!L1020="LT",TONGHOP!H1020="R",TONGHOP!I1020&lt;&gt;""),TONGHOP!M1020,"")</f>
        <v/>
      </c>
      <c r="G1020" s="9" t="str">
        <f>IF(AND(TONGHOP!K1020="ThiTN",TONGHOP!L1020="TH",TONGHOP!H1020="R",TONGHOP!I1020&lt;&gt;""),TONGHOP!I1020,"")</f>
        <v/>
      </c>
      <c r="H1020" s="9" t="str">
        <f>IF(AND(TONGHOP!K1020="ThiTN",TONGHOP!L1020="TH",TONGHOP!H1020="R",TONGHOP!I1020&lt;&gt;""),TONGHOP!M1020,"")</f>
        <v/>
      </c>
    </row>
    <row r="1021" spans="1:8">
      <c r="A1021" s="9" t="str">
        <f>IF(AND(TONGHOP!K1021="KTHP",TONGHOP!L1021="LT",TONGHOP!H1021="R",TONGHOP!I1021&lt;&gt;""),TONGHOP!I1021,"")</f>
        <v/>
      </c>
      <c r="B1021" s="9" t="str">
        <f>IF(AND(TONGHOP!K1021="KTHP",TONGHOP!L1021="LT",TONGHOP!H1021="R",TONGHOP!I1021&lt;&gt;""),TONGHOP!M1021,"")</f>
        <v/>
      </c>
      <c r="C1021" s="9" t="str">
        <f>IF(AND(TONGHOP!K1021="KTHP",TONGHOP!L1021="TN",TONGHOP!H1021="R",TONGHOP!I1021&lt;&gt;""),TONGHOP!I1021,"")</f>
        <v/>
      </c>
      <c r="D1021" s="9" t="str">
        <f>IF(AND(TONGHOP!K1021="KTHP",TONGHOP!L1021="TN",TONGHOP!H1021="R",TONGHOP!I1021&lt;&gt;""),TONGHOP!M1021,"")</f>
        <v/>
      </c>
      <c r="E1021" s="9" t="str">
        <f>IF(AND(TONGHOP!K1021="ThiTN",TONGHOP!L1021="LT",TONGHOP!H1021="R",TONGHOP!I1021&lt;&gt;""),TONGHOP!I1021,"")</f>
        <v/>
      </c>
      <c r="F1021" s="9" t="str">
        <f>IF(AND(TONGHOP!K1021="ThiTN",TONGHOP!L1021="LT",TONGHOP!H1021="R",TONGHOP!I1021&lt;&gt;""),TONGHOP!M1021,"")</f>
        <v/>
      </c>
      <c r="G1021" s="9" t="str">
        <f>IF(AND(TONGHOP!K1021="ThiTN",TONGHOP!L1021="TH",TONGHOP!H1021="R",TONGHOP!I1021&lt;&gt;""),TONGHOP!I1021,"")</f>
        <v/>
      </c>
      <c r="H1021" s="9" t="str">
        <f>IF(AND(TONGHOP!K1021="ThiTN",TONGHOP!L1021="TH",TONGHOP!H1021="R",TONGHOP!I1021&lt;&gt;""),TONGHOP!M1021,"")</f>
        <v/>
      </c>
    </row>
    <row r="1022" spans="1:8">
      <c r="A1022" s="9" t="str">
        <f>IF(AND(TONGHOP!K1022="KTHP",TONGHOP!L1022="LT",TONGHOP!H1022="R",TONGHOP!I1022&lt;&gt;""),TONGHOP!I1022,"")</f>
        <v/>
      </c>
      <c r="B1022" s="9" t="str">
        <f>IF(AND(TONGHOP!K1022="KTHP",TONGHOP!L1022="LT",TONGHOP!H1022="R",TONGHOP!I1022&lt;&gt;""),TONGHOP!M1022,"")</f>
        <v/>
      </c>
      <c r="C1022" s="9" t="str">
        <f>IF(AND(TONGHOP!K1022="KTHP",TONGHOP!L1022="TN",TONGHOP!H1022="R",TONGHOP!I1022&lt;&gt;""),TONGHOP!I1022,"")</f>
        <v/>
      </c>
      <c r="D1022" s="9" t="str">
        <f>IF(AND(TONGHOP!K1022="KTHP",TONGHOP!L1022="TN",TONGHOP!H1022="R",TONGHOP!I1022&lt;&gt;""),TONGHOP!M1022,"")</f>
        <v/>
      </c>
      <c r="E1022" s="9" t="str">
        <f>IF(AND(TONGHOP!K1022="ThiTN",TONGHOP!L1022="LT",TONGHOP!H1022="R",TONGHOP!I1022&lt;&gt;""),TONGHOP!I1022,"")</f>
        <v/>
      </c>
      <c r="F1022" s="9" t="str">
        <f>IF(AND(TONGHOP!K1022="ThiTN",TONGHOP!L1022="LT",TONGHOP!H1022="R",TONGHOP!I1022&lt;&gt;""),TONGHOP!M1022,"")</f>
        <v/>
      </c>
      <c r="G1022" s="9" t="str">
        <f>IF(AND(TONGHOP!K1022="ThiTN",TONGHOP!L1022="TH",TONGHOP!H1022="R",TONGHOP!I1022&lt;&gt;""),TONGHOP!I1022,"")</f>
        <v/>
      </c>
      <c r="H1022" s="9" t="str">
        <f>IF(AND(TONGHOP!K1022="ThiTN",TONGHOP!L1022="TH",TONGHOP!H1022="R",TONGHOP!I1022&lt;&gt;""),TONGHOP!M1022,"")</f>
        <v/>
      </c>
    </row>
    <row r="1023" spans="1:8">
      <c r="A1023" s="9" t="str">
        <f>IF(AND(TONGHOP!K1023="KTHP",TONGHOP!L1023="LT",TONGHOP!H1023="R",TONGHOP!I1023&lt;&gt;""),TONGHOP!I1023,"")</f>
        <v/>
      </c>
      <c r="B1023" s="9" t="str">
        <f>IF(AND(TONGHOP!K1023="KTHP",TONGHOP!L1023="LT",TONGHOP!H1023="R",TONGHOP!I1023&lt;&gt;""),TONGHOP!M1023,"")</f>
        <v/>
      </c>
      <c r="C1023" s="9" t="str">
        <f>IF(AND(TONGHOP!K1023="KTHP",TONGHOP!L1023="TN",TONGHOP!H1023="R",TONGHOP!I1023&lt;&gt;""),TONGHOP!I1023,"")</f>
        <v/>
      </c>
      <c r="D1023" s="9" t="str">
        <f>IF(AND(TONGHOP!K1023="KTHP",TONGHOP!L1023="TN",TONGHOP!H1023="R",TONGHOP!I1023&lt;&gt;""),TONGHOP!M1023,"")</f>
        <v/>
      </c>
      <c r="E1023" s="9" t="str">
        <f>IF(AND(TONGHOP!K1023="ThiTN",TONGHOP!L1023="LT",TONGHOP!H1023="R",TONGHOP!I1023&lt;&gt;""),TONGHOP!I1023,"")</f>
        <v/>
      </c>
      <c r="F1023" s="9" t="str">
        <f>IF(AND(TONGHOP!K1023="ThiTN",TONGHOP!L1023="LT",TONGHOP!H1023="R",TONGHOP!I1023&lt;&gt;""),TONGHOP!M1023,"")</f>
        <v/>
      </c>
      <c r="G1023" s="9" t="str">
        <f>IF(AND(TONGHOP!K1023="ThiTN",TONGHOP!L1023="TH",TONGHOP!H1023="R",TONGHOP!I1023&lt;&gt;""),TONGHOP!I1023,"")</f>
        <v/>
      </c>
      <c r="H1023" s="9" t="str">
        <f>IF(AND(TONGHOP!K1023="ThiTN",TONGHOP!L1023="TH",TONGHOP!H1023="R",TONGHOP!I1023&lt;&gt;""),TONGHOP!M1023,"")</f>
        <v/>
      </c>
    </row>
    <row r="1024" spans="1:8">
      <c r="A1024" s="9" t="str">
        <f>IF(AND(TONGHOP!K1024="KTHP",TONGHOP!L1024="LT",TONGHOP!H1024="R",TONGHOP!I1024&lt;&gt;""),TONGHOP!I1024,"")</f>
        <v/>
      </c>
      <c r="B1024" s="9" t="str">
        <f>IF(AND(TONGHOP!K1024="KTHP",TONGHOP!L1024="LT",TONGHOP!H1024="R",TONGHOP!I1024&lt;&gt;""),TONGHOP!M1024,"")</f>
        <v/>
      </c>
      <c r="C1024" s="9" t="str">
        <f>IF(AND(TONGHOP!K1024="KTHP",TONGHOP!L1024="TN",TONGHOP!H1024="R",TONGHOP!I1024&lt;&gt;""),TONGHOP!I1024,"")</f>
        <v/>
      </c>
      <c r="D1024" s="9" t="str">
        <f>IF(AND(TONGHOP!K1024="KTHP",TONGHOP!L1024="TN",TONGHOP!H1024="R",TONGHOP!I1024&lt;&gt;""),TONGHOP!M1024,"")</f>
        <v/>
      </c>
      <c r="E1024" s="9" t="str">
        <f>IF(AND(TONGHOP!K1024="ThiTN",TONGHOP!L1024="LT",TONGHOP!H1024="R",TONGHOP!I1024&lt;&gt;""),TONGHOP!I1024,"")</f>
        <v/>
      </c>
      <c r="F1024" s="9" t="str">
        <f>IF(AND(TONGHOP!K1024="ThiTN",TONGHOP!L1024="LT",TONGHOP!H1024="R",TONGHOP!I1024&lt;&gt;""),TONGHOP!M1024,"")</f>
        <v/>
      </c>
      <c r="G1024" s="9" t="str">
        <f>IF(AND(TONGHOP!K1024="ThiTN",TONGHOP!L1024="TH",TONGHOP!H1024="R",TONGHOP!I1024&lt;&gt;""),TONGHOP!I1024,"")</f>
        <v/>
      </c>
      <c r="H1024" s="9" t="str">
        <f>IF(AND(TONGHOP!K1024="ThiTN",TONGHOP!L1024="TH",TONGHOP!H1024="R",TONGHOP!I1024&lt;&gt;""),TONGHOP!M1024,"")</f>
        <v/>
      </c>
    </row>
    <row r="1025" spans="1:8">
      <c r="A1025" s="9" t="str">
        <f>IF(AND(TONGHOP!K1025="KTHP",TONGHOP!L1025="LT",TONGHOP!H1025="R",TONGHOP!I1025&lt;&gt;""),TONGHOP!I1025,"")</f>
        <v/>
      </c>
      <c r="B1025" s="9" t="str">
        <f>IF(AND(TONGHOP!K1025="KTHP",TONGHOP!L1025="LT",TONGHOP!H1025="R",TONGHOP!I1025&lt;&gt;""),TONGHOP!M1025,"")</f>
        <v/>
      </c>
      <c r="C1025" s="9" t="str">
        <f>IF(AND(TONGHOP!K1025="KTHP",TONGHOP!L1025="TN",TONGHOP!H1025="R",TONGHOP!I1025&lt;&gt;""),TONGHOP!I1025,"")</f>
        <v/>
      </c>
      <c r="D1025" s="9" t="str">
        <f>IF(AND(TONGHOP!K1025="KTHP",TONGHOP!L1025="TN",TONGHOP!H1025="R",TONGHOP!I1025&lt;&gt;""),TONGHOP!M1025,"")</f>
        <v/>
      </c>
      <c r="E1025" s="9" t="str">
        <f>IF(AND(TONGHOP!K1025="ThiTN",TONGHOP!L1025="LT",TONGHOP!H1025="R",TONGHOP!I1025&lt;&gt;""),TONGHOP!I1025,"")</f>
        <v/>
      </c>
      <c r="F1025" s="9" t="str">
        <f>IF(AND(TONGHOP!K1025="ThiTN",TONGHOP!L1025="LT",TONGHOP!H1025="R",TONGHOP!I1025&lt;&gt;""),TONGHOP!M1025,"")</f>
        <v/>
      </c>
      <c r="G1025" s="9" t="str">
        <f>IF(AND(TONGHOP!K1025="ThiTN",TONGHOP!L1025="TH",TONGHOP!H1025="R",TONGHOP!I1025&lt;&gt;""),TONGHOP!I1025,"")</f>
        <v/>
      </c>
      <c r="H1025" s="9" t="str">
        <f>IF(AND(TONGHOP!K1025="ThiTN",TONGHOP!L1025="TH",TONGHOP!H1025="R",TONGHOP!I1025&lt;&gt;""),TONGHOP!M1025,"")</f>
        <v/>
      </c>
    </row>
    <row r="1026" spans="1:8">
      <c r="A1026" s="9" t="str">
        <f>IF(AND(TONGHOP!K1026="KTHP",TONGHOP!L1026="LT",TONGHOP!H1026="R",TONGHOP!I1026&lt;&gt;""),TONGHOP!I1026,"")</f>
        <v/>
      </c>
      <c r="B1026" s="9" t="str">
        <f>IF(AND(TONGHOP!K1026="KTHP",TONGHOP!L1026="LT",TONGHOP!H1026="R",TONGHOP!I1026&lt;&gt;""),TONGHOP!M1026,"")</f>
        <v/>
      </c>
      <c r="C1026" s="9" t="str">
        <f>IF(AND(TONGHOP!K1026="KTHP",TONGHOP!L1026="TN",TONGHOP!H1026="R",TONGHOP!I1026&lt;&gt;""),TONGHOP!I1026,"")</f>
        <v/>
      </c>
      <c r="D1026" s="9" t="str">
        <f>IF(AND(TONGHOP!K1026="KTHP",TONGHOP!L1026="TN",TONGHOP!H1026="R",TONGHOP!I1026&lt;&gt;""),TONGHOP!M1026,"")</f>
        <v/>
      </c>
      <c r="E1026" s="9" t="str">
        <f>IF(AND(TONGHOP!K1026="ThiTN",TONGHOP!L1026="LT",TONGHOP!H1026="R",TONGHOP!I1026&lt;&gt;""),TONGHOP!I1026,"")</f>
        <v/>
      </c>
      <c r="F1026" s="9" t="str">
        <f>IF(AND(TONGHOP!K1026="ThiTN",TONGHOP!L1026="LT",TONGHOP!H1026="R",TONGHOP!I1026&lt;&gt;""),TONGHOP!M1026,"")</f>
        <v/>
      </c>
      <c r="G1026" s="9" t="str">
        <f>IF(AND(TONGHOP!K1026="ThiTN",TONGHOP!L1026="TH",TONGHOP!H1026="R",TONGHOP!I1026&lt;&gt;""),TONGHOP!I1026,"")</f>
        <v/>
      </c>
      <c r="H1026" s="9" t="str">
        <f>IF(AND(TONGHOP!K1026="ThiTN",TONGHOP!L1026="TH",TONGHOP!H1026="R",TONGHOP!I1026&lt;&gt;""),TONGHOP!M1026,"")</f>
        <v/>
      </c>
    </row>
    <row r="1027" spans="1:8">
      <c r="A1027" s="9" t="str">
        <f>IF(AND(TONGHOP!K1027="KTHP",TONGHOP!L1027="LT",TONGHOP!H1027="R",TONGHOP!I1027&lt;&gt;""),TONGHOP!I1027,"")</f>
        <v/>
      </c>
      <c r="B1027" s="9" t="str">
        <f>IF(AND(TONGHOP!K1027="KTHP",TONGHOP!L1027="LT",TONGHOP!H1027="R",TONGHOP!I1027&lt;&gt;""),TONGHOP!M1027,"")</f>
        <v/>
      </c>
      <c r="C1027" s="9" t="str">
        <f>IF(AND(TONGHOP!K1027="KTHP",TONGHOP!L1027="TN",TONGHOP!H1027="R",TONGHOP!I1027&lt;&gt;""),TONGHOP!I1027,"")</f>
        <v/>
      </c>
      <c r="D1027" s="9" t="str">
        <f>IF(AND(TONGHOP!K1027="KTHP",TONGHOP!L1027="TN",TONGHOP!H1027="R",TONGHOP!I1027&lt;&gt;""),TONGHOP!M1027,"")</f>
        <v/>
      </c>
      <c r="E1027" s="9" t="str">
        <f>IF(AND(TONGHOP!K1027="ThiTN",TONGHOP!L1027="LT",TONGHOP!H1027="R",TONGHOP!I1027&lt;&gt;""),TONGHOP!I1027,"")</f>
        <v/>
      </c>
      <c r="F1027" s="9" t="str">
        <f>IF(AND(TONGHOP!K1027="ThiTN",TONGHOP!L1027="LT",TONGHOP!H1027="R",TONGHOP!I1027&lt;&gt;""),TONGHOP!M1027,"")</f>
        <v/>
      </c>
      <c r="G1027" s="9" t="str">
        <f>IF(AND(TONGHOP!K1027="ThiTN",TONGHOP!L1027="TH",TONGHOP!H1027="R",TONGHOP!I1027&lt;&gt;""),TONGHOP!I1027,"")</f>
        <v/>
      </c>
      <c r="H1027" s="9" t="str">
        <f>IF(AND(TONGHOP!K1027="ThiTN",TONGHOP!L1027="TH",TONGHOP!H1027="R",TONGHOP!I1027&lt;&gt;""),TONGHOP!M1027,"")</f>
        <v/>
      </c>
    </row>
    <row r="1028" spans="1:8">
      <c r="A1028" s="9" t="str">
        <f>IF(AND(TONGHOP!K1028="KTHP",TONGHOP!L1028="LT",TONGHOP!H1028="R",TONGHOP!I1028&lt;&gt;""),TONGHOP!I1028,"")</f>
        <v/>
      </c>
      <c r="B1028" s="9" t="str">
        <f>IF(AND(TONGHOP!K1028="KTHP",TONGHOP!L1028="LT",TONGHOP!H1028="R",TONGHOP!I1028&lt;&gt;""),TONGHOP!M1028,"")</f>
        <v/>
      </c>
      <c r="C1028" s="9" t="str">
        <f>IF(AND(TONGHOP!K1028="KTHP",TONGHOP!L1028="TN",TONGHOP!H1028="R",TONGHOP!I1028&lt;&gt;""),TONGHOP!I1028,"")</f>
        <v/>
      </c>
      <c r="D1028" s="9" t="str">
        <f>IF(AND(TONGHOP!K1028="KTHP",TONGHOP!L1028="TN",TONGHOP!H1028="R",TONGHOP!I1028&lt;&gt;""),TONGHOP!M1028,"")</f>
        <v/>
      </c>
      <c r="E1028" s="9" t="str">
        <f>IF(AND(TONGHOP!K1028="ThiTN",TONGHOP!L1028="LT",TONGHOP!H1028="R",TONGHOP!I1028&lt;&gt;""),TONGHOP!I1028,"")</f>
        <v/>
      </c>
      <c r="F1028" s="9" t="str">
        <f>IF(AND(TONGHOP!K1028="ThiTN",TONGHOP!L1028="LT",TONGHOP!H1028="R",TONGHOP!I1028&lt;&gt;""),TONGHOP!M1028,"")</f>
        <v/>
      </c>
      <c r="G1028" s="9" t="str">
        <f>IF(AND(TONGHOP!K1028="ThiTN",TONGHOP!L1028="TH",TONGHOP!H1028="R",TONGHOP!I1028&lt;&gt;""),TONGHOP!I1028,"")</f>
        <v/>
      </c>
      <c r="H1028" s="9" t="str">
        <f>IF(AND(TONGHOP!K1028="ThiTN",TONGHOP!L1028="TH",TONGHOP!H1028="R",TONGHOP!I1028&lt;&gt;""),TONGHOP!M1028,"")</f>
        <v/>
      </c>
    </row>
    <row r="1029" spans="1:8">
      <c r="A1029" s="9" t="str">
        <f>IF(AND(TONGHOP!K1029="KTHP",TONGHOP!L1029="LT",TONGHOP!H1029="R",TONGHOP!I1029&lt;&gt;""),TONGHOP!I1029,"")</f>
        <v/>
      </c>
      <c r="B1029" s="9" t="str">
        <f>IF(AND(TONGHOP!K1029="KTHP",TONGHOP!L1029="LT",TONGHOP!H1029="R",TONGHOP!I1029&lt;&gt;""),TONGHOP!M1029,"")</f>
        <v/>
      </c>
      <c r="C1029" s="9" t="str">
        <f>IF(AND(TONGHOP!K1029="KTHP",TONGHOP!L1029="TN",TONGHOP!H1029="R",TONGHOP!I1029&lt;&gt;""),TONGHOP!I1029,"")</f>
        <v/>
      </c>
      <c r="D1029" s="9" t="str">
        <f>IF(AND(TONGHOP!K1029="KTHP",TONGHOP!L1029="TN",TONGHOP!H1029="R",TONGHOP!I1029&lt;&gt;""),TONGHOP!M1029,"")</f>
        <v/>
      </c>
      <c r="E1029" s="9" t="str">
        <f>IF(AND(TONGHOP!K1029="ThiTN",TONGHOP!L1029="LT",TONGHOP!H1029="R",TONGHOP!I1029&lt;&gt;""),TONGHOP!I1029,"")</f>
        <v/>
      </c>
      <c r="F1029" s="9" t="str">
        <f>IF(AND(TONGHOP!K1029="ThiTN",TONGHOP!L1029="LT",TONGHOP!H1029="R",TONGHOP!I1029&lt;&gt;""),TONGHOP!M1029,"")</f>
        <v/>
      </c>
      <c r="G1029" s="9" t="str">
        <f>IF(AND(TONGHOP!K1029="ThiTN",TONGHOP!L1029="TH",TONGHOP!H1029="R",TONGHOP!I1029&lt;&gt;""),TONGHOP!I1029,"")</f>
        <v/>
      </c>
      <c r="H1029" s="9" t="str">
        <f>IF(AND(TONGHOP!K1029="ThiTN",TONGHOP!L1029="TH",TONGHOP!H1029="R",TONGHOP!I1029&lt;&gt;""),TONGHOP!M1029,"")</f>
        <v/>
      </c>
    </row>
    <row r="1030" spans="1:8">
      <c r="A1030" s="9" t="str">
        <f>IF(AND(TONGHOP!K1030="KTHP",TONGHOP!L1030="LT",TONGHOP!H1030="R",TONGHOP!I1030&lt;&gt;""),TONGHOP!I1030,"")</f>
        <v/>
      </c>
      <c r="B1030" s="9" t="str">
        <f>IF(AND(TONGHOP!K1030="KTHP",TONGHOP!L1030="LT",TONGHOP!H1030="R",TONGHOP!I1030&lt;&gt;""),TONGHOP!M1030,"")</f>
        <v/>
      </c>
      <c r="C1030" s="9" t="str">
        <f>IF(AND(TONGHOP!K1030="KTHP",TONGHOP!L1030="TN",TONGHOP!H1030="R",TONGHOP!I1030&lt;&gt;""),TONGHOP!I1030,"")</f>
        <v/>
      </c>
      <c r="D1030" s="9" t="str">
        <f>IF(AND(TONGHOP!K1030="KTHP",TONGHOP!L1030="TN",TONGHOP!H1030="R",TONGHOP!I1030&lt;&gt;""),TONGHOP!M1030,"")</f>
        <v/>
      </c>
      <c r="E1030" s="9" t="str">
        <f>IF(AND(TONGHOP!K1030="ThiTN",TONGHOP!L1030="LT",TONGHOP!H1030="R",TONGHOP!I1030&lt;&gt;""),TONGHOP!I1030,"")</f>
        <v/>
      </c>
      <c r="F1030" s="9" t="str">
        <f>IF(AND(TONGHOP!K1030="ThiTN",TONGHOP!L1030="LT",TONGHOP!H1030="R",TONGHOP!I1030&lt;&gt;""),TONGHOP!M1030,"")</f>
        <v/>
      </c>
      <c r="G1030" s="9" t="str">
        <f>IF(AND(TONGHOP!K1030="ThiTN",TONGHOP!L1030="TH",TONGHOP!H1030="R",TONGHOP!I1030&lt;&gt;""),TONGHOP!I1030,"")</f>
        <v/>
      </c>
      <c r="H1030" s="9" t="str">
        <f>IF(AND(TONGHOP!K1030="ThiTN",TONGHOP!L1030="TH",TONGHOP!H1030="R",TONGHOP!I1030&lt;&gt;""),TONGHOP!M1030,"")</f>
        <v/>
      </c>
    </row>
    <row r="1031" spans="1:8">
      <c r="A1031" s="9" t="str">
        <f>IF(AND(TONGHOP!K1031="KTHP",TONGHOP!L1031="LT",TONGHOP!H1031="R",TONGHOP!I1031&lt;&gt;""),TONGHOP!I1031,"")</f>
        <v/>
      </c>
      <c r="B1031" s="9" t="str">
        <f>IF(AND(TONGHOP!K1031="KTHP",TONGHOP!L1031="LT",TONGHOP!H1031="R",TONGHOP!I1031&lt;&gt;""),TONGHOP!M1031,"")</f>
        <v/>
      </c>
      <c r="C1031" s="9" t="str">
        <f>IF(AND(TONGHOP!K1031="KTHP",TONGHOP!L1031="TN",TONGHOP!H1031="R",TONGHOP!I1031&lt;&gt;""),TONGHOP!I1031,"")</f>
        <v/>
      </c>
      <c r="D1031" s="9" t="str">
        <f>IF(AND(TONGHOP!K1031="KTHP",TONGHOP!L1031="TN",TONGHOP!H1031="R",TONGHOP!I1031&lt;&gt;""),TONGHOP!M1031,"")</f>
        <v/>
      </c>
      <c r="E1031" s="9" t="str">
        <f>IF(AND(TONGHOP!K1031="ThiTN",TONGHOP!L1031="LT",TONGHOP!H1031="R",TONGHOP!I1031&lt;&gt;""),TONGHOP!I1031,"")</f>
        <v/>
      </c>
      <c r="F1031" s="9" t="str">
        <f>IF(AND(TONGHOP!K1031="ThiTN",TONGHOP!L1031="LT",TONGHOP!H1031="R",TONGHOP!I1031&lt;&gt;""),TONGHOP!M1031,"")</f>
        <v/>
      </c>
      <c r="G1031" s="9" t="str">
        <f>IF(AND(TONGHOP!K1031="ThiTN",TONGHOP!L1031="TH",TONGHOP!H1031="R",TONGHOP!I1031&lt;&gt;""),TONGHOP!I1031,"")</f>
        <v/>
      </c>
      <c r="H1031" s="9" t="str">
        <f>IF(AND(TONGHOP!K1031="ThiTN",TONGHOP!L1031="TH",TONGHOP!H1031="R",TONGHOP!I1031&lt;&gt;""),TONGHOP!M1031,"")</f>
        <v/>
      </c>
    </row>
    <row r="1032" spans="1:8">
      <c r="A1032" s="9" t="str">
        <f>IF(AND(TONGHOP!K1032="KTHP",TONGHOP!L1032="LT",TONGHOP!H1032="R",TONGHOP!I1032&lt;&gt;""),TONGHOP!I1032,"")</f>
        <v/>
      </c>
      <c r="B1032" s="9" t="str">
        <f>IF(AND(TONGHOP!K1032="KTHP",TONGHOP!L1032="LT",TONGHOP!H1032="R",TONGHOP!I1032&lt;&gt;""),TONGHOP!M1032,"")</f>
        <v/>
      </c>
      <c r="C1032" s="9" t="str">
        <f>IF(AND(TONGHOP!K1032="KTHP",TONGHOP!L1032="TN",TONGHOP!H1032="R",TONGHOP!I1032&lt;&gt;""),TONGHOP!I1032,"")</f>
        <v/>
      </c>
      <c r="D1032" s="9" t="str">
        <f>IF(AND(TONGHOP!K1032="KTHP",TONGHOP!L1032="TN",TONGHOP!H1032="R",TONGHOP!I1032&lt;&gt;""),TONGHOP!M1032,"")</f>
        <v/>
      </c>
      <c r="E1032" s="9" t="str">
        <f>IF(AND(TONGHOP!K1032="ThiTN",TONGHOP!L1032="LT",TONGHOP!H1032="R",TONGHOP!I1032&lt;&gt;""),TONGHOP!I1032,"")</f>
        <v/>
      </c>
      <c r="F1032" s="9" t="str">
        <f>IF(AND(TONGHOP!K1032="ThiTN",TONGHOP!L1032="LT",TONGHOP!H1032="R",TONGHOP!I1032&lt;&gt;""),TONGHOP!M1032,"")</f>
        <v/>
      </c>
      <c r="G1032" s="9" t="str">
        <f>IF(AND(TONGHOP!K1032="ThiTN",TONGHOP!L1032="TH",TONGHOP!H1032="R",TONGHOP!I1032&lt;&gt;""),TONGHOP!I1032,"")</f>
        <v/>
      </c>
      <c r="H1032" s="9" t="str">
        <f>IF(AND(TONGHOP!K1032="ThiTN",TONGHOP!L1032="TH",TONGHOP!H1032="R",TONGHOP!I1032&lt;&gt;""),TONGHOP!M1032,"")</f>
        <v/>
      </c>
    </row>
    <row r="1033" spans="1:8">
      <c r="A1033" s="9" t="str">
        <f>IF(AND(TONGHOP!K1033="KTHP",TONGHOP!L1033="LT",TONGHOP!H1033="R",TONGHOP!I1033&lt;&gt;""),TONGHOP!I1033,"")</f>
        <v/>
      </c>
      <c r="B1033" s="9" t="str">
        <f>IF(AND(TONGHOP!K1033="KTHP",TONGHOP!L1033="LT",TONGHOP!H1033="R",TONGHOP!I1033&lt;&gt;""),TONGHOP!M1033,"")</f>
        <v/>
      </c>
      <c r="C1033" s="9" t="str">
        <f>IF(AND(TONGHOP!K1033="KTHP",TONGHOP!L1033="TN",TONGHOP!H1033="R",TONGHOP!I1033&lt;&gt;""),TONGHOP!I1033,"")</f>
        <v/>
      </c>
      <c r="D1033" s="9" t="str">
        <f>IF(AND(TONGHOP!K1033="KTHP",TONGHOP!L1033="TN",TONGHOP!H1033="R",TONGHOP!I1033&lt;&gt;""),TONGHOP!M1033,"")</f>
        <v/>
      </c>
      <c r="E1033" s="9" t="str">
        <f>IF(AND(TONGHOP!K1033="ThiTN",TONGHOP!L1033="LT",TONGHOP!H1033="R",TONGHOP!I1033&lt;&gt;""),TONGHOP!I1033,"")</f>
        <v/>
      </c>
      <c r="F1033" s="9" t="str">
        <f>IF(AND(TONGHOP!K1033="ThiTN",TONGHOP!L1033="LT",TONGHOP!H1033="R",TONGHOP!I1033&lt;&gt;""),TONGHOP!M1033,"")</f>
        <v/>
      </c>
      <c r="G1033" s="9" t="str">
        <f>IF(AND(TONGHOP!K1033="ThiTN",TONGHOP!L1033="TH",TONGHOP!H1033="R",TONGHOP!I1033&lt;&gt;""),TONGHOP!I1033,"")</f>
        <v/>
      </c>
      <c r="H1033" s="9" t="str">
        <f>IF(AND(TONGHOP!K1033="ThiTN",TONGHOP!L1033="TH",TONGHOP!H1033="R",TONGHOP!I1033&lt;&gt;""),TONGHOP!M1033,"")</f>
        <v/>
      </c>
    </row>
    <row r="1034" spans="1:8">
      <c r="A1034" s="9" t="str">
        <f>IF(AND(TONGHOP!K1034="KTHP",TONGHOP!L1034="LT",TONGHOP!H1034="R",TONGHOP!I1034&lt;&gt;""),TONGHOP!I1034,"")</f>
        <v/>
      </c>
      <c r="B1034" s="9" t="str">
        <f>IF(AND(TONGHOP!K1034="KTHP",TONGHOP!L1034="LT",TONGHOP!H1034="R",TONGHOP!I1034&lt;&gt;""),TONGHOP!M1034,"")</f>
        <v/>
      </c>
      <c r="C1034" s="9" t="str">
        <f>IF(AND(TONGHOP!K1034="KTHP",TONGHOP!L1034="TN",TONGHOP!H1034="R",TONGHOP!I1034&lt;&gt;""),TONGHOP!I1034,"")</f>
        <v/>
      </c>
      <c r="D1034" s="9" t="str">
        <f>IF(AND(TONGHOP!K1034="KTHP",TONGHOP!L1034="TN",TONGHOP!H1034="R",TONGHOP!I1034&lt;&gt;""),TONGHOP!M1034,"")</f>
        <v/>
      </c>
      <c r="E1034" s="9" t="str">
        <f>IF(AND(TONGHOP!K1034="ThiTN",TONGHOP!L1034="LT",TONGHOP!H1034="R",TONGHOP!I1034&lt;&gt;""),TONGHOP!I1034,"")</f>
        <v/>
      </c>
      <c r="F1034" s="9" t="str">
        <f>IF(AND(TONGHOP!K1034="ThiTN",TONGHOP!L1034="LT",TONGHOP!H1034="R",TONGHOP!I1034&lt;&gt;""),TONGHOP!M1034,"")</f>
        <v/>
      </c>
      <c r="G1034" s="9" t="str">
        <f>IF(AND(TONGHOP!K1034="ThiTN",TONGHOP!L1034="TH",TONGHOP!H1034="R",TONGHOP!I1034&lt;&gt;""),TONGHOP!I1034,"")</f>
        <v/>
      </c>
      <c r="H1034" s="9" t="str">
        <f>IF(AND(TONGHOP!K1034="ThiTN",TONGHOP!L1034="TH",TONGHOP!H1034="R",TONGHOP!I1034&lt;&gt;""),TONGHOP!M1034,"")</f>
        <v/>
      </c>
    </row>
    <row r="1035" spans="1:8">
      <c r="A1035" s="9" t="str">
        <f>IF(AND(TONGHOP!K1035="KTHP",TONGHOP!L1035="LT",TONGHOP!H1035="R",TONGHOP!I1035&lt;&gt;""),TONGHOP!I1035,"")</f>
        <v/>
      </c>
      <c r="B1035" s="9" t="str">
        <f>IF(AND(TONGHOP!K1035="KTHP",TONGHOP!L1035="LT",TONGHOP!H1035="R",TONGHOP!I1035&lt;&gt;""),TONGHOP!M1035,"")</f>
        <v/>
      </c>
      <c r="C1035" s="9" t="str">
        <f>IF(AND(TONGHOP!K1035="KTHP",TONGHOP!L1035="TN",TONGHOP!H1035="R",TONGHOP!I1035&lt;&gt;""),TONGHOP!I1035,"")</f>
        <v/>
      </c>
      <c r="D1035" s="9" t="str">
        <f>IF(AND(TONGHOP!K1035="KTHP",TONGHOP!L1035="TN",TONGHOP!H1035="R",TONGHOP!I1035&lt;&gt;""),TONGHOP!M1035,"")</f>
        <v/>
      </c>
      <c r="E1035" s="9" t="str">
        <f>IF(AND(TONGHOP!K1035="ThiTN",TONGHOP!L1035="LT",TONGHOP!H1035="R",TONGHOP!I1035&lt;&gt;""),TONGHOP!I1035,"")</f>
        <v/>
      </c>
      <c r="F1035" s="9" t="str">
        <f>IF(AND(TONGHOP!K1035="ThiTN",TONGHOP!L1035="LT",TONGHOP!H1035="R",TONGHOP!I1035&lt;&gt;""),TONGHOP!M1035,"")</f>
        <v/>
      </c>
      <c r="G1035" s="9" t="str">
        <f>IF(AND(TONGHOP!K1035="ThiTN",TONGHOP!L1035="TH",TONGHOP!H1035="R",TONGHOP!I1035&lt;&gt;""),TONGHOP!I1035,"")</f>
        <v/>
      </c>
      <c r="H1035" s="9" t="str">
        <f>IF(AND(TONGHOP!K1035="ThiTN",TONGHOP!L1035="TH",TONGHOP!H1035="R",TONGHOP!I1035&lt;&gt;""),TONGHOP!M1035,"")</f>
        <v/>
      </c>
    </row>
    <row r="1036" spans="1:8">
      <c r="A1036" s="9" t="str">
        <f>IF(AND(TONGHOP!K1036="KTHP",TONGHOP!L1036="LT",TONGHOP!H1036="R",TONGHOP!I1036&lt;&gt;""),TONGHOP!I1036,"")</f>
        <v/>
      </c>
      <c r="B1036" s="9" t="str">
        <f>IF(AND(TONGHOP!K1036="KTHP",TONGHOP!L1036="LT",TONGHOP!H1036="R",TONGHOP!I1036&lt;&gt;""),TONGHOP!M1036,"")</f>
        <v/>
      </c>
      <c r="C1036" s="9" t="str">
        <f>IF(AND(TONGHOP!K1036="KTHP",TONGHOP!L1036="TN",TONGHOP!H1036="R",TONGHOP!I1036&lt;&gt;""),TONGHOP!I1036,"")</f>
        <v/>
      </c>
      <c r="D1036" s="9" t="str">
        <f>IF(AND(TONGHOP!K1036="KTHP",TONGHOP!L1036="TN",TONGHOP!H1036="R",TONGHOP!I1036&lt;&gt;""),TONGHOP!M1036,"")</f>
        <v/>
      </c>
      <c r="E1036" s="9" t="str">
        <f>IF(AND(TONGHOP!K1036="ThiTN",TONGHOP!L1036="LT",TONGHOP!H1036="R",TONGHOP!I1036&lt;&gt;""),TONGHOP!I1036,"")</f>
        <v/>
      </c>
      <c r="F1036" s="9" t="str">
        <f>IF(AND(TONGHOP!K1036="ThiTN",TONGHOP!L1036="LT",TONGHOP!H1036="R",TONGHOP!I1036&lt;&gt;""),TONGHOP!M1036,"")</f>
        <v/>
      </c>
      <c r="G1036" s="9" t="str">
        <f>IF(AND(TONGHOP!K1036="ThiTN",TONGHOP!L1036="TH",TONGHOP!H1036="R",TONGHOP!I1036&lt;&gt;""),TONGHOP!I1036,"")</f>
        <v/>
      </c>
      <c r="H1036" s="9" t="str">
        <f>IF(AND(TONGHOP!K1036="ThiTN",TONGHOP!L1036="TH",TONGHOP!H1036="R",TONGHOP!I1036&lt;&gt;""),TONGHOP!M1036,"")</f>
        <v/>
      </c>
    </row>
    <row r="1037" spans="1:8">
      <c r="A1037" s="9" t="str">
        <f>IF(AND(TONGHOP!K1037="KTHP",TONGHOP!L1037="LT",TONGHOP!H1037="R",TONGHOP!I1037&lt;&gt;""),TONGHOP!I1037,"")</f>
        <v/>
      </c>
      <c r="B1037" s="9" t="str">
        <f>IF(AND(TONGHOP!K1037="KTHP",TONGHOP!L1037="LT",TONGHOP!H1037="R",TONGHOP!I1037&lt;&gt;""),TONGHOP!M1037,"")</f>
        <v/>
      </c>
      <c r="C1037" s="9" t="str">
        <f>IF(AND(TONGHOP!K1037="KTHP",TONGHOP!L1037="TN",TONGHOP!H1037="R",TONGHOP!I1037&lt;&gt;""),TONGHOP!I1037,"")</f>
        <v/>
      </c>
      <c r="D1037" s="9" t="str">
        <f>IF(AND(TONGHOP!K1037="KTHP",TONGHOP!L1037="TN",TONGHOP!H1037="R",TONGHOP!I1037&lt;&gt;""),TONGHOP!M1037,"")</f>
        <v/>
      </c>
      <c r="E1037" s="9" t="str">
        <f>IF(AND(TONGHOP!K1037="ThiTN",TONGHOP!L1037="LT",TONGHOP!H1037="R",TONGHOP!I1037&lt;&gt;""),TONGHOP!I1037,"")</f>
        <v/>
      </c>
      <c r="F1037" s="9" t="str">
        <f>IF(AND(TONGHOP!K1037="ThiTN",TONGHOP!L1037="LT",TONGHOP!H1037="R",TONGHOP!I1037&lt;&gt;""),TONGHOP!M1037,"")</f>
        <v/>
      </c>
      <c r="G1037" s="9" t="str">
        <f>IF(AND(TONGHOP!K1037="ThiTN",TONGHOP!L1037="TH",TONGHOP!H1037="R",TONGHOP!I1037&lt;&gt;""),TONGHOP!I1037,"")</f>
        <v/>
      </c>
      <c r="H1037" s="9" t="str">
        <f>IF(AND(TONGHOP!K1037="ThiTN",TONGHOP!L1037="TH",TONGHOP!H1037="R",TONGHOP!I1037&lt;&gt;""),TONGHOP!M1037,"")</f>
        <v/>
      </c>
    </row>
    <row r="1038" spans="1:8">
      <c r="A1038" s="9" t="str">
        <f>IF(AND(TONGHOP!K1038="KTHP",TONGHOP!L1038="LT",TONGHOP!H1038="R",TONGHOP!I1038&lt;&gt;""),TONGHOP!I1038,"")</f>
        <v/>
      </c>
      <c r="B1038" s="9" t="str">
        <f>IF(AND(TONGHOP!K1038="KTHP",TONGHOP!L1038="LT",TONGHOP!H1038="R",TONGHOP!I1038&lt;&gt;""),TONGHOP!M1038,"")</f>
        <v/>
      </c>
      <c r="C1038" s="9" t="str">
        <f>IF(AND(TONGHOP!K1038="KTHP",TONGHOP!L1038="TN",TONGHOP!H1038="R",TONGHOP!I1038&lt;&gt;""),TONGHOP!I1038,"")</f>
        <v/>
      </c>
      <c r="D1038" s="9" t="str">
        <f>IF(AND(TONGHOP!K1038="KTHP",TONGHOP!L1038="TN",TONGHOP!H1038="R",TONGHOP!I1038&lt;&gt;""),TONGHOP!M1038,"")</f>
        <v/>
      </c>
      <c r="E1038" s="9" t="str">
        <f>IF(AND(TONGHOP!K1038="ThiTN",TONGHOP!L1038="LT",TONGHOP!H1038="R",TONGHOP!I1038&lt;&gt;""),TONGHOP!I1038,"")</f>
        <v/>
      </c>
      <c r="F1038" s="9" t="str">
        <f>IF(AND(TONGHOP!K1038="ThiTN",TONGHOP!L1038="LT",TONGHOP!H1038="R",TONGHOP!I1038&lt;&gt;""),TONGHOP!M1038,"")</f>
        <v/>
      </c>
      <c r="G1038" s="9" t="str">
        <f>IF(AND(TONGHOP!K1038="ThiTN",TONGHOP!L1038="TH",TONGHOP!H1038="R",TONGHOP!I1038&lt;&gt;""),TONGHOP!I1038,"")</f>
        <v/>
      </c>
      <c r="H1038" s="9" t="str">
        <f>IF(AND(TONGHOP!K1038="ThiTN",TONGHOP!L1038="TH",TONGHOP!H1038="R",TONGHOP!I1038&lt;&gt;""),TONGHOP!M1038,"")</f>
        <v/>
      </c>
    </row>
    <row r="1039" spans="1:8">
      <c r="A1039" s="9" t="str">
        <f>IF(AND(TONGHOP!K1039="KTHP",TONGHOP!L1039="LT",TONGHOP!H1039="R",TONGHOP!I1039&lt;&gt;""),TONGHOP!I1039,"")</f>
        <v/>
      </c>
      <c r="B1039" s="9" t="str">
        <f>IF(AND(TONGHOP!K1039="KTHP",TONGHOP!L1039="LT",TONGHOP!H1039="R",TONGHOP!I1039&lt;&gt;""),TONGHOP!M1039,"")</f>
        <v/>
      </c>
      <c r="C1039" s="9" t="str">
        <f>IF(AND(TONGHOP!K1039="KTHP",TONGHOP!L1039="TN",TONGHOP!H1039="R",TONGHOP!I1039&lt;&gt;""),TONGHOP!I1039,"")</f>
        <v/>
      </c>
      <c r="D1039" s="9" t="str">
        <f>IF(AND(TONGHOP!K1039="KTHP",TONGHOP!L1039="TN",TONGHOP!H1039="R",TONGHOP!I1039&lt;&gt;""),TONGHOP!M1039,"")</f>
        <v/>
      </c>
      <c r="E1039" s="9" t="str">
        <f>IF(AND(TONGHOP!K1039="ThiTN",TONGHOP!L1039="LT",TONGHOP!H1039="R",TONGHOP!I1039&lt;&gt;""),TONGHOP!I1039,"")</f>
        <v/>
      </c>
      <c r="F1039" s="9" t="str">
        <f>IF(AND(TONGHOP!K1039="ThiTN",TONGHOP!L1039="LT",TONGHOP!H1039="R",TONGHOP!I1039&lt;&gt;""),TONGHOP!M1039,"")</f>
        <v/>
      </c>
      <c r="G1039" s="9" t="str">
        <f>IF(AND(TONGHOP!K1039="ThiTN",TONGHOP!L1039="TH",TONGHOP!H1039="R",TONGHOP!I1039&lt;&gt;""),TONGHOP!I1039,"")</f>
        <v/>
      </c>
      <c r="H1039" s="9" t="str">
        <f>IF(AND(TONGHOP!K1039="ThiTN",TONGHOP!L1039="TH",TONGHOP!H1039="R",TONGHOP!I1039&lt;&gt;""),TONGHOP!M1039,"")</f>
        <v/>
      </c>
    </row>
    <row r="1040" spans="1:8">
      <c r="A1040" s="9" t="str">
        <f>IF(AND(TONGHOP!K1040="KTHP",TONGHOP!L1040="LT",TONGHOP!H1040="R",TONGHOP!I1040&lt;&gt;""),TONGHOP!I1040,"")</f>
        <v/>
      </c>
      <c r="B1040" s="9" t="str">
        <f>IF(AND(TONGHOP!K1040="KTHP",TONGHOP!L1040="LT",TONGHOP!H1040="R",TONGHOP!I1040&lt;&gt;""),TONGHOP!M1040,"")</f>
        <v/>
      </c>
      <c r="C1040" s="9" t="str">
        <f>IF(AND(TONGHOP!K1040="KTHP",TONGHOP!L1040="TN",TONGHOP!H1040="R",TONGHOP!I1040&lt;&gt;""),TONGHOP!I1040,"")</f>
        <v/>
      </c>
      <c r="D1040" s="9" t="str">
        <f>IF(AND(TONGHOP!K1040="KTHP",TONGHOP!L1040="TN",TONGHOP!H1040="R",TONGHOP!I1040&lt;&gt;""),TONGHOP!M1040,"")</f>
        <v/>
      </c>
      <c r="E1040" s="9" t="str">
        <f>IF(AND(TONGHOP!K1040="ThiTN",TONGHOP!L1040="LT",TONGHOP!H1040="R",TONGHOP!I1040&lt;&gt;""),TONGHOP!I1040,"")</f>
        <v/>
      </c>
      <c r="F1040" s="9" t="str">
        <f>IF(AND(TONGHOP!K1040="ThiTN",TONGHOP!L1040="LT",TONGHOP!H1040="R",TONGHOP!I1040&lt;&gt;""),TONGHOP!M1040,"")</f>
        <v/>
      </c>
      <c r="G1040" s="9" t="str">
        <f>IF(AND(TONGHOP!K1040="ThiTN",TONGHOP!L1040="TH",TONGHOP!H1040="R",TONGHOP!I1040&lt;&gt;""),TONGHOP!I1040,"")</f>
        <v/>
      </c>
      <c r="H1040" s="9" t="str">
        <f>IF(AND(TONGHOP!K1040="ThiTN",TONGHOP!L1040="TH",TONGHOP!H1040="R",TONGHOP!I1040&lt;&gt;""),TONGHOP!M1040,"")</f>
        <v/>
      </c>
    </row>
    <row r="1041" spans="1:8">
      <c r="A1041" s="9" t="str">
        <f>IF(AND(TONGHOP!K1041="KTHP",TONGHOP!L1041="LT",TONGHOP!H1041="R",TONGHOP!I1041&lt;&gt;""),TONGHOP!I1041,"")</f>
        <v/>
      </c>
      <c r="B1041" s="9" t="str">
        <f>IF(AND(TONGHOP!K1041="KTHP",TONGHOP!L1041="LT",TONGHOP!H1041="R",TONGHOP!I1041&lt;&gt;""),TONGHOP!M1041,"")</f>
        <v/>
      </c>
      <c r="C1041" s="9" t="str">
        <f>IF(AND(TONGHOP!K1041="KTHP",TONGHOP!L1041="TN",TONGHOP!H1041="R",TONGHOP!I1041&lt;&gt;""),TONGHOP!I1041,"")</f>
        <v/>
      </c>
      <c r="D1041" s="9" t="str">
        <f>IF(AND(TONGHOP!K1041="KTHP",TONGHOP!L1041="TN",TONGHOP!H1041="R",TONGHOP!I1041&lt;&gt;""),TONGHOP!M1041,"")</f>
        <v/>
      </c>
      <c r="E1041" s="9" t="str">
        <f>IF(AND(TONGHOP!K1041="ThiTN",TONGHOP!L1041="LT",TONGHOP!H1041="R",TONGHOP!I1041&lt;&gt;""),TONGHOP!I1041,"")</f>
        <v/>
      </c>
      <c r="F1041" s="9" t="str">
        <f>IF(AND(TONGHOP!K1041="ThiTN",TONGHOP!L1041="LT",TONGHOP!H1041="R",TONGHOP!I1041&lt;&gt;""),TONGHOP!M1041,"")</f>
        <v/>
      </c>
      <c r="G1041" s="9" t="str">
        <f>IF(AND(TONGHOP!K1041="ThiTN",TONGHOP!L1041="TH",TONGHOP!H1041="R",TONGHOP!I1041&lt;&gt;""),TONGHOP!I1041,"")</f>
        <v/>
      </c>
      <c r="H1041" s="9" t="str">
        <f>IF(AND(TONGHOP!K1041="ThiTN",TONGHOP!L1041="TH",TONGHOP!H1041="R",TONGHOP!I1041&lt;&gt;""),TONGHOP!M1041,"")</f>
        <v/>
      </c>
    </row>
    <row r="1042" spans="1:8">
      <c r="A1042" s="9" t="str">
        <f>IF(AND(TONGHOP!K1042="KTHP",TONGHOP!L1042="LT",TONGHOP!H1042="R",TONGHOP!I1042&lt;&gt;""),TONGHOP!I1042,"")</f>
        <v/>
      </c>
      <c r="B1042" s="9" t="str">
        <f>IF(AND(TONGHOP!K1042="KTHP",TONGHOP!L1042="LT",TONGHOP!H1042="R",TONGHOP!I1042&lt;&gt;""),TONGHOP!M1042,"")</f>
        <v/>
      </c>
      <c r="C1042" s="9" t="str">
        <f>IF(AND(TONGHOP!K1042="KTHP",TONGHOP!L1042="TN",TONGHOP!H1042="R",TONGHOP!I1042&lt;&gt;""),TONGHOP!I1042,"")</f>
        <v/>
      </c>
      <c r="D1042" s="9" t="str">
        <f>IF(AND(TONGHOP!K1042="KTHP",TONGHOP!L1042="TN",TONGHOP!H1042="R",TONGHOP!I1042&lt;&gt;""),TONGHOP!M1042,"")</f>
        <v/>
      </c>
      <c r="E1042" s="9" t="str">
        <f>IF(AND(TONGHOP!K1042="ThiTN",TONGHOP!L1042="LT",TONGHOP!H1042="R",TONGHOP!I1042&lt;&gt;""),TONGHOP!I1042,"")</f>
        <v/>
      </c>
      <c r="F1042" s="9" t="str">
        <f>IF(AND(TONGHOP!K1042="ThiTN",TONGHOP!L1042="LT",TONGHOP!H1042="R",TONGHOP!I1042&lt;&gt;""),TONGHOP!M1042,"")</f>
        <v/>
      </c>
      <c r="G1042" s="9" t="str">
        <f>IF(AND(TONGHOP!K1042="ThiTN",TONGHOP!L1042="TH",TONGHOP!H1042="R",TONGHOP!I1042&lt;&gt;""),TONGHOP!I1042,"")</f>
        <v/>
      </c>
      <c r="H1042" s="9" t="str">
        <f>IF(AND(TONGHOP!K1042="ThiTN",TONGHOP!L1042="TH",TONGHOP!H1042="R",TONGHOP!I1042&lt;&gt;""),TONGHOP!M1042,"")</f>
        <v/>
      </c>
    </row>
    <row r="1043" spans="1:8">
      <c r="A1043" s="9" t="str">
        <f>IF(AND(TONGHOP!K1043="KTHP",TONGHOP!L1043="LT",TONGHOP!H1043="R",TONGHOP!I1043&lt;&gt;""),TONGHOP!I1043,"")</f>
        <v/>
      </c>
      <c r="B1043" s="9" t="str">
        <f>IF(AND(TONGHOP!K1043="KTHP",TONGHOP!L1043="LT",TONGHOP!H1043="R",TONGHOP!I1043&lt;&gt;""),TONGHOP!M1043,"")</f>
        <v/>
      </c>
      <c r="C1043" s="9" t="str">
        <f>IF(AND(TONGHOP!K1043="KTHP",TONGHOP!L1043="TN",TONGHOP!H1043="R",TONGHOP!I1043&lt;&gt;""),TONGHOP!I1043,"")</f>
        <v/>
      </c>
      <c r="D1043" s="9" t="str">
        <f>IF(AND(TONGHOP!K1043="KTHP",TONGHOP!L1043="TN",TONGHOP!H1043="R",TONGHOP!I1043&lt;&gt;""),TONGHOP!M1043,"")</f>
        <v/>
      </c>
      <c r="E1043" s="9" t="str">
        <f>IF(AND(TONGHOP!K1043="ThiTN",TONGHOP!L1043="LT",TONGHOP!H1043="R",TONGHOP!I1043&lt;&gt;""),TONGHOP!I1043,"")</f>
        <v/>
      </c>
      <c r="F1043" s="9" t="str">
        <f>IF(AND(TONGHOP!K1043="ThiTN",TONGHOP!L1043="LT",TONGHOP!H1043="R",TONGHOP!I1043&lt;&gt;""),TONGHOP!M1043,"")</f>
        <v/>
      </c>
      <c r="G1043" s="9" t="str">
        <f>IF(AND(TONGHOP!K1043="ThiTN",TONGHOP!L1043="TH",TONGHOP!H1043="R",TONGHOP!I1043&lt;&gt;""),TONGHOP!I1043,"")</f>
        <v/>
      </c>
      <c r="H1043" s="9" t="str">
        <f>IF(AND(TONGHOP!K1043="ThiTN",TONGHOP!L1043="TH",TONGHOP!H1043="R",TONGHOP!I1043&lt;&gt;""),TONGHOP!M1043,"")</f>
        <v/>
      </c>
    </row>
    <row r="1044" spans="1:8">
      <c r="A1044" s="9" t="str">
        <f>IF(AND(TONGHOP!K1044="KTHP",TONGHOP!L1044="LT",TONGHOP!H1044="R",TONGHOP!I1044&lt;&gt;""),TONGHOP!I1044,"")</f>
        <v/>
      </c>
      <c r="B1044" s="9" t="str">
        <f>IF(AND(TONGHOP!K1044="KTHP",TONGHOP!L1044="LT",TONGHOP!H1044="R",TONGHOP!I1044&lt;&gt;""),TONGHOP!M1044,"")</f>
        <v/>
      </c>
      <c r="C1044" s="9" t="str">
        <f>IF(AND(TONGHOP!K1044="KTHP",TONGHOP!L1044="TN",TONGHOP!H1044="R",TONGHOP!I1044&lt;&gt;""),TONGHOP!I1044,"")</f>
        <v/>
      </c>
      <c r="D1044" s="9" t="str">
        <f>IF(AND(TONGHOP!K1044="KTHP",TONGHOP!L1044="TN",TONGHOP!H1044="R",TONGHOP!I1044&lt;&gt;""),TONGHOP!M1044,"")</f>
        <v/>
      </c>
      <c r="E1044" s="9" t="str">
        <f>IF(AND(TONGHOP!K1044="ThiTN",TONGHOP!L1044="LT",TONGHOP!H1044="R",TONGHOP!I1044&lt;&gt;""),TONGHOP!I1044,"")</f>
        <v/>
      </c>
      <c r="F1044" s="9" t="str">
        <f>IF(AND(TONGHOP!K1044="ThiTN",TONGHOP!L1044="LT",TONGHOP!H1044="R",TONGHOP!I1044&lt;&gt;""),TONGHOP!M1044,"")</f>
        <v/>
      </c>
      <c r="G1044" s="9" t="str">
        <f>IF(AND(TONGHOP!K1044="ThiTN",TONGHOP!L1044="TH",TONGHOP!H1044="R",TONGHOP!I1044&lt;&gt;""),TONGHOP!I1044,"")</f>
        <v/>
      </c>
      <c r="H1044" s="9" t="str">
        <f>IF(AND(TONGHOP!K1044="ThiTN",TONGHOP!L1044="TH",TONGHOP!H1044="R",TONGHOP!I1044&lt;&gt;""),TONGHOP!M1044,"")</f>
        <v/>
      </c>
    </row>
    <row r="1045" spans="1:8">
      <c r="A1045" s="9" t="str">
        <f>IF(AND(TONGHOP!K1045="KTHP",TONGHOP!L1045="LT",TONGHOP!H1045="R",TONGHOP!I1045&lt;&gt;""),TONGHOP!I1045,"")</f>
        <v/>
      </c>
      <c r="B1045" s="9" t="str">
        <f>IF(AND(TONGHOP!K1045="KTHP",TONGHOP!L1045="LT",TONGHOP!H1045="R",TONGHOP!I1045&lt;&gt;""),TONGHOP!M1045,"")</f>
        <v/>
      </c>
      <c r="C1045" s="9" t="str">
        <f>IF(AND(TONGHOP!K1045="KTHP",TONGHOP!L1045="TN",TONGHOP!H1045="R",TONGHOP!I1045&lt;&gt;""),TONGHOP!I1045,"")</f>
        <v/>
      </c>
      <c r="D1045" s="9" t="str">
        <f>IF(AND(TONGHOP!K1045="KTHP",TONGHOP!L1045="TN",TONGHOP!H1045="R",TONGHOP!I1045&lt;&gt;""),TONGHOP!M1045,"")</f>
        <v/>
      </c>
      <c r="E1045" s="9" t="str">
        <f>IF(AND(TONGHOP!K1045="ThiTN",TONGHOP!L1045="LT",TONGHOP!H1045="R",TONGHOP!I1045&lt;&gt;""),TONGHOP!I1045,"")</f>
        <v/>
      </c>
      <c r="F1045" s="9" t="str">
        <f>IF(AND(TONGHOP!K1045="ThiTN",TONGHOP!L1045="LT",TONGHOP!H1045="R",TONGHOP!I1045&lt;&gt;""),TONGHOP!M1045,"")</f>
        <v/>
      </c>
      <c r="G1045" s="9" t="str">
        <f>IF(AND(TONGHOP!K1045="ThiTN",TONGHOP!L1045="TH",TONGHOP!H1045="R",TONGHOP!I1045&lt;&gt;""),TONGHOP!I1045,"")</f>
        <v/>
      </c>
      <c r="H1045" s="9" t="str">
        <f>IF(AND(TONGHOP!K1045="ThiTN",TONGHOP!L1045="TH",TONGHOP!H1045="R",TONGHOP!I1045&lt;&gt;""),TONGHOP!M1045,"")</f>
        <v/>
      </c>
    </row>
    <row r="1046" spans="1:8">
      <c r="A1046" s="9" t="str">
        <f>IF(AND(TONGHOP!K1046="KTHP",TONGHOP!L1046="LT",TONGHOP!H1046="R",TONGHOP!I1046&lt;&gt;""),TONGHOP!I1046,"")</f>
        <v/>
      </c>
      <c r="B1046" s="9" t="str">
        <f>IF(AND(TONGHOP!K1046="KTHP",TONGHOP!L1046="LT",TONGHOP!H1046="R",TONGHOP!I1046&lt;&gt;""),TONGHOP!M1046,"")</f>
        <v/>
      </c>
      <c r="C1046" s="9" t="str">
        <f>IF(AND(TONGHOP!K1046="KTHP",TONGHOP!L1046="TN",TONGHOP!H1046="R",TONGHOP!I1046&lt;&gt;""),TONGHOP!I1046,"")</f>
        <v/>
      </c>
      <c r="D1046" s="9" t="str">
        <f>IF(AND(TONGHOP!K1046="KTHP",TONGHOP!L1046="TN",TONGHOP!H1046="R",TONGHOP!I1046&lt;&gt;""),TONGHOP!M1046,"")</f>
        <v/>
      </c>
      <c r="E1046" s="9" t="str">
        <f>IF(AND(TONGHOP!K1046="ThiTN",TONGHOP!L1046="LT",TONGHOP!H1046="R",TONGHOP!I1046&lt;&gt;""),TONGHOP!I1046,"")</f>
        <v/>
      </c>
      <c r="F1046" s="9" t="str">
        <f>IF(AND(TONGHOP!K1046="ThiTN",TONGHOP!L1046="LT",TONGHOP!H1046="R",TONGHOP!I1046&lt;&gt;""),TONGHOP!M1046,"")</f>
        <v/>
      </c>
      <c r="G1046" s="9" t="str">
        <f>IF(AND(TONGHOP!K1046="ThiTN",TONGHOP!L1046="TH",TONGHOP!H1046="R",TONGHOP!I1046&lt;&gt;""),TONGHOP!I1046,"")</f>
        <v/>
      </c>
      <c r="H1046" s="9" t="str">
        <f>IF(AND(TONGHOP!K1046="ThiTN",TONGHOP!L1046="TH",TONGHOP!H1046="R",TONGHOP!I1046&lt;&gt;""),TONGHOP!M1046,"")</f>
        <v/>
      </c>
    </row>
    <row r="1047" spans="1:8">
      <c r="A1047" s="9" t="str">
        <f>IF(AND(TONGHOP!K1047="KTHP",TONGHOP!L1047="LT",TONGHOP!H1047="R",TONGHOP!I1047&lt;&gt;""),TONGHOP!I1047,"")</f>
        <v/>
      </c>
      <c r="B1047" s="9" t="str">
        <f>IF(AND(TONGHOP!K1047="KTHP",TONGHOP!L1047="LT",TONGHOP!H1047="R",TONGHOP!I1047&lt;&gt;""),TONGHOP!M1047,"")</f>
        <v/>
      </c>
      <c r="C1047" s="9" t="str">
        <f>IF(AND(TONGHOP!K1047="KTHP",TONGHOP!L1047="TN",TONGHOP!H1047="R",TONGHOP!I1047&lt;&gt;""),TONGHOP!I1047,"")</f>
        <v/>
      </c>
      <c r="D1047" s="9" t="str">
        <f>IF(AND(TONGHOP!K1047="KTHP",TONGHOP!L1047="TN",TONGHOP!H1047="R",TONGHOP!I1047&lt;&gt;""),TONGHOP!M1047,"")</f>
        <v/>
      </c>
      <c r="E1047" s="9" t="str">
        <f>IF(AND(TONGHOP!K1047="ThiTN",TONGHOP!L1047="LT",TONGHOP!H1047="R",TONGHOP!I1047&lt;&gt;""),TONGHOP!I1047,"")</f>
        <v/>
      </c>
      <c r="F1047" s="9" t="str">
        <f>IF(AND(TONGHOP!K1047="ThiTN",TONGHOP!L1047="LT",TONGHOP!H1047="R",TONGHOP!I1047&lt;&gt;""),TONGHOP!M1047,"")</f>
        <v/>
      </c>
      <c r="G1047" s="9" t="str">
        <f>IF(AND(TONGHOP!K1047="ThiTN",TONGHOP!L1047="TH",TONGHOP!H1047="R",TONGHOP!I1047&lt;&gt;""),TONGHOP!I1047,"")</f>
        <v/>
      </c>
      <c r="H1047" s="9" t="str">
        <f>IF(AND(TONGHOP!K1047="ThiTN",TONGHOP!L1047="TH",TONGHOP!H1047="R",TONGHOP!I1047&lt;&gt;""),TONGHOP!M1047,"")</f>
        <v/>
      </c>
    </row>
    <row r="1048" spans="1:8">
      <c r="A1048" s="9" t="str">
        <f>IF(AND(TONGHOP!K1048="KTHP",TONGHOP!L1048="LT",TONGHOP!H1048="R",TONGHOP!I1048&lt;&gt;""),TONGHOP!I1048,"")</f>
        <v/>
      </c>
      <c r="B1048" s="9" t="str">
        <f>IF(AND(TONGHOP!K1048="KTHP",TONGHOP!L1048="LT",TONGHOP!H1048="R",TONGHOP!I1048&lt;&gt;""),TONGHOP!M1048,"")</f>
        <v/>
      </c>
      <c r="C1048" s="9" t="str">
        <f>IF(AND(TONGHOP!K1048="KTHP",TONGHOP!L1048="TN",TONGHOP!H1048="R",TONGHOP!I1048&lt;&gt;""),TONGHOP!I1048,"")</f>
        <v/>
      </c>
      <c r="D1048" s="9" t="str">
        <f>IF(AND(TONGHOP!K1048="KTHP",TONGHOP!L1048="TN",TONGHOP!H1048="R",TONGHOP!I1048&lt;&gt;""),TONGHOP!M1048,"")</f>
        <v/>
      </c>
      <c r="E1048" s="9" t="str">
        <f>IF(AND(TONGHOP!K1048="ThiTN",TONGHOP!L1048="LT",TONGHOP!H1048="R",TONGHOP!I1048&lt;&gt;""),TONGHOP!I1048,"")</f>
        <v/>
      </c>
      <c r="F1048" s="9" t="str">
        <f>IF(AND(TONGHOP!K1048="ThiTN",TONGHOP!L1048="LT",TONGHOP!H1048="R",TONGHOP!I1048&lt;&gt;""),TONGHOP!M1048,"")</f>
        <v/>
      </c>
      <c r="G1048" s="9" t="str">
        <f>IF(AND(TONGHOP!K1048="ThiTN",TONGHOP!L1048="TH",TONGHOP!H1048="R",TONGHOP!I1048&lt;&gt;""),TONGHOP!I1048,"")</f>
        <v/>
      </c>
      <c r="H1048" s="9" t="str">
        <f>IF(AND(TONGHOP!K1048="ThiTN",TONGHOP!L1048="TH",TONGHOP!H1048="R",TONGHOP!I1048&lt;&gt;""),TONGHOP!M1048,"")</f>
        <v/>
      </c>
    </row>
    <row r="1049" spans="1:8">
      <c r="A1049" s="9" t="str">
        <f>IF(AND(TONGHOP!K1049="KTHP",TONGHOP!L1049="LT",TONGHOP!H1049="R",TONGHOP!I1049&lt;&gt;""),TONGHOP!I1049,"")</f>
        <v/>
      </c>
      <c r="B1049" s="9" t="str">
        <f>IF(AND(TONGHOP!K1049="KTHP",TONGHOP!L1049="LT",TONGHOP!H1049="R",TONGHOP!I1049&lt;&gt;""),TONGHOP!M1049,"")</f>
        <v/>
      </c>
      <c r="C1049" s="9" t="str">
        <f>IF(AND(TONGHOP!K1049="KTHP",TONGHOP!L1049="TN",TONGHOP!H1049="R",TONGHOP!I1049&lt;&gt;""),TONGHOP!I1049,"")</f>
        <v/>
      </c>
      <c r="D1049" s="9" t="str">
        <f>IF(AND(TONGHOP!K1049="KTHP",TONGHOP!L1049="TN",TONGHOP!H1049="R",TONGHOP!I1049&lt;&gt;""),TONGHOP!M1049,"")</f>
        <v/>
      </c>
      <c r="E1049" s="9" t="str">
        <f>IF(AND(TONGHOP!K1049="ThiTN",TONGHOP!L1049="LT",TONGHOP!H1049="R",TONGHOP!I1049&lt;&gt;""),TONGHOP!I1049,"")</f>
        <v/>
      </c>
      <c r="F1049" s="9" t="str">
        <f>IF(AND(TONGHOP!K1049="ThiTN",TONGHOP!L1049="LT",TONGHOP!H1049="R",TONGHOP!I1049&lt;&gt;""),TONGHOP!M1049,"")</f>
        <v/>
      </c>
      <c r="G1049" s="9" t="str">
        <f>IF(AND(TONGHOP!K1049="ThiTN",TONGHOP!L1049="TH",TONGHOP!H1049="R",TONGHOP!I1049&lt;&gt;""),TONGHOP!I1049,"")</f>
        <v/>
      </c>
      <c r="H1049" s="9" t="str">
        <f>IF(AND(TONGHOP!K1049="ThiTN",TONGHOP!L1049="TH",TONGHOP!H1049="R",TONGHOP!I1049&lt;&gt;""),TONGHOP!M1049,"")</f>
        <v/>
      </c>
    </row>
    <row r="1050" spans="1:8">
      <c r="A1050" s="9" t="str">
        <f>IF(AND(TONGHOP!K1050="KTHP",TONGHOP!L1050="LT",TONGHOP!H1050="R",TONGHOP!I1050&lt;&gt;""),TONGHOP!I1050,"")</f>
        <v/>
      </c>
      <c r="B1050" s="9" t="str">
        <f>IF(AND(TONGHOP!K1050="KTHP",TONGHOP!L1050="LT",TONGHOP!H1050="R",TONGHOP!I1050&lt;&gt;""),TONGHOP!M1050,"")</f>
        <v/>
      </c>
      <c r="C1050" s="9" t="str">
        <f>IF(AND(TONGHOP!K1050="KTHP",TONGHOP!L1050="TN",TONGHOP!H1050="R",TONGHOP!I1050&lt;&gt;""),TONGHOP!I1050,"")</f>
        <v/>
      </c>
      <c r="D1050" s="9" t="str">
        <f>IF(AND(TONGHOP!K1050="KTHP",TONGHOP!L1050="TN",TONGHOP!H1050="R",TONGHOP!I1050&lt;&gt;""),TONGHOP!M1050,"")</f>
        <v/>
      </c>
      <c r="E1050" s="9" t="str">
        <f>IF(AND(TONGHOP!K1050="ThiTN",TONGHOP!L1050="LT",TONGHOP!H1050="R",TONGHOP!I1050&lt;&gt;""),TONGHOP!I1050,"")</f>
        <v/>
      </c>
      <c r="F1050" s="9" t="str">
        <f>IF(AND(TONGHOP!K1050="ThiTN",TONGHOP!L1050="LT",TONGHOP!H1050="R",TONGHOP!I1050&lt;&gt;""),TONGHOP!M1050,"")</f>
        <v/>
      </c>
      <c r="G1050" s="9" t="str">
        <f>IF(AND(TONGHOP!K1050="ThiTN",TONGHOP!L1050="TH",TONGHOP!H1050="R",TONGHOP!I1050&lt;&gt;""),TONGHOP!I1050,"")</f>
        <v/>
      </c>
      <c r="H1050" s="9" t="str">
        <f>IF(AND(TONGHOP!K1050="ThiTN",TONGHOP!L1050="TH",TONGHOP!H1050="R",TONGHOP!I1050&lt;&gt;""),TONGHOP!M1050,"")</f>
        <v/>
      </c>
    </row>
    <row r="1051" spans="1:8">
      <c r="A1051" s="9" t="str">
        <f>IF(AND(TONGHOP!K1051="KTHP",TONGHOP!L1051="LT",TONGHOP!H1051="R",TONGHOP!I1051&lt;&gt;""),TONGHOP!I1051,"")</f>
        <v/>
      </c>
      <c r="B1051" s="9" t="str">
        <f>IF(AND(TONGHOP!K1051="KTHP",TONGHOP!L1051="LT",TONGHOP!H1051="R",TONGHOP!I1051&lt;&gt;""),TONGHOP!M1051,"")</f>
        <v/>
      </c>
      <c r="C1051" s="9" t="str">
        <f>IF(AND(TONGHOP!K1051="KTHP",TONGHOP!L1051="TN",TONGHOP!H1051="R",TONGHOP!I1051&lt;&gt;""),TONGHOP!I1051,"")</f>
        <v/>
      </c>
      <c r="D1051" s="9" t="str">
        <f>IF(AND(TONGHOP!K1051="KTHP",TONGHOP!L1051="TN",TONGHOP!H1051="R",TONGHOP!I1051&lt;&gt;""),TONGHOP!M1051,"")</f>
        <v/>
      </c>
      <c r="E1051" s="9" t="str">
        <f>IF(AND(TONGHOP!K1051="ThiTN",TONGHOP!L1051="LT",TONGHOP!H1051="R",TONGHOP!I1051&lt;&gt;""),TONGHOP!I1051,"")</f>
        <v/>
      </c>
      <c r="F1051" s="9" t="str">
        <f>IF(AND(TONGHOP!K1051="ThiTN",TONGHOP!L1051="LT",TONGHOP!H1051="R",TONGHOP!I1051&lt;&gt;""),TONGHOP!M1051,"")</f>
        <v/>
      </c>
      <c r="G1051" s="9" t="str">
        <f>IF(AND(TONGHOP!K1051="ThiTN",TONGHOP!L1051="TH",TONGHOP!H1051="R",TONGHOP!I1051&lt;&gt;""),TONGHOP!I1051,"")</f>
        <v/>
      </c>
      <c r="H1051" s="9" t="str">
        <f>IF(AND(TONGHOP!K1051="ThiTN",TONGHOP!L1051="TH",TONGHOP!H1051="R",TONGHOP!I1051&lt;&gt;""),TONGHOP!M1051,"")</f>
        <v/>
      </c>
    </row>
    <row r="1052" spans="1:8">
      <c r="A1052" s="9" t="str">
        <f>IF(AND(TONGHOP!K1052="KTHP",TONGHOP!L1052="LT",TONGHOP!H1052="R",TONGHOP!I1052&lt;&gt;""),TONGHOP!I1052,"")</f>
        <v/>
      </c>
      <c r="B1052" s="9" t="str">
        <f>IF(AND(TONGHOP!K1052="KTHP",TONGHOP!L1052="LT",TONGHOP!H1052="R",TONGHOP!I1052&lt;&gt;""),TONGHOP!M1052,"")</f>
        <v/>
      </c>
      <c r="C1052" s="9" t="str">
        <f>IF(AND(TONGHOP!K1052="KTHP",TONGHOP!L1052="TN",TONGHOP!H1052="R",TONGHOP!I1052&lt;&gt;""),TONGHOP!I1052,"")</f>
        <v/>
      </c>
      <c r="D1052" s="9" t="str">
        <f>IF(AND(TONGHOP!K1052="KTHP",TONGHOP!L1052="TN",TONGHOP!H1052="R",TONGHOP!I1052&lt;&gt;""),TONGHOP!M1052,"")</f>
        <v/>
      </c>
      <c r="E1052" s="9" t="str">
        <f>IF(AND(TONGHOP!K1052="ThiTN",TONGHOP!L1052="LT",TONGHOP!H1052="R",TONGHOP!I1052&lt;&gt;""),TONGHOP!I1052,"")</f>
        <v/>
      </c>
      <c r="F1052" s="9" t="str">
        <f>IF(AND(TONGHOP!K1052="ThiTN",TONGHOP!L1052="LT",TONGHOP!H1052="R",TONGHOP!I1052&lt;&gt;""),TONGHOP!M1052,"")</f>
        <v/>
      </c>
      <c r="G1052" s="9" t="str">
        <f>IF(AND(TONGHOP!K1052="ThiTN",TONGHOP!L1052="TH",TONGHOP!H1052="R",TONGHOP!I1052&lt;&gt;""),TONGHOP!I1052,"")</f>
        <v/>
      </c>
      <c r="H1052" s="9" t="str">
        <f>IF(AND(TONGHOP!K1052="ThiTN",TONGHOP!L1052="TH",TONGHOP!H1052="R",TONGHOP!I1052&lt;&gt;""),TONGHOP!M1052,"")</f>
        <v/>
      </c>
    </row>
    <row r="1053" spans="1:8">
      <c r="A1053" s="9" t="str">
        <f>IF(AND(TONGHOP!K1053="KTHP",TONGHOP!L1053="LT",TONGHOP!H1053="R",TONGHOP!I1053&lt;&gt;""),TONGHOP!I1053,"")</f>
        <v/>
      </c>
      <c r="B1053" s="9" t="str">
        <f>IF(AND(TONGHOP!K1053="KTHP",TONGHOP!L1053="LT",TONGHOP!H1053="R",TONGHOP!I1053&lt;&gt;""),TONGHOP!M1053,"")</f>
        <v/>
      </c>
      <c r="C1053" s="9" t="str">
        <f>IF(AND(TONGHOP!K1053="KTHP",TONGHOP!L1053="TN",TONGHOP!H1053="R",TONGHOP!I1053&lt;&gt;""),TONGHOP!I1053,"")</f>
        <v/>
      </c>
      <c r="D1053" s="9" t="str">
        <f>IF(AND(TONGHOP!K1053="KTHP",TONGHOP!L1053="TN",TONGHOP!H1053="R",TONGHOP!I1053&lt;&gt;""),TONGHOP!M1053,"")</f>
        <v/>
      </c>
      <c r="E1053" s="9" t="str">
        <f>IF(AND(TONGHOP!K1053="ThiTN",TONGHOP!L1053="LT",TONGHOP!H1053="R",TONGHOP!I1053&lt;&gt;""),TONGHOP!I1053,"")</f>
        <v/>
      </c>
      <c r="F1053" s="9" t="str">
        <f>IF(AND(TONGHOP!K1053="ThiTN",TONGHOP!L1053="LT",TONGHOP!H1053="R",TONGHOP!I1053&lt;&gt;""),TONGHOP!M1053,"")</f>
        <v/>
      </c>
      <c r="G1053" s="9" t="str">
        <f>IF(AND(TONGHOP!K1053="ThiTN",TONGHOP!L1053="TH",TONGHOP!H1053="R",TONGHOP!I1053&lt;&gt;""),TONGHOP!I1053,"")</f>
        <v/>
      </c>
      <c r="H1053" s="9" t="str">
        <f>IF(AND(TONGHOP!K1053="ThiTN",TONGHOP!L1053="TH",TONGHOP!H1053="R",TONGHOP!I1053&lt;&gt;""),TONGHOP!M1053,"")</f>
        <v/>
      </c>
    </row>
    <row r="1054" spans="1:8">
      <c r="A1054" s="9" t="str">
        <f>IF(AND(TONGHOP!K1054="KTHP",TONGHOP!L1054="LT",TONGHOP!H1054="R",TONGHOP!I1054&lt;&gt;""),TONGHOP!I1054,"")</f>
        <v/>
      </c>
      <c r="B1054" s="9" t="str">
        <f>IF(AND(TONGHOP!K1054="KTHP",TONGHOP!L1054="LT",TONGHOP!H1054="R",TONGHOP!I1054&lt;&gt;""),TONGHOP!M1054,"")</f>
        <v/>
      </c>
      <c r="C1054" s="9" t="str">
        <f>IF(AND(TONGHOP!K1054="KTHP",TONGHOP!L1054="TN",TONGHOP!H1054="R",TONGHOP!I1054&lt;&gt;""),TONGHOP!I1054,"")</f>
        <v/>
      </c>
      <c r="D1054" s="9" t="str">
        <f>IF(AND(TONGHOP!K1054="KTHP",TONGHOP!L1054="TN",TONGHOP!H1054="R",TONGHOP!I1054&lt;&gt;""),TONGHOP!M1054,"")</f>
        <v/>
      </c>
      <c r="E1054" s="9" t="str">
        <f>IF(AND(TONGHOP!K1054="ThiTN",TONGHOP!L1054="LT",TONGHOP!H1054="R",TONGHOP!I1054&lt;&gt;""),TONGHOP!I1054,"")</f>
        <v/>
      </c>
      <c r="F1054" s="9" t="str">
        <f>IF(AND(TONGHOP!K1054="ThiTN",TONGHOP!L1054="LT",TONGHOP!H1054="R",TONGHOP!I1054&lt;&gt;""),TONGHOP!M1054,"")</f>
        <v/>
      </c>
      <c r="G1054" s="9" t="str">
        <f>IF(AND(TONGHOP!K1054="ThiTN",TONGHOP!L1054="TH",TONGHOP!H1054="R",TONGHOP!I1054&lt;&gt;""),TONGHOP!I1054,"")</f>
        <v/>
      </c>
      <c r="H1054" s="9" t="str">
        <f>IF(AND(TONGHOP!K1054="ThiTN",TONGHOP!L1054="TH",TONGHOP!H1054="R",TONGHOP!I1054&lt;&gt;""),TONGHOP!M1054,"")</f>
        <v/>
      </c>
    </row>
    <row r="1055" spans="1:8">
      <c r="A1055" s="9" t="str">
        <f>IF(AND(TONGHOP!K1055="KTHP",TONGHOP!L1055="LT",TONGHOP!H1055="R",TONGHOP!I1055&lt;&gt;""),TONGHOP!I1055,"")</f>
        <v/>
      </c>
      <c r="B1055" s="9" t="str">
        <f>IF(AND(TONGHOP!K1055="KTHP",TONGHOP!L1055="LT",TONGHOP!H1055="R",TONGHOP!I1055&lt;&gt;""),TONGHOP!M1055,"")</f>
        <v/>
      </c>
      <c r="C1055" s="9" t="str">
        <f>IF(AND(TONGHOP!K1055="KTHP",TONGHOP!L1055="TN",TONGHOP!H1055="R",TONGHOP!I1055&lt;&gt;""),TONGHOP!I1055,"")</f>
        <v/>
      </c>
      <c r="D1055" s="9" t="str">
        <f>IF(AND(TONGHOP!K1055="KTHP",TONGHOP!L1055="TN",TONGHOP!H1055="R",TONGHOP!I1055&lt;&gt;""),TONGHOP!M1055,"")</f>
        <v/>
      </c>
      <c r="E1055" s="9" t="str">
        <f>IF(AND(TONGHOP!K1055="ThiTN",TONGHOP!L1055="LT",TONGHOP!H1055="R",TONGHOP!I1055&lt;&gt;""),TONGHOP!I1055,"")</f>
        <v/>
      </c>
      <c r="F1055" s="9" t="str">
        <f>IF(AND(TONGHOP!K1055="ThiTN",TONGHOP!L1055="LT",TONGHOP!H1055="R",TONGHOP!I1055&lt;&gt;""),TONGHOP!M1055,"")</f>
        <v/>
      </c>
      <c r="G1055" s="9" t="str">
        <f>IF(AND(TONGHOP!K1055="ThiTN",TONGHOP!L1055="TH",TONGHOP!H1055="R",TONGHOP!I1055&lt;&gt;""),TONGHOP!I1055,"")</f>
        <v/>
      </c>
      <c r="H1055" s="9" t="str">
        <f>IF(AND(TONGHOP!K1055="ThiTN",TONGHOP!L1055="TH",TONGHOP!H1055="R",TONGHOP!I1055&lt;&gt;""),TONGHOP!M1055,"")</f>
        <v/>
      </c>
    </row>
    <row r="1056" spans="1:8">
      <c r="A1056" s="9" t="str">
        <f>IF(AND(TONGHOP!K1056="KTHP",TONGHOP!L1056="LT",TONGHOP!H1056="R",TONGHOP!I1056&lt;&gt;""),TONGHOP!I1056,"")</f>
        <v/>
      </c>
      <c r="B1056" s="9" t="str">
        <f>IF(AND(TONGHOP!K1056="KTHP",TONGHOP!L1056="LT",TONGHOP!H1056="R",TONGHOP!I1056&lt;&gt;""),TONGHOP!M1056,"")</f>
        <v/>
      </c>
      <c r="C1056" s="9" t="str">
        <f>IF(AND(TONGHOP!K1056="KTHP",TONGHOP!L1056="TN",TONGHOP!H1056="R",TONGHOP!I1056&lt;&gt;""),TONGHOP!I1056,"")</f>
        <v/>
      </c>
      <c r="D1056" s="9" t="str">
        <f>IF(AND(TONGHOP!K1056="KTHP",TONGHOP!L1056="TN",TONGHOP!H1056="R",TONGHOP!I1056&lt;&gt;""),TONGHOP!M1056,"")</f>
        <v/>
      </c>
      <c r="E1056" s="9" t="str">
        <f>IF(AND(TONGHOP!K1056="ThiTN",TONGHOP!L1056="LT",TONGHOP!H1056="R",TONGHOP!I1056&lt;&gt;""),TONGHOP!I1056,"")</f>
        <v/>
      </c>
      <c r="F1056" s="9" t="str">
        <f>IF(AND(TONGHOP!K1056="ThiTN",TONGHOP!L1056="LT",TONGHOP!H1056="R",TONGHOP!I1056&lt;&gt;""),TONGHOP!M1056,"")</f>
        <v/>
      </c>
      <c r="G1056" s="9" t="str">
        <f>IF(AND(TONGHOP!K1056="ThiTN",TONGHOP!L1056="TH",TONGHOP!H1056="R",TONGHOP!I1056&lt;&gt;""),TONGHOP!I1056,"")</f>
        <v/>
      </c>
      <c r="H1056" s="9" t="str">
        <f>IF(AND(TONGHOP!K1056="ThiTN",TONGHOP!L1056="TH",TONGHOP!H1056="R",TONGHOP!I1056&lt;&gt;""),TONGHOP!M1056,"")</f>
        <v/>
      </c>
    </row>
    <row r="1057" spans="1:8">
      <c r="A1057" s="9" t="str">
        <f>IF(AND(TONGHOP!K1057="KTHP",TONGHOP!L1057="LT",TONGHOP!H1057="R",TONGHOP!I1057&lt;&gt;""),TONGHOP!I1057,"")</f>
        <v/>
      </c>
      <c r="B1057" s="9" t="str">
        <f>IF(AND(TONGHOP!K1057="KTHP",TONGHOP!L1057="LT",TONGHOP!H1057="R",TONGHOP!I1057&lt;&gt;""),TONGHOP!M1057,"")</f>
        <v/>
      </c>
      <c r="C1057" s="9" t="str">
        <f>IF(AND(TONGHOP!K1057="KTHP",TONGHOP!L1057="TN",TONGHOP!H1057="R",TONGHOP!I1057&lt;&gt;""),TONGHOP!I1057,"")</f>
        <v/>
      </c>
      <c r="D1057" s="9" t="str">
        <f>IF(AND(TONGHOP!K1057="KTHP",TONGHOP!L1057="TN",TONGHOP!H1057="R",TONGHOP!I1057&lt;&gt;""),TONGHOP!M1057,"")</f>
        <v/>
      </c>
      <c r="E1057" s="9" t="str">
        <f>IF(AND(TONGHOP!K1057="ThiTN",TONGHOP!L1057="LT",TONGHOP!H1057="R",TONGHOP!I1057&lt;&gt;""),TONGHOP!I1057,"")</f>
        <v/>
      </c>
      <c r="F1057" s="9" t="str">
        <f>IF(AND(TONGHOP!K1057="ThiTN",TONGHOP!L1057="LT",TONGHOP!H1057="R",TONGHOP!I1057&lt;&gt;""),TONGHOP!M1057,"")</f>
        <v/>
      </c>
      <c r="G1057" s="9" t="str">
        <f>IF(AND(TONGHOP!K1057="ThiTN",TONGHOP!L1057="TH",TONGHOP!H1057="R",TONGHOP!I1057&lt;&gt;""),TONGHOP!I1057,"")</f>
        <v/>
      </c>
      <c r="H1057" s="9" t="str">
        <f>IF(AND(TONGHOP!K1057="ThiTN",TONGHOP!L1057="TH",TONGHOP!H1057="R",TONGHOP!I1057&lt;&gt;""),TONGHOP!M1057,"")</f>
        <v/>
      </c>
    </row>
    <row r="1058" spans="1:8">
      <c r="A1058" s="9" t="str">
        <f>IF(AND(TONGHOP!K1058="KTHP",TONGHOP!L1058="LT",TONGHOP!H1058="R",TONGHOP!I1058&lt;&gt;""),TONGHOP!I1058,"")</f>
        <v/>
      </c>
      <c r="B1058" s="9" t="str">
        <f>IF(AND(TONGHOP!K1058="KTHP",TONGHOP!L1058="LT",TONGHOP!H1058="R",TONGHOP!I1058&lt;&gt;""),TONGHOP!M1058,"")</f>
        <v/>
      </c>
      <c r="C1058" s="9" t="str">
        <f>IF(AND(TONGHOP!K1058="KTHP",TONGHOP!L1058="TN",TONGHOP!H1058="R",TONGHOP!I1058&lt;&gt;""),TONGHOP!I1058,"")</f>
        <v/>
      </c>
      <c r="D1058" s="9" t="str">
        <f>IF(AND(TONGHOP!K1058="KTHP",TONGHOP!L1058="TN",TONGHOP!H1058="R",TONGHOP!I1058&lt;&gt;""),TONGHOP!M1058,"")</f>
        <v/>
      </c>
      <c r="E1058" s="9" t="str">
        <f>IF(AND(TONGHOP!K1058="ThiTN",TONGHOP!L1058="LT",TONGHOP!H1058="R",TONGHOP!I1058&lt;&gt;""),TONGHOP!I1058,"")</f>
        <v/>
      </c>
      <c r="F1058" s="9" t="str">
        <f>IF(AND(TONGHOP!K1058="ThiTN",TONGHOP!L1058="LT",TONGHOP!H1058="R",TONGHOP!I1058&lt;&gt;""),TONGHOP!M1058,"")</f>
        <v/>
      </c>
      <c r="G1058" s="9" t="str">
        <f>IF(AND(TONGHOP!K1058="ThiTN",TONGHOP!L1058="TH",TONGHOP!H1058="R",TONGHOP!I1058&lt;&gt;""),TONGHOP!I1058,"")</f>
        <v/>
      </c>
      <c r="H1058" s="9" t="str">
        <f>IF(AND(TONGHOP!K1058="ThiTN",TONGHOP!L1058="TH",TONGHOP!H1058="R",TONGHOP!I1058&lt;&gt;""),TONGHOP!M1058,"")</f>
        <v/>
      </c>
    </row>
    <row r="1059" spans="1:8">
      <c r="A1059" s="9" t="str">
        <f>IF(AND(TONGHOP!K1059="KTHP",TONGHOP!L1059="LT",TONGHOP!H1059="R",TONGHOP!I1059&lt;&gt;""),TONGHOP!I1059,"")</f>
        <v/>
      </c>
      <c r="B1059" s="9" t="str">
        <f>IF(AND(TONGHOP!K1059="KTHP",TONGHOP!L1059="LT",TONGHOP!H1059="R",TONGHOP!I1059&lt;&gt;""),TONGHOP!M1059,"")</f>
        <v/>
      </c>
      <c r="C1059" s="9" t="str">
        <f>IF(AND(TONGHOP!K1059="KTHP",TONGHOP!L1059="TN",TONGHOP!H1059="R",TONGHOP!I1059&lt;&gt;""),TONGHOP!I1059,"")</f>
        <v/>
      </c>
      <c r="D1059" s="9" t="str">
        <f>IF(AND(TONGHOP!K1059="KTHP",TONGHOP!L1059="TN",TONGHOP!H1059="R",TONGHOP!I1059&lt;&gt;""),TONGHOP!M1059,"")</f>
        <v/>
      </c>
      <c r="E1059" s="9" t="str">
        <f>IF(AND(TONGHOP!K1059="ThiTN",TONGHOP!L1059="LT",TONGHOP!H1059="R",TONGHOP!I1059&lt;&gt;""),TONGHOP!I1059,"")</f>
        <v/>
      </c>
      <c r="F1059" s="9" t="str">
        <f>IF(AND(TONGHOP!K1059="ThiTN",TONGHOP!L1059="LT",TONGHOP!H1059="R",TONGHOP!I1059&lt;&gt;""),TONGHOP!M1059,"")</f>
        <v/>
      </c>
      <c r="G1059" s="9" t="str">
        <f>IF(AND(TONGHOP!K1059="ThiTN",TONGHOP!L1059="TH",TONGHOP!H1059="R",TONGHOP!I1059&lt;&gt;""),TONGHOP!I1059,"")</f>
        <v/>
      </c>
      <c r="H1059" s="9" t="str">
        <f>IF(AND(TONGHOP!K1059="ThiTN",TONGHOP!L1059="TH",TONGHOP!H1059="R",TONGHOP!I1059&lt;&gt;""),TONGHOP!M1059,"")</f>
        <v/>
      </c>
    </row>
    <row r="1060" spans="1:8">
      <c r="A1060" s="9" t="str">
        <f>IF(AND(TONGHOP!K1060="KTHP",TONGHOP!L1060="LT",TONGHOP!H1060="R",TONGHOP!I1060&lt;&gt;""),TONGHOP!I1060,"")</f>
        <v/>
      </c>
      <c r="B1060" s="9" t="str">
        <f>IF(AND(TONGHOP!K1060="KTHP",TONGHOP!L1060="LT",TONGHOP!H1060="R",TONGHOP!I1060&lt;&gt;""),TONGHOP!M1060,"")</f>
        <v/>
      </c>
      <c r="C1060" s="9" t="str">
        <f>IF(AND(TONGHOP!K1060="KTHP",TONGHOP!L1060="TN",TONGHOP!H1060="R",TONGHOP!I1060&lt;&gt;""),TONGHOP!I1060,"")</f>
        <v/>
      </c>
      <c r="D1060" s="9" t="str">
        <f>IF(AND(TONGHOP!K1060="KTHP",TONGHOP!L1060="TN",TONGHOP!H1060="R",TONGHOP!I1060&lt;&gt;""),TONGHOP!M1060,"")</f>
        <v/>
      </c>
      <c r="E1060" s="9" t="str">
        <f>IF(AND(TONGHOP!K1060="ThiTN",TONGHOP!L1060="LT",TONGHOP!H1060="R",TONGHOP!I1060&lt;&gt;""),TONGHOP!I1060,"")</f>
        <v/>
      </c>
      <c r="F1060" s="9" t="str">
        <f>IF(AND(TONGHOP!K1060="ThiTN",TONGHOP!L1060="LT",TONGHOP!H1060="R",TONGHOP!I1060&lt;&gt;""),TONGHOP!M1060,"")</f>
        <v/>
      </c>
      <c r="G1060" s="9" t="str">
        <f>IF(AND(TONGHOP!K1060="ThiTN",TONGHOP!L1060="TH",TONGHOP!H1060="R",TONGHOP!I1060&lt;&gt;""),TONGHOP!I1060,"")</f>
        <v/>
      </c>
      <c r="H1060" s="9" t="str">
        <f>IF(AND(TONGHOP!K1060="ThiTN",TONGHOP!L1060="TH",TONGHOP!H1060="R",TONGHOP!I1060&lt;&gt;""),TONGHOP!M1060,"")</f>
        <v/>
      </c>
    </row>
    <row r="1061" spans="1:8">
      <c r="A1061" s="9" t="str">
        <f>IF(AND(TONGHOP!K1061="KTHP",TONGHOP!L1061="LT",TONGHOP!H1061="R",TONGHOP!I1061&lt;&gt;""),TONGHOP!I1061,"")</f>
        <v/>
      </c>
      <c r="B1061" s="9" t="str">
        <f>IF(AND(TONGHOP!K1061="KTHP",TONGHOP!L1061="LT",TONGHOP!H1061="R",TONGHOP!I1061&lt;&gt;""),TONGHOP!M1061,"")</f>
        <v/>
      </c>
      <c r="C1061" s="9" t="str">
        <f>IF(AND(TONGHOP!K1061="KTHP",TONGHOP!L1061="TN",TONGHOP!H1061="R",TONGHOP!I1061&lt;&gt;""),TONGHOP!I1061,"")</f>
        <v/>
      </c>
      <c r="D1061" s="9" t="str">
        <f>IF(AND(TONGHOP!K1061="KTHP",TONGHOP!L1061="TN",TONGHOP!H1061="R",TONGHOP!I1061&lt;&gt;""),TONGHOP!M1061,"")</f>
        <v/>
      </c>
      <c r="E1061" s="9" t="str">
        <f>IF(AND(TONGHOP!K1061="ThiTN",TONGHOP!L1061="LT",TONGHOP!H1061="R",TONGHOP!I1061&lt;&gt;""),TONGHOP!I1061,"")</f>
        <v/>
      </c>
      <c r="F1061" s="9" t="str">
        <f>IF(AND(TONGHOP!K1061="ThiTN",TONGHOP!L1061="LT",TONGHOP!H1061="R",TONGHOP!I1061&lt;&gt;""),TONGHOP!M1061,"")</f>
        <v/>
      </c>
      <c r="G1061" s="9" t="str">
        <f>IF(AND(TONGHOP!K1061="ThiTN",TONGHOP!L1061="TH",TONGHOP!H1061="R",TONGHOP!I1061&lt;&gt;""),TONGHOP!I1061,"")</f>
        <v/>
      </c>
      <c r="H1061" s="9" t="str">
        <f>IF(AND(TONGHOP!K1061="ThiTN",TONGHOP!L1061="TH",TONGHOP!H1061="R",TONGHOP!I1061&lt;&gt;""),TONGHOP!M1061,"")</f>
        <v/>
      </c>
    </row>
    <row r="1062" spans="1:8">
      <c r="A1062" s="9" t="str">
        <f>IF(AND(TONGHOP!K1062="KTHP",TONGHOP!L1062="LT",TONGHOP!H1062="R",TONGHOP!I1062&lt;&gt;""),TONGHOP!I1062,"")</f>
        <v/>
      </c>
      <c r="B1062" s="9" t="str">
        <f>IF(AND(TONGHOP!K1062="KTHP",TONGHOP!L1062="LT",TONGHOP!H1062="R",TONGHOP!I1062&lt;&gt;""),TONGHOP!M1062,"")</f>
        <v/>
      </c>
      <c r="C1062" s="9" t="str">
        <f>IF(AND(TONGHOP!K1062="KTHP",TONGHOP!L1062="TN",TONGHOP!H1062="R",TONGHOP!I1062&lt;&gt;""),TONGHOP!I1062,"")</f>
        <v/>
      </c>
      <c r="D1062" s="9" t="str">
        <f>IF(AND(TONGHOP!K1062="KTHP",TONGHOP!L1062="TN",TONGHOP!H1062="R",TONGHOP!I1062&lt;&gt;""),TONGHOP!M1062,"")</f>
        <v/>
      </c>
      <c r="E1062" s="9" t="str">
        <f>IF(AND(TONGHOP!K1062="ThiTN",TONGHOP!L1062="LT",TONGHOP!H1062="R",TONGHOP!I1062&lt;&gt;""),TONGHOP!I1062,"")</f>
        <v/>
      </c>
      <c r="F1062" s="9" t="str">
        <f>IF(AND(TONGHOP!K1062="ThiTN",TONGHOP!L1062="LT",TONGHOP!H1062="R",TONGHOP!I1062&lt;&gt;""),TONGHOP!M1062,"")</f>
        <v/>
      </c>
      <c r="G1062" s="9" t="str">
        <f>IF(AND(TONGHOP!K1062="ThiTN",TONGHOP!L1062="TH",TONGHOP!H1062="R",TONGHOP!I1062&lt;&gt;""),TONGHOP!I1062,"")</f>
        <v/>
      </c>
      <c r="H1062" s="9" t="str">
        <f>IF(AND(TONGHOP!K1062="ThiTN",TONGHOP!L1062="TH",TONGHOP!H1062="R",TONGHOP!I1062&lt;&gt;""),TONGHOP!M1062,"")</f>
        <v/>
      </c>
    </row>
    <row r="1063" spans="1:8">
      <c r="A1063" s="9" t="str">
        <f>IF(AND(TONGHOP!K1063="KTHP",TONGHOP!L1063="LT",TONGHOP!H1063="R",TONGHOP!I1063&lt;&gt;""),TONGHOP!I1063,"")</f>
        <v/>
      </c>
      <c r="B1063" s="9" t="str">
        <f>IF(AND(TONGHOP!K1063="KTHP",TONGHOP!L1063="LT",TONGHOP!H1063="R",TONGHOP!I1063&lt;&gt;""),TONGHOP!M1063,"")</f>
        <v/>
      </c>
      <c r="C1063" s="9" t="str">
        <f>IF(AND(TONGHOP!K1063="KTHP",TONGHOP!L1063="TN",TONGHOP!H1063="R",TONGHOP!I1063&lt;&gt;""),TONGHOP!I1063,"")</f>
        <v/>
      </c>
      <c r="D1063" s="9" t="str">
        <f>IF(AND(TONGHOP!K1063="KTHP",TONGHOP!L1063="TN",TONGHOP!H1063="R",TONGHOP!I1063&lt;&gt;""),TONGHOP!M1063,"")</f>
        <v/>
      </c>
      <c r="E1063" s="9" t="str">
        <f>IF(AND(TONGHOP!K1063="ThiTN",TONGHOP!L1063="LT",TONGHOP!H1063="R",TONGHOP!I1063&lt;&gt;""),TONGHOP!I1063,"")</f>
        <v/>
      </c>
      <c r="F1063" s="9" t="str">
        <f>IF(AND(TONGHOP!K1063="ThiTN",TONGHOP!L1063="LT",TONGHOP!H1063="R",TONGHOP!I1063&lt;&gt;""),TONGHOP!M1063,"")</f>
        <v/>
      </c>
      <c r="G1063" s="9" t="str">
        <f>IF(AND(TONGHOP!K1063="ThiTN",TONGHOP!L1063="TH",TONGHOP!H1063="R",TONGHOP!I1063&lt;&gt;""),TONGHOP!I1063,"")</f>
        <v/>
      </c>
      <c r="H1063" s="9" t="str">
        <f>IF(AND(TONGHOP!K1063="ThiTN",TONGHOP!L1063="TH",TONGHOP!H1063="R",TONGHOP!I1063&lt;&gt;""),TONGHOP!M1063,"")</f>
        <v/>
      </c>
    </row>
    <row r="1064" spans="1:8">
      <c r="A1064" s="9" t="str">
        <f>IF(AND(TONGHOP!K1064="KTHP",TONGHOP!L1064="LT",TONGHOP!H1064="R",TONGHOP!I1064&lt;&gt;""),TONGHOP!I1064,"")</f>
        <v/>
      </c>
      <c r="B1064" s="9" t="str">
        <f>IF(AND(TONGHOP!K1064="KTHP",TONGHOP!L1064="LT",TONGHOP!H1064="R",TONGHOP!I1064&lt;&gt;""),TONGHOP!M1064,"")</f>
        <v/>
      </c>
      <c r="C1064" s="9" t="str">
        <f>IF(AND(TONGHOP!K1064="KTHP",TONGHOP!L1064="TN",TONGHOP!H1064="R",TONGHOP!I1064&lt;&gt;""),TONGHOP!I1064,"")</f>
        <v/>
      </c>
      <c r="D1064" s="9" t="str">
        <f>IF(AND(TONGHOP!K1064="KTHP",TONGHOP!L1064="TN",TONGHOP!H1064="R",TONGHOP!I1064&lt;&gt;""),TONGHOP!M1064,"")</f>
        <v/>
      </c>
      <c r="E1064" s="9" t="str">
        <f>IF(AND(TONGHOP!K1064="ThiTN",TONGHOP!L1064="LT",TONGHOP!H1064="R",TONGHOP!I1064&lt;&gt;""),TONGHOP!I1064,"")</f>
        <v/>
      </c>
      <c r="F1064" s="9" t="str">
        <f>IF(AND(TONGHOP!K1064="ThiTN",TONGHOP!L1064="LT",TONGHOP!H1064="R",TONGHOP!I1064&lt;&gt;""),TONGHOP!M1064,"")</f>
        <v/>
      </c>
      <c r="G1064" s="9" t="str">
        <f>IF(AND(TONGHOP!K1064="ThiTN",TONGHOP!L1064="TH",TONGHOP!H1064="R",TONGHOP!I1064&lt;&gt;""),TONGHOP!I1064,"")</f>
        <v/>
      </c>
      <c r="H1064" s="9" t="str">
        <f>IF(AND(TONGHOP!K1064="ThiTN",TONGHOP!L1064="TH",TONGHOP!H1064="R",TONGHOP!I1064&lt;&gt;""),TONGHOP!M1064,"")</f>
        <v/>
      </c>
    </row>
    <row r="1065" spans="1:8">
      <c r="A1065" s="9" t="str">
        <f>IF(AND(TONGHOP!K1065="KTHP",TONGHOP!L1065="LT",TONGHOP!H1065="R",TONGHOP!I1065&lt;&gt;""),TONGHOP!I1065,"")</f>
        <v/>
      </c>
      <c r="B1065" s="9" t="str">
        <f>IF(AND(TONGHOP!K1065="KTHP",TONGHOP!L1065="LT",TONGHOP!H1065="R",TONGHOP!I1065&lt;&gt;""),TONGHOP!M1065,"")</f>
        <v/>
      </c>
      <c r="C1065" s="9" t="str">
        <f>IF(AND(TONGHOP!K1065="KTHP",TONGHOP!L1065="TN",TONGHOP!H1065="R",TONGHOP!I1065&lt;&gt;""),TONGHOP!I1065,"")</f>
        <v/>
      </c>
      <c r="D1065" s="9" t="str">
        <f>IF(AND(TONGHOP!K1065="KTHP",TONGHOP!L1065="TN",TONGHOP!H1065="R",TONGHOP!I1065&lt;&gt;""),TONGHOP!M1065,"")</f>
        <v/>
      </c>
      <c r="E1065" s="9" t="str">
        <f>IF(AND(TONGHOP!K1065="ThiTN",TONGHOP!L1065="LT",TONGHOP!H1065="R",TONGHOP!I1065&lt;&gt;""),TONGHOP!I1065,"")</f>
        <v/>
      </c>
      <c r="F1065" s="9" t="str">
        <f>IF(AND(TONGHOP!K1065="ThiTN",TONGHOP!L1065="LT",TONGHOP!H1065="R",TONGHOP!I1065&lt;&gt;""),TONGHOP!M1065,"")</f>
        <v/>
      </c>
      <c r="G1065" s="9" t="str">
        <f>IF(AND(TONGHOP!K1065="ThiTN",TONGHOP!L1065="TH",TONGHOP!H1065="R",TONGHOP!I1065&lt;&gt;""),TONGHOP!I1065,"")</f>
        <v/>
      </c>
      <c r="H1065" s="9" t="str">
        <f>IF(AND(TONGHOP!K1065="ThiTN",TONGHOP!L1065="TH",TONGHOP!H1065="R",TONGHOP!I1065&lt;&gt;""),TONGHOP!M1065,"")</f>
        <v/>
      </c>
    </row>
    <row r="1066" spans="1:8">
      <c r="A1066" s="9" t="str">
        <f>IF(AND(TONGHOP!K1066="KTHP",TONGHOP!L1066="LT",TONGHOP!H1066="R",TONGHOP!I1066&lt;&gt;""),TONGHOP!I1066,"")</f>
        <v/>
      </c>
      <c r="B1066" s="9" t="str">
        <f>IF(AND(TONGHOP!K1066="KTHP",TONGHOP!L1066="LT",TONGHOP!H1066="R",TONGHOP!I1066&lt;&gt;""),TONGHOP!M1066,"")</f>
        <v/>
      </c>
      <c r="C1066" s="9" t="str">
        <f>IF(AND(TONGHOP!K1066="KTHP",TONGHOP!L1066="TN",TONGHOP!H1066="R",TONGHOP!I1066&lt;&gt;""),TONGHOP!I1066,"")</f>
        <v/>
      </c>
      <c r="D1066" s="9" t="str">
        <f>IF(AND(TONGHOP!K1066="KTHP",TONGHOP!L1066="TN",TONGHOP!H1066="R",TONGHOP!I1066&lt;&gt;""),TONGHOP!M1066,"")</f>
        <v/>
      </c>
      <c r="E1066" s="9" t="str">
        <f>IF(AND(TONGHOP!K1066="ThiTN",TONGHOP!L1066="LT",TONGHOP!H1066="R",TONGHOP!I1066&lt;&gt;""),TONGHOP!I1066,"")</f>
        <v/>
      </c>
      <c r="F1066" s="9" t="str">
        <f>IF(AND(TONGHOP!K1066="ThiTN",TONGHOP!L1066="LT",TONGHOP!H1066="R",TONGHOP!I1066&lt;&gt;""),TONGHOP!M1066,"")</f>
        <v/>
      </c>
      <c r="G1066" s="9" t="str">
        <f>IF(AND(TONGHOP!K1066="ThiTN",TONGHOP!L1066="TH",TONGHOP!H1066="R",TONGHOP!I1066&lt;&gt;""),TONGHOP!I1066,"")</f>
        <v/>
      </c>
      <c r="H1066" s="9" t="str">
        <f>IF(AND(TONGHOP!K1066="ThiTN",TONGHOP!L1066="TH",TONGHOP!H1066="R",TONGHOP!I1066&lt;&gt;""),TONGHOP!M1066,"")</f>
        <v/>
      </c>
    </row>
    <row r="1067" spans="1:8">
      <c r="A1067" s="9" t="str">
        <f>IF(AND(TONGHOP!K1067="KTHP",TONGHOP!L1067="LT",TONGHOP!H1067="R",TONGHOP!I1067&lt;&gt;""),TONGHOP!I1067,"")</f>
        <v/>
      </c>
      <c r="B1067" s="9" t="str">
        <f>IF(AND(TONGHOP!K1067="KTHP",TONGHOP!L1067="LT",TONGHOP!H1067="R",TONGHOP!I1067&lt;&gt;""),TONGHOP!M1067,"")</f>
        <v/>
      </c>
      <c r="C1067" s="9" t="str">
        <f>IF(AND(TONGHOP!K1067="KTHP",TONGHOP!L1067="TN",TONGHOP!H1067="R",TONGHOP!I1067&lt;&gt;""),TONGHOP!I1067,"")</f>
        <v/>
      </c>
      <c r="D1067" s="9" t="str">
        <f>IF(AND(TONGHOP!K1067="KTHP",TONGHOP!L1067="TN",TONGHOP!H1067="R",TONGHOP!I1067&lt;&gt;""),TONGHOP!M1067,"")</f>
        <v/>
      </c>
      <c r="E1067" s="9" t="str">
        <f>IF(AND(TONGHOP!K1067="ThiTN",TONGHOP!L1067="LT",TONGHOP!H1067="R",TONGHOP!I1067&lt;&gt;""),TONGHOP!I1067,"")</f>
        <v/>
      </c>
      <c r="F1067" s="9" t="str">
        <f>IF(AND(TONGHOP!K1067="ThiTN",TONGHOP!L1067="LT",TONGHOP!H1067="R",TONGHOP!I1067&lt;&gt;""),TONGHOP!M1067,"")</f>
        <v/>
      </c>
      <c r="G1067" s="9" t="str">
        <f>IF(AND(TONGHOP!K1067="ThiTN",TONGHOP!L1067="TH",TONGHOP!H1067="R",TONGHOP!I1067&lt;&gt;""),TONGHOP!I1067,"")</f>
        <v/>
      </c>
      <c r="H1067" s="9" t="str">
        <f>IF(AND(TONGHOP!K1067="ThiTN",TONGHOP!L1067="TH",TONGHOP!H1067="R",TONGHOP!I1067&lt;&gt;""),TONGHOP!M1067,"")</f>
        <v/>
      </c>
    </row>
    <row r="1068" spans="1:8">
      <c r="A1068" s="9" t="str">
        <f>IF(AND(TONGHOP!K1068="KTHP",TONGHOP!L1068="LT",TONGHOP!H1068="R",TONGHOP!I1068&lt;&gt;""),TONGHOP!I1068,"")</f>
        <v/>
      </c>
      <c r="B1068" s="9" t="str">
        <f>IF(AND(TONGHOP!K1068="KTHP",TONGHOP!L1068="LT",TONGHOP!H1068="R",TONGHOP!I1068&lt;&gt;""),TONGHOP!M1068,"")</f>
        <v/>
      </c>
      <c r="C1068" s="9" t="str">
        <f>IF(AND(TONGHOP!K1068="KTHP",TONGHOP!L1068="TN",TONGHOP!H1068="R",TONGHOP!I1068&lt;&gt;""),TONGHOP!I1068,"")</f>
        <v/>
      </c>
      <c r="D1068" s="9" t="str">
        <f>IF(AND(TONGHOP!K1068="KTHP",TONGHOP!L1068="TN",TONGHOP!H1068="R",TONGHOP!I1068&lt;&gt;""),TONGHOP!M1068,"")</f>
        <v/>
      </c>
      <c r="E1068" s="9" t="str">
        <f>IF(AND(TONGHOP!K1068="ThiTN",TONGHOP!L1068="LT",TONGHOP!H1068="R",TONGHOP!I1068&lt;&gt;""),TONGHOP!I1068,"")</f>
        <v/>
      </c>
      <c r="F1068" s="9" t="str">
        <f>IF(AND(TONGHOP!K1068="ThiTN",TONGHOP!L1068="LT",TONGHOP!H1068="R",TONGHOP!I1068&lt;&gt;""),TONGHOP!M1068,"")</f>
        <v/>
      </c>
      <c r="G1068" s="9" t="str">
        <f>IF(AND(TONGHOP!K1068="ThiTN",TONGHOP!L1068="TH",TONGHOP!H1068="R",TONGHOP!I1068&lt;&gt;""),TONGHOP!I1068,"")</f>
        <v/>
      </c>
      <c r="H1068" s="9" t="str">
        <f>IF(AND(TONGHOP!K1068="ThiTN",TONGHOP!L1068="TH",TONGHOP!H1068="R",TONGHOP!I1068&lt;&gt;""),TONGHOP!M1068,"")</f>
        <v/>
      </c>
    </row>
    <row r="1069" spans="1:8">
      <c r="A1069" s="9" t="str">
        <f>IF(AND(TONGHOP!K1069="KTHP",TONGHOP!L1069="LT",TONGHOP!H1069="R",TONGHOP!I1069&lt;&gt;""),TONGHOP!I1069,"")</f>
        <v/>
      </c>
      <c r="B1069" s="9" t="str">
        <f>IF(AND(TONGHOP!K1069="KTHP",TONGHOP!L1069="LT",TONGHOP!H1069="R",TONGHOP!I1069&lt;&gt;""),TONGHOP!M1069,"")</f>
        <v/>
      </c>
      <c r="C1069" s="9" t="str">
        <f>IF(AND(TONGHOP!K1069="KTHP",TONGHOP!L1069="TN",TONGHOP!H1069="R",TONGHOP!I1069&lt;&gt;""),TONGHOP!I1069,"")</f>
        <v/>
      </c>
      <c r="D1069" s="9" t="str">
        <f>IF(AND(TONGHOP!K1069="KTHP",TONGHOP!L1069="TN",TONGHOP!H1069="R",TONGHOP!I1069&lt;&gt;""),TONGHOP!M1069,"")</f>
        <v/>
      </c>
      <c r="E1069" s="9" t="str">
        <f>IF(AND(TONGHOP!K1069="ThiTN",TONGHOP!L1069="LT",TONGHOP!H1069="R",TONGHOP!I1069&lt;&gt;""),TONGHOP!I1069,"")</f>
        <v/>
      </c>
      <c r="F1069" s="9" t="str">
        <f>IF(AND(TONGHOP!K1069="ThiTN",TONGHOP!L1069="LT",TONGHOP!H1069="R",TONGHOP!I1069&lt;&gt;""),TONGHOP!M1069,"")</f>
        <v/>
      </c>
      <c r="G1069" s="9" t="str">
        <f>IF(AND(TONGHOP!K1069="ThiTN",TONGHOP!L1069="TH",TONGHOP!H1069="R",TONGHOP!I1069&lt;&gt;""),TONGHOP!I1069,"")</f>
        <v/>
      </c>
      <c r="H1069" s="9" t="str">
        <f>IF(AND(TONGHOP!K1069="ThiTN",TONGHOP!L1069="TH",TONGHOP!H1069="R",TONGHOP!I1069&lt;&gt;""),TONGHOP!M1069,"")</f>
        <v/>
      </c>
    </row>
    <row r="1070" spans="1:8">
      <c r="A1070" s="9" t="str">
        <f>IF(AND(TONGHOP!K1070="KTHP",TONGHOP!L1070="LT",TONGHOP!H1070="R",TONGHOP!I1070&lt;&gt;""),TONGHOP!I1070,"")</f>
        <v/>
      </c>
      <c r="B1070" s="9" t="str">
        <f>IF(AND(TONGHOP!K1070="KTHP",TONGHOP!L1070="LT",TONGHOP!H1070="R",TONGHOP!I1070&lt;&gt;""),TONGHOP!M1070,"")</f>
        <v/>
      </c>
      <c r="C1070" s="9" t="str">
        <f>IF(AND(TONGHOP!K1070="KTHP",TONGHOP!L1070="TN",TONGHOP!H1070="R",TONGHOP!I1070&lt;&gt;""),TONGHOP!I1070,"")</f>
        <v/>
      </c>
      <c r="D1070" s="9" t="str">
        <f>IF(AND(TONGHOP!K1070="KTHP",TONGHOP!L1070="TN",TONGHOP!H1070="R",TONGHOP!I1070&lt;&gt;""),TONGHOP!M1070,"")</f>
        <v/>
      </c>
      <c r="E1070" s="9" t="str">
        <f>IF(AND(TONGHOP!K1070="ThiTN",TONGHOP!L1070="LT",TONGHOP!H1070="R",TONGHOP!I1070&lt;&gt;""),TONGHOP!I1070,"")</f>
        <v/>
      </c>
      <c r="F1070" s="9" t="str">
        <f>IF(AND(TONGHOP!K1070="ThiTN",TONGHOP!L1070="LT",TONGHOP!H1070="R",TONGHOP!I1070&lt;&gt;""),TONGHOP!M1070,"")</f>
        <v/>
      </c>
      <c r="G1070" s="9" t="str">
        <f>IF(AND(TONGHOP!K1070="ThiTN",TONGHOP!L1070="TH",TONGHOP!H1070="R",TONGHOP!I1070&lt;&gt;""),TONGHOP!I1070,"")</f>
        <v/>
      </c>
      <c r="H1070" s="9" t="str">
        <f>IF(AND(TONGHOP!K1070="ThiTN",TONGHOP!L1070="TH",TONGHOP!H1070="R",TONGHOP!I1070&lt;&gt;""),TONGHOP!M1070,"")</f>
        <v/>
      </c>
    </row>
    <row r="1071" spans="1:8">
      <c r="A1071" s="9" t="str">
        <f>IF(AND(TONGHOP!K1071="KTHP",TONGHOP!L1071="LT",TONGHOP!H1071="R",TONGHOP!I1071&lt;&gt;""),TONGHOP!I1071,"")</f>
        <v/>
      </c>
      <c r="B1071" s="9" t="str">
        <f>IF(AND(TONGHOP!K1071="KTHP",TONGHOP!L1071="LT",TONGHOP!H1071="R",TONGHOP!I1071&lt;&gt;""),TONGHOP!M1071,"")</f>
        <v/>
      </c>
      <c r="C1071" s="9" t="str">
        <f>IF(AND(TONGHOP!K1071="KTHP",TONGHOP!L1071="TN",TONGHOP!H1071="R",TONGHOP!I1071&lt;&gt;""),TONGHOP!I1071,"")</f>
        <v/>
      </c>
      <c r="D1071" s="9" t="str">
        <f>IF(AND(TONGHOP!K1071="KTHP",TONGHOP!L1071="TN",TONGHOP!H1071="R",TONGHOP!I1071&lt;&gt;""),TONGHOP!M1071,"")</f>
        <v/>
      </c>
      <c r="E1071" s="9" t="str">
        <f>IF(AND(TONGHOP!K1071="ThiTN",TONGHOP!L1071="LT",TONGHOP!H1071="R",TONGHOP!I1071&lt;&gt;""),TONGHOP!I1071,"")</f>
        <v/>
      </c>
      <c r="F1071" s="9" t="str">
        <f>IF(AND(TONGHOP!K1071="ThiTN",TONGHOP!L1071="LT",TONGHOP!H1071="R",TONGHOP!I1071&lt;&gt;""),TONGHOP!M1071,"")</f>
        <v/>
      </c>
      <c r="G1071" s="9" t="str">
        <f>IF(AND(TONGHOP!K1071="ThiTN",TONGHOP!L1071="TH",TONGHOP!H1071="R",TONGHOP!I1071&lt;&gt;""),TONGHOP!I1071,"")</f>
        <v/>
      </c>
      <c r="H1071" s="9" t="str">
        <f>IF(AND(TONGHOP!K1071="ThiTN",TONGHOP!L1071="TH",TONGHOP!H1071="R",TONGHOP!I1071&lt;&gt;""),TONGHOP!M1071,"")</f>
        <v/>
      </c>
    </row>
    <row r="1072" spans="1:8">
      <c r="A1072" s="9" t="str">
        <f>IF(AND(TONGHOP!K1072="KTHP",TONGHOP!L1072="LT",TONGHOP!H1072="R",TONGHOP!I1072&lt;&gt;""),TONGHOP!I1072,"")</f>
        <v/>
      </c>
      <c r="B1072" s="9" t="str">
        <f>IF(AND(TONGHOP!K1072="KTHP",TONGHOP!L1072="LT",TONGHOP!H1072="R",TONGHOP!I1072&lt;&gt;""),TONGHOP!M1072,"")</f>
        <v/>
      </c>
      <c r="C1072" s="9" t="str">
        <f>IF(AND(TONGHOP!K1072="KTHP",TONGHOP!L1072="TN",TONGHOP!H1072="R",TONGHOP!I1072&lt;&gt;""),TONGHOP!I1072,"")</f>
        <v/>
      </c>
      <c r="D1072" s="9" t="str">
        <f>IF(AND(TONGHOP!K1072="KTHP",TONGHOP!L1072="TN",TONGHOP!H1072="R",TONGHOP!I1072&lt;&gt;""),TONGHOP!M1072,"")</f>
        <v/>
      </c>
      <c r="E1072" s="9" t="str">
        <f>IF(AND(TONGHOP!K1072="ThiTN",TONGHOP!L1072="LT",TONGHOP!H1072="R",TONGHOP!I1072&lt;&gt;""),TONGHOP!I1072,"")</f>
        <v/>
      </c>
      <c r="F1072" s="9" t="str">
        <f>IF(AND(TONGHOP!K1072="ThiTN",TONGHOP!L1072="LT",TONGHOP!H1072="R",TONGHOP!I1072&lt;&gt;""),TONGHOP!M1072,"")</f>
        <v/>
      </c>
      <c r="G1072" s="9" t="str">
        <f>IF(AND(TONGHOP!K1072="ThiTN",TONGHOP!L1072="TH",TONGHOP!H1072="R",TONGHOP!I1072&lt;&gt;""),TONGHOP!I1072,"")</f>
        <v/>
      </c>
      <c r="H1072" s="9" t="str">
        <f>IF(AND(TONGHOP!K1072="ThiTN",TONGHOP!L1072="TH",TONGHOP!H1072="R",TONGHOP!I1072&lt;&gt;""),TONGHOP!M1072,"")</f>
        <v/>
      </c>
    </row>
    <row r="1073" spans="1:8">
      <c r="A1073" s="9" t="str">
        <f>IF(AND(TONGHOP!K1073="KTHP",TONGHOP!L1073="LT",TONGHOP!H1073="R",TONGHOP!I1073&lt;&gt;""),TONGHOP!I1073,"")</f>
        <v/>
      </c>
      <c r="B1073" s="9" t="str">
        <f>IF(AND(TONGHOP!K1073="KTHP",TONGHOP!L1073="LT",TONGHOP!H1073="R",TONGHOP!I1073&lt;&gt;""),TONGHOP!M1073,"")</f>
        <v/>
      </c>
      <c r="C1073" s="9" t="str">
        <f>IF(AND(TONGHOP!K1073="KTHP",TONGHOP!L1073="TN",TONGHOP!H1073="R",TONGHOP!I1073&lt;&gt;""),TONGHOP!I1073,"")</f>
        <v/>
      </c>
      <c r="D1073" s="9" t="str">
        <f>IF(AND(TONGHOP!K1073="KTHP",TONGHOP!L1073="TN",TONGHOP!H1073="R",TONGHOP!I1073&lt;&gt;""),TONGHOP!M1073,"")</f>
        <v/>
      </c>
      <c r="E1073" s="9" t="str">
        <f>IF(AND(TONGHOP!K1073="ThiTN",TONGHOP!L1073="LT",TONGHOP!H1073="R",TONGHOP!I1073&lt;&gt;""),TONGHOP!I1073,"")</f>
        <v/>
      </c>
      <c r="F1073" s="9" t="str">
        <f>IF(AND(TONGHOP!K1073="ThiTN",TONGHOP!L1073="LT",TONGHOP!H1073="R",TONGHOP!I1073&lt;&gt;""),TONGHOP!M1073,"")</f>
        <v/>
      </c>
      <c r="G1073" s="9" t="str">
        <f>IF(AND(TONGHOP!K1073="ThiTN",TONGHOP!L1073="TH",TONGHOP!H1073="R",TONGHOP!I1073&lt;&gt;""),TONGHOP!I1073,"")</f>
        <v/>
      </c>
      <c r="H1073" s="9" t="str">
        <f>IF(AND(TONGHOP!K1073="ThiTN",TONGHOP!L1073="TH",TONGHOP!H1073="R",TONGHOP!I1073&lt;&gt;""),TONGHOP!M1073,"")</f>
        <v/>
      </c>
    </row>
    <row r="1074" spans="1:8">
      <c r="A1074" s="9" t="str">
        <f>IF(AND(TONGHOP!K1074="KTHP",TONGHOP!L1074="LT",TONGHOP!H1074="R",TONGHOP!I1074&lt;&gt;""),TONGHOP!I1074,"")</f>
        <v/>
      </c>
      <c r="B1074" s="9" t="str">
        <f>IF(AND(TONGHOP!K1074="KTHP",TONGHOP!L1074="LT",TONGHOP!H1074="R",TONGHOP!I1074&lt;&gt;""),TONGHOP!M1074,"")</f>
        <v/>
      </c>
      <c r="C1074" s="9" t="str">
        <f>IF(AND(TONGHOP!K1074="KTHP",TONGHOP!L1074="TN",TONGHOP!H1074="R",TONGHOP!I1074&lt;&gt;""),TONGHOP!I1074,"")</f>
        <v/>
      </c>
      <c r="D1074" s="9" t="str">
        <f>IF(AND(TONGHOP!K1074="KTHP",TONGHOP!L1074="TN",TONGHOP!H1074="R",TONGHOP!I1074&lt;&gt;""),TONGHOP!M1074,"")</f>
        <v/>
      </c>
      <c r="E1074" s="9" t="str">
        <f>IF(AND(TONGHOP!K1074="ThiTN",TONGHOP!L1074="LT",TONGHOP!H1074="R",TONGHOP!I1074&lt;&gt;""),TONGHOP!I1074,"")</f>
        <v/>
      </c>
      <c r="F1074" s="9" t="str">
        <f>IF(AND(TONGHOP!K1074="ThiTN",TONGHOP!L1074="LT",TONGHOP!H1074="R",TONGHOP!I1074&lt;&gt;""),TONGHOP!M1074,"")</f>
        <v/>
      </c>
      <c r="G1074" s="9" t="str">
        <f>IF(AND(TONGHOP!K1074="ThiTN",TONGHOP!L1074="TH",TONGHOP!H1074="R",TONGHOP!I1074&lt;&gt;""),TONGHOP!I1074,"")</f>
        <v/>
      </c>
      <c r="H1074" s="9" t="str">
        <f>IF(AND(TONGHOP!K1074="ThiTN",TONGHOP!L1074="TH",TONGHOP!H1074="R",TONGHOP!I1074&lt;&gt;""),TONGHOP!M1074,"")</f>
        <v/>
      </c>
    </row>
    <row r="1075" spans="1:8">
      <c r="A1075" s="9" t="str">
        <f>IF(AND(TONGHOP!K1075="KTHP",TONGHOP!L1075="LT",TONGHOP!H1075="R",TONGHOP!I1075&lt;&gt;""),TONGHOP!I1075,"")</f>
        <v/>
      </c>
      <c r="B1075" s="9" t="str">
        <f>IF(AND(TONGHOP!K1075="KTHP",TONGHOP!L1075="LT",TONGHOP!H1075="R",TONGHOP!I1075&lt;&gt;""),TONGHOP!M1075,"")</f>
        <v/>
      </c>
      <c r="C1075" s="9" t="str">
        <f>IF(AND(TONGHOP!K1075="KTHP",TONGHOP!L1075="TN",TONGHOP!H1075="R",TONGHOP!I1075&lt;&gt;""),TONGHOP!I1075,"")</f>
        <v/>
      </c>
      <c r="D1075" s="9" t="str">
        <f>IF(AND(TONGHOP!K1075="KTHP",TONGHOP!L1075="TN",TONGHOP!H1075="R",TONGHOP!I1075&lt;&gt;""),TONGHOP!M1075,"")</f>
        <v/>
      </c>
      <c r="E1075" s="9" t="str">
        <f>IF(AND(TONGHOP!K1075="ThiTN",TONGHOP!L1075="LT",TONGHOP!H1075="R",TONGHOP!I1075&lt;&gt;""),TONGHOP!I1075,"")</f>
        <v/>
      </c>
      <c r="F1075" s="9" t="str">
        <f>IF(AND(TONGHOP!K1075="ThiTN",TONGHOP!L1075="LT",TONGHOP!H1075="R",TONGHOP!I1075&lt;&gt;""),TONGHOP!M1075,"")</f>
        <v/>
      </c>
      <c r="G1075" s="9" t="str">
        <f>IF(AND(TONGHOP!K1075="ThiTN",TONGHOP!L1075="TH",TONGHOP!H1075="R",TONGHOP!I1075&lt;&gt;""),TONGHOP!I1075,"")</f>
        <v/>
      </c>
      <c r="H1075" s="9" t="str">
        <f>IF(AND(TONGHOP!K1075="ThiTN",TONGHOP!L1075="TH",TONGHOP!H1075="R",TONGHOP!I1075&lt;&gt;""),TONGHOP!M1075,"")</f>
        <v/>
      </c>
    </row>
    <row r="1076" spans="1:8">
      <c r="A1076" s="9" t="str">
        <f>IF(AND(TONGHOP!K1076="KTHP",TONGHOP!L1076="LT",TONGHOP!H1076="R",TONGHOP!I1076&lt;&gt;""),TONGHOP!I1076,"")</f>
        <v/>
      </c>
      <c r="B1076" s="9" t="str">
        <f>IF(AND(TONGHOP!K1076="KTHP",TONGHOP!L1076="LT",TONGHOP!H1076="R",TONGHOP!I1076&lt;&gt;""),TONGHOP!M1076,"")</f>
        <v/>
      </c>
      <c r="C1076" s="9" t="str">
        <f>IF(AND(TONGHOP!K1076="KTHP",TONGHOP!L1076="TN",TONGHOP!H1076="R",TONGHOP!I1076&lt;&gt;""),TONGHOP!I1076,"")</f>
        <v/>
      </c>
      <c r="D1076" s="9" t="str">
        <f>IF(AND(TONGHOP!K1076="KTHP",TONGHOP!L1076="TN",TONGHOP!H1076="R",TONGHOP!I1076&lt;&gt;""),TONGHOP!M1076,"")</f>
        <v/>
      </c>
      <c r="E1076" s="9" t="str">
        <f>IF(AND(TONGHOP!K1076="ThiTN",TONGHOP!L1076="LT",TONGHOP!H1076="R",TONGHOP!I1076&lt;&gt;""),TONGHOP!I1076,"")</f>
        <v/>
      </c>
      <c r="F1076" s="9" t="str">
        <f>IF(AND(TONGHOP!K1076="ThiTN",TONGHOP!L1076="LT",TONGHOP!H1076="R",TONGHOP!I1076&lt;&gt;""),TONGHOP!M1076,"")</f>
        <v/>
      </c>
      <c r="G1076" s="9" t="str">
        <f>IF(AND(TONGHOP!K1076="ThiTN",TONGHOP!L1076="TH",TONGHOP!H1076="R",TONGHOP!I1076&lt;&gt;""),TONGHOP!I1076,"")</f>
        <v/>
      </c>
      <c r="H1076" s="9" t="str">
        <f>IF(AND(TONGHOP!K1076="ThiTN",TONGHOP!L1076="TH",TONGHOP!H1076="R",TONGHOP!I1076&lt;&gt;""),TONGHOP!M1076,"")</f>
        <v/>
      </c>
    </row>
    <row r="1077" spans="1:8">
      <c r="A1077" s="9" t="str">
        <f>IF(AND(TONGHOP!K1077="KTHP",TONGHOP!L1077="LT",TONGHOP!H1077="R",TONGHOP!I1077&lt;&gt;""),TONGHOP!I1077,"")</f>
        <v/>
      </c>
      <c r="B1077" s="9" t="str">
        <f>IF(AND(TONGHOP!K1077="KTHP",TONGHOP!L1077="LT",TONGHOP!H1077="R",TONGHOP!I1077&lt;&gt;""),TONGHOP!M1077,"")</f>
        <v/>
      </c>
      <c r="C1077" s="9" t="str">
        <f>IF(AND(TONGHOP!K1077="KTHP",TONGHOP!L1077="TN",TONGHOP!H1077="R",TONGHOP!I1077&lt;&gt;""),TONGHOP!I1077,"")</f>
        <v/>
      </c>
      <c r="D1077" s="9" t="str">
        <f>IF(AND(TONGHOP!K1077="KTHP",TONGHOP!L1077="TN",TONGHOP!H1077="R",TONGHOP!I1077&lt;&gt;""),TONGHOP!M1077,"")</f>
        <v/>
      </c>
      <c r="E1077" s="9" t="str">
        <f>IF(AND(TONGHOP!K1077="ThiTN",TONGHOP!L1077="LT",TONGHOP!H1077="R",TONGHOP!I1077&lt;&gt;""),TONGHOP!I1077,"")</f>
        <v/>
      </c>
      <c r="F1077" s="9" t="str">
        <f>IF(AND(TONGHOP!K1077="ThiTN",TONGHOP!L1077="LT",TONGHOP!H1077="R",TONGHOP!I1077&lt;&gt;""),TONGHOP!M1077,"")</f>
        <v/>
      </c>
      <c r="G1077" s="9" t="str">
        <f>IF(AND(TONGHOP!K1077="ThiTN",TONGHOP!L1077="TH",TONGHOP!H1077="R",TONGHOP!I1077&lt;&gt;""),TONGHOP!I1077,"")</f>
        <v/>
      </c>
      <c r="H1077" s="9" t="str">
        <f>IF(AND(TONGHOP!K1077="ThiTN",TONGHOP!L1077="TH",TONGHOP!H1077="R",TONGHOP!I1077&lt;&gt;""),TONGHOP!M1077,"")</f>
        <v/>
      </c>
    </row>
    <row r="1078" spans="1:8">
      <c r="A1078" s="9" t="str">
        <f>IF(AND(TONGHOP!K1078="KTHP",TONGHOP!L1078="LT",TONGHOP!H1078="R",TONGHOP!I1078&lt;&gt;""),TONGHOP!I1078,"")</f>
        <v/>
      </c>
      <c r="B1078" s="9" t="str">
        <f>IF(AND(TONGHOP!K1078="KTHP",TONGHOP!L1078="LT",TONGHOP!H1078="R",TONGHOP!I1078&lt;&gt;""),TONGHOP!M1078,"")</f>
        <v/>
      </c>
      <c r="C1078" s="9" t="str">
        <f>IF(AND(TONGHOP!K1078="KTHP",TONGHOP!L1078="TN",TONGHOP!H1078="R",TONGHOP!I1078&lt;&gt;""),TONGHOP!I1078,"")</f>
        <v/>
      </c>
      <c r="D1078" s="9" t="str">
        <f>IF(AND(TONGHOP!K1078="KTHP",TONGHOP!L1078="TN",TONGHOP!H1078="R",TONGHOP!I1078&lt;&gt;""),TONGHOP!M1078,"")</f>
        <v/>
      </c>
      <c r="E1078" s="9" t="str">
        <f>IF(AND(TONGHOP!K1078="ThiTN",TONGHOP!L1078="LT",TONGHOP!H1078="R",TONGHOP!I1078&lt;&gt;""),TONGHOP!I1078,"")</f>
        <v/>
      </c>
      <c r="F1078" s="9" t="str">
        <f>IF(AND(TONGHOP!K1078="ThiTN",TONGHOP!L1078="LT",TONGHOP!H1078="R",TONGHOP!I1078&lt;&gt;""),TONGHOP!M1078,"")</f>
        <v/>
      </c>
      <c r="G1078" s="9" t="str">
        <f>IF(AND(TONGHOP!K1078="ThiTN",TONGHOP!L1078="TH",TONGHOP!H1078="R",TONGHOP!I1078&lt;&gt;""),TONGHOP!I1078,"")</f>
        <v/>
      </c>
      <c r="H1078" s="9" t="str">
        <f>IF(AND(TONGHOP!K1078="ThiTN",TONGHOP!L1078="TH",TONGHOP!H1078="R",TONGHOP!I1078&lt;&gt;""),TONGHOP!M1078,"")</f>
        <v/>
      </c>
    </row>
    <row r="1079" spans="1:8">
      <c r="A1079" s="9" t="str">
        <f>IF(AND(TONGHOP!K1079="KTHP",TONGHOP!L1079="LT",TONGHOP!H1079="R",TONGHOP!I1079&lt;&gt;""),TONGHOP!I1079,"")</f>
        <v/>
      </c>
      <c r="B1079" s="9" t="str">
        <f>IF(AND(TONGHOP!K1079="KTHP",TONGHOP!L1079="LT",TONGHOP!H1079="R",TONGHOP!I1079&lt;&gt;""),TONGHOP!M1079,"")</f>
        <v/>
      </c>
      <c r="C1079" s="9" t="str">
        <f>IF(AND(TONGHOP!K1079="KTHP",TONGHOP!L1079="TN",TONGHOP!H1079="R",TONGHOP!I1079&lt;&gt;""),TONGHOP!I1079,"")</f>
        <v/>
      </c>
      <c r="D1079" s="9" t="str">
        <f>IF(AND(TONGHOP!K1079="KTHP",TONGHOP!L1079="TN",TONGHOP!H1079="R",TONGHOP!I1079&lt;&gt;""),TONGHOP!M1079,"")</f>
        <v/>
      </c>
      <c r="E1079" s="9" t="str">
        <f>IF(AND(TONGHOP!K1079="ThiTN",TONGHOP!L1079="LT",TONGHOP!H1079="R",TONGHOP!I1079&lt;&gt;""),TONGHOP!I1079,"")</f>
        <v/>
      </c>
      <c r="F1079" s="9" t="str">
        <f>IF(AND(TONGHOP!K1079="ThiTN",TONGHOP!L1079="LT",TONGHOP!H1079="R",TONGHOP!I1079&lt;&gt;""),TONGHOP!M1079,"")</f>
        <v/>
      </c>
      <c r="G1079" s="9" t="str">
        <f>IF(AND(TONGHOP!K1079="ThiTN",TONGHOP!L1079="TH",TONGHOP!H1079="R",TONGHOP!I1079&lt;&gt;""),TONGHOP!I1079,"")</f>
        <v/>
      </c>
      <c r="H1079" s="9" t="str">
        <f>IF(AND(TONGHOP!K1079="ThiTN",TONGHOP!L1079="TH",TONGHOP!H1079="R",TONGHOP!I1079&lt;&gt;""),TONGHOP!M1079,"")</f>
        <v/>
      </c>
    </row>
    <row r="1080" spans="1:8">
      <c r="A1080" s="9" t="str">
        <f>IF(AND(TONGHOP!K1080="KTHP",TONGHOP!L1080="LT",TONGHOP!H1080="R",TONGHOP!I1080&lt;&gt;""),TONGHOP!I1080,"")</f>
        <v/>
      </c>
      <c r="B1080" s="9" t="str">
        <f>IF(AND(TONGHOP!K1080="KTHP",TONGHOP!L1080="LT",TONGHOP!H1080="R",TONGHOP!I1080&lt;&gt;""),TONGHOP!M1080,"")</f>
        <v/>
      </c>
      <c r="C1080" s="9" t="str">
        <f>IF(AND(TONGHOP!K1080="KTHP",TONGHOP!L1080="TN",TONGHOP!H1080="R",TONGHOP!I1080&lt;&gt;""),TONGHOP!I1080,"")</f>
        <v/>
      </c>
      <c r="D1080" s="9" t="str">
        <f>IF(AND(TONGHOP!K1080="KTHP",TONGHOP!L1080="TN",TONGHOP!H1080="R",TONGHOP!I1080&lt;&gt;""),TONGHOP!M1080,"")</f>
        <v/>
      </c>
      <c r="E1080" s="9" t="str">
        <f>IF(AND(TONGHOP!K1080="ThiTN",TONGHOP!L1080="LT",TONGHOP!H1080="R",TONGHOP!I1080&lt;&gt;""),TONGHOP!I1080,"")</f>
        <v/>
      </c>
      <c r="F1080" s="9" t="str">
        <f>IF(AND(TONGHOP!K1080="ThiTN",TONGHOP!L1080="LT",TONGHOP!H1080="R",TONGHOP!I1080&lt;&gt;""),TONGHOP!M1080,"")</f>
        <v/>
      </c>
      <c r="G1080" s="9" t="str">
        <f>IF(AND(TONGHOP!K1080="ThiTN",TONGHOP!L1080="TH",TONGHOP!H1080="R",TONGHOP!I1080&lt;&gt;""),TONGHOP!I1080,"")</f>
        <v/>
      </c>
      <c r="H1080" s="9" t="str">
        <f>IF(AND(TONGHOP!K1080="ThiTN",TONGHOP!L1080="TH",TONGHOP!H1080="R",TONGHOP!I1080&lt;&gt;""),TONGHOP!M1080,"")</f>
        <v/>
      </c>
    </row>
    <row r="1081" spans="1:8">
      <c r="A1081" s="9" t="str">
        <f>IF(AND(TONGHOP!K1081="KTHP",TONGHOP!L1081="LT",TONGHOP!H1081="R",TONGHOP!I1081&lt;&gt;""),TONGHOP!I1081,"")</f>
        <v/>
      </c>
      <c r="B1081" s="9" t="str">
        <f>IF(AND(TONGHOP!K1081="KTHP",TONGHOP!L1081="LT",TONGHOP!H1081="R",TONGHOP!I1081&lt;&gt;""),TONGHOP!M1081,"")</f>
        <v/>
      </c>
      <c r="C1081" s="9" t="str">
        <f>IF(AND(TONGHOP!K1081="KTHP",TONGHOP!L1081="TN",TONGHOP!H1081="R",TONGHOP!I1081&lt;&gt;""),TONGHOP!I1081,"")</f>
        <v/>
      </c>
      <c r="D1081" s="9" t="str">
        <f>IF(AND(TONGHOP!K1081="KTHP",TONGHOP!L1081="TN",TONGHOP!H1081="R",TONGHOP!I1081&lt;&gt;""),TONGHOP!M1081,"")</f>
        <v/>
      </c>
      <c r="E1081" s="9" t="str">
        <f>IF(AND(TONGHOP!K1081="ThiTN",TONGHOP!L1081="LT",TONGHOP!H1081="R",TONGHOP!I1081&lt;&gt;""),TONGHOP!I1081,"")</f>
        <v/>
      </c>
      <c r="F1081" s="9" t="str">
        <f>IF(AND(TONGHOP!K1081="ThiTN",TONGHOP!L1081="LT",TONGHOP!H1081="R",TONGHOP!I1081&lt;&gt;""),TONGHOP!M1081,"")</f>
        <v/>
      </c>
      <c r="G1081" s="9" t="str">
        <f>IF(AND(TONGHOP!K1081="ThiTN",TONGHOP!L1081="TH",TONGHOP!H1081="R",TONGHOP!I1081&lt;&gt;""),TONGHOP!I1081,"")</f>
        <v/>
      </c>
      <c r="H1081" s="9" t="str">
        <f>IF(AND(TONGHOP!K1081="ThiTN",TONGHOP!L1081="TH",TONGHOP!H1081="R",TONGHOP!I1081&lt;&gt;""),TONGHOP!M1081,"")</f>
        <v/>
      </c>
    </row>
    <row r="1082" spans="1:8">
      <c r="A1082" s="9" t="str">
        <f>IF(AND(TONGHOP!K1082="KTHP",TONGHOP!L1082="LT",TONGHOP!H1082="R",TONGHOP!I1082&lt;&gt;""),TONGHOP!I1082,"")</f>
        <v/>
      </c>
      <c r="B1082" s="9" t="str">
        <f>IF(AND(TONGHOP!K1082="KTHP",TONGHOP!L1082="LT",TONGHOP!H1082="R",TONGHOP!I1082&lt;&gt;""),TONGHOP!M1082,"")</f>
        <v/>
      </c>
      <c r="C1082" s="9" t="str">
        <f>IF(AND(TONGHOP!K1082="KTHP",TONGHOP!L1082="TN",TONGHOP!H1082="R",TONGHOP!I1082&lt;&gt;""),TONGHOP!I1082,"")</f>
        <v/>
      </c>
      <c r="D1082" s="9" t="str">
        <f>IF(AND(TONGHOP!K1082="KTHP",TONGHOP!L1082="TN",TONGHOP!H1082="R",TONGHOP!I1082&lt;&gt;""),TONGHOP!M1082,"")</f>
        <v/>
      </c>
      <c r="E1082" s="9" t="str">
        <f>IF(AND(TONGHOP!K1082="ThiTN",TONGHOP!L1082="LT",TONGHOP!H1082="R",TONGHOP!I1082&lt;&gt;""),TONGHOP!I1082,"")</f>
        <v/>
      </c>
      <c r="F1082" s="9" t="str">
        <f>IF(AND(TONGHOP!K1082="ThiTN",TONGHOP!L1082="LT",TONGHOP!H1082="R",TONGHOP!I1082&lt;&gt;""),TONGHOP!M1082,"")</f>
        <v/>
      </c>
      <c r="G1082" s="9" t="str">
        <f>IF(AND(TONGHOP!K1082="ThiTN",TONGHOP!L1082="TH",TONGHOP!H1082="R",TONGHOP!I1082&lt;&gt;""),TONGHOP!I1082,"")</f>
        <v/>
      </c>
      <c r="H1082" s="9" t="str">
        <f>IF(AND(TONGHOP!K1082="ThiTN",TONGHOP!L1082="TH",TONGHOP!H1082="R",TONGHOP!I1082&lt;&gt;""),TONGHOP!M1082,"")</f>
        <v/>
      </c>
    </row>
    <row r="1083" spans="1:8">
      <c r="A1083" s="9" t="str">
        <f>IF(AND(TONGHOP!K1083="KTHP",TONGHOP!L1083="LT",TONGHOP!H1083="R",TONGHOP!I1083&lt;&gt;""),TONGHOP!I1083,"")</f>
        <v/>
      </c>
      <c r="B1083" s="9" t="str">
        <f>IF(AND(TONGHOP!K1083="KTHP",TONGHOP!L1083="LT",TONGHOP!H1083="R",TONGHOP!I1083&lt;&gt;""),TONGHOP!M1083,"")</f>
        <v/>
      </c>
      <c r="C1083" s="9" t="str">
        <f>IF(AND(TONGHOP!K1083="KTHP",TONGHOP!L1083="TN",TONGHOP!H1083="R",TONGHOP!I1083&lt;&gt;""),TONGHOP!I1083,"")</f>
        <v/>
      </c>
      <c r="D1083" s="9" t="str">
        <f>IF(AND(TONGHOP!K1083="KTHP",TONGHOP!L1083="TN",TONGHOP!H1083="R",TONGHOP!I1083&lt;&gt;""),TONGHOP!M1083,"")</f>
        <v/>
      </c>
      <c r="E1083" s="9" t="str">
        <f>IF(AND(TONGHOP!K1083="ThiTN",TONGHOP!L1083="LT",TONGHOP!H1083="R",TONGHOP!I1083&lt;&gt;""),TONGHOP!I1083,"")</f>
        <v/>
      </c>
      <c r="F1083" s="9" t="str">
        <f>IF(AND(TONGHOP!K1083="ThiTN",TONGHOP!L1083="LT",TONGHOP!H1083="R",TONGHOP!I1083&lt;&gt;""),TONGHOP!M1083,"")</f>
        <v/>
      </c>
      <c r="G1083" s="9" t="str">
        <f>IF(AND(TONGHOP!K1083="ThiTN",TONGHOP!L1083="TH",TONGHOP!H1083="R",TONGHOP!I1083&lt;&gt;""),TONGHOP!I1083,"")</f>
        <v/>
      </c>
      <c r="H1083" s="9" t="str">
        <f>IF(AND(TONGHOP!K1083="ThiTN",TONGHOP!L1083="TH",TONGHOP!H1083="R",TONGHOP!I1083&lt;&gt;""),TONGHOP!M1083,"")</f>
        <v/>
      </c>
    </row>
    <row r="1084" spans="1:8">
      <c r="A1084" s="9" t="str">
        <f>IF(AND(TONGHOP!K1084="KTHP",TONGHOP!L1084="LT",TONGHOP!H1084="R",TONGHOP!I1084&lt;&gt;""),TONGHOP!I1084,"")</f>
        <v/>
      </c>
      <c r="B1084" s="9" t="str">
        <f>IF(AND(TONGHOP!K1084="KTHP",TONGHOP!L1084="LT",TONGHOP!H1084="R",TONGHOP!I1084&lt;&gt;""),TONGHOP!M1084,"")</f>
        <v/>
      </c>
      <c r="C1084" s="9" t="str">
        <f>IF(AND(TONGHOP!K1084="KTHP",TONGHOP!L1084="TN",TONGHOP!H1084="R",TONGHOP!I1084&lt;&gt;""),TONGHOP!I1084,"")</f>
        <v/>
      </c>
      <c r="D1084" s="9" t="str">
        <f>IF(AND(TONGHOP!K1084="KTHP",TONGHOP!L1084="TN",TONGHOP!H1084="R",TONGHOP!I1084&lt;&gt;""),TONGHOP!M1084,"")</f>
        <v/>
      </c>
      <c r="E1084" s="9" t="str">
        <f>IF(AND(TONGHOP!K1084="ThiTN",TONGHOP!L1084="LT",TONGHOP!H1084="R",TONGHOP!I1084&lt;&gt;""),TONGHOP!I1084,"")</f>
        <v/>
      </c>
      <c r="F1084" s="9" t="str">
        <f>IF(AND(TONGHOP!K1084="ThiTN",TONGHOP!L1084="LT",TONGHOP!H1084="R",TONGHOP!I1084&lt;&gt;""),TONGHOP!M1084,"")</f>
        <v/>
      </c>
      <c r="G1084" s="9" t="str">
        <f>IF(AND(TONGHOP!K1084="ThiTN",TONGHOP!L1084="TH",TONGHOP!H1084="R",TONGHOP!I1084&lt;&gt;""),TONGHOP!I1084,"")</f>
        <v/>
      </c>
      <c r="H1084" s="9" t="str">
        <f>IF(AND(TONGHOP!K1084="ThiTN",TONGHOP!L1084="TH",TONGHOP!H1084="R",TONGHOP!I1084&lt;&gt;""),TONGHOP!M1084,"")</f>
        <v/>
      </c>
    </row>
    <row r="1085" spans="1:8">
      <c r="A1085" s="9" t="str">
        <f>IF(AND(TONGHOP!K1085="KTHP",TONGHOP!L1085="LT",TONGHOP!H1085="R",TONGHOP!I1085&lt;&gt;""),TONGHOP!I1085,"")</f>
        <v/>
      </c>
      <c r="B1085" s="9" t="str">
        <f>IF(AND(TONGHOP!K1085="KTHP",TONGHOP!L1085="LT",TONGHOP!H1085="R",TONGHOP!I1085&lt;&gt;""),TONGHOP!M1085,"")</f>
        <v/>
      </c>
      <c r="C1085" s="9" t="str">
        <f>IF(AND(TONGHOP!K1085="KTHP",TONGHOP!L1085="TN",TONGHOP!H1085="R",TONGHOP!I1085&lt;&gt;""),TONGHOP!I1085,"")</f>
        <v/>
      </c>
      <c r="D1085" s="9" t="str">
        <f>IF(AND(TONGHOP!K1085="KTHP",TONGHOP!L1085="TN",TONGHOP!H1085="R",TONGHOP!I1085&lt;&gt;""),TONGHOP!M1085,"")</f>
        <v/>
      </c>
      <c r="E1085" s="9" t="str">
        <f>IF(AND(TONGHOP!K1085="ThiTN",TONGHOP!L1085="LT",TONGHOP!H1085="R",TONGHOP!I1085&lt;&gt;""),TONGHOP!I1085,"")</f>
        <v/>
      </c>
      <c r="F1085" s="9" t="str">
        <f>IF(AND(TONGHOP!K1085="ThiTN",TONGHOP!L1085="LT",TONGHOP!H1085="R",TONGHOP!I1085&lt;&gt;""),TONGHOP!M1085,"")</f>
        <v/>
      </c>
      <c r="G1085" s="9" t="str">
        <f>IF(AND(TONGHOP!K1085="ThiTN",TONGHOP!L1085="TH",TONGHOP!H1085="R",TONGHOP!I1085&lt;&gt;""),TONGHOP!I1085,"")</f>
        <v/>
      </c>
      <c r="H1085" s="9" t="str">
        <f>IF(AND(TONGHOP!K1085="ThiTN",TONGHOP!L1085="TH",TONGHOP!H1085="R",TONGHOP!I1085&lt;&gt;""),TONGHOP!M1085,"")</f>
        <v/>
      </c>
    </row>
    <row r="1086" spans="1:8">
      <c r="A1086" s="9" t="str">
        <f>IF(AND(TONGHOP!K1086="KTHP",TONGHOP!L1086="LT",TONGHOP!H1086="R",TONGHOP!I1086&lt;&gt;""),TONGHOP!I1086,"")</f>
        <v/>
      </c>
      <c r="B1086" s="9" t="str">
        <f>IF(AND(TONGHOP!K1086="KTHP",TONGHOP!L1086="LT",TONGHOP!H1086="R",TONGHOP!I1086&lt;&gt;""),TONGHOP!M1086,"")</f>
        <v/>
      </c>
      <c r="C1086" s="9" t="str">
        <f>IF(AND(TONGHOP!K1086="KTHP",TONGHOP!L1086="TN",TONGHOP!H1086="R",TONGHOP!I1086&lt;&gt;""),TONGHOP!I1086,"")</f>
        <v/>
      </c>
      <c r="D1086" s="9" t="str">
        <f>IF(AND(TONGHOP!K1086="KTHP",TONGHOP!L1086="TN",TONGHOP!H1086="R",TONGHOP!I1086&lt;&gt;""),TONGHOP!M1086,"")</f>
        <v/>
      </c>
      <c r="E1086" s="9" t="str">
        <f>IF(AND(TONGHOP!K1086="ThiTN",TONGHOP!L1086="LT",TONGHOP!H1086="R",TONGHOP!I1086&lt;&gt;""),TONGHOP!I1086,"")</f>
        <v/>
      </c>
      <c r="F1086" s="9" t="str">
        <f>IF(AND(TONGHOP!K1086="ThiTN",TONGHOP!L1086="LT",TONGHOP!H1086="R",TONGHOP!I1086&lt;&gt;""),TONGHOP!M1086,"")</f>
        <v/>
      </c>
      <c r="G1086" s="9" t="str">
        <f>IF(AND(TONGHOP!K1086="ThiTN",TONGHOP!L1086="TH",TONGHOP!H1086="R",TONGHOP!I1086&lt;&gt;""),TONGHOP!I1086,"")</f>
        <v/>
      </c>
      <c r="H1086" s="9" t="str">
        <f>IF(AND(TONGHOP!K1086="ThiTN",TONGHOP!L1086="TH",TONGHOP!H1086="R",TONGHOP!I1086&lt;&gt;""),TONGHOP!M1086,"")</f>
        <v/>
      </c>
    </row>
    <row r="1087" spans="1:8">
      <c r="A1087" s="9" t="str">
        <f>IF(AND(TONGHOP!K1087="KTHP",TONGHOP!L1087="LT",TONGHOP!H1087="R",TONGHOP!I1087&lt;&gt;""),TONGHOP!I1087,"")</f>
        <v/>
      </c>
      <c r="B1087" s="9" t="str">
        <f>IF(AND(TONGHOP!K1087="KTHP",TONGHOP!L1087="LT",TONGHOP!H1087="R",TONGHOP!I1087&lt;&gt;""),TONGHOP!M1087,"")</f>
        <v/>
      </c>
      <c r="C1087" s="9" t="str">
        <f>IF(AND(TONGHOP!K1087="KTHP",TONGHOP!L1087="TN",TONGHOP!H1087="R",TONGHOP!I1087&lt;&gt;""),TONGHOP!I1087,"")</f>
        <v/>
      </c>
      <c r="D1087" s="9" t="str">
        <f>IF(AND(TONGHOP!K1087="KTHP",TONGHOP!L1087="TN",TONGHOP!H1087="R",TONGHOP!I1087&lt;&gt;""),TONGHOP!M1087,"")</f>
        <v/>
      </c>
      <c r="E1087" s="9" t="str">
        <f>IF(AND(TONGHOP!K1087="ThiTN",TONGHOP!L1087="LT",TONGHOP!H1087="R",TONGHOP!I1087&lt;&gt;""),TONGHOP!I1087,"")</f>
        <v/>
      </c>
      <c r="F1087" s="9" t="str">
        <f>IF(AND(TONGHOP!K1087="ThiTN",TONGHOP!L1087="LT",TONGHOP!H1087="R",TONGHOP!I1087&lt;&gt;""),TONGHOP!M1087,"")</f>
        <v/>
      </c>
      <c r="G1087" s="9" t="str">
        <f>IF(AND(TONGHOP!K1087="ThiTN",TONGHOP!L1087="TH",TONGHOP!H1087="R",TONGHOP!I1087&lt;&gt;""),TONGHOP!I1087,"")</f>
        <v/>
      </c>
      <c r="H1087" s="9" t="str">
        <f>IF(AND(TONGHOP!K1087="ThiTN",TONGHOP!L1087="TH",TONGHOP!H1087="R",TONGHOP!I1087&lt;&gt;""),TONGHOP!M1087,"")</f>
        <v/>
      </c>
    </row>
    <row r="1088" spans="1:8">
      <c r="A1088" s="9" t="str">
        <f>IF(AND(TONGHOP!K1088="KTHP",TONGHOP!L1088="LT",TONGHOP!H1088="R",TONGHOP!I1088&lt;&gt;""),TONGHOP!I1088,"")</f>
        <v/>
      </c>
      <c r="B1088" s="9" t="str">
        <f>IF(AND(TONGHOP!K1088="KTHP",TONGHOP!L1088="LT",TONGHOP!H1088="R",TONGHOP!I1088&lt;&gt;""),TONGHOP!M1088,"")</f>
        <v/>
      </c>
      <c r="C1088" s="9" t="str">
        <f>IF(AND(TONGHOP!K1088="KTHP",TONGHOP!L1088="TN",TONGHOP!H1088="R",TONGHOP!I1088&lt;&gt;""),TONGHOP!I1088,"")</f>
        <v/>
      </c>
      <c r="D1088" s="9" t="str">
        <f>IF(AND(TONGHOP!K1088="KTHP",TONGHOP!L1088="TN",TONGHOP!H1088="R",TONGHOP!I1088&lt;&gt;""),TONGHOP!M1088,"")</f>
        <v/>
      </c>
      <c r="E1088" s="9" t="str">
        <f>IF(AND(TONGHOP!K1088="ThiTN",TONGHOP!L1088="LT",TONGHOP!H1088="R",TONGHOP!I1088&lt;&gt;""),TONGHOP!I1088,"")</f>
        <v/>
      </c>
      <c r="F1088" s="9" t="str">
        <f>IF(AND(TONGHOP!K1088="ThiTN",TONGHOP!L1088="LT",TONGHOP!H1088="R",TONGHOP!I1088&lt;&gt;""),TONGHOP!M1088,"")</f>
        <v/>
      </c>
      <c r="G1088" s="9" t="str">
        <f>IF(AND(TONGHOP!K1088="ThiTN",TONGHOP!L1088="TH",TONGHOP!H1088="R",TONGHOP!I1088&lt;&gt;""),TONGHOP!I1088,"")</f>
        <v/>
      </c>
      <c r="H1088" s="9" t="str">
        <f>IF(AND(TONGHOP!K1088="ThiTN",TONGHOP!L1088="TH",TONGHOP!H1088="R",TONGHOP!I1088&lt;&gt;""),TONGHOP!M1088,"")</f>
        <v/>
      </c>
    </row>
    <row r="1089" spans="1:8">
      <c r="A1089" s="9" t="str">
        <f>IF(AND(TONGHOP!K1089="KTHP",TONGHOP!L1089="LT",TONGHOP!H1089="R",TONGHOP!I1089&lt;&gt;""),TONGHOP!I1089,"")</f>
        <v/>
      </c>
      <c r="B1089" s="9" t="str">
        <f>IF(AND(TONGHOP!K1089="KTHP",TONGHOP!L1089="LT",TONGHOP!H1089="R",TONGHOP!I1089&lt;&gt;""),TONGHOP!M1089,"")</f>
        <v/>
      </c>
      <c r="C1089" s="9" t="str">
        <f>IF(AND(TONGHOP!K1089="KTHP",TONGHOP!L1089="TN",TONGHOP!H1089="R",TONGHOP!I1089&lt;&gt;""),TONGHOP!I1089,"")</f>
        <v/>
      </c>
      <c r="D1089" s="9" t="str">
        <f>IF(AND(TONGHOP!K1089="KTHP",TONGHOP!L1089="TN",TONGHOP!H1089="R",TONGHOP!I1089&lt;&gt;""),TONGHOP!M1089,"")</f>
        <v/>
      </c>
      <c r="E1089" s="9" t="str">
        <f>IF(AND(TONGHOP!K1089="ThiTN",TONGHOP!L1089="LT",TONGHOP!H1089="R",TONGHOP!I1089&lt;&gt;""),TONGHOP!I1089,"")</f>
        <v/>
      </c>
      <c r="F1089" s="9" t="str">
        <f>IF(AND(TONGHOP!K1089="ThiTN",TONGHOP!L1089="LT",TONGHOP!H1089="R",TONGHOP!I1089&lt;&gt;""),TONGHOP!M1089,"")</f>
        <v/>
      </c>
      <c r="G1089" s="9" t="str">
        <f>IF(AND(TONGHOP!K1089="ThiTN",TONGHOP!L1089="TH",TONGHOP!H1089="R",TONGHOP!I1089&lt;&gt;""),TONGHOP!I1089,"")</f>
        <v/>
      </c>
      <c r="H1089" s="9" t="str">
        <f>IF(AND(TONGHOP!K1089="ThiTN",TONGHOP!L1089="TH",TONGHOP!H1089="R",TONGHOP!I1089&lt;&gt;""),TONGHOP!M1089,"")</f>
        <v/>
      </c>
    </row>
    <row r="1090" spans="1:8">
      <c r="A1090" s="9" t="str">
        <f>IF(AND(TONGHOP!K1090="KTHP",TONGHOP!L1090="LT",TONGHOP!H1090="R",TONGHOP!I1090&lt;&gt;""),TONGHOP!I1090,"")</f>
        <v/>
      </c>
      <c r="B1090" s="9" t="str">
        <f>IF(AND(TONGHOP!K1090="KTHP",TONGHOP!L1090="LT",TONGHOP!H1090="R",TONGHOP!I1090&lt;&gt;""),TONGHOP!M1090,"")</f>
        <v/>
      </c>
      <c r="C1090" s="9" t="str">
        <f>IF(AND(TONGHOP!K1090="KTHP",TONGHOP!L1090="TN",TONGHOP!H1090="R",TONGHOP!I1090&lt;&gt;""),TONGHOP!I1090,"")</f>
        <v/>
      </c>
      <c r="D1090" s="9" t="str">
        <f>IF(AND(TONGHOP!K1090="KTHP",TONGHOP!L1090="TN",TONGHOP!H1090="R",TONGHOP!I1090&lt;&gt;""),TONGHOP!M1090,"")</f>
        <v/>
      </c>
      <c r="E1090" s="9" t="str">
        <f>IF(AND(TONGHOP!K1090="ThiTN",TONGHOP!L1090="LT",TONGHOP!H1090="R",TONGHOP!I1090&lt;&gt;""),TONGHOP!I1090,"")</f>
        <v/>
      </c>
      <c r="F1090" s="9" t="str">
        <f>IF(AND(TONGHOP!K1090="ThiTN",TONGHOP!L1090="LT",TONGHOP!H1090="R",TONGHOP!I1090&lt;&gt;""),TONGHOP!M1090,"")</f>
        <v/>
      </c>
      <c r="G1090" s="9" t="str">
        <f>IF(AND(TONGHOP!K1090="ThiTN",TONGHOP!L1090="TH",TONGHOP!H1090="R",TONGHOP!I1090&lt;&gt;""),TONGHOP!I1090,"")</f>
        <v/>
      </c>
      <c r="H1090" s="9" t="str">
        <f>IF(AND(TONGHOP!K1090="ThiTN",TONGHOP!L1090="TH",TONGHOP!H1090="R",TONGHOP!I1090&lt;&gt;""),TONGHOP!M1090,"")</f>
        <v/>
      </c>
    </row>
    <row r="1091" spans="1:8">
      <c r="A1091" s="9" t="str">
        <f>IF(AND(TONGHOP!K1091="KTHP",TONGHOP!L1091="LT",TONGHOP!H1091="R",TONGHOP!I1091&lt;&gt;""),TONGHOP!I1091,"")</f>
        <v/>
      </c>
      <c r="B1091" s="9" t="str">
        <f>IF(AND(TONGHOP!K1091="KTHP",TONGHOP!L1091="LT",TONGHOP!H1091="R",TONGHOP!I1091&lt;&gt;""),TONGHOP!M1091,"")</f>
        <v/>
      </c>
      <c r="C1091" s="9" t="str">
        <f>IF(AND(TONGHOP!K1091="KTHP",TONGHOP!L1091="TN",TONGHOP!H1091="R",TONGHOP!I1091&lt;&gt;""),TONGHOP!I1091,"")</f>
        <v/>
      </c>
      <c r="D1091" s="9" t="str">
        <f>IF(AND(TONGHOP!K1091="KTHP",TONGHOP!L1091="TN",TONGHOP!H1091="R",TONGHOP!I1091&lt;&gt;""),TONGHOP!M1091,"")</f>
        <v/>
      </c>
      <c r="E1091" s="9" t="str">
        <f>IF(AND(TONGHOP!K1091="ThiTN",TONGHOP!L1091="LT",TONGHOP!H1091="R",TONGHOP!I1091&lt;&gt;""),TONGHOP!I1091,"")</f>
        <v/>
      </c>
      <c r="F1091" s="9" t="str">
        <f>IF(AND(TONGHOP!K1091="ThiTN",TONGHOP!L1091="LT",TONGHOP!H1091="R",TONGHOP!I1091&lt;&gt;""),TONGHOP!M1091,"")</f>
        <v/>
      </c>
      <c r="G1091" s="9" t="str">
        <f>IF(AND(TONGHOP!K1091="ThiTN",TONGHOP!L1091="TH",TONGHOP!H1091="R",TONGHOP!I1091&lt;&gt;""),TONGHOP!I1091,"")</f>
        <v/>
      </c>
      <c r="H1091" s="9" t="str">
        <f>IF(AND(TONGHOP!K1091="ThiTN",TONGHOP!L1091="TH",TONGHOP!H1091="R",TONGHOP!I1091&lt;&gt;""),TONGHOP!M1091,"")</f>
        <v/>
      </c>
    </row>
    <row r="1092" spans="1:8">
      <c r="A1092" s="9" t="str">
        <f>IF(AND(TONGHOP!K1092="KTHP",TONGHOP!L1092="LT",TONGHOP!H1092="R",TONGHOP!I1092&lt;&gt;""),TONGHOP!I1092,"")</f>
        <v/>
      </c>
      <c r="B1092" s="9" t="str">
        <f>IF(AND(TONGHOP!K1092="KTHP",TONGHOP!L1092="LT",TONGHOP!H1092="R",TONGHOP!I1092&lt;&gt;""),TONGHOP!M1092,"")</f>
        <v/>
      </c>
      <c r="C1092" s="9" t="str">
        <f>IF(AND(TONGHOP!K1092="KTHP",TONGHOP!L1092="TN",TONGHOP!H1092="R",TONGHOP!I1092&lt;&gt;""),TONGHOP!I1092,"")</f>
        <v/>
      </c>
      <c r="D1092" s="9" t="str">
        <f>IF(AND(TONGHOP!K1092="KTHP",TONGHOP!L1092="TN",TONGHOP!H1092="R",TONGHOP!I1092&lt;&gt;""),TONGHOP!M1092,"")</f>
        <v/>
      </c>
      <c r="E1092" s="9" t="str">
        <f>IF(AND(TONGHOP!K1092="ThiTN",TONGHOP!L1092="LT",TONGHOP!H1092="R",TONGHOP!I1092&lt;&gt;""),TONGHOP!I1092,"")</f>
        <v/>
      </c>
      <c r="F1092" s="9" t="str">
        <f>IF(AND(TONGHOP!K1092="ThiTN",TONGHOP!L1092="LT",TONGHOP!H1092="R",TONGHOP!I1092&lt;&gt;""),TONGHOP!M1092,"")</f>
        <v/>
      </c>
      <c r="G1092" s="9" t="str">
        <f>IF(AND(TONGHOP!K1092="ThiTN",TONGHOP!L1092="TH",TONGHOP!H1092="R",TONGHOP!I1092&lt;&gt;""),TONGHOP!I1092,"")</f>
        <v/>
      </c>
      <c r="H1092" s="9" t="str">
        <f>IF(AND(TONGHOP!K1092="ThiTN",TONGHOP!L1092="TH",TONGHOP!H1092="R",TONGHOP!I1092&lt;&gt;""),TONGHOP!M1092,"")</f>
        <v/>
      </c>
    </row>
    <row r="1093" spans="1:8">
      <c r="A1093" s="9" t="str">
        <f>IF(AND(TONGHOP!K1093="KTHP",TONGHOP!L1093="LT",TONGHOP!H1093="R",TONGHOP!I1093&lt;&gt;""),TONGHOP!I1093,"")</f>
        <v/>
      </c>
      <c r="B1093" s="9" t="str">
        <f>IF(AND(TONGHOP!K1093="KTHP",TONGHOP!L1093="LT",TONGHOP!H1093="R",TONGHOP!I1093&lt;&gt;""),TONGHOP!M1093,"")</f>
        <v/>
      </c>
      <c r="C1093" s="9" t="str">
        <f>IF(AND(TONGHOP!K1093="KTHP",TONGHOP!L1093="TN",TONGHOP!H1093="R",TONGHOP!I1093&lt;&gt;""),TONGHOP!I1093,"")</f>
        <v/>
      </c>
      <c r="D1093" s="9" t="str">
        <f>IF(AND(TONGHOP!K1093="KTHP",TONGHOP!L1093="TN",TONGHOP!H1093="R",TONGHOP!I1093&lt;&gt;""),TONGHOP!M1093,"")</f>
        <v/>
      </c>
      <c r="E1093" s="9" t="str">
        <f>IF(AND(TONGHOP!K1093="ThiTN",TONGHOP!L1093="LT",TONGHOP!H1093="R",TONGHOP!I1093&lt;&gt;""),TONGHOP!I1093,"")</f>
        <v/>
      </c>
      <c r="F1093" s="9" t="str">
        <f>IF(AND(TONGHOP!K1093="ThiTN",TONGHOP!L1093="LT",TONGHOP!H1093="R",TONGHOP!I1093&lt;&gt;""),TONGHOP!M1093,"")</f>
        <v/>
      </c>
      <c r="G1093" s="9" t="str">
        <f>IF(AND(TONGHOP!K1093="ThiTN",TONGHOP!L1093="TH",TONGHOP!H1093="R",TONGHOP!I1093&lt;&gt;""),TONGHOP!I1093,"")</f>
        <v/>
      </c>
      <c r="H1093" s="9" t="str">
        <f>IF(AND(TONGHOP!K1093="ThiTN",TONGHOP!L1093="TH",TONGHOP!H1093="R",TONGHOP!I1093&lt;&gt;""),TONGHOP!M1093,"")</f>
        <v/>
      </c>
    </row>
    <row r="1094" spans="1:8">
      <c r="A1094" s="9" t="str">
        <f>IF(AND(TONGHOP!K1094="KTHP",TONGHOP!L1094="LT",TONGHOP!H1094="R",TONGHOP!I1094&lt;&gt;""),TONGHOP!I1094,"")</f>
        <v/>
      </c>
      <c r="B1094" s="9" t="str">
        <f>IF(AND(TONGHOP!K1094="KTHP",TONGHOP!L1094="LT",TONGHOP!H1094="R",TONGHOP!I1094&lt;&gt;""),TONGHOP!M1094,"")</f>
        <v/>
      </c>
      <c r="C1094" s="9" t="str">
        <f>IF(AND(TONGHOP!K1094="KTHP",TONGHOP!L1094="TN",TONGHOP!H1094="R",TONGHOP!I1094&lt;&gt;""),TONGHOP!I1094,"")</f>
        <v/>
      </c>
      <c r="D1094" s="9" t="str">
        <f>IF(AND(TONGHOP!K1094="KTHP",TONGHOP!L1094="TN",TONGHOP!H1094="R",TONGHOP!I1094&lt;&gt;""),TONGHOP!M1094,"")</f>
        <v/>
      </c>
      <c r="E1094" s="9" t="str">
        <f>IF(AND(TONGHOP!K1094="ThiTN",TONGHOP!L1094="LT",TONGHOP!H1094="R",TONGHOP!I1094&lt;&gt;""),TONGHOP!I1094,"")</f>
        <v/>
      </c>
      <c r="F1094" s="9" t="str">
        <f>IF(AND(TONGHOP!K1094="ThiTN",TONGHOP!L1094="LT",TONGHOP!H1094="R",TONGHOP!I1094&lt;&gt;""),TONGHOP!M1094,"")</f>
        <v/>
      </c>
      <c r="G1094" s="9" t="str">
        <f>IF(AND(TONGHOP!K1094="ThiTN",TONGHOP!L1094="TH",TONGHOP!H1094="R",TONGHOP!I1094&lt;&gt;""),TONGHOP!I1094,"")</f>
        <v/>
      </c>
      <c r="H1094" s="9" t="str">
        <f>IF(AND(TONGHOP!K1094="ThiTN",TONGHOP!L1094="TH",TONGHOP!H1094="R",TONGHOP!I1094&lt;&gt;""),TONGHOP!M1094,"")</f>
        <v/>
      </c>
    </row>
    <row r="1095" spans="1:8">
      <c r="A1095" s="9" t="str">
        <f>IF(AND(TONGHOP!K1095="KTHP",TONGHOP!L1095="LT",TONGHOP!H1095="R",TONGHOP!I1095&lt;&gt;""),TONGHOP!I1095,"")</f>
        <v/>
      </c>
      <c r="B1095" s="9" t="str">
        <f>IF(AND(TONGHOP!K1095="KTHP",TONGHOP!L1095="LT",TONGHOP!H1095="R",TONGHOP!I1095&lt;&gt;""),TONGHOP!M1095,"")</f>
        <v/>
      </c>
      <c r="C1095" s="9" t="str">
        <f>IF(AND(TONGHOP!K1095="KTHP",TONGHOP!L1095="TN",TONGHOP!H1095="R",TONGHOP!I1095&lt;&gt;""),TONGHOP!I1095,"")</f>
        <v/>
      </c>
      <c r="D1095" s="9" t="str">
        <f>IF(AND(TONGHOP!K1095="KTHP",TONGHOP!L1095="TN",TONGHOP!H1095="R",TONGHOP!I1095&lt;&gt;""),TONGHOP!M1095,"")</f>
        <v/>
      </c>
      <c r="E1095" s="9" t="str">
        <f>IF(AND(TONGHOP!K1095="ThiTN",TONGHOP!L1095="LT",TONGHOP!H1095="R",TONGHOP!I1095&lt;&gt;""),TONGHOP!I1095,"")</f>
        <v/>
      </c>
      <c r="F1095" s="9" t="str">
        <f>IF(AND(TONGHOP!K1095="ThiTN",TONGHOP!L1095="LT",TONGHOP!H1095="R",TONGHOP!I1095&lt;&gt;""),TONGHOP!M1095,"")</f>
        <v/>
      </c>
      <c r="G1095" s="9" t="str">
        <f>IF(AND(TONGHOP!K1095="ThiTN",TONGHOP!L1095="TH",TONGHOP!H1095="R",TONGHOP!I1095&lt;&gt;""),TONGHOP!I1095,"")</f>
        <v/>
      </c>
      <c r="H1095" s="9" t="str">
        <f>IF(AND(TONGHOP!K1095="ThiTN",TONGHOP!L1095="TH",TONGHOP!H1095="R",TONGHOP!I1095&lt;&gt;""),TONGHOP!M1095,"")</f>
        <v/>
      </c>
    </row>
    <row r="1096" spans="1:8">
      <c r="A1096" s="9" t="str">
        <f>IF(AND(TONGHOP!K1096="KTHP",TONGHOP!L1096="LT",TONGHOP!H1096="R",TONGHOP!I1096&lt;&gt;""),TONGHOP!I1096,"")</f>
        <v/>
      </c>
      <c r="B1096" s="9" t="str">
        <f>IF(AND(TONGHOP!K1096="KTHP",TONGHOP!L1096="LT",TONGHOP!H1096="R",TONGHOP!I1096&lt;&gt;""),TONGHOP!M1096,"")</f>
        <v/>
      </c>
      <c r="C1096" s="9" t="str">
        <f>IF(AND(TONGHOP!K1096="KTHP",TONGHOP!L1096="TN",TONGHOP!H1096="R",TONGHOP!I1096&lt;&gt;""),TONGHOP!I1096,"")</f>
        <v/>
      </c>
      <c r="D1096" s="9" t="str">
        <f>IF(AND(TONGHOP!K1096="KTHP",TONGHOP!L1096="TN",TONGHOP!H1096="R",TONGHOP!I1096&lt;&gt;""),TONGHOP!M1096,"")</f>
        <v/>
      </c>
      <c r="E1096" s="9" t="str">
        <f>IF(AND(TONGHOP!K1096="ThiTN",TONGHOP!L1096="LT",TONGHOP!H1096="R",TONGHOP!I1096&lt;&gt;""),TONGHOP!I1096,"")</f>
        <v/>
      </c>
      <c r="F1096" s="9" t="str">
        <f>IF(AND(TONGHOP!K1096="ThiTN",TONGHOP!L1096="LT",TONGHOP!H1096="R",TONGHOP!I1096&lt;&gt;""),TONGHOP!M1096,"")</f>
        <v/>
      </c>
      <c r="G1096" s="9" t="str">
        <f>IF(AND(TONGHOP!K1096="ThiTN",TONGHOP!L1096="TH",TONGHOP!H1096="R",TONGHOP!I1096&lt;&gt;""),TONGHOP!I1096,"")</f>
        <v/>
      </c>
      <c r="H1096" s="9" t="str">
        <f>IF(AND(TONGHOP!K1096="ThiTN",TONGHOP!L1096="TH",TONGHOP!H1096="R",TONGHOP!I1096&lt;&gt;""),TONGHOP!M1096,"")</f>
        <v/>
      </c>
    </row>
    <row r="1097" spans="1:8">
      <c r="A1097" s="9" t="str">
        <f>IF(AND(TONGHOP!K1097="KTHP",TONGHOP!L1097="LT",TONGHOP!H1097="R",TONGHOP!I1097&lt;&gt;""),TONGHOP!I1097,"")</f>
        <v/>
      </c>
      <c r="B1097" s="9" t="str">
        <f>IF(AND(TONGHOP!K1097="KTHP",TONGHOP!L1097="LT",TONGHOP!H1097="R",TONGHOP!I1097&lt;&gt;""),TONGHOP!M1097,"")</f>
        <v/>
      </c>
      <c r="C1097" s="9" t="str">
        <f>IF(AND(TONGHOP!K1097="KTHP",TONGHOP!L1097="TN",TONGHOP!H1097="R",TONGHOP!I1097&lt;&gt;""),TONGHOP!I1097,"")</f>
        <v/>
      </c>
      <c r="D1097" s="9" t="str">
        <f>IF(AND(TONGHOP!K1097="KTHP",TONGHOP!L1097="TN",TONGHOP!H1097="R",TONGHOP!I1097&lt;&gt;""),TONGHOP!M1097,"")</f>
        <v/>
      </c>
      <c r="E1097" s="9" t="str">
        <f>IF(AND(TONGHOP!K1097="ThiTN",TONGHOP!L1097="LT",TONGHOP!H1097="R",TONGHOP!I1097&lt;&gt;""),TONGHOP!I1097,"")</f>
        <v/>
      </c>
      <c r="F1097" s="9" t="str">
        <f>IF(AND(TONGHOP!K1097="ThiTN",TONGHOP!L1097="LT",TONGHOP!H1097="R",TONGHOP!I1097&lt;&gt;""),TONGHOP!M1097,"")</f>
        <v/>
      </c>
      <c r="G1097" s="9" t="str">
        <f>IF(AND(TONGHOP!K1097="ThiTN",TONGHOP!L1097="TH",TONGHOP!H1097="R",TONGHOP!I1097&lt;&gt;""),TONGHOP!I1097,"")</f>
        <v/>
      </c>
      <c r="H1097" s="9" t="str">
        <f>IF(AND(TONGHOP!K1097="ThiTN",TONGHOP!L1097="TH",TONGHOP!H1097="R",TONGHOP!I1097&lt;&gt;""),TONGHOP!M1097,"")</f>
        <v/>
      </c>
    </row>
    <row r="1098" spans="1:8">
      <c r="A1098" s="9" t="str">
        <f>IF(AND(TONGHOP!K1098="KTHP",TONGHOP!L1098="LT",TONGHOP!H1098="R",TONGHOP!I1098&lt;&gt;""),TONGHOP!I1098,"")</f>
        <v/>
      </c>
      <c r="B1098" s="9" t="str">
        <f>IF(AND(TONGHOP!K1098="KTHP",TONGHOP!L1098="LT",TONGHOP!H1098="R",TONGHOP!I1098&lt;&gt;""),TONGHOP!M1098,"")</f>
        <v/>
      </c>
      <c r="C1098" s="9" t="str">
        <f>IF(AND(TONGHOP!K1098="KTHP",TONGHOP!L1098="TN",TONGHOP!H1098="R",TONGHOP!I1098&lt;&gt;""),TONGHOP!I1098,"")</f>
        <v/>
      </c>
      <c r="D1098" s="9" t="str">
        <f>IF(AND(TONGHOP!K1098="KTHP",TONGHOP!L1098="TN",TONGHOP!H1098="R",TONGHOP!I1098&lt;&gt;""),TONGHOP!M1098,"")</f>
        <v/>
      </c>
      <c r="E1098" s="9" t="str">
        <f>IF(AND(TONGHOP!K1098="ThiTN",TONGHOP!L1098="LT",TONGHOP!H1098="R",TONGHOP!I1098&lt;&gt;""),TONGHOP!I1098,"")</f>
        <v/>
      </c>
      <c r="F1098" s="9" t="str">
        <f>IF(AND(TONGHOP!K1098="ThiTN",TONGHOP!L1098="LT",TONGHOP!H1098="R",TONGHOP!I1098&lt;&gt;""),TONGHOP!M1098,"")</f>
        <v/>
      </c>
      <c r="G1098" s="9" t="str">
        <f>IF(AND(TONGHOP!K1098="ThiTN",TONGHOP!L1098="TH",TONGHOP!H1098="R",TONGHOP!I1098&lt;&gt;""),TONGHOP!I1098,"")</f>
        <v/>
      </c>
      <c r="H1098" s="9" t="str">
        <f>IF(AND(TONGHOP!K1098="ThiTN",TONGHOP!L1098="TH",TONGHOP!H1098="R",TONGHOP!I1098&lt;&gt;""),TONGHOP!M1098,"")</f>
        <v/>
      </c>
    </row>
    <row r="1099" spans="1:8">
      <c r="A1099" s="9" t="str">
        <f>IF(AND(TONGHOP!K1099="KTHP",TONGHOP!L1099="LT",TONGHOP!H1099="R",TONGHOP!I1099&lt;&gt;""),TONGHOP!I1099,"")</f>
        <v/>
      </c>
      <c r="B1099" s="9" t="str">
        <f>IF(AND(TONGHOP!K1099="KTHP",TONGHOP!L1099="LT",TONGHOP!H1099="R",TONGHOP!I1099&lt;&gt;""),TONGHOP!M1099,"")</f>
        <v/>
      </c>
      <c r="C1099" s="9" t="str">
        <f>IF(AND(TONGHOP!K1099="KTHP",TONGHOP!L1099="TN",TONGHOP!H1099="R",TONGHOP!I1099&lt;&gt;""),TONGHOP!I1099,"")</f>
        <v/>
      </c>
      <c r="D1099" s="9" t="str">
        <f>IF(AND(TONGHOP!K1099="KTHP",TONGHOP!L1099="TN",TONGHOP!H1099="R",TONGHOP!I1099&lt;&gt;""),TONGHOP!M1099,"")</f>
        <v/>
      </c>
      <c r="E1099" s="9" t="str">
        <f>IF(AND(TONGHOP!K1099="ThiTN",TONGHOP!L1099="LT",TONGHOP!H1099="R",TONGHOP!I1099&lt;&gt;""),TONGHOP!I1099,"")</f>
        <v/>
      </c>
      <c r="F1099" s="9" t="str">
        <f>IF(AND(TONGHOP!K1099="ThiTN",TONGHOP!L1099="LT",TONGHOP!H1099="R",TONGHOP!I1099&lt;&gt;""),TONGHOP!M1099,"")</f>
        <v/>
      </c>
      <c r="G1099" s="9" t="str">
        <f>IF(AND(TONGHOP!K1099="ThiTN",TONGHOP!L1099="TH",TONGHOP!H1099="R",TONGHOP!I1099&lt;&gt;""),TONGHOP!I1099,"")</f>
        <v/>
      </c>
      <c r="H1099" s="9" t="str">
        <f>IF(AND(TONGHOP!K1099="ThiTN",TONGHOP!L1099="TH",TONGHOP!H1099="R",TONGHOP!I1099&lt;&gt;""),TONGHOP!M1099,"")</f>
        <v/>
      </c>
    </row>
    <row r="1100" spans="1:8">
      <c r="A1100" s="9" t="str">
        <f>IF(AND(TONGHOP!K1100="KTHP",TONGHOP!L1100="LT",TONGHOP!H1100="R",TONGHOP!I1100&lt;&gt;""),TONGHOP!I1100,"")</f>
        <v/>
      </c>
      <c r="B1100" s="9" t="str">
        <f>IF(AND(TONGHOP!K1100="KTHP",TONGHOP!L1100="LT",TONGHOP!H1100="R",TONGHOP!I1100&lt;&gt;""),TONGHOP!M1100,"")</f>
        <v/>
      </c>
      <c r="C1100" s="9" t="str">
        <f>IF(AND(TONGHOP!K1100="KTHP",TONGHOP!L1100="TN",TONGHOP!H1100="R",TONGHOP!I1100&lt;&gt;""),TONGHOP!I1100,"")</f>
        <v/>
      </c>
      <c r="D1100" s="9" t="str">
        <f>IF(AND(TONGHOP!K1100="KTHP",TONGHOP!L1100="TN",TONGHOP!H1100="R",TONGHOP!I1100&lt;&gt;""),TONGHOP!M1100,"")</f>
        <v/>
      </c>
      <c r="E1100" s="9" t="str">
        <f>IF(AND(TONGHOP!K1100="ThiTN",TONGHOP!L1100="LT",TONGHOP!H1100="R",TONGHOP!I1100&lt;&gt;""),TONGHOP!I1100,"")</f>
        <v/>
      </c>
      <c r="F1100" s="9" t="str">
        <f>IF(AND(TONGHOP!K1100="ThiTN",TONGHOP!L1100="LT",TONGHOP!H1100="R",TONGHOP!I1100&lt;&gt;""),TONGHOP!M1100,"")</f>
        <v/>
      </c>
      <c r="G1100" s="9" t="str">
        <f>IF(AND(TONGHOP!K1100="ThiTN",TONGHOP!L1100="TH",TONGHOP!H1100="R",TONGHOP!I1100&lt;&gt;""),TONGHOP!I1100,"")</f>
        <v/>
      </c>
      <c r="H1100" s="9" t="str">
        <f>IF(AND(TONGHOP!K1100="ThiTN",TONGHOP!L1100="TH",TONGHOP!H1100="R",TONGHOP!I1100&lt;&gt;""),TONGHOP!M1100,"")</f>
        <v/>
      </c>
    </row>
    <row r="1101" spans="1:8">
      <c r="A1101" s="9" t="str">
        <f>IF(AND(TONGHOP!K1101="KTHP",TONGHOP!L1101="LT",TONGHOP!H1101="R",TONGHOP!I1101&lt;&gt;""),TONGHOP!I1101,"")</f>
        <v/>
      </c>
      <c r="B1101" s="9" t="str">
        <f>IF(AND(TONGHOP!K1101="KTHP",TONGHOP!L1101="LT",TONGHOP!H1101="R",TONGHOP!I1101&lt;&gt;""),TONGHOP!M1101,"")</f>
        <v/>
      </c>
      <c r="C1101" s="9" t="str">
        <f>IF(AND(TONGHOP!K1101="KTHP",TONGHOP!L1101="TN",TONGHOP!H1101="R",TONGHOP!I1101&lt;&gt;""),TONGHOP!I1101,"")</f>
        <v/>
      </c>
      <c r="D1101" s="9" t="str">
        <f>IF(AND(TONGHOP!K1101="KTHP",TONGHOP!L1101="TN",TONGHOP!H1101="R",TONGHOP!I1101&lt;&gt;""),TONGHOP!M1101,"")</f>
        <v/>
      </c>
      <c r="E1101" s="9" t="str">
        <f>IF(AND(TONGHOP!K1101="ThiTN",TONGHOP!L1101="LT",TONGHOP!H1101="R",TONGHOP!I1101&lt;&gt;""),TONGHOP!I1101,"")</f>
        <v/>
      </c>
      <c r="F1101" s="9" t="str">
        <f>IF(AND(TONGHOP!K1101="ThiTN",TONGHOP!L1101="LT",TONGHOP!H1101="R",TONGHOP!I1101&lt;&gt;""),TONGHOP!M1101,"")</f>
        <v/>
      </c>
      <c r="G1101" s="9" t="str">
        <f>IF(AND(TONGHOP!K1101="ThiTN",TONGHOP!L1101="TH",TONGHOP!H1101="R",TONGHOP!I1101&lt;&gt;""),TONGHOP!I1101,"")</f>
        <v/>
      </c>
      <c r="H1101" s="9" t="str">
        <f>IF(AND(TONGHOP!K1101="ThiTN",TONGHOP!L1101="TH",TONGHOP!H1101="R",TONGHOP!I1101&lt;&gt;""),TONGHOP!M1101,"")</f>
        <v/>
      </c>
    </row>
    <row r="1102" spans="1:8">
      <c r="A1102" s="9" t="str">
        <f>IF(AND(TONGHOP!K1102="KTHP",TONGHOP!L1102="LT",TONGHOP!H1102="R",TONGHOP!I1102&lt;&gt;""),TONGHOP!I1102,"")</f>
        <v/>
      </c>
      <c r="B1102" s="9" t="str">
        <f>IF(AND(TONGHOP!K1102="KTHP",TONGHOP!L1102="LT",TONGHOP!H1102="R",TONGHOP!I1102&lt;&gt;""),TONGHOP!M1102,"")</f>
        <v/>
      </c>
      <c r="C1102" s="9" t="str">
        <f>IF(AND(TONGHOP!K1102="KTHP",TONGHOP!L1102="TN",TONGHOP!H1102="R",TONGHOP!I1102&lt;&gt;""),TONGHOP!I1102,"")</f>
        <v/>
      </c>
      <c r="D1102" s="9" t="str">
        <f>IF(AND(TONGHOP!K1102="KTHP",TONGHOP!L1102="TN",TONGHOP!H1102="R",TONGHOP!I1102&lt;&gt;""),TONGHOP!M1102,"")</f>
        <v/>
      </c>
      <c r="E1102" s="9" t="str">
        <f>IF(AND(TONGHOP!K1102="ThiTN",TONGHOP!L1102="LT",TONGHOP!H1102="R",TONGHOP!I1102&lt;&gt;""),TONGHOP!I1102,"")</f>
        <v/>
      </c>
      <c r="F1102" s="9" t="str">
        <f>IF(AND(TONGHOP!K1102="ThiTN",TONGHOP!L1102="LT",TONGHOP!H1102="R",TONGHOP!I1102&lt;&gt;""),TONGHOP!M1102,"")</f>
        <v/>
      </c>
      <c r="G1102" s="9" t="str">
        <f>IF(AND(TONGHOP!K1102="ThiTN",TONGHOP!L1102="TH",TONGHOP!H1102="R",TONGHOP!I1102&lt;&gt;""),TONGHOP!I1102,"")</f>
        <v/>
      </c>
      <c r="H1102" s="9" t="str">
        <f>IF(AND(TONGHOP!K1102="ThiTN",TONGHOP!L1102="TH",TONGHOP!H1102="R",TONGHOP!I1102&lt;&gt;""),TONGHOP!M1102,"")</f>
        <v/>
      </c>
    </row>
    <row r="1103" spans="1:8">
      <c r="A1103" s="9" t="str">
        <f>IF(AND(TONGHOP!K1103="KTHP",TONGHOP!L1103="LT",TONGHOP!H1103="R",TONGHOP!I1103&lt;&gt;""),TONGHOP!I1103,"")</f>
        <v/>
      </c>
      <c r="B1103" s="9" t="str">
        <f>IF(AND(TONGHOP!K1103="KTHP",TONGHOP!L1103="LT",TONGHOP!H1103="R",TONGHOP!I1103&lt;&gt;""),TONGHOP!M1103,"")</f>
        <v/>
      </c>
      <c r="C1103" s="9" t="str">
        <f>IF(AND(TONGHOP!K1103="KTHP",TONGHOP!L1103="TN",TONGHOP!H1103="R",TONGHOP!I1103&lt;&gt;""),TONGHOP!I1103,"")</f>
        <v/>
      </c>
      <c r="D1103" s="9" t="str">
        <f>IF(AND(TONGHOP!K1103="KTHP",TONGHOP!L1103="TN",TONGHOP!H1103="R",TONGHOP!I1103&lt;&gt;""),TONGHOP!M1103,"")</f>
        <v/>
      </c>
      <c r="E1103" s="9" t="str">
        <f>IF(AND(TONGHOP!K1103="ThiTN",TONGHOP!L1103="LT",TONGHOP!H1103="R",TONGHOP!I1103&lt;&gt;""),TONGHOP!I1103,"")</f>
        <v/>
      </c>
      <c r="F1103" s="9" t="str">
        <f>IF(AND(TONGHOP!K1103="ThiTN",TONGHOP!L1103="LT",TONGHOP!H1103="R",TONGHOP!I1103&lt;&gt;""),TONGHOP!M1103,"")</f>
        <v/>
      </c>
      <c r="G1103" s="9" t="str">
        <f>IF(AND(TONGHOP!K1103="ThiTN",TONGHOP!L1103="TH",TONGHOP!H1103="R",TONGHOP!I1103&lt;&gt;""),TONGHOP!I1103,"")</f>
        <v/>
      </c>
      <c r="H1103" s="9" t="str">
        <f>IF(AND(TONGHOP!K1103="ThiTN",TONGHOP!L1103="TH",TONGHOP!H1103="R",TONGHOP!I1103&lt;&gt;""),TONGHOP!M1103,"")</f>
        <v/>
      </c>
    </row>
    <row r="1104" spans="1:8">
      <c r="A1104" s="9" t="str">
        <f>IF(AND(TONGHOP!K1104="KTHP",TONGHOP!L1104="LT",TONGHOP!H1104="R",TONGHOP!I1104&lt;&gt;""),TONGHOP!I1104,"")</f>
        <v/>
      </c>
      <c r="B1104" s="9" t="str">
        <f>IF(AND(TONGHOP!K1104="KTHP",TONGHOP!L1104="LT",TONGHOP!H1104="R",TONGHOP!I1104&lt;&gt;""),TONGHOP!M1104,"")</f>
        <v/>
      </c>
      <c r="C1104" s="9" t="str">
        <f>IF(AND(TONGHOP!K1104="KTHP",TONGHOP!L1104="TN",TONGHOP!H1104="R",TONGHOP!I1104&lt;&gt;""),TONGHOP!I1104,"")</f>
        <v/>
      </c>
      <c r="D1104" s="9" t="str">
        <f>IF(AND(TONGHOP!K1104="KTHP",TONGHOP!L1104="TN",TONGHOP!H1104="R",TONGHOP!I1104&lt;&gt;""),TONGHOP!M1104,"")</f>
        <v/>
      </c>
      <c r="E1104" s="9" t="str">
        <f>IF(AND(TONGHOP!K1104="ThiTN",TONGHOP!L1104="LT",TONGHOP!H1104="R",TONGHOP!I1104&lt;&gt;""),TONGHOP!I1104,"")</f>
        <v/>
      </c>
      <c r="F1104" s="9" t="str">
        <f>IF(AND(TONGHOP!K1104="ThiTN",TONGHOP!L1104="LT",TONGHOP!H1104="R",TONGHOP!I1104&lt;&gt;""),TONGHOP!M1104,"")</f>
        <v/>
      </c>
      <c r="G1104" s="9" t="str">
        <f>IF(AND(TONGHOP!K1104="ThiTN",TONGHOP!L1104="TH",TONGHOP!H1104="R",TONGHOP!I1104&lt;&gt;""),TONGHOP!I1104,"")</f>
        <v/>
      </c>
      <c r="H1104" s="9" t="str">
        <f>IF(AND(TONGHOP!K1104="ThiTN",TONGHOP!L1104="TH",TONGHOP!H1104="R",TONGHOP!I1104&lt;&gt;""),TONGHOP!M1104,"")</f>
        <v/>
      </c>
    </row>
    <row r="1105" spans="1:8">
      <c r="A1105" s="9" t="str">
        <f>IF(AND(TONGHOP!K1105="KTHP",TONGHOP!L1105="LT",TONGHOP!H1105="R",TONGHOP!I1105&lt;&gt;""),TONGHOP!I1105,"")</f>
        <v/>
      </c>
      <c r="B1105" s="9" t="str">
        <f>IF(AND(TONGHOP!K1105="KTHP",TONGHOP!L1105="LT",TONGHOP!H1105="R",TONGHOP!I1105&lt;&gt;""),TONGHOP!M1105,"")</f>
        <v/>
      </c>
      <c r="C1105" s="9" t="str">
        <f>IF(AND(TONGHOP!K1105="KTHP",TONGHOP!L1105="TN",TONGHOP!H1105="R",TONGHOP!I1105&lt;&gt;""),TONGHOP!I1105,"")</f>
        <v/>
      </c>
      <c r="D1105" s="9" t="str">
        <f>IF(AND(TONGHOP!K1105="KTHP",TONGHOP!L1105="TN",TONGHOP!H1105="R",TONGHOP!I1105&lt;&gt;""),TONGHOP!M1105,"")</f>
        <v/>
      </c>
      <c r="E1105" s="9" t="str">
        <f>IF(AND(TONGHOP!K1105="ThiTN",TONGHOP!L1105="LT",TONGHOP!H1105="R",TONGHOP!I1105&lt;&gt;""),TONGHOP!I1105,"")</f>
        <v/>
      </c>
      <c r="F1105" s="9" t="str">
        <f>IF(AND(TONGHOP!K1105="ThiTN",TONGHOP!L1105="LT",TONGHOP!H1105="R",TONGHOP!I1105&lt;&gt;""),TONGHOP!M1105,"")</f>
        <v/>
      </c>
      <c r="G1105" s="9" t="str">
        <f>IF(AND(TONGHOP!K1105="ThiTN",TONGHOP!L1105="TH",TONGHOP!H1105="R",TONGHOP!I1105&lt;&gt;""),TONGHOP!I1105,"")</f>
        <v/>
      </c>
      <c r="H1105" s="9" t="str">
        <f>IF(AND(TONGHOP!K1105="ThiTN",TONGHOP!L1105="TH",TONGHOP!H1105="R",TONGHOP!I1105&lt;&gt;""),TONGHOP!M1105,"")</f>
        <v/>
      </c>
    </row>
    <row r="1106" spans="1:8">
      <c r="A1106" s="9" t="str">
        <f>IF(AND(TONGHOP!K1106="KTHP",TONGHOP!L1106="LT",TONGHOP!H1106="R",TONGHOP!I1106&lt;&gt;""),TONGHOP!I1106,"")</f>
        <v/>
      </c>
      <c r="B1106" s="9" t="str">
        <f>IF(AND(TONGHOP!K1106="KTHP",TONGHOP!L1106="LT",TONGHOP!H1106="R",TONGHOP!I1106&lt;&gt;""),TONGHOP!M1106,"")</f>
        <v/>
      </c>
      <c r="C1106" s="9" t="str">
        <f>IF(AND(TONGHOP!K1106="KTHP",TONGHOP!L1106="TN",TONGHOP!H1106="R",TONGHOP!I1106&lt;&gt;""),TONGHOP!I1106,"")</f>
        <v/>
      </c>
      <c r="D1106" s="9" t="str">
        <f>IF(AND(TONGHOP!K1106="KTHP",TONGHOP!L1106="TN",TONGHOP!H1106="R",TONGHOP!I1106&lt;&gt;""),TONGHOP!M1106,"")</f>
        <v/>
      </c>
      <c r="E1106" s="9" t="str">
        <f>IF(AND(TONGHOP!K1106="ThiTN",TONGHOP!L1106="LT",TONGHOP!H1106="R",TONGHOP!I1106&lt;&gt;""),TONGHOP!I1106,"")</f>
        <v/>
      </c>
      <c r="F1106" s="9" t="str">
        <f>IF(AND(TONGHOP!K1106="ThiTN",TONGHOP!L1106="LT",TONGHOP!H1106="R",TONGHOP!I1106&lt;&gt;""),TONGHOP!M1106,"")</f>
        <v/>
      </c>
      <c r="G1106" s="9" t="str">
        <f>IF(AND(TONGHOP!K1106="ThiTN",TONGHOP!L1106="TH",TONGHOP!H1106="R",TONGHOP!I1106&lt;&gt;""),TONGHOP!I1106,"")</f>
        <v/>
      </c>
      <c r="H1106" s="9" t="str">
        <f>IF(AND(TONGHOP!K1106="ThiTN",TONGHOP!L1106="TH",TONGHOP!H1106="R",TONGHOP!I1106&lt;&gt;""),TONGHOP!M1106,"")</f>
        <v/>
      </c>
    </row>
    <row r="1107" spans="1:8">
      <c r="A1107" s="9" t="str">
        <f>IF(AND(TONGHOP!K1107="KTHP",TONGHOP!L1107="LT",TONGHOP!H1107="R",TONGHOP!I1107&lt;&gt;""),TONGHOP!I1107,"")</f>
        <v/>
      </c>
      <c r="B1107" s="9" t="str">
        <f>IF(AND(TONGHOP!K1107="KTHP",TONGHOP!L1107="LT",TONGHOP!H1107="R",TONGHOP!I1107&lt;&gt;""),TONGHOP!M1107,"")</f>
        <v/>
      </c>
      <c r="C1107" s="9" t="str">
        <f>IF(AND(TONGHOP!K1107="KTHP",TONGHOP!L1107="TN",TONGHOP!H1107="R",TONGHOP!I1107&lt;&gt;""),TONGHOP!I1107,"")</f>
        <v/>
      </c>
      <c r="D1107" s="9" t="str">
        <f>IF(AND(TONGHOP!K1107="KTHP",TONGHOP!L1107="TN",TONGHOP!H1107="R",TONGHOP!I1107&lt;&gt;""),TONGHOP!M1107,"")</f>
        <v/>
      </c>
      <c r="E1107" s="9" t="str">
        <f>IF(AND(TONGHOP!K1107="ThiTN",TONGHOP!L1107="LT",TONGHOP!H1107="R",TONGHOP!I1107&lt;&gt;""),TONGHOP!I1107,"")</f>
        <v/>
      </c>
      <c r="F1107" s="9" t="str">
        <f>IF(AND(TONGHOP!K1107="ThiTN",TONGHOP!L1107="LT",TONGHOP!H1107="R",TONGHOP!I1107&lt;&gt;""),TONGHOP!M1107,"")</f>
        <v/>
      </c>
      <c r="G1107" s="9" t="str">
        <f>IF(AND(TONGHOP!K1107="ThiTN",TONGHOP!L1107="TH",TONGHOP!H1107="R",TONGHOP!I1107&lt;&gt;""),TONGHOP!I1107,"")</f>
        <v/>
      </c>
      <c r="H1107" s="9" t="str">
        <f>IF(AND(TONGHOP!K1107="ThiTN",TONGHOP!L1107="TH",TONGHOP!H1107="R",TONGHOP!I1107&lt;&gt;""),TONGHOP!M1107,"")</f>
        <v/>
      </c>
    </row>
    <row r="1108" spans="1:8">
      <c r="A1108" s="9" t="str">
        <f>IF(AND(TONGHOP!K1108="KTHP",TONGHOP!L1108="LT",TONGHOP!H1108="R",TONGHOP!I1108&lt;&gt;""),TONGHOP!I1108,"")</f>
        <v/>
      </c>
      <c r="B1108" s="9" t="str">
        <f>IF(AND(TONGHOP!K1108="KTHP",TONGHOP!L1108="LT",TONGHOP!H1108="R",TONGHOP!I1108&lt;&gt;""),TONGHOP!M1108,"")</f>
        <v/>
      </c>
      <c r="C1108" s="9" t="str">
        <f>IF(AND(TONGHOP!K1108="KTHP",TONGHOP!L1108="TN",TONGHOP!H1108="R",TONGHOP!I1108&lt;&gt;""),TONGHOP!I1108,"")</f>
        <v/>
      </c>
      <c r="D1108" s="9" t="str">
        <f>IF(AND(TONGHOP!K1108="KTHP",TONGHOP!L1108="TN",TONGHOP!H1108="R",TONGHOP!I1108&lt;&gt;""),TONGHOP!M1108,"")</f>
        <v/>
      </c>
      <c r="E1108" s="9" t="str">
        <f>IF(AND(TONGHOP!K1108="ThiTN",TONGHOP!L1108="LT",TONGHOP!H1108="R",TONGHOP!I1108&lt;&gt;""),TONGHOP!I1108,"")</f>
        <v/>
      </c>
      <c r="F1108" s="9" t="str">
        <f>IF(AND(TONGHOP!K1108="ThiTN",TONGHOP!L1108="LT",TONGHOP!H1108="R",TONGHOP!I1108&lt;&gt;""),TONGHOP!M1108,"")</f>
        <v/>
      </c>
      <c r="G1108" s="9" t="str">
        <f>IF(AND(TONGHOP!K1108="ThiTN",TONGHOP!L1108="TH",TONGHOP!H1108="R",TONGHOP!I1108&lt;&gt;""),TONGHOP!I1108,"")</f>
        <v/>
      </c>
      <c r="H1108" s="9" t="str">
        <f>IF(AND(TONGHOP!K1108="ThiTN",TONGHOP!L1108="TH",TONGHOP!H1108="R",TONGHOP!I1108&lt;&gt;""),TONGHOP!M1108,"")</f>
        <v/>
      </c>
    </row>
    <row r="1109" spans="1:8">
      <c r="A1109" s="9" t="str">
        <f>IF(AND(TONGHOP!K1109="KTHP",TONGHOP!L1109="LT",TONGHOP!H1109="R",TONGHOP!I1109&lt;&gt;""),TONGHOP!I1109,"")</f>
        <v/>
      </c>
      <c r="B1109" s="9" t="str">
        <f>IF(AND(TONGHOP!K1109="KTHP",TONGHOP!L1109="LT",TONGHOP!H1109="R",TONGHOP!I1109&lt;&gt;""),TONGHOP!M1109,"")</f>
        <v/>
      </c>
      <c r="C1109" s="9" t="str">
        <f>IF(AND(TONGHOP!K1109="KTHP",TONGHOP!L1109="TN",TONGHOP!H1109="R",TONGHOP!I1109&lt;&gt;""),TONGHOP!I1109,"")</f>
        <v/>
      </c>
      <c r="D1109" s="9" t="str">
        <f>IF(AND(TONGHOP!K1109="KTHP",TONGHOP!L1109="TN",TONGHOP!H1109="R",TONGHOP!I1109&lt;&gt;""),TONGHOP!M1109,"")</f>
        <v/>
      </c>
      <c r="E1109" s="9" t="str">
        <f>IF(AND(TONGHOP!K1109="ThiTN",TONGHOP!L1109="LT",TONGHOP!H1109="R",TONGHOP!I1109&lt;&gt;""),TONGHOP!I1109,"")</f>
        <v/>
      </c>
      <c r="F1109" s="9" t="str">
        <f>IF(AND(TONGHOP!K1109="ThiTN",TONGHOP!L1109="LT",TONGHOP!H1109="R",TONGHOP!I1109&lt;&gt;""),TONGHOP!M1109,"")</f>
        <v/>
      </c>
      <c r="G1109" s="9" t="str">
        <f>IF(AND(TONGHOP!K1109="ThiTN",TONGHOP!L1109="TH",TONGHOP!H1109="R",TONGHOP!I1109&lt;&gt;""),TONGHOP!I1109,"")</f>
        <v/>
      </c>
      <c r="H1109" s="9" t="str">
        <f>IF(AND(TONGHOP!K1109="ThiTN",TONGHOP!L1109="TH",TONGHOP!H1109="R",TONGHOP!I1109&lt;&gt;""),TONGHOP!M1109,"")</f>
        <v/>
      </c>
    </row>
    <row r="1110" spans="1:8">
      <c r="A1110" s="9" t="str">
        <f>IF(AND(TONGHOP!K1110="KTHP",TONGHOP!L1110="LT",TONGHOP!H1110="R",TONGHOP!I1110&lt;&gt;""),TONGHOP!I1110,"")</f>
        <v/>
      </c>
      <c r="B1110" s="9" t="str">
        <f>IF(AND(TONGHOP!K1110="KTHP",TONGHOP!L1110="LT",TONGHOP!H1110="R",TONGHOP!I1110&lt;&gt;""),TONGHOP!M1110,"")</f>
        <v/>
      </c>
      <c r="C1110" s="9" t="str">
        <f>IF(AND(TONGHOP!K1110="KTHP",TONGHOP!L1110="TN",TONGHOP!H1110="R",TONGHOP!I1110&lt;&gt;""),TONGHOP!I1110,"")</f>
        <v/>
      </c>
      <c r="D1110" s="9" t="str">
        <f>IF(AND(TONGHOP!K1110="KTHP",TONGHOP!L1110="TN",TONGHOP!H1110="R",TONGHOP!I1110&lt;&gt;""),TONGHOP!M1110,"")</f>
        <v/>
      </c>
      <c r="E1110" s="9" t="str">
        <f>IF(AND(TONGHOP!K1110="ThiTN",TONGHOP!L1110="LT",TONGHOP!H1110="R",TONGHOP!I1110&lt;&gt;""),TONGHOP!I1110,"")</f>
        <v/>
      </c>
      <c r="F1110" s="9" t="str">
        <f>IF(AND(TONGHOP!K1110="ThiTN",TONGHOP!L1110="LT",TONGHOP!H1110="R",TONGHOP!I1110&lt;&gt;""),TONGHOP!M1110,"")</f>
        <v/>
      </c>
      <c r="G1110" s="9" t="str">
        <f>IF(AND(TONGHOP!K1110="ThiTN",TONGHOP!L1110="TH",TONGHOP!H1110="R",TONGHOP!I1110&lt;&gt;""),TONGHOP!I1110,"")</f>
        <v/>
      </c>
      <c r="H1110" s="9" t="str">
        <f>IF(AND(TONGHOP!K1110="ThiTN",TONGHOP!L1110="TH",TONGHOP!H1110="R",TONGHOP!I1110&lt;&gt;""),TONGHOP!M1110,"")</f>
        <v/>
      </c>
    </row>
    <row r="1111" spans="1:8">
      <c r="A1111" s="9" t="str">
        <f>IF(AND(TONGHOP!K1111="KTHP",TONGHOP!L1111="LT",TONGHOP!H1111="R",TONGHOP!I1111&lt;&gt;""),TONGHOP!I1111,"")</f>
        <v/>
      </c>
      <c r="B1111" s="9" t="str">
        <f>IF(AND(TONGHOP!K1111="KTHP",TONGHOP!L1111="LT",TONGHOP!H1111="R",TONGHOP!I1111&lt;&gt;""),TONGHOP!M1111,"")</f>
        <v/>
      </c>
      <c r="C1111" s="9" t="str">
        <f>IF(AND(TONGHOP!K1111="KTHP",TONGHOP!L1111="TN",TONGHOP!H1111="R",TONGHOP!I1111&lt;&gt;""),TONGHOP!I1111,"")</f>
        <v/>
      </c>
      <c r="D1111" s="9" t="str">
        <f>IF(AND(TONGHOP!K1111="KTHP",TONGHOP!L1111="TN",TONGHOP!H1111="R",TONGHOP!I1111&lt;&gt;""),TONGHOP!M1111,"")</f>
        <v/>
      </c>
      <c r="E1111" s="9" t="str">
        <f>IF(AND(TONGHOP!K1111="ThiTN",TONGHOP!L1111="LT",TONGHOP!H1111="R",TONGHOP!I1111&lt;&gt;""),TONGHOP!I1111,"")</f>
        <v/>
      </c>
      <c r="F1111" s="9" t="str">
        <f>IF(AND(TONGHOP!K1111="ThiTN",TONGHOP!L1111="LT",TONGHOP!H1111="R",TONGHOP!I1111&lt;&gt;""),TONGHOP!M1111,"")</f>
        <v/>
      </c>
      <c r="G1111" s="9" t="str">
        <f>IF(AND(TONGHOP!K1111="ThiTN",TONGHOP!L1111="TH",TONGHOP!H1111="R",TONGHOP!I1111&lt;&gt;""),TONGHOP!I1111,"")</f>
        <v/>
      </c>
      <c r="H1111" s="9" t="str">
        <f>IF(AND(TONGHOP!K1111="ThiTN",TONGHOP!L1111="TH",TONGHOP!H1111="R",TONGHOP!I1111&lt;&gt;""),TONGHOP!M1111,"")</f>
        <v/>
      </c>
    </row>
    <row r="1112" spans="1:8">
      <c r="A1112" s="9" t="str">
        <f>IF(AND(TONGHOP!K1112="KTHP",TONGHOP!L1112="LT",TONGHOP!H1112="R",TONGHOP!I1112&lt;&gt;""),TONGHOP!I1112,"")</f>
        <v/>
      </c>
      <c r="B1112" s="9" t="str">
        <f>IF(AND(TONGHOP!K1112="KTHP",TONGHOP!L1112="LT",TONGHOP!H1112="R",TONGHOP!I1112&lt;&gt;""),TONGHOP!M1112,"")</f>
        <v/>
      </c>
      <c r="C1112" s="9" t="str">
        <f>IF(AND(TONGHOP!K1112="KTHP",TONGHOP!L1112="TN",TONGHOP!H1112="R",TONGHOP!I1112&lt;&gt;""),TONGHOP!I1112,"")</f>
        <v/>
      </c>
      <c r="D1112" s="9" t="str">
        <f>IF(AND(TONGHOP!K1112="KTHP",TONGHOP!L1112="TN",TONGHOP!H1112="R",TONGHOP!I1112&lt;&gt;""),TONGHOP!M1112,"")</f>
        <v/>
      </c>
      <c r="E1112" s="9" t="str">
        <f>IF(AND(TONGHOP!K1112="ThiTN",TONGHOP!L1112="LT",TONGHOP!H1112="R",TONGHOP!I1112&lt;&gt;""),TONGHOP!I1112,"")</f>
        <v/>
      </c>
      <c r="F1112" s="9" t="str">
        <f>IF(AND(TONGHOP!K1112="ThiTN",TONGHOP!L1112="LT",TONGHOP!H1112="R",TONGHOP!I1112&lt;&gt;""),TONGHOP!M1112,"")</f>
        <v/>
      </c>
      <c r="G1112" s="9" t="str">
        <f>IF(AND(TONGHOP!K1112="ThiTN",TONGHOP!L1112="TH",TONGHOP!H1112="R",TONGHOP!I1112&lt;&gt;""),TONGHOP!I1112,"")</f>
        <v/>
      </c>
      <c r="H1112" s="9" t="str">
        <f>IF(AND(TONGHOP!K1112="ThiTN",TONGHOP!L1112="TH",TONGHOP!H1112="R",TONGHOP!I1112&lt;&gt;""),TONGHOP!M1112,"")</f>
        <v/>
      </c>
    </row>
    <row r="1113" spans="1:8">
      <c r="A1113" s="9" t="str">
        <f>IF(AND(TONGHOP!K1113="KTHP",TONGHOP!L1113="LT",TONGHOP!H1113="R",TONGHOP!I1113&lt;&gt;""),TONGHOP!I1113,"")</f>
        <v/>
      </c>
      <c r="B1113" s="9" t="str">
        <f>IF(AND(TONGHOP!K1113="KTHP",TONGHOP!L1113="LT",TONGHOP!H1113="R",TONGHOP!I1113&lt;&gt;""),TONGHOP!M1113,"")</f>
        <v/>
      </c>
      <c r="C1113" s="9" t="str">
        <f>IF(AND(TONGHOP!K1113="KTHP",TONGHOP!L1113="TN",TONGHOP!H1113="R",TONGHOP!I1113&lt;&gt;""),TONGHOP!I1113,"")</f>
        <v/>
      </c>
      <c r="D1113" s="9" t="str">
        <f>IF(AND(TONGHOP!K1113="KTHP",TONGHOP!L1113="TN",TONGHOP!H1113="R",TONGHOP!I1113&lt;&gt;""),TONGHOP!M1113,"")</f>
        <v/>
      </c>
      <c r="E1113" s="9" t="str">
        <f>IF(AND(TONGHOP!K1113="ThiTN",TONGHOP!L1113="LT",TONGHOP!H1113="R",TONGHOP!I1113&lt;&gt;""),TONGHOP!I1113,"")</f>
        <v/>
      </c>
      <c r="F1113" s="9" t="str">
        <f>IF(AND(TONGHOP!K1113="ThiTN",TONGHOP!L1113="LT",TONGHOP!H1113="R",TONGHOP!I1113&lt;&gt;""),TONGHOP!M1113,"")</f>
        <v/>
      </c>
      <c r="G1113" s="9" t="str">
        <f>IF(AND(TONGHOP!K1113="ThiTN",TONGHOP!L1113="TH",TONGHOP!H1113="R",TONGHOP!I1113&lt;&gt;""),TONGHOP!I1113,"")</f>
        <v/>
      </c>
      <c r="H1113" s="9" t="str">
        <f>IF(AND(TONGHOP!K1113="ThiTN",TONGHOP!L1113="TH",TONGHOP!H1113="R",TONGHOP!I1113&lt;&gt;""),TONGHOP!M1113,"")</f>
        <v/>
      </c>
    </row>
    <row r="1114" spans="1:8">
      <c r="A1114" s="9" t="str">
        <f>IF(AND(TONGHOP!K1114="KTHP",TONGHOP!L1114="LT",TONGHOP!H1114="R",TONGHOP!I1114&lt;&gt;""),TONGHOP!I1114,"")</f>
        <v/>
      </c>
      <c r="B1114" s="9" t="str">
        <f>IF(AND(TONGHOP!K1114="KTHP",TONGHOP!L1114="LT",TONGHOP!H1114="R",TONGHOP!I1114&lt;&gt;""),TONGHOP!M1114,"")</f>
        <v/>
      </c>
      <c r="C1114" s="9" t="str">
        <f>IF(AND(TONGHOP!K1114="KTHP",TONGHOP!L1114="TN",TONGHOP!H1114="R",TONGHOP!I1114&lt;&gt;""),TONGHOP!I1114,"")</f>
        <v/>
      </c>
      <c r="D1114" s="9" t="str">
        <f>IF(AND(TONGHOP!K1114="KTHP",TONGHOP!L1114="TN",TONGHOP!H1114="R",TONGHOP!I1114&lt;&gt;""),TONGHOP!M1114,"")</f>
        <v/>
      </c>
      <c r="E1114" s="9" t="str">
        <f>IF(AND(TONGHOP!K1114="ThiTN",TONGHOP!L1114="LT",TONGHOP!H1114="R",TONGHOP!I1114&lt;&gt;""),TONGHOP!I1114,"")</f>
        <v/>
      </c>
      <c r="F1114" s="9" t="str">
        <f>IF(AND(TONGHOP!K1114="ThiTN",TONGHOP!L1114="LT",TONGHOP!H1114="R",TONGHOP!I1114&lt;&gt;""),TONGHOP!M1114,"")</f>
        <v/>
      </c>
      <c r="G1114" s="9" t="str">
        <f>IF(AND(TONGHOP!K1114="ThiTN",TONGHOP!L1114="TH",TONGHOP!H1114="R",TONGHOP!I1114&lt;&gt;""),TONGHOP!I1114,"")</f>
        <v/>
      </c>
      <c r="H1114" s="9" t="str">
        <f>IF(AND(TONGHOP!K1114="ThiTN",TONGHOP!L1114="TH",TONGHOP!H1114="R",TONGHOP!I1114&lt;&gt;""),TONGHOP!M1114,"")</f>
        <v/>
      </c>
    </row>
    <row r="1115" spans="1:8">
      <c r="A1115" s="9" t="str">
        <f>IF(AND(TONGHOP!K1115="KTHP",TONGHOP!L1115="LT",TONGHOP!H1115="R",TONGHOP!I1115&lt;&gt;""),TONGHOP!I1115,"")</f>
        <v/>
      </c>
      <c r="B1115" s="9" t="str">
        <f>IF(AND(TONGHOP!K1115="KTHP",TONGHOP!L1115="LT",TONGHOP!H1115="R",TONGHOP!I1115&lt;&gt;""),TONGHOP!M1115,"")</f>
        <v/>
      </c>
      <c r="C1115" s="9" t="str">
        <f>IF(AND(TONGHOP!K1115="KTHP",TONGHOP!L1115="TN",TONGHOP!H1115="R",TONGHOP!I1115&lt;&gt;""),TONGHOP!I1115,"")</f>
        <v/>
      </c>
      <c r="D1115" s="9" t="str">
        <f>IF(AND(TONGHOP!K1115="KTHP",TONGHOP!L1115="TN",TONGHOP!H1115="R",TONGHOP!I1115&lt;&gt;""),TONGHOP!M1115,"")</f>
        <v/>
      </c>
      <c r="E1115" s="9" t="str">
        <f>IF(AND(TONGHOP!K1115="ThiTN",TONGHOP!L1115="LT",TONGHOP!H1115="R",TONGHOP!I1115&lt;&gt;""),TONGHOP!I1115,"")</f>
        <v/>
      </c>
      <c r="F1115" s="9" t="str">
        <f>IF(AND(TONGHOP!K1115="ThiTN",TONGHOP!L1115="LT",TONGHOP!H1115="R",TONGHOP!I1115&lt;&gt;""),TONGHOP!M1115,"")</f>
        <v/>
      </c>
      <c r="G1115" s="9" t="str">
        <f>IF(AND(TONGHOP!K1115="ThiTN",TONGHOP!L1115="TH",TONGHOP!H1115="R",TONGHOP!I1115&lt;&gt;""),TONGHOP!I1115,"")</f>
        <v/>
      </c>
      <c r="H1115" s="9" t="str">
        <f>IF(AND(TONGHOP!K1115="ThiTN",TONGHOP!L1115="TH",TONGHOP!H1115="R",TONGHOP!I1115&lt;&gt;""),TONGHOP!M1115,"")</f>
        <v/>
      </c>
    </row>
    <row r="1116" spans="1:8">
      <c r="A1116" s="9" t="str">
        <f>IF(AND(TONGHOP!K1116="KTHP",TONGHOP!L1116="LT",TONGHOP!H1116="R",TONGHOP!I1116&lt;&gt;""),TONGHOP!I1116,"")</f>
        <v/>
      </c>
      <c r="B1116" s="9" t="str">
        <f>IF(AND(TONGHOP!K1116="KTHP",TONGHOP!L1116="LT",TONGHOP!H1116="R",TONGHOP!I1116&lt;&gt;""),TONGHOP!M1116,"")</f>
        <v/>
      </c>
      <c r="C1116" s="9" t="str">
        <f>IF(AND(TONGHOP!K1116="KTHP",TONGHOP!L1116="TN",TONGHOP!H1116="R",TONGHOP!I1116&lt;&gt;""),TONGHOP!I1116,"")</f>
        <v/>
      </c>
      <c r="D1116" s="9" t="str">
        <f>IF(AND(TONGHOP!K1116="KTHP",TONGHOP!L1116="TN",TONGHOP!H1116="R",TONGHOP!I1116&lt;&gt;""),TONGHOP!M1116,"")</f>
        <v/>
      </c>
      <c r="E1116" s="9" t="str">
        <f>IF(AND(TONGHOP!K1116="ThiTN",TONGHOP!L1116="LT",TONGHOP!H1116="R",TONGHOP!I1116&lt;&gt;""),TONGHOP!I1116,"")</f>
        <v/>
      </c>
      <c r="F1116" s="9" t="str">
        <f>IF(AND(TONGHOP!K1116="ThiTN",TONGHOP!L1116="LT",TONGHOP!H1116="R",TONGHOP!I1116&lt;&gt;""),TONGHOP!M1116,"")</f>
        <v/>
      </c>
      <c r="G1116" s="9" t="str">
        <f>IF(AND(TONGHOP!K1116="ThiTN",TONGHOP!L1116="TH",TONGHOP!H1116="R",TONGHOP!I1116&lt;&gt;""),TONGHOP!I1116,"")</f>
        <v/>
      </c>
      <c r="H1116" s="9" t="str">
        <f>IF(AND(TONGHOP!K1116="ThiTN",TONGHOP!L1116="TH",TONGHOP!H1116="R",TONGHOP!I1116&lt;&gt;""),TONGHOP!M1116,"")</f>
        <v/>
      </c>
    </row>
    <row r="1117" spans="1:8">
      <c r="A1117" s="9" t="str">
        <f>IF(AND(TONGHOP!K1117="KTHP",TONGHOP!L1117="LT",TONGHOP!H1117="R",TONGHOP!I1117&lt;&gt;""),TONGHOP!I1117,"")</f>
        <v/>
      </c>
      <c r="B1117" s="9" t="str">
        <f>IF(AND(TONGHOP!K1117="KTHP",TONGHOP!L1117="LT",TONGHOP!H1117="R",TONGHOP!I1117&lt;&gt;""),TONGHOP!M1117,"")</f>
        <v/>
      </c>
      <c r="C1117" s="9" t="str">
        <f>IF(AND(TONGHOP!K1117="KTHP",TONGHOP!L1117="TN",TONGHOP!H1117="R",TONGHOP!I1117&lt;&gt;""),TONGHOP!I1117,"")</f>
        <v/>
      </c>
      <c r="D1117" s="9" t="str">
        <f>IF(AND(TONGHOP!K1117="KTHP",TONGHOP!L1117="TN",TONGHOP!H1117="R",TONGHOP!I1117&lt;&gt;""),TONGHOP!M1117,"")</f>
        <v/>
      </c>
      <c r="E1117" s="9" t="str">
        <f>IF(AND(TONGHOP!K1117="ThiTN",TONGHOP!L1117="LT",TONGHOP!H1117="R",TONGHOP!I1117&lt;&gt;""),TONGHOP!I1117,"")</f>
        <v/>
      </c>
      <c r="F1117" s="9" t="str">
        <f>IF(AND(TONGHOP!K1117="ThiTN",TONGHOP!L1117="LT",TONGHOP!H1117="R",TONGHOP!I1117&lt;&gt;""),TONGHOP!M1117,"")</f>
        <v/>
      </c>
      <c r="G1117" s="9" t="str">
        <f>IF(AND(TONGHOP!K1117="ThiTN",TONGHOP!L1117="TH",TONGHOP!H1117="R",TONGHOP!I1117&lt;&gt;""),TONGHOP!I1117,"")</f>
        <v/>
      </c>
      <c r="H1117" s="9" t="str">
        <f>IF(AND(TONGHOP!K1117="ThiTN",TONGHOP!L1117="TH",TONGHOP!H1117="R",TONGHOP!I1117&lt;&gt;""),TONGHOP!M1117,"")</f>
        <v/>
      </c>
    </row>
    <row r="1118" spans="1:8">
      <c r="A1118" s="9" t="str">
        <f>IF(AND(TONGHOP!K1118="KTHP",TONGHOP!L1118="LT",TONGHOP!H1118="R",TONGHOP!I1118&lt;&gt;""),TONGHOP!I1118,"")</f>
        <v/>
      </c>
      <c r="B1118" s="9" t="str">
        <f>IF(AND(TONGHOP!K1118="KTHP",TONGHOP!L1118="LT",TONGHOP!H1118="R",TONGHOP!I1118&lt;&gt;""),TONGHOP!M1118,"")</f>
        <v/>
      </c>
      <c r="C1118" s="9" t="str">
        <f>IF(AND(TONGHOP!K1118="KTHP",TONGHOP!L1118="TN",TONGHOP!H1118="R",TONGHOP!I1118&lt;&gt;""),TONGHOP!I1118,"")</f>
        <v/>
      </c>
      <c r="D1118" s="9" t="str">
        <f>IF(AND(TONGHOP!K1118="KTHP",TONGHOP!L1118="TN",TONGHOP!H1118="R",TONGHOP!I1118&lt;&gt;""),TONGHOP!M1118,"")</f>
        <v/>
      </c>
      <c r="E1118" s="9" t="str">
        <f>IF(AND(TONGHOP!K1118="ThiTN",TONGHOP!L1118="LT",TONGHOP!H1118="R",TONGHOP!I1118&lt;&gt;""),TONGHOP!I1118,"")</f>
        <v/>
      </c>
      <c r="F1118" s="9" t="str">
        <f>IF(AND(TONGHOP!K1118="ThiTN",TONGHOP!L1118="LT",TONGHOP!H1118="R",TONGHOP!I1118&lt;&gt;""),TONGHOP!M1118,"")</f>
        <v/>
      </c>
      <c r="G1118" s="9" t="str">
        <f>IF(AND(TONGHOP!K1118="ThiTN",TONGHOP!L1118="TH",TONGHOP!H1118="R",TONGHOP!I1118&lt;&gt;""),TONGHOP!I1118,"")</f>
        <v/>
      </c>
      <c r="H1118" s="9" t="str">
        <f>IF(AND(TONGHOP!K1118="ThiTN",TONGHOP!L1118="TH",TONGHOP!H1118="R",TONGHOP!I1118&lt;&gt;""),TONGHOP!M1118,"")</f>
        <v/>
      </c>
    </row>
    <row r="1119" spans="1:8">
      <c r="A1119" s="9" t="str">
        <f>IF(AND(TONGHOP!K1119="KTHP",TONGHOP!L1119="LT",TONGHOP!H1119="R",TONGHOP!I1119&lt;&gt;""),TONGHOP!I1119,"")</f>
        <v/>
      </c>
      <c r="B1119" s="9" t="str">
        <f>IF(AND(TONGHOP!K1119="KTHP",TONGHOP!L1119="LT",TONGHOP!H1119="R",TONGHOP!I1119&lt;&gt;""),TONGHOP!M1119,"")</f>
        <v/>
      </c>
      <c r="C1119" s="9" t="str">
        <f>IF(AND(TONGHOP!K1119="KTHP",TONGHOP!L1119="TN",TONGHOP!H1119="R",TONGHOP!I1119&lt;&gt;""),TONGHOP!I1119,"")</f>
        <v/>
      </c>
      <c r="D1119" s="9" t="str">
        <f>IF(AND(TONGHOP!K1119="KTHP",TONGHOP!L1119="TN",TONGHOP!H1119="R",TONGHOP!I1119&lt;&gt;""),TONGHOP!M1119,"")</f>
        <v/>
      </c>
      <c r="E1119" s="9" t="str">
        <f>IF(AND(TONGHOP!K1119="ThiTN",TONGHOP!L1119="LT",TONGHOP!H1119="R",TONGHOP!I1119&lt;&gt;""),TONGHOP!I1119,"")</f>
        <v/>
      </c>
      <c r="F1119" s="9" t="str">
        <f>IF(AND(TONGHOP!K1119="ThiTN",TONGHOP!L1119="LT",TONGHOP!H1119="R",TONGHOP!I1119&lt;&gt;""),TONGHOP!M1119,"")</f>
        <v/>
      </c>
      <c r="G1119" s="9" t="str">
        <f>IF(AND(TONGHOP!K1119="ThiTN",TONGHOP!L1119="TH",TONGHOP!H1119="R",TONGHOP!I1119&lt;&gt;""),TONGHOP!I1119,"")</f>
        <v/>
      </c>
      <c r="H1119" s="9" t="str">
        <f>IF(AND(TONGHOP!K1119="ThiTN",TONGHOP!L1119="TH",TONGHOP!H1119="R",TONGHOP!I1119&lt;&gt;""),TONGHOP!M1119,"")</f>
        <v/>
      </c>
    </row>
    <row r="1120" spans="1:8">
      <c r="A1120" s="9" t="str">
        <f>IF(AND(TONGHOP!K1120="KTHP",TONGHOP!L1120="LT",TONGHOP!H1120="R",TONGHOP!I1120&lt;&gt;""),TONGHOP!I1120,"")</f>
        <v/>
      </c>
      <c r="B1120" s="9" t="str">
        <f>IF(AND(TONGHOP!K1120="KTHP",TONGHOP!L1120="LT",TONGHOP!H1120="R",TONGHOP!I1120&lt;&gt;""),TONGHOP!M1120,"")</f>
        <v/>
      </c>
      <c r="C1120" s="9" t="str">
        <f>IF(AND(TONGHOP!K1120="KTHP",TONGHOP!L1120="TN",TONGHOP!H1120="R",TONGHOP!I1120&lt;&gt;""),TONGHOP!I1120,"")</f>
        <v/>
      </c>
      <c r="D1120" s="9" t="str">
        <f>IF(AND(TONGHOP!K1120="KTHP",TONGHOP!L1120="TN",TONGHOP!H1120="R",TONGHOP!I1120&lt;&gt;""),TONGHOP!M1120,"")</f>
        <v/>
      </c>
      <c r="E1120" s="9" t="str">
        <f>IF(AND(TONGHOP!K1120="ThiTN",TONGHOP!L1120="LT",TONGHOP!H1120="R",TONGHOP!I1120&lt;&gt;""),TONGHOP!I1120,"")</f>
        <v/>
      </c>
      <c r="F1120" s="9" t="str">
        <f>IF(AND(TONGHOP!K1120="ThiTN",TONGHOP!L1120="LT",TONGHOP!H1120="R",TONGHOP!I1120&lt;&gt;""),TONGHOP!M1120,"")</f>
        <v/>
      </c>
      <c r="G1120" s="9" t="str">
        <f>IF(AND(TONGHOP!K1120="ThiTN",TONGHOP!L1120="TH",TONGHOP!H1120="R",TONGHOP!I1120&lt;&gt;""),TONGHOP!I1120,"")</f>
        <v/>
      </c>
      <c r="H1120" s="9" t="str">
        <f>IF(AND(TONGHOP!K1120="ThiTN",TONGHOP!L1120="TH",TONGHOP!H1120="R",TONGHOP!I1120&lt;&gt;""),TONGHOP!M1120,"")</f>
        <v/>
      </c>
    </row>
    <row r="1121" spans="1:8">
      <c r="A1121" s="9" t="str">
        <f>IF(AND(TONGHOP!K1121="KTHP",TONGHOP!L1121="LT",TONGHOP!H1121="R",TONGHOP!I1121&lt;&gt;""),TONGHOP!I1121,"")</f>
        <v/>
      </c>
      <c r="B1121" s="9" t="str">
        <f>IF(AND(TONGHOP!K1121="KTHP",TONGHOP!L1121="LT",TONGHOP!H1121="R",TONGHOP!I1121&lt;&gt;""),TONGHOP!M1121,"")</f>
        <v/>
      </c>
      <c r="C1121" s="9" t="str">
        <f>IF(AND(TONGHOP!K1121="KTHP",TONGHOP!L1121="TN",TONGHOP!H1121="R",TONGHOP!I1121&lt;&gt;""),TONGHOP!I1121,"")</f>
        <v/>
      </c>
      <c r="D1121" s="9" t="str">
        <f>IF(AND(TONGHOP!K1121="KTHP",TONGHOP!L1121="TN",TONGHOP!H1121="R",TONGHOP!I1121&lt;&gt;""),TONGHOP!M1121,"")</f>
        <v/>
      </c>
      <c r="E1121" s="9" t="str">
        <f>IF(AND(TONGHOP!K1121="ThiTN",TONGHOP!L1121="LT",TONGHOP!H1121="R",TONGHOP!I1121&lt;&gt;""),TONGHOP!I1121,"")</f>
        <v/>
      </c>
      <c r="F1121" s="9" t="str">
        <f>IF(AND(TONGHOP!K1121="ThiTN",TONGHOP!L1121="LT",TONGHOP!H1121="R",TONGHOP!I1121&lt;&gt;""),TONGHOP!M1121,"")</f>
        <v/>
      </c>
      <c r="G1121" s="9" t="str">
        <f>IF(AND(TONGHOP!K1121="ThiTN",TONGHOP!L1121="TH",TONGHOP!H1121="R",TONGHOP!I1121&lt;&gt;""),TONGHOP!I1121,"")</f>
        <v/>
      </c>
      <c r="H1121" s="9" t="str">
        <f>IF(AND(TONGHOP!K1121="ThiTN",TONGHOP!L1121="TH",TONGHOP!H1121="R",TONGHOP!I1121&lt;&gt;""),TONGHOP!M1121,"")</f>
        <v/>
      </c>
    </row>
    <row r="1122" spans="1:8">
      <c r="A1122" s="9" t="str">
        <f>IF(AND(TONGHOP!K1122="KTHP",TONGHOP!L1122="LT",TONGHOP!H1122="R",TONGHOP!I1122&lt;&gt;""),TONGHOP!I1122,"")</f>
        <v/>
      </c>
      <c r="B1122" s="9" t="str">
        <f>IF(AND(TONGHOP!K1122="KTHP",TONGHOP!L1122="LT",TONGHOP!H1122="R",TONGHOP!I1122&lt;&gt;""),TONGHOP!M1122,"")</f>
        <v/>
      </c>
      <c r="C1122" s="9" t="str">
        <f>IF(AND(TONGHOP!K1122="KTHP",TONGHOP!L1122="TN",TONGHOP!H1122="R",TONGHOP!I1122&lt;&gt;""),TONGHOP!I1122,"")</f>
        <v/>
      </c>
      <c r="D1122" s="9" t="str">
        <f>IF(AND(TONGHOP!K1122="KTHP",TONGHOP!L1122="TN",TONGHOP!H1122="R",TONGHOP!I1122&lt;&gt;""),TONGHOP!M1122,"")</f>
        <v/>
      </c>
      <c r="E1122" s="9" t="str">
        <f>IF(AND(TONGHOP!K1122="ThiTN",TONGHOP!L1122="LT",TONGHOP!H1122="R",TONGHOP!I1122&lt;&gt;""),TONGHOP!I1122,"")</f>
        <v/>
      </c>
      <c r="F1122" s="9" t="str">
        <f>IF(AND(TONGHOP!K1122="ThiTN",TONGHOP!L1122="LT",TONGHOP!H1122="R",TONGHOP!I1122&lt;&gt;""),TONGHOP!M1122,"")</f>
        <v/>
      </c>
      <c r="G1122" s="9" t="str">
        <f>IF(AND(TONGHOP!K1122="ThiTN",TONGHOP!L1122="TH",TONGHOP!H1122="R",TONGHOP!I1122&lt;&gt;""),TONGHOP!I1122,"")</f>
        <v/>
      </c>
      <c r="H1122" s="9" t="str">
        <f>IF(AND(TONGHOP!K1122="ThiTN",TONGHOP!L1122="TH",TONGHOP!H1122="R",TONGHOP!I1122&lt;&gt;""),TONGHOP!M1122,"")</f>
        <v/>
      </c>
    </row>
    <row r="1123" spans="1:8">
      <c r="A1123" s="9" t="str">
        <f>IF(AND(TONGHOP!K1123="KTHP",TONGHOP!L1123="LT",TONGHOP!H1123="R",TONGHOP!I1123&lt;&gt;""),TONGHOP!I1123,"")</f>
        <v/>
      </c>
      <c r="B1123" s="9" t="str">
        <f>IF(AND(TONGHOP!K1123="KTHP",TONGHOP!L1123="LT",TONGHOP!H1123="R",TONGHOP!I1123&lt;&gt;""),TONGHOP!M1123,"")</f>
        <v/>
      </c>
      <c r="C1123" s="9" t="str">
        <f>IF(AND(TONGHOP!K1123="KTHP",TONGHOP!L1123="TN",TONGHOP!H1123="R",TONGHOP!I1123&lt;&gt;""),TONGHOP!I1123,"")</f>
        <v/>
      </c>
      <c r="D1123" s="9" t="str">
        <f>IF(AND(TONGHOP!K1123="KTHP",TONGHOP!L1123="TN",TONGHOP!H1123="R",TONGHOP!I1123&lt;&gt;""),TONGHOP!M1123,"")</f>
        <v/>
      </c>
      <c r="E1123" s="9" t="str">
        <f>IF(AND(TONGHOP!K1123="ThiTN",TONGHOP!L1123="LT",TONGHOP!H1123="R",TONGHOP!I1123&lt;&gt;""),TONGHOP!I1123,"")</f>
        <v/>
      </c>
      <c r="F1123" s="9" t="str">
        <f>IF(AND(TONGHOP!K1123="ThiTN",TONGHOP!L1123="LT",TONGHOP!H1123="R",TONGHOP!I1123&lt;&gt;""),TONGHOP!M1123,"")</f>
        <v/>
      </c>
      <c r="G1123" s="9" t="str">
        <f>IF(AND(TONGHOP!K1123="ThiTN",TONGHOP!L1123="TH",TONGHOP!H1123="R",TONGHOP!I1123&lt;&gt;""),TONGHOP!I1123,"")</f>
        <v/>
      </c>
      <c r="H1123" s="9" t="str">
        <f>IF(AND(TONGHOP!K1123="ThiTN",TONGHOP!L1123="TH",TONGHOP!H1123="R",TONGHOP!I1123&lt;&gt;""),TONGHOP!M1123,"")</f>
        <v/>
      </c>
    </row>
    <row r="1124" spans="1:8">
      <c r="A1124" s="9" t="str">
        <f>IF(AND(TONGHOP!K1124="KTHP",TONGHOP!L1124="LT",TONGHOP!H1124="R",TONGHOP!I1124&lt;&gt;""),TONGHOP!I1124,"")</f>
        <v/>
      </c>
      <c r="B1124" s="9" t="str">
        <f>IF(AND(TONGHOP!K1124="KTHP",TONGHOP!L1124="LT",TONGHOP!H1124="R",TONGHOP!I1124&lt;&gt;""),TONGHOP!M1124,"")</f>
        <v/>
      </c>
      <c r="C1124" s="9" t="str">
        <f>IF(AND(TONGHOP!K1124="KTHP",TONGHOP!L1124="TN",TONGHOP!H1124="R",TONGHOP!I1124&lt;&gt;""),TONGHOP!I1124,"")</f>
        <v/>
      </c>
      <c r="D1124" s="9" t="str">
        <f>IF(AND(TONGHOP!K1124="KTHP",TONGHOP!L1124="TN",TONGHOP!H1124="R",TONGHOP!I1124&lt;&gt;""),TONGHOP!M1124,"")</f>
        <v/>
      </c>
      <c r="E1124" s="9" t="str">
        <f>IF(AND(TONGHOP!K1124="ThiTN",TONGHOP!L1124="LT",TONGHOP!H1124="R",TONGHOP!I1124&lt;&gt;""),TONGHOP!I1124,"")</f>
        <v/>
      </c>
      <c r="F1124" s="9" t="str">
        <f>IF(AND(TONGHOP!K1124="ThiTN",TONGHOP!L1124="LT",TONGHOP!H1124="R",TONGHOP!I1124&lt;&gt;""),TONGHOP!M1124,"")</f>
        <v/>
      </c>
      <c r="G1124" s="9" t="str">
        <f>IF(AND(TONGHOP!K1124="ThiTN",TONGHOP!L1124="TH",TONGHOP!H1124="R",TONGHOP!I1124&lt;&gt;""),TONGHOP!I1124,"")</f>
        <v/>
      </c>
      <c r="H1124" s="9" t="str">
        <f>IF(AND(TONGHOP!K1124="ThiTN",TONGHOP!L1124="TH",TONGHOP!H1124="R",TONGHOP!I1124&lt;&gt;""),TONGHOP!M1124,"")</f>
        <v/>
      </c>
    </row>
    <row r="1125" spans="1:8">
      <c r="A1125" s="9" t="str">
        <f>IF(AND(TONGHOP!K1125="KTHP",TONGHOP!L1125="LT",TONGHOP!H1125="R",TONGHOP!I1125&lt;&gt;""),TONGHOP!I1125,"")</f>
        <v/>
      </c>
      <c r="B1125" s="9" t="str">
        <f>IF(AND(TONGHOP!K1125="KTHP",TONGHOP!L1125="LT",TONGHOP!H1125="R",TONGHOP!I1125&lt;&gt;""),TONGHOP!M1125,"")</f>
        <v/>
      </c>
      <c r="C1125" s="9" t="str">
        <f>IF(AND(TONGHOP!K1125="KTHP",TONGHOP!L1125="TN",TONGHOP!H1125="R",TONGHOP!I1125&lt;&gt;""),TONGHOP!I1125,"")</f>
        <v/>
      </c>
      <c r="D1125" s="9" t="str">
        <f>IF(AND(TONGHOP!K1125="KTHP",TONGHOP!L1125="TN",TONGHOP!H1125="R",TONGHOP!I1125&lt;&gt;""),TONGHOP!M1125,"")</f>
        <v/>
      </c>
      <c r="E1125" s="9" t="str">
        <f>IF(AND(TONGHOP!K1125="ThiTN",TONGHOP!L1125="LT",TONGHOP!H1125="R",TONGHOP!I1125&lt;&gt;""),TONGHOP!I1125,"")</f>
        <v/>
      </c>
      <c r="F1125" s="9" t="str">
        <f>IF(AND(TONGHOP!K1125="ThiTN",TONGHOP!L1125="LT",TONGHOP!H1125="R",TONGHOP!I1125&lt;&gt;""),TONGHOP!M1125,"")</f>
        <v/>
      </c>
      <c r="G1125" s="9" t="str">
        <f>IF(AND(TONGHOP!K1125="ThiTN",TONGHOP!L1125="TH",TONGHOP!H1125="R",TONGHOP!I1125&lt;&gt;""),TONGHOP!I1125,"")</f>
        <v/>
      </c>
      <c r="H1125" s="9" t="str">
        <f>IF(AND(TONGHOP!K1125="ThiTN",TONGHOP!L1125="TH",TONGHOP!H1125="R",TONGHOP!I1125&lt;&gt;""),TONGHOP!M1125,"")</f>
        <v/>
      </c>
    </row>
    <row r="1126" spans="1:8">
      <c r="A1126" s="9" t="str">
        <f>IF(AND(TONGHOP!K1126="KTHP",TONGHOP!L1126="LT",TONGHOP!H1126="R",TONGHOP!I1126&lt;&gt;""),TONGHOP!I1126,"")</f>
        <v/>
      </c>
      <c r="B1126" s="9" t="str">
        <f>IF(AND(TONGHOP!K1126="KTHP",TONGHOP!L1126="LT",TONGHOP!H1126="R",TONGHOP!I1126&lt;&gt;""),TONGHOP!M1126,"")</f>
        <v/>
      </c>
      <c r="C1126" s="9" t="str">
        <f>IF(AND(TONGHOP!K1126="KTHP",TONGHOP!L1126="TN",TONGHOP!H1126="R",TONGHOP!I1126&lt;&gt;""),TONGHOP!I1126,"")</f>
        <v/>
      </c>
      <c r="D1126" s="9" t="str">
        <f>IF(AND(TONGHOP!K1126="KTHP",TONGHOP!L1126="TN",TONGHOP!H1126="R",TONGHOP!I1126&lt;&gt;""),TONGHOP!M1126,"")</f>
        <v/>
      </c>
      <c r="E1126" s="9" t="str">
        <f>IF(AND(TONGHOP!K1126="ThiTN",TONGHOP!L1126="LT",TONGHOP!H1126="R",TONGHOP!I1126&lt;&gt;""),TONGHOP!I1126,"")</f>
        <v/>
      </c>
      <c r="F1126" s="9" t="str">
        <f>IF(AND(TONGHOP!K1126="ThiTN",TONGHOP!L1126="LT",TONGHOP!H1126="R",TONGHOP!I1126&lt;&gt;""),TONGHOP!M1126,"")</f>
        <v/>
      </c>
      <c r="G1126" s="9" t="str">
        <f>IF(AND(TONGHOP!K1126="ThiTN",TONGHOP!L1126="TH",TONGHOP!H1126="R",TONGHOP!I1126&lt;&gt;""),TONGHOP!I1126,"")</f>
        <v/>
      </c>
      <c r="H1126" s="9" t="str">
        <f>IF(AND(TONGHOP!K1126="ThiTN",TONGHOP!L1126="TH",TONGHOP!H1126="R",TONGHOP!I1126&lt;&gt;""),TONGHOP!M1126,"")</f>
        <v/>
      </c>
    </row>
    <row r="1127" spans="1:8">
      <c r="A1127" s="9" t="str">
        <f>IF(AND(TONGHOP!K1127="KTHP",TONGHOP!L1127="LT",TONGHOP!H1127="R",TONGHOP!I1127&lt;&gt;""),TONGHOP!I1127,"")</f>
        <v/>
      </c>
      <c r="B1127" s="9" t="str">
        <f>IF(AND(TONGHOP!K1127="KTHP",TONGHOP!L1127="LT",TONGHOP!H1127="R",TONGHOP!I1127&lt;&gt;""),TONGHOP!M1127,"")</f>
        <v/>
      </c>
      <c r="C1127" s="9" t="str">
        <f>IF(AND(TONGHOP!K1127="KTHP",TONGHOP!L1127="TN",TONGHOP!H1127="R",TONGHOP!I1127&lt;&gt;""),TONGHOP!I1127,"")</f>
        <v/>
      </c>
      <c r="D1127" s="9" t="str">
        <f>IF(AND(TONGHOP!K1127="KTHP",TONGHOP!L1127="TN",TONGHOP!H1127="R",TONGHOP!I1127&lt;&gt;""),TONGHOP!M1127,"")</f>
        <v/>
      </c>
      <c r="E1127" s="9" t="str">
        <f>IF(AND(TONGHOP!K1127="ThiTN",TONGHOP!L1127="LT",TONGHOP!H1127="R",TONGHOP!I1127&lt;&gt;""),TONGHOP!I1127,"")</f>
        <v/>
      </c>
      <c r="F1127" s="9" t="str">
        <f>IF(AND(TONGHOP!K1127="ThiTN",TONGHOP!L1127="LT",TONGHOP!H1127="R",TONGHOP!I1127&lt;&gt;""),TONGHOP!M1127,"")</f>
        <v/>
      </c>
      <c r="G1127" s="9" t="str">
        <f>IF(AND(TONGHOP!K1127="ThiTN",TONGHOP!L1127="TH",TONGHOP!H1127="R",TONGHOP!I1127&lt;&gt;""),TONGHOP!I1127,"")</f>
        <v/>
      </c>
      <c r="H1127" s="9" t="str">
        <f>IF(AND(TONGHOP!K1127="ThiTN",TONGHOP!L1127="TH",TONGHOP!H1127="R",TONGHOP!I1127&lt;&gt;""),TONGHOP!M1127,"")</f>
        <v/>
      </c>
    </row>
    <row r="1128" spans="1:8">
      <c r="A1128" s="9" t="str">
        <f>IF(AND(TONGHOP!K1128="KTHP",TONGHOP!L1128="LT",TONGHOP!H1128="R",TONGHOP!I1128&lt;&gt;""),TONGHOP!I1128,"")</f>
        <v/>
      </c>
      <c r="B1128" s="9" t="str">
        <f>IF(AND(TONGHOP!K1128="KTHP",TONGHOP!L1128="LT",TONGHOP!H1128="R",TONGHOP!I1128&lt;&gt;""),TONGHOP!M1128,"")</f>
        <v/>
      </c>
      <c r="C1128" s="9" t="str">
        <f>IF(AND(TONGHOP!K1128="KTHP",TONGHOP!L1128="TN",TONGHOP!H1128="R",TONGHOP!I1128&lt;&gt;""),TONGHOP!I1128,"")</f>
        <v/>
      </c>
      <c r="D1128" s="9" t="str">
        <f>IF(AND(TONGHOP!K1128="KTHP",TONGHOP!L1128="TN",TONGHOP!H1128="R",TONGHOP!I1128&lt;&gt;""),TONGHOP!M1128,"")</f>
        <v/>
      </c>
      <c r="E1128" s="9" t="str">
        <f>IF(AND(TONGHOP!K1128="ThiTN",TONGHOP!L1128="LT",TONGHOP!H1128="R",TONGHOP!I1128&lt;&gt;""),TONGHOP!I1128,"")</f>
        <v/>
      </c>
      <c r="F1128" s="9" t="str">
        <f>IF(AND(TONGHOP!K1128="ThiTN",TONGHOP!L1128="LT",TONGHOP!H1128="R",TONGHOP!I1128&lt;&gt;""),TONGHOP!M1128,"")</f>
        <v/>
      </c>
      <c r="G1128" s="9" t="str">
        <f>IF(AND(TONGHOP!K1128="ThiTN",TONGHOP!L1128="TH",TONGHOP!H1128="R",TONGHOP!I1128&lt;&gt;""),TONGHOP!I1128,"")</f>
        <v/>
      </c>
      <c r="H1128" s="9" t="str">
        <f>IF(AND(TONGHOP!K1128="ThiTN",TONGHOP!L1128="TH",TONGHOP!H1128="R",TONGHOP!I1128&lt;&gt;""),TONGHOP!M1128,"")</f>
        <v/>
      </c>
    </row>
    <row r="1129" spans="1:8">
      <c r="A1129" s="9" t="str">
        <f>IF(AND(TONGHOP!K1129="KTHP",TONGHOP!L1129="LT",TONGHOP!H1129="R",TONGHOP!I1129&lt;&gt;""),TONGHOP!I1129,"")</f>
        <v/>
      </c>
      <c r="B1129" s="9" t="str">
        <f>IF(AND(TONGHOP!K1129="KTHP",TONGHOP!L1129="LT",TONGHOP!H1129="R",TONGHOP!I1129&lt;&gt;""),TONGHOP!M1129,"")</f>
        <v/>
      </c>
      <c r="C1129" s="9" t="str">
        <f>IF(AND(TONGHOP!K1129="KTHP",TONGHOP!L1129="TN",TONGHOP!H1129="R",TONGHOP!I1129&lt;&gt;""),TONGHOP!I1129,"")</f>
        <v/>
      </c>
      <c r="D1129" s="9" t="str">
        <f>IF(AND(TONGHOP!K1129="KTHP",TONGHOP!L1129="TN",TONGHOP!H1129="R",TONGHOP!I1129&lt;&gt;""),TONGHOP!M1129,"")</f>
        <v/>
      </c>
      <c r="E1129" s="9" t="str">
        <f>IF(AND(TONGHOP!K1129="ThiTN",TONGHOP!L1129="LT",TONGHOP!H1129="R",TONGHOP!I1129&lt;&gt;""),TONGHOP!I1129,"")</f>
        <v/>
      </c>
      <c r="F1129" s="9" t="str">
        <f>IF(AND(TONGHOP!K1129="ThiTN",TONGHOP!L1129="LT",TONGHOP!H1129="R",TONGHOP!I1129&lt;&gt;""),TONGHOP!M1129,"")</f>
        <v/>
      </c>
      <c r="G1129" s="9" t="str">
        <f>IF(AND(TONGHOP!K1129="ThiTN",TONGHOP!L1129="TH",TONGHOP!H1129="R",TONGHOP!I1129&lt;&gt;""),TONGHOP!I1129,"")</f>
        <v/>
      </c>
      <c r="H1129" s="9" t="str">
        <f>IF(AND(TONGHOP!K1129="ThiTN",TONGHOP!L1129="TH",TONGHOP!H1129="R",TONGHOP!I1129&lt;&gt;""),TONGHOP!M1129,"")</f>
        <v/>
      </c>
    </row>
    <row r="1130" spans="1:8">
      <c r="A1130" s="9" t="str">
        <f>IF(AND(TONGHOP!K1130="KTHP",TONGHOP!L1130="LT",TONGHOP!H1130="R",TONGHOP!I1130&lt;&gt;""),TONGHOP!I1130,"")</f>
        <v/>
      </c>
      <c r="B1130" s="9" t="str">
        <f>IF(AND(TONGHOP!K1130="KTHP",TONGHOP!L1130="LT",TONGHOP!H1130="R",TONGHOP!I1130&lt;&gt;""),TONGHOP!M1130,"")</f>
        <v/>
      </c>
      <c r="C1130" s="9" t="str">
        <f>IF(AND(TONGHOP!K1130="KTHP",TONGHOP!L1130="TN",TONGHOP!H1130="R",TONGHOP!I1130&lt;&gt;""),TONGHOP!I1130,"")</f>
        <v/>
      </c>
      <c r="D1130" s="9" t="str">
        <f>IF(AND(TONGHOP!K1130="KTHP",TONGHOP!L1130="TN",TONGHOP!H1130="R",TONGHOP!I1130&lt;&gt;""),TONGHOP!M1130,"")</f>
        <v/>
      </c>
      <c r="E1130" s="9" t="str">
        <f>IF(AND(TONGHOP!K1130="ThiTN",TONGHOP!L1130="LT",TONGHOP!H1130="R",TONGHOP!I1130&lt;&gt;""),TONGHOP!I1130,"")</f>
        <v/>
      </c>
      <c r="F1130" s="9" t="str">
        <f>IF(AND(TONGHOP!K1130="ThiTN",TONGHOP!L1130="LT",TONGHOP!H1130="R",TONGHOP!I1130&lt;&gt;""),TONGHOP!M1130,"")</f>
        <v/>
      </c>
      <c r="G1130" s="9" t="str">
        <f>IF(AND(TONGHOP!K1130="ThiTN",TONGHOP!L1130="TH",TONGHOP!H1130="R",TONGHOP!I1130&lt;&gt;""),TONGHOP!I1130,"")</f>
        <v/>
      </c>
      <c r="H1130" s="9" t="str">
        <f>IF(AND(TONGHOP!K1130="ThiTN",TONGHOP!L1130="TH",TONGHOP!H1130="R",TONGHOP!I1130&lt;&gt;""),TONGHOP!M1130,"")</f>
        <v/>
      </c>
    </row>
    <row r="1131" spans="1:8">
      <c r="A1131" s="9" t="str">
        <f>IF(AND(TONGHOP!K1131="KTHP",TONGHOP!L1131="LT",TONGHOP!H1131="R",TONGHOP!I1131&lt;&gt;""),TONGHOP!I1131,"")</f>
        <v/>
      </c>
      <c r="B1131" s="9" t="str">
        <f>IF(AND(TONGHOP!K1131="KTHP",TONGHOP!L1131="LT",TONGHOP!H1131="R",TONGHOP!I1131&lt;&gt;""),TONGHOP!M1131,"")</f>
        <v/>
      </c>
      <c r="C1131" s="9" t="str">
        <f>IF(AND(TONGHOP!K1131="KTHP",TONGHOP!L1131="TN",TONGHOP!H1131="R",TONGHOP!I1131&lt;&gt;""),TONGHOP!I1131,"")</f>
        <v/>
      </c>
      <c r="D1131" s="9" t="str">
        <f>IF(AND(TONGHOP!K1131="KTHP",TONGHOP!L1131="TN",TONGHOP!H1131="R",TONGHOP!I1131&lt;&gt;""),TONGHOP!M1131,"")</f>
        <v/>
      </c>
      <c r="E1131" s="9" t="str">
        <f>IF(AND(TONGHOP!K1131="ThiTN",TONGHOP!L1131="LT",TONGHOP!H1131="R",TONGHOP!I1131&lt;&gt;""),TONGHOP!I1131,"")</f>
        <v/>
      </c>
      <c r="F1131" s="9" t="str">
        <f>IF(AND(TONGHOP!K1131="ThiTN",TONGHOP!L1131="LT",TONGHOP!H1131="R",TONGHOP!I1131&lt;&gt;""),TONGHOP!M1131,"")</f>
        <v/>
      </c>
      <c r="G1131" s="9" t="str">
        <f>IF(AND(TONGHOP!K1131="ThiTN",TONGHOP!L1131="TH",TONGHOP!H1131="R",TONGHOP!I1131&lt;&gt;""),TONGHOP!I1131,"")</f>
        <v/>
      </c>
      <c r="H1131" s="9" t="str">
        <f>IF(AND(TONGHOP!K1131="ThiTN",TONGHOP!L1131="TH",TONGHOP!H1131="R",TONGHOP!I1131&lt;&gt;""),TONGHOP!M1131,"")</f>
        <v/>
      </c>
    </row>
    <row r="1132" spans="1:8">
      <c r="A1132" s="9" t="str">
        <f>IF(AND(TONGHOP!K1132="KTHP",TONGHOP!L1132="LT",TONGHOP!H1132="R",TONGHOP!I1132&lt;&gt;""),TONGHOP!I1132,"")</f>
        <v/>
      </c>
      <c r="B1132" s="9" t="str">
        <f>IF(AND(TONGHOP!K1132="KTHP",TONGHOP!L1132="LT",TONGHOP!H1132="R",TONGHOP!I1132&lt;&gt;""),TONGHOP!M1132,"")</f>
        <v/>
      </c>
      <c r="C1132" s="9" t="str">
        <f>IF(AND(TONGHOP!K1132="KTHP",TONGHOP!L1132="TN",TONGHOP!H1132="R",TONGHOP!I1132&lt;&gt;""),TONGHOP!I1132,"")</f>
        <v/>
      </c>
      <c r="D1132" s="9" t="str">
        <f>IF(AND(TONGHOP!K1132="KTHP",TONGHOP!L1132="TN",TONGHOP!H1132="R",TONGHOP!I1132&lt;&gt;""),TONGHOP!M1132,"")</f>
        <v/>
      </c>
      <c r="E1132" s="9" t="str">
        <f>IF(AND(TONGHOP!K1132="ThiTN",TONGHOP!L1132="LT",TONGHOP!H1132="R",TONGHOP!I1132&lt;&gt;""),TONGHOP!I1132,"")</f>
        <v/>
      </c>
      <c r="F1132" s="9" t="str">
        <f>IF(AND(TONGHOP!K1132="ThiTN",TONGHOP!L1132="LT",TONGHOP!H1132="R",TONGHOP!I1132&lt;&gt;""),TONGHOP!M1132,"")</f>
        <v/>
      </c>
      <c r="G1132" s="9" t="str">
        <f>IF(AND(TONGHOP!K1132="ThiTN",TONGHOP!L1132="TH",TONGHOP!H1132="R",TONGHOP!I1132&lt;&gt;""),TONGHOP!I1132,"")</f>
        <v/>
      </c>
      <c r="H1132" s="9" t="str">
        <f>IF(AND(TONGHOP!K1132="ThiTN",TONGHOP!L1132="TH",TONGHOP!H1132="R",TONGHOP!I1132&lt;&gt;""),TONGHOP!M1132,"")</f>
        <v/>
      </c>
    </row>
    <row r="1133" spans="1:8">
      <c r="A1133" s="9" t="str">
        <f>IF(AND(TONGHOP!K1133="KTHP",TONGHOP!L1133="LT",TONGHOP!H1133="R",TONGHOP!I1133&lt;&gt;""),TONGHOP!I1133,"")</f>
        <v/>
      </c>
      <c r="B1133" s="9" t="str">
        <f>IF(AND(TONGHOP!K1133="KTHP",TONGHOP!L1133="LT",TONGHOP!H1133="R",TONGHOP!I1133&lt;&gt;""),TONGHOP!M1133,"")</f>
        <v/>
      </c>
      <c r="C1133" s="9" t="str">
        <f>IF(AND(TONGHOP!K1133="KTHP",TONGHOP!L1133="TN",TONGHOP!H1133="R",TONGHOP!I1133&lt;&gt;""),TONGHOP!I1133,"")</f>
        <v/>
      </c>
      <c r="D1133" s="9" t="str">
        <f>IF(AND(TONGHOP!K1133="KTHP",TONGHOP!L1133="TN",TONGHOP!H1133="R",TONGHOP!I1133&lt;&gt;""),TONGHOP!M1133,"")</f>
        <v/>
      </c>
      <c r="E1133" s="9" t="str">
        <f>IF(AND(TONGHOP!K1133="ThiTN",TONGHOP!L1133="LT",TONGHOP!H1133="R",TONGHOP!I1133&lt;&gt;""),TONGHOP!I1133,"")</f>
        <v/>
      </c>
      <c r="F1133" s="9" t="str">
        <f>IF(AND(TONGHOP!K1133="ThiTN",TONGHOP!L1133="LT",TONGHOP!H1133="R",TONGHOP!I1133&lt;&gt;""),TONGHOP!M1133,"")</f>
        <v/>
      </c>
      <c r="G1133" s="9" t="str">
        <f>IF(AND(TONGHOP!K1133="ThiTN",TONGHOP!L1133="TH",TONGHOP!H1133="R",TONGHOP!I1133&lt;&gt;""),TONGHOP!I1133,"")</f>
        <v/>
      </c>
      <c r="H1133" s="9" t="str">
        <f>IF(AND(TONGHOP!K1133="ThiTN",TONGHOP!L1133="TH",TONGHOP!H1133="R",TONGHOP!I1133&lt;&gt;""),TONGHOP!M1133,"")</f>
        <v/>
      </c>
    </row>
    <row r="1134" spans="1:8">
      <c r="A1134" s="9" t="str">
        <f>IF(AND(TONGHOP!K1134="KTHP",TONGHOP!L1134="LT",TONGHOP!H1134="R",TONGHOP!I1134&lt;&gt;""),TONGHOP!I1134,"")</f>
        <v/>
      </c>
      <c r="B1134" s="9" t="str">
        <f>IF(AND(TONGHOP!K1134="KTHP",TONGHOP!L1134="LT",TONGHOP!H1134="R",TONGHOP!I1134&lt;&gt;""),TONGHOP!M1134,"")</f>
        <v/>
      </c>
      <c r="C1134" s="9" t="str">
        <f>IF(AND(TONGHOP!K1134="KTHP",TONGHOP!L1134="TN",TONGHOP!H1134="R",TONGHOP!I1134&lt;&gt;""),TONGHOP!I1134,"")</f>
        <v/>
      </c>
      <c r="D1134" s="9" t="str">
        <f>IF(AND(TONGHOP!K1134="KTHP",TONGHOP!L1134="TN",TONGHOP!H1134="R",TONGHOP!I1134&lt;&gt;""),TONGHOP!M1134,"")</f>
        <v/>
      </c>
      <c r="E1134" s="9" t="str">
        <f>IF(AND(TONGHOP!K1134="ThiTN",TONGHOP!L1134="LT",TONGHOP!H1134="R",TONGHOP!I1134&lt;&gt;""),TONGHOP!I1134,"")</f>
        <v/>
      </c>
      <c r="F1134" s="9" t="str">
        <f>IF(AND(TONGHOP!K1134="ThiTN",TONGHOP!L1134="LT",TONGHOP!H1134="R",TONGHOP!I1134&lt;&gt;""),TONGHOP!M1134,"")</f>
        <v/>
      </c>
      <c r="G1134" s="9" t="str">
        <f>IF(AND(TONGHOP!K1134="ThiTN",TONGHOP!L1134="TH",TONGHOP!H1134="R",TONGHOP!I1134&lt;&gt;""),TONGHOP!I1134,"")</f>
        <v/>
      </c>
      <c r="H1134" s="9" t="str">
        <f>IF(AND(TONGHOP!K1134="ThiTN",TONGHOP!L1134="TH",TONGHOP!H1134="R",TONGHOP!I1134&lt;&gt;""),TONGHOP!M1134,"")</f>
        <v/>
      </c>
    </row>
    <row r="1135" spans="1:8">
      <c r="A1135" s="9" t="str">
        <f>IF(AND(TONGHOP!K1135="KTHP",TONGHOP!L1135="LT",TONGHOP!H1135="R",TONGHOP!I1135&lt;&gt;""),TONGHOP!I1135,"")</f>
        <v/>
      </c>
      <c r="B1135" s="9" t="str">
        <f>IF(AND(TONGHOP!K1135="KTHP",TONGHOP!L1135="LT",TONGHOP!H1135="R",TONGHOP!I1135&lt;&gt;""),TONGHOP!M1135,"")</f>
        <v/>
      </c>
      <c r="C1135" s="9" t="str">
        <f>IF(AND(TONGHOP!K1135="KTHP",TONGHOP!L1135="TN",TONGHOP!H1135="R",TONGHOP!I1135&lt;&gt;""),TONGHOP!I1135,"")</f>
        <v/>
      </c>
      <c r="D1135" s="9" t="str">
        <f>IF(AND(TONGHOP!K1135="KTHP",TONGHOP!L1135="TN",TONGHOP!H1135="R",TONGHOP!I1135&lt;&gt;""),TONGHOP!M1135,"")</f>
        <v/>
      </c>
      <c r="E1135" s="9" t="str">
        <f>IF(AND(TONGHOP!K1135="ThiTN",TONGHOP!L1135="LT",TONGHOP!H1135="R",TONGHOP!I1135&lt;&gt;""),TONGHOP!I1135,"")</f>
        <v/>
      </c>
      <c r="F1135" s="9" t="str">
        <f>IF(AND(TONGHOP!K1135="ThiTN",TONGHOP!L1135="LT",TONGHOP!H1135="R",TONGHOP!I1135&lt;&gt;""),TONGHOP!M1135,"")</f>
        <v/>
      </c>
      <c r="G1135" s="9" t="str">
        <f>IF(AND(TONGHOP!K1135="ThiTN",TONGHOP!L1135="TH",TONGHOP!H1135="R",TONGHOP!I1135&lt;&gt;""),TONGHOP!I1135,"")</f>
        <v/>
      </c>
      <c r="H1135" s="9" t="str">
        <f>IF(AND(TONGHOP!K1135="ThiTN",TONGHOP!L1135="TH",TONGHOP!H1135="R",TONGHOP!I1135&lt;&gt;""),TONGHOP!M1135,"")</f>
        <v/>
      </c>
    </row>
    <row r="1136" spans="1:8">
      <c r="A1136" s="9" t="str">
        <f>IF(AND(TONGHOP!K1136="KTHP",TONGHOP!L1136="LT",TONGHOP!H1136="R",TONGHOP!I1136&lt;&gt;""),TONGHOP!I1136,"")</f>
        <v/>
      </c>
      <c r="B1136" s="9" t="str">
        <f>IF(AND(TONGHOP!K1136="KTHP",TONGHOP!L1136="LT",TONGHOP!H1136="R",TONGHOP!I1136&lt;&gt;""),TONGHOP!M1136,"")</f>
        <v/>
      </c>
      <c r="C1136" s="9" t="str">
        <f>IF(AND(TONGHOP!K1136="KTHP",TONGHOP!L1136="TN",TONGHOP!H1136="R",TONGHOP!I1136&lt;&gt;""),TONGHOP!I1136,"")</f>
        <v/>
      </c>
      <c r="D1136" s="9" t="str">
        <f>IF(AND(TONGHOP!K1136="KTHP",TONGHOP!L1136="TN",TONGHOP!H1136="R",TONGHOP!I1136&lt;&gt;""),TONGHOP!M1136,"")</f>
        <v/>
      </c>
      <c r="E1136" s="9" t="str">
        <f>IF(AND(TONGHOP!K1136="ThiTN",TONGHOP!L1136="LT",TONGHOP!H1136="R",TONGHOP!I1136&lt;&gt;""),TONGHOP!I1136,"")</f>
        <v/>
      </c>
      <c r="F1136" s="9" t="str">
        <f>IF(AND(TONGHOP!K1136="ThiTN",TONGHOP!L1136="LT",TONGHOP!H1136="R",TONGHOP!I1136&lt;&gt;""),TONGHOP!M1136,"")</f>
        <v/>
      </c>
      <c r="G1136" s="9" t="str">
        <f>IF(AND(TONGHOP!K1136="ThiTN",TONGHOP!L1136="TH",TONGHOP!H1136="R",TONGHOP!I1136&lt;&gt;""),TONGHOP!I1136,"")</f>
        <v/>
      </c>
      <c r="H1136" s="9" t="str">
        <f>IF(AND(TONGHOP!K1136="ThiTN",TONGHOP!L1136="TH",TONGHOP!H1136="R",TONGHOP!I1136&lt;&gt;""),TONGHOP!M1136,"")</f>
        <v/>
      </c>
    </row>
    <row r="1137" spans="1:8">
      <c r="A1137" s="9" t="str">
        <f>IF(AND(TONGHOP!K1137="KTHP",TONGHOP!L1137="LT",TONGHOP!H1137="R",TONGHOP!I1137&lt;&gt;""),TONGHOP!I1137,"")</f>
        <v/>
      </c>
      <c r="B1137" s="9" t="str">
        <f>IF(AND(TONGHOP!K1137="KTHP",TONGHOP!L1137="LT",TONGHOP!H1137="R",TONGHOP!I1137&lt;&gt;""),TONGHOP!M1137,"")</f>
        <v/>
      </c>
      <c r="C1137" s="9" t="str">
        <f>IF(AND(TONGHOP!K1137="KTHP",TONGHOP!L1137="TN",TONGHOP!H1137="R",TONGHOP!I1137&lt;&gt;""),TONGHOP!I1137,"")</f>
        <v/>
      </c>
      <c r="D1137" s="9" t="str">
        <f>IF(AND(TONGHOP!K1137="KTHP",TONGHOP!L1137="TN",TONGHOP!H1137="R",TONGHOP!I1137&lt;&gt;""),TONGHOP!M1137,"")</f>
        <v/>
      </c>
      <c r="E1137" s="9" t="str">
        <f>IF(AND(TONGHOP!K1137="ThiTN",TONGHOP!L1137="LT",TONGHOP!H1137="R",TONGHOP!I1137&lt;&gt;""),TONGHOP!I1137,"")</f>
        <v/>
      </c>
      <c r="F1137" s="9" t="str">
        <f>IF(AND(TONGHOP!K1137="ThiTN",TONGHOP!L1137="LT",TONGHOP!H1137="R",TONGHOP!I1137&lt;&gt;""),TONGHOP!M1137,"")</f>
        <v/>
      </c>
      <c r="G1137" s="9" t="str">
        <f>IF(AND(TONGHOP!K1137="ThiTN",TONGHOP!L1137="TH",TONGHOP!H1137="R",TONGHOP!I1137&lt;&gt;""),TONGHOP!I1137,"")</f>
        <v/>
      </c>
      <c r="H1137" s="9" t="str">
        <f>IF(AND(TONGHOP!K1137="ThiTN",TONGHOP!L1137="TH",TONGHOP!H1137="R",TONGHOP!I1137&lt;&gt;""),TONGHOP!M1137,"")</f>
        <v/>
      </c>
    </row>
    <row r="1138" spans="1:8">
      <c r="A1138" s="9" t="str">
        <f>IF(AND(TONGHOP!K1138="KTHP",TONGHOP!L1138="LT",TONGHOP!H1138="R",TONGHOP!I1138&lt;&gt;""),TONGHOP!I1138,"")</f>
        <v/>
      </c>
      <c r="B1138" s="9" t="str">
        <f>IF(AND(TONGHOP!K1138="KTHP",TONGHOP!L1138="LT",TONGHOP!H1138="R",TONGHOP!I1138&lt;&gt;""),TONGHOP!M1138,"")</f>
        <v/>
      </c>
      <c r="C1138" s="9" t="str">
        <f>IF(AND(TONGHOP!K1138="KTHP",TONGHOP!L1138="TN",TONGHOP!H1138="R",TONGHOP!I1138&lt;&gt;""),TONGHOP!I1138,"")</f>
        <v/>
      </c>
      <c r="D1138" s="9" t="str">
        <f>IF(AND(TONGHOP!K1138="KTHP",TONGHOP!L1138="TN",TONGHOP!H1138="R",TONGHOP!I1138&lt;&gt;""),TONGHOP!M1138,"")</f>
        <v/>
      </c>
      <c r="E1138" s="9" t="str">
        <f>IF(AND(TONGHOP!K1138="ThiTN",TONGHOP!L1138="LT",TONGHOP!H1138="R",TONGHOP!I1138&lt;&gt;""),TONGHOP!I1138,"")</f>
        <v/>
      </c>
      <c r="F1138" s="9" t="str">
        <f>IF(AND(TONGHOP!K1138="ThiTN",TONGHOP!L1138="LT",TONGHOP!H1138="R",TONGHOP!I1138&lt;&gt;""),TONGHOP!M1138,"")</f>
        <v/>
      </c>
      <c r="G1138" s="9" t="str">
        <f>IF(AND(TONGHOP!K1138="ThiTN",TONGHOP!L1138="TH",TONGHOP!H1138="R",TONGHOP!I1138&lt;&gt;""),TONGHOP!I1138,"")</f>
        <v/>
      </c>
      <c r="H1138" s="9" t="str">
        <f>IF(AND(TONGHOP!K1138="ThiTN",TONGHOP!L1138="TH",TONGHOP!H1138="R",TONGHOP!I1138&lt;&gt;""),TONGHOP!M1138,"")</f>
        <v/>
      </c>
    </row>
    <row r="1139" spans="1:8">
      <c r="A1139" s="9" t="str">
        <f>IF(AND(TONGHOP!K1139="KTHP",TONGHOP!L1139="LT",TONGHOP!H1139="R",TONGHOP!I1139&lt;&gt;""),TONGHOP!I1139,"")</f>
        <v/>
      </c>
      <c r="B1139" s="9" t="str">
        <f>IF(AND(TONGHOP!K1139="KTHP",TONGHOP!L1139="LT",TONGHOP!H1139="R",TONGHOP!I1139&lt;&gt;""),TONGHOP!M1139,"")</f>
        <v/>
      </c>
      <c r="C1139" s="9" t="str">
        <f>IF(AND(TONGHOP!K1139="KTHP",TONGHOP!L1139="TN",TONGHOP!H1139="R",TONGHOP!I1139&lt;&gt;""),TONGHOP!I1139,"")</f>
        <v/>
      </c>
      <c r="D1139" s="9" t="str">
        <f>IF(AND(TONGHOP!K1139="KTHP",TONGHOP!L1139="TN",TONGHOP!H1139="R",TONGHOP!I1139&lt;&gt;""),TONGHOP!M1139,"")</f>
        <v/>
      </c>
      <c r="E1139" s="9" t="str">
        <f>IF(AND(TONGHOP!K1139="ThiTN",TONGHOP!L1139="LT",TONGHOP!H1139="R",TONGHOP!I1139&lt;&gt;""),TONGHOP!I1139,"")</f>
        <v/>
      </c>
      <c r="F1139" s="9" t="str">
        <f>IF(AND(TONGHOP!K1139="ThiTN",TONGHOP!L1139="LT",TONGHOP!H1139="R",TONGHOP!I1139&lt;&gt;""),TONGHOP!M1139,"")</f>
        <v/>
      </c>
      <c r="G1139" s="9" t="str">
        <f>IF(AND(TONGHOP!K1139="ThiTN",TONGHOP!L1139="TH",TONGHOP!H1139="R",TONGHOP!I1139&lt;&gt;""),TONGHOP!I1139,"")</f>
        <v/>
      </c>
      <c r="H1139" s="9" t="str">
        <f>IF(AND(TONGHOP!K1139="ThiTN",TONGHOP!L1139="TH",TONGHOP!H1139="R",TONGHOP!I1139&lt;&gt;""),TONGHOP!M1139,"")</f>
        <v/>
      </c>
    </row>
    <row r="1140" spans="1:8">
      <c r="A1140" s="9" t="str">
        <f>IF(AND(TONGHOP!K1140="KTHP",TONGHOP!L1140="LT",TONGHOP!H1140="R",TONGHOP!I1140&lt;&gt;""),TONGHOP!I1140,"")</f>
        <v/>
      </c>
      <c r="B1140" s="9" t="str">
        <f>IF(AND(TONGHOP!K1140="KTHP",TONGHOP!L1140="LT",TONGHOP!H1140="R",TONGHOP!I1140&lt;&gt;""),TONGHOP!M1140,"")</f>
        <v/>
      </c>
      <c r="C1140" s="9" t="str">
        <f>IF(AND(TONGHOP!K1140="KTHP",TONGHOP!L1140="TN",TONGHOP!H1140="R",TONGHOP!I1140&lt;&gt;""),TONGHOP!I1140,"")</f>
        <v/>
      </c>
      <c r="D1140" s="9" t="str">
        <f>IF(AND(TONGHOP!K1140="KTHP",TONGHOP!L1140="TN",TONGHOP!H1140="R",TONGHOP!I1140&lt;&gt;""),TONGHOP!M1140,"")</f>
        <v/>
      </c>
      <c r="E1140" s="9" t="str">
        <f>IF(AND(TONGHOP!K1140="ThiTN",TONGHOP!L1140="LT",TONGHOP!H1140="R",TONGHOP!I1140&lt;&gt;""),TONGHOP!I1140,"")</f>
        <v/>
      </c>
      <c r="F1140" s="9" t="str">
        <f>IF(AND(TONGHOP!K1140="ThiTN",TONGHOP!L1140="LT",TONGHOP!H1140="R",TONGHOP!I1140&lt;&gt;""),TONGHOP!M1140,"")</f>
        <v/>
      </c>
      <c r="G1140" s="9" t="str">
        <f>IF(AND(TONGHOP!K1140="ThiTN",TONGHOP!L1140="TH",TONGHOP!H1140="R",TONGHOP!I1140&lt;&gt;""),TONGHOP!I1140,"")</f>
        <v/>
      </c>
      <c r="H1140" s="9" t="str">
        <f>IF(AND(TONGHOP!K1140="ThiTN",TONGHOP!L1140="TH",TONGHOP!H1140="R",TONGHOP!I1140&lt;&gt;""),TONGHOP!M1140,"")</f>
        <v/>
      </c>
    </row>
    <row r="1141" spans="1:8">
      <c r="A1141" s="9" t="str">
        <f>IF(AND(TONGHOP!K1141="KTHP",TONGHOP!L1141="LT",TONGHOP!H1141="R",TONGHOP!I1141&lt;&gt;""),TONGHOP!I1141,"")</f>
        <v/>
      </c>
      <c r="B1141" s="9" t="str">
        <f>IF(AND(TONGHOP!K1141="KTHP",TONGHOP!L1141="LT",TONGHOP!H1141="R",TONGHOP!I1141&lt;&gt;""),TONGHOP!M1141,"")</f>
        <v/>
      </c>
      <c r="C1141" s="9" t="str">
        <f>IF(AND(TONGHOP!K1141="KTHP",TONGHOP!L1141="TN",TONGHOP!H1141="R",TONGHOP!I1141&lt;&gt;""),TONGHOP!I1141,"")</f>
        <v/>
      </c>
      <c r="D1141" s="9" t="str">
        <f>IF(AND(TONGHOP!K1141="KTHP",TONGHOP!L1141="TN",TONGHOP!H1141="R",TONGHOP!I1141&lt;&gt;""),TONGHOP!M1141,"")</f>
        <v/>
      </c>
      <c r="E1141" s="9" t="str">
        <f>IF(AND(TONGHOP!K1141="ThiTN",TONGHOP!L1141="LT",TONGHOP!H1141="R",TONGHOP!I1141&lt;&gt;""),TONGHOP!I1141,"")</f>
        <v/>
      </c>
      <c r="F1141" s="9" t="str">
        <f>IF(AND(TONGHOP!K1141="ThiTN",TONGHOP!L1141="LT",TONGHOP!H1141="R",TONGHOP!I1141&lt;&gt;""),TONGHOP!M1141,"")</f>
        <v/>
      </c>
      <c r="G1141" s="9" t="str">
        <f>IF(AND(TONGHOP!K1141="ThiTN",TONGHOP!L1141="TH",TONGHOP!H1141="R",TONGHOP!I1141&lt;&gt;""),TONGHOP!I1141,"")</f>
        <v/>
      </c>
      <c r="H1141" s="9" t="str">
        <f>IF(AND(TONGHOP!K1141="ThiTN",TONGHOP!L1141="TH",TONGHOP!H1141="R",TONGHOP!I1141&lt;&gt;""),TONGHOP!M1141,"")</f>
        <v/>
      </c>
    </row>
    <row r="1142" spans="1:8">
      <c r="A1142" s="9" t="str">
        <f>IF(AND(TONGHOP!K1142="KTHP",TONGHOP!L1142="LT",TONGHOP!H1142="R",TONGHOP!I1142&lt;&gt;""),TONGHOP!I1142,"")</f>
        <v/>
      </c>
      <c r="B1142" s="9" t="str">
        <f>IF(AND(TONGHOP!K1142="KTHP",TONGHOP!L1142="LT",TONGHOP!H1142="R",TONGHOP!I1142&lt;&gt;""),TONGHOP!M1142,"")</f>
        <v/>
      </c>
      <c r="C1142" s="9" t="str">
        <f>IF(AND(TONGHOP!K1142="KTHP",TONGHOP!L1142="TN",TONGHOP!H1142="R",TONGHOP!I1142&lt;&gt;""),TONGHOP!I1142,"")</f>
        <v/>
      </c>
      <c r="D1142" s="9" t="str">
        <f>IF(AND(TONGHOP!K1142="KTHP",TONGHOP!L1142="TN",TONGHOP!H1142="R",TONGHOP!I1142&lt;&gt;""),TONGHOP!M1142,"")</f>
        <v/>
      </c>
      <c r="E1142" s="9" t="str">
        <f>IF(AND(TONGHOP!K1142="ThiTN",TONGHOP!L1142="LT",TONGHOP!H1142="R",TONGHOP!I1142&lt;&gt;""),TONGHOP!I1142,"")</f>
        <v/>
      </c>
      <c r="F1142" s="9" t="str">
        <f>IF(AND(TONGHOP!K1142="ThiTN",TONGHOP!L1142="LT",TONGHOP!H1142="R",TONGHOP!I1142&lt;&gt;""),TONGHOP!M1142,"")</f>
        <v/>
      </c>
      <c r="G1142" s="9" t="str">
        <f>IF(AND(TONGHOP!K1142="ThiTN",TONGHOP!L1142="TH",TONGHOP!H1142="R",TONGHOP!I1142&lt;&gt;""),TONGHOP!I1142,"")</f>
        <v/>
      </c>
      <c r="H1142" s="9" t="str">
        <f>IF(AND(TONGHOP!K1142="ThiTN",TONGHOP!L1142="TH",TONGHOP!H1142="R",TONGHOP!I1142&lt;&gt;""),TONGHOP!M1142,"")</f>
        <v/>
      </c>
    </row>
    <row r="1143" spans="1:8">
      <c r="A1143" s="9" t="str">
        <f>IF(AND(TONGHOP!K1143="KTHP",TONGHOP!L1143="LT",TONGHOP!H1143="R",TONGHOP!I1143&lt;&gt;""),TONGHOP!I1143,"")</f>
        <v/>
      </c>
      <c r="B1143" s="9" t="str">
        <f>IF(AND(TONGHOP!K1143="KTHP",TONGHOP!L1143="LT",TONGHOP!H1143="R",TONGHOP!I1143&lt;&gt;""),TONGHOP!M1143,"")</f>
        <v/>
      </c>
      <c r="C1143" s="9" t="str">
        <f>IF(AND(TONGHOP!K1143="KTHP",TONGHOP!L1143="TN",TONGHOP!H1143="R",TONGHOP!I1143&lt;&gt;""),TONGHOP!I1143,"")</f>
        <v/>
      </c>
      <c r="D1143" s="9" t="str">
        <f>IF(AND(TONGHOP!K1143="KTHP",TONGHOP!L1143="TN",TONGHOP!H1143="R",TONGHOP!I1143&lt;&gt;""),TONGHOP!M1143,"")</f>
        <v/>
      </c>
      <c r="E1143" s="9" t="str">
        <f>IF(AND(TONGHOP!K1143="ThiTN",TONGHOP!L1143="LT",TONGHOP!H1143="R",TONGHOP!I1143&lt;&gt;""),TONGHOP!I1143,"")</f>
        <v/>
      </c>
      <c r="F1143" s="9" t="str">
        <f>IF(AND(TONGHOP!K1143="ThiTN",TONGHOP!L1143="LT",TONGHOP!H1143="R",TONGHOP!I1143&lt;&gt;""),TONGHOP!M1143,"")</f>
        <v/>
      </c>
      <c r="G1143" s="9" t="str">
        <f>IF(AND(TONGHOP!K1143="ThiTN",TONGHOP!L1143="TH",TONGHOP!H1143="R",TONGHOP!I1143&lt;&gt;""),TONGHOP!I1143,"")</f>
        <v/>
      </c>
      <c r="H1143" s="9" t="str">
        <f>IF(AND(TONGHOP!K1143="ThiTN",TONGHOP!L1143="TH",TONGHOP!H1143="R",TONGHOP!I1143&lt;&gt;""),TONGHOP!M1143,"")</f>
        <v/>
      </c>
    </row>
    <row r="1144" spans="1:8">
      <c r="A1144" s="9" t="str">
        <f>IF(AND(TONGHOP!K1144="KTHP",TONGHOP!L1144="LT",TONGHOP!H1144="R",TONGHOP!I1144&lt;&gt;""),TONGHOP!I1144,"")</f>
        <v/>
      </c>
      <c r="B1144" s="9" t="str">
        <f>IF(AND(TONGHOP!K1144="KTHP",TONGHOP!L1144="LT",TONGHOP!H1144="R",TONGHOP!I1144&lt;&gt;""),TONGHOP!M1144,"")</f>
        <v/>
      </c>
      <c r="C1144" s="9" t="str">
        <f>IF(AND(TONGHOP!K1144="KTHP",TONGHOP!L1144="TN",TONGHOP!H1144="R",TONGHOP!I1144&lt;&gt;""),TONGHOP!I1144,"")</f>
        <v/>
      </c>
      <c r="D1144" s="9" t="str">
        <f>IF(AND(TONGHOP!K1144="KTHP",TONGHOP!L1144="TN",TONGHOP!H1144="R",TONGHOP!I1144&lt;&gt;""),TONGHOP!M1144,"")</f>
        <v/>
      </c>
      <c r="E1144" s="9" t="str">
        <f>IF(AND(TONGHOP!K1144="ThiTN",TONGHOP!L1144="LT",TONGHOP!H1144="R",TONGHOP!I1144&lt;&gt;""),TONGHOP!I1144,"")</f>
        <v/>
      </c>
      <c r="F1144" s="9" t="str">
        <f>IF(AND(TONGHOP!K1144="ThiTN",TONGHOP!L1144="LT",TONGHOP!H1144="R",TONGHOP!I1144&lt;&gt;""),TONGHOP!M1144,"")</f>
        <v/>
      </c>
      <c r="G1144" s="9" t="str">
        <f>IF(AND(TONGHOP!K1144="ThiTN",TONGHOP!L1144="TH",TONGHOP!H1144="R",TONGHOP!I1144&lt;&gt;""),TONGHOP!I1144,"")</f>
        <v/>
      </c>
      <c r="H1144" s="9" t="str">
        <f>IF(AND(TONGHOP!K1144="ThiTN",TONGHOP!L1144="TH",TONGHOP!H1144="R",TONGHOP!I1144&lt;&gt;""),TONGHOP!M1144,"")</f>
        <v/>
      </c>
    </row>
    <row r="1145" spans="1:8">
      <c r="A1145" s="9" t="str">
        <f>IF(AND(TONGHOP!K1145="KTHP",TONGHOP!L1145="LT",TONGHOP!H1145="R",TONGHOP!I1145&lt;&gt;""),TONGHOP!I1145,"")</f>
        <v/>
      </c>
      <c r="B1145" s="9" t="str">
        <f>IF(AND(TONGHOP!K1145="KTHP",TONGHOP!L1145="LT",TONGHOP!H1145="R",TONGHOP!I1145&lt;&gt;""),TONGHOP!M1145,"")</f>
        <v/>
      </c>
      <c r="C1145" s="9" t="str">
        <f>IF(AND(TONGHOP!K1145="KTHP",TONGHOP!L1145="TN",TONGHOP!H1145="R",TONGHOP!I1145&lt;&gt;""),TONGHOP!I1145,"")</f>
        <v/>
      </c>
      <c r="D1145" s="9" t="str">
        <f>IF(AND(TONGHOP!K1145="KTHP",TONGHOP!L1145="TN",TONGHOP!H1145="R",TONGHOP!I1145&lt;&gt;""),TONGHOP!M1145,"")</f>
        <v/>
      </c>
      <c r="E1145" s="9" t="str">
        <f>IF(AND(TONGHOP!K1145="ThiTN",TONGHOP!L1145="LT",TONGHOP!H1145="R",TONGHOP!I1145&lt;&gt;""),TONGHOP!I1145,"")</f>
        <v/>
      </c>
      <c r="F1145" s="9" t="str">
        <f>IF(AND(TONGHOP!K1145="ThiTN",TONGHOP!L1145="LT",TONGHOP!H1145="R",TONGHOP!I1145&lt;&gt;""),TONGHOP!M1145,"")</f>
        <v/>
      </c>
      <c r="G1145" s="9" t="str">
        <f>IF(AND(TONGHOP!K1145="ThiTN",TONGHOP!L1145="TH",TONGHOP!H1145="R",TONGHOP!I1145&lt;&gt;""),TONGHOP!I1145,"")</f>
        <v/>
      </c>
      <c r="H1145" s="9" t="str">
        <f>IF(AND(TONGHOP!K1145="ThiTN",TONGHOP!L1145="TH",TONGHOP!H1145="R",TONGHOP!I1145&lt;&gt;""),TONGHOP!M1145,"")</f>
        <v/>
      </c>
    </row>
    <row r="1146" spans="1:8">
      <c r="A1146" s="9" t="str">
        <f>IF(AND(TONGHOP!K1146="KTHP",TONGHOP!L1146="LT",TONGHOP!H1146="R",TONGHOP!I1146&lt;&gt;""),TONGHOP!I1146,"")</f>
        <v/>
      </c>
      <c r="B1146" s="9" t="str">
        <f>IF(AND(TONGHOP!K1146="KTHP",TONGHOP!L1146="LT",TONGHOP!H1146="R",TONGHOP!I1146&lt;&gt;""),TONGHOP!M1146,"")</f>
        <v/>
      </c>
      <c r="C1146" s="9" t="str">
        <f>IF(AND(TONGHOP!K1146="KTHP",TONGHOP!L1146="TN",TONGHOP!H1146="R",TONGHOP!I1146&lt;&gt;""),TONGHOP!I1146,"")</f>
        <v/>
      </c>
      <c r="D1146" s="9" t="str">
        <f>IF(AND(TONGHOP!K1146="KTHP",TONGHOP!L1146="TN",TONGHOP!H1146="R",TONGHOP!I1146&lt;&gt;""),TONGHOP!M1146,"")</f>
        <v/>
      </c>
      <c r="E1146" s="9" t="str">
        <f>IF(AND(TONGHOP!K1146="ThiTN",TONGHOP!L1146="LT",TONGHOP!H1146="R",TONGHOP!I1146&lt;&gt;""),TONGHOP!I1146,"")</f>
        <v/>
      </c>
      <c r="F1146" s="9" t="str">
        <f>IF(AND(TONGHOP!K1146="ThiTN",TONGHOP!L1146="LT",TONGHOP!H1146="R",TONGHOP!I1146&lt;&gt;""),TONGHOP!M1146,"")</f>
        <v/>
      </c>
      <c r="G1146" s="9" t="str">
        <f>IF(AND(TONGHOP!K1146="ThiTN",TONGHOP!L1146="TH",TONGHOP!H1146="R",TONGHOP!I1146&lt;&gt;""),TONGHOP!I1146,"")</f>
        <v/>
      </c>
      <c r="H1146" s="9" t="str">
        <f>IF(AND(TONGHOP!K1146="ThiTN",TONGHOP!L1146="TH",TONGHOP!H1146="R",TONGHOP!I1146&lt;&gt;""),TONGHOP!M1146,"")</f>
        <v/>
      </c>
    </row>
    <row r="1147" spans="1:8">
      <c r="A1147" s="9" t="str">
        <f>IF(AND(TONGHOP!K1147="KTHP",TONGHOP!L1147="LT",TONGHOP!H1147="R",TONGHOP!I1147&lt;&gt;""),TONGHOP!I1147,"")</f>
        <v/>
      </c>
      <c r="B1147" s="9" t="str">
        <f>IF(AND(TONGHOP!K1147="KTHP",TONGHOP!L1147="LT",TONGHOP!H1147="R",TONGHOP!I1147&lt;&gt;""),TONGHOP!M1147,"")</f>
        <v/>
      </c>
      <c r="C1147" s="9" t="str">
        <f>IF(AND(TONGHOP!K1147="KTHP",TONGHOP!L1147="TN",TONGHOP!H1147="R",TONGHOP!I1147&lt;&gt;""),TONGHOP!I1147,"")</f>
        <v/>
      </c>
      <c r="D1147" s="9" t="str">
        <f>IF(AND(TONGHOP!K1147="KTHP",TONGHOP!L1147="TN",TONGHOP!H1147="R",TONGHOP!I1147&lt;&gt;""),TONGHOP!M1147,"")</f>
        <v/>
      </c>
      <c r="E1147" s="9" t="str">
        <f>IF(AND(TONGHOP!K1147="ThiTN",TONGHOP!L1147="LT",TONGHOP!H1147="R",TONGHOP!I1147&lt;&gt;""),TONGHOP!I1147,"")</f>
        <v/>
      </c>
      <c r="F1147" s="9" t="str">
        <f>IF(AND(TONGHOP!K1147="ThiTN",TONGHOP!L1147="LT",TONGHOP!H1147="R",TONGHOP!I1147&lt;&gt;""),TONGHOP!M1147,"")</f>
        <v/>
      </c>
      <c r="G1147" s="9" t="str">
        <f>IF(AND(TONGHOP!K1147="ThiTN",TONGHOP!L1147="TH",TONGHOP!H1147="R",TONGHOP!I1147&lt;&gt;""),TONGHOP!I1147,"")</f>
        <v/>
      </c>
      <c r="H1147" s="9" t="str">
        <f>IF(AND(TONGHOP!K1147="ThiTN",TONGHOP!L1147="TH",TONGHOP!H1147="R",TONGHOP!I1147&lt;&gt;""),TONGHOP!M1147,"")</f>
        <v/>
      </c>
    </row>
    <row r="1148" spans="1:8">
      <c r="A1148" s="9" t="str">
        <f>IF(AND(TONGHOP!K1148="KTHP",TONGHOP!L1148="LT",TONGHOP!H1148="R",TONGHOP!I1148&lt;&gt;""),TONGHOP!I1148,"")</f>
        <v/>
      </c>
      <c r="B1148" s="9" t="str">
        <f>IF(AND(TONGHOP!K1148="KTHP",TONGHOP!L1148="LT",TONGHOP!H1148="R",TONGHOP!I1148&lt;&gt;""),TONGHOP!M1148,"")</f>
        <v/>
      </c>
      <c r="C1148" s="9" t="str">
        <f>IF(AND(TONGHOP!K1148="KTHP",TONGHOP!L1148="TN",TONGHOP!H1148="R",TONGHOP!I1148&lt;&gt;""),TONGHOP!I1148,"")</f>
        <v/>
      </c>
      <c r="D1148" s="9" t="str">
        <f>IF(AND(TONGHOP!K1148="KTHP",TONGHOP!L1148="TN",TONGHOP!H1148="R",TONGHOP!I1148&lt;&gt;""),TONGHOP!M1148,"")</f>
        <v/>
      </c>
      <c r="E1148" s="9" t="str">
        <f>IF(AND(TONGHOP!K1148="ThiTN",TONGHOP!L1148="LT",TONGHOP!H1148="R",TONGHOP!I1148&lt;&gt;""),TONGHOP!I1148,"")</f>
        <v/>
      </c>
      <c r="F1148" s="9" t="str">
        <f>IF(AND(TONGHOP!K1148="ThiTN",TONGHOP!L1148="LT",TONGHOP!H1148="R",TONGHOP!I1148&lt;&gt;""),TONGHOP!M1148,"")</f>
        <v/>
      </c>
      <c r="G1148" s="9" t="str">
        <f>IF(AND(TONGHOP!K1148="ThiTN",TONGHOP!L1148="TH",TONGHOP!H1148="R",TONGHOP!I1148&lt;&gt;""),TONGHOP!I1148,"")</f>
        <v/>
      </c>
      <c r="H1148" s="9" t="str">
        <f>IF(AND(TONGHOP!K1148="ThiTN",TONGHOP!L1148="TH",TONGHOP!H1148="R",TONGHOP!I1148&lt;&gt;""),TONGHOP!M1148,"")</f>
        <v/>
      </c>
    </row>
    <row r="1149" spans="1:8">
      <c r="A1149" s="9" t="str">
        <f>IF(AND(TONGHOP!K1149="KTHP",TONGHOP!L1149="LT",TONGHOP!H1149="R",TONGHOP!I1149&lt;&gt;""),TONGHOP!I1149,"")</f>
        <v/>
      </c>
      <c r="B1149" s="9" t="str">
        <f>IF(AND(TONGHOP!K1149="KTHP",TONGHOP!L1149="LT",TONGHOP!H1149="R",TONGHOP!I1149&lt;&gt;""),TONGHOP!M1149,"")</f>
        <v/>
      </c>
      <c r="C1149" s="9" t="str">
        <f>IF(AND(TONGHOP!K1149="KTHP",TONGHOP!L1149="TN",TONGHOP!H1149="R",TONGHOP!I1149&lt;&gt;""),TONGHOP!I1149,"")</f>
        <v/>
      </c>
      <c r="D1149" s="9" t="str">
        <f>IF(AND(TONGHOP!K1149="KTHP",TONGHOP!L1149="TN",TONGHOP!H1149="R",TONGHOP!I1149&lt;&gt;""),TONGHOP!M1149,"")</f>
        <v/>
      </c>
      <c r="E1149" s="9" t="str">
        <f>IF(AND(TONGHOP!K1149="ThiTN",TONGHOP!L1149="LT",TONGHOP!H1149="R",TONGHOP!I1149&lt;&gt;""),TONGHOP!I1149,"")</f>
        <v/>
      </c>
      <c r="F1149" s="9" t="str">
        <f>IF(AND(TONGHOP!K1149="ThiTN",TONGHOP!L1149="LT",TONGHOP!H1149="R",TONGHOP!I1149&lt;&gt;""),TONGHOP!M1149,"")</f>
        <v/>
      </c>
      <c r="G1149" s="9" t="str">
        <f>IF(AND(TONGHOP!K1149="ThiTN",TONGHOP!L1149="TH",TONGHOP!H1149="R",TONGHOP!I1149&lt;&gt;""),TONGHOP!I1149,"")</f>
        <v/>
      </c>
      <c r="H1149" s="9" t="str">
        <f>IF(AND(TONGHOP!K1149="ThiTN",TONGHOP!L1149="TH",TONGHOP!H1149="R",TONGHOP!I1149&lt;&gt;""),TONGHOP!M1149,"")</f>
        <v/>
      </c>
    </row>
    <row r="1150" spans="1:8">
      <c r="A1150" s="9" t="str">
        <f>IF(AND(TONGHOP!K1150="KTHP",TONGHOP!L1150="LT",TONGHOP!H1150="R",TONGHOP!I1150&lt;&gt;""),TONGHOP!I1150,"")</f>
        <v/>
      </c>
      <c r="B1150" s="9" t="str">
        <f>IF(AND(TONGHOP!K1150="KTHP",TONGHOP!L1150="LT",TONGHOP!H1150="R",TONGHOP!I1150&lt;&gt;""),TONGHOP!M1150,"")</f>
        <v/>
      </c>
      <c r="C1150" s="9" t="str">
        <f>IF(AND(TONGHOP!K1150="KTHP",TONGHOP!L1150="TN",TONGHOP!H1150="R",TONGHOP!I1150&lt;&gt;""),TONGHOP!I1150,"")</f>
        <v/>
      </c>
      <c r="D1150" s="9" t="str">
        <f>IF(AND(TONGHOP!K1150="KTHP",TONGHOP!L1150="TN",TONGHOP!H1150="R",TONGHOP!I1150&lt;&gt;""),TONGHOP!M1150,"")</f>
        <v/>
      </c>
      <c r="E1150" s="9" t="str">
        <f>IF(AND(TONGHOP!K1150="ThiTN",TONGHOP!L1150="LT",TONGHOP!H1150="R",TONGHOP!I1150&lt;&gt;""),TONGHOP!I1150,"")</f>
        <v/>
      </c>
      <c r="F1150" s="9" t="str">
        <f>IF(AND(TONGHOP!K1150="ThiTN",TONGHOP!L1150="LT",TONGHOP!H1150="R",TONGHOP!I1150&lt;&gt;""),TONGHOP!M1150,"")</f>
        <v/>
      </c>
      <c r="G1150" s="9" t="str">
        <f>IF(AND(TONGHOP!K1150="ThiTN",TONGHOP!L1150="TH",TONGHOP!H1150="R",TONGHOP!I1150&lt;&gt;""),TONGHOP!I1150,"")</f>
        <v/>
      </c>
      <c r="H1150" s="9" t="str">
        <f>IF(AND(TONGHOP!K1150="ThiTN",TONGHOP!L1150="TH",TONGHOP!H1150="R",TONGHOP!I1150&lt;&gt;""),TONGHOP!M1150,"")</f>
        <v/>
      </c>
    </row>
    <row r="1151" spans="1:8">
      <c r="A1151" s="9" t="str">
        <f>IF(AND(TONGHOP!K1151="KTHP",TONGHOP!L1151="LT",TONGHOP!H1151="R",TONGHOP!I1151&lt;&gt;""),TONGHOP!I1151,"")</f>
        <v/>
      </c>
      <c r="B1151" s="9" t="str">
        <f>IF(AND(TONGHOP!K1151="KTHP",TONGHOP!L1151="LT",TONGHOP!H1151="R",TONGHOP!I1151&lt;&gt;""),TONGHOP!M1151,"")</f>
        <v/>
      </c>
      <c r="C1151" s="9" t="str">
        <f>IF(AND(TONGHOP!K1151="KTHP",TONGHOP!L1151="TN",TONGHOP!H1151="R",TONGHOP!I1151&lt;&gt;""),TONGHOP!I1151,"")</f>
        <v/>
      </c>
      <c r="D1151" s="9" t="str">
        <f>IF(AND(TONGHOP!K1151="KTHP",TONGHOP!L1151="TN",TONGHOP!H1151="R",TONGHOP!I1151&lt;&gt;""),TONGHOP!M1151,"")</f>
        <v/>
      </c>
      <c r="E1151" s="9" t="str">
        <f>IF(AND(TONGHOP!K1151="ThiTN",TONGHOP!L1151="LT",TONGHOP!H1151="R",TONGHOP!I1151&lt;&gt;""),TONGHOP!I1151,"")</f>
        <v/>
      </c>
      <c r="F1151" s="9" t="str">
        <f>IF(AND(TONGHOP!K1151="ThiTN",TONGHOP!L1151="LT",TONGHOP!H1151="R",TONGHOP!I1151&lt;&gt;""),TONGHOP!M1151,"")</f>
        <v/>
      </c>
      <c r="G1151" s="9" t="str">
        <f>IF(AND(TONGHOP!K1151="ThiTN",TONGHOP!L1151="TH",TONGHOP!H1151="R",TONGHOP!I1151&lt;&gt;""),TONGHOP!I1151,"")</f>
        <v/>
      </c>
      <c r="H1151" s="9" t="str">
        <f>IF(AND(TONGHOP!K1151="ThiTN",TONGHOP!L1151="TH",TONGHOP!H1151="R",TONGHOP!I1151&lt;&gt;""),TONGHOP!M1151,"")</f>
        <v/>
      </c>
    </row>
    <row r="1152" spans="1:8">
      <c r="A1152" s="9" t="str">
        <f>IF(AND(TONGHOP!K1152="KTHP",TONGHOP!L1152="LT",TONGHOP!H1152="R",TONGHOP!I1152&lt;&gt;""),TONGHOP!I1152,"")</f>
        <v/>
      </c>
      <c r="B1152" s="9" t="str">
        <f>IF(AND(TONGHOP!K1152="KTHP",TONGHOP!L1152="LT",TONGHOP!H1152="R",TONGHOP!I1152&lt;&gt;""),TONGHOP!M1152,"")</f>
        <v/>
      </c>
      <c r="C1152" s="9" t="str">
        <f>IF(AND(TONGHOP!K1152="KTHP",TONGHOP!L1152="TN",TONGHOP!H1152="R",TONGHOP!I1152&lt;&gt;""),TONGHOP!I1152,"")</f>
        <v/>
      </c>
      <c r="D1152" s="9" t="str">
        <f>IF(AND(TONGHOP!K1152="KTHP",TONGHOP!L1152="TN",TONGHOP!H1152="R",TONGHOP!I1152&lt;&gt;""),TONGHOP!M1152,"")</f>
        <v/>
      </c>
      <c r="E1152" s="9" t="str">
        <f>IF(AND(TONGHOP!K1152="ThiTN",TONGHOP!L1152="LT",TONGHOP!H1152="R",TONGHOP!I1152&lt;&gt;""),TONGHOP!I1152,"")</f>
        <v/>
      </c>
      <c r="F1152" s="9" t="str">
        <f>IF(AND(TONGHOP!K1152="ThiTN",TONGHOP!L1152="LT",TONGHOP!H1152="R",TONGHOP!I1152&lt;&gt;""),TONGHOP!M1152,"")</f>
        <v/>
      </c>
      <c r="G1152" s="9" t="str">
        <f>IF(AND(TONGHOP!K1152="ThiTN",TONGHOP!L1152="TH",TONGHOP!H1152="R",TONGHOP!I1152&lt;&gt;""),TONGHOP!I1152,"")</f>
        <v/>
      </c>
      <c r="H1152" s="9" t="str">
        <f>IF(AND(TONGHOP!K1152="ThiTN",TONGHOP!L1152="TH",TONGHOP!H1152="R",TONGHOP!I1152&lt;&gt;""),TONGHOP!M1152,"")</f>
        <v/>
      </c>
    </row>
    <row r="1153" spans="1:8">
      <c r="A1153" s="9" t="str">
        <f>IF(AND(TONGHOP!K1153="KTHP",TONGHOP!L1153="LT",TONGHOP!H1153="R",TONGHOP!I1153&lt;&gt;""),TONGHOP!I1153,"")</f>
        <v/>
      </c>
      <c r="B1153" s="9" t="str">
        <f>IF(AND(TONGHOP!K1153="KTHP",TONGHOP!L1153="LT",TONGHOP!H1153="R",TONGHOP!I1153&lt;&gt;""),TONGHOP!M1153,"")</f>
        <v/>
      </c>
      <c r="C1153" s="9" t="str">
        <f>IF(AND(TONGHOP!K1153="KTHP",TONGHOP!L1153="TN",TONGHOP!H1153="R",TONGHOP!I1153&lt;&gt;""),TONGHOP!I1153,"")</f>
        <v/>
      </c>
      <c r="D1153" s="9" t="str">
        <f>IF(AND(TONGHOP!K1153="KTHP",TONGHOP!L1153="TN",TONGHOP!H1153="R",TONGHOP!I1153&lt;&gt;""),TONGHOP!M1153,"")</f>
        <v/>
      </c>
      <c r="E1153" s="9" t="str">
        <f>IF(AND(TONGHOP!K1153="ThiTN",TONGHOP!L1153="LT",TONGHOP!H1153="R",TONGHOP!I1153&lt;&gt;""),TONGHOP!I1153,"")</f>
        <v/>
      </c>
      <c r="F1153" s="9" t="str">
        <f>IF(AND(TONGHOP!K1153="ThiTN",TONGHOP!L1153="LT",TONGHOP!H1153="R",TONGHOP!I1153&lt;&gt;""),TONGHOP!M1153,"")</f>
        <v/>
      </c>
      <c r="G1153" s="9" t="str">
        <f>IF(AND(TONGHOP!K1153="ThiTN",TONGHOP!L1153="TH",TONGHOP!H1153="R",TONGHOP!I1153&lt;&gt;""),TONGHOP!I1153,"")</f>
        <v/>
      </c>
      <c r="H1153" s="9" t="str">
        <f>IF(AND(TONGHOP!K1153="ThiTN",TONGHOP!L1153="TH",TONGHOP!H1153="R",TONGHOP!I1153&lt;&gt;""),TONGHOP!M1153,"")</f>
        <v/>
      </c>
    </row>
    <row r="1154" spans="1:8">
      <c r="A1154" s="9" t="str">
        <f>IF(AND(TONGHOP!K1154="KTHP",TONGHOP!L1154="LT",TONGHOP!H1154="R",TONGHOP!I1154&lt;&gt;""),TONGHOP!I1154,"")</f>
        <v/>
      </c>
      <c r="B1154" s="9" t="str">
        <f>IF(AND(TONGHOP!K1154="KTHP",TONGHOP!L1154="LT",TONGHOP!H1154="R",TONGHOP!I1154&lt;&gt;""),TONGHOP!M1154,"")</f>
        <v/>
      </c>
      <c r="C1154" s="9" t="str">
        <f>IF(AND(TONGHOP!K1154="KTHP",TONGHOP!L1154="TN",TONGHOP!H1154="R",TONGHOP!I1154&lt;&gt;""),TONGHOP!I1154,"")</f>
        <v/>
      </c>
      <c r="D1154" s="9" t="str">
        <f>IF(AND(TONGHOP!K1154="KTHP",TONGHOP!L1154="TN",TONGHOP!H1154="R",TONGHOP!I1154&lt;&gt;""),TONGHOP!M1154,"")</f>
        <v/>
      </c>
      <c r="E1154" s="9" t="str">
        <f>IF(AND(TONGHOP!K1154="ThiTN",TONGHOP!L1154="LT",TONGHOP!H1154="R",TONGHOP!I1154&lt;&gt;""),TONGHOP!I1154,"")</f>
        <v/>
      </c>
      <c r="F1154" s="9" t="str">
        <f>IF(AND(TONGHOP!K1154="ThiTN",TONGHOP!L1154="LT",TONGHOP!H1154="R",TONGHOP!I1154&lt;&gt;""),TONGHOP!M1154,"")</f>
        <v/>
      </c>
      <c r="G1154" s="9" t="str">
        <f>IF(AND(TONGHOP!K1154="ThiTN",TONGHOP!L1154="TH",TONGHOP!H1154="R",TONGHOP!I1154&lt;&gt;""),TONGHOP!I1154,"")</f>
        <v/>
      </c>
      <c r="H1154" s="9" t="str">
        <f>IF(AND(TONGHOP!K1154="ThiTN",TONGHOP!L1154="TH",TONGHOP!H1154="R",TONGHOP!I1154&lt;&gt;""),TONGHOP!M1154,"")</f>
        <v/>
      </c>
    </row>
    <row r="1155" spans="1:8">
      <c r="A1155" s="9" t="str">
        <f>IF(AND(TONGHOP!K1155="KTHP",TONGHOP!L1155="LT",TONGHOP!H1155="R",TONGHOP!I1155&lt;&gt;""),TONGHOP!I1155,"")</f>
        <v/>
      </c>
      <c r="B1155" s="9" t="str">
        <f>IF(AND(TONGHOP!K1155="KTHP",TONGHOP!L1155="LT",TONGHOP!H1155="R",TONGHOP!I1155&lt;&gt;""),TONGHOP!M1155,"")</f>
        <v/>
      </c>
      <c r="C1155" s="9" t="str">
        <f>IF(AND(TONGHOP!K1155="KTHP",TONGHOP!L1155="TN",TONGHOP!H1155="R",TONGHOP!I1155&lt;&gt;""),TONGHOP!I1155,"")</f>
        <v/>
      </c>
      <c r="D1155" s="9" t="str">
        <f>IF(AND(TONGHOP!K1155="KTHP",TONGHOP!L1155="TN",TONGHOP!H1155="R",TONGHOP!I1155&lt;&gt;""),TONGHOP!M1155,"")</f>
        <v/>
      </c>
      <c r="E1155" s="9" t="str">
        <f>IF(AND(TONGHOP!K1155="ThiTN",TONGHOP!L1155="LT",TONGHOP!H1155="R",TONGHOP!I1155&lt;&gt;""),TONGHOP!I1155,"")</f>
        <v/>
      </c>
      <c r="F1155" s="9" t="str">
        <f>IF(AND(TONGHOP!K1155="ThiTN",TONGHOP!L1155="LT",TONGHOP!H1155="R",TONGHOP!I1155&lt;&gt;""),TONGHOP!M1155,"")</f>
        <v/>
      </c>
      <c r="G1155" s="9" t="str">
        <f>IF(AND(TONGHOP!K1155="ThiTN",TONGHOP!L1155="TH",TONGHOP!H1155="R",TONGHOP!I1155&lt;&gt;""),TONGHOP!I1155,"")</f>
        <v/>
      </c>
      <c r="H1155" s="9" t="str">
        <f>IF(AND(TONGHOP!K1155="ThiTN",TONGHOP!L1155="TH",TONGHOP!H1155="R",TONGHOP!I1155&lt;&gt;""),TONGHOP!M1155,"")</f>
        <v/>
      </c>
    </row>
    <row r="1156" spans="1:8">
      <c r="A1156" s="9" t="str">
        <f>IF(AND(TONGHOP!K1156="KTHP",TONGHOP!L1156="LT",TONGHOP!H1156="R",TONGHOP!I1156&lt;&gt;""),TONGHOP!I1156,"")</f>
        <v/>
      </c>
      <c r="B1156" s="9" t="str">
        <f>IF(AND(TONGHOP!K1156="KTHP",TONGHOP!L1156="LT",TONGHOP!H1156="R",TONGHOP!I1156&lt;&gt;""),TONGHOP!M1156,"")</f>
        <v/>
      </c>
      <c r="C1156" s="9" t="str">
        <f>IF(AND(TONGHOP!K1156="KTHP",TONGHOP!L1156="TN",TONGHOP!H1156="R",TONGHOP!I1156&lt;&gt;""),TONGHOP!I1156,"")</f>
        <v/>
      </c>
      <c r="D1156" s="9" t="str">
        <f>IF(AND(TONGHOP!K1156="KTHP",TONGHOP!L1156="TN",TONGHOP!H1156="R",TONGHOP!I1156&lt;&gt;""),TONGHOP!M1156,"")</f>
        <v/>
      </c>
      <c r="E1156" s="9" t="str">
        <f>IF(AND(TONGHOP!K1156="ThiTN",TONGHOP!L1156="LT",TONGHOP!H1156="R",TONGHOP!I1156&lt;&gt;""),TONGHOP!I1156,"")</f>
        <v/>
      </c>
      <c r="F1156" s="9" t="str">
        <f>IF(AND(TONGHOP!K1156="ThiTN",TONGHOP!L1156="LT",TONGHOP!H1156="R",TONGHOP!I1156&lt;&gt;""),TONGHOP!M1156,"")</f>
        <v/>
      </c>
      <c r="G1156" s="9" t="str">
        <f>IF(AND(TONGHOP!K1156="ThiTN",TONGHOP!L1156="TH",TONGHOP!H1156="R",TONGHOP!I1156&lt;&gt;""),TONGHOP!I1156,"")</f>
        <v/>
      </c>
      <c r="H1156" s="9" t="str">
        <f>IF(AND(TONGHOP!K1156="ThiTN",TONGHOP!L1156="TH",TONGHOP!H1156="R",TONGHOP!I1156&lt;&gt;""),TONGHOP!M1156,"")</f>
        <v/>
      </c>
    </row>
    <row r="1157" spans="1:8">
      <c r="A1157" s="9" t="str">
        <f>IF(AND(TONGHOP!K1157="KTHP",TONGHOP!L1157="LT",TONGHOP!H1157="R",TONGHOP!I1157&lt;&gt;""),TONGHOP!I1157,"")</f>
        <v/>
      </c>
      <c r="B1157" s="9" t="str">
        <f>IF(AND(TONGHOP!K1157="KTHP",TONGHOP!L1157="LT",TONGHOP!H1157="R",TONGHOP!I1157&lt;&gt;""),TONGHOP!M1157,"")</f>
        <v/>
      </c>
      <c r="C1157" s="9" t="str">
        <f>IF(AND(TONGHOP!K1157="KTHP",TONGHOP!L1157="TN",TONGHOP!H1157="R",TONGHOP!I1157&lt;&gt;""),TONGHOP!I1157,"")</f>
        <v/>
      </c>
      <c r="D1157" s="9" t="str">
        <f>IF(AND(TONGHOP!K1157="KTHP",TONGHOP!L1157="TN",TONGHOP!H1157="R",TONGHOP!I1157&lt;&gt;""),TONGHOP!M1157,"")</f>
        <v/>
      </c>
      <c r="E1157" s="9" t="str">
        <f>IF(AND(TONGHOP!K1157="ThiTN",TONGHOP!L1157="LT",TONGHOP!H1157="R",TONGHOP!I1157&lt;&gt;""),TONGHOP!I1157,"")</f>
        <v/>
      </c>
      <c r="F1157" s="9" t="str">
        <f>IF(AND(TONGHOP!K1157="ThiTN",TONGHOP!L1157="LT",TONGHOP!H1157="R",TONGHOP!I1157&lt;&gt;""),TONGHOP!M1157,"")</f>
        <v/>
      </c>
      <c r="G1157" s="9" t="str">
        <f>IF(AND(TONGHOP!K1157="ThiTN",TONGHOP!L1157="TH",TONGHOP!H1157="R",TONGHOP!I1157&lt;&gt;""),TONGHOP!I1157,"")</f>
        <v/>
      </c>
      <c r="H1157" s="9" t="str">
        <f>IF(AND(TONGHOP!K1157="ThiTN",TONGHOP!L1157="TH",TONGHOP!H1157="R",TONGHOP!I1157&lt;&gt;""),TONGHOP!M1157,"")</f>
        <v/>
      </c>
    </row>
    <row r="1158" spans="1:8">
      <c r="A1158" s="9" t="str">
        <f>IF(AND(TONGHOP!K1158="KTHP",TONGHOP!L1158="LT",TONGHOP!H1158="R",TONGHOP!I1158&lt;&gt;""),TONGHOP!I1158,"")</f>
        <v/>
      </c>
      <c r="B1158" s="9" t="str">
        <f>IF(AND(TONGHOP!K1158="KTHP",TONGHOP!L1158="LT",TONGHOP!H1158="R",TONGHOP!I1158&lt;&gt;""),TONGHOP!M1158,"")</f>
        <v/>
      </c>
      <c r="C1158" s="9" t="str">
        <f>IF(AND(TONGHOP!K1158="KTHP",TONGHOP!L1158="TN",TONGHOP!H1158="R",TONGHOP!I1158&lt;&gt;""),TONGHOP!I1158,"")</f>
        <v/>
      </c>
      <c r="D1158" s="9" t="str">
        <f>IF(AND(TONGHOP!K1158="KTHP",TONGHOP!L1158="TN",TONGHOP!H1158="R",TONGHOP!I1158&lt;&gt;""),TONGHOP!M1158,"")</f>
        <v/>
      </c>
      <c r="E1158" s="9" t="str">
        <f>IF(AND(TONGHOP!K1158="ThiTN",TONGHOP!L1158="LT",TONGHOP!H1158="R",TONGHOP!I1158&lt;&gt;""),TONGHOP!I1158,"")</f>
        <v/>
      </c>
      <c r="F1158" s="9" t="str">
        <f>IF(AND(TONGHOP!K1158="ThiTN",TONGHOP!L1158="LT",TONGHOP!H1158="R",TONGHOP!I1158&lt;&gt;""),TONGHOP!M1158,"")</f>
        <v/>
      </c>
      <c r="G1158" s="9" t="str">
        <f>IF(AND(TONGHOP!K1158="ThiTN",TONGHOP!L1158="TH",TONGHOP!H1158="R",TONGHOP!I1158&lt;&gt;""),TONGHOP!I1158,"")</f>
        <v/>
      </c>
      <c r="H1158" s="9" t="str">
        <f>IF(AND(TONGHOP!K1158="ThiTN",TONGHOP!L1158="TH",TONGHOP!H1158="R",TONGHOP!I1158&lt;&gt;""),TONGHOP!M1158,"")</f>
        <v/>
      </c>
    </row>
    <row r="1159" spans="1:8">
      <c r="A1159" s="9" t="str">
        <f>IF(AND(TONGHOP!K1159="KTHP",TONGHOP!L1159="LT",TONGHOP!H1159="R",TONGHOP!I1159&lt;&gt;""),TONGHOP!I1159,"")</f>
        <v/>
      </c>
      <c r="B1159" s="9" t="str">
        <f>IF(AND(TONGHOP!K1159="KTHP",TONGHOP!L1159="LT",TONGHOP!H1159="R",TONGHOP!I1159&lt;&gt;""),TONGHOP!M1159,"")</f>
        <v/>
      </c>
      <c r="C1159" s="9" t="str">
        <f>IF(AND(TONGHOP!K1159="KTHP",TONGHOP!L1159="TN",TONGHOP!H1159="R",TONGHOP!I1159&lt;&gt;""),TONGHOP!I1159,"")</f>
        <v/>
      </c>
      <c r="D1159" s="9" t="str">
        <f>IF(AND(TONGHOP!K1159="KTHP",TONGHOP!L1159="TN",TONGHOP!H1159="R",TONGHOP!I1159&lt;&gt;""),TONGHOP!M1159,"")</f>
        <v/>
      </c>
      <c r="E1159" s="9" t="str">
        <f>IF(AND(TONGHOP!K1159="ThiTN",TONGHOP!L1159="LT",TONGHOP!H1159="R",TONGHOP!I1159&lt;&gt;""),TONGHOP!I1159,"")</f>
        <v/>
      </c>
      <c r="F1159" s="9" t="str">
        <f>IF(AND(TONGHOP!K1159="ThiTN",TONGHOP!L1159="LT",TONGHOP!H1159="R",TONGHOP!I1159&lt;&gt;""),TONGHOP!M1159,"")</f>
        <v/>
      </c>
      <c r="G1159" s="9" t="str">
        <f>IF(AND(TONGHOP!K1159="ThiTN",TONGHOP!L1159="TH",TONGHOP!H1159="R",TONGHOP!I1159&lt;&gt;""),TONGHOP!I1159,"")</f>
        <v/>
      </c>
      <c r="H1159" s="9" t="str">
        <f>IF(AND(TONGHOP!K1159="ThiTN",TONGHOP!L1159="TH",TONGHOP!H1159="R",TONGHOP!I1159&lt;&gt;""),TONGHOP!M1159,"")</f>
        <v/>
      </c>
    </row>
    <row r="1160" spans="1:8">
      <c r="A1160" s="9" t="str">
        <f>IF(AND(TONGHOP!K1160="KTHP",TONGHOP!L1160="LT",TONGHOP!H1160="R",TONGHOP!I1160&lt;&gt;""),TONGHOP!I1160,"")</f>
        <v/>
      </c>
      <c r="B1160" s="9" t="str">
        <f>IF(AND(TONGHOP!K1160="KTHP",TONGHOP!L1160="LT",TONGHOP!H1160="R",TONGHOP!I1160&lt;&gt;""),TONGHOP!M1160,"")</f>
        <v/>
      </c>
      <c r="C1160" s="9" t="str">
        <f>IF(AND(TONGHOP!K1160="KTHP",TONGHOP!L1160="TN",TONGHOP!H1160="R",TONGHOP!I1160&lt;&gt;""),TONGHOP!I1160,"")</f>
        <v/>
      </c>
      <c r="D1160" s="9" t="str">
        <f>IF(AND(TONGHOP!K1160="KTHP",TONGHOP!L1160="TN",TONGHOP!H1160="R",TONGHOP!I1160&lt;&gt;""),TONGHOP!M1160,"")</f>
        <v/>
      </c>
      <c r="E1160" s="9" t="str">
        <f>IF(AND(TONGHOP!K1160="ThiTN",TONGHOP!L1160="LT",TONGHOP!H1160="R",TONGHOP!I1160&lt;&gt;""),TONGHOP!I1160,"")</f>
        <v/>
      </c>
      <c r="F1160" s="9" t="str">
        <f>IF(AND(TONGHOP!K1160="ThiTN",TONGHOP!L1160="LT",TONGHOP!H1160="R",TONGHOP!I1160&lt;&gt;""),TONGHOP!M1160,"")</f>
        <v/>
      </c>
      <c r="G1160" s="9" t="str">
        <f>IF(AND(TONGHOP!K1160="ThiTN",TONGHOP!L1160="TH",TONGHOP!H1160="R",TONGHOP!I1160&lt;&gt;""),TONGHOP!I1160,"")</f>
        <v/>
      </c>
      <c r="H1160" s="9" t="str">
        <f>IF(AND(TONGHOP!K1160="ThiTN",TONGHOP!L1160="TH",TONGHOP!H1160="R",TONGHOP!I1160&lt;&gt;""),TONGHOP!M1160,"")</f>
        <v/>
      </c>
    </row>
    <row r="1161" spans="1:8">
      <c r="A1161" s="9" t="str">
        <f>IF(AND(TONGHOP!K1161="KTHP",TONGHOP!L1161="LT",TONGHOP!H1161="R",TONGHOP!I1161&lt;&gt;""),TONGHOP!I1161,"")</f>
        <v/>
      </c>
      <c r="B1161" s="9" t="str">
        <f>IF(AND(TONGHOP!K1161="KTHP",TONGHOP!L1161="LT",TONGHOP!H1161="R",TONGHOP!I1161&lt;&gt;""),TONGHOP!M1161,"")</f>
        <v/>
      </c>
      <c r="C1161" s="9" t="str">
        <f>IF(AND(TONGHOP!K1161="KTHP",TONGHOP!L1161="TN",TONGHOP!H1161="R",TONGHOP!I1161&lt;&gt;""),TONGHOP!I1161,"")</f>
        <v/>
      </c>
      <c r="D1161" s="9" t="str">
        <f>IF(AND(TONGHOP!K1161="KTHP",TONGHOP!L1161="TN",TONGHOP!H1161="R",TONGHOP!I1161&lt;&gt;""),TONGHOP!M1161,"")</f>
        <v/>
      </c>
      <c r="E1161" s="9" t="str">
        <f>IF(AND(TONGHOP!K1161="ThiTN",TONGHOP!L1161="LT",TONGHOP!H1161="R",TONGHOP!I1161&lt;&gt;""),TONGHOP!I1161,"")</f>
        <v/>
      </c>
      <c r="F1161" s="9" t="str">
        <f>IF(AND(TONGHOP!K1161="ThiTN",TONGHOP!L1161="LT",TONGHOP!H1161="R",TONGHOP!I1161&lt;&gt;""),TONGHOP!M1161,"")</f>
        <v/>
      </c>
      <c r="G1161" s="9" t="str">
        <f>IF(AND(TONGHOP!K1161="ThiTN",TONGHOP!L1161="TH",TONGHOP!H1161="R",TONGHOP!I1161&lt;&gt;""),TONGHOP!I1161,"")</f>
        <v/>
      </c>
      <c r="H1161" s="9" t="str">
        <f>IF(AND(TONGHOP!K1161="ThiTN",TONGHOP!L1161="TH",TONGHOP!H1161="R",TONGHOP!I1161&lt;&gt;""),TONGHOP!M1161,"")</f>
        <v/>
      </c>
    </row>
    <row r="1162" spans="1:8">
      <c r="A1162" s="9" t="str">
        <f>IF(AND(TONGHOP!K1162="KTHP",TONGHOP!L1162="LT",TONGHOP!H1162="R",TONGHOP!I1162&lt;&gt;""),TONGHOP!I1162,"")</f>
        <v/>
      </c>
      <c r="B1162" s="9" t="str">
        <f>IF(AND(TONGHOP!K1162="KTHP",TONGHOP!L1162="LT",TONGHOP!H1162="R",TONGHOP!I1162&lt;&gt;""),TONGHOP!M1162,"")</f>
        <v/>
      </c>
      <c r="C1162" s="9" t="str">
        <f>IF(AND(TONGHOP!K1162="KTHP",TONGHOP!L1162="TN",TONGHOP!H1162="R",TONGHOP!I1162&lt;&gt;""),TONGHOP!I1162,"")</f>
        <v/>
      </c>
      <c r="D1162" s="9" t="str">
        <f>IF(AND(TONGHOP!K1162="KTHP",TONGHOP!L1162="TN",TONGHOP!H1162="R",TONGHOP!I1162&lt;&gt;""),TONGHOP!M1162,"")</f>
        <v/>
      </c>
      <c r="E1162" s="9" t="str">
        <f>IF(AND(TONGHOP!K1162="ThiTN",TONGHOP!L1162="LT",TONGHOP!H1162="R",TONGHOP!I1162&lt;&gt;""),TONGHOP!I1162,"")</f>
        <v/>
      </c>
      <c r="F1162" s="9" t="str">
        <f>IF(AND(TONGHOP!K1162="ThiTN",TONGHOP!L1162="LT",TONGHOP!H1162="R",TONGHOP!I1162&lt;&gt;""),TONGHOP!M1162,"")</f>
        <v/>
      </c>
      <c r="G1162" s="9" t="str">
        <f>IF(AND(TONGHOP!K1162="ThiTN",TONGHOP!L1162="TH",TONGHOP!H1162="R",TONGHOP!I1162&lt;&gt;""),TONGHOP!I1162,"")</f>
        <v/>
      </c>
      <c r="H1162" s="9" t="str">
        <f>IF(AND(TONGHOP!K1162="ThiTN",TONGHOP!L1162="TH",TONGHOP!H1162="R",TONGHOP!I1162&lt;&gt;""),TONGHOP!M1162,"")</f>
        <v/>
      </c>
    </row>
    <row r="1163" spans="1:8">
      <c r="A1163" s="9" t="str">
        <f>IF(AND(TONGHOP!K1163="KTHP",TONGHOP!L1163="LT",TONGHOP!H1163="R",TONGHOP!I1163&lt;&gt;""),TONGHOP!I1163,"")</f>
        <v/>
      </c>
      <c r="B1163" s="9" t="str">
        <f>IF(AND(TONGHOP!K1163="KTHP",TONGHOP!L1163="LT",TONGHOP!H1163="R",TONGHOP!I1163&lt;&gt;""),TONGHOP!M1163,"")</f>
        <v/>
      </c>
      <c r="C1163" s="9" t="str">
        <f>IF(AND(TONGHOP!K1163="KTHP",TONGHOP!L1163="TN",TONGHOP!H1163="R",TONGHOP!I1163&lt;&gt;""),TONGHOP!I1163,"")</f>
        <v/>
      </c>
      <c r="D1163" s="9" t="str">
        <f>IF(AND(TONGHOP!K1163="KTHP",TONGHOP!L1163="TN",TONGHOP!H1163="R",TONGHOP!I1163&lt;&gt;""),TONGHOP!M1163,"")</f>
        <v/>
      </c>
      <c r="E1163" s="9" t="str">
        <f>IF(AND(TONGHOP!K1163="ThiTN",TONGHOP!L1163="LT",TONGHOP!H1163="R",TONGHOP!I1163&lt;&gt;""),TONGHOP!I1163,"")</f>
        <v/>
      </c>
      <c r="F1163" s="9" t="str">
        <f>IF(AND(TONGHOP!K1163="ThiTN",TONGHOP!L1163="LT",TONGHOP!H1163="R",TONGHOP!I1163&lt;&gt;""),TONGHOP!M1163,"")</f>
        <v/>
      </c>
      <c r="G1163" s="9" t="str">
        <f>IF(AND(TONGHOP!K1163="ThiTN",TONGHOP!L1163="TH",TONGHOP!H1163="R",TONGHOP!I1163&lt;&gt;""),TONGHOP!I1163,"")</f>
        <v/>
      </c>
      <c r="H1163" s="9" t="str">
        <f>IF(AND(TONGHOP!K1163="ThiTN",TONGHOP!L1163="TH",TONGHOP!H1163="R",TONGHOP!I1163&lt;&gt;""),TONGHOP!M1163,"")</f>
        <v/>
      </c>
    </row>
    <row r="1164" spans="1:8">
      <c r="A1164" s="9" t="str">
        <f>IF(AND(TONGHOP!K1164="KTHP",TONGHOP!L1164="LT",TONGHOP!H1164="R",TONGHOP!I1164&lt;&gt;""),TONGHOP!I1164,"")</f>
        <v/>
      </c>
      <c r="B1164" s="9" t="str">
        <f>IF(AND(TONGHOP!K1164="KTHP",TONGHOP!L1164="LT",TONGHOP!H1164="R",TONGHOP!I1164&lt;&gt;""),TONGHOP!M1164,"")</f>
        <v/>
      </c>
      <c r="C1164" s="9" t="str">
        <f>IF(AND(TONGHOP!K1164="KTHP",TONGHOP!L1164="TN",TONGHOP!H1164="R",TONGHOP!I1164&lt;&gt;""),TONGHOP!I1164,"")</f>
        <v/>
      </c>
      <c r="D1164" s="9" t="str">
        <f>IF(AND(TONGHOP!K1164="KTHP",TONGHOP!L1164="TN",TONGHOP!H1164="R",TONGHOP!I1164&lt;&gt;""),TONGHOP!M1164,"")</f>
        <v/>
      </c>
      <c r="E1164" s="9" t="str">
        <f>IF(AND(TONGHOP!K1164="ThiTN",TONGHOP!L1164="LT",TONGHOP!H1164="R",TONGHOP!I1164&lt;&gt;""),TONGHOP!I1164,"")</f>
        <v/>
      </c>
      <c r="F1164" s="9" t="str">
        <f>IF(AND(TONGHOP!K1164="ThiTN",TONGHOP!L1164="LT",TONGHOP!H1164="R",TONGHOP!I1164&lt;&gt;""),TONGHOP!M1164,"")</f>
        <v/>
      </c>
      <c r="G1164" s="9" t="str">
        <f>IF(AND(TONGHOP!K1164="ThiTN",TONGHOP!L1164="TH",TONGHOP!H1164="R",TONGHOP!I1164&lt;&gt;""),TONGHOP!I1164,"")</f>
        <v/>
      </c>
      <c r="H1164" s="9" t="str">
        <f>IF(AND(TONGHOP!K1164="ThiTN",TONGHOP!L1164="TH",TONGHOP!H1164="R",TONGHOP!I1164&lt;&gt;""),TONGHOP!M1164,"")</f>
        <v/>
      </c>
    </row>
    <row r="1165" spans="1:8">
      <c r="A1165" s="9" t="str">
        <f>IF(AND(TONGHOP!K1165="KTHP",TONGHOP!L1165="LT",TONGHOP!H1165="R",TONGHOP!I1165&lt;&gt;""),TONGHOP!I1165,"")</f>
        <v/>
      </c>
      <c r="B1165" s="9" t="str">
        <f>IF(AND(TONGHOP!K1165="KTHP",TONGHOP!L1165="LT",TONGHOP!H1165="R",TONGHOP!I1165&lt;&gt;""),TONGHOP!M1165,"")</f>
        <v/>
      </c>
      <c r="C1165" s="9" t="str">
        <f>IF(AND(TONGHOP!K1165="KTHP",TONGHOP!L1165="TN",TONGHOP!H1165="R",TONGHOP!I1165&lt;&gt;""),TONGHOP!I1165,"")</f>
        <v/>
      </c>
      <c r="D1165" s="9" t="str">
        <f>IF(AND(TONGHOP!K1165="KTHP",TONGHOP!L1165="TN",TONGHOP!H1165="R",TONGHOP!I1165&lt;&gt;""),TONGHOP!M1165,"")</f>
        <v/>
      </c>
      <c r="E1165" s="9" t="str">
        <f>IF(AND(TONGHOP!K1165="ThiTN",TONGHOP!L1165="LT",TONGHOP!H1165="R",TONGHOP!I1165&lt;&gt;""),TONGHOP!I1165,"")</f>
        <v/>
      </c>
      <c r="F1165" s="9" t="str">
        <f>IF(AND(TONGHOP!K1165="ThiTN",TONGHOP!L1165="LT",TONGHOP!H1165="R",TONGHOP!I1165&lt;&gt;""),TONGHOP!M1165,"")</f>
        <v/>
      </c>
      <c r="G1165" s="9" t="str">
        <f>IF(AND(TONGHOP!K1165="ThiTN",TONGHOP!L1165="TH",TONGHOP!H1165="R",TONGHOP!I1165&lt;&gt;""),TONGHOP!I1165,"")</f>
        <v/>
      </c>
      <c r="H1165" s="9" t="str">
        <f>IF(AND(TONGHOP!K1165="ThiTN",TONGHOP!L1165="TH",TONGHOP!H1165="R",TONGHOP!I1165&lt;&gt;""),TONGHOP!M1165,"")</f>
        <v/>
      </c>
    </row>
    <row r="1166" spans="1:8">
      <c r="A1166" s="9" t="str">
        <f>IF(AND(TONGHOP!K1166="KTHP",TONGHOP!L1166="LT",TONGHOP!H1166="R",TONGHOP!I1166&lt;&gt;""),TONGHOP!I1166,"")</f>
        <v/>
      </c>
      <c r="B1166" s="9" t="str">
        <f>IF(AND(TONGHOP!K1166="KTHP",TONGHOP!L1166="LT",TONGHOP!H1166="R",TONGHOP!I1166&lt;&gt;""),TONGHOP!M1166,"")</f>
        <v/>
      </c>
      <c r="C1166" s="9" t="str">
        <f>IF(AND(TONGHOP!K1166="KTHP",TONGHOP!L1166="TN",TONGHOP!H1166="R",TONGHOP!I1166&lt;&gt;""),TONGHOP!I1166,"")</f>
        <v/>
      </c>
      <c r="D1166" s="9" t="str">
        <f>IF(AND(TONGHOP!K1166="KTHP",TONGHOP!L1166="TN",TONGHOP!H1166="R",TONGHOP!I1166&lt;&gt;""),TONGHOP!M1166,"")</f>
        <v/>
      </c>
      <c r="E1166" s="9" t="str">
        <f>IF(AND(TONGHOP!K1166="ThiTN",TONGHOP!L1166="LT",TONGHOP!H1166="R",TONGHOP!I1166&lt;&gt;""),TONGHOP!I1166,"")</f>
        <v/>
      </c>
      <c r="F1166" s="9" t="str">
        <f>IF(AND(TONGHOP!K1166="ThiTN",TONGHOP!L1166="LT",TONGHOP!H1166="R",TONGHOP!I1166&lt;&gt;""),TONGHOP!M1166,"")</f>
        <v/>
      </c>
      <c r="G1166" s="9" t="str">
        <f>IF(AND(TONGHOP!K1166="ThiTN",TONGHOP!L1166="TH",TONGHOP!H1166="R",TONGHOP!I1166&lt;&gt;""),TONGHOP!I1166,"")</f>
        <v/>
      </c>
      <c r="H1166" s="9" t="str">
        <f>IF(AND(TONGHOP!K1166="ThiTN",TONGHOP!L1166="TH",TONGHOP!H1166="R",TONGHOP!I1166&lt;&gt;""),TONGHOP!M1166,"")</f>
        <v/>
      </c>
    </row>
    <row r="1167" spans="1:8">
      <c r="A1167" s="9" t="str">
        <f>IF(AND(TONGHOP!K1167="KTHP",TONGHOP!L1167="LT",TONGHOP!H1167="R",TONGHOP!I1167&lt;&gt;""),TONGHOP!I1167,"")</f>
        <v/>
      </c>
      <c r="B1167" s="9" t="str">
        <f>IF(AND(TONGHOP!K1167="KTHP",TONGHOP!L1167="LT",TONGHOP!H1167="R",TONGHOP!I1167&lt;&gt;""),TONGHOP!M1167,"")</f>
        <v/>
      </c>
      <c r="C1167" s="9" t="str">
        <f>IF(AND(TONGHOP!K1167="KTHP",TONGHOP!L1167="TN",TONGHOP!H1167="R",TONGHOP!I1167&lt;&gt;""),TONGHOP!I1167,"")</f>
        <v/>
      </c>
      <c r="D1167" s="9" t="str">
        <f>IF(AND(TONGHOP!K1167="KTHP",TONGHOP!L1167="TN",TONGHOP!H1167="R",TONGHOP!I1167&lt;&gt;""),TONGHOP!M1167,"")</f>
        <v/>
      </c>
      <c r="E1167" s="9" t="str">
        <f>IF(AND(TONGHOP!K1167="ThiTN",TONGHOP!L1167="LT",TONGHOP!H1167="R",TONGHOP!I1167&lt;&gt;""),TONGHOP!I1167,"")</f>
        <v/>
      </c>
      <c r="F1167" s="9" t="str">
        <f>IF(AND(TONGHOP!K1167="ThiTN",TONGHOP!L1167="LT",TONGHOP!H1167="R",TONGHOP!I1167&lt;&gt;""),TONGHOP!M1167,"")</f>
        <v/>
      </c>
      <c r="G1167" s="9" t="str">
        <f>IF(AND(TONGHOP!K1167="ThiTN",TONGHOP!L1167="TH",TONGHOP!H1167="R",TONGHOP!I1167&lt;&gt;""),TONGHOP!I1167,"")</f>
        <v/>
      </c>
      <c r="H1167" s="9" t="str">
        <f>IF(AND(TONGHOP!K1167="ThiTN",TONGHOP!L1167="TH",TONGHOP!H1167="R",TONGHOP!I1167&lt;&gt;""),TONGHOP!M1167,"")</f>
        <v/>
      </c>
    </row>
    <row r="1168" spans="1:8">
      <c r="A1168" s="9" t="str">
        <f>IF(AND(TONGHOP!K1168="KTHP",TONGHOP!L1168="LT",TONGHOP!H1168="R",TONGHOP!I1168&lt;&gt;""),TONGHOP!I1168,"")</f>
        <v/>
      </c>
      <c r="B1168" s="9" t="str">
        <f>IF(AND(TONGHOP!K1168="KTHP",TONGHOP!L1168="LT",TONGHOP!H1168="R",TONGHOP!I1168&lt;&gt;""),TONGHOP!M1168,"")</f>
        <v/>
      </c>
      <c r="C1168" s="9" t="str">
        <f>IF(AND(TONGHOP!K1168="KTHP",TONGHOP!L1168="TN",TONGHOP!H1168="R",TONGHOP!I1168&lt;&gt;""),TONGHOP!I1168,"")</f>
        <v/>
      </c>
      <c r="D1168" s="9" t="str">
        <f>IF(AND(TONGHOP!K1168="KTHP",TONGHOP!L1168="TN",TONGHOP!H1168="R",TONGHOP!I1168&lt;&gt;""),TONGHOP!M1168,"")</f>
        <v/>
      </c>
      <c r="E1168" s="9" t="str">
        <f>IF(AND(TONGHOP!K1168="ThiTN",TONGHOP!L1168="LT",TONGHOP!H1168="R",TONGHOP!I1168&lt;&gt;""),TONGHOP!I1168,"")</f>
        <v/>
      </c>
      <c r="F1168" s="9" t="str">
        <f>IF(AND(TONGHOP!K1168="ThiTN",TONGHOP!L1168="LT",TONGHOP!H1168="R",TONGHOP!I1168&lt;&gt;""),TONGHOP!M1168,"")</f>
        <v/>
      </c>
      <c r="G1168" s="9" t="str">
        <f>IF(AND(TONGHOP!K1168="ThiTN",TONGHOP!L1168="TH",TONGHOP!H1168="R",TONGHOP!I1168&lt;&gt;""),TONGHOP!I1168,"")</f>
        <v/>
      </c>
      <c r="H1168" s="9" t="str">
        <f>IF(AND(TONGHOP!K1168="ThiTN",TONGHOP!L1168="TH",TONGHOP!H1168="R",TONGHOP!I1168&lt;&gt;""),TONGHOP!M1168,"")</f>
        <v/>
      </c>
    </row>
    <row r="1169" spans="1:8">
      <c r="A1169" s="9" t="str">
        <f>IF(AND(TONGHOP!K1169="KTHP",TONGHOP!L1169="LT",TONGHOP!H1169="R",TONGHOP!I1169&lt;&gt;""),TONGHOP!I1169,"")</f>
        <v/>
      </c>
      <c r="B1169" s="9" t="str">
        <f>IF(AND(TONGHOP!K1169="KTHP",TONGHOP!L1169="LT",TONGHOP!H1169="R",TONGHOP!I1169&lt;&gt;""),TONGHOP!M1169,"")</f>
        <v/>
      </c>
      <c r="C1169" s="9" t="str">
        <f>IF(AND(TONGHOP!K1169="KTHP",TONGHOP!L1169="TN",TONGHOP!H1169="R",TONGHOP!I1169&lt;&gt;""),TONGHOP!I1169,"")</f>
        <v/>
      </c>
      <c r="D1169" s="9" t="str">
        <f>IF(AND(TONGHOP!K1169="KTHP",TONGHOP!L1169="TN",TONGHOP!H1169="R",TONGHOP!I1169&lt;&gt;""),TONGHOP!M1169,"")</f>
        <v/>
      </c>
      <c r="E1169" s="9" t="str">
        <f>IF(AND(TONGHOP!K1169="ThiTN",TONGHOP!L1169="LT",TONGHOP!H1169="R",TONGHOP!I1169&lt;&gt;""),TONGHOP!I1169,"")</f>
        <v/>
      </c>
      <c r="F1169" s="9" t="str">
        <f>IF(AND(TONGHOP!K1169="ThiTN",TONGHOP!L1169="LT",TONGHOP!H1169="R",TONGHOP!I1169&lt;&gt;""),TONGHOP!M1169,"")</f>
        <v/>
      </c>
      <c r="G1169" s="9" t="str">
        <f>IF(AND(TONGHOP!K1169="ThiTN",TONGHOP!L1169="TH",TONGHOP!H1169="R",TONGHOP!I1169&lt;&gt;""),TONGHOP!I1169,"")</f>
        <v/>
      </c>
      <c r="H1169" s="9" t="str">
        <f>IF(AND(TONGHOP!K1169="ThiTN",TONGHOP!L1169="TH",TONGHOP!H1169="R",TONGHOP!I1169&lt;&gt;""),TONGHOP!M1169,"")</f>
        <v/>
      </c>
    </row>
    <row r="1170" spans="1:8">
      <c r="A1170" s="9" t="str">
        <f>IF(AND(TONGHOP!K1170="KTHP",TONGHOP!L1170="LT",TONGHOP!H1170="R",TONGHOP!I1170&lt;&gt;""),TONGHOP!I1170,"")</f>
        <v/>
      </c>
      <c r="B1170" s="9" t="str">
        <f>IF(AND(TONGHOP!K1170="KTHP",TONGHOP!L1170="LT",TONGHOP!H1170="R",TONGHOP!I1170&lt;&gt;""),TONGHOP!M1170,"")</f>
        <v/>
      </c>
      <c r="C1170" s="9" t="str">
        <f>IF(AND(TONGHOP!K1170="KTHP",TONGHOP!L1170="TN",TONGHOP!H1170="R",TONGHOP!I1170&lt;&gt;""),TONGHOP!I1170,"")</f>
        <v/>
      </c>
      <c r="D1170" s="9" t="str">
        <f>IF(AND(TONGHOP!K1170="KTHP",TONGHOP!L1170="TN",TONGHOP!H1170="R",TONGHOP!I1170&lt;&gt;""),TONGHOP!M1170,"")</f>
        <v/>
      </c>
      <c r="E1170" s="9" t="str">
        <f>IF(AND(TONGHOP!K1170="ThiTN",TONGHOP!L1170="LT",TONGHOP!H1170="R",TONGHOP!I1170&lt;&gt;""),TONGHOP!I1170,"")</f>
        <v/>
      </c>
      <c r="F1170" s="9" t="str">
        <f>IF(AND(TONGHOP!K1170="ThiTN",TONGHOP!L1170="LT",TONGHOP!H1170="R",TONGHOP!I1170&lt;&gt;""),TONGHOP!M1170,"")</f>
        <v/>
      </c>
      <c r="G1170" s="9" t="str">
        <f>IF(AND(TONGHOP!K1170="ThiTN",TONGHOP!L1170="TH",TONGHOP!H1170="R",TONGHOP!I1170&lt;&gt;""),TONGHOP!I1170,"")</f>
        <v/>
      </c>
      <c r="H1170" s="9" t="str">
        <f>IF(AND(TONGHOP!K1170="ThiTN",TONGHOP!L1170="TH",TONGHOP!H1170="R",TONGHOP!I1170&lt;&gt;""),TONGHOP!M1170,"")</f>
        <v/>
      </c>
    </row>
    <row r="1171" spans="1:8">
      <c r="A1171" s="9" t="str">
        <f>IF(AND(TONGHOP!K1171="KTHP",TONGHOP!L1171="LT",TONGHOP!H1171="R",TONGHOP!I1171&lt;&gt;""),TONGHOP!I1171,"")</f>
        <v/>
      </c>
      <c r="B1171" s="9" t="str">
        <f>IF(AND(TONGHOP!K1171="KTHP",TONGHOP!L1171="LT",TONGHOP!H1171="R",TONGHOP!I1171&lt;&gt;""),TONGHOP!M1171,"")</f>
        <v/>
      </c>
      <c r="C1171" s="9" t="str">
        <f>IF(AND(TONGHOP!K1171="KTHP",TONGHOP!L1171="TN",TONGHOP!H1171="R",TONGHOP!I1171&lt;&gt;""),TONGHOP!I1171,"")</f>
        <v/>
      </c>
      <c r="D1171" s="9" t="str">
        <f>IF(AND(TONGHOP!K1171="KTHP",TONGHOP!L1171="TN",TONGHOP!H1171="R",TONGHOP!I1171&lt;&gt;""),TONGHOP!M1171,"")</f>
        <v/>
      </c>
      <c r="E1171" s="9" t="str">
        <f>IF(AND(TONGHOP!K1171="ThiTN",TONGHOP!L1171="LT",TONGHOP!H1171="R",TONGHOP!I1171&lt;&gt;""),TONGHOP!I1171,"")</f>
        <v/>
      </c>
      <c r="F1171" s="9" t="str">
        <f>IF(AND(TONGHOP!K1171="ThiTN",TONGHOP!L1171="LT",TONGHOP!H1171="R",TONGHOP!I1171&lt;&gt;""),TONGHOP!M1171,"")</f>
        <v/>
      </c>
      <c r="G1171" s="9" t="str">
        <f>IF(AND(TONGHOP!K1171="ThiTN",TONGHOP!L1171="TH",TONGHOP!H1171="R",TONGHOP!I1171&lt;&gt;""),TONGHOP!I1171,"")</f>
        <v/>
      </c>
      <c r="H1171" s="9" t="str">
        <f>IF(AND(TONGHOP!K1171="ThiTN",TONGHOP!L1171="TH",TONGHOP!H1171="R",TONGHOP!I1171&lt;&gt;""),TONGHOP!M1171,"")</f>
        <v/>
      </c>
    </row>
    <row r="1172" spans="1:8">
      <c r="A1172" s="9" t="str">
        <f>IF(AND(TONGHOP!K1172="KTHP",TONGHOP!L1172="LT",TONGHOP!H1172="R",TONGHOP!I1172&lt;&gt;""),TONGHOP!I1172,"")</f>
        <v/>
      </c>
      <c r="B1172" s="9" t="str">
        <f>IF(AND(TONGHOP!K1172="KTHP",TONGHOP!L1172="LT",TONGHOP!H1172="R",TONGHOP!I1172&lt;&gt;""),TONGHOP!M1172,"")</f>
        <v/>
      </c>
      <c r="C1172" s="9" t="str">
        <f>IF(AND(TONGHOP!K1172="KTHP",TONGHOP!L1172="TN",TONGHOP!H1172="R",TONGHOP!I1172&lt;&gt;""),TONGHOP!I1172,"")</f>
        <v/>
      </c>
      <c r="D1172" s="9" t="str">
        <f>IF(AND(TONGHOP!K1172="KTHP",TONGHOP!L1172="TN",TONGHOP!H1172="R",TONGHOP!I1172&lt;&gt;""),TONGHOP!M1172,"")</f>
        <v/>
      </c>
      <c r="E1172" s="9" t="str">
        <f>IF(AND(TONGHOP!K1172="ThiTN",TONGHOP!L1172="LT",TONGHOP!H1172="R",TONGHOP!I1172&lt;&gt;""),TONGHOP!I1172,"")</f>
        <v/>
      </c>
      <c r="F1172" s="9" t="str">
        <f>IF(AND(TONGHOP!K1172="ThiTN",TONGHOP!L1172="LT",TONGHOP!H1172="R",TONGHOP!I1172&lt;&gt;""),TONGHOP!M1172,"")</f>
        <v/>
      </c>
      <c r="G1172" s="9" t="str">
        <f>IF(AND(TONGHOP!K1172="ThiTN",TONGHOP!L1172="TH",TONGHOP!H1172="R",TONGHOP!I1172&lt;&gt;""),TONGHOP!I1172,"")</f>
        <v/>
      </c>
      <c r="H1172" s="9" t="str">
        <f>IF(AND(TONGHOP!K1172="ThiTN",TONGHOP!L1172="TH",TONGHOP!H1172="R",TONGHOP!I1172&lt;&gt;""),TONGHOP!M1172,"")</f>
        <v/>
      </c>
    </row>
    <row r="1173" spans="1:8">
      <c r="A1173" s="9" t="str">
        <f>IF(AND(TONGHOP!K1173="KTHP",TONGHOP!L1173="LT",TONGHOP!H1173="R",TONGHOP!I1173&lt;&gt;""),TONGHOP!I1173,"")</f>
        <v/>
      </c>
      <c r="B1173" s="9" t="str">
        <f>IF(AND(TONGHOP!K1173="KTHP",TONGHOP!L1173="LT",TONGHOP!H1173="R",TONGHOP!I1173&lt;&gt;""),TONGHOP!M1173,"")</f>
        <v/>
      </c>
      <c r="C1173" s="9" t="str">
        <f>IF(AND(TONGHOP!K1173="KTHP",TONGHOP!L1173="TN",TONGHOP!H1173="R",TONGHOP!I1173&lt;&gt;""),TONGHOP!I1173,"")</f>
        <v/>
      </c>
      <c r="D1173" s="9" t="str">
        <f>IF(AND(TONGHOP!K1173="KTHP",TONGHOP!L1173="TN",TONGHOP!H1173="R",TONGHOP!I1173&lt;&gt;""),TONGHOP!M1173,"")</f>
        <v/>
      </c>
      <c r="E1173" s="9" t="str">
        <f>IF(AND(TONGHOP!K1173="ThiTN",TONGHOP!L1173="LT",TONGHOP!H1173="R",TONGHOP!I1173&lt;&gt;""),TONGHOP!I1173,"")</f>
        <v/>
      </c>
      <c r="F1173" s="9" t="str">
        <f>IF(AND(TONGHOP!K1173="ThiTN",TONGHOP!L1173="LT",TONGHOP!H1173="R",TONGHOP!I1173&lt;&gt;""),TONGHOP!M1173,"")</f>
        <v/>
      </c>
      <c r="G1173" s="9" t="str">
        <f>IF(AND(TONGHOP!K1173="ThiTN",TONGHOP!L1173="TH",TONGHOP!H1173="R",TONGHOP!I1173&lt;&gt;""),TONGHOP!I1173,"")</f>
        <v/>
      </c>
      <c r="H1173" s="9" t="str">
        <f>IF(AND(TONGHOP!K1173="ThiTN",TONGHOP!L1173="TH",TONGHOP!H1173="R",TONGHOP!I1173&lt;&gt;""),TONGHOP!M1173,"")</f>
        <v/>
      </c>
    </row>
    <row r="1174" spans="1:8">
      <c r="A1174" s="9" t="str">
        <f>IF(AND(TONGHOP!K1174="KTHP",TONGHOP!L1174="LT",TONGHOP!H1174="R",TONGHOP!I1174&lt;&gt;""),TONGHOP!I1174,"")</f>
        <v/>
      </c>
      <c r="B1174" s="9" t="str">
        <f>IF(AND(TONGHOP!K1174="KTHP",TONGHOP!L1174="LT",TONGHOP!H1174="R",TONGHOP!I1174&lt;&gt;""),TONGHOP!M1174,"")</f>
        <v/>
      </c>
      <c r="C1174" s="9" t="str">
        <f>IF(AND(TONGHOP!K1174="KTHP",TONGHOP!L1174="TN",TONGHOP!H1174="R",TONGHOP!I1174&lt;&gt;""),TONGHOP!I1174,"")</f>
        <v/>
      </c>
      <c r="D1174" s="9" t="str">
        <f>IF(AND(TONGHOP!K1174="KTHP",TONGHOP!L1174="TN",TONGHOP!H1174="R",TONGHOP!I1174&lt;&gt;""),TONGHOP!M1174,"")</f>
        <v/>
      </c>
      <c r="E1174" s="9" t="str">
        <f>IF(AND(TONGHOP!K1174="ThiTN",TONGHOP!L1174="LT",TONGHOP!H1174="R",TONGHOP!I1174&lt;&gt;""),TONGHOP!I1174,"")</f>
        <v/>
      </c>
      <c r="F1174" s="9" t="str">
        <f>IF(AND(TONGHOP!K1174="ThiTN",TONGHOP!L1174="LT",TONGHOP!H1174="R",TONGHOP!I1174&lt;&gt;""),TONGHOP!M1174,"")</f>
        <v/>
      </c>
      <c r="G1174" s="9" t="str">
        <f>IF(AND(TONGHOP!K1174="ThiTN",TONGHOP!L1174="TH",TONGHOP!H1174="R",TONGHOP!I1174&lt;&gt;""),TONGHOP!I1174,"")</f>
        <v/>
      </c>
      <c r="H1174" s="9" t="str">
        <f>IF(AND(TONGHOP!K1174="ThiTN",TONGHOP!L1174="TH",TONGHOP!H1174="R",TONGHOP!I1174&lt;&gt;""),TONGHOP!M1174,"")</f>
        <v/>
      </c>
    </row>
    <row r="1175" spans="1:8">
      <c r="A1175" s="9" t="str">
        <f>IF(AND(TONGHOP!K1175="KTHP",TONGHOP!L1175="LT",TONGHOP!H1175="R",TONGHOP!I1175&lt;&gt;""),TONGHOP!I1175,"")</f>
        <v/>
      </c>
      <c r="B1175" s="9" t="str">
        <f>IF(AND(TONGHOP!K1175="KTHP",TONGHOP!L1175="LT",TONGHOP!H1175="R",TONGHOP!I1175&lt;&gt;""),TONGHOP!M1175,"")</f>
        <v/>
      </c>
      <c r="C1175" s="9" t="str">
        <f>IF(AND(TONGHOP!K1175="KTHP",TONGHOP!L1175="TN",TONGHOP!H1175="R",TONGHOP!I1175&lt;&gt;""),TONGHOP!I1175,"")</f>
        <v/>
      </c>
      <c r="D1175" s="9" t="str">
        <f>IF(AND(TONGHOP!K1175="KTHP",TONGHOP!L1175="TN",TONGHOP!H1175="R",TONGHOP!I1175&lt;&gt;""),TONGHOP!M1175,"")</f>
        <v/>
      </c>
      <c r="E1175" s="9" t="str">
        <f>IF(AND(TONGHOP!K1175="ThiTN",TONGHOP!L1175="LT",TONGHOP!H1175="R",TONGHOP!I1175&lt;&gt;""),TONGHOP!I1175,"")</f>
        <v/>
      </c>
      <c r="F1175" s="9" t="str">
        <f>IF(AND(TONGHOP!K1175="ThiTN",TONGHOP!L1175="LT",TONGHOP!H1175="R",TONGHOP!I1175&lt;&gt;""),TONGHOP!M1175,"")</f>
        <v/>
      </c>
      <c r="G1175" s="9" t="str">
        <f>IF(AND(TONGHOP!K1175="ThiTN",TONGHOP!L1175="TH",TONGHOP!H1175="R",TONGHOP!I1175&lt;&gt;""),TONGHOP!I1175,"")</f>
        <v/>
      </c>
      <c r="H1175" s="9" t="str">
        <f>IF(AND(TONGHOP!K1175="ThiTN",TONGHOP!L1175="TH",TONGHOP!H1175="R",TONGHOP!I1175&lt;&gt;""),TONGHOP!M1175,"")</f>
        <v/>
      </c>
    </row>
    <row r="1176" spans="1:8">
      <c r="A1176" s="9" t="str">
        <f>IF(AND(TONGHOP!K1176="KTHP",TONGHOP!L1176="LT",TONGHOP!H1176="R",TONGHOP!I1176&lt;&gt;""),TONGHOP!I1176,"")</f>
        <v/>
      </c>
      <c r="B1176" s="9" t="str">
        <f>IF(AND(TONGHOP!K1176="KTHP",TONGHOP!L1176="LT",TONGHOP!H1176="R",TONGHOP!I1176&lt;&gt;""),TONGHOP!M1176,"")</f>
        <v/>
      </c>
      <c r="C1176" s="9" t="str">
        <f>IF(AND(TONGHOP!K1176="KTHP",TONGHOP!L1176="TN",TONGHOP!H1176="R",TONGHOP!I1176&lt;&gt;""),TONGHOP!I1176,"")</f>
        <v/>
      </c>
      <c r="D1176" s="9" t="str">
        <f>IF(AND(TONGHOP!K1176="KTHP",TONGHOP!L1176="TN",TONGHOP!H1176="R",TONGHOP!I1176&lt;&gt;""),TONGHOP!M1176,"")</f>
        <v/>
      </c>
      <c r="E1176" s="9" t="str">
        <f>IF(AND(TONGHOP!K1176="ThiTN",TONGHOP!L1176="LT",TONGHOP!H1176="R",TONGHOP!I1176&lt;&gt;""),TONGHOP!I1176,"")</f>
        <v/>
      </c>
      <c r="F1176" s="9" t="str">
        <f>IF(AND(TONGHOP!K1176="ThiTN",TONGHOP!L1176="LT",TONGHOP!H1176="R",TONGHOP!I1176&lt;&gt;""),TONGHOP!M1176,"")</f>
        <v/>
      </c>
      <c r="G1176" s="9" t="str">
        <f>IF(AND(TONGHOP!K1176="ThiTN",TONGHOP!L1176="TH",TONGHOP!H1176="R",TONGHOP!I1176&lt;&gt;""),TONGHOP!I1176,"")</f>
        <v/>
      </c>
      <c r="H1176" s="9" t="str">
        <f>IF(AND(TONGHOP!K1176="ThiTN",TONGHOP!L1176="TH",TONGHOP!H1176="R",TONGHOP!I1176&lt;&gt;""),TONGHOP!M1176,"")</f>
        <v/>
      </c>
    </row>
    <row r="1177" spans="1:8">
      <c r="A1177" s="9" t="str">
        <f>IF(AND(TONGHOP!K1177="KTHP",TONGHOP!L1177="LT",TONGHOP!H1177="R",TONGHOP!I1177&lt;&gt;""),TONGHOP!I1177,"")</f>
        <v/>
      </c>
      <c r="B1177" s="9" t="str">
        <f>IF(AND(TONGHOP!K1177="KTHP",TONGHOP!L1177="LT",TONGHOP!H1177="R",TONGHOP!I1177&lt;&gt;""),TONGHOP!M1177,"")</f>
        <v/>
      </c>
      <c r="C1177" s="9" t="str">
        <f>IF(AND(TONGHOP!K1177="KTHP",TONGHOP!L1177="TN",TONGHOP!H1177="R",TONGHOP!I1177&lt;&gt;""),TONGHOP!I1177,"")</f>
        <v/>
      </c>
      <c r="D1177" s="9" t="str">
        <f>IF(AND(TONGHOP!K1177="KTHP",TONGHOP!L1177="TN",TONGHOP!H1177="R",TONGHOP!I1177&lt;&gt;""),TONGHOP!M1177,"")</f>
        <v/>
      </c>
      <c r="E1177" s="9" t="str">
        <f>IF(AND(TONGHOP!K1177="ThiTN",TONGHOP!L1177="LT",TONGHOP!H1177="R",TONGHOP!I1177&lt;&gt;""),TONGHOP!I1177,"")</f>
        <v/>
      </c>
      <c r="F1177" s="9" t="str">
        <f>IF(AND(TONGHOP!K1177="ThiTN",TONGHOP!L1177="LT",TONGHOP!H1177="R",TONGHOP!I1177&lt;&gt;""),TONGHOP!M1177,"")</f>
        <v/>
      </c>
      <c r="G1177" s="9" t="str">
        <f>IF(AND(TONGHOP!K1177="ThiTN",TONGHOP!L1177="TH",TONGHOP!H1177="R",TONGHOP!I1177&lt;&gt;""),TONGHOP!I1177,"")</f>
        <v/>
      </c>
      <c r="H1177" s="9" t="str">
        <f>IF(AND(TONGHOP!K1177="ThiTN",TONGHOP!L1177="TH",TONGHOP!H1177="R",TONGHOP!I1177&lt;&gt;""),TONGHOP!M1177,"")</f>
        <v/>
      </c>
    </row>
    <row r="1178" spans="1:8">
      <c r="A1178" s="9" t="str">
        <f>IF(AND(TONGHOP!K1178="KTHP",TONGHOP!L1178="LT",TONGHOP!H1178="R",TONGHOP!I1178&lt;&gt;""),TONGHOP!I1178,"")</f>
        <v/>
      </c>
      <c r="B1178" s="9" t="str">
        <f>IF(AND(TONGHOP!K1178="KTHP",TONGHOP!L1178="LT",TONGHOP!H1178="R",TONGHOP!I1178&lt;&gt;""),TONGHOP!M1178,"")</f>
        <v/>
      </c>
      <c r="C1178" s="9" t="str">
        <f>IF(AND(TONGHOP!K1178="KTHP",TONGHOP!L1178="TN",TONGHOP!H1178="R",TONGHOP!I1178&lt;&gt;""),TONGHOP!I1178,"")</f>
        <v/>
      </c>
      <c r="D1178" s="9" t="str">
        <f>IF(AND(TONGHOP!K1178="KTHP",TONGHOP!L1178="TN",TONGHOP!H1178="R",TONGHOP!I1178&lt;&gt;""),TONGHOP!M1178,"")</f>
        <v/>
      </c>
      <c r="E1178" s="9" t="str">
        <f>IF(AND(TONGHOP!K1178="ThiTN",TONGHOP!L1178="LT",TONGHOP!H1178="R",TONGHOP!I1178&lt;&gt;""),TONGHOP!I1178,"")</f>
        <v/>
      </c>
      <c r="F1178" s="9" t="str">
        <f>IF(AND(TONGHOP!K1178="ThiTN",TONGHOP!L1178="LT",TONGHOP!H1178="R",TONGHOP!I1178&lt;&gt;""),TONGHOP!M1178,"")</f>
        <v/>
      </c>
      <c r="G1178" s="9" t="str">
        <f>IF(AND(TONGHOP!K1178="ThiTN",TONGHOP!L1178="TH",TONGHOP!H1178="R",TONGHOP!I1178&lt;&gt;""),TONGHOP!I1178,"")</f>
        <v/>
      </c>
      <c r="H1178" s="9" t="str">
        <f>IF(AND(TONGHOP!K1178="ThiTN",TONGHOP!L1178="TH",TONGHOP!H1178="R",TONGHOP!I1178&lt;&gt;""),TONGHOP!M1178,"")</f>
        <v/>
      </c>
    </row>
    <row r="1179" spans="1:8">
      <c r="A1179" s="9" t="str">
        <f>IF(AND(TONGHOP!K1179="KTHP",TONGHOP!L1179="LT",TONGHOP!H1179="R",TONGHOP!I1179&lt;&gt;""),TONGHOP!I1179,"")</f>
        <v/>
      </c>
      <c r="B1179" s="9" t="str">
        <f>IF(AND(TONGHOP!K1179="KTHP",TONGHOP!L1179="LT",TONGHOP!H1179="R",TONGHOP!I1179&lt;&gt;""),TONGHOP!M1179,"")</f>
        <v/>
      </c>
      <c r="C1179" s="9" t="str">
        <f>IF(AND(TONGHOP!K1179="KTHP",TONGHOP!L1179="TN",TONGHOP!H1179="R",TONGHOP!I1179&lt;&gt;""),TONGHOP!I1179,"")</f>
        <v/>
      </c>
      <c r="D1179" s="9" t="str">
        <f>IF(AND(TONGHOP!K1179="KTHP",TONGHOP!L1179="TN",TONGHOP!H1179="R",TONGHOP!I1179&lt;&gt;""),TONGHOP!M1179,"")</f>
        <v/>
      </c>
      <c r="E1179" s="9" t="str">
        <f>IF(AND(TONGHOP!K1179="ThiTN",TONGHOP!L1179="LT",TONGHOP!H1179="R",TONGHOP!I1179&lt;&gt;""),TONGHOP!I1179,"")</f>
        <v/>
      </c>
      <c r="F1179" s="9" t="str">
        <f>IF(AND(TONGHOP!K1179="ThiTN",TONGHOP!L1179="LT",TONGHOP!H1179="R",TONGHOP!I1179&lt;&gt;""),TONGHOP!M1179,"")</f>
        <v/>
      </c>
      <c r="G1179" s="9" t="str">
        <f>IF(AND(TONGHOP!K1179="ThiTN",TONGHOP!L1179="TH",TONGHOP!H1179="R",TONGHOP!I1179&lt;&gt;""),TONGHOP!I1179,"")</f>
        <v/>
      </c>
      <c r="H1179" s="9" t="str">
        <f>IF(AND(TONGHOP!K1179="ThiTN",TONGHOP!L1179="TH",TONGHOP!H1179="R",TONGHOP!I1179&lt;&gt;""),TONGHOP!M1179,"")</f>
        <v/>
      </c>
    </row>
    <row r="1180" spans="1:8">
      <c r="A1180" s="9" t="str">
        <f>IF(AND(TONGHOP!K1180="KTHP",TONGHOP!L1180="LT",TONGHOP!H1180="R",TONGHOP!I1180&lt;&gt;""),TONGHOP!I1180,"")</f>
        <v/>
      </c>
      <c r="B1180" s="9" t="str">
        <f>IF(AND(TONGHOP!K1180="KTHP",TONGHOP!L1180="LT",TONGHOP!H1180="R",TONGHOP!I1180&lt;&gt;""),TONGHOP!M1180,"")</f>
        <v/>
      </c>
      <c r="C1180" s="9" t="str">
        <f>IF(AND(TONGHOP!K1180="KTHP",TONGHOP!L1180="TN",TONGHOP!H1180="R",TONGHOP!I1180&lt;&gt;""),TONGHOP!I1180,"")</f>
        <v/>
      </c>
      <c r="D1180" s="9" t="str">
        <f>IF(AND(TONGHOP!K1180="KTHP",TONGHOP!L1180="TN",TONGHOP!H1180="R",TONGHOP!I1180&lt;&gt;""),TONGHOP!M1180,"")</f>
        <v/>
      </c>
      <c r="E1180" s="9" t="str">
        <f>IF(AND(TONGHOP!K1180="ThiTN",TONGHOP!L1180="LT",TONGHOP!H1180="R",TONGHOP!I1180&lt;&gt;""),TONGHOP!I1180,"")</f>
        <v/>
      </c>
      <c r="F1180" s="9" t="str">
        <f>IF(AND(TONGHOP!K1180="ThiTN",TONGHOP!L1180="LT",TONGHOP!H1180="R",TONGHOP!I1180&lt;&gt;""),TONGHOP!M1180,"")</f>
        <v/>
      </c>
      <c r="G1180" s="9" t="str">
        <f>IF(AND(TONGHOP!K1180="ThiTN",TONGHOP!L1180="TH",TONGHOP!H1180="R",TONGHOP!I1180&lt;&gt;""),TONGHOP!I1180,"")</f>
        <v/>
      </c>
      <c r="H1180" s="9" t="str">
        <f>IF(AND(TONGHOP!K1180="ThiTN",TONGHOP!L1180="TH",TONGHOP!H1180="R",TONGHOP!I1180&lt;&gt;""),TONGHOP!M1180,"")</f>
        <v/>
      </c>
    </row>
    <row r="1181" spans="1:8">
      <c r="A1181" s="9" t="str">
        <f>IF(AND(TONGHOP!K1181="KTHP",TONGHOP!L1181="LT",TONGHOP!H1181="R",TONGHOP!I1181&lt;&gt;""),TONGHOP!I1181,"")</f>
        <v/>
      </c>
      <c r="B1181" s="9" t="str">
        <f>IF(AND(TONGHOP!K1181="KTHP",TONGHOP!L1181="LT",TONGHOP!H1181="R",TONGHOP!I1181&lt;&gt;""),TONGHOP!M1181,"")</f>
        <v/>
      </c>
      <c r="C1181" s="9" t="str">
        <f>IF(AND(TONGHOP!K1181="KTHP",TONGHOP!L1181="TN",TONGHOP!H1181="R",TONGHOP!I1181&lt;&gt;""),TONGHOP!I1181,"")</f>
        <v/>
      </c>
      <c r="D1181" s="9" t="str">
        <f>IF(AND(TONGHOP!K1181="KTHP",TONGHOP!L1181="TN",TONGHOP!H1181="R",TONGHOP!I1181&lt;&gt;""),TONGHOP!M1181,"")</f>
        <v/>
      </c>
      <c r="E1181" s="9" t="str">
        <f>IF(AND(TONGHOP!K1181="ThiTN",TONGHOP!L1181="LT",TONGHOP!H1181="R",TONGHOP!I1181&lt;&gt;""),TONGHOP!I1181,"")</f>
        <v/>
      </c>
      <c r="F1181" s="9" t="str">
        <f>IF(AND(TONGHOP!K1181="ThiTN",TONGHOP!L1181="LT",TONGHOP!H1181="R",TONGHOP!I1181&lt;&gt;""),TONGHOP!M1181,"")</f>
        <v/>
      </c>
      <c r="G1181" s="9" t="str">
        <f>IF(AND(TONGHOP!K1181="ThiTN",TONGHOP!L1181="TH",TONGHOP!H1181="R",TONGHOP!I1181&lt;&gt;""),TONGHOP!I1181,"")</f>
        <v/>
      </c>
      <c r="H1181" s="9" t="str">
        <f>IF(AND(TONGHOP!K1181="ThiTN",TONGHOP!L1181="TH",TONGHOP!H1181="R",TONGHOP!I1181&lt;&gt;""),TONGHOP!M1181,"")</f>
        <v/>
      </c>
    </row>
    <row r="1182" spans="1:8">
      <c r="A1182" s="9" t="str">
        <f>IF(AND(TONGHOP!K1182="KTHP",TONGHOP!L1182="LT",TONGHOP!H1182="R",TONGHOP!I1182&lt;&gt;""),TONGHOP!I1182,"")</f>
        <v/>
      </c>
      <c r="B1182" s="9" t="str">
        <f>IF(AND(TONGHOP!K1182="KTHP",TONGHOP!L1182="LT",TONGHOP!H1182="R",TONGHOP!I1182&lt;&gt;""),TONGHOP!M1182,"")</f>
        <v/>
      </c>
      <c r="C1182" s="9" t="str">
        <f>IF(AND(TONGHOP!K1182="KTHP",TONGHOP!L1182="TN",TONGHOP!H1182="R",TONGHOP!I1182&lt;&gt;""),TONGHOP!I1182,"")</f>
        <v/>
      </c>
      <c r="D1182" s="9" t="str">
        <f>IF(AND(TONGHOP!K1182="KTHP",TONGHOP!L1182="TN",TONGHOP!H1182="R",TONGHOP!I1182&lt;&gt;""),TONGHOP!M1182,"")</f>
        <v/>
      </c>
      <c r="E1182" s="9" t="str">
        <f>IF(AND(TONGHOP!K1182="ThiTN",TONGHOP!L1182="LT",TONGHOP!H1182="R",TONGHOP!I1182&lt;&gt;""),TONGHOP!I1182,"")</f>
        <v/>
      </c>
      <c r="F1182" s="9" t="str">
        <f>IF(AND(TONGHOP!K1182="ThiTN",TONGHOP!L1182="LT",TONGHOP!H1182="R",TONGHOP!I1182&lt;&gt;""),TONGHOP!M1182,"")</f>
        <v/>
      </c>
      <c r="G1182" s="9" t="str">
        <f>IF(AND(TONGHOP!K1182="ThiTN",TONGHOP!L1182="TH",TONGHOP!H1182="R",TONGHOP!I1182&lt;&gt;""),TONGHOP!I1182,"")</f>
        <v/>
      </c>
      <c r="H1182" s="9" t="str">
        <f>IF(AND(TONGHOP!K1182="ThiTN",TONGHOP!L1182="TH",TONGHOP!H1182="R",TONGHOP!I1182&lt;&gt;""),TONGHOP!M1182,"")</f>
        <v/>
      </c>
    </row>
    <row r="1183" spans="1:8">
      <c r="A1183" s="9" t="str">
        <f>IF(AND(TONGHOP!K1183="KTHP",TONGHOP!L1183="LT",TONGHOP!H1183="R",TONGHOP!I1183&lt;&gt;""),TONGHOP!I1183,"")</f>
        <v/>
      </c>
      <c r="B1183" s="9" t="str">
        <f>IF(AND(TONGHOP!K1183="KTHP",TONGHOP!L1183="LT",TONGHOP!H1183="R",TONGHOP!I1183&lt;&gt;""),TONGHOP!M1183,"")</f>
        <v/>
      </c>
      <c r="C1183" s="9" t="str">
        <f>IF(AND(TONGHOP!K1183="KTHP",TONGHOP!L1183="TN",TONGHOP!H1183="R",TONGHOP!I1183&lt;&gt;""),TONGHOP!I1183,"")</f>
        <v/>
      </c>
      <c r="D1183" s="9" t="str">
        <f>IF(AND(TONGHOP!K1183="KTHP",TONGHOP!L1183="TN",TONGHOP!H1183="R",TONGHOP!I1183&lt;&gt;""),TONGHOP!M1183,"")</f>
        <v/>
      </c>
      <c r="E1183" s="9" t="str">
        <f>IF(AND(TONGHOP!K1183="ThiTN",TONGHOP!L1183="LT",TONGHOP!H1183="R",TONGHOP!I1183&lt;&gt;""),TONGHOP!I1183,"")</f>
        <v/>
      </c>
      <c r="F1183" s="9" t="str">
        <f>IF(AND(TONGHOP!K1183="ThiTN",TONGHOP!L1183="LT",TONGHOP!H1183="R",TONGHOP!I1183&lt;&gt;""),TONGHOP!M1183,"")</f>
        <v/>
      </c>
      <c r="G1183" s="9" t="str">
        <f>IF(AND(TONGHOP!K1183="ThiTN",TONGHOP!L1183="TH",TONGHOP!H1183="R",TONGHOP!I1183&lt;&gt;""),TONGHOP!I1183,"")</f>
        <v/>
      </c>
      <c r="H1183" s="9" t="str">
        <f>IF(AND(TONGHOP!K1183="ThiTN",TONGHOP!L1183="TH",TONGHOP!H1183="R",TONGHOP!I1183&lt;&gt;""),TONGHOP!M1183,"")</f>
        <v/>
      </c>
    </row>
    <row r="1184" spans="1:8">
      <c r="A1184" s="9" t="str">
        <f>IF(AND(TONGHOP!K1184="KTHP",TONGHOP!L1184="LT",TONGHOP!H1184="R",TONGHOP!I1184&lt;&gt;""),TONGHOP!I1184,"")</f>
        <v/>
      </c>
      <c r="B1184" s="9" t="str">
        <f>IF(AND(TONGHOP!K1184="KTHP",TONGHOP!L1184="LT",TONGHOP!H1184="R",TONGHOP!I1184&lt;&gt;""),TONGHOP!M1184,"")</f>
        <v/>
      </c>
      <c r="C1184" s="9" t="str">
        <f>IF(AND(TONGHOP!K1184="KTHP",TONGHOP!L1184="TN",TONGHOP!H1184="R",TONGHOP!I1184&lt;&gt;""),TONGHOP!I1184,"")</f>
        <v/>
      </c>
      <c r="D1184" s="9" t="str">
        <f>IF(AND(TONGHOP!K1184="KTHP",TONGHOP!L1184="TN",TONGHOP!H1184="R",TONGHOP!I1184&lt;&gt;""),TONGHOP!M1184,"")</f>
        <v/>
      </c>
      <c r="E1184" s="9" t="str">
        <f>IF(AND(TONGHOP!K1184="ThiTN",TONGHOP!L1184="LT",TONGHOP!H1184="R",TONGHOP!I1184&lt;&gt;""),TONGHOP!I1184,"")</f>
        <v/>
      </c>
      <c r="F1184" s="9" t="str">
        <f>IF(AND(TONGHOP!K1184="ThiTN",TONGHOP!L1184="LT",TONGHOP!H1184="R",TONGHOP!I1184&lt;&gt;""),TONGHOP!M1184,"")</f>
        <v/>
      </c>
      <c r="G1184" s="9" t="str">
        <f>IF(AND(TONGHOP!K1184="ThiTN",TONGHOP!L1184="TH",TONGHOP!H1184="R",TONGHOP!I1184&lt;&gt;""),TONGHOP!I1184,"")</f>
        <v/>
      </c>
      <c r="H1184" s="9" t="str">
        <f>IF(AND(TONGHOP!K1184="ThiTN",TONGHOP!L1184="TH",TONGHOP!H1184="R",TONGHOP!I1184&lt;&gt;""),TONGHOP!M1184,"")</f>
        <v/>
      </c>
    </row>
    <row r="1185" spans="1:8">
      <c r="A1185" s="9" t="str">
        <f>IF(AND(TONGHOP!K1185="KTHP",TONGHOP!L1185="LT",TONGHOP!H1185="R",TONGHOP!I1185&lt;&gt;""),TONGHOP!I1185,"")</f>
        <v/>
      </c>
      <c r="B1185" s="9" t="str">
        <f>IF(AND(TONGHOP!K1185="KTHP",TONGHOP!L1185="LT",TONGHOP!H1185="R",TONGHOP!I1185&lt;&gt;""),TONGHOP!M1185,"")</f>
        <v/>
      </c>
      <c r="C1185" s="9" t="str">
        <f>IF(AND(TONGHOP!K1185="KTHP",TONGHOP!L1185="TN",TONGHOP!H1185="R",TONGHOP!I1185&lt;&gt;""),TONGHOP!I1185,"")</f>
        <v/>
      </c>
      <c r="D1185" s="9" t="str">
        <f>IF(AND(TONGHOP!K1185="KTHP",TONGHOP!L1185="TN",TONGHOP!H1185="R",TONGHOP!I1185&lt;&gt;""),TONGHOP!M1185,"")</f>
        <v/>
      </c>
      <c r="E1185" s="9" t="str">
        <f>IF(AND(TONGHOP!K1185="ThiTN",TONGHOP!L1185="LT",TONGHOP!H1185="R",TONGHOP!I1185&lt;&gt;""),TONGHOP!I1185,"")</f>
        <v/>
      </c>
      <c r="F1185" s="9" t="str">
        <f>IF(AND(TONGHOP!K1185="ThiTN",TONGHOP!L1185="LT",TONGHOP!H1185="R",TONGHOP!I1185&lt;&gt;""),TONGHOP!M1185,"")</f>
        <v/>
      </c>
      <c r="G1185" s="9" t="str">
        <f>IF(AND(TONGHOP!K1185="ThiTN",TONGHOP!L1185="TH",TONGHOP!H1185="R",TONGHOP!I1185&lt;&gt;""),TONGHOP!I1185,"")</f>
        <v/>
      </c>
      <c r="H1185" s="9" t="str">
        <f>IF(AND(TONGHOP!K1185="ThiTN",TONGHOP!L1185="TH",TONGHOP!H1185="R",TONGHOP!I1185&lt;&gt;""),TONGHOP!M1185,"")</f>
        <v/>
      </c>
    </row>
    <row r="1186" spans="1:8">
      <c r="A1186" s="9" t="str">
        <f>IF(AND(TONGHOP!K1186="KTHP",TONGHOP!L1186="LT",TONGHOP!H1186="R",TONGHOP!I1186&lt;&gt;""),TONGHOP!I1186,"")</f>
        <v/>
      </c>
      <c r="B1186" s="9" t="str">
        <f>IF(AND(TONGHOP!K1186="KTHP",TONGHOP!L1186="LT",TONGHOP!H1186="R",TONGHOP!I1186&lt;&gt;""),TONGHOP!M1186,"")</f>
        <v/>
      </c>
      <c r="C1186" s="9" t="str">
        <f>IF(AND(TONGHOP!K1186="KTHP",TONGHOP!L1186="TN",TONGHOP!H1186="R",TONGHOP!I1186&lt;&gt;""),TONGHOP!I1186,"")</f>
        <v/>
      </c>
      <c r="D1186" s="9" t="str">
        <f>IF(AND(TONGHOP!K1186="KTHP",TONGHOP!L1186="TN",TONGHOP!H1186="R",TONGHOP!I1186&lt;&gt;""),TONGHOP!M1186,"")</f>
        <v/>
      </c>
      <c r="E1186" s="9" t="str">
        <f>IF(AND(TONGHOP!K1186="ThiTN",TONGHOP!L1186="LT",TONGHOP!H1186="R",TONGHOP!I1186&lt;&gt;""),TONGHOP!I1186,"")</f>
        <v/>
      </c>
      <c r="F1186" s="9" t="str">
        <f>IF(AND(TONGHOP!K1186="ThiTN",TONGHOP!L1186="LT",TONGHOP!H1186="R",TONGHOP!I1186&lt;&gt;""),TONGHOP!M1186,"")</f>
        <v/>
      </c>
      <c r="G1186" s="9" t="str">
        <f>IF(AND(TONGHOP!K1186="ThiTN",TONGHOP!L1186="TH",TONGHOP!H1186="R",TONGHOP!I1186&lt;&gt;""),TONGHOP!I1186,"")</f>
        <v/>
      </c>
      <c r="H1186" s="9" t="str">
        <f>IF(AND(TONGHOP!K1186="ThiTN",TONGHOP!L1186="TH",TONGHOP!H1186="R",TONGHOP!I1186&lt;&gt;""),TONGHOP!M1186,"")</f>
        <v/>
      </c>
    </row>
    <row r="1187" spans="1:8">
      <c r="A1187" s="9" t="str">
        <f>IF(AND(TONGHOP!K1187="KTHP",TONGHOP!L1187="LT",TONGHOP!H1187="R",TONGHOP!I1187&lt;&gt;""),TONGHOP!I1187,"")</f>
        <v/>
      </c>
      <c r="B1187" s="9" t="str">
        <f>IF(AND(TONGHOP!K1187="KTHP",TONGHOP!L1187="LT",TONGHOP!H1187="R",TONGHOP!I1187&lt;&gt;""),TONGHOP!M1187,"")</f>
        <v/>
      </c>
      <c r="C1187" s="9" t="str">
        <f>IF(AND(TONGHOP!K1187="KTHP",TONGHOP!L1187="TN",TONGHOP!H1187="R",TONGHOP!I1187&lt;&gt;""),TONGHOP!I1187,"")</f>
        <v/>
      </c>
      <c r="D1187" s="9" t="str">
        <f>IF(AND(TONGHOP!K1187="KTHP",TONGHOP!L1187="TN",TONGHOP!H1187="R",TONGHOP!I1187&lt;&gt;""),TONGHOP!M1187,"")</f>
        <v/>
      </c>
      <c r="E1187" s="9" t="str">
        <f>IF(AND(TONGHOP!K1187="ThiTN",TONGHOP!L1187="LT",TONGHOP!H1187="R",TONGHOP!I1187&lt;&gt;""),TONGHOP!I1187,"")</f>
        <v/>
      </c>
      <c r="F1187" s="9" t="str">
        <f>IF(AND(TONGHOP!K1187="ThiTN",TONGHOP!L1187="LT",TONGHOP!H1187="R",TONGHOP!I1187&lt;&gt;""),TONGHOP!M1187,"")</f>
        <v/>
      </c>
      <c r="G1187" s="9" t="str">
        <f>IF(AND(TONGHOP!K1187="ThiTN",TONGHOP!L1187="TH",TONGHOP!H1187="R",TONGHOP!I1187&lt;&gt;""),TONGHOP!I1187,"")</f>
        <v/>
      </c>
      <c r="H1187" s="9" t="str">
        <f>IF(AND(TONGHOP!K1187="ThiTN",TONGHOP!L1187="TH",TONGHOP!H1187="R",TONGHOP!I1187&lt;&gt;""),TONGHOP!M1187,"")</f>
        <v/>
      </c>
    </row>
    <row r="1188" spans="1:8">
      <c r="A1188" s="9" t="str">
        <f>IF(AND(TONGHOP!K1188="KTHP",TONGHOP!L1188="LT",TONGHOP!H1188="R",TONGHOP!I1188&lt;&gt;""),TONGHOP!I1188,"")</f>
        <v/>
      </c>
      <c r="B1188" s="9" t="str">
        <f>IF(AND(TONGHOP!K1188="KTHP",TONGHOP!L1188="LT",TONGHOP!H1188="R",TONGHOP!I1188&lt;&gt;""),TONGHOP!M1188,"")</f>
        <v/>
      </c>
      <c r="C1188" s="9" t="str">
        <f>IF(AND(TONGHOP!K1188="KTHP",TONGHOP!L1188="TN",TONGHOP!H1188="R",TONGHOP!I1188&lt;&gt;""),TONGHOP!I1188,"")</f>
        <v/>
      </c>
      <c r="D1188" s="9" t="str">
        <f>IF(AND(TONGHOP!K1188="KTHP",TONGHOP!L1188="TN",TONGHOP!H1188="R",TONGHOP!I1188&lt;&gt;""),TONGHOP!M1188,"")</f>
        <v/>
      </c>
      <c r="E1188" s="9" t="str">
        <f>IF(AND(TONGHOP!K1188="ThiTN",TONGHOP!L1188="LT",TONGHOP!H1188="R",TONGHOP!I1188&lt;&gt;""),TONGHOP!I1188,"")</f>
        <v/>
      </c>
      <c r="F1188" s="9" t="str">
        <f>IF(AND(TONGHOP!K1188="ThiTN",TONGHOP!L1188="LT",TONGHOP!H1188="R",TONGHOP!I1188&lt;&gt;""),TONGHOP!M1188,"")</f>
        <v/>
      </c>
      <c r="G1188" s="9" t="str">
        <f>IF(AND(TONGHOP!K1188="ThiTN",TONGHOP!L1188="TH",TONGHOP!H1188="R",TONGHOP!I1188&lt;&gt;""),TONGHOP!I1188,"")</f>
        <v/>
      </c>
      <c r="H1188" s="9" t="str">
        <f>IF(AND(TONGHOP!K1188="ThiTN",TONGHOP!L1188="TH",TONGHOP!H1188="R",TONGHOP!I1188&lt;&gt;""),TONGHOP!M1188,"")</f>
        <v/>
      </c>
    </row>
    <row r="1189" spans="1:8">
      <c r="A1189" s="9" t="str">
        <f>IF(AND(TONGHOP!K1189="KTHP",TONGHOP!L1189="LT",TONGHOP!H1189="R",TONGHOP!I1189&lt;&gt;""),TONGHOP!I1189,"")</f>
        <v/>
      </c>
      <c r="B1189" s="9" t="str">
        <f>IF(AND(TONGHOP!K1189="KTHP",TONGHOP!L1189="LT",TONGHOP!H1189="R",TONGHOP!I1189&lt;&gt;""),TONGHOP!M1189,"")</f>
        <v/>
      </c>
      <c r="C1189" s="9" t="str">
        <f>IF(AND(TONGHOP!K1189="KTHP",TONGHOP!L1189="TN",TONGHOP!H1189="R",TONGHOP!I1189&lt;&gt;""),TONGHOP!I1189,"")</f>
        <v/>
      </c>
      <c r="D1189" s="9" t="str">
        <f>IF(AND(TONGHOP!K1189="KTHP",TONGHOP!L1189="TN",TONGHOP!H1189="R",TONGHOP!I1189&lt;&gt;""),TONGHOP!M1189,"")</f>
        <v/>
      </c>
      <c r="E1189" s="9" t="str">
        <f>IF(AND(TONGHOP!K1189="ThiTN",TONGHOP!L1189="LT",TONGHOP!H1189="R",TONGHOP!I1189&lt;&gt;""),TONGHOP!I1189,"")</f>
        <v/>
      </c>
      <c r="F1189" s="9" t="str">
        <f>IF(AND(TONGHOP!K1189="ThiTN",TONGHOP!L1189="LT",TONGHOP!H1189="R",TONGHOP!I1189&lt;&gt;""),TONGHOP!M1189,"")</f>
        <v/>
      </c>
      <c r="G1189" s="9" t="str">
        <f>IF(AND(TONGHOP!K1189="ThiTN",TONGHOP!L1189="TH",TONGHOP!H1189="R",TONGHOP!I1189&lt;&gt;""),TONGHOP!I1189,"")</f>
        <v/>
      </c>
      <c r="H1189" s="9" t="str">
        <f>IF(AND(TONGHOP!K1189="ThiTN",TONGHOP!L1189="TH",TONGHOP!H1189="R",TONGHOP!I1189&lt;&gt;""),TONGHOP!M1189,"")</f>
        <v/>
      </c>
    </row>
    <row r="1190" spans="1:8">
      <c r="A1190" s="9" t="str">
        <f>IF(AND(TONGHOP!K1190="KTHP",TONGHOP!L1190="LT",TONGHOP!H1190="R",TONGHOP!I1190&lt;&gt;""),TONGHOP!I1190,"")</f>
        <v/>
      </c>
      <c r="B1190" s="9" t="str">
        <f>IF(AND(TONGHOP!K1190="KTHP",TONGHOP!L1190="LT",TONGHOP!H1190="R",TONGHOP!I1190&lt;&gt;""),TONGHOP!M1190,"")</f>
        <v/>
      </c>
      <c r="C1190" s="9" t="str">
        <f>IF(AND(TONGHOP!K1190="KTHP",TONGHOP!L1190="TN",TONGHOP!H1190="R",TONGHOP!I1190&lt;&gt;""),TONGHOP!I1190,"")</f>
        <v/>
      </c>
      <c r="D1190" s="9" t="str">
        <f>IF(AND(TONGHOP!K1190="KTHP",TONGHOP!L1190="TN",TONGHOP!H1190="R",TONGHOP!I1190&lt;&gt;""),TONGHOP!M1190,"")</f>
        <v/>
      </c>
      <c r="E1190" s="9" t="str">
        <f>IF(AND(TONGHOP!K1190="ThiTN",TONGHOP!L1190="LT",TONGHOP!H1190="R",TONGHOP!I1190&lt;&gt;""),TONGHOP!I1190,"")</f>
        <v/>
      </c>
      <c r="F1190" s="9" t="str">
        <f>IF(AND(TONGHOP!K1190="ThiTN",TONGHOP!L1190="LT",TONGHOP!H1190="R",TONGHOP!I1190&lt;&gt;""),TONGHOP!M1190,"")</f>
        <v/>
      </c>
      <c r="G1190" s="9" t="str">
        <f>IF(AND(TONGHOP!K1190="ThiTN",TONGHOP!L1190="TH",TONGHOP!H1190="R",TONGHOP!I1190&lt;&gt;""),TONGHOP!I1190,"")</f>
        <v/>
      </c>
      <c r="H1190" s="9" t="str">
        <f>IF(AND(TONGHOP!K1190="ThiTN",TONGHOP!L1190="TH",TONGHOP!H1190="R",TONGHOP!I1190&lt;&gt;""),TONGHOP!M1190,"")</f>
        <v/>
      </c>
    </row>
    <row r="1191" spans="1:8">
      <c r="A1191" s="9" t="str">
        <f>IF(AND(TONGHOP!K1191="KTHP",TONGHOP!L1191="LT",TONGHOP!H1191="R",TONGHOP!I1191&lt;&gt;""),TONGHOP!I1191,"")</f>
        <v/>
      </c>
      <c r="B1191" s="9" t="str">
        <f>IF(AND(TONGHOP!K1191="KTHP",TONGHOP!L1191="LT",TONGHOP!H1191="R",TONGHOP!I1191&lt;&gt;""),TONGHOP!M1191,"")</f>
        <v/>
      </c>
      <c r="C1191" s="9" t="str">
        <f>IF(AND(TONGHOP!K1191="KTHP",TONGHOP!L1191="TN",TONGHOP!H1191="R",TONGHOP!I1191&lt;&gt;""),TONGHOP!I1191,"")</f>
        <v/>
      </c>
      <c r="D1191" s="9" t="str">
        <f>IF(AND(TONGHOP!K1191="KTHP",TONGHOP!L1191="TN",TONGHOP!H1191="R",TONGHOP!I1191&lt;&gt;""),TONGHOP!M1191,"")</f>
        <v/>
      </c>
      <c r="E1191" s="9" t="str">
        <f>IF(AND(TONGHOP!K1191="ThiTN",TONGHOP!L1191="LT",TONGHOP!H1191="R",TONGHOP!I1191&lt;&gt;""),TONGHOP!I1191,"")</f>
        <v/>
      </c>
      <c r="F1191" s="9" t="str">
        <f>IF(AND(TONGHOP!K1191="ThiTN",TONGHOP!L1191="LT",TONGHOP!H1191="R",TONGHOP!I1191&lt;&gt;""),TONGHOP!M1191,"")</f>
        <v/>
      </c>
      <c r="G1191" s="9" t="str">
        <f>IF(AND(TONGHOP!K1191="ThiTN",TONGHOP!L1191="TH",TONGHOP!H1191="R",TONGHOP!I1191&lt;&gt;""),TONGHOP!I1191,"")</f>
        <v/>
      </c>
      <c r="H1191" s="9" t="str">
        <f>IF(AND(TONGHOP!K1191="ThiTN",TONGHOP!L1191="TH",TONGHOP!H1191="R",TONGHOP!I1191&lt;&gt;""),TONGHOP!M1191,"")</f>
        <v/>
      </c>
    </row>
    <row r="1192" spans="1:8">
      <c r="A1192" s="9" t="str">
        <f>IF(AND(TONGHOP!K1192="KTHP",TONGHOP!L1192="LT",TONGHOP!H1192="R",TONGHOP!I1192&lt;&gt;""),TONGHOP!I1192,"")</f>
        <v/>
      </c>
      <c r="B1192" s="9" t="str">
        <f>IF(AND(TONGHOP!K1192="KTHP",TONGHOP!L1192="LT",TONGHOP!H1192="R",TONGHOP!I1192&lt;&gt;""),TONGHOP!M1192,"")</f>
        <v/>
      </c>
      <c r="C1192" s="9" t="str">
        <f>IF(AND(TONGHOP!K1192="KTHP",TONGHOP!L1192="TN",TONGHOP!H1192="R",TONGHOP!I1192&lt;&gt;""),TONGHOP!I1192,"")</f>
        <v/>
      </c>
      <c r="D1192" s="9" t="str">
        <f>IF(AND(TONGHOP!K1192="KTHP",TONGHOP!L1192="TN",TONGHOP!H1192="R",TONGHOP!I1192&lt;&gt;""),TONGHOP!M1192,"")</f>
        <v/>
      </c>
      <c r="E1192" s="9" t="str">
        <f>IF(AND(TONGHOP!K1192="ThiTN",TONGHOP!L1192="LT",TONGHOP!H1192="R",TONGHOP!I1192&lt;&gt;""),TONGHOP!I1192,"")</f>
        <v/>
      </c>
      <c r="F1192" s="9" t="str">
        <f>IF(AND(TONGHOP!K1192="ThiTN",TONGHOP!L1192="LT",TONGHOP!H1192="R",TONGHOP!I1192&lt;&gt;""),TONGHOP!M1192,"")</f>
        <v/>
      </c>
      <c r="G1192" s="9" t="str">
        <f>IF(AND(TONGHOP!K1192="ThiTN",TONGHOP!L1192="TH",TONGHOP!H1192="R",TONGHOP!I1192&lt;&gt;""),TONGHOP!I1192,"")</f>
        <v/>
      </c>
      <c r="H1192" s="9" t="str">
        <f>IF(AND(TONGHOP!K1192="ThiTN",TONGHOP!L1192="TH",TONGHOP!H1192="R",TONGHOP!I1192&lt;&gt;""),TONGHOP!M1192,"")</f>
        <v/>
      </c>
    </row>
    <row r="1193" spans="1:8">
      <c r="A1193" s="9" t="str">
        <f>IF(AND(TONGHOP!K1193="KTHP",TONGHOP!L1193="LT",TONGHOP!H1193="R",TONGHOP!I1193&lt;&gt;""),TONGHOP!I1193,"")</f>
        <v/>
      </c>
      <c r="B1193" s="9" t="str">
        <f>IF(AND(TONGHOP!K1193="KTHP",TONGHOP!L1193="LT",TONGHOP!H1193="R",TONGHOP!I1193&lt;&gt;""),TONGHOP!M1193,"")</f>
        <v/>
      </c>
      <c r="C1193" s="9" t="str">
        <f>IF(AND(TONGHOP!K1193="KTHP",TONGHOP!L1193="TN",TONGHOP!H1193="R",TONGHOP!I1193&lt;&gt;""),TONGHOP!I1193,"")</f>
        <v/>
      </c>
      <c r="D1193" s="9" t="str">
        <f>IF(AND(TONGHOP!K1193="KTHP",TONGHOP!L1193="TN",TONGHOP!H1193="R",TONGHOP!I1193&lt;&gt;""),TONGHOP!M1193,"")</f>
        <v/>
      </c>
      <c r="E1193" s="9" t="str">
        <f>IF(AND(TONGHOP!K1193="ThiTN",TONGHOP!L1193="LT",TONGHOP!H1193="R",TONGHOP!I1193&lt;&gt;""),TONGHOP!I1193,"")</f>
        <v/>
      </c>
      <c r="F1193" s="9" t="str">
        <f>IF(AND(TONGHOP!K1193="ThiTN",TONGHOP!L1193="LT",TONGHOP!H1193="R",TONGHOP!I1193&lt;&gt;""),TONGHOP!M1193,"")</f>
        <v/>
      </c>
      <c r="G1193" s="9" t="str">
        <f>IF(AND(TONGHOP!K1193="ThiTN",TONGHOP!L1193="TH",TONGHOP!H1193="R",TONGHOP!I1193&lt;&gt;""),TONGHOP!I1193,"")</f>
        <v/>
      </c>
      <c r="H1193" s="9" t="str">
        <f>IF(AND(TONGHOP!K1193="ThiTN",TONGHOP!L1193="TH",TONGHOP!H1193="R",TONGHOP!I1193&lt;&gt;""),TONGHOP!M1193,"")</f>
        <v/>
      </c>
    </row>
    <row r="1194" spans="1:8">
      <c r="A1194" s="9" t="str">
        <f>IF(AND(TONGHOP!K1194="KTHP",TONGHOP!L1194="LT",TONGHOP!H1194="R",TONGHOP!I1194&lt;&gt;""),TONGHOP!I1194,"")</f>
        <v/>
      </c>
      <c r="B1194" s="9" t="str">
        <f>IF(AND(TONGHOP!K1194="KTHP",TONGHOP!L1194="LT",TONGHOP!H1194="R",TONGHOP!I1194&lt;&gt;""),TONGHOP!M1194,"")</f>
        <v/>
      </c>
      <c r="C1194" s="9" t="str">
        <f>IF(AND(TONGHOP!K1194="KTHP",TONGHOP!L1194="TN",TONGHOP!H1194="R",TONGHOP!I1194&lt;&gt;""),TONGHOP!I1194,"")</f>
        <v/>
      </c>
      <c r="D1194" s="9" t="str">
        <f>IF(AND(TONGHOP!K1194="KTHP",TONGHOP!L1194="TN",TONGHOP!H1194="R",TONGHOP!I1194&lt;&gt;""),TONGHOP!M1194,"")</f>
        <v/>
      </c>
      <c r="E1194" s="9" t="str">
        <f>IF(AND(TONGHOP!K1194="ThiTN",TONGHOP!L1194="LT",TONGHOP!H1194="R",TONGHOP!I1194&lt;&gt;""),TONGHOP!I1194,"")</f>
        <v/>
      </c>
      <c r="F1194" s="9" t="str">
        <f>IF(AND(TONGHOP!K1194="ThiTN",TONGHOP!L1194="LT",TONGHOP!H1194="R",TONGHOP!I1194&lt;&gt;""),TONGHOP!M1194,"")</f>
        <v/>
      </c>
      <c r="G1194" s="9" t="str">
        <f>IF(AND(TONGHOP!K1194="ThiTN",TONGHOP!L1194="TH",TONGHOP!H1194="R",TONGHOP!I1194&lt;&gt;""),TONGHOP!I1194,"")</f>
        <v/>
      </c>
      <c r="H1194" s="9" t="str">
        <f>IF(AND(TONGHOP!K1194="ThiTN",TONGHOP!L1194="TH",TONGHOP!H1194="R",TONGHOP!I1194&lt;&gt;""),TONGHOP!M1194,"")</f>
        <v/>
      </c>
    </row>
    <row r="1195" spans="1:8">
      <c r="A1195" s="9" t="str">
        <f>IF(AND(TONGHOP!K1195="KTHP",TONGHOP!L1195="LT",TONGHOP!H1195="R",TONGHOP!I1195&lt;&gt;""),TONGHOP!I1195,"")</f>
        <v/>
      </c>
      <c r="B1195" s="9" t="str">
        <f>IF(AND(TONGHOP!K1195="KTHP",TONGHOP!L1195="LT",TONGHOP!H1195="R",TONGHOP!I1195&lt;&gt;""),TONGHOP!M1195,"")</f>
        <v/>
      </c>
      <c r="C1195" s="9" t="str">
        <f>IF(AND(TONGHOP!K1195="KTHP",TONGHOP!L1195="TN",TONGHOP!H1195="R",TONGHOP!I1195&lt;&gt;""),TONGHOP!I1195,"")</f>
        <v/>
      </c>
      <c r="D1195" s="9" t="str">
        <f>IF(AND(TONGHOP!K1195="KTHP",TONGHOP!L1195="TN",TONGHOP!H1195="R",TONGHOP!I1195&lt;&gt;""),TONGHOP!M1195,"")</f>
        <v/>
      </c>
      <c r="E1195" s="9" t="str">
        <f>IF(AND(TONGHOP!K1195="ThiTN",TONGHOP!L1195="LT",TONGHOP!H1195="R",TONGHOP!I1195&lt;&gt;""),TONGHOP!I1195,"")</f>
        <v/>
      </c>
      <c r="F1195" s="9" t="str">
        <f>IF(AND(TONGHOP!K1195="ThiTN",TONGHOP!L1195="LT",TONGHOP!H1195="R",TONGHOP!I1195&lt;&gt;""),TONGHOP!M1195,"")</f>
        <v/>
      </c>
      <c r="G1195" s="9" t="str">
        <f>IF(AND(TONGHOP!K1195="ThiTN",TONGHOP!L1195="TH",TONGHOP!H1195="R",TONGHOP!I1195&lt;&gt;""),TONGHOP!I1195,"")</f>
        <v/>
      </c>
      <c r="H1195" s="9" t="str">
        <f>IF(AND(TONGHOP!K1195="ThiTN",TONGHOP!L1195="TH",TONGHOP!H1195="R",TONGHOP!I1195&lt;&gt;""),TONGHOP!M1195,"")</f>
        <v/>
      </c>
    </row>
    <row r="1196" spans="1:8">
      <c r="A1196" s="9" t="str">
        <f>IF(AND(TONGHOP!K1196="KTHP",TONGHOP!L1196="LT",TONGHOP!H1196="R",TONGHOP!I1196&lt;&gt;""),TONGHOP!I1196,"")</f>
        <v/>
      </c>
      <c r="B1196" s="9" t="str">
        <f>IF(AND(TONGHOP!K1196="KTHP",TONGHOP!L1196="LT",TONGHOP!H1196="R",TONGHOP!I1196&lt;&gt;""),TONGHOP!M1196,"")</f>
        <v/>
      </c>
      <c r="C1196" s="9" t="str">
        <f>IF(AND(TONGHOP!K1196="KTHP",TONGHOP!L1196="TN",TONGHOP!H1196="R",TONGHOP!I1196&lt;&gt;""),TONGHOP!I1196,"")</f>
        <v/>
      </c>
      <c r="D1196" s="9" t="str">
        <f>IF(AND(TONGHOP!K1196="KTHP",TONGHOP!L1196="TN",TONGHOP!H1196="R",TONGHOP!I1196&lt;&gt;""),TONGHOP!M1196,"")</f>
        <v/>
      </c>
      <c r="E1196" s="9" t="str">
        <f>IF(AND(TONGHOP!K1196="ThiTN",TONGHOP!L1196="LT",TONGHOP!H1196="R",TONGHOP!I1196&lt;&gt;""),TONGHOP!I1196,"")</f>
        <v/>
      </c>
      <c r="F1196" s="9" t="str">
        <f>IF(AND(TONGHOP!K1196="ThiTN",TONGHOP!L1196="LT",TONGHOP!H1196="R",TONGHOP!I1196&lt;&gt;""),TONGHOP!M1196,"")</f>
        <v/>
      </c>
      <c r="G1196" s="9" t="str">
        <f>IF(AND(TONGHOP!K1196="ThiTN",TONGHOP!L1196="TH",TONGHOP!H1196="R",TONGHOP!I1196&lt;&gt;""),TONGHOP!I1196,"")</f>
        <v/>
      </c>
      <c r="H1196" s="9" t="str">
        <f>IF(AND(TONGHOP!K1196="ThiTN",TONGHOP!L1196="TH",TONGHOP!H1196="R",TONGHOP!I1196&lt;&gt;""),TONGHOP!M1196,"")</f>
        <v/>
      </c>
    </row>
    <row r="1197" spans="1:8">
      <c r="A1197" s="9" t="str">
        <f>IF(AND(TONGHOP!K1197="KTHP",TONGHOP!L1197="LT",TONGHOP!H1197="R",TONGHOP!I1197&lt;&gt;""),TONGHOP!I1197,"")</f>
        <v/>
      </c>
      <c r="B1197" s="9" t="str">
        <f>IF(AND(TONGHOP!K1197="KTHP",TONGHOP!L1197="LT",TONGHOP!H1197="R",TONGHOP!I1197&lt;&gt;""),TONGHOP!M1197,"")</f>
        <v/>
      </c>
      <c r="C1197" s="9" t="str">
        <f>IF(AND(TONGHOP!K1197="KTHP",TONGHOP!L1197="TN",TONGHOP!H1197="R",TONGHOP!I1197&lt;&gt;""),TONGHOP!I1197,"")</f>
        <v/>
      </c>
      <c r="D1197" s="9" t="str">
        <f>IF(AND(TONGHOP!K1197="KTHP",TONGHOP!L1197="TN",TONGHOP!H1197="R",TONGHOP!I1197&lt;&gt;""),TONGHOP!M1197,"")</f>
        <v/>
      </c>
      <c r="E1197" s="9" t="str">
        <f>IF(AND(TONGHOP!K1197="ThiTN",TONGHOP!L1197="LT",TONGHOP!H1197="R",TONGHOP!I1197&lt;&gt;""),TONGHOP!I1197,"")</f>
        <v/>
      </c>
      <c r="F1197" s="9" t="str">
        <f>IF(AND(TONGHOP!K1197="ThiTN",TONGHOP!L1197="LT",TONGHOP!H1197="R",TONGHOP!I1197&lt;&gt;""),TONGHOP!M1197,"")</f>
        <v/>
      </c>
      <c r="G1197" s="9" t="str">
        <f>IF(AND(TONGHOP!K1197="ThiTN",TONGHOP!L1197="TH",TONGHOP!H1197="R",TONGHOP!I1197&lt;&gt;""),TONGHOP!I1197,"")</f>
        <v/>
      </c>
      <c r="H1197" s="9" t="str">
        <f>IF(AND(TONGHOP!K1197="ThiTN",TONGHOP!L1197="TH",TONGHOP!H1197="R",TONGHOP!I1197&lt;&gt;""),TONGHOP!M1197,"")</f>
        <v/>
      </c>
    </row>
    <row r="1198" spans="1:8">
      <c r="A1198" s="9" t="str">
        <f>IF(AND(TONGHOP!K1198="KTHP",TONGHOP!L1198="LT",TONGHOP!H1198="R",TONGHOP!I1198&lt;&gt;""),TONGHOP!I1198,"")</f>
        <v/>
      </c>
      <c r="B1198" s="9" t="str">
        <f>IF(AND(TONGHOP!K1198="KTHP",TONGHOP!L1198="LT",TONGHOP!H1198="R",TONGHOP!I1198&lt;&gt;""),TONGHOP!M1198,"")</f>
        <v/>
      </c>
      <c r="C1198" s="9" t="str">
        <f>IF(AND(TONGHOP!K1198="KTHP",TONGHOP!L1198="TN",TONGHOP!H1198="R",TONGHOP!I1198&lt;&gt;""),TONGHOP!I1198,"")</f>
        <v/>
      </c>
      <c r="D1198" s="9" t="str">
        <f>IF(AND(TONGHOP!K1198="KTHP",TONGHOP!L1198="TN",TONGHOP!H1198="R",TONGHOP!I1198&lt;&gt;""),TONGHOP!M1198,"")</f>
        <v/>
      </c>
      <c r="E1198" s="9" t="str">
        <f>IF(AND(TONGHOP!K1198="ThiTN",TONGHOP!L1198="LT",TONGHOP!H1198="R",TONGHOP!I1198&lt;&gt;""),TONGHOP!I1198,"")</f>
        <v/>
      </c>
      <c r="F1198" s="9" t="str">
        <f>IF(AND(TONGHOP!K1198="ThiTN",TONGHOP!L1198="LT",TONGHOP!H1198="R",TONGHOP!I1198&lt;&gt;""),TONGHOP!M1198,"")</f>
        <v/>
      </c>
      <c r="G1198" s="9" t="str">
        <f>IF(AND(TONGHOP!K1198="ThiTN",TONGHOP!L1198="TH",TONGHOP!H1198="R",TONGHOP!I1198&lt;&gt;""),TONGHOP!I1198,"")</f>
        <v/>
      </c>
      <c r="H1198" s="9" t="str">
        <f>IF(AND(TONGHOP!K1198="ThiTN",TONGHOP!L1198="TH",TONGHOP!H1198="R",TONGHOP!I1198&lt;&gt;""),TONGHOP!M1198,"")</f>
        <v/>
      </c>
    </row>
    <row r="1199" spans="1:8">
      <c r="A1199" s="9" t="str">
        <f>IF(AND(TONGHOP!K1199="KTHP",TONGHOP!L1199="LT",TONGHOP!H1199="R",TONGHOP!I1199&lt;&gt;""),TONGHOP!I1199,"")</f>
        <v/>
      </c>
      <c r="B1199" s="9" t="str">
        <f>IF(AND(TONGHOP!K1199="KTHP",TONGHOP!L1199="LT",TONGHOP!H1199="R",TONGHOP!I1199&lt;&gt;""),TONGHOP!M1199,"")</f>
        <v/>
      </c>
      <c r="C1199" s="9" t="str">
        <f>IF(AND(TONGHOP!K1199="KTHP",TONGHOP!L1199="TN",TONGHOP!H1199="R",TONGHOP!I1199&lt;&gt;""),TONGHOP!I1199,"")</f>
        <v/>
      </c>
      <c r="D1199" s="9" t="str">
        <f>IF(AND(TONGHOP!K1199="KTHP",TONGHOP!L1199="TN",TONGHOP!H1199="R",TONGHOP!I1199&lt;&gt;""),TONGHOP!M1199,"")</f>
        <v/>
      </c>
      <c r="E1199" s="9" t="str">
        <f>IF(AND(TONGHOP!K1199="ThiTN",TONGHOP!L1199="LT",TONGHOP!H1199="R",TONGHOP!I1199&lt;&gt;""),TONGHOP!I1199,"")</f>
        <v/>
      </c>
      <c r="F1199" s="9" t="str">
        <f>IF(AND(TONGHOP!K1199="ThiTN",TONGHOP!L1199="LT",TONGHOP!H1199="R",TONGHOP!I1199&lt;&gt;""),TONGHOP!M1199,"")</f>
        <v/>
      </c>
      <c r="G1199" s="9" t="str">
        <f>IF(AND(TONGHOP!K1199="ThiTN",TONGHOP!L1199="TH",TONGHOP!H1199="R",TONGHOP!I1199&lt;&gt;""),TONGHOP!I1199,"")</f>
        <v/>
      </c>
      <c r="H1199" s="9" t="str">
        <f>IF(AND(TONGHOP!K1199="ThiTN",TONGHOP!L1199="TH",TONGHOP!H1199="R",TONGHOP!I1199&lt;&gt;""),TONGHOP!M1199,"")</f>
        <v/>
      </c>
    </row>
    <row r="1200" spans="1:8">
      <c r="A1200" s="9" t="str">
        <f>IF(AND(TONGHOP!K1200="KTHP",TONGHOP!L1200="LT",TONGHOP!H1200="R",TONGHOP!I1200&lt;&gt;""),TONGHOP!I1200,"")</f>
        <v/>
      </c>
      <c r="B1200" s="9" t="str">
        <f>IF(AND(TONGHOP!K1200="KTHP",TONGHOP!L1200="LT",TONGHOP!H1200="R",TONGHOP!I1200&lt;&gt;""),TONGHOP!M1200,"")</f>
        <v/>
      </c>
      <c r="C1200" s="9" t="str">
        <f>IF(AND(TONGHOP!K1200="KTHP",TONGHOP!L1200="TN",TONGHOP!H1200="R",TONGHOP!I1200&lt;&gt;""),TONGHOP!I1200,"")</f>
        <v/>
      </c>
      <c r="D1200" s="9" t="str">
        <f>IF(AND(TONGHOP!K1200="KTHP",TONGHOP!L1200="TN",TONGHOP!H1200="R",TONGHOP!I1200&lt;&gt;""),TONGHOP!M1200,"")</f>
        <v/>
      </c>
      <c r="E1200" s="9" t="str">
        <f>IF(AND(TONGHOP!K1200="ThiTN",TONGHOP!L1200="LT",TONGHOP!H1200="R",TONGHOP!I1200&lt;&gt;""),TONGHOP!I1200,"")</f>
        <v/>
      </c>
      <c r="F1200" s="9" t="str">
        <f>IF(AND(TONGHOP!K1200="ThiTN",TONGHOP!L1200="LT",TONGHOP!H1200="R",TONGHOP!I1200&lt;&gt;""),TONGHOP!M1200,"")</f>
        <v/>
      </c>
      <c r="G1200" s="9" t="str">
        <f>IF(AND(TONGHOP!K1200="ThiTN",TONGHOP!L1200="TH",TONGHOP!H1200="R",TONGHOP!I1200&lt;&gt;""),TONGHOP!I1200,"")</f>
        <v/>
      </c>
      <c r="H1200" s="9" t="str">
        <f>IF(AND(TONGHOP!K1200="ThiTN",TONGHOP!L1200="TH",TONGHOP!H1200="R",TONGHOP!I1200&lt;&gt;""),TONGHOP!M1200,"")</f>
        <v/>
      </c>
    </row>
    <row r="1201" spans="1:8">
      <c r="A1201" s="9" t="str">
        <f>IF(AND(TONGHOP!K1201="KTHP",TONGHOP!L1201="LT",TONGHOP!H1201="R",TONGHOP!I1201&lt;&gt;""),TONGHOP!I1201,"")</f>
        <v/>
      </c>
      <c r="B1201" s="9" t="str">
        <f>IF(AND(TONGHOP!K1201="KTHP",TONGHOP!L1201="LT",TONGHOP!H1201="R",TONGHOP!I1201&lt;&gt;""),TONGHOP!M1201,"")</f>
        <v/>
      </c>
      <c r="C1201" s="9" t="str">
        <f>IF(AND(TONGHOP!K1201="KTHP",TONGHOP!L1201="TN",TONGHOP!H1201="R",TONGHOP!I1201&lt;&gt;""),TONGHOP!I1201,"")</f>
        <v/>
      </c>
      <c r="D1201" s="9" t="str">
        <f>IF(AND(TONGHOP!K1201="KTHP",TONGHOP!L1201="TN",TONGHOP!H1201="R",TONGHOP!I1201&lt;&gt;""),TONGHOP!M1201,"")</f>
        <v/>
      </c>
      <c r="E1201" s="9" t="str">
        <f>IF(AND(TONGHOP!K1201="ThiTN",TONGHOP!L1201="LT",TONGHOP!H1201="R",TONGHOP!I1201&lt;&gt;""),TONGHOP!I1201,"")</f>
        <v/>
      </c>
      <c r="F1201" s="9" t="str">
        <f>IF(AND(TONGHOP!K1201="ThiTN",TONGHOP!L1201="LT",TONGHOP!H1201="R",TONGHOP!I1201&lt;&gt;""),TONGHOP!M1201,"")</f>
        <v/>
      </c>
      <c r="G1201" s="9" t="str">
        <f>IF(AND(TONGHOP!K1201="ThiTN",TONGHOP!L1201="TH",TONGHOP!H1201="R",TONGHOP!I1201&lt;&gt;""),TONGHOP!I1201,"")</f>
        <v/>
      </c>
      <c r="H1201" s="9" t="str">
        <f>IF(AND(TONGHOP!K1201="ThiTN",TONGHOP!L1201="TH",TONGHOP!H1201="R",TONGHOP!I1201&lt;&gt;""),TONGHOP!M1201,"")</f>
        <v/>
      </c>
    </row>
  </sheetData>
  <sheetProtection autoFilter="0"/>
  <autoFilter ref="A1:H1"/>
  <phoneticPr fontId="6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1202"/>
  <sheetViews>
    <sheetView workbookViewId="0">
      <pane ySplit="1" topLeftCell="A2" activePane="bottomLeft" state="frozen"/>
      <selection pane="bottomLeft" activeCell="E19" sqref="E19"/>
    </sheetView>
  </sheetViews>
  <sheetFormatPr defaultRowHeight="15.75"/>
  <cols>
    <col min="1" max="2" width="21.875" style="1" bestFit="1" customWidth="1"/>
    <col min="3" max="3" width="12.5" style="1" bestFit="1" customWidth="1"/>
    <col min="4" max="5" width="24.875" style="1" bestFit="1" customWidth="1"/>
    <col min="6" max="6" width="12.5" style="1" bestFit="1" customWidth="1"/>
    <col min="7" max="7" width="23.125" style="1" bestFit="1" customWidth="1"/>
    <col min="8" max="8" width="21" style="1" bestFit="1" customWidth="1"/>
    <col min="9" max="9" width="12.5" style="1" bestFit="1" customWidth="1"/>
    <col min="10" max="11" width="19.5" style="1" bestFit="1" customWidth="1"/>
    <col min="12" max="12" width="11.375" style="1" bestFit="1" customWidth="1"/>
    <col min="13" max="16384" width="9" style="1"/>
  </cols>
  <sheetData>
    <row r="1" spans="1:12">
      <c r="A1" s="2" t="s">
        <v>356</v>
      </c>
      <c r="B1" s="2" t="s">
        <v>355</v>
      </c>
      <c r="C1" s="2" t="s">
        <v>214</v>
      </c>
      <c r="D1" s="2" t="s">
        <v>354</v>
      </c>
      <c r="E1" s="2" t="s">
        <v>353</v>
      </c>
      <c r="F1" s="2" t="s">
        <v>215</v>
      </c>
      <c r="G1" s="2" t="s">
        <v>352</v>
      </c>
      <c r="H1" s="2" t="s">
        <v>351</v>
      </c>
      <c r="I1" s="2" t="s">
        <v>216</v>
      </c>
      <c r="J1" s="2" t="s">
        <v>349</v>
      </c>
      <c r="K1" s="2" t="s">
        <v>350</v>
      </c>
      <c r="L1" s="2" t="s">
        <v>217</v>
      </c>
    </row>
    <row r="2" spans="1:12">
      <c r="A2" s="1" t="str">
        <f>IF(AND(TONGHOP!K2="KTHP",OR(TONGHOP!L2="LT",TONGHOP!L2="TN"),TONGHOP!O2&lt;=90),TONGHOP!Q2,"")</f>
        <v>Hồ Thị Anh</v>
      </c>
      <c r="B2" s="1" t="str">
        <f>IF(AND(TONGHOP!K2="KTHP",OR(TONGHOP!L2="LT",TONGHOP!L2="TN"),TONGHOP!O2&lt;=90),TONGHOP!R2,"")</f>
        <v>Bốc Minh Trí</v>
      </c>
      <c r="C2" s="1">
        <f>IF(AND(A2="",B2=""),"",1.2)</f>
        <v>1.2</v>
      </c>
      <c r="D2" s="1" t="str">
        <f>IF(AND(TONGHOP!K2="KTHP",OR(TONGHOP!L2="LT",TONGHOP!L2="TN"),AND(TONGHOP!O2&gt;90,TONGHOP!O2&lt;=120)),TONGHOP!Q2,"")</f>
        <v/>
      </c>
      <c r="E2" s="1" t="str">
        <f>IF(AND(TONGHOP!K2="KTHP",OR(TONGHOP!L2="LT",TONGHOP!L2="TN"),AND(TONGHOP!O2&gt;90,TONGHOP!O2&lt;=120)),TONGHOP!R2,"")</f>
        <v/>
      </c>
      <c r="F2" s="1" t="str">
        <f>IF(AND(D2="",E2=""),"",1.6)</f>
        <v/>
      </c>
      <c r="G2" s="1" t="str">
        <f>IF(AND(TONGHOP!K2="KTHP",OR(TONGHOP!L2="LT",TONGHOP!L2="TN"),AND(TONGHOP!O2&gt;120,TONGHOP!O2&lt;=150)),TONGHOP!Q2,"")</f>
        <v/>
      </c>
      <c r="H2" s="1" t="str">
        <f>IF(AND(TONGHOP!K2="KTHP",OR(TONGHOP!L2="LT",TONGHOP!L2="TN"),AND(TONGHOP!O2&gt;120,TONGHOP!O2&lt;=150)),TONGHOP!R2,"")</f>
        <v/>
      </c>
      <c r="I2" s="1" t="str">
        <f>IF(AND(G2="",H2=""),"",2)</f>
        <v/>
      </c>
      <c r="J2" s="1" t="str">
        <f>IF(AND(TONGHOP!K2="KTHP",OR(TONGHOP!L2="LT",TONGHOP!L2="TN"),TONGHOP!O2&gt;150),TONGHOP!Q2,"")</f>
        <v/>
      </c>
      <c r="K2" s="1" t="str">
        <f>IF(AND(TONGHOP!K2="KTHP",OR(TONGHOP!L2="LT",TONGHOP!L2="TN"),TONGHOP!O2&gt;150),TONGHOP!R2,"")</f>
        <v/>
      </c>
      <c r="L2" s="1" t="str">
        <f>IF(AND(J2="",K2=""),"",2.5)</f>
        <v/>
      </c>
    </row>
    <row r="3" spans="1:12">
      <c r="A3" s="1" t="str">
        <f>IF(AND(TONGHOP!K3="KTHP",OR(TONGHOP!L3="LT",TONGHOP!L3="TN"),TONGHOP!O3&lt;=90),TONGHOP!Q3,"")</f>
        <v>Hà Chí Công</v>
      </c>
      <c r="B3" s="1" t="str">
        <f>IF(AND(TONGHOP!K3="KTHP",OR(TONGHOP!L3="LT",TONGHOP!L3="TN"),TONGHOP!O3&lt;=90),TONGHOP!R3,"")</f>
        <v>Võ Anh Hào</v>
      </c>
      <c r="C3" s="1">
        <f t="shared" ref="C3:C66" si="0">IF(AND(A3="",B3=""),"",1.2)</f>
        <v>1.2</v>
      </c>
      <c r="D3" s="1" t="str">
        <f>IF(AND(TONGHOP!K3="KTHP",OR(TONGHOP!L3="LT",TONGHOP!L3="TN"),AND(TONGHOP!O3&gt;90,TONGHOP!O3&lt;=120)),TONGHOP!Q3,"")</f>
        <v/>
      </c>
      <c r="E3" s="1" t="str">
        <f>IF(AND(TONGHOP!K3="KTHP",OR(TONGHOP!L3="LT",TONGHOP!L3="TN"),AND(TONGHOP!O3&gt;90,TONGHOP!O3&lt;=120)),TONGHOP!R3,"")</f>
        <v/>
      </c>
      <c r="F3" s="1" t="str">
        <f t="shared" ref="F3:F66" si="1">IF(AND(D3="",E3=""),"",1.6)</f>
        <v/>
      </c>
      <c r="G3" s="1" t="str">
        <f>IF(AND(TONGHOP!K3="KTHP",OR(TONGHOP!L3="LT",TONGHOP!L3="TN"),AND(TONGHOP!O3&gt;120,TONGHOP!O3&lt;=150)),TONGHOP!Q3,"")</f>
        <v/>
      </c>
      <c r="H3" s="1" t="str">
        <f>IF(AND(TONGHOP!K3="KTHP",OR(TONGHOP!L3="LT",TONGHOP!L3="TN"),AND(TONGHOP!O3&gt;120,TONGHOP!O3&lt;=150)),TONGHOP!R3,"")</f>
        <v/>
      </c>
      <c r="I3" s="1" t="str">
        <f t="shared" ref="I3:I66" si="2">IF(AND(G3="",H3=""),"",2)</f>
        <v/>
      </c>
      <c r="J3" s="1" t="str">
        <f>IF(AND(TONGHOP!K3="KTHP",OR(TONGHOP!L3="LT",TONGHOP!L3="TN"),TONGHOP!O3&gt;150),TONGHOP!Q3,"")</f>
        <v/>
      </c>
      <c r="K3" s="1" t="str">
        <f>IF(AND(TONGHOP!K3="KTHP",OR(TONGHOP!L3="LT",TONGHOP!L3="TN"),TONGHOP!O3&gt;150),TONGHOP!R3,"")</f>
        <v/>
      </c>
      <c r="L3" s="1" t="str">
        <f t="shared" ref="L3:L66" si="3">IF(AND(J3="",K3=""),"",2.5)</f>
        <v/>
      </c>
    </row>
    <row r="4" spans="1:12">
      <c r="A4" s="1" t="str">
        <f>IF(AND(TONGHOP!K4="KTHP",OR(TONGHOP!L4="LT",TONGHOP!L4="TN"),TONGHOP!O4&lt;=90),TONGHOP!Q4,"")</f>
        <v>Đỗ Trọng Quý</v>
      </c>
      <c r="B4" s="1" t="str">
        <f>IF(AND(TONGHOP!K4="KTHP",OR(TONGHOP!L4="LT",TONGHOP!L4="TN"),TONGHOP!O4&lt;=90),TONGHOP!R4,"")</f>
        <v>Võ Anh Hào</v>
      </c>
      <c r="C4" s="1">
        <f t="shared" si="0"/>
        <v>1.2</v>
      </c>
      <c r="D4" s="1" t="str">
        <f>IF(AND(TONGHOP!K4="KTHP",OR(TONGHOP!L4="LT",TONGHOP!L4="TN"),AND(TONGHOP!O4&gt;90,TONGHOP!O4&lt;=120)),TONGHOP!Q4,"")</f>
        <v/>
      </c>
      <c r="E4" s="1" t="str">
        <f>IF(AND(TONGHOP!K4="KTHP",OR(TONGHOP!L4="LT",TONGHOP!L4="TN"),AND(TONGHOP!O4&gt;90,TONGHOP!O4&lt;=120)),TONGHOP!R4,"")</f>
        <v/>
      </c>
      <c r="F4" s="1" t="str">
        <f t="shared" si="1"/>
        <v/>
      </c>
      <c r="G4" s="1" t="str">
        <f>IF(AND(TONGHOP!K4="KTHP",OR(TONGHOP!L4="LT",TONGHOP!L4="TN"),AND(TONGHOP!O4&gt;120,TONGHOP!O4&lt;=150)),TONGHOP!Q4,"")</f>
        <v/>
      </c>
      <c r="H4" s="1" t="str">
        <f>IF(AND(TONGHOP!K4="KTHP",OR(TONGHOP!L4="LT",TONGHOP!L4="TN"),AND(TONGHOP!O4&gt;120,TONGHOP!O4&lt;=150)),TONGHOP!R4,"")</f>
        <v/>
      </c>
      <c r="I4" s="1" t="str">
        <f t="shared" si="2"/>
        <v/>
      </c>
      <c r="J4" s="1" t="str">
        <f>IF(AND(TONGHOP!K4="KTHP",OR(TONGHOP!L4="LT",TONGHOP!L4="TN"),TONGHOP!O4&gt;150),TONGHOP!Q4,"")</f>
        <v/>
      </c>
      <c r="K4" s="1" t="str">
        <f>IF(AND(TONGHOP!K4="KTHP",OR(TONGHOP!L4="LT",TONGHOP!L4="TN"),TONGHOP!O4&gt;150),TONGHOP!R4,"")</f>
        <v/>
      </c>
      <c r="L4" s="1" t="str">
        <f t="shared" si="3"/>
        <v/>
      </c>
    </row>
    <row r="5" spans="1:12">
      <c r="A5" s="1" t="str">
        <f>IF(AND(TONGHOP!K5="KTHP",OR(TONGHOP!L5="LT",TONGHOP!L5="TN"),TONGHOP!O5&lt;=90),TONGHOP!Q5,"")</f>
        <v>Đinh Đồng Hiệp</v>
      </c>
      <c r="B5" s="1" t="str">
        <f>IF(AND(TONGHOP!K5="KTHP",OR(TONGHOP!L5="LT",TONGHOP!L5="TN"),TONGHOP!O5&lt;=90),TONGHOP!R5,"")</f>
        <v>Trần Đình Khoa</v>
      </c>
      <c r="C5" s="1">
        <f t="shared" si="0"/>
        <v>1.2</v>
      </c>
      <c r="D5" s="1" t="str">
        <f>IF(AND(TONGHOP!K5="KTHP",OR(TONGHOP!L5="LT",TONGHOP!L5="TN"),AND(TONGHOP!O5&gt;90,TONGHOP!O5&lt;=120)),TONGHOP!Q5,"")</f>
        <v/>
      </c>
      <c r="E5" s="1" t="str">
        <f>IF(AND(TONGHOP!K5="KTHP",OR(TONGHOP!L5="LT",TONGHOP!L5="TN"),AND(TONGHOP!O5&gt;90,TONGHOP!O5&lt;=120)),TONGHOP!R5,"")</f>
        <v/>
      </c>
      <c r="F5" s="1" t="str">
        <f t="shared" si="1"/>
        <v/>
      </c>
      <c r="G5" s="1" t="str">
        <f>IF(AND(TONGHOP!K5="KTHP",OR(TONGHOP!L5="LT",TONGHOP!L5="TN"),AND(TONGHOP!O5&gt;120,TONGHOP!O5&lt;=150)),TONGHOP!Q5,"")</f>
        <v/>
      </c>
      <c r="H5" s="1" t="str">
        <f>IF(AND(TONGHOP!K5="KTHP",OR(TONGHOP!L5="LT",TONGHOP!L5="TN"),AND(TONGHOP!O5&gt;120,TONGHOP!O5&lt;=150)),TONGHOP!R5,"")</f>
        <v/>
      </c>
      <c r="I5" s="1" t="str">
        <f t="shared" si="2"/>
        <v/>
      </c>
      <c r="J5" s="1" t="str">
        <f>IF(AND(TONGHOP!K5="KTHP",OR(TONGHOP!L5="LT",TONGHOP!L5="TN"),TONGHOP!O5&gt;150),TONGHOP!Q5,"")</f>
        <v/>
      </c>
      <c r="K5" s="1" t="str">
        <f>IF(AND(TONGHOP!K5="KTHP",OR(TONGHOP!L5="LT",TONGHOP!L5="TN"),TONGHOP!O5&gt;150),TONGHOP!R5,"")</f>
        <v/>
      </c>
      <c r="L5" s="1" t="str">
        <f t="shared" si="3"/>
        <v/>
      </c>
    </row>
    <row r="6" spans="1:12">
      <c r="A6" s="1" t="str">
        <f>IF(AND(TONGHOP!K6="KTHP",OR(TONGHOP!L6="LT",TONGHOP!L6="TN"),TONGHOP!O6&lt;=90),TONGHOP!Q6,"")</f>
        <v>Phan Văn Hoà</v>
      </c>
      <c r="B6" s="1" t="str">
        <f>IF(AND(TONGHOP!K6="KTHP",OR(TONGHOP!L6="LT",TONGHOP!L6="TN"),TONGHOP!O6&lt;=90),TONGHOP!R6,"")</f>
        <v>Trần Đình Khoa</v>
      </c>
      <c r="C6" s="1">
        <f t="shared" si="0"/>
        <v>1.2</v>
      </c>
      <c r="D6" s="1" t="str">
        <f>IF(AND(TONGHOP!K6="KTHP",OR(TONGHOP!L6="LT",TONGHOP!L6="TN"),AND(TONGHOP!O6&gt;90,TONGHOP!O6&lt;=120)),TONGHOP!Q6,"")</f>
        <v/>
      </c>
      <c r="E6" s="1" t="str">
        <f>IF(AND(TONGHOP!K6="KTHP",OR(TONGHOP!L6="LT",TONGHOP!L6="TN"),AND(TONGHOP!O6&gt;90,TONGHOP!O6&lt;=120)),TONGHOP!R6,"")</f>
        <v/>
      </c>
      <c r="F6" s="1" t="str">
        <f t="shared" si="1"/>
        <v/>
      </c>
      <c r="G6" s="1" t="str">
        <f>IF(AND(TONGHOP!K6="KTHP",OR(TONGHOP!L6="LT",TONGHOP!L6="TN"),AND(TONGHOP!O6&gt;120,TONGHOP!O6&lt;=150)),TONGHOP!Q6,"")</f>
        <v/>
      </c>
      <c r="H6" s="1" t="str">
        <f>IF(AND(TONGHOP!K6="KTHP",OR(TONGHOP!L6="LT",TONGHOP!L6="TN"),AND(TONGHOP!O6&gt;120,TONGHOP!O6&lt;=150)),TONGHOP!R6,"")</f>
        <v/>
      </c>
      <c r="I6" s="1" t="str">
        <f t="shared" si="2"/>
        <v/>
      </c>
      <c r="J6" s="1" t="str">
        <f>IF(AND(TONGHOP!K6="KTHP",OR(TONGHOP!L6="LT",TONGHOP!L6="TN"),TONGHOP!O6&gt;150),TONGHOP!Q6,"")</f>
        <v/>
      </c>
      <c r="K6" s="1" t="str">
        <f>IF(AND(TONGHOP!K6="KTHP",OR(TONGHOP!L6="LT",TONGHOP!L6="TN"),TONGHOP!O6&gt;150),TONGHOP!R6,"")</f>
        <v/>
      </c>
      <c r="L6" s="1" t="str">
        <f t="shared" si="3"/>
        <v/>
      </c>
    </row>
    <row r="7" spans="1:12">
      <c r="A7" s="1" t="str">
        <f>IF(AND(TONGHOP!K7="KTHP",OR(TONGHOP!L7="LT",TONGHOP!L7="TN"),TONGHOP!O7&lt;=90),TONGHOP!Q7,"")</f>
        <v>Hà Chí Công</v>
      </c>
      <c r="B7" s="1" t="str">
        <f>IF(AND(TONGHOP!K7="KTHP",OR(TONGHOP!L7="LT",TONGHOP!L7="TN"),TONGHOP!O7&lt;=90),TONGHOP!R7,"")</f>
        <v>Võ Anh Hào</v>
      </c>
      <c r="C7" s="1">
        <f t="shared" si="0"/>
        <v>1.2</v>
      </c>
      <c r="D7" s="1" t="str">
        <f>IF(AND(TONGHOP!K7="KTHP",OR(TONGHOP!L7="LT",TONGHOP!L7="TN"),AND(TONGHOP!O7&gt;90,TONGHOP!O7&lt;=120)),TONGHOP!Q7,"")</f>
        <v/>
      </c>
      <c r="E7" s="1" t="str">
        <f>IF(AND(TONGHOP!K7="KTHP",OR(TONGHOP!L7="LT",TONGHOP!L7="TN"),AND(TONGHOP!O7&gt;90,TONGHOP!O7&lt;=120)),TONGHOP!R7,"")</f>
        <v/>
      </c>
      <c r="F7" s="1" t="str">
        <f t="shared" si="1"/>
        <v/>
      </c>
      <c r="G7" s="1" t="str">
        <f>IF(AND(TONGHOP!K7="KTHP",OR(TONGHOP!L7="LT",TONGHOP!L7="TN"),AND(TONGHOP!O7&gt;120,TONGHOP!O7&lt;=150)),TONGHOP!Q7,"")</f>
        <v/>
      </c>
      <c r="H7" s="1" t="str">
        <f>IF(AND(TONGHOP!K7="KTHP",OR(TONGHOP!L7="LT",TONGHOP!L7="TN"),AND(TONGHOP!O7&gt;120,TONGHOP!O7&lt;=150)),TONGHOP!R7,"")</f>
        <v/>
      </c>
      <c r="I7" s="1" t="str">
        <f t="shared" si="2"/>
        <v/>
      </c>
      <c r="J7" s="1" t="str">
        <f>IF(AND(TONGHOP!K7="KTHP",OR(TONGHOP!L7="LT",TONGHOP!L7="TN"),TONGHOP!O7&gt;150),TONGHOP!Q7,"")</f>
        <v/>
      </c>
      <c r="K7" s="1" t="str">
        <f>IF(AND(TONGHOP!K7="KTHP",OR(TONGHOP!L7="LT",TONGHOP!L7="TN"),TONGHOP!O7&gt;150),TONGHOP!R7,"")</f>
        <v/>
      </c>
      <c r="L7" s="1" t="str">
        <f t="shared" si="3"/>
        <v/>
      </c>
    </row>
    <row r="8" spans="1:12">
      <c r="A8" s="1" t="str">
        <f>IF(AND(TONGHOP!K8="KTHP",OR(TONGHOP!L8="LT",TONGHOP!L8="TN"),TONGHOP!O8&lt;=90),TONGHOP!Q8,"")</f>
        <v>Đặng Thái Sơn</v>
      </c>
      <c r="B8" s="1" t="str">
        <f>IF(AND(TONGHOP!K8="KTHP",OR(TONGHOP!L8="LT",TONGHOP!L8="TN"),TONGHOP!O8&lt;=90),TONGHOP!R8,"")</f>
        <v>Trần Quốc Duy</v>
      </c>
      <c r="C8" s="1">
        <f t="shared" si="0"/>
        <v>1.2</v>
      </c>
      <c r="D8" s="1" t="str">
        <f>IF(AND(TONGHOP!K8="KTHP",OR(TONGHOP!L8="LT",TONGHOP!L8="TN"),AND(TONGHOP!O8&gt;90,TONGHOP!O8&lt;=120)),TONGHOP!Q8,"")</f>
        <v/>
      </c>
      <c r="E8" s="1" t="str">
        <f>IF(AND(TONGHOP!K8="KTHP",OR(TONGHOP!L8="LT",TONGHOP!L8="TN"),AND(TONGHOP!O8&gt;90,TONGHOP!O8&lt;=120)),TONGHOP!R8,"")</f>
        <v/>
      </c>
      <c r="F8" s="1" t="str">
        <f t="shared" si="1"/>
        <v/>
      </c>
      <c r="G8" s="1" t="str">
        <f>IF(AND(TONGHOP!K8="KTHP",OR(TONGHOP!L8="LT",TONGHOP!L8="TN"),AND(TONGHOP!O8&gt;120,TONGHOP!O8&lt;=150)),TONGHOP!Q8,"")</f>
        <v/>
      </c>
      <c r="H8" s="1" t="str">
        <f>IF(AND(TONGHOP!K8="KTHP",OR(TONGHOP!L8="LT",TONGHOP!L8="TN"),AND(TONGHOP!O8&gt;120,TONGHOP!O8&lt;=150)),TONGHOP!R8,"")</f>
        <v/>
      </c>
      <c r="I8" s="1" t="str">
        <f t="shared" si="2"/>
        <v/>
      </c>
      <c r="J8" s="1" t="str">
        <f>IF(AND(TONGHOP!K8="KTHP",OR(TONGHOP!L8="LT",TONGHOP!L8="TN"),TONGHOP!O8&gt;150),TONGHOP!Q8,"")</f>
        <v/>
      </c>
      <c r="K8" s="1" t="str">
        <f>IF(AND(TONGHOP!K8="KTHP",OR(TONGHOP!L8="LT",TONGHOP!L8="TN"),TONGHOP!O8&gt;150),TONGHOP!R8,"")</f>
        <v/>
      </c>
      <c r="L8" s="1" t="str">
        <f t="shared" si="3"/>
        <v/>
      </c>
    </row>
    <row r="9" spans="1:12">
      <c r="A9" s="1" t="str">
        <f>IF(AND(TONGHOP!K9="KTHP",OR(TONGHOP!L9="LT",TONGHOP!L9="TN"),TONGHOP!O9&lt;=90),TONGHOP!Q9,"")</f>
        <v>Triệu Phú Nguyên</v>
      </c>
      <c r="B9" s="1" t="str">
        <f>IF(AND(TONGHOP!K9="KTHP",OR(TONGHOP!L9="LT",TONGHOP!L9="TN"),TONGHOP!O9&lt;=90),TONGHOP!R9,"")</f>
        <v>Nguyễn Thanh Hùng</v>
      </c>
      <c r="C9" s="1">
        <f t="shared" si="0"/>
        <v>1.2</v>
      </c>
      <c r="D9" s="1" t="str">
        <f>IF(AND(TONGHOP!K9="KTHP",OR(TONGHOP!L9="LT",TONGHOP!L9="TN"),AND(TONGHOP!O9&gt;90,TONGHOP!O9&lt;=120)),TONGHOP!Q9,"")</f>
        <v/>
      </c>
      <c r="E9" s="1" t="str">
        <f>IF(AND(TONGHOP!K9="KTHP",OR(TONGHOP!L9="LT",TONGHOP!L9="TN"),AND(TONGHOP!O9&gt;90,TONGHOP!O9&lt;=120)),TONGHOP!R9,"")</f>
        <v/>
      </c>
      <c r="F9" s="1" t="str">
        <f t="shared" si="1"/>
        <v/>
      </c>
      <c r="G9" s="1" t="str">
        <f>IF(AND(TONGHOP!K9="KTHP",OR(TONGHOP!L9="LT",TONGHOP!L9="TN"),AND(TONGHOP!O9&gt;120,TONGHOP!O9&lt;=150)),TONGHOP!Q9,"")</f>
        <v/>
      </c>
      <c r="H9" s="1" t="str">
        <f>IF(AND(TONGHOP!K9="KTHP",OR(TONGHOP!L9="LT",TONGHOP!L9="TN"),AND(TONGHOP!O9&gt;120,TONGHOP!O9&lt;=150)),TONGHOP!R9,"")</f>
        <v/>
      </c>
      <c r="I9" s="1" t="str">
        <f t="shared" si="2"/>
        <v/>
      </c>
      <c r="J9" s="1" t="str">
        <f>IF(AND(TONGHOP!K9="KTHP",OR(TONGHOP!L9="LT",TONGHOP!L9="TN"),TONGHOP!O9&gt;150),TONGHOP!Q9,"")</f>
        <v/>
      </c>
      <c r="K9" s="1" t="str">
        <f>IF(AND(TONGHOP!K9="KTHP",OR(TONGHOP!L9="LT",TONGHOP!L9="TN"),TONGHOP!O9&gt;150),TONGHOP!R9,"")</f>
        <v/>
      </c>
      <c r="L9" s="1" t="str">
        <f t="shared" si="3"/>
        <v/>
      </c>
    </row>
    <row r="10" spans="1:12">
      <c r="A10" s="1" t="str">
        <f>IF(AND(TONGHOP!K10="KTHP",OR(TONGHOP!L10="LT",TONGHOP!L10="TN"),TONGHOP!O10&lt;=90),TONGHOP!Q10,"")</f>
        <v>Triệu Phú Nguyên</v>
      </c>
      <c r="B10" s="1" t="str">
        <f>IF(AND(TONGHOP!K10="KTHP",OR(TONGHOP!L10="LT",TONGHOP!L10="TN"),TONGHOP!O10&lt;=90),TONGHOP!R10,"")</f>
        <v>Nguyễn Thanh Hùng</v>
      </c>
      <c r="C10" s="1">
        <f t="shared" si="0"/>
        <v>1.2</v>
      </c>
      <c r="D10" s="1" t="str">
        <f>IF(AND(TONGHOP!K10="KTHP",OR(TONGHOP!L10="LT",TONGHOP!L10="TN"),AND(TONGHOP!O10&gt;90,TONGHOP!O10&lt;=120)),TONGHOP!Q10,"")</f>
        <v/>
      </c>
      <c r="E10" s="1" t="str">
        <f>IF(AND(TONGHOP!K10="KTHP",OR(TONGHOP!L10="LT",TONGHOP!L10="TN"),AND(TONGHOP!O10&gt;90,TONGHOP!O10&lt;=120)),TONGHOP!R10,"")</f>
        <v/>
      </c>
      <c r="F10" s="1" t="str">
        <f t="shared" si="1"/>
        <v/>
      </c>
      <c r="G10" s="1" t="str">
        <f>IF(AND(TONGHOP!K10="KTHP",OR(TONGHOP!L10="LT",TONGHOP!L10="TN"),AND(TONGHOP!O10&gt;120,TONGHOP!O10&lt;=150)),TONGHOP!Q10,"")</f>
        <v/>
      </c>
      <c r="H10" s="1" t="str">
        <f>IF(AND(TONGHOP!K10="KTHP",OR(TONGHOP!L10="LT",TONGHOP!L10="TN"),AND(TONGHOP!O10&gt;120,TONGHOP!O10&lt;=150)),TONGHOP!R10,"")</f>
        <v/>
      </c>
      <c r="I10" s="1" t="str">
        <f t="shared" si="2"/>
        <v/>
      </c>
      <c r="J10" s="1" t="str">
        <f>IF(AND(TONGHOP!K10="KTHP",OR(TONGHOP!L10="LT",TONGHOP!L10="TN"),TONGHOP!O10&gt;150),TONGHOP!Q10,"")</f>
        <v/>
      </c>
      <c r="K10" s="1" t="str">
        <f>IF(AND(TONGHOP!K10="KTHP",OR(TONGHOP!L10="LT",TONGHOP!L10="TN"),TONGHOP!O10&gt;150),TONGHOP!R10,"")</f>
        <v/>
      </c>
      <c r="L10" s="1" t="str">
        <f t="shared" si="3"/>
        <v/>
      </c>
    </row>
    <row r="11" spans="1:12">
      <c r="A11" s="1" t="str">
        <f>IF(AND(TONGHOP!K11="KTHP",OR(TONGHOP!L11="LT",TONGHOP!L11="TN"),TONGHOP!O11&lt;=90),TONGHOP!Q11,"")</f>
        <v>Đặng Thái Sơn</v>
      </c>
      <c r="B11" s="1" t="str">
        <f>IF(AND(TONGHOP!K11="KTHP",OR(TONGHOP!L11="LT",TONGHOP!L11="TN"),TONGHOP!O11&lt;=90),TONGHOP!R11,"")</f>
        <v>Trần Quốc Duy</v>
      </c>
      <c r="C11" s="1">
        <f t="shared" si="0"/>
        <v>1.2</v>
      </c>
      <c r="D11" s="1" t="str">
        <f>IF(AND(TONGHOP!K11="KTHP",OR(TONGHOP!L11="LT",TONGHOP!L11="TN"),AND(TONGHOP!O11&gt;90,TONGHOP!O11&lt;=120)),TONGHOP!Q11,"")</f>
        <v/>
      </c>
      <c r="E11" s="1" t="str">
        <f>IF(AND(TONGHOP!K11="KTHP",OR(TONGHOP!L11="LT",TONGHOP!L11="TN"),AND(TONGHOP!O11&gt;90,TONGHOP!O11&lt;=120)),TONGHOP!R11,"")</f>
        <v/>
      </c>
      <c r="F11" s="1" t="str">
        <f t="shared" si="1"/>
        <v/>
      </c>
      <c r="G11" s="1" t="str">
        <f>IF(AND(TONGHOP!K11="KTHP",OR(TONGHOP!L11="LT",TONGHOP!L11="TN"),AND(TONGHOP!O11&gt;120,TONGHOP!O11&lt;=150)),TONGHOP!Q11,"")</f>
        <v/>
      </c>
      <c r="H11" s="1" t="str">
        <f>IF(AND(TONGHOP!K11="KTHP",OR(TONGHOP!L11="LT",TONGHOP!L11="TN"),AND(TONGHOP!O11&gt;120,TONGHOP!O11&lt;=150)),TONGHOP!R11,"")</f>
        <v/>
      </c>
      <c r="I11" s="1" t="str">
        <f t="shared" si="2"/>
        <v/>
      </c>
      <c r="J11" s="1" t="str">
        <f>IF(AND(TONGHOP!K11="KTHP",OR(TONGHOP!L11="LT",TONGHOP!L11="TN"),TONGHOP!O11&gt;150),TONGHOP!Q11,"")</f>
        <v/>
      </c>
      <c r="K11" s="1" t="str">
        <f>IF(AND(TONGHOP!K11="KTHP",OR(TONGHOP!L11="LT",TONGHOP!L11="TN"),TONGHOP!O11&gt;150),TONGHOP!R11,"")</f>
        <v/>
      </c>
      <c r="L11" s="1" t="str">
        <f t="shared" si="3"/>
        <v/>
      </c>
    </row>
    <row r="12" spans="1:12">
      <c r="A12" s="1" t="str">
        <f>IF(AND(TONGHOP!K12="KTHP",OR(TONGHOP!L12="LT",TONGHOP!L12="TN"),TONGHOP!O12&lt;=90),TONGHOP!Q12,"")</f>
        <v>Đinh Đồng Hiệp</v>
      </c>
      <c r="B12" s="1" t="str">
        <f>IF(AND(TONGHOP!K12="KTHP",OR(TONGHOP!L12="LT",TONGHOP!L12="TN"),TONGHOP!O12&lt;=90),TONGHOP!R12,"")</f>
        <v>Võ Phước Quang</v>
      </c>
      <c r="C12" s="1">
        <f t="shared" si="0"/>
        <v>1.2</v>
      </c>
      <c r="D12" s="1" t="str">
        <f>IF(AND(TONGHOP!K12="KTHP",OR(TONGHOP!L12="LT",TONGHOP!L12="TN"),AND(TONGHOP!O12&gt;90,TONGHOP!O12&lt;=120)),TONGHOP!Q12,"")</f>
        <v/>
      </c>
      <c r="E12" s="1" t="str">
        <f>IF(AND(TONGHOP!K12="KTHP",OR(TONGHOP!L12="LT",TONGHOP!L12="TN"),AND(TONGHOP!O12&gt;90,TONGHOP!O12&lt;=120)),TONGHOP!R12,"")</f>
        <v/>
      </c>
      <c r="F12" s="1" t="str">
        <f t="shared" si="1"/>
        <v/>
      </c>
      <c r="G12" s="1" t="str">
        <f>IF(AND(TONGHOP!K12="KTHP",OR(TONGHOP!L12="LT",TONGHOP!L12="TN"),AND(TONGHOP!O12&gt;120,TONGHOP!O12&lt;=150)),TONGHOP!Q12,"")</f>
        <v/>
      </c>
      <c r="H12" s="1" t="str">
        <f>IF(AND(TONGHOP!K12="KTHP",OR(TONGHOP!L12="LT",TONGHOP!L12="TN"),AND(TONGHOP!O12&gt;120,TONGHOP!O12&lt;=150)),TONGHOP!R12,"")</f>
        <v/>
      </c>
      <c r="I12" s="1" t="str">
        <f t="shared" si="2"/>
        <v/>
      </c>
      <c r="J12" s="1" t="str">
        <f>IF(AND(TONGHOP!K12="KTHP",OR(TONGHOP!L12="LT",TONGHOP!L12="TN"),TONGHOP!O12&gt;150),TONGHOP!Q12,"")</f>
        <v/>
      </c>
      <c r="K12" s="1" t="str">
        <f>IF(AND(TONGHOP!K12="KTHP",OR(TONGHOP!L12="LT",TONGHOP!L12="TN"),TONGHOP!O12&gt;150),TONGHOP!R12,"")</f>
        <v/>
      </c>
      <c r="L12" s="1" t="str">
        <f t="shared" si="3"/>
        <v/>
      </c>
    </row>
    <row r="13" spans="1:12">
      <c r="A13" s="1" t="str">
        <f>IF(AND(TONGHOP!K13="KTHP",OR(TONGHOP!L13="LT",TONGHOP!L13="TN"),TONGHOP!O13&lt;=90),TONGHOP!Q13,"")</f>
        <v>Võ Anh Hào</v>
      </c>
      <c r="B13" s="1" t="str">
        <f>IF(AND(TONGHOP!K13="KTHP",OR(TONGHOP!L13="LT",TONGHOP!L13="TN"),TONGHOP!O13&lt;=90),TONGHOP!R13,"")</f>
        <v>Võ Thiện Mỹ</v>
      </c>
      <c r="C13" s="1">
        <f t="shared" si="0"/>
        <v>1.2</v>
      </c>
      <c r="D13" s="1" t="str">
        <f>IF(AND(TONGHOP!K13="KTHP",OR(TONGHOP!L13="LT",TONGHOP!L13="TN"),AND(TONGHOP!O13&gt;90,TONGHOP!O13&lt;=120)),TONGHOP!Q13,"")</f>
        <v/>
      </c>
      <c r="E13" s="1" t="str">
        <f>IF(AND(TONGHOP!K13="KTHP",OR(TONGHOP!L13="LT",TONGHOP!L13="TN"),AND(TONGHOP!O13&gt;90,TONGHOP!O13&lt;=120)),TONGHOP!R13,"")</f>
        <v/>
      </c>
      <c r="F13" s="1" t="str">
        <f t="shared" si="1"/>
        <v/>
      </c>
      <c r="G13" s="1" t="str">
        <f>IF(AND(TONGHOP!K13="KTHP",OR(TONGHOP!L13="LT",TONGHOP!L13="TN"),AND(TONGHOP!O13&gt;120,TONGHOP!O13&lt;=150)),TONGHOP!Q13,"")</f>
        <v/>
      </c>
      <c r="H13" s="1" t="str">
        <f>IF(AND(TONGHOP!K13="KTHP",OR(TONGHOP!L13="LT",TONGHOP!L13="TN"),AND(TONGHOP!O13&gt;120,TONGHOP!O13&lt;=150)),TONGHOP!R13,"")</f>
        <v/>
      </c>
      <c r="I13" s="1" t="str">
        <f t="shared" si="2"/>
        <v/>
      </c>
      <c r="J13" s="1" t="str">
        <f>IF(AND(TONGHOP!K13="KTHP",OR(TONGHOP!L13="LT",TONGHOP!L13="TN"),TONGHOP!O13&gt;150),TONGHOP!Q13,"")</f>
        <v/>
      </c>
      <c r="K13" s="1" t="str">
        <f>IF(AND(TONGHOP!K13="KTHP",OR(TONGHOP!L13="LT",TONGHOP!L13="TN"),TONGHOP!O13&gt;150),TONGHOP!R13,"")</f>
        <v/>
      </c>
      <c r="L13" s="1" t="str">
        <f t="shared" si="3"/>
        <v/>
      </c>
    </row>
    <row r="14" spans="1:12">
      <c r="A14" s="1">
        <f>IF(AND(TONGHOP!K14="KTHP",OR(TONGHOP!L14="LT",TONGHOP!L14="TN"),TONGHOP!O14&lt;=90),TONGHOP!Q14,"")</f>
        <v>0</v>
      </c>
      <c r="B14" s="1">
        <f>IF(AND(TONGHOP!K14="KTHP",OR(TONGHOP!L14="LT",TONGHOP!L14="TN"),TONGHOP!O14&lt;=90),TONGHOP!R14,"")</f>
        <v>0</v>
      </c>
      <c r="C14" s="1">
        <f t="shared" si="0"/>
        <v>1.2</v>
      </c>
      <c r="D14" s="1" t="str">
        <f>IF(AND(TONGHOP!K14="KTHP",OR(TONGHOP!L14="LT",TONGHOP!L14="TN"),AND(TONGHOP!O14&gt;90,TONGHOP!O14&lt;=120)),TONGHOP!Q14,"")</f>
        <v/>
      </c>
      <c r="E14" s="1" t="str">
        <f>IF(AND(TONGHOP!K14="KTHP",OR(TONGHOP!L14="LT",TONGHOP!L14="TN"),AND(TONGHOP!O14&gt;90,TONGHOP!O14&lt;=120)),TONGHOP!R14,"")</f>
        <v/>
      </c>
      <c r="F14" s="1" t="str">
        <f t="shared" si="1"/>
        <v/>
      </c>
      <c r="G14" s="1" t="str">
        <f>IF(AND(TONGHOP!K14="KTHP",OR(TONGHOP!L14="LT",TONGHOP!L14="TN"),AND(TONGHOP!O14&gt;120,TONGHOP!O14&lt;=150)),TONGHOP!Q14,"")</f>
        <v/>
      </c>
      <c r="H14" s="1" t="str">
        <f>IF(AND(TONGHOP!K14="KTHP",OR(TONGHOP!L14="LT",TONGHOP!L14="TN"),AND(TONGHOP!O14&gt;120,TONGHOP!O14&lt;=150)),TONGHOP!R14,"")</f>
        <v/>
      </c>
      <c r="I14" s="1" t="str">
        <f t="shared" si="2"/>
        <v/>
      </c>
      <c r="J14" s="1" t="str">
        <f>IF(AND(TONGHOP!K14="KTHP",OR(TONGHOP!L14="LT",TONGHOP!L14="TN"),TONGHOP!O14&gt;150),TONGHOP!Q14,"")</f>
        <v/>
      </c>
      <c r="K14" s="1" t="str">
        <f>IF(AND(TONGHOP!K14="KTHP",OR(TONGHOP!L14="LT",TONGHOP!L14="TN"),TONGHOP!O14&gt;150),TONGHOP!R14,"")</f>
        <v/>
      </c>
      <c r="L14" s="1" t="str">
        <f t="shared" si="3"/>
        <v/>
      </c>
    </row>
    <row r="15" spans="1:12">
      <c r="A15" s="1" t="str">
        <f>IF(AND(TONGHOP!K15="KTHP",OR(TONGHOP!L15="LT",TONGHOP!L15="TN"),TONGHOP!O15&lt;=90),TONGHOP!Q15,"")</f>
        <v>Võ Đắc Thịnh</v>
      </c>
      <c r="B15" s="1" t="str">
        <f>IF(AND(TONGHOP!K15="KTHP",OR(TONGHOP!L15="LT",TONGHOP!L15="TN"),TONGHOP!O15&lt;=90),TONGHOP!R15,"")</f>
        <v>Trần Minh Tuấn</v>
      </c>
      <c r="C15" s="1">
        <f t="shared" si="0"/>
        <v>1.2</v>
      </c>
      <c r="D15" s="1" t="str">
        <f>IF(AND(TONGHOP!K15="KTHP",OR(TONGHOP!L15="LT",TONGHOP!L15="TN"),AND(TONGHOP!O15&gt;90,TONGHOP!O15&lt;=120)),TONGHOP!Q15,"")</f>
        <v/>
      </c>
      <c r="E15" s="1" t="str">
        <f>IF(AND(TONGHOP!K15="KTHP",OR(TONGHOP!L15="LT",TONGHOP!L15="TN"),AND(TONGHOP!O15&gt;90,TONGHOP!O15&lt;=120)),TONGHOP!R15,"")</f>
        <v/>
      </c>
      <c r="F15" s="1" t="str">
        <f t="shared" si="1"/>
        <v/>
      </c>
      <c r="G15" s="1" t="str">
        <f>IF(AND(TONGHOP!K15="KTHP",OR(TONGHOP!L15="LT",TONGHOP!L15="TN"),AND(TONGHOP!O15&gt;120,TONGHOP!O15&lt;=150)),TONGHOP!Q15,"")</f>
        <v/>
      </c>
      <c r="H15" s="1" t="str">
        <f>IF(AND(TONGHOP!K15="KTHP",OR(TONGHOP!L15="LT",TONGHOP!L15="TN"),AND(TONGHOP!O15&gt;120,TONGHOP!O15&lt;=150)),TONGHOP!R15,"")</f>
        <v/>
      </c>
      <c r="I15" s="1" t="str">
        <f t="shared" si="2"/>
        <v/>
      </c>
      <c r="J15" s="1" t="str">
        <f>IF(AND(TONGHOP!K15="KTHP",OR(TONGHOP!L15="LT",TONGHOP!L15="TN"),TONGHOP!O15&gt;150),TONGHOP!Q15,"")</f>
        <v/>
      </c>
      <c r="K15" s="1" t="str">
        <f>IF(AND(TONGHOP!K15="KTHP",OR(TONGHOP!L15="LT",TONGHOP!L15="TN"),TONGHOP!O15&gt;150),TONGHOP!R15,"")</f>
        <v/>
      </c>
      <c r="L15" s="1" t="str">
        <f t="shared" si="3"/>
        <v/>
      </c>
    </row>
    <row r="16" spans="1:12">
      <c r="A16" s="1" t="str">
        <f>IF(AND(TONGHOP!K16="KTHP",OR(TONGHOP!L16="LT",TONGHOP!L16="TN"),TONGHOP!O16&lt;=90),TONGHOP!Q16,"")</f>
        <v>Nguyễn Minh Thái</v>
      </c>
      <c r="B16" s="1" t="str">
        <f>IF(AND(TONGHOP!K16="KTHP",OR(TONGHOP!L16="LT",TONGHOP!L16="TN"),TONGHOP!O16&lt;=90),TONGHOP!R16,"")</f>
        <v>Hồ Văn Hoá</v>
      </c>
      <c r="C16" s="1">
        <f t="shared" si="0"/>
        <v>1.2</v>
      </c>
      <c r="D16" s="1" t="str">
        <f>IF(AND(TONGHOP!K16="KTHP",OR(TONGHOP!L16="LT",TONGHOP!L16="TN"),AND(TONGHOP!O16&gt;90,TONGHOP!O16&lt;=120)),TONGHOP!Q16,"")</f>
        <v/>
      </c>
      <c r="E16" s="1" t="str">
        <f>IF(AND(TONGHOP!K16="KTHP",OR(TONGHOP!L16="LT",TONGHOP!L16="TN"),AND(TONGHOP!O16&gt;90,TONGHOP!O16&lt;=120)),TONGHOP!R16,"")</f>
        <v/>
      </c>
      <c r="F16" s="1" t="str">
        <f t="shared" si="1"/>
        <v/>
      </c>
      <c r="G16" s="1" t="str">
        <f>IF(AND(TONGHOP!K16="KTHP",OR(TONGHOP!L16="LT",TONGHOP!L16="TN"),AND(TONGHOP!O16&gt;120,TONGHOP!O16&lt;=150)),TONGHOP!Q16,"")</f>
        <v/>
      </c>
      <c r="H16" s="1" t="str">
        <f>IF(AND(TONGHOP!K16="KTHP",OR(TONGHOP!L16="LT",TONGHOP!L16="TN"),AND(TONGHOP!O16&gt;120,TONGHOP!O16&lt;=150)),TONGHOP!R16,"")</f>
        <v/>
      </c>
      <c r="I16" s="1" t="str">
        <f t="shared" si="2"/>
        <v/>
      </c>
      <c r="J16" s="1" t="str">
        <f>IF(AND(TONGHOP!K16="KTHP",OR(TONGHOP!L16="LT",TONGHOP!L16="TN"),TONGHOP!O16&gt;150),TONGHOP!Q16,"")</f>
        <v/>
      </c>
      <c r="K16" s="1" t="str">
        <f>IF(AND(TONGHOP!K16="KTHP",OR(TONGHOP!L16="LT",TONGHOP!L16="TN"),TONGHOP!O16&gt;150),TONGHOP!R16,"")</f>
        <v/>
      </c>
      <c r="L16" s="1" t="str">
        <f t="shared" si="3"/>
        <v/>
      </c>
    </row>
    <row r="17" spans="1:12">
      <c r="A17" s="1" t="str">
        <f>IF(AND(TONGHOP!K17="KTHP",OR(TONGHOP!L17="LT",TONGHOP!L17="TN"),TONGHOP!O17&lt;=90),TONGHOP!Q17,"")</f>
        <v>Nguyễn Thành Đức</v>
      </c>
      <c r="B17" s="1" t="str">
        <f>IF(AND(TONGHOP!K17="KTHP",OR(TONGHOP!L17="LT",TONGHOP!L17="TN"),TONGHOP!O17&lt;=90),TONGHOP!R17,"")</f>
        <v>Hà Quốc Bảo</v>
      </c>
      <c r="C17" s="1">
        <f t="shared" si="0"/>
        <v>1.2</v>
      </c>
      <c r="D17" s="1" t="str">
        <f>IF(AND(TONGHOP!K17="KTHP",OR(TONGHOP!L17="LT",TONGHOP!L17="TN"),AND(TONGHOP!O17&gt;90,TONGHOP!O17&lt;=120)),TONGHOP!Q17,"")</f>
        <v/>
      </c>
      <c r="E17" s="1" t="str">
        <f>IF(AND(TONGHOP!K17="KTHP",OR(TONGHOP!L17="LT",TONGHOP!L17="TN"),AND(TONGHOP!O17&gt;90,TONGHOP!O17&lt;=120)),TONGHOP!R17,"")</f>
        <v/>
      </c>
      <c r="F17" s="1" t="str">
        <f t="shared" si="1"/>
        <v/>
      </c>
      <c r="G17" s="1" t="str">
        <f>IF(AND(TONGHOP!K17="KTHP",OR(TONGHOP!L17="LT",TONGHOP!L17="TN"),AND(TONGHOP!O17&gt;120,TONGHOP!O17&lt;=150)),TONGHOP!Q17,"")</f>
        <v/>
      </c>
      <c r="H17" s="1" t="str">
        <f>IF(AND(TONGHOP!K17="KTHP",OR(TONGHOP!L17="LT",TONGHOP!L17="TN"),AND(TONGHOP!O17&gt;120,TONGHOP!O17&lt;=150)),TONGHOP!R17,"")</f>
        <v/>
      </c>
      <c r="I17" s="1" t="str">
        <f t="shared" si="2"/>
        <v/>
      </c>
      <c r="J17" s="1" t="str">
        <f>IF(AND(TONGHOP!K17="KTHP",OR(TONGHOP!L17="LT",TONGHOP!L17="TN"),TONGHOP!O17&gt;150),TONGHOP!Q17,"")</f>
        <v/>
      </c>
      <c r="K17" s="1" t="str">
        <f>IF(AND(TONGHOP!K17="KTHP",OR(TONGHOP!L17="LT",TONGHOP!L17="TN"),TONGHOP!O17&gt;150),TONGHOP!R17,"")</f>
        <v/>
      </c>
      <c r="L17" s="1" t="str">
        <f t="shared" si="3"/>
        <v/>
      </c>
    </row>
    <row r="18" spans="1:12">
      <c r="A18" s="1" t="str">
        <f>IF(AND(TONGHOP!K18="KTHP",OR(TONGHOP!L18="LT",TONGHOP!L18="TN"),TONGHOP!O18&lt;=90),TONGHOP!Q18,"")</f>
        <v>Hà Như Mai</v>
      </c>
      <c r="B18" s="1" t="str">
        <f>IF(AND(TONGHOP!K18="KTHP",OR(TONGHOP!L18="LT",TONGHOP!L18="TN"),TONGHOP!O18&lt;=90),TONGHOP!R18,"")</f>
        <v>Trịnh Hoàng Hiệp</v>
      </c>
      <c r="C18" s="1">
        <f t="shared" si="0"/>
        <v>1.2</v>
      </c>
      <c r="D18" s="1" t="str">
        <f>IF(AND(TONGHOP!K18="KTHP",OR(TONGHOP!L18="LT",TONGHOP!L18="TN"),AND(TONGHOP!O18&gt;90,TONGHOP!O18&lt;=120)),TONGHOP!Q18,"")</f>
        <v/>
      </c>
      <c r="E18" s="1" t="str">
        <f>IF(AND(TONGHOP!K18="KTHP",OR(TONGHOP!L18="LT",TONGHOP!L18="TN"),AND(TONGHOP!O18&gt;90,TONGHOP!O18&lt;=120)),TONGHOP!R18,"")</f>
        <v/>
      </c>
      <c r="F18" s="1" t="str">
        <f t="shared" si="1"/>
        <v/>
      </c>
      <c r="G18" s="1" t="str">
        <f>IF(AND(TONGHOP!K18="KTHP",OR(TONGHOP!L18="LT",TONGHOP!L18="TN"),AND(TONGHOP!O18&gt;120,TONGHOP!O18&lt;=150)),TONGHOP!Q18,"")</f>
        <v/>
      </c>
      <c r="H18" s="1" t="str">
        <f>IF(AND(TONGHOP!K18="KTHP",OR(TONGHOP!L18="LT",TONGHOP!L18="TN"),AND(TONGHOP!O18&gt;120,TONGHOP!O18&lt;=150)),TONGHOP!R18,"")</f>
        <v/>
      </c>
      <c r="I18" s="1" t="str">
        <f t="shared" si="2"/>
        <v/>
      </c>
      <c r="J18" s="1" t="str">
        <f>IF(AND(TONGHOP!K18="KTHP",OR(TONGHOP!L18="LT",TONGHOP!L18="TN"),TONGHOP!O18&gt;150),TONGHOP!Q18,"")</f>
        <v/>
      </c>
      <c r="K18" s="1" t="str">
        <f>IF(AND(TONGHOP!K18="KTHP",OR(TONGHOP!L18="LT",TONGHOP!L18="TN"),TONGHOP!O18&gt;150),TONGHOP!R18,"")</f>
        <v/>
      </c>
      <c r="L18" s="1" t="str">
        <f t="shared" si="3"/>
        <v/>
      </c>
    </row>
    <row r="19" spans="1:12">
      <c r="A19" s="1" t="str">
        <f>IF(AND(TONGHOP!K19="KTHP",OR(TONGHOP!L19="LT",TONGHOP!L19="TN"),TONGHOP!O19&lt;=90),TONGHOP!Q19,"")</f>
        <v>Nguyễn Thị Cẩm Thạch</v>
      </c>
      <c r="B19" s="1" t="str">
        <f>IF(AND(TONGHOP!K19="KTHP",OR(TONGHOP!L19="LT",TONGHOP!L19="TN"),TONGHOP!O19&lt;=90),TONGHOP!R19,"")</f>
        <v>Phạm Quỳnh Như</v>
      </c>
      <c r="C19" s="1">
        <f t="shared" si="0"/>
        <v>1.2</v>
      </c>
      <c r="D19" s="1" t="str">
        <f>IF(AND(TONGHOP!K19="KTHP",OR(TONGHOP!L19="LT",TONGHOP!L19="TN"),AND(TONGHOP!O19&gt;90,TONGHOP!O19&lt;=120)),TONGHOP!Q19,"")</f>
        <v/>
      </c>
      <c r="E19" s="1" t="str">
        <f>IF(AND(TONGHOP!K19="KTHP",OR(TONGHOP!L19="LT",TONGHOP!L19="TN"),AND(TONGHOP!O19&gt;90,TONGHOP!O19&lt;=120)),TONGHOP!R19,"")</f>
        <v/>
      </c>
      <c r="F19" s="1" t="str">
        <f t="shared" si="1"/>
        <v/>
      </c>
      <c r="G19" s="1" t="str">
        <f>IF(AND(TONGHOP!K19="KTHP",OR(TONGHOP!L19="LT",TONGHOP!L19="TN"),AND(TONGHOP!O19&gt;120,TONGHOP!O19&lt;=150)),TONGHOP!Q19,"")</f>
        <v/>
      </c>
      <c r="H19" s="1" t="str">
        <f>IF(AND(TONGHOP!K19="KTHP",OR(TONGHOP!L19="LT",TONGHOP!L19="TN"),AND(TONGHOP!O19&gt;120,TONGHOP!O19&lt;=150)),TONGHOP!R19,"")</f>
        <v/>
      </c>
      <c r="I19" s="1" t="str">
        <f t="shared" si="2"/>
        <v/>
      </c>
      <c r="J19" s="1" t="str">
        <f>IF(AND(TONGHOP!K19="KTHP",OR(TONGHOP!L19="LT",TONGHOP!L19="TN"),TONGHOP!O19&gt;150),TONGHOP!Q19,"")</f>
        <v/>
      </c>
      <c r="K19" s="1" t="str">
        <f>IF(AND(TONGHOP!K19="KTHP",OR(TONGHOP!L19="LT",TONGHOP!L19="TN"),TONGHOP!O19&gt;150),TONGHOP!R19,"")</f>
        <v/>
      </c>
      <c r="L19" s="1" t="str">
        <f t="shared" si="3"/>
        <v/>
      </c>
    </row>
    <row r="20" spans="1:12">
      <c r="A20" s="1" t="str">
        <f>IF(AND(TONGHOP!K20="KTHP",OR(TONGHOP!L20="LT",TONGHOP!L20="TN"),TONGHOP!O20&lt;=90),TONGHOP!Q20,"")</f>
        <v>Nguyễn Thị Khánh Thư</v>
      </c>
      <c r="B20" s="1" t="str">
        <f>IF(AND(TONGHOP!K20="KTHP",OR(TONGHOP!L20="LT",TONGHOP!L20="TN"),TONGHOP!O20&lt;=90),TONGHOP!R20,"")</f>
        <v>Bùi Ánh Tuyết</v>
      </c>
      <c r="C20" s="1">
        <f t="shared" si="0"/>
        <v>1.2</v>
      </c>
      <c r="D20" s="1" t="str">
        <f>IF(AND(TONGHOP!K20="KTHP",OR(TONGHOP!L20="LT",TONGHOP!L20="TN"),AND(TONGHOP!O20&gt;90,TONGHOP!O20&lt;=120)),TONGHOP!Q20,"")</f>
        <v/>
      </c>
      <c r="E20" s="1" t="str">
        <f>IF(AND(TONGHOP!K20="KTHP",OR(TONGHOP!L20="LT",TONGHOP!L20="TN"),AND(TONGHOP!O20&gt;90,TONGHOP!O20&lt;=120)),TONGHOP!R20,"")</f>
        <v/>
      </c>
      <c r="F20" s="1" t="str">
        <f t="shared" si="1"/>
        <v/>
      </c>
      <c r="G20" s="1" t="str">
        <f>IF(AND(TONGHOP!K20="KTHP",OR(TONGHOP!L20="LT",TONGHOP!L20="TN"),AND(TONGHOP!O20&gt;120,TONGHOP!O20&lt;=150)),TONGHOP!Q20,"")</f>
        <v/>
      </c>
      <c r="H20" s="1" t="str">
        <f>IF(AND(TONGHOP!K20="KTHP",OR(TONGHOP!L20="LT",TONGHOP!L20="TN"),AND(TONGHOP!O20&gt;120,TONGHOP!O20&lt;=150)),TONGHOP!R20,"")</f>
        <v/>
      </c>
      <c r="I20" s="1" t="str">
        <f t="shared" si="2"/>
        <v/>
      </c>
      <c r="J20" s="1" t="str">
        <f>IF(AND(TONGHOP!K20="KTHP",OR(TONGHOP!L20="LT",TONGHOP!L20="TN"),TONGHOP!O20&gt;150),TONGHOP!Q20,"")</f>
        <v/>
      </c>
      <c r="K20" s="1" t="str">
        <f>IF(AND(TONGHOP!K20="KTHP",OR(TONGHOP!L20="LT",TONGHOP!L20="TN"),TONGHOP!O20&gt;150),TONGHOP!R20,"")</f>
        <v/>
      </c>
      <c r="L20" s="1" t="str">
        <f t="shared" si="3"/>
        <v/>
      </c>
    </row>
    <row r="21" spans="1:12">
      <c r="A21" s="1" t="str">
        <f>IF(AND(TONGHOP!K21="KTHP",OR(TONGHOP!L21="LT",TONGHOP!L21="TN"),TONGHOP!O21&lt;=90),TONGHOP!Q21,"")</f>
        <v>Vũ Thị Thái Linh</v>
      </c>
      <c r="B21" s="1" t="str">
        <f>IF(AND(TONGHOP!K21="KTHP",OR(TONGHOP!L21="LT",TONGHOP!L21="TN"),TONGHOP!O21&lt;=90),TONGHOP!R21,"")</f>
        <v>Nguyễn Bạch Cẩm Dung</v>
      </c>
      <c r="C21" s="1">
        <f t="shared" si="0"/>
        <v>1.2</v>
      </c>
      <c r="D21" s="1" t="str">
        <f>IF(AND(TONGHOP!K21="KTHP",OR(TONGHOP!L21="LT",TONGHOP!L21="TN"),AND(TONGHOP!O21&gt;90,TONGHOP!O21&lt;=120)),TONGHOP!Q21,"")</f>
        <v/>
      </c>
      <c r="E21" s="1" t="str">
        <f>IF(AND(TONGHOP!K21="KTHP",OR(TONGHOP!L21="LT",TONGHOP!L21="TN"),AND(TONGHOP!O21&gt;90,TONGHOP!O21&lt;=120)),TONGHOP!R21,"")</f>
        <v/>
      </c>
      <c r="F21" s="1" t="str">
        <f t="shared" si="1"/>
        <v/>
      </c>
      <c r="G21" s="1" t="str">
        <f>IF(AND(TONGHOP!K21="KTHP",OR(TONGHOP!L21="LT",TONGHOP!L21="TN"),AND(TONGHOP!O21&gt;120,TONGHOP!O21&lt;=150)),TONGHOP!Q21,"")</f>
        <v/>
      </c>
      <c r="H21" s="1" t="str">
        <f>IF(AND(TONGHOP!K21="KTHP",OR(TONGHOP!L21="LT",TONGHOP!L21="TN"),AND(TONGHOP!O21&gt;120,TONGHOP!O21&lt;=150)),TONGHOP!R21,"")</f>
        <v/>
      </c>
      <c r="I21" s="1" t="str">
        <f t="shared" si="2"/>
        <v/>
      </c>
      <c r="J21" s="1" t="str">
        <f>IF(AND(TONGHOP!K21="KTHP",OR(TONGHOP!L21="LT",TONGHOP!L21="TN"),TONGHOP!O21&gt;150),TONGHOP!Q21,"")</f>
        <v/>
      </c>
      <c r="K21" s="1" t="str">
        <f>IF(AND(TONGHOP!K21="KTHP",OR(TONGHOP!L21="LT",TONGHOP!L21="TN"),TONGHOP!O21&gt;150),TONGHOP!R21,"")</f>
        <v/>
      </c>
      <c r="L21" s="1" t="str">
        <f t="shared" si="3"/>
        <v/>
      </c>
    </row>
    <row r="22" spans="1:12">
      <c r="A22" s="1" t="str">
        <f>IF(AND(TONGHOP!K22="KTHP",OR(TONGHOP!L22="LT",TONGHOP!L22="TN"),TONGHOP!O22&lt;=90),TONGHOP!Q22,"")</f>
        <v>Nguyễn Thị Hiền</v>
      </c>
      <c r="B22" s="1" t="str">
        <f>IF(AND(TONGHOP!K22="KTHP",OR(TONGHOP!L22="LT",TONGHOP!L22="TN"),TONGHOP!O22&lt;=90),TONGHOP!R22,"")</f>
        <v>Nguyễn Ngọc Quỳnh(CK)</v>
      </c>
      <c r="C22" s="1">
        <f t="shared" si="0"/>
        <v>1.2</v>
      </c>
      <c r="D22" s="1" t="str">
        <f>IF(AND(TONGHOP!K22="KTHP",OR(TONGHOP!L22="LT",TONGHOP!L22="TN"),AND(TONGHOP!O22&gt;90,TONGHOP!O22&lt;=120)),TONGHOP!Q22,"")</f>
        <v/>
      </c>
      <c r="E22" s="1" t="str">
        <f>IF(AND(TONGHOP!K22="KTHP",OR(TONGHOP!L22="LT",TONGHOP!L22="TN"),AND(TONGHOP!O22&gt;90,TONGHOP!O22&lt;=120)),TONGHOP!R22,"")</f>
        <v/>
      </c>
      <c r="F22" s="1" t="str">
        <f t="shared" si="1"/>
        <v/>
      </c>
      <c r="G22" s="1" t="str">
        <f>IF(AND(TONGHOP!K22="KTHP",OR(TONGHOP!L22="LT",TONGHOP!L22="TN"),AND(TONGHOP!O22&gt;120,TONGHOP!O22&lt;=150)),TONGHOP!Q22,"")</f>
        <v/>
      </c>
      <c r="H22" s="1" t="str">
        <f>IF(AND(TONGHOP!K22="KTHP",OR(TONGHOP!L22="LT",TONGHOP!L22="TN"),AND(TONGHOP!O22&gt;120,TONGHOP!O22&lt;=150)),TONGHOP!R22,"")</f>
        <v/>
      </c>
      <c r="I22" s="1" t="str">
        <f t="shared" si="2"/>
        <v/>
      </c>
      <c r="J22" s="1" t="str">
        <f>IF(AND(TONGHOP!K22="KTHP",OR(TONGHOP!L22="LT",TONGHOP!L22="TN"),TONGHOP!O22&gt;150),TONGHOP!Q22,"")</f>
        <v/>
      </c>
      <c r="K22" s="1" t="str">
        <f>IF(AND(TONGHOP!K22="KTHP",OR(TONGHOP!L22="LT",TONGHOP!L22="TN"),TONGHOP!O22&gt;150),TONGHOP!R22,"")</f>
        <v/>
      </c>
      <c r="L22" s="1" t="str">
        <f t="shared" si="3"/>
        <v/>
      </c>
    </row>
    <row r="23" spans="1:12">
      <c r="A23" s="1" t="str">
        <f>IF(AND(TONGHOP!K23="KTHP",OR(TONGHOP!L23="LT",TONGHOP!L23="TN"),TONGHOP!O23&lt;=90),TONGHOP!Q23,"")</f>
        <v>Lê Tiến Đạt</v>
      </c>
      <c r="B23" s="1" t="str">
        <f>IF(AND(TONGHOP!K23="KTHP",OR(TONGHOP!L23="LT",TONGHOP!L23="TN"),TONGHOP!O23&lt;=90),TONGHOP!R23,"")</f>
        <v>Võ Thị Hồng Lan</v>
      </c>
      <c r="C23" s="1">
        <f t="shared" si="0"/>
        <v>1.2</v>
      </c>
      <c r="D23" s="1" t="str">
        <f>IF(AND(TONGHOP!K23="KTHP",OR(TONGHOP!L23="LT",TONGHOP!L23="TN"),AND(TONGHOP!O23&gt;90,TONGHOP!O23&lt;=120)),TONGHOP!Q23,"")</f>
        <v/>
      </c>
      <c r="E23" s="1" t="str">
        <f>IF(AND(TONGHOP!K23="KTHP",OR(TONGHOP!L23="LT",TONGHOP!L23="TN"),AND(TONGHOP!O23&gt;90,TONGHOP!O23&lt;=120)),TONGHOP!R23,"")</f>
        <v/>
      </c>
      <c r="F23" s="1" t="str">
        <f t="shared" si="1"/>
        <v/>
      </c>
      <c r="G23" s="1" t="str">
        <f>IF(AND(TONGHOP!K23="KTHP",OR(TONGHOP!L23="LT",TONGHOP!L23="TN"),AND(TONGHOP!O23&gt;120,TONGHOP!O23&lt;=150)),TONGHOP!Q23,"")</f>
        <v/>
      </c>
      <c r="H23" s="1" t="str">
        <f>IF(AND(TONGHOP!K23="KTHP",OR(TONGHOP!L23="LT",TONGHOP!L23="TN"),AND(TONGHOP!O23&gt;120,TONGHOP!O23&lt;=150)),TONGHOP!R23,"")</f>
        <v/>
      </c>
      <c r="I23" s="1" t="str">
        <f t="shared" si="2"/>
        <v/>
      </c>
      <c r="J23" s="1" t="str">
        <f>IF(AND(TONGHOP!K23="KTHP",OR(TONGHOP!L23="LT",TONGHOP!L23="TN"),TONGHOP!O23&gt;150),TONGHOP!Q23,"")</f>
        <v/>
      </c>
      <c r="K23" s="1" t="str">
        <f>IF(AND(TONGHOP!K23="KTHP",OR(TONGHOP!L23="LT",TONGHOP!L23="TN"),TONGHOP!O23&gt;150),TONGHOP!R23,"")</f>
        <v/>
      </c>
      <c r="L23" s="1" t="str">
        <f t="shared" si="3"/>
        <v/>
      </c>
    </row>
    <row r="24" spans="1:12">
      <c r="A24" s="1" t="str">
        <f>IF(AND(TONGHOP!K24="KTHP",OR(TONGHOP!L24="LT",TONGHOP!L24="TN"),TONGHOP!O24&lt;=90),TONGHOP!Q24,"")</f>
        <v>Trương Thị Minh Hà</v>
      </c>
      <c r="B24" s="1" t="str">
        <f>IF(AND(TONGHOP!K24="KTHP",OR(TONGHOP!L24="LT",TONGHOP!L24="TN"),TONGHOP!O24&lt;=90),TONGHOP!R24,"")</f>
        <v>Phạm Thị Gia Tâm</v>
      </c>
      <c r="C24" s="1">
        <f t="shared" si="0"/>
        <v>1.2</v>
      </c>
      <c r="D24" s="1" t="str">
        <f>IF(AND(TONGHOP!K24="KTHP",OR(TONGHOP!L24="LT",TONGHOP!L24="TN"),AND(TONGHOP!O24&gt;90,TONGHOP!O24&lt;=120)),TONGHOP!Q24,"")</f>
        <v/>
      </c>
      <c r="E24" s="1" t="str">
        <f>IF(AND(TONGHOP!K24="KTHP",OR(TONGHOP!L24="LT",TONGHOP!L24="TN"),AND(TONGHOP!O24&gt;90,TONGHOP!O24&lt;=120)),TONGHOP!R24,"")</f>
        <v/>
      </c>
      <c r="F24" s="1" t="str">
        <f t="shared" si="1"/>
        <v/>
      </c>
      <c r="G24" s="1" t="str">
        <f>IF(AND(TONGHOP!K24="KTHP",OR(TONGHOP!L24="LT",TONGHOP!L24="TN"),AND(TONGHOP!O24&gt;120,TONGHOP!O24&lt;=150)),TONGHOP!Q24,"")</f>
        <v/>
      </c>
      <c r="H24" s="1" t="str">
        <f>IF(AND(TONGHOP!K24="KTHP",OR(TONGHOP!L24="LT",TONGHOP!L24="TN"),AND(TONGHOP!O24&gt;120,TONGHOP!O24&lt;=150)),TONGHOP!R24,"")</f>
        <v/>
      </c>
      <c r="I24" s="1" t="str">
        <f t="shared" si="2"/>
        <v/>
      </c>
      <c r="J24" s="1" t="str">
        <f>IF(AND(TONGHOP!K24="KTHP",OR(TONGHOP!L24="LT",TONGHOP!L24="TN"),TONGHOP!O24&gt;150),TONGHOP!Q24,"")</f>
        <v/>
      </c>
      <c r="K24" s="1" t="str">
        <f>IF(AND(TONGHOP!K24="KTHP",OR(TONGHOP!L24="LT",TONGHOP!L24="TN"),TONGHOP!O24&gt;150),TONGHOP!R24,"")</f>
        <v/>
      </c>
      <c r="L24" s="1" t="str">
        <f t="shared" si="3"/>
        <v/>
      </c>
    </row>
    <row r="25" spans="1:12">
      <c r="A25" s="1" t="str">
        <f>IF(AND(TONGHOP!K25="KTHP",OR(TONGHOP!L25="LT",TONGHOP!L25="TN"),TONGHOP!O25&lt;=90),TONGHOP!Q25,"")</f>
        <v>Nguyễn Nguyên Hoàng Ngọc Quyên</v>
      </c>
      <c r="B25" s="1" t="str">
        <f>IF(AND(TONGHOP!K25="KTHP",OR(TONGHOP!L25="LT",TONGHOP!L25="TN"),TONGHOP!O25&lt;=90),TONGHOP!R25,"")</f>
        <v>Đào Anh Tuấn</v>
      </c>
      <c r="C25" s="1">
        <f t="shared" si="0"/>
        <v>1.2</v>
      </c>
      <c r="D25" s="1" t="str">
        <f>IF(AND(TONGHOP!K25="KTHP",OR(TONGHOP!L25="LT",TONGHOP!L25="TN"),AND(TONGHOP!O25&gt;90,TONGHOP!O25&lt;=120)),TONGHOP!Q25,"")</f>
        <v/>
      </c>
      <c r="E25" s="1" t="str">
        <f>IF(AND(TONGHOP!K25="KTHP",OR(TONGHOP!L25="LT",TONGHOP!L25="TN"),AND(TONGHOP!O25&gt;90,TONGHOP!O25&lt;=120)),TONGHOP!R25,"")</f>
        <v/>
      </c>
      <c r="F25" s="1" t="str">
        <f t="shared" si="1"/>
        <v/>
      </c>
      <c r="G25" s="1" t="str">
        <f>IF(AND(TONGHOP!K25="KTHP",OR(TONGHOP!L25="LT",TONGHOP!L25="TN"),AND(TONGHOP!O25&gt;120,TONGHOP!O25&lt;=150)),TONGHOP!Q25,"")</f>
        <v/>
      </c>
      <c r="H25" s="1" t="str">
        <f>IF(AND(TONGHOP!K25="KTHP",OR(TONGHOP!L25="LT",TONGHOP!L25="TN"),AND(TONGHOP!O25&gt;120,TONGHOP!O25&lt;=150)),TONGHOP!R25,"")</f>
        <v/>
      </c>
      <c r="I25" s="1" t="str">
        <f t="shared" si="2"/>
        <v/>
      </c>
      <c r="J25" s="1" t="str">
        <f>IF(AND(TONGHOP!K25="KTHP",OR(TONGHOP!L25="LT",TONGHOP!L25="TN"),TONGHOP!O25&gt;150),TONGHOP!Q25,"")</f>
        <v/>
      </c>
      <c r="K25" s="1" t="str">
        <f>IF(AND(TONGHOP!K25="KTHP",OR(TONGHOP!L25="LT",TONGHOP!L25="TN"),TONGHOP!O25&gt;150),TONGHOP!R25,"")</f>
        <v/>
      </c>
      <c r="L25" s="1" t="str">
        <f t="shared" si="3"/>
        <v/>
      </c>
    </row>
    <row r="26" spans="1:12">
      <c r="A26" s="1" t="str">
        <f>IF(AND(TONGHOP!K26="KTHP",OR(TONGHOP!L26="LT",TONGHOP!L26="TN"),TONGHOP!O26&lt;=90),TONGHOP!Q26,"")</f>
        <v>Đỗ Huỳnh Thanh Phong</v>
      </c>
      <c r="B26" s="1" t="str">
        <f>IF(AND(TONGHOP!K26="KTHP",OR(TONGHOP!L26="LT",TONGHOP!L26="TN"),TONGHOP!O26&lt;=90),TONGHOP!R26,"")</f>
        <v>Nguyễn Thanh Vĩnh Phúc</v>
      </c>
      <c r="C26" s="1">
        <f t="shared" si="0"/>
        <v>1.2</v>
      </c>
      <c r="D26" s="1" t="str">
        <f>IF(AND(TONGHOP!K26="KTHP",OR(TONGHOP!L26="LT",TONGHOP!L26="TN"),AND(TONGHOP!O26&gt;90,TONGHOP!O26&lt;=120)),TONGHOP!Q26,"")</f>
        <v/>
      </c>
      <c r="E26" s="1" t="str">
        <f>IF(AND(TONGHOP!K26="KTHP",OR(TONGHOP!L26="LT",TONGHOP!L26="TN"),AND(TONGHOP!O26&gt;90,TONGHOP!O26&lt;=120)),TONGHOP!R26,"")</f>
        <v/>
      </c>
      <c r="F26" s="1" t="str">
        <f t="shared" si="1"/>
        <v/>
      </c>
      <c r="G26" s="1" t="str">
        <f>IF(AND(TONGHOP!K26="KTHP",OR(TONGHOP!L26="LT",TONGHOP!L26="TN"),AND(TONGHOP!O26&gt;120,TONGHOP!O26&lt;=150)),TONGHOP!Q26,"")</f>
        <v/>
      </c>
      <c r="H26" s="1" t="str">
        <f>IF(AND(TONGHOP!K26="KTHP",OR(TONGHOP!L26="LT",TONGHOP!L26="TN"),AND(TONGHOP!O26&gt;120,TONGHOP!O26&lt;=150)),TONGHOP!R26,"")</f>
        <v/>
      </c>
      <c r="I26" s="1" t="str">
        <f t="shared" si="2"/>
        <v/>
      </c>
      <c r="J26" s="1" t="str">
        <f>IF(AND(TONGHOP!K26="KTHP",OR(TONGHOP!L26="LT",TONGHOP!L26="TN"),TONGHOP!O26&gt;150),TONGHOP!Q26,"")</f>
        <v/>
      </c>
      <c r="K26" s="1" t="str">
        <f>IF(AND(TONGHOP!K26="KTHP",OR(TONGHOP!L26="LT",TONGHOP!L26="TN"),TONGHOP!O26&gt;150),TONGHOP!R26,"")</f>
        <v/>
      </c>
      <c r="L26" s="1" t="str">
        <f t="shared" si="3"/>
        <v/>
      </c>
    </row>
    <row r="27" spans="1:12">
      <c r="A27" s="1" t="str">
        <f>IF(AND(TONGHOP!K27="KTHP",OR(TONGHOP!L27="LT",TONGHOP!L27="TN"),TONGHOP!O27&lt;=90),TONGHOP!Q27,"")</f>
        <v>Đỗ Thị Thơm</v>
      </c>
      <c r="B27" s="1" t="str">
        <f>IF(AND(TONGHOP!K27="KTHP",OR(TONGHOP!L27="LT",TONGHOP!L27="TN"),TONGHOP!O27&lt;=90),TONGHOP!R27,"")</f>
        <v>Mai Chiếm Tuấn</v>
      </c>
      <c r="C27" s="1">
        <f t="shared" si="0"/>
        <v>1.2</v>
      </c>
      <c r="D27" s="1" t="str">
        <f>IF(AND(TONGHOP!K27="KTHP",OR(TONGHOP!L27="LT",TONGHOP!L27="TN"),AND(TONGHOP!O27&gt;90,TONGHOP!O27&lt;=120)),TONGHOP!Q27,"")</f>
        <v/>
      </c>
      <c r="E27" s="1" t="str">
        <f>IF(AND(TONGHOP!K27="KTHP",OR(TONGHOP!L27="LT",TONGHOP!L27="TN"),AND(TONGHOP!O27&gt;90,TONGHOP!O27&lt;=120)),TONGHOP!R27,"")</f>
        <v/>
      </c>
      <c r="F27" s="1" t="str">
        <f t="shared" si="1"/>
        <v/>
      </c>
      <c r="G27" s="1" t="str">
        <f>IF(AND(TONGHOP!K27="KTHP",OR(TONGHOP!L27="LT",TONGHOP!L27="TN"),AND(TONGHOP!O27&gt;120,TONGHOP!O27&lt;=150)),TONGHOP!Q27,"")</f>
        <v/>
      </c>
      <c r="H27" s="1" t="str">
        <f>IF(AND(TONGHOP!K27="KTHP",OR(TONGHOP!L27="LT",TONGHOP!L27="TN"),AND(TONGHOP!O27&gt;120,TONGHOP!O27&lt;=150)),TONGHOP!R27,"")</f>
        <v/>
      </c>
      <c r="I27" s="1" t="str">
        <f t="shared" si="2"/>
        <v/>
      </c>
      <c r="J27" s="1" t="str">
        <f>IF(AND(TONGHOP!K27="KTHP",OR(TONGHOP!L27="LT",TONGHOP!L27="TN"),TONGHOP!O27&gt;150),TONGHOP!Q27,"")</f>
        <v/>
      </c>
      <c r="K27" s="1" t="str">
        <f>IF(AND(TONGHOP!K27="KTHP",OR(TONGHOP!L27="LT",TONGHOP!L27="TN"),TONGHOP!O27&gt;150),TONGHOP!R27,"")</f>
        <v/>
      </c>
      <c r="L27" s="1" t="str">
        <f t="shared" si="3"/>
        <v/>
      </c>
    </row>
    <row r="28" spans="1:12">
      <c r="A28" s="1" t="str">
        <f>IF(AND(TONGHOP!K28="KTHP",OR(TONGHOP!L28="LT",TONGHOP!L28="TN"),TONGHOP!O28&lt;=90),TONGHOP!Q28,"")</f>
        <v>Phan Văn Thành</v>
      </c>
      <c r="B28" s="1" t="str">
        <f>IF(AND(TONGHOP!K28="KTHP",OR(TONGHOP!L28="LT",TONGHOP!L28="TN"),TONGHOP!O28&lt;=90),TONGHOP!R28,"")</f>
        <v>Nguyễn Minh Đức Cường</v>
      </c>
      <c r="C28" s="1">
        <f t="shared" si="0"/>
        <v>1.2</v>
      </c>
      <c r="D28" s="1" t="str">
        <f>IF(AND(TONGHOP!K28="KTHP",OR(TONGHOP!L28="LT",TONGHOP!L28="TN"),AND(TONGHOP!O28&gt;90,TONGHOP!O28&lt;=120)),TONGHOP!Q28,"")</f>
        <v/>
      </c>
      <c r="E28" s="1" t="str">
        <f>IF(AND(TONGHOP!K28="KTHP",OR(TONGHOP!L28="LT",TONGHOP!L28="TN"),AND(TONGHOP!O28&gt;90,TONGHOP!O28&lt;=120)),TONGHOP!R28,"")</f>
        <v/>
      </c>
      <c r="F28" s="1" t="str">
        <f t="shared" si="1"/>
        <v/>
      </c>
      <c r="G28" s="1" t="str">
        <f>IF(AND(TONGHOP!K28="KTHP",OR(TONGHOP!L28="LT",TONGHOP!L28="TN"),AND(TONGHOP!O28&gt;120,TONGHOP!O28&lt;=150)),TONGHOP!Q28,"")</f>
        <v/>
      </c>
      <c r="H28" s="1" t="str">
        <f>IF(AND(TONGHOP!K28="KTHP",OR(TONGHOP!L28="LT",TONGHOP!L28="TN"),AND(TONGHOP!O28&gt;120,TONGHOP!O28&lt;=150)),TONGHOP!R28,"")</f>
        <v/>
      </c>
      <c r="I28" s="1" t="str">
        <f t="shared" si="2"/>
        <v/>
      </c>
      <c r="J28" s="1" t="str">
        <f>IF(AND(TONGHOP!K28="KTHP",OR(TONGHOP!L28="LT",TONGHOP!L28="TN"),TONGHOP!O28&gt;150),TONGHOP!Q28,"")</f>
        <v/>
      </c>
      <c r="K28" s="1" t="str">
        <f>IF(AND(TONGHOP!K28="KTHP",OR(TONGHOP!L28="LT",TONGHOP!L28="TN"),TONGHOP!O28&gt;150),TONGHOP!R28,"")</f>
        <v/>
      </c>
      <c r="L28" s="1" t="str">
        <f t="shared" si="3"/>
        <v/>
      </c>
    </row>
    <row r="29" spans="1:12">
      <c r="A29" s="1" t="str">
        <f>IF(AND(TONGHOP!K29="KTHP",OR(TONGHOP!L29="LT",TONGHOP!L29="TN"),TONGHOP!O29&lt;=90),TONGHOP!Q29,"")</f>
        <v>Nguyễn Minh Đức(A)</v>
      </c>
      <c r="B29" s="1" t="str">
        <f>IF(AND(TONGHOP!K29="KTHP",OR(TONGHOP!L29="LT",TONGHOP!L29="TN"),TONGHOP!O29&lt;=90),TONGHOP!R29,"")</f>
        <v>Nguyễn Tiến Dũng</v>
      </c>
      <c r="C29" s="1">
        <f t="shared" si="0"/>
        <v>1.2</v>
      </c>
      <c r="D29" s="1" t="str">
        <f>IF(AND(TONGHOP!K29="KTHP",OR(TONGHOP!L29="LT",TONGHOP!L29="TN"),AND(TONGHOP!O29&gt;90,TONGHOP!O29&lt;=120)),TONGHOP!Q29,"")</f>
        <v/>
      </c>
      <c r="E29" s="1" t="str">
        <f>IF(AND(TONGHOP!K29="KTHP",OR(TONGHOP!L29="LT",TONGHOP!L29="TN"),AND(TONGHOP!O29&gt;90,TONGHOP!O29&lt;=120)),TONGHOP!R29,"")</f>
        <v/>
      </c>
      <c r="F29" s="1" t="str">
        <f t="shared" si="1"/>
        <v/>
      </c>
      <c r="G29" s="1" t="str">
        <f>IF(AND(TONGHOP!K29="KTHP",OR(TONGHOP!L29="LT",TONGHOP!L29="TN"),AND(TONGHOP!O29&gt;120,TONGHOP!O29&lt;=150)),TONGHOP!Q29,"")</f>
        <v/>
      </c>
      <c r="H29" s="1" t="str">
        <f>IF(AND(TONGHOP!K29="KTHP",OR(TONGHOP!L29="LT",TONGHOP!L29="TN"),AND(TONGHOP!O29&gt;120,TONGHOP!O29&lt;=150)),TONGHOP!R29,"")</f>
        <v/>
      </c>
      <c r="I29" s="1" t="str">
        <f t="shared" si="2"/>
        <v/>
      </c>
      <c r="J29" s="1" t="str">
        <f>IF(AND(TONGHOP!K29="KTHP",OR(TONGHOP!L29="LT",TONGHOP!L29="TN"),TONGHOP!O29&gt;150),TONGHOP!Q29,"")</f>
        <v/>
      </c>
      <c r="K29" s="1" t="str">
        <f>IF(AND(TONGHOP!K29="KTHP",OR(TONGHOP!L29="LT",TONGHOP!L29="TN"),TONGHOP!O29&gt;150),TONGHOP!R29,"")</f>
        <v/>
      </c>
      <c r="L29" s="1" t="str">
        <f t="shared" si="3"/>
        <v/>
      </c>
    </row>
    <row r="30" spans="1:12">
      <c r="A30" s="1" t="str">
        <f>IF(AND(TONGHOP!K30="KTHP",OR(TONGHOP!L30="LT",TONGHOP!L30="TN"),TONGHOP!O30&lt;=90),TONGHOP!Q30,"")</f>
        <v>Vũ Đức Pháp</v>
      </c>
      <c r="B30" s="1" t="str">
        <f>IF(AND(TONGHOP!K30="KTHP",OR(TONGHOP!L30="LT",TONGHOP!L30="TN"),TONGHOP!O30&lt;=90),TONGHOP!R30,"")</f>
        <v>Hồ Văn Hoá</v>
      </c>
      <c r="C30" s="1">
        <f t="shared" si="0"/>
        <v>1.2</v>
      </c>
      <c r="D30" s="1" t="str">
        <f>IF(AND(TONGHOP!K30="KTHP",OR(TONGHOP!L30="LT",TONGHOP!L30="TN"),AND(TONGHOP!O30&gt;90,TONGHOP!O30&lt;=120)),TONGHOP!Q30,"")</f>
        <v/>
      </c>
      <c r="E30" s="1" t="str">
        <f>IF(AND(TONGHOP!K30="KTHP",OR(TONGHOP!L30="LT",TONGHOP!L30="TN"),AND(TONGHOP!O30&gt;90,TONGHOP!O30&lt;=120)),TONGHOP!R30,"")</f>
        <v/>
      </c>
      <c r="F30" s="1" t="str">
        <f t="shared" si="1"/>
        <v/>
      </c>
      <c r="G30" s="1" t="str">
        <f>IF(AND(TONGHOP!K30="KTHP",OR(TONGHOP!L30="LT",TONGHOP!L30="TN"),AND(TONGHOP!O30&gt;120,TONGHOP!O30&lt;=150)),TONGHOP!Q30,"")</f>
        <v/>
      </c>
      <c r="H30" s="1" t="str">
        <f>IF(AND(TONGHOP!K30="KTHP",OR(TONGHOP!L30="LT",TONGHOP!L30="TN"),AND(TONGHOP!O30&gt;120,TONGHOP!O30&lt;=150)),TONGHOP!R30,"")</f>
        <v/>
      </c>
      <c r="I30" s="1" t="str">
        <f t="shared" si="2"/>
        <v/>
      </c>
      <c r="J30" s="1" t="str">
        <f>IF(AND(TONGHOP!K30="KTHP",OR(TONGHOP!L30="LT",TONGHOP!L30="TN"),TONGHOP!O30&gt;150),TONGHOP!Q30,"")</f>
        <v/>
      </c>
      <c r="K30" s="1" t="str">
        <f>IF(AND(TONGHOP!K30="KTHP",OR(TONGHOP!L30="LT",TONGHOP!L30="TN"),TONGHOP!O30&gt;150),TONGHOP!R30,"")</f>
        <v/>
      </c>
      <c r="L30" s="1" t="str">
        <f t="shared" si="3"/>
        <v/>
      </c>
    </row>
    <row r="31" spans="1:12">
      <c r="A31" s="1" t="str">
        <f>IF(AND(TONGHOP!K31="KTHP",OR(TONGHOP!L31="LT",TONGHOP!L31="TN"),TONGHOP!O31&lt;=90),TONGHOP!Q31,"")</f>
        <v>Huỳnh Ngọc Mai</v>
      </c>
      <c r="B31" s="1" t="str">
        <f>IF(AND(TONGHOP!K31="KTHP",OR(TONGHOP!L31="LT",TONGHOP!L31="TN"),TONGHOP!O31&lt;=90),TONGHOP!R31,"")</f>
        <v>Nguyễn Thanh Vũ</v>
      </c>
      <c r="C31" s="1">
        <f t="shared" si="0"/>
        <v>1.2</v>
      </c>
      <c r="D31" s="1" t="str">
        <f>IF(AND(TONGHOP!K31="KTHP",OR(TONGHOP!L31="LT",TONGHOP!L31="TN"),AND(TONGHOP!O31&gt;90,TONGHOP!O31&lt;=120)),TONGHOP!Q31,"")</f>
        <v/>
      </c>
      <c r="E31" s="1" t="str">
        <f>IF(AND(TONGHOP!K31="KTHP",OR(TONGHOP!L31="LT",TONGHOP!L31="TN"),AND(TONGHOP!O31&gt;90,TONGHOP!O31&lt;=120)),TONGHOP!R31,"")</f>
        <v/>
      </c>
      <c r="F31" s="1" t="str">
        <f t="shared" si="1"/>
        <v/>
      </c>
      <c r="G31" s="1" t="str">
        <f>IF(AND(TONGHOP!K31="KTHP",OR(TONGHOP!L31="LT",TONGHOP!L31="TN"),AND(TONGHOP!O31&gt;120,TONGHOP!O31&lt;=150)),TONGHOP!Q31,"")</f>
        <v/>
      </c>
      <c r="H31" s="1" t="str">
        <f>IF(AND(TONGHOP!K31="KTHP",OR(TONGHOP!L31="LT",TONGHOP!L31="TN"),AND(TONGHOP!O31&gt;120,TONGHOP!O31&lt;=150)),TONGHOP!R31,"")</f>
        <v/>
      </c>
      <c r="I31" s="1" t="str">
        <f t="shared" si="2"/>
        <v/>
      </c>
      <c r="J31" s="1" t="str">
        <f>IF(AND(TONGHOP!K31="KTHP",OR(TONGHOP!L31="LT",TONGHOP!L31="TN"),TONGHOP!O31&gt;150),TONGHOP!Q31,"")</f>
        <v/>
      </c>
      <c r="K31" s="1" t="str">
        <f>IF(AND(TONGHOP!K31="KTHP",OR(TONGHOP!L31="LT",TONGHOP!L31="TN"),TONGHOP!O31&gt;150),TONGHOP!R31,"")</f>
        <v/>
      </c>
      <c r="L31" s="1" t="str">
        <f t="shared" si="3"/>
        <v/>
      </c>
    </row>
    <row r="32" spans="1:12">
      <c r="A32" s="1" t="str">
        <f>IF(AND(TONGHOP!K32="KTHP",OR(TONGHOP!L32="LT",TONGHOP!L32="TN"),TONGHOP!O32&lt;=90),TONGHOP!Q32,"")</f>
        <v>Trương Thị Minh Hà</v>
      </c>
      <c r="B32" s="1" t="str">
        <f>IF(AND(TONGHOP!K32="KTHP",OR(TONGHOP!L32="LT",TONGHOP!L32="TN"),TONGHOP!O32&lt;=90),TONGHOP!R32,"")</f>
        <v>Nguyễn Ngọc Quỳnh(CK)</v>
      </c>
      <c r="C32" s="1">
        <f t="shared" si="0"/>
        <v>1.2</v>
      </c>
      <c r="D32" s="1" t="str">
        <f>IF(AND(TONGHOP!K32="KTHP",OR(TONGHOP!L32="LT",TONGHOP!L32="TN"),AND(TONGHOP!O32&gt;90,TONGHOP!O32&lt;=120)),TONGHOP!Q32,"")</f>
        <v/>
      </c>
      <c r="E32" s="1" t="str">
        <f>IF(AND(TONGHOP!K32="KTHP",OR(TONGHOP!L32="LT",TONGHOP!L32="TN"),AND(TONGHOP!O32&gt;90,TONGHOP!O32&lt;=120)),TONGHOP!R32,"")</f>
        <v/>
      </c>
      <c r="F32" s="1" t="str">
        <f t="shared" si="1"/>
        <v/>
      </c>
      <c r="G32" s="1" t="str">
        <f>IF(AND(TONGHOP!K32="KTHP",OR(TONGHOP!L32="LT",TONGHOP!L32="TN"),AND(TONGHOP!O32&gt;120,TONGHOP!O32&lt;=150)),TONGHOP!Q32,"")</f>
        <v/>
      </c>
      <c r="H32" s="1" t="str">
        <f>IF(AND(TONGHOP!K32="KTHP",OR(TONGHOP!L32="LT",TONGHOP!L32="TN"),AND(TONGHOP!O32&gt;120,TONGHOP!O32&lt;=150)),TONGHOP!R32,"")</f>
        <v/>
      </c>
      <c r="I32" s="1" t="str">
        <f t="shared" si="2"/>
        <v/>
      </c>
      <c r="J32" s="1" t="str">
        <f>IF(AND(TONGHOP!K32="KTHP",OR(TONGHOP!L32="LT",TONGHOP!L32="TN"),TONGHOP!O32&gt;150),TONGHOP!Q32,"")</f>
        <v/>
      </c>
      <c r="K32" s="1" t="str">
        <f>IF(AND(TONGHOP!K32="KTHP",OR(TONGHOP!L32="LT",TONGHOP!L32="TN"),TONGHOP!O32&gt;150),TONGHOP!R32,"")</f>
        <v/>
      </c>
      <c r="L32" s="1" t="str">
        <f t="shared" si="3"/>
        <v/>
      </c>
    </row>
    <row r="33" spans="1:12">
      <c r="A33" s="1" t="str">
        <f>IF(AND(TONGHOP!K33="KTHP",OR(TONGHOP!L33="LT",TONGHOP!L33="TN"),TONGHOP!O33&lt;=90),TONGHOP!Q33,"")</f>
        <v>Vũ Đức Pháp</v>
      </c>
      <c r="B33" s="1" t="str">
        <f>IF(AND(TONGHOP!K33="KTHP",OR(TONGHOP!L33="LT",TONGHOP!L33="TN"),TONGHOP!O33&lt;=90),TONGHOP!R33,"")</f>
        <v>Võ Thị Hồng Lan</v>
      </c>
      <c r="C33" s="1">
        <f t="shared" si="0"/>
        <v>1.2</v>
      </c>
      <c r="D33" s="1" t="str">
        <f>IF(AND(TONGHOP!K33="KTHP",OR(TONGHOP!L33="LT",TONGHOP!L33="TN"),AND(TONGHOP!O33&gt;90,TONGHOP!O33&lt;=120)),TONGHOP!Q33,"")</f>
        <v/>
      </c>
      <c r="E33" s="1" t="str">
        <f>IF(AND(TONGHOP!K33="KTHP",OR(TONGHOP!L33="LT",TONGHOP!L33="TN"),AND(TONGHOP!O33&gt;90,TONGHOP!O33&lt;=120)),TONGHOP!R33,"")</f>
        <v/>
      </c>
      <c r="F33" s="1" t="str">
        <f t="shared" si="1"/>
        <v/>
      </c>
      <c r="G33" s="1" t="str">
        <f>IF(AND(TONGHOP!K33="KTHP",OR(TONGHOP!L33="LT",TONGHOP!L33="TN"),AND(TONGHOP!O33&gt;120,TONGHOP!O33&lt;=150)),TONGHOP!Q33,"")</f>
        <v/>
      </c>
      <c r="H33" s="1" t="str">
        <f>IF(AND(TONGHOP!K33="KTHP",OR(TONGHOP!L33="LT",TONGHOP!L33="TN"),AND(TONGHOP!O33&gt;120,TONGHOP!O33&lt;=150)),TONGHOP!R33,"")</f>
        <v/>
      </c>
      <c r="I33" s="1" t="str">
        <f t="shared" si="2"/>
        <v/>
      </c>
      <c r="J33" s="1" t="str">
        <f>IF(AND(TONGHOP!K33="KTHP",OR(TONGHOP!L33="LT",TONGHOP!L33="TN"),TONGHOP!O33&gt;150),TONGHOP!Q33,"")</f>
        <v/>
      </c>
      <c r="K33" s="1" t="str">
        <f>IF(AND(TONGHOP!K33="KTHP",OR(TONGHOP!L33="LT",TONGHOP!L33="TN"),TONGHOP!O33&gt;150),TONGHOP!R33,"")</f>
        <v/>
      </c>
      <c r="L33" s="1" t="str">
        <f t="shared" si="3"/>
        <v/>
      </c>
    </row>
    <row r="34" spans="1:12">
      <c r="A34" s="1" t="str">
        <f>IF(AND(TONGHOP!K34="KTHP",OR(TONGHOP!L34="LT",TONGHOP!L34="TN"),TONGHOP!O34&lt;=90),TONGHOP!Q34,"")</f>
        <v>Phan Văn Thành</v>
      </c>
      <c r="B34" s="1" t="str">
        <f>IF(AND(TONGHOP!K34="KTHP",OR(TONGHOP!L34="LT",TONGHOP!L34="TN"),TONGHOP!O34&lt;=90),TONGHOP!R34,"")</f>
        <v>Bùi Ánh Tuyết</v>
      </c>
      <c r="C34" s="1">
        <f t="shared" si="0"/>
        <v>1.2</v>
      </c>
      <c r="D34" s="1" t="str">
        <f>IF(AND(TONGHOP!K34="KTHP",OR(TONGHOP!L34="LT",TONGHOP!L34="TN"),AND(TONGHOP!O34&gt;90,TONGHOP!O34&lt;=120)),TONGHOP!Q34,"")</f>
        <v/>
      </c>
      <c r="E34" s="1" t="str">
        <f>IF(AND(TONGHOP!K34="KTHP",OR(TONGHOP!L34="LT",TONGHOP!L34="TN"),AND(TONGHOP!O34&gt;90,TONGHOP!O34&lt;=120)),TONGHOP!R34,"")</f>
        <v/>
      </c>
      <c r="F34" s="1" t="str">
        <f t="shared" si="1"/>
        <v/>
      </c>
      <c r="G34" s="1" t="str">
        <f>IF(AND(TONGHOP!K34="KTHP",OR(TONGHOP!L34="LT",TONGHOP!L34="TN"),AND(TONGHOP!O34&gt;120,TONGHOP!O34&lt;=150)),TONGHOP!Q34,"")</f>
        <v/>
      </c>
      <c r="H34" s="1" t="str">
        <f>IF(AND(TONGHOP!K34="KTHP",OR(TONGHOP!L34="LT",TONGHOP!L34="TN"),AND(TONGHOP!O34&gt;120,TONGHOP!O34&lt;=150)),TONGHOP!R34,"")</f>
        <v/>
      </c>
      <c r="I34" s="1" t="str">
        <f t="shared" si="2"/>
        <v/>
      </c>
      <c r="J34" s="1" t="str">
        <f>IF(AND(TONGHOP!K34="KTHP",OR(TONGHOP!L34="LT",TONGHOP!L34="TN"),TONGHOP!O34&gt;150),TONGHOP!Q34,"")</f>
        <v/>
      </c>
      <c r="K34" s="1" t="str">
        <f>IF(AND(TONGHOP!K34="KTHP",OR(TONGHOP!L34="LT",TONGHOP!L34="TN"),TONGHOP!O34&gt;150),TONGHOP!R34,"")</f>
        <v/>
      </c>
      <c r="L34" s="1" t="str">
        <f t="shared" si="3"/>
        <v/>
      </c>
    </row>
    <row r="35" spans="1:12">
      <c r="A35" s="1" t="str">
        <f>IF(AND(TONGHOP!K35="KTHP",OR(TONGHOP!L35="LT",TONGHOP!L35="TN"),TONGHOP!O35&lt;=90),TONGHOP!Q35,"")</f>
        <v>Nguyễn Minh Đức(A)</v>
      </c>
      <c r="B35" s="1" t="str">
        <f>IF(AND(TONGHOP!K35="KTHP",OR(TONGHOP!L35="LT",TONGHOP!L35="TN"),TONGHOP!O35&lt;=90),TONGHOP!R35,"")</f>
        <v>Nguyễn Bạch Cẩm Dung</v>
      </c>
      <c r="C35" s="1">
        <f t="shared" si="0"/>
        <v>1.2</v>
      </c>
      <c r="D35" s="1" t="str">
        <f>IF(AND(TONGHOP!K35="KTHP",OR(TONGHOP!L35="LT",TONGHOP!L35="TN"),AND(TONGHOP!O35&gt;90,TONGHOP!O35&lt;=120)),TONGHOP!Q35,"")</f>
        <v/>
      </c>
      <c r="E35" s="1" t="str">
        <f>IF(AND(TONGHOP!K35="KTHP",OR(TONGHOP!L35="LT",TONGHOP!L35="TN"),AND(TONGHOP!O35&gt;90,TONGHOP!O35&lt;=120)),TONGHOP!R35,"")</f>
        <v/>
      </c>
      <c r="F35" s="1" t="str">
        <f t="shared" si="1"/>
        <v/>
      </c>
      <c r="G35" s="1" t="str">
        <f>IF(AND(TONGHOP!K35="KTHP",OR(TONGHOP!L35="LT",TONGHOP!L35="TN"),AND(TONGHOP!O35&gt;120,TONGHOP!O35&lt;=150)),TONGHOP!Q35,"")</f>
        <v/>
      </c>
      <c r="H35" s="1" t="str">
        <f>IF(AND(TONGHOP!K35="KTHP",OR(TONGHOP!L35="LT",TONGHOP!L35="TN"),AND(TONGHOP!O35&gt;120,TONGHOP!O35&lt;=150)),TONGHOP!R35,"")</f>
        <v/>
      </c>
      <c r="I35" s="1" t="str">
        <f t="shared" si="2"/>
        <v/>
      </c>
      <c r="J35" s="1" t="str">
        <f>IF(AND(TONGHOP!K35="KTHP",OR(TONGHOP!L35="LT",TONGHOP!L35="TN"),TONGHOP!O35&gt;150),TONGHOP!Q35,"")</f>
        <v/>
      </c>
      <c r="K35" s="1" t="str">
        <f>IF(AND(TONGHOP!K35="KTHP",OR(TONGHOP!L35="LT",TONGHOP!L35="TN"),TONGHOP!O35&gt;150),TONGHOP!R35,"")</f>
        <v/>
      </c>
      <c r="L35" s="1" t="str">
        <f t="shared" si="3"/>
        <v/>
      </c>
    </row>
    <row r="36" spans="1:12">
      <c r="A36" s="1" t="str">
        <f>IF(AND(TONGHOP!K36="KTHP",OR(TONGHOP!L36="LT",TONGHOP!L36="TN"),TONGHOP!O36&lt;=90),TONGHOP!Q36,"")</f>
        <v>Vũ Thị Thái Linh</v>
      </c>
      <c r="B36" s="1" t="str">
        <f>IF(AND(TONGHOP!K36="KTHP",OR(TONGHOP!L36="LT",TONGHOP!L36="TN"),TONGHOP!O36&lt;=90),TONGHOP!R36,"")</f>
        <v>Hồ Văn Hoá</v>
      </c>
      <c r="C36" s="1">
        <f t="shared" si="0"/>
        <v>1.2</v>
      </c>
      <c r="D36" s="1" t="str">
        <f>IF(AND(TONGHOP!K36="KTHP",OR(TONGHOP!L36="LT",TONGHOP!L36="TN"),AND(TONGHOP!O36&gt;90,TONGHOP!O36&lt;=120)),TONGHOP!Q36,"")</f>
        <v/>
      </c>
      <c r="E36" s="1" t="str">
        <f>IF(AND(TONGHOP!K36="KTHP",OR(TONGHOP!L36="LT",TONGHOP!L36="TN"),AND(TONGHOP!O36&gt;90,TONGHOP!O36&lt;=120)),TONGHOP!R36,"")</f>
        <v/>
      </c>
      <c r="F36" s="1" t="str">
        <f t="shared" si="1"/>
        <v/>
      </c>
      <c r="G36" s="1" t="str">
        <f>IF(AND(TONGHOP!K36="KTHP",OR(TONGHOP!L36="LT",TONGHOP!L36="TN"),AND(TONGHOP!O36&gt;120,TONGHOP!O36&lt;=150)),TONGHOP!Q36,"")</f>
        <v/>
      </c>
      <c r="H36" s="1" t="str">
        <f>IF(AND(TONGHOP!K36="KTHP",OR(TONGHOP!L36="LT",TONGHOP!L36="TN"),AND(TONGHOP!O36&gt;120,TONGHOP!O36&lt;=150)),TONGHOP!R36,"")</f>
        <v/>
      </c>
      <c r="I36" s="1" t="str">
        <f t="shared" si="2"/>
        <v/>
      </c>
      <c r="J36" s="1" t="str">
        <f>IF(AND(TONGHOP!K36="KTHP",OR(TONGHOP!L36="LT",TONGHOP!L36="TN"),TONGHOP!O36&gt;150),TONGHOP!Q36,"")</f>
        <v/>
      </c>
      <c r="K36" s="1" t="str">
        <f>IF(AND(TONGHOP!K36="KTHP",OR(TONGHOP!L36="LT",TONGHOP!L36="TN"),TONGHOP!O36&gt;150),TONGHOP!R36,"")</f>
        <v/>
      </c>
      <c r="L36" s="1" t="str">
        <f t="shared" si="3"/>
        <v/>
      </c>
    </row>
    <row r="37" spans="1:12">
      <c r="A37" s="1" t="str">
        <f>IF(AND(TONGHOP!K37="KTHP",OR(TONGHOP!L37="LT",TONGHOP!L37="TN"),TONGHOP!O37&lt;=90),TONGHOP!Q37,"")</f>
        <v>Nguyễn Nguyên Hoàng Ngọc Quyên</v>
      </c>
      <c r="B37" s="1" t="str">
        <f>IF(AND(TONGHOP!K37="KTHP",OR(TONGHOP!L37="LT",TONGHOP!L37="TN"),TONGHOP!O37&lt;=90),TONGHOP!R37,"")</f>
        <v>Nguyễn Thanh Vũ</v>
      </c>
      <c r="C37" s="1">
        <f t="shared" si="0"/>
        <v>1.2</v>
      </c>
      <c r="D37" s="1" t="str">
        <f>IF(AND(TONGHOP!K37="KTHP",OR(TONGHOP!L37="LT",TONGHOP!L37="TN"),AND(TONGHOP!O37&gt;90,TONGHOP!O37&lt;=120)),TONGHOP!Q37,"")</f>
        <v/>
      </c>
      <c r="E37" s="1" t="str">
        <f>IF(AND(TONGHOP!K37="KTHP",OR(TONGHOP!L37="LT",TONGHOP!L37="TN"),AND(TONGHOP!O37&gt;90,TONGHOP!O37&lt;=120)),TONGHOP!R37,"")</f>
        <v/>
      </c>
      <c r="F37" s="1" t="str">
        <f t="shared" si="1"/>
        <v/>
      </c>
      <c r="G37" s="1" t="str">
        <f>IF(AND(TONGHOP!K37="KTHP",OR(TONGHOP!L37="LT",TONGHOP!L37="TN"),AND(TONGHOP!O37&gt;120,TONGHOP!O37&lt;=150)),TONGHOP!Q37,"")</f>
        <v/>
      </c>
      <c r="H37" s="1" t="str">
        <f>IF(AND(TONGHOP!K37="KTHP",OR(TONGHOP!L37="LT",TONGHOP!L37="TN"),AND(TONGHOP!O37&gt;120,TONGHOP!O37&lt;=150)),TONGHOP!R37,"")</f>
        <v/>
      </c>
      <c r="I37" s="1" t="str">
        <f t="shared" si="2"/>
        <v/>
      </c>
      <c r="J37" s="1" t="str">
        <f>IF(AND(TONGHOP!K37="KTHP",OR(TONGHOP!L37="LT",TONGHOP!L37="TN"),TONGHOP!O37&gt;150),TONGHOP!Q37,"")</f>
        <v/>
      </c>
      <c r="K37" s="1" t="str">
        <f>IF(AND(TONGHOP!K37="KTHP",OR(TONGHOP!L37="LT",TONGHOP!L37="TN"),TONGHOP!O37&gt;150),TONGHOP!R37,"")</f>
        <v/>
      </c>
      <c r="L37" s="1" t="str">
        <f t="shared" si="3"/>
        <v/>
      </c>
    </row>
    <row r="38" spans="1:12">
      <c r="A38" s="1" t="str">
        <f>IF(AND(TONGHOP!K38="KTHP",OR(TONGHOP!L38="LT",TONGHOP!L38="TN"),TONGHOP!O38&lt;=90),TONGHOP!Q38,"")</f>
        <v>Nguyễn Thị Hiền</v>
      </c>
      <c r="B38" s="1" t="str">
        <f>IF(AND(TONGHOP!K38="KTHP",OR(TONGHOP!L38="LT",TONGHOP!L38="TN"),TONGHOP!O38&lt;=90),TONGHOP!R38,"")</f>
        <v>Nguyễn Thanh Vĩnh Phúc</v>
      </c>
      <c r="C38" s="1">
        <f t="shared" si="0"/>
        <v>1.2</v>
      </c>
      <c r="D38" s="1" t="str">
        <f>IF(AND(TONGHOP!K38="KTHP",OR(TONGHOP!L38="LT",TONGHOP!L38="TN"),AND(TONGHOP!O38&gt;90,TONGHOP!O38&lt;=120)),TONGHOP!Q38,"")</f>
        <v/>
      </c>
      <c r="E38" s="1" t="str">
        <f>IF(AND(TONGHOP!K38="KTHP",OR(TONGHOP!L38="LT",TONGHOP!L38="TN"),AND(TONGHOP!O38&gt;90,TONGHOP!O38&lt;=120)),TONGHOP!R38,"")</f>
        <v/>
      </c>
      <c r="F38" s="1" t="str">
        <f t="shared" si="1"/>
        <v/>
      </c>
      <c r="G38" s="1" t="str">
        <f>IF(AND(TONGHOP!K38="KTHP",OR(TONGHOP!L38="LT",TONGHOP!L38="TN"),AND(TONGHOP!O38&gt;120,TONGHOP!O38&lt;=150)),TONGHOP!Q38,"")</f>
        <v/>
      </c>
      <c r="H38" s="1" t="str">
        <f>IF(AND(TONGHOP!K38="KTHP",OR(TONGHOP!L38="LT",TONGHOP!L38="TN"),AND(TONGHOP!O38&gt;120,TONGHOP!O38&lt;=150)),TONGHOP!R38,"")</f>
        <v/>
      </c>
      <c r="I38" s="1" t="str">
        <f t="shared" si="2"/>
        <v/>
      </c>
      <c r="J38" s="1" t="str">
        <f>IF(AND(TONGHOP!K38="KTHP",OR(TONGHOP!L38="LT",TONGHOP!L38="TN"),TONGHOP!O38&gt;150),TONGHOP!Q38,"")</f>
        <v/>
      </c>
      <c r="K38" s="1" t="str">
        <f>IF(AND(TONGHOP!K38="KTHP",OR(TONGHOP!L38="LT",TONGHOP!L38="TN"),TONGHOP!O38&gt;150),TONGHOP!R38,"")</f>
        <v/>
      </c>
      <c r="L38" s="1" t="str">
        <f t="shared" si="3"/>
        <v/>
      </c>
    </row>
    <row r="39" spans="1:12">
      <c r="A39" s="1" t="str">
        <f>IF(AND(TONGHOP!K39="KTHP",OR(TONGHOP!L39="LT",TONGHOP!L39="TN"),TONGHOP!O39&lt;=90),TONGHOP!Q39,"")</f>
        <v>Nguyễn Thị Khánh Thư</v>
      </c>
      <c r="B39" s="1" t="str">
        <f>IF(AND(TONGHOP!K39="KTHP",OR(TONGHOP!L39="LT",TONGHOP!L39="TN"),TONGHOP!O39&lt;=90),TONGHOP!R39,"")</f>
        <v>Mai Chiếm Tuấn</v>
      </c>
      <c r="C39" s="1">
        <f t="shared" si="0"/>
        <v>1.2</v>
      </c>
      <c r="D39" s="1" t="str">
        <f>IF(AND(TONGHOP!K39="KTHP",OR(TONGHOP!L39="LT",TONGHOP!L39="TN"),AND(TONGHOP!O39&gt;90,TONGHOP!O39&lt;=120)),TONGHOP!Q39,"")</f>
        <v/>
      </c>
      <c r="E39" s="1" t="str">
        <f>IF(AND(TONGHOP!K39="KTHP",OR(TONGHOP!L39="LT",TONGHOP!L39="TN"),AND(TONGHOP!O39&gt;90,TONGHOP!O39&lt;=120)),TONGHOP!R39,"")</f>
        <v/>
      </c>
      <c r="F39" s="1" t="str">
        <f t="shared" si="1"/>
        <v/>
      </c>
      <c r="G39" s="1" t="str">
        <f>IF(AND(TONGHOP!K39="KTHP",OR(TONGHOP!L39="LT",TONGHOP!L39="TN"),AND(TONGHOP!O39&gt;120,TONGHOP!O39&lt;=150)),TONGHOP!Q39,"")</f>
        <v/>
      </c>
      <c r="H39" s="1" t="str">
        <f>IF(AND(TONGHOP!K39="KTHP",OR(TONGHOP!L39="LT",TONGHOP!L39="TN"),AND(TONGHOP!O39&gt;120,TONGHOP!O39&lt;=150)),TONGHOP!R39,"")</f>
        <v/>
      </c>
      <c r="I39" s="1" t="str">
        <f t="shared" si="2"/>
        <v/>
      </c>
      <c r="J39" s="1" t="str">
        <f>IF(AND(TONGHOP!K39="KTHP",OR(TONGHOP!L39="LT",TONGHOP!L39="TN"),TONGHOP!O39&gt;150),TONGHOP!Q39,"")</f>
        <v/>
      </c>
      <c r="K39" s="1" t="str">
        <f>IF(AND(TONGHOP!K39="KTHP",OR(TONGHOP!L39="LT",TONGHOP!L39="TN"),TONGHOP!O39&gt;150),TONGHOP!R39,"")</f>
        <v/>
      </c>
      <c r="L39" s="1" t="str">
        <f t="shared" si="3"/>
        <v/>
      </c>
    </row>
    <row r="40" spans="1:12">
      <c r="A40" s="1" t="str">
        <f>IF(AND(TONGHOP!K40="KTHP",OR(TONGHOP!L40="LT",TONGHOP!L40="TN"),TONGHOP!O40&lt;=90),TONGHOP!Q40,"")</f>
        <v>Hà Như Mai</v>
      </c>
      <c r="B40" s="1" t="str">
        <f>IF(AND(TONGHOP!K40="KTHP",OR(TONGHOP!L40="LT",TONGHOP!L40="TN"),TONGHOP!O40&lt;=90),TONGHOP!R40,"")</f>
        <v>Nguyễn Minh Đức Cường</v>
      </c>
      <c r="C40" s="1">
        <f t="shared" si="0"/>
        <v>1.2</v>
      </c>
      <c r="D40" s="1" t="str">
        <f>IF(AND(TONGHOP!K40="KTHP",OR(TONGHOP!L40="LT",TONGHOP!L40="TN"),AND(TONGHOP!O40&gt;90,TONGHOP!O40&lt;=120)),TONGHOP!Q40,"")</f>
        <v/>
      </c>
      <c r="E40" s="1" t="str">
        <f>IF(AND(TONGHOP!K40="KTHP",OR(TONGHOP!L40="LT",TONGHOP!L40="TN"),AND(TONGHOP!O40&gt;90,TONGHOP!O40&lt;=120)),TONGHOP!R40,"")</f>
        <v/>
      </c>
      <c r="F40" s="1" t="str">
        <f t="shared" si="1"/>
        <v/>
      </c>
      <c r="G40" s="1" t="str">
        <f>IF(AND(TONGHOP!K40="KTHP",OR(TONGHOP!L40="LT",TONGHOP!L40="TN"),AND(TONGHOP!O40&gt;120,TONGHOP!O40&lt;=150)),TONGHOP!Q40,"")</f>
        <v/>
      </c>
      <c r="H40" s="1" t="str">
        <f>IF(AND(TONGHOP!K40="KTHP",OR(TONGHOP!L40="LT",TONGHOP!L40="TN"),AND(TONGHOP!O40&gt;120,TONGHOP!O40&lt;=150)),TONGHOP!R40,"")</f>
        <v/>
      </c>
      <c r="I40" s="1" t="str">
        <f t="shared" si="2"/>
        <v/>
      </c>
      <c r="J40" s="1" t="str">
        <f>IF(AND(TONGHOP!K40="KTHP",OR(TONGHOP!L40="LT",TONGHOP!L40="TN"),TONGHOP!O40&gt;150),TONGHOP!Q40,"")</f>
        <v/>
      </c>
      <c r="K40" s="1" t="str">
        <f>IF(AND(TONGHOP!K40="KTHP",OR(TONGHOP!L40="LT",TONGHOP!L40="TN"),TONGHOP!O40&gt;150),TONGHOP!R40,"")</f>
        <v/>
      </c>
      <c r="L40" s="1" t="str">
        <f t="shared" si="3"/>
        <v/>
      </c>
    </row>
    <row r="41" spans="1:12">
      <c r="A41" s="1" t="str">
        <f>IF(AND(TONGHOP!K41="KTHP",OR(TONGHOP!L41="LT",TONGHOP!L41="TN"),TONGHOP!O41&lt;=90),TONGHOP!Q41,"")</f>
        <v>Huỳnh Ngọc Mai</v>
      </c>
      <c r="B41" s="1" t="str">
        <f>IF(AND(TONGHOP!K41="KTHP",OR(TONGHOP!L41="LT",TONGHOP!L41="TN"),TONGHOP!O41&lt;=90),TONGHOP!R41,"")</f>
        <v>Nguyễn Tiến Dũng</v>
      </c>
      <c r="C41" s="1">
        <f t="shared" si="0"/>
        <v>1.2</v>
      </c>
      <c r="D41" s="1" t="str">
        <f>IF(AND(TONGHOP!K41="KTHP",OR(TONGHOP!L41="LT",TONGHOP!L41="TN"),AND(TONGHOP!O41&gt;90,TONGHOP!O41&lt;=120)),TONGHOP!Q41,"")</f>
        <v/>
      </c>
      <c r="E41" s="1" t="str">
        <f>IF(AND(TONGHOP!K41="KTHP",OR(TONGHOP!L41="LT",TONGHOP!L41="TN"),AND(TONGHOP!O41&gt;90,TONGHOP!O41&lt;=120)),TONGHOP!R41,"")</f>
        <v/>
      </c>
      <c r="F41" s="1" t="str">
        <f t="shared" si="1"/>
        <v/>
      </c>
      <c r="G41" s="1" t="str">
        <f>IF(AND(TONGHOP!K41="KTHP",OR(TONGHOP!L41="LT",TONGHOP!L41="TN"),AND(TONGHOP!O41&gt;120,TONGHOP!O41&lt;=150)),TONGHOP!Q41,"")</f>
        <v/>
      </c>
      <c r="H41" s="1" t="str">
        <f>IF(AND(TONGHOP!K41="KTHP",OR(TONGHOP!L41="LT",TONGHOP!L41="TN"),AND(TONGHOP!O41&gt;120,TONGHOP!O41&lt;=150)),TONGHOP!R41,"")</f>
        <v/>
      </c>
      <c r="I41" s="1" t="str">
        <f t="shared" si="2"/>
        <v/>
      </c>
      <c r="J41" s="1" t="str">
        <f>IF(AND(TONGHOP!K41="KTHP",OR(TONGHOP!L41="LT",TONGHOP!L41="TN"),TONGHOP!O41&gt;150),TONGHOP!Q41,"")</f>
        <v/>
      </c>
      <c r="K41" s="1" t="str">
        <f>IF(AND(TONGHOP!K41="KTHP",OR(TONGHOP!L41="LT",TONGHOP!L41="TN"),TONGHOP!O41&gt;150),TONGHOP!R41,"")</f>
        <v/>
      </c>
      <c r="L41" s="1" t="str">
        <f t="shared" si="3"/>
        <v/>
      </c>
    </row>
    <row r="42" spans="1:12">
      <c r="A42" s="1" t="str">
        <f>IF(AND(TONGHOP!K42="KTHP",OR(TONGHOP!L42="LT",TONGHOP!L42="TN"),TONGHOP!O42&lt;=90),TONGHOP!Q42,"")</f>
        <v>Đỗ Huỳnh Thanh Phong</v>
      </c>
      <c r="B42" s="1" t="str">
        <f>IF(AND(TONGHOP!K42="KTHP",OR(TONGHOP!L42="LT",TONGHOP!L42="TN"),TONGHOP!O42&lt;=90),TONGHOP!R42,"")</f>
        <v>Phạm Thị Gia Tâm</v>
      </c>
      <c r="C42" s="1">
        <f t="shared" si="0"/>
        <v>1.2</v>
      </c>
      <c r="D42" s="1" t="str">
        <f>IF(AND(TONGHOP!K42="KTHP",OR(TONGHOP!L42="LT",TONGHOP!L42="TN"),AND(TONGHOP!O42&gt;90,TONGHOP!O42&lt;=120)),TONGHOP!Q42,"")</f>
        <v/>
      </c>
      <c r="E42" s="1" t="str">
        <f>IF(AND(TONGHOP!K42="KTHP",OR(TONGHOP!L42="LT",TONGHOP!L42="TN"),AND(TONGHOP!O42&gt;90,TONGHOP!O42&lt;=120)),TONGHOP!R42,"")</f>
        <v/>
      </c>
      <c r="F42" s="1" t="str">
        <f t="shared" si="1"/>
        <v/>
      </c>
      <c r="G42" s="1" t="str">
        <f>IF(AND(TONGHOP!K42="KTHP",OR(TONGHOP!L42="LT",TONGHOP!L42="TN"),AND(TONGHOP!O42&gt;120,TONGHOP!O42&lt;=150)),TONGHOP!Q42,"")</f>
        <v/>
      </c>
      <c r="H42" s="1" t="str">
        <f>IF(AND(TONGHOP!K42="KTHP",OR(TONGHOP!L42="LT",TONGHOP!L42="TN"),AND(TONGHOP!O42&gt;120,TONGHOP!O42&lt;=150)),TONGHOP!R42,"")</f>
        <v/>
      </c>
      <c r="I42" s="1" t="str">
        <f t="shared" si="2"/>
        <v/>
      </c>
      <c r="J42" s="1" t="str">
        <f>IF(AND(TONGHOP!K42="KTHP",OR(TONGHOP!L42="LT",TONGHOP!L42="TN"),TONGHOP!O42&gt;150),TONGHOP!Q42,"")</f>
        <v/>
      </c>
      <c r="K42" s="1" t="str">
        <f>IF(AND(TONGHOP!K42="KTHP",OR(TONGHOP!L42="LT",TONGHOP!L42="TN"),TONGHOP!O42&gt;150),TONGHOP!R42,"")</f>
        <v/>
      </c>
      <c r="L42" s="1" t="str">
        <f t="shared" si="3"/>
        <v/>
      </c>
    </row>
    <row r="43" spans="1:12">
      <c r="A43" s="1" t="str">
        <f>IF(AND(TONGHOP!K43="KTHP",OR(TONGHOP!L43="LT",TONGHOP!L43="TN"),TONGHOP!O43&lt;=90),TONGHOP!Q43,"")</f>
        <v>Đỗ Thị Thơm</v>
      </c>
      <c r="B43" s="1" t="str">
        <f>IF(AND(TONGHOP!K43="KTHP",OR(TONGHOP!L43="LT",TONGHOP!L43="TN"),TONGHOP!O43&lt;=90),TONGHOP!R43,"")</f>
        <v>Đào Anh Tuấn</v>
      </c>
      <c r="C43" s="1">
        <f t="shared" si="0"/>
        <v>1.2</v>
      </c>
      <c r="D43" s="1" t="str">
        <f>IF(AND(TONGHOP!K43="KTHP",OR(TONGHOP!L43="LT",TONGHOP!L43="TN"),AND(TONGHOP!O43&gt;90,TONGHOP!O43&lt;=120)),TONGHOP!Q43,"")</f>
        <v/>
      </c>
      <c r="E43" s="1" t="str">
        <f>IF(AND(TONGHOP!K43="KTHP",OR(TONGHOP!L43="LT",TONGHOP!L43="TN"),AND(TONGHOP!O43&gt;90,TONGHOP!O43&lt;=120)),TONGHOP!R43,"")</f>
        <v/>
      </c>
      <c r="F43" s="1" t="str">
        <f t="shared" si="1"/>
        <v/>
      </c>
      <c r="G43" s="1" t="str">
        <f>IF(AND(TONGHOP!K43="KTHP",OR(TONGHOP!L43="LT",TONGHOP!L43="TN"),AND(TONGHOP!O43&gt;120,TONGHOP!O43&lt;=150)),TONGHOP!Q43,"")</f>
        <v/>
      </c>
      <c r="H43" s="1" t="str">
        <f>IF(AND(TONGHOP!K43="KTHP",OR(TONGHOP!L43="LT",TONGHOP!L43="TN"),AND(TONGHOP!O43&gt;120,TONGHOP!O43&lt;=150)),TONGHOP!R43,"")</f>
        <v/>
      </c>
      <c r="I43" s="1" t="str">
        <f t="shared" si="2"/>
        <v/>
      </c>
      <c r="J43" s="1" t="str">
        <f>IF(AND(TONGHOP!K43="KTHP",OR(TONGHOP!L43="LT",TONGHOP!L43="TN"),TONGHOP!O43&gt;150),TONGHOP!Q43,"")</f>
        <v/>
      </c>
      <c r="K43" s="1" t="str">
        <f>IF(AND(TONGHOP!K43="KTHP",OR(TONGHOP!L43="LT",TONGHOP!L43="TN"),TONGHOP!O43&gt;150),TONGHOP!R43,"")</f>
        <v/>
      </c>
      <c r="L43" s="1" t="str">
        <f t="shared" si="3"/>
        <v/>
      </c>
    </row>
    <row r="44" spans="1:12">
      <c r="A44" s="1" t="str">
        <f>IF(AND(TONGHOP!K44="KTHP",OR(TONGHOP!L44="LT",TONGHOP!L44="TN"),TONGHOP!O44&lt;=90),TONGHOP!Q44,"")</f>
        <v>Lê Tiến Đạt</v>
      </c>
      <c r="B44" s="1" t="str">
        <f>IF(AND(TONGHOP!K44="KTHP",OR(TONGHOP!L44="LT",TONGHOP!L44="TN"),TONGHOP!O44&lt;=90),TONGHOP!R44,"")</f>
        <v>Trịnh Hoàng Hiệp</v>
      </c>
      <c r="C44" s="1">
        <f t="shared" si="0"/>
        <v>1.2</v>
      </c>
      <c r="D44" s="1" t="str">
        <f>IF(AND(TONGHOP!K44="KTHP",OR(TONGHOP!L44="LT",TONGHOP!L44="TN"),AND(TONGHOP!O44&gt;90,TONGHOP!O44&lt;=120)),TONGHOP!Q44,"")</f>
        <v/>
      </c>
      <c r="E44" s="1" t="str">
        <f>IF(AND(TONGHOP!K44="KTHP",OR(TONGHOP!L44="LT",TONGHOP!L44="TN"),AND(TONGHOP!O44&gt;90,TONGHOP!O44&lt;=120)),TONGHOP!R44,"")</f>
        <v/>
      </c>
      <c r="F44" s="1" t="str">
        <f t="shared" si="1"/>
        <v/>
      </c>
      <c r="G44" s="1" t="str">
        <f>IF(AND(TONGHOP!K44="KTHP",OR(TONGHOP!L44="LT",TONGHOP!L44="TN"),AND(TONGHOP!O44&gt;120,TONGHOP!O44&lt;=150)),TONGHOP!Q44,"")</f>
        <v/>
      </c>
      <c r="H44" s="1" t="str">
        <f>IF(AND(TONGHOP!K44="KTHP",OR(TONGHOP!L44="LT",TONGHOP!L44="TN"),AND(TONGHOP!O44&gt;120,TONGHOP!O44&lt;=150)),TONGHOP!R44,"")</f>
        <v/>
      </c>
      <c r="I44" s="1" t="str">
        <f t="shared" si="2"/>
        <v/>
      </c>
      <c r="J44" s="1" t="str">
        <f>IF(AND(TONGHOP!K44="KTHP",OR(TONGHOP!L44="LT",TONGHOP!L44="TN"),TONGHOP!O44&gt;150),TONGHOP!Q44,"")</f>
        <v/>
      </c>
      <c r="K44" s="1" t="str">
        <f>IF(AND(TONGHOP!K44="KTHP",OR(TONGHOP!L44="LT",TONGHOP!L44="TN"),TONGHOP!O44&gt;150),TONGHOP!R44,"")</f>
        <v/>
      </c>
      <c r="L44" s="1" t="str">
        <f t="shared" si="3"/>
        <v/>
      </c>
    </row>
    <row r="45" spans="1:12">
      <c r="A45" s="1" t="str">
        <f>IF(AND(TONGHOP!K45="KTHP",OR(TONGHOP!L45="LT",TONGHOP!L45="TN"),TONGHOP!O45&lt;=90),TONGHOP!Q45,"")</f>
        <v>Võ Cường</v>
      </c>
      <c r="B45" s="1" t="str">
        <f>IF(AND(TONGHOP!K45="KTHP",OR(TONGHOP!L45="LT",TONGHOP!L45="TN"),TONGHOP!O45&lt;=90),TONGHOP!R45,"")</f>
        <v>Phạm Quỳnh Như</v>
      </c>
      <c r="C45" s="1">
        <f t="shared" si="0"/>
        <v>1.2</v>
      </c>
      <c r="D45" s="1" t="str">
        <f>IF(AND(TONGHOP!K45="KTHP",OR(TONGHOP!L45="LT",TONGHOP!L45="TN"),AND(TONGHOP!O45&gt;90,TONGHOP!O45&lt;=120)),TONGHOP!Q45,"")</f>
        <v/>
      </c>
      <c r="E45" s="1" t="str">
        <f>IF(AND(TONGHOP!K45="KTHP",OR(TONGHOP!L45="LT",TONGHOP!L45="TN"),AND(TONGHOP!O45&gt;90,TONGHOP!O45&lt;=120)),TONGHOP!R45,"")</f>
        <v/>
      </c>
      <c r="F45" s="1" t="str">
        <f t="shared" si="1"/>
        <v/>
      </c>
      <c r="G45" s="1" t="str">
        <f>IF(AND(TONGHOP!K45="KTHP",OR(TONGHOP!L45="LT",TONGHOP!L45="TN"),AND(TONGHOP!O45&gt;120,TONGHOP!O45&lt;=150)),TONGHOP!Q45,"")</f>
        <v/>
      </c>
      <c r="H45" s="1" t="str">
        <f>IF(AND(TONGHOP!K45="KTHP",OR(TONGHOP!L45="LT",TONGHOP!L45="TN"),AND(TONGHOP!O45&gt;120,TONGHOP!O45&lt;=150)),TONGHOP!R45,"")</f>
        <v/>
      </c>
      <c r="I45" s="1" t="str">
        <f t="shared" si="2"/>
        <v/>
      </c>
      <c r="J45" s="1" t="str">
        <f>IF(AND(TONGHOP!K45="KTHP",OR(TONGHOP!L45="LT",TONGHOP!L45="TN"),TONGHOP!O45&gt;150),TONGHOP!Q45,"")</f>
        <v/>
      </c>
      <c r="K45" s="1" t="str">
        <f>IF(AND(TONGHOP!K45="KTHP",OR(TONGHOP!L45="LT",TONGHOP!L45="TN"),TONGHOP!O45&gt;150),TONGHOP!R45,"")</f>
        <v/>
      </c>
      <c r="L45" s="1" t="str">
        <f t="shared" si="3"/>
        <v/>
      </c>
    </row>
    <row r="46" spans="1:12">
      <c r="A46" s="1" t="str">
        <f>IF(AND(TONGHOP!K46="KTHP",OR(TONGHOP!L46="LT",TONGHOP!L46="TN"),TONGHOP!O46&lt;=90),TONGHOP!Q46,"")</f>
        <v/>
      </c>
      <c r="B46" s="1" t="str">
        <f>IF(AND(TONGHOP!K46="KTHP",OR(TONGHOP!L46="LT",TONGHOP!L46="TN"),TONGHOP!O46&lt;=90),TONGHOP!R46,"")</f>
        <v/>
      </c>
      <c r="C46" s="1" t="str">
        <f t="shared" si="0"/>
        <v/>
      </c>
      <c r="D46" s="1" t="str">
        <f>IF(AND(TONGHOP!K46="KTHP",OR(TONGHOP!L46="LT",TONGHOP!L46="TN"),AND(TONGHOP!O46&gt;90,TONGHOP!O46&lt;=120)),TONGHOP!Q46,"")</f>
        <v>Lư Thị Yến Vũ</v>
      </c>
      <c r="E46" s="1" t="str">
        <f>IF(AND(TONGHOP!K46="KTHP",OR(TONGHOP!L46="LT",TONGHOP!L46="TN"),AND(TONGHOP!O46&gt;90,TONGHOP!O46&lt;=120)),TONGHOP!R46,"")</f>
        <v>Nguyễn Tiến Dũng</v>
      </c>
      <c r="F46" s="1">
        <f t="shared" si="1"/>
        <v>1.6</v>
      </c>
      <c r="G46" s="1" t="str">
        <f>IF(AND(TONGHOP!K46="KTHP",OR(TONGHOP!L46="LT",TONGHOP!L46="TN"),AND(TONGHOP!O46&gt;120,TONGHOP!O46&lt;=150)),TONGHOP!Q46,"")</f>
        <v/>
      </c>
      <c r="H46" s="1" t="str">
        <f>IF(AND(TONGHOP!K46="KTHP",OR(TONGHOP!L46="LT",TONGHOP!L46="TN"),AND(TONGHOP!O46&gt;120,TONGHOP!O46&lt;=150)),TONGHOP!R46,"")</f>
        <v/>
      </c>
      <c r="I46" s="1" t="str">
        <f t="shared" si="2"/>
        <v/>
      </c>
      <c r="J46" s="1" t="str">
        <f>IF(AND(TONGHOP!K46="KTHP",OR(TONGHOP!L46="LT",TONGHOP!L46="TN"),TONGHOP!O46&gt;150),TONGHOP!Q46,"")</f>
        <v/>
      </c>
      <c r="K46" s="1" t="str">
        <f>IF(AND(TONGHOP!K46="KTHP",OR(TONGHOP!L46="LT",TONGHOP!L46="TN"),TONGHOP!O46&gt;150),TONGHOP!R46,"")</f>
        <v/>
      </c>
      <c r="L46" s="1" t="str">
        <f t="shared" si="3"/>
        <v/>
      </c>
    </row>
    <row r="47" spans="1:12">
      <c r="A47" s="1" t="str">
        <f>IF(AND(TONGHOP!K47="KTHP",OR(TONGHOP!L47="LT",TONGHOP!L47="TN"),TONGHOP!O47&lt;=90),TONGHOP!Q47,"")</f>
        <v/>
      </c>
      <c r="B47" s="1" t="str">
        <f>IF(AND(TONGHOP!K47="KTHP",OR(TONGHOP!L47="LT",TONGHOP!L47="TN"),TONGHOP!O47&lt;=90),TONGHOP!R47,"")</f>
        <v/>
      </c>
      <c r="C47" s="1" t="str">
        <f t="shared" si="0"/>
        <v/>
      </c>
      <c r="D47" s="1" t="str">
        <f>IF(AND(TONGHOP!K47="KTHP",OR(TONGHOP!L47="LT",TONGHOP!L47="TN"),AND(TONGHOP!O47&gt;90,TONGHOP!O47&lt;=120)),TONGHOP!Q47,"")</f>
        <v>Bùi Anh Tuấn</v>
      </c>
      <c r="E47" s="1" t="str">
        <f>IF(AND(TONGHOP!K47="KTHP",OR(TONGHOP!L47="LT",TONGHOP!L47="TN"),AND(TONGHOP!O47&gt;90,TONGHOP!O47&lt;=120)),TONGHOP!R47,"")</f>
        <v>Đỗ Thị Phương Khanh</v>
      </c>
      <c r="F47" s="1">
        <f t="shared" si="1"/>
        <v>1.6</v>
      </c>
      <c r="G47" s="1" t="str">
        <f>IF(AND(TONGHOP!K47="KTHP",OR(TONGHOP!L47="LT",TONGHOP!L47="TN"),AND(TONGHOP!O47&gt;120,TONGHOP!O47&lt;=150)),TONGHOP!Q47,"")</f>
        <v/>
      </c>
      <c r="H47" s="1" t="str">
        <f>IF(AND(TONGHOP!K47="KTHP",OR(TONGHOP!L47="LT",TONGHOP!L47="TN"),AND(TONGHOP!O47&gt;120,TONGHOP!O47&lt;=150)),TONGHOP!R47,"")</f>
        <v/>
      </c>
      <c r="I47" s="1" t="str">
        <f t="shared" si="2"/>
        <v/>
      </c>
      <c r="J47" s="1" t="str">
        <f>IF(AND(TONGHOP!K47="KTHP",OR(TONGHOP!L47="LT",TONGHOP!L47="TN"),TONGHOP!O47&gt;150),TONGHOP!Q47,"")</f>
        <v/>
      </c>
      <c r="K47" s="1" t="str">
        <f>IF(AND(TONGHOP!K47="KTHP",OR(TONGHOP!L47="LT",TONGHOP!L47="TN"),TONGHOP!O47&gt;150),TONGHOP!R47,"")</f>
        <v/>
      </c>
      <c r="L47" s="1" t="str">
        <f t="shared" si="3"/>
        <v/>
      </c>
    </row>
    <row r="48" spans="1:12">
      <c r="A48" s="1" t="str">
        <f>IF(AND(TONGHOP!K48="KTHP",OR(TONGHOP!L48="LT",TONGHOP!L48="TN"),TONGHOP!O48&lt;=90),TONGHOP!Q48,"")</f>
        <v/>
      </c>
      <c r="B48" s="1" t="str">
        <f>IF(AND(TONGHOP!K48="KTHP",OR(TONGHOP!L48="LT",TONGHOP!L48="TN"),TONGHOP!O48&lt;=90),TONGHOP!R48,"")</f>
        <v/>
      </c>
      <c r="C48" s="1" t="str">
        <f t="shared" si="0"/>
        <v/>
      </c>
      <c r="D48" s="1" t="str">
        <f>IF(AND(TONGHOP!K48="KTHP",OR(TONGHOP!L48="LT",TONGHOP!L48="TN"),AND(TONGHOP!O48&gt;90,TONGHOP!O48&lt;=120)),TONGHOP!Q48,"")</f>
        <v>Nguyễn Thị Thủy(TT)</v>
      </c>
      <c r="E48" s="1" t="str">
        <f>IF(AND(TONGHOP!K48="KTHP",OR(TONGHOP!L48="LT",TONGHOP!L48="TN"),AND(TONGHOP!O48&gt;90,TONGHOP!O48&lt;=120)),TONGHOP!R48,"")</f>
        <v>Nguyễn Khoa</v>
      </c>
      <c r="F48" s="1">
        <f t="shared" si="1"/>
        <v>1.6</v>
      </c>
      <c r="G48" s="1" t="str">
        <f>IF(AND(TONGHOP!K48="KTHP",OR(TONGHOP!L48="LT",TONGHOP!L48="TN"),AND(TONGHOP!O48&gt;120,TONGHOP!O48&lt;=150)),TONGHOP!Q48,"")</f>
        <v/>
      </c>
      <c r="H48" s="1" t="str">
        <f>IF(AND(TONGHOP!K48="KTHP",OR(TONGHOP!L48="LT",TONGHOP!L48="TN"),AND(TONGHOP!O48&gt;120,TONGHOP!O48&lt;=150)),TONGHOP!R48,"")</f>
        <v/>
      </c>
      <c r="I48" s="1" t="str">
        <f t="shared" si="2"/>
        <v/>
      </c>
      <c r="J48" s="1" t="str">
        <f>IF(AND(TONGHOP!K48="KTHP",OR(TONGHOP!L48="LT",TONGHOP!L48="TN"),TONGHOP!O48&gt;150),TONGHOP!Q48,"")</f>
        <v/>
      </c>
      <c r="K48" s="1" t="str">
        <f>IF(AND(TONGHOP!K48="KTHP",OR(TONGHOP!L48="LT",TONGHOP!L48="TN"),TONGHOP!O48&gt;150),TONGHOP!R48,"")</f>
        <v/>
      </c>
      <c r="L48" s="1" t="str">
        <f t="shared" si="3"/>
        <v/>
      </c>
    </row>
    <row r="49" spans="1:12">
      <c r="A49" s="1" t="str">
        <f>IF(AND(TONGHOP!K49="KTHP",OR(TONGHOP!L49="LT",TONGHOP!L49="TN"),TONGHOP!O49&lt;=90),TONGHOP!Q49,"")</f>
        <v/>
      </c>
      <c r="B49" s="1" t="str">
        <f>IF(AND(TONGHOP!K49="KTHP",OR(TONGHOP!L49="LT",TONGHOP!L49="TN"),TONGHOP!O49&lt;=90),TONGHOP!R49,"")</f>
        <v/>
      </c>
      <c r="C49" s="1" t="str">
        <f t="shared" si="0"/>
        <v/>
      </c>
      <c r="D49" s="1" t="str">
        <f>IF(AND(TONGHOP!K49="KTHP",OR(TONGHOP!L49="LT",TONGHOP!L49="TN"),AND(TONGHOP!O49&gt;90,TONGHOP!O49&lt;=120)),TONGHOP!Q49,"")</f>
        <v>Lê Tất Đạt</v>
      </c>
      <c r="E49" s="1" t="str">
        <f>IF(AND(TONGHOP!K49="KTHP",OR(TONGHOP!L49="LT",TONGHOP!L49="TN"),AND(TONGHOP!O49&gt;90,TONGHOP!O49&lt;=120)),TONGHOP!R49,"")</f>
        <v>Đặng Ngọc Đoàn</v>
      </c>
      <c r="F49" s="1">
        <f t="shared" si="1"/>
        <v>1.6</v>
      </c>
      <c r="G49" s="1" t="str">
        <f>IF(AND(TONGHOP!K49="KTHP",OR(TONGHOP!L49="LT",TONGHOP!L49="TN"),AND(TONGHOP!O49&gt;120,TONGHOP!O49&lt;=150)),TONGHOP!Q49,"")</f>
        <v/>
      </c>
      <c r="H49" s="1" t="str">
        <f>IF(AND(TONGHOP!K49="KTHP",OR(TONGHOP!L49="LT",TONGHOP!L49="TN"),AND(TONGHOP!O49&gt;120,TONGHOP!O49&lt;=150)),TONGHOP!R49,"")</f>
        <v/>
      </c>
      <c r="I49" s="1" t="str">
        <f t="shared" si="2"/>
        <v/>
      </c>
      <c r="J49" s="1" t="str">
        <f>IF(AND(TONGHOP!K49="KTHP",OR(TONGHOP!L49="LT",TONGHOP!L49="TN"),TONGHOP!O49&gt;150),TONGHOP!Q49,"")</f>
        <v/>
      </c>
      <c r="K49" s="1" t="str">
        <f>IF(AND(TONGHOP!K49="KTHP",OR(TONGHOP!L49="LT",TONGHOP!L49="TN"),TONGHOP!O49&gt;150),TONGHOP!R49,"")</f>
        <v/>
      </c>
      <c r="L49" s="1" t="str">
        <f t="shared" si="3"/>
        <v/>
      </c>
    </row>
    <row r="50" spans="1:12">
      <c r="A50" s="1" t="str">
        <f>IF(AND(TONGHOP!K50="KTHP",OR(TONGHOP!L50="LT",TONGHOP!L50="TN"),TONGHOP!O50&lt;=90),TONGHOP!Q50,"")</f>
        <v/>
      </c>
      <c r="B50" s="1" t="str">
        <f>IF(AND(TONGHOP!K50="KTHP",OR(TONGHOP!L50="LT",TONGHOP!L50="TN"),TONGHOP!O50&lt;=90),TONGHOP!R50,"")</f>
        <v/>
      </c>
      <c r="C50" s="1" t="str">
        <f t="shared" si="0"/>
        <v/>
      </c>
      <c r="D50" s="1" t="str">
        <f>IF(AND(TONGHOP!K50="KTHP",OR(TONGHOP!L50="LT",TONGHOP!L50="TN"),AND(TONGHOP!O50&gt;90,TONGHOP!O50&lt;=120)),TONGHOP!Q50,"")</f>
        <v>Dương Ngọc Vọng</v>
      </c>
      <c r="E50" s="1" t="str">
        <f>IF(AND(TONGHOP!K50="KTHP",OR(TONGHOP!L50="LT",TONGHOP!L50="TN"),AND(TONGHOP!O50&gt;90,TONGHOP!O50&lt;=120)),TONGHOP!R50,"")</f>
        <v>Nguyễn Cao Phong</v>
      </c>
      <c r="F50" s="1">
        <f t="shared" si="1"/>
        <v>1.6</v>
      </c>
      <c r="G50" s="1" t="str">
        <f>IF(AND(TONGHOP!K50="KTHP",OR(TONGHOP!L50="LT",TONGHOP!L50="TN"),AND(TONGHOP!O50&gt;120,TONGHOP!O50&lt;=150)),TONGHOP!Q50,"")</f>
        <v/>
      </c>
      <c r="H50" s="1" t="str">
        <f>IF(AND(TONGHOP!K50="KTHP",OR(TONGHOP!L50="LT",TONGHOP!L50="TN"),AND(TONGHOP!O50&gt;120,TONGHOP!O50&lt;=150)),TONGHOP!R50,"")</f>
        <v/>
      </c>
      <c r="I50" s="1" t="str">
        <f t="shared" si="2"/>
        <v/>
      </c>
      <c r="J50" s="1" t="str">
        <f>IF(AND(TONGHOP!K50="KTHP",OR(TONGHOP!L50="LT",TONGHOP!L50="TN"),TONGHOP!O50&gt;150),TONGHOP!Q50,"")</f>
        <v/>
      </c>
      <c r="K50" s="1" t="str">
        <f>IF(AND(TONGHOP!K50="KTHP",OR(TONGHOP!L50="LT",TONGHOP!L50="TN"),TONGHOP!O50&gt;150),TONGHOP!R50,"")</f>
        <v/>
      </c>
      <c r="L50" s="1" t="str">
        <f t="shared" si="3"/>
        <v/>
      </c>
    </row>
    <row r="51" spans="1:12">
      <c r="A51" s="1" t="str">
        <f>IF(AND(TONGHOP!K51="KTHP",OR(TONGHOP!L51="LT",TONGHOP!L51="TN"),TONGHOP!O51&lt;=90),TONGHOP!Q51,"")</f>
        <v>Nguyễn Minh Đức(B)</v>
      </c>
      <c r="B51" s="1" t="str">
        <f>IF(AND(TONGHOP!K51="KTHP",OR(TONGHOP!L51="LT",TONGHOP!L51="TN"),TONGHOP!O51&lt;=90),TONGHOP!R51,"")</f>
        <v>Lê Thị Thu Thảo</v>
      </c>
      <c r="C51" s="1">
        <f t="shared" si="0"/>
        <v>1.2</v>
      </c>
      <c r="D51" s="1" t="str">
        <f>IF(AND(TONGHOP!K51="KTHP",OR(TONGHOP!L51="LT",TONGHOP!L51="TN"),AND(TONGHOP!O51&gt;90,TONGHOP!O51&lt;=120)),TONGHOP!Q51,"")</f>
        <v/>
      </c>
      <c r="E51" s="1" t="str">
        <f>IF(AND(TONGHOP!K51="KTHP",OR(TONGHOP!L51="LT",TONGHOP!L51="TN"),AND(TONGHOP!O51&gt;90,TONGHOP!O51&lt;=120)),TONGHOP!R51,"")</f>
        <v/>
      </c>
      <c r="F51" s="1" t="str">
        <f t="shared" si="1"/>
        <v/>
      </c>
      <c r="G51" s="1" t="str">
        <f>IF(AND(TONGHOP!K51="KTHP",OR(TONGHOP!L51="LT",TONGHOP!L51="TN"),AND(TONGHOP!O51&gt;120,TONGHOP!O51&lt;=150)),TONGHOP!Q51,"")</f>
        <v/>
      </c>
      <c r="H51" s="1" t="str">
        <f>IF(AND(TONGHOP!K51="KTHP",OR(TONGHOP!L51="LT",TONGHOP!L51="TN"),AND(TONGHOP!O51&gt;120,TONGHOP!O51&lt;=150)),TONGHOP!R51,"")</f>
        <v/>
      </c>
      <c r="I51" s="1" t="str">
        <f t="shared" si="2"/>
        <v/>
      </c>
      <c r="J51" s="1" t="str">
        <f>IF(AND(TONGHOP!K51="KTHP",OR(TONGHOP!L51="LT",TONGHOP!L51="TN"),TONGHOP!O51&gt;150),TONGHOP!Q51,"")</f>
        <v/>
      </c>
      <c r="K51" s="1" t="str">
        <f>IF(AND(TONGHOP!K51="KTHP",OR(TONGHOP!L51="LT",TONGHOP!L51="TN"),TONGHOP!O51&gt;150),TONGHOP!R51,"")</f>
        <v/>
      </c>
      <c r="L51" s="1" t="str">
        <f t="shared" si="3"/>
        <v/>
      </c>
    </row>
    <row r="52" spans="1:12">
      <c r="A52" s="1" t="str">
        <f>IF(AND(TONGHOP!K52="KTHP",OR(TONGHOP!L52="LT",TONGHOP!L52="TN"),TONGHOP!O52&lt;=90),TONGHOP!Q52,"")</f>
        <v>Tăng Cẩm Huê</v>
      </c>
      <c r="B52" s="1" t="str">
        <f>IF(AND(TONGHOP!K52="KTHP",OR(TONGHOP!L52="LT",TONGHOP!L52="TN"),TONGHOP!O52&lt;=90),TONGHOP!R52,"")</f>
        <v>Lê Xuân Thủy</v>
      </c>
      <c r="C52" s="1">
        <f t="shared" si="0"/>
        <v>1.2</v>
      </c>
      <c r="D52" s="1" t="str">
        <f>IF(AND(TONGHOP!K52="KTHP",OR(TONGHOP!L52="LT",TONGHOP!L52="TN"),AND(TONGHOP!O52&gt;90,TONGHOP!O52&lt;=120)),TONGHOP!Q52,"")</f>
        <v/>
      </c>
      <c r="E52" s="1" t="str">
        <f>IF(AND(TONGHOP!K52="KTHP",OR(TONGHOP!L52="LT",TONGHOP!L52="TN"),AND(TONGHOP!O52&gt;90,TONGHOP!O52&lt;=120)),TONGHOP!R52,"")</f>
        <v/>
      </c>
      <c r="F52" s="1" t="str">
        <f t="shared" si="1"/>
        <v/>
      </c>
      <c r="G52" s="1" t="str">
        <f>IF(AND(TONGHOP!K52="KTHP",OR(TONGHOP!L52="LT",TONGHOP!L52="TN"),AND(TONGHOP!O52&gt;120,TONGHOP!O52&lt;=150)),TONGHOP!Q52,"")</f>
        <v/>
      </c>
      <c r="H52" s="1" t="str">
        <f>IF(AND(TONGHOP!K52="KTHP",OR(TONGHOP!L52="LT",TONGHOP!L52="TN"),AND(TONGHOP!O52&gt;120,TONGHOP!O52&lt;=150)),TONGHOP!R52,"")</f>
        <v/>
      </c>
      <c r="I52" s="1" t="str">
        <f t="shared" si="2"/>
        <v/>
      </c>
      <c r="J52" s="1" t="str">
        <f>IF(AND(TONGHOP!K52="KTHP",OR(TONGHOP!L52="LT",TONGHOP!L52="TN"),TONGHOP!O52&gt;150),TONGHOP!Q52,"")</f>
        <v/>
      </c>
      <c r="K52" s="1" t="str">
        <f>IF(AND(TONGHOP!K52="KTHP",OR(TONGHOP!L52="LT",TONGHOP!L52="TN"),TONGHOP!O52&gt;150),TONGHOP!R52,"")</f>
        <v/>
      </c>
      <c r="L52" s="1" t="str">
        <f t="shared" si="3"/>
        <v/>
      </c>
    </row>
    <row r="53" spans="1:12">
      <c r="A53" s="1" t="str">
        <f>IF(AND(TONGHOP!K53="KTHP",OR(TONGHOP!L53="LT",TONGHOP!L53="TN"),TONGHOP!O53&lt;=90),TONGHOP!Q53,"")</f>
        <v>Nguyễn Thị Ngọc Hiền</v>
      </c>
      <c r="B53" s="1" t="str">
        <f>IF(AND(TONGHOP!K53="KTHP",OR(TONGHOP!L53="LT",TONGHOP!L53="TN"),TONGHOP!O53&lt;=90),TONGHOP!R53,"")</f>
        <v>Lưu Thị Thúy</v>
      </c>
      <c r="C53" s="1">
        <f t="shared" si="0"/>
        <v>1.2</v>
      </c>
      <c r="D53" s="1" t="str">
        <f>IF(AND(TONGHOP!K53="KTHP",OR(TONGHOP!L53="LT",TONGHOP!L53="TN"),AND(TONGHOP!O53&gt;90,TONGHOP!O53&lt;=120)),TONGHOP!Q53,"")</f>
        <v/>
      </c>
      <c r="E53" s="1" t="str">
        <f>IF(AND(TONGHOP!K53="KTHP",OR(TONGHOP!L53="LT",TONGHOP!L53="TN"),AND(TONGHOP!O53&gt;90,TONGHOP!O53&lt;=120)),TONGHOP!R53,"")</f>
        <v/>
      </c>
      <c r="F53" s="1" t="str">
        <f t="shared" si="1"/>
        <v/>
      </c>
      <c r="G53" s="1" t="str">
        <f>IF(AND(TONGHOP!K53="KTHP",OR(TONGHOP!L53="LT",TONGHOP!L53="TN"),AND(TONGHOP!O53&gt;120,TONGHOP!O53&lt;=150)),TONGHOP!Q53,"")</f>
        <v/>
      </c>
      <c r="H53" s="1" t="str">
        <f>IF(AND(TONGHOP!K53="KTHP",OR(TONGHOP!L53="LT",TONGHOP!L53="TN"),AND(TONGHOP!O53&gt;120,TONGHOP!O53&lt;=150)),TONGHOP!R53,"")</f>
        <v/>
      </c>
      <c r="I53" s="1" t="str">
        <f t="shared" si="2"/>
        <v/>
      </c>
      <c r="J53" s="1" t="str">
        <f>IF(AND(TONGHOP!K53="KTHP",OR(TONGHOP!L53="LT",TONGHOP!L53="TN"),TONGHOP!O53&gt;150),TONGHOP!Q53,"")</f>
        <v/>
      </c>
      <c r="K53" s="1" t="str">
        <f>IF(AND(TONGHOP!K53="KTHP",OR(TONGHOP!L53="LT",TONGHOP!L53="TN"),TONGHOP!O53&gt;150),TONGHOP!R53,"")</f>
        <v/>
      </c>
      <c r="L53" s="1" t="str">
        <f t="shared" si="3"/>
        <v/>
      </c>
    </row>
    <row r="54" spans="1:12">
      <c r="A54" s="1" t="str">
        <f>IF(AND(TONGHOP!K54="KTHP",OR(TONGHOP!L54="LT",TONGHOP!L54="TN"),TONGHOP!O54&lt;=90),TONGHOP!Q54,"")</f>
        <v>Nguyễn Trọng Trí</v>
      </c>
      <c r="B54" s="1" t="str">
        <f>IF(AND(TONGHOP!K54="KTHP",OR(TONGHOP!L54="LT",TONGHOP!L54="TN"),TONGHOP!O54&lt;=90),TONGHOP!R54,"")</f>
        <v>Võ Thị Kim Thư</v>
      </c>
      <c r="C54" s="1">
        <f t="shared" si="0"/>
        <v>1.2</v>
      </c>
      <c r="D54" s="1" t="str">
        <f>IF(AND(TONGHOP!K54="KTHP",OR(TONGHOP!L54="LT",TONGHOP!L54="TN"),AND(TONGHOP!O54&gt;90,TONGHOP!O54&lt;=120)),TONGHOP!Q54,"")</f>
        <v/>
      </c>
      <c r="E54" s="1" t="str">
        <f>IF(AND(TONGHOP!K54="KTHP",OR(TONGHOP!L54="LT",TONGHOP!L54="TN"),AND(TONGHOP!O54&gt;90,TONGHOP!O54&lt;=120)),TONGHOP!R54,"")</f>
        <v/>
      </c>
      <c r="F54" s="1" t="str">
        <f t="shared" si="1"/>
        <v/>
      </c>
      <c r="G54" s="1" t="str">
        <f>IF(AND(TONGHOP!K54="KTHP",OR(TONGHOP!L54="LT",TONGHOP!L54="TN"),AND(TONGHOP!O54&gt;120,TONGHOP!O54&lt;=150)),TONGHOP!Q54,"")</f>
        <v/>
      </c>
      <c r="H54" s="1" t="str">
        <f>IF(AND(TONGHOP!K54="KTHP",OR(TONGHOP!L54="LT",TONGHOP!L54="TN"),AND(TONGHOP!O54&gt;120,TONGHOP!O54&lt;=150)),TONGHOP!R54,"")</f>
        <v/>
      </c>
      <c r="I54" s="1" t="str">
        <f t="shared" si="2"/>
        <v/>
      </c>
      <c r="J54" s="1" t="str">
        <f>IF(AND(TONGHOP!K54="KTHP",OR(TONGHOP!L54="LT",TONGHOP!L54="TN"),TONGHOP!O54&gt;150),TONGHOP!Q54,"")</f>
        <v/>
      </c>
      <c r="K54" s="1" t="str">
        <f>IF(AND(TONGHOP!K54="KTHP",OR(TONGHOP!L54="LT",TONGHOP!L54="TN"),TONGHOP!O54&gt;150),TONGHOP!R54,"")</f>
        <v/>
      </c>
      <c r="L54" s="1" t="str">
        <f t="shared" si="3"/>
        <v/>
      </c>
    </row>
    <row r="55" spans="1:12">
      <c r="A55" s="1" t="str">
        <f>IF(AND(TONGHOP!K55="KTHP",OR(TONGHOP!L55="LT",TONGHOP!L55="TN"),TONGHOP!O55&lt;=90),TONGHOP!Q55,"")</f>
        <v>Trần Kim Thu Liễu</v>
      </c>
      <c r="B55" s="1" t="str">
        <f>IF(AND(TONGHOP!K55="KTHP",OR(TONGHOP!L55="LT",TONGHOP!L55="TN"),TONGHOP!O55&lt;=90),TONGHOP!R55,"")</f>
        <v>Hoàng Phúc Bảo</v>
      </c>
      <c r="C55" s="1">
        <f t="shared" si="0"/>
        <v>1.2</v>
      </c>
      <c r="D55" s="1" t="str">
        <f>IF(AND(TONGHOP!K55="KTHP",OR(TONGHOP!L55="LT",TONGHOP!L55="TN"),AND(TONGHOP!O55&gt;90,TONGHOP!O55&lt;=120)),TONGHOP!Q55,"")</f>
        <v/>
      </c>
      <c r="E55" s="1" t="str">
        <f>IF(AND(TONGHOP!K55="KTHP",OR(TONGHOP!L55="LT",TONGHOP!L55="TN"),AND(TONGHOP!O55&gt;90,TONGHOP!O55&lt;=120)),TONGHOP!R55,"")</f>
        <v/>
      </c>
      <c r="F55" s="1" t="str">
        <f t="shared" si="1"/>
        <v/>
      </c>
      <c r="G55" s="1" t="str">
        <f>IF(AND(TONGHOP!K55="KTHP",OR(TONGHOP!L55="LT",TONGHOP!L55="TN"),AND(TONGHOP!O55&gt;120,TONGHOP!O55&lt;=150)),TONGHOP!Q55,"")</f>
        <v/>
      </c>
      <c r="H55" s="1" t="str">
        <f>IF(AND(TONGHOP!K55="KTHP",OR(TONGHOP!L55="LT",TONGHOP!L55="TN"),AND(TONGHOP!O55&gt;120,TONGHOP!O55&lt;=150)),TONGHOP!R55,"")</f>
        <v/>
      </c>
      <c r="I55" s="1" t="str">
        <f t="shared" si="2"/>
        <v/>
      </c>
      <c r="J55" s="1" t="str">
        <f>IF(AND(TONGHOP!K55="KTHP",OR(TONGHOP!L55="LT",TONGHOP!L55="TN"),TONGHOP!O55&gt;150),TONGHOP!Q55,"")</f>
        <v/>
      </c>
      <c r="K55" s="1" t="str">
        <f>IF(AND(TONGHOP!K55="KTHP",OR(TONGHOP!L55="LT",TONGHOP!L55="TN"),TONGHOP!O55&gt;150),TONGHOP!R55,"")</f>
        <v/>
      </c>
      <c r="L55" s="1" t="str">
        <f t="shared" si="3"/>
        <v/>
      </c>
    </row>
    <row r="56" spans="1:12">
      <c r="A56" s="1" t="str">
        <f>IF(AND(TONGHOP!K56="KTHP",OR(TONGHOP!L56="LT",TONGHOP!L56="TN"),TONGHOP!O56&lt;=90),TONGHOP!Q56,"")</f>
        <v>Nguyễn Hữu Mạnh</v>
      </c>
      <c r="B56" s="1" t="str">
        <f>IF(AND(TONGHOP!K56="KTHP",OR(TONGHOP!L56="LT",TONGHOP!L56="TN"),TONGHOP!O56&lt;=90),TONGHOP!R56,"")</f>
        <v>Chế Vân Cầm</v>
      </c>
      <c r="C56" s="1">
        <f t="shared" si="0"/>
        <v>1.2</v>
      </c>
      <c r="D56" s="1" t="str">
        <f>IF(AND(TONGHOP!K56="KTHP",OR(TONGHOP!L56="LT",TONGHOP!L56="TN"),AND(TONGHOP!O56&gt;90,TONGHOP!O56&lt;=120)),TONGHOP!Q56,"")</f>
        <v/>
      </c>
      <c r="E56" s="1" t="str">
        <f>IF(AND(TONGHOP!K56="KTHP",OR(TONGHOP!L56="LT",TONGHOP!L56="TN"),AND(TONGHOP!O56&gt;90,TONGHOP!O56&lt;=120)),TONGHOP!R56,"")</f>
        <v/>
      </c>
      <c r="F56" s="1" t="str">
        <f t="shared" si="1"/>
        <v/>
      </c>
      <c r="G56" s="1" t="str">
        <f>IF(AND(TONGHOP!K56="KTHP",OR(TONGHOP!L56="LT",TONGHOP!L56="TN"),AND(TONGHOP!O56&gt;120,TONGHOP!O56&lt;=150)),TONGHOP!Q56,"")</f>
        <v/>
      </c>
      <c r="H56" s="1" t="str">
        <f>IF(AND(TONGHOP!K56="KTHP",OR(TONGHOP!L56="LT",TONGHOP!L56="TN"),AND(TONGHOP!O56&gt;120,TONGHOP!O56&lt;=150)),TONGHOP!R56,"")</f>
        <v/>
      </c>
      <c r="I56" s="1" t="str">
        <f t="shared" si="2"/>
        <v/>
      </c>
      <c r="J56" s="1" t="str">
        <f>IF(AND(TONGHOP!K56="KTHP",OR(TONGHOP!L56="LT",TONGHOP!L56="TN"),TONGHOP!O56&gt;150),TONGHOP!Q56,"")</f>
        <v/>
      </c>
      <c r="K56" s="1" t="str">
        <f>IF(AND(TONGHOP!K56="KTHP",OR(TONGHOP!L56="LT",TONGHOP!L56="TN"),TONGHOP!O56&gt;150),TONGHOP!R56,"")</f>
        <v/>
      </c>
      <c r="L56" s="1" t="str">
        <f t="shared" si="3"/>
        <v/>
      </c>
    </row>
    <row r="57" spans="1:12">
      <c r="A57" s="1" t="str">
        <f>IF(AND(TONGHOP!K57="KTHP",OR(TONGHOP!L57="LT",TONGHOP!L57="TN"),TONGHOP!O57&lt;=90),TONGHOP!Q57,"")</f>
        <v>Cao Đình Trung Hậu</v>
      </c>
      <c r="B57" s="1" t="str">
        <f>IF(AND(TONGHOP!K57="KTHP",OR(TONGHOP!L57="LT",TONGHOP!L57="TN"),TONGHOP!O57&lt;=90),TONGHOP!R57,"")</f>
        <v>Trần Trung Hiếu</v>
      </c>
      <c r="C57" s="1">
        <f t="shared" si="0"/>
        <v>1.2</v>
      </c>
      <c r="D57" s="1" t="str">
        <f>IF(AND(TONGHOP!K57="KTHP",OR(TONGHOP!L57="LT",TONGHOP!L57="TN"),AND(TONGHOP!O57&gt;90,TONGHOP!O57&lt;=120)),TONGHOP!Q57,"")</f>
        <v/>
      </c>
      <c r="E57" s="1" t="str">
        <f>IF(AND(TONGHOP!K57="KTHP",OR(TONGHOP!L57="LT",TONGHOP!L57="TN"),AND(TONGHOP!O57&gt;90,TONGHOP!O57&lt;=120)),TONGHOP!R57,"")</f>
        <v/>
      </c>
      <c r="F57" s="1" t="str">
        <f t="shared" si="1"/>
        <v/>
      </c>
      <c r="G57" s="1" t="str">
        <f>IF(AND(TONGHOP!K57="KTHP",OR(TONGHOP!L57="LT",TONGHOP!L57="TN"),AND(TONGHOP!O57&gt;120,TONGHOP!O57&lt;=150)),TONGHOP!Q57,"")</f>
        <v/>
      </c>
      <c r="H57" s="1" t="str">
        <f>IF(AND(TONGHOP!K57="KTHP",OR(TONGHOP!L57="LT",TONGHOP!L57="TN"),AND(TONGHOP!O57&gt;120,TONGHOP!O57&lt;=150)),TONGHOP!R57,"")</f>
        <v/>
      </c>
      <c r="I57" s="1" t="str">
        <f t="shared" si="2"/>
        <v/>
      </c>
      <c r="J57" s="1" t="str">
        <f>IF(AND(TONGHOP!K57="KTHP",OR(TONGHOP!L57="LT",TONGHOP!L57="TN"),TONGHOP!O57&gt;150),TONGHOP!Q57,"")</f>
        <v/>
      </c>
      <c r="K57" s="1" t="str">
        <f>IF(AND(TONGHOP!K57="KTHP",OR(TONGHOP!L57="LT",TONGHOP!L57="TN"),TONGHOP!O57&gt;150),TONGHOP!R57,"")</f>
        <v/>
      </c>
      <c r="L57" s="1" t="str">
        <f t="shared" si="3"/>
        <v/>
      </c>
    </row>
    <row r="58" spans="1:12">
      <c r="A58" s="1" t="str">
        <f>IF(AND(TONGHOP!K58="KTHP",OR(TONGHOP!L58="LT",TONGHOP!L58="TN"),TONGHOP!O58&lt;=90),TONGHOP!Q58,"")</f>
        <v/>
      </c>
      <c r="B58" s="1" t="str">
        <f>IF(AND(TONGHOP!K58="KTHP",OR(TONGHOP!L58="LT",TONGHOP!L58="TN"),TONGHOP!O58&lt;=90),TONGHOP!R58,"")</f>
        <v/>
      </c>
      <c r="C58" s="1" t="str">
        <f t="shared" si="0"/>
        <v/>
      </c>
      <c r="D58" s="1" t="str">
        <f>IF(AND(TONGHOP!K58="KTHP",OR(TONGHOP!L58="LT",TONGHOP!L58="TN"),AND(TONGHOP!O58&gt;90,TONGHOP!O58&lt;=120)),TONGHOP!Q58,"")</f>
        <v>Nguyễn Tiến Dũng</v>
      </c>
      <c r="E58" s="1" t="str">
        <f>IF(AND(TONGHOP!K58="KTHP",OR(TONGHOP!L58="LT",TONGHOP!L58="TN"),AND(TONGHOP!O58&gt;90,TONGHOP!O58&lt;=120)),TONGHOP!R58,"")</f>
        <v>Đỗ Thị Phương Khanh</v>
      </c>
      <c r="F58" s="1">
        <f t="shared" si="1"/>
        <v>1.6</v>
      </c>
      <c r="G58" s="1" t="str">
        <f>IF(AND(TONGHOP!K58="KTHP",OR(TONGHOP!L58="LT",TONGHOP!L58="TN"),AND(TONGHOP!O58&gt;120,TONGHOP!O58&lt;=150)),TONGHOP!Q58,"")</f>
        <v/>
      </c>
      <c r="H58" s="1" t="str">
        <f>IF(AND(TONGHOP!K58="KTHP",OR(TONGHOP!L58="LT",TONGHOP!L58="TN"),AND(TONGHOP!O58&gt;120,TONGHOP!O58&lt;=150)),TONGHOP!R58,"")</f>
        <v/>
      </c>
      <c r="I58" s="1" t="str">
        <f t="shared" si="2"/>
        <v/>
      </c>
      <c r="J58" s="1" t="str">
        <f>IF(AND(TONGHOP!K58="KTHP",OR(TONGHOP!L58="LT",TONGHOP!L58="TN"),TONGHOP!O58&gt;150),TONGHOP!Q58,"")</f>
        <v/>
      </c>
      <c r="K58" s="1" t="str">
        <f>IF(AND(TONGHOP!K58="KTHP",OR(TONGHOP!L58="LT",TONGHOP!L58="TN"),TONGHOP!O58&gt;150),TONGHOP!R58,"")</f>
        <v/>
      </c>
      <c r="L58" s="1" t="str">
        <f t="shared" si="3"/>
        <v/>
      </c>
    </row>
    <row r="59" spans="1:12">
      <c r="A59" s="1" t="str">
        <f>IF(AND(TONGHOP!K59="KTHP",OR(TONGHOP!L59="LT",TONGHOP!L59="TN"),TONGHOP!O59&lt;=90),TONGHOP!Q59,"")</f>
        <v/>
      </c>
      <c r="B59" s="1" t="str">
        <f>IF(AND(TONGHOP!K59="KTHP",OR(TONGHOP!L59="LT",TONGHOP!L59="TN"),TONGHOP!O59&lt;=90),TONGHOP!R59,"")</f>
        <v/>
      </c>
      <c r="C59" s="1" t="str">
        <f t="shared" si="0"/>
        <v/>
      </c>
      <c r="D59" s="1" t="str">
        <f>IF(AND(TONGHOP!K59="KTHP",OR(TONGHOP!L59="LT",TONGHOP!L59="TN"),AND(TONGHOP!O59&gt;90,TONGHOP!O59&lt;=120)),TONGHOP!Q59,"")</f>
        <v>Nguyễn Tiến Nhân</v>
      </c>
      <c r="E59" s="1" t="str">
        <f>IF(AND(TONGHOP!K59="KTHP",OR(TONGHOP!L59="LT",TONGHOP!L59="TN"),AND(TONGHOP!O59&gt;90,TONGHOP!O59&lt;=120)),TONGHOP!R59,"")</f>
        <v>Trần Minh Thông</v>
      </c>
      <c r="F59" s="1">
        <f t="shared" si="1"/>
        <v>1.6</v>
      </c>
      <c r="G59" s="1" t="str">
        <f>IF(AND(TONGHOP!K59="KTHP",OR(TONGHOP!L59="LT",TONGHOP!L59="TN"),AND(TONGHOP!O59&gt;120,TONGHOP!O59&lt;=150)),TONGHOP!Q59,"")</f>
        <v/>
      </c>
      <c r="H59" s="1" t="str">
        <f>IF(AND(TONGHOP!K59="KTHP",OR(TONGHOP!L59="LT",TONGHOP!L59="TN"),AND(TONGHOP!O59&gt;120,TONGHOP!O59&lt;=150)),TONGHOP!R59,"")</f>
        <v/>
      </c>
      <c r="I59" s="1" t="str">
        <f t="shared" si="2"/>
        <v/>
      </c>
      <c r="J59" s="1" t="str">
        <f>IF(AND(TONGHOP!K59="KTHP",OR(TONGHOP!L59="LT",TONGHOP!L59="TN"),TONGHOP!O59&gt;150),TONGHOP!Q59,"")</f>
        <v/>
      </c>
      <c r="K59" s="1" t="str">
        <f>IF(AND(TONGHOP!K59="KTHP",OR(TONGHOP!L59="LT",TONGHOP!L59="TN"),TONGHOP!O59&gt;150),TONGHOP!R59,"")</f>
        <v/>
      </c>
      <c r="L59" s="1" t="str">
        <f t="shared" si="3"/>
        <v/>
      </c>
    </row>
    <row r="60" spans="1:12">
      <c r="A60" s="1" t="str">
        <f>IF(AND(TONGHOP!K60="KTHP",OR(TONGHOP!L60="LT",TONGHOP!L60="TN"),TONGHOP!O60&lt;=90),TONGHOP!Q60,"")</f>
        <v/>
      </c>
      <c r="B60" s="1" t="str">
        <f>IF(AND(TONGHOP!K60="KTHP",OR(TONGHOP!L60="LT",TONGHOP!L60="TN"),TONGHOP!O60&lt;=90),TONGHOP!R60,"")</f>
        <v/>
      </c>
      <c r="C60" s="1" t="str">
        <f t="shared" si="0"/>
        <v/>
      </c>
      <c r="D60" s="1" t="str">
        <f>IF(AND(TONGHOP!K60="KTHP",OR(TONGHOP!L60="LT",TONGHOP!L60="TN"),AND(TONGHOP!O60&gt;90,TONGHOP!O60&lt;=120)),TONGHOP!Q60,"")</f>
        <v>Bùi Anh Tuấn</v>
      </c>
      <c r="E60" s="1" t="str">
        <f>IF(AND(TONGHOP!K60="KTHP",OR(TONGHOP!L60="LT",TONGHOP!L60="TN"),AND(TONGHOP!O60&gt;90,TONGHOP!O60&lt;=120)),TONGHOP!R60,"")</f>
        <v>Lư Thị Yến Vũ</v>
      </c>
      <c r="F60" s="1">
        <f t="shared" si="1"/>
        <v>1.6</v>
      </c>
      <c r="G60" s="1" t="str">
        <f>IF(AND(TONGHOP!K60="KTHP",OR(TONGHOP!L60="LT",TONGHOP!L60="TN"),AND(TONGHOP!O60&gt;120,TONGHOP!O60&lt;=150)),TONGHOP!Q60,"")</f>
        <v/>
      </c>
      <c r="H60" s="1" t="str">
        <f>IF(AND(TONGHOP!K60="KTHP",OR(TONGHOP!L60="LT",TONGHOP!L60="TN"),AND(TONGHOP!O60&gt;120,TONGHOP!O60&lt;=150)),TONGHOP!R60,"")</f>
        <v/>
      </c>
      <c r="I60" s="1" t="str">
        <f t="shared" si="2"/>
        <v/>
      </c>
      <c r="J60" s="1" t="str">
        <f>IF(AND(TONGHOP!K60="KTHP",OR(TONGHOP!L60="LT",TONGHOP!L60="TN"),TONGHOP!O60&gt;150),TONGHOP!Q60,"")</f>
        <v/>
      </c>
      <c r="K60" s="1" t="str">
        <f>IF(AND(TONGHOP!K60="KTHP",OR(TONGHOP!L60="LT",TONGHOP!L60="TN"),TONGHOP!O60&gt;150),TONGHOP!R60,"")</f>
        <v/>
      </c>
      <c r="L60" s="1" t="str">
        <f t="shared" si="3"/>
        <v/>
      </c>
    </row>
    <row r="61" spans="1:12">
      <c r="A61" s="1" t="str">
        <f>IF(AND(TONGHOP!K61="KTHP",OR(TONGHOP!L61="LT",TONGHOP!L61="TN"),TONGHOP!O61&lt;=90),TONGHOP!Q61,"")</f>
        <v>Cao Đình Trung Hậu</v>
      </c>
      <c r="B61" s="1" t="str">
        <f>IF(AND(TONGHOP!K61="KTHP",OR(TONGHOP!L61="LT",TONGHOP!L61="TN"),TONGHOP!O61&lt;=90),TONGHOP!R61,"")</f>
        <v>Nguyễn Thùy Dương</v>
      </c>
      <c r="C61" s="1">
        <f t="shared" si="0"/>
        <v>1.2</v>
      </c>
      <c r="D61" s="1" t="str">
        <f>IF(AND(TONGHOP!K61="KTHP",OR(TONGHOP!L61="LT",TONGHOP!L61="TN"),AND(TONGHOP!O61&gt;90,TONGHOP!O61&lt;=120)),TONGHOP!Q61,"")</f>
        <v/>
      </c>
      <c r="E61" s="1" t="str">
        <f>IF(AND(TONGHOP!K61="KTHP",OR(TONGHOP!L61="LT",TONGHOP!L61="TN"),AND(TONGHOP!O61&gt;90,TONGHOP!O61&lt;=120)),TONGHOP!R61,"")</f>
        <v/>
      </c>
      <c r="F61" s="1" t="str">
        <f t="shared" si="1"/>
        <v/>
      </c>
      <c r="G61" s="1" t="str">
        <f>IF(AND(TONGHOP!K61="KTHP",OR(TONGHOP!L61="LT",TONGHOP!L61="TN"),AND(TONGHOP!O61&gt;120,TONGHOP!O61&lt;=150)),TONGHOP!Q61,"")</f>
        <v/>
      </c>
      <c r="H61" s="1" t="str">
        <f>IF(AND(TONGHOP!K61="KTHP",OR(TONGHOP!L61="LT",TONGHOP!L61="TN"),AND(TONGHOP!O61&gt;120,TONGHOP!O61&lt;=150)),TONGHOP!R61,"")</f>
        <v/>
      </c>
      <c r="I61" s="1" t="str">
        <f t="shared" si="2"/>
        <v/>
      </c>
      <c r="J61" s="1" t="str">
        <f>IF(AND(TONGHOP!K61="KTHP",OR(TONGHOP!L61="LT",TONGHOP!L61="TN"),TONGHOP!O61&gt;150),TONGHOP!Q61,"")</f>
        <v/>
      </c>
      <c r="K61" s="1" t="str">
        <f>IF(AND(TONGHOP!K61="KTHP",OR(TONGHOP!L61="LT",TONGHOP!L61="TN"),TONGHOP!O61&gt;150),TONGHOP!R61,"")</f>
        <v/>
      </c>
      <c r="L61" s="1" t="str">
        <f t="shared" si="3"/>
        <v/>
      </c>
    </row>
    <row r="62" spans="1:12">
      <c r="A62" s="1" t="str">
        <f>IF(AND(TONGHOP!K62="KTHP",OR(TONGHOP!L62="LT",TONGHOP!L62="TN"),TONGHOP!O62&lt;=90),TONGHOP!Q62,"")</f>
        <v>Nguyễn Thùy Linh</v>
      </c>
      <c r="B62" s="1" t="str">
        <f>IF(AND(TONGHOP!K62="KTHP",OR(TONGHOP!L62="LT",TONGHOP!L62="TN"),TONGHOP!O62&lt;=90),TONGHOP!R62,"")</f>
        <v>Hoàng Phúc Bảo</v>
      </c>
      <c r="C62" s="1">
        <f t="shared" si="0"/>
        <v>1.2</v>
      </c>
      <c r="D62" s="1" t="str">
        <f>IF(AND(TONGHOP!K62="KTHP",OR(TONGHOP!L62="LT",TONGHOP!L62="TN"),AND(TONGHOP!O62&gt;90,TONGHOP!O62&lt;=120)),TONGHOP!Q62,"")</f>
        <v/>
      </c>
      <c r="E62" s="1" t="str">
        <f>IF(AND(TONGHOP!K62="KTHP",OR(TONGHOP!L62="LT",TONGHOP!L62="TN"),AND(TONGHOP!O62&gt;90,TONGHOP!O62&lt;=120)),TONGHOP!R62,"")</f>
        <v/>
      </c>
      <c r="F62" s="1" t="str">
        <f t="shared" si="1"/>
        <v/>
      </c>
      <c r="G62" s="1" t="str">
        <f>IF(AND(TONGHOP!K62="KTHP",OR(TONGHOP!L62="LT",TONGHOP!L62="TN"),AND(TONGHOP!O62&gt;120,TONGHOP!O62&lt;=150)),TONGHOP!Q62,"")</f>
        <v/>
      </c>
      <c r="H62" s="1" t="str">
        <f>IF(AND(TONGHOP!K62="KTHP",OR(TONGHOP!L62="LT",TONGHOP!L62="TN"),AND(TONGHOP!O62&gt;120,TONGHOP!O62&lt;=150)),TONGHOP!R62,"")</f>
        <v/>
      </c>
      <c r="I62" s="1" t="str">
        <f t="shared" si="2"/>
        <v/>
      </c>
      <c r="J62" s="1" t="str">
        <f>IF(AND(TONGHOP!K62="KTHP",OR(TONGHOP!L62="LT",TONGHOP!L62="TN"),TONGHOP!O62&gt;150),TONGHOP!Q62,"")</f>
        <v/>
      </c>
      <c r="K62" s="1" t="str">
        <f>IF(AND(TONGHOP!K62="KTHP",OR(TONGHOP!L62="LT",TONGHOP!L62="TN"),TONGHOP!O62&gt;150),TONGHOP!R62,"")</f>
        <v/>
      </c>
      <c r="L62" s="1" t="str">
        <f t="shared" si="3"/>
        <v/>
      </c>
    </row>
    <row r="63" spans="1:12">
      <c r="A63" s="1" t="str">
        <f>IF(AND(TONGHOP!K63="KTHP",OR(TONGHOP!L63="LT",TONGHOP!L63="TN"),TONGHOP!O63&lt;=90),TONGHOP!Q63,"")</f>
        <v>Đặng Thị Nhật Minh</v>
      </c>
      <c r="B63" s="1" t="str">
        <f>IF(AND(TONGHOP!K63="KTHP",OR(TONGHOP!L63="LT",TONGHOP!L63="TN"),TONGHOP!O63&lt;=90),TONGHOP!R63,"")</f>
        <v>Nguyễn Trần Thanh Nhàn</v>
      </c>
      <c r="C63" s="1">
        <f t="shared" si="0"/>
        <v>1.2</v>
      </c>
      <c r="D63" s="1" t="str">
        <f>IF(AND(TONGHOP!K63="KTHP",OR(TONGHOP!L63="LT",TONGHOP!L63="TN"),AND(TONGHOP!O63&gt;90,TONGHOP!O63&lt;=120)),TONGHOP!Q63,"")</f>
        <v/>
      </c>
      <c r="E63" s="1" t="str">
        <f>IF(AND(TONGHOP!K63="KTHP",OR(TONGHOP!L63="LT",TONGHOP!L63="TN"),AND(TONGHOP!O63&gt;90,TONGHOP!O63&lt;=120)),TONGHOP!R63,"")</f>
        <v/>
      </c>
      <c r="F63" s="1" t="str">
        <f t="shared" si="1"/>
        <v/>
      </c>
      <c r="G63" s="1" t="str">
        <f>IF(AND(TONGHOP!K63="KTHP",OR(TONGHOP!L63="LT",TONGHOP!L63="TN"),AND(TONGHOP!O63&gt;120,TONGHOP!O63&lt;=150)),TONGHOP!Q63,"")</f>
        <v/>
      </c>
      <c r="H63" s="1" t="str">
        <f>IF(AND(TONGHOP!K63="KTHP",OR(TONGHOP!L63="LT",TONGHOP!L63="TN"),AND(TONGHOP!O63&gt;120,TONGHOP!O63&lt;=150)),TONGHOP!R63,"")</f>
        <v/>
      </c>
      <c r="I63" s="1" t="str">
        <f t="shared" si="2"/>
        <v/>
      </c>
      <c r="J63" s="1" t="str">
        <f>IF(AND(TONGHOP!K63="KTHP",OR(TONGHOP!L63="LT",TONGHOP!L63="TN"),TONGHOP!O63&gt;150),TONGHOP!Q63,"")</f>
        <v/>
      </c>
      <c r="K63" s="1" t="str">
        <f>IF(AND(TONGHOP!K63="KTHP",OR(TONGHOP!L63="LT",TONGHOP!L63="TN"),TONGHOP!O63&gt;150),TONGHOP!R63,"")</f>
        <v/>
      </c>
      <c r="L63" s="1" t="str">
        <f t="shared" si="3"/>
        <v/>
      </c>
    </row>
    <row r="64" spans="1:12">
      <c r="A64" s="1" t="str">
        <f>IF(AND(TONGHOP!K64="KTHP",OR(TONGHOP!L64="LT",TONGHOP!L64="TN"),TONGHOP!O64&lt;=90),TONGHOP!Q64,"")</f>
        <v>Tăng Cẩm Huê</v>
      </c>
      <c r="B64" s="1" t="str">
        <f>IF(AND(TONGHOP!K64="KTHP",OR(TONGHOP!L64="LT",TONGHOP!L64="TN"),TONGHOP!O64&lt;=90),TONGHOP!R64,"")</f>
        <v>Lê Thị Thu Thảo</v>
      </c>
      <c r="C64" s="1">
        <f t="shared" si="0"/>
        <v>1.2</v>
      </c>
      <c r="D64" s="1" t="str">
        <f>IF(AND(TONGHOP!K64="KTHP",OR(TONGHOP!L64="LT",TONGHOP!L64="TN"),AND(TONGHOP!O64&gt;90,TONGHOP!O64&lt;=120)),TONGHOP!Q64,"")</f>
        <v/>
      </c>
      <c r="E64" s="1" t="str">
        <f>IF(AND(TONGHOP!K64="KTHP",OR(TONGHOP!L64="LT",TONGHOP!L64="TN"),AND(TONGHOP!O64&gt;90,TONGHOP!O64&lt;=120)),TONGHOP!R64,"")</f>
        <v/>
      </c>
      <c r="F64" s="1" t="str">
        <f t="shared" si="1"/>
        <v/>
      </c>
      <c r="G64" s="1" t="str">
        <f>IF(AND(TONGHOP!K64="KTHP",OR(TONGHOP!L64="LT",TONGHOP!L64="TN"),AND(TONGHOP!O64&gt;120,TONGHOP!O64&lt;=150)),TONGHOP!Q64,"")</f>
        <v/>
      </c>
      <c r="H64" s="1" t="str">
        <f>IF(AND(TONGHOP!K64="KTHP",OR(TONGHOP!L64="LT",TONGHOP!L64="TN"),AND(TONGHOP!O64&gt;120,TONGHOP!O64&lt;=150)),TONGHOP!R64,"")</f>
        <v/>
      </c>
      <c r="I64" s="1" t="str">
        <f t="shared" si="2"/>
        <v/>
      </c>
      <c r="J64" s="1" t="str">
        <f>IF(AND(TONGHOP!K64="KTHP",OR(TONGHOP!L64="LT",TONGHOP!L64="TN"),TONGHOP!O64&gt;150),TONGHOP!Q64,"")</f>
        <v/>
      </c>
      <c r="K64" s="1" t="str">
        <f>IF(AND(TONGHOP!K64="KTHP",OR(TONGHOP!L64="LT",TONGHOP!L64="TN"),TONGHOP!O64&gt;150),TONGHOP!R64,"")</f>
        <v/>
      </c>
      <c r="L64" s="1" t="str">
        <f t="shared" si="3"/>
        <v/>
      </c>
    </row>
    <row r="65" spans="1:12">
      <c r="A65" s="1" t="str">
        <f>IF(AND(TONGHOP!K65="KTHP",OR(TONGHOP!L65="LT",TONGHOP!L65="TN"),TONGHOP!O65&lt;=90),TONGHOP!Q65,"")</f>
        <v>Nguyễn Thị Ngọc Hiền</v>
      </c>
      <c r="B65" s="1" t="str">
        <f>IF(AND(TONGHOP!K65="KTHP",OR(TONGHOP!L65="LT",TONGHOP!L65="TN"),TONGHOP!O65&lt;=90),TONGHOP!R65,"")</f>
        <v>Lê Xuân Thủy</v>
      </c>
      <c r="C65" s="1">
        <f t="shared" si="0"/>
        <v>1.2</v>
      </c>
      <c r="D65" s="1" t="str">
        <f>IF(AND(TONGHOP!K65="KTHP",OR(TONGHOP!L65="LT",TONGHOP!L65="TN"),AND(TONGHOP!O65&gt;90,TONGHOP!O65&lt;=120)),TONGHOP!Q65,"")</f>
        <v/>
      </c>
      <c r="E65" s="1" t="str">
        <f>IF(AND(TONGHOP!K65="KTHP",OR(TONGHOP!L65="LT",TONGHOP!L65="TN"),AND(TONGHOP!O65&gt;90,TONGHOP!O65&lt;=120)),TONGHOP!R65,"")</f>
        <v/>
      </c>
      <c r="F65" s="1" t="str">
        <f t="shared" si="1"/>
        <v/>
      </c>
      <c r="G65" s="1" t="str">
        <f>IF(AND(TONGHOP!K65="KTHP",OR(TONGHOP!L65="LT",TONGHOP!L65="TN"),AND(TONGHOP!O65&gt;120,TONGHOP!O65&lt;=150)),TONGHOP!Q65,"")</f>
        <v/>
      </c>
      <c r="H65" s="1" t="str">
        <f>IF(AND(TONGHOP!K65="KTHP",OR(TONGHOP!L65="LT",TONGHOP!L65="TN"),AND(TONGHOP!O65&gt;120,TONGHOP!O65&lt;=150)),TONGHOP!R65,"")</f>
        <v/>
      </c>
      <c r="I65" s="1" t="str">
        <f t="shared" si="2"/>
        <v/>
      </c>
      <c r="J65" s="1" t="str">
        <f>IF(AND(TONGHOP!K65="KTHP",OR(TONGHOP!L65="LT",TONGHOP!L65="TN"),TONGHOP!O65&gt;150),TONGHOP!Q65,"")</f>
        <v/>
      </c>
      <c r="K65" s="1" t="str">
        <f>IF(AND(TONGHOP!K65="KTHP",OR(TONGHOP!L65="LT",TONGHOP!L65="TN"),TONGHOP!O65&gt;150),TONGHOP!R65,"")</f>
        <v/>
      </c>
      <c r="L65" s="1" t="str">
        <f t="shared" si="3"/>
        <v/>
      </c>
    </row>
    <row r="66" spans="1:12">
      <c r="A66" s="1" t="str">
        <f>IF(AND(TONGHOP!K66="KTHP",OR(TONGHOP!L66="LT",TONGHOP!L66="TN"),TONGHOP!O66&lt;=90),TONGHOP!Q66,"")</f>
        <v>Nguyễn Trọng Trí</v>
      </c>
      <c r="B66" s="1" t="str">
        <f>IF(AND(TONGHOP!K66="KTHP",OR(TONGHOP!L66="LT",TONGHOP!L66="TN"),TONGHOP!O66&lt;=90),TONGHOP!R66,"")</f>
        <v>Lưu Thị Thúy</v>
      </c>
      <c r="C66" s="1">
        <f t="shared" si="0"/>
        <v>1.2</v>
      </c>
      <c r="D66" s="1" t="str">
        <f>IF(AND(TONGHOP!K66="KTHP",OR(TONGHOP!L66="LT",TONGHOP!L66="TN"),AND(TONGHOP!O66&gt;90,TONGHOP!O66&lt;=120)),TONGHOP!Q66,"")</f>
        <v/>
      </c>
      <c r="E66" s="1" t="str">
        <f>IF(AND(TONGHOP!K66="KTHP",OR(TONGHOP!L66="LT",TONGHOP!L66="TN"),AND(TONGHOP!O66&gt;90,TONGHOP!O66&lt;=120)),TONGHOP!R66,"")</f>
        <v/>
      </c>
      <c r="F66" s="1" t="str">
        <f t="shared" si="1"/>
        <v/>
      </c>
      <c r="G66" s="1" t="str">
        <f>IF(AND(TONGHOP!K66="KTHP",OR(TONGHOP!L66="LT",TONGHOP!L66="TN"),AND(TONGHOP!O66&gt;120,TONGHOP!O66&lt;=150)),TONGHOP!Q66,"")</f>
        <v/>
      </c>
      <c r="H66" s="1" t="str">
        <f>IF(AND(TONGHOP!K66="KTHP",OR(TONGHOP!L66="LT",TONGHOP!L66="TN"),AND(TONGHOP!O66&gt;120,TONGHOP!O66&lt;=150)),TONGHOP!R66,"")</f>
        <v/>
      </c>
      <c r="I66" s="1" t="str">
        <f t="shared" si="2"/>
        <v/>
      </c>
      <c r="J66" s="1" t="str">
        <f>IF(AND(TONGHOP!K66="KTHP",OR(TONGHOP!L66="LT",TONGHOP!L66="TN"),TONGHOP!O66&gt;150),TONGHOP!Q66,"")</f>
        <v/>
      </c>
      <c r="K66" s="1" t="str">
        <f>IF(AND(TONGHOP!K66="KTHP",OR(TONGHOP!L66="LT",TONGHOP!L66="TN"),TONGHOP!O66&gt;150),TONGHOP!R66,"")</f>
        <v/>
      </c>
      <c r="L66" s="1" t="str">
        <f t="shared" si="3"/>
        <v/>
      </c>
    </row>
    <row r="67" spans="1:12">
      <c r="A67" s="1" t="str">
        <f>IF(AND(TONGHOP!K67="KTHP",OR(TONGHOP!L67="LT",TONGHOP!L67="TN"),TONGHOP!O67&lt;=90),TONGHOP!Q67,"")</f>
        <v>Trần Kim Thu Liễu</v>
      </c>
      <c r="B67" s="1" t="str">
        <f>IF(AND(TONGHOP!K67="KTHP",OR(TONGHOP!L67="LT",TONGHOP!L67="TN"),TONGHOP!O67&lt;=90),TONGHOP!R67,"")</f>
        <v>Trần Trung Hiếu</v>
      </c>
      <c r="C67" s="1">
        <f t="shared" ref="C67:C130" si="4">IF(AND(A67="",B67=""),"",1.2)</f>
        <v>1.2</v>
      </c>
      <c r="D67" s="1" t="str">
        <f>IF(AND(TONGHOP!K67="KTHP",OR(TONGHOP!L67="LT",TONGHOP!L67="TN"),AND(TONGHOP!O67&gt;90,TONGHOP!O67&lt;=120)),TONGHOP!Q67,"")</f>
        <v/>
      </c>
      <c r="E67" s="1" t="str">
        <f>IF(AND(TONGHOP!K67="KTHP",OR(TONGHOP!L67="LT",TONGHOP!L67="TN"),AND(TONGHOP!O67&gt;90,TONGHOP!O67&lt;=120)),TONGHOP!R67,"")</f>
        <v/>
      </c>
      <c r="F67" s="1" t="str">
        <f t="shared" ref="F67:F130" si="5">IF(AND(D67="",E67=""),"",1.6)</f>
        <v/>
      </c>
      <c r="G67" s="1" t="str">
        <f>IF(AND(TONGHOP!K67="KTHP",OR(TONGHOP!L67="LT",TONGHOP!L67="TN"),AND(TONGHOP!O67&gt;120,TONGHOP!O67&lt;=150)),TONGHOP!Q67,"")</f>
        <v/>
      </c>
      <c r="H67" s="1" t="str">
        <f>IF(AND(TONGHOP!K67="KTHP",OR(TONGHOP!L67="LT",TONGHOP!L67="TN"),AND(TONGHOP!O67&gt;120,TONGHOP!O67&lt;=150)),TONGHOP!R67,"")</f>
        <v/>
      </c>
      <c r="I67" s="1" t="str">
        <f t="shared" ref="I67:I130" si="6">IF(AND(G67="",H67=""),"",2)</f>
        <v/>
      </c>
      <c r="J67" s="1" t="str">
        <f>IF(AND(TONGHOP!K67="KTHP",OR(TONGHOP!L67="LT",TONGHOP!L67="TN"),TONGHOP!O67&gt;150),TONGHOP!Q67,"")</f>
        <v/>
      </c>
      <c r="K67" s="1" t="str">
        <f>IF(AND(TONGHOP!K67="KTHP",OR(TONGHOP!L67="LT",TONGHOP!L67="TN"),TONGHOP!O67&gt;150),TONGHOP!R67,"")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IF(AND(TONGHOP!K68="KTHP",OR(TONGHOP!L68="LT",TONGHOP!L68="TN"),TONGHOP!O68&lt;=90),TONGHOP!Q68,"")</f>
        <v>Nguyễn Hữu Mạnh</v>
      </c>
      <c r="B68" s="1" t="str">
        <f>IF(AND(TONGHOP!K68="KTHP",OR(TONGHOP!L68="LT",TONGHOP!L68="TN"),TONGHOP!O68&lt;=90),TONGHOP!R68,"")</f>
        <v>Võ Thị Kim Thư</v>
      </c>
      <c r="C68" s="1">
        <f t="shared" si="4"/>
        <v>1.2</v>
      </c>
      <c r="D68" s="1" t="str">
        <f>IF(AND(TONGHOP!K68="KTHP",OR(TONGHOP!L68="LT",TONGHOP!L68="TN"),AND(TONGHOP!O68&gt;90,TONGHOP!O68&lt;=120)),TONGHOP!Q68,"")</f>
        <v/>
      </c>
      <c r="E68" s="1" t="str">
        <f>IF(AND(TONGHOP!K68="KTHP",OR(TONGHOP!L68="LT",TONGHOP!L68="TN"),AND(TONGHOP!O68&gt;90,TONGHOP!O68&lt;=120)),TONGHOP!R68,"")</f>
        <v/>
      </c>
      <c r="F68" s="1" t="str">
        <f t="shared" si="5"/>
        <v/>
      </c>
      <c r="G68" s="1" t="str">
        <f>IF(AND(TONGHOP!K68="KTHP",OR(TONGHOP!L68="LT",TONGHOP!L68="TN"),AND(TONGHOP!O68&gt;120,TONGHOP!O68&lt;=150)),TONGHOP!Q68,"")</f>
        <v/>
      </c>
      <c r="H68" s="1" t="str">
        <f>IF(AND(TONGHOP!K68="KTHP",OR(TONGHOP!L68="LT",TONGHOP!L68="TN"),AND(TONGHOP!O68&gt;120,TONGHOP!O68&lt;=150)),TONGHOP!R68,"")</f>
        <v/>
      </c>
      <c r="I68" s="1" t="str">
        <f t="shared" si="6"/>
        <v/>
      </c>
      <c r="J68" s="1" t="str">
        <f>IF(AND(TONGHOP!K68="KTHP",OR(TONGHOP!L68="LT",TONGHOP!L68="TN"),TONGHOP!O68&gt;150),TONGHOP!Q68,"")</f>
        <v/>
      </c>
      <c r="K68" s="1" t="str">
        <f>IF(AND(TONGHOP!K68="KTHP",OR(TONGHOP!L68="LT",TONGHOP!L68="TN"),TONGHOP!O68&gt;150),TONGHOP!R68,"")</f>
        <v/>
      </c>
      <c r="L68" s="1" t="str">
        <f t="shared" si="7"/>
        <v/>
      </c>
    </row>
    <row r="69" spans="1:12">
      <c r="A69" s="1" t="str">
        <f>IF(AND(TONGHOP!K69="KTHP",OR(TONGHOP!L69="LT",TONGHOP!L69="TN"),TONGHOP!O69&lt;=90),TONGHOP!Q69,"")</f>
        <v>Lâm Thị Phương Thuỳ</v>
      </c>
      <c r="B69" s="1" t="str">
        <f>IF(AND(TONGHOP!K69="KTHP",OR(TONGHOP!L69="LT",TONGHOP!L69="TN"),TONGHOP!O69&lt;=90),TONGHOP!R69,"")</f>
        <v>Mai Nguyễn Hoàng Yến</v>
      </c>
      <c r="C69" s="1">
        <f t="shared" si="4"/>
        <v>1.2</v>
      </c>
      <c r="D69" s="1" t="str">
        <f>IF(AND(TONGHOP!K69="KTHP",OR(TONGHOP!L69="LT",TONGHOP!L69="TN"),AND(TONGHOP!O69&gt;90,TONGHOP!O69&lt;=120)),TONGHOP!Q69,"")</f>
        <v/>
      </c>
      <c r="E69" s="1" t="str">
        <f>IF(AND(TONGHOP!K69="KTHP",OR(TONGHOP!L69="LT",TONGHOP!L69="TN"),AND(TONGHOP!O69&gt;90,TONGHOP!O69&lt;=120)),TONGHOP!R69,"")</f>
        <v/>
      </c>
      <c r="F69" s="1" t="str">
        <f t="shared" si="5"/>
        <v/>
      </c>
      <c r="G69" s="1" t="str">
        <f>IF(AND(TONGHOP!K69="KTHP",OR(TONGHOP!L69="LT",TONGHOP!L69="TN"),AND(TONGHOP!O69&gt;120,TONGHOP!O69&lt;=150)),TONGHOP!Q69,"")</f>
        <v/>
      </c>
      <c r="H69" s="1" t="str">
        <f>IF(AND(TONGHOP!K69="KTHP",OR(TONGHOP!L69="LT",TONGHOP!L69="TN"),AND(TONGHOP!O69&gt;120,TONGHOP!O69&lt;=150)),TONGHOP!R69,"")</f>
        <v/>
      </c>
      <c r="I69" s="1" t="str">
        <f t="shared" si="6"/>
        <v/>
      </c>
      <c r="J69" s="1" t="str">
        <f>IF(AND(TONGHOP!K69="KTHP",OR(TONGHOP!L69="LT",TONGHOP!L69="TN"),TONGHOP!O69&gt;150),TONGHOP!Q69,"")</f>
        <v/>
      </c>
      <c r="K69" s="1" t="str">
        <f>IF(AND(TONGHOP!K69="KTHP",OR(TONGHOP!L69="LT",TONGHOP!L69="TN"),TONGHOP!O69&gt;150),TONGHOP!R69,"")</f>
        <v/>
      </c>
      <c r="L69" s="1" t="str">
        <f t="shared" si="7"/>
        <v/>
      </c>
    </row>
    <row r="70" spans="1:12">
      <c r="A70" s="1" t="str">
        <f>IF(AND(TONGHOP!K70="KTHP",OR(TONGHOP!L70="LT",TONGHOP!L70="TN"),TONGHOP!O70&lt;=90),TONGHOP!Q70,"")</f>
        <v>Lư Thị Yến Vũ</v>
      </c>
      <c r="B70" s="1" t="str">
        <f>IF(AND(TONGHOP!K70="KTHP",OR(TONGHOP!L70="LT",TONGHOP!L70="TN"),TONGHOP!O70&lt;=90),TONGHOP!R70,"")</f>
        <v>Trịnh Hoàng Hiệp</v>
      </c>
      <c r="C70" s="1">
        <f t="shared" si="4"/>
        <v>1.2</v>
      </c>
      <c r="D70" s="1" t="str">
        <f>IF(AND(TONGHOP!K70="KTHP",OR(TONGHOP!L70="LT",TONGHOP!L70="TN"),AND(TONGHOP!O70&gt;90,TONGHOP!O70&lt;=120)),TONGHOP!Q70,"")</f>
        <v/>
      </c>
      <c r="E70" s="1" t="str">
        <f>IF(AND(TONGHOP!K70="KTHP",OR(TONGHOP!L70="LT",TONGHOP!L70="TN"),AND(TONGHOP!O70&gt;90,TONGHOP!O70&lt;=120)),TONGHOP!R70,"")</f>
        <v/>
      </c>
      <c r="F70" s="1" t="str">
        <f t="shared" si="5"/>
        <v/>
      </c>
      <c r="G70" s="1" t="str">
        <f>IF(AND(TONGHOP!K70="KTHP",OR(TONGHOP!L70="LT",TONGHOP!L70="TN"),AND(TONGHOP!O70&gt;120,TONGHOP!O70&lt;=150)),TONGHOP!Q70,"")</f>
        <v/>
      </c>
      <c r="H70" s="1" t="str">
        <f>IF(AND(TONGHOP!K70="KTHP",OR(TONGHOP!L70="LT",TONGHOP!L70="TN"),AND(TONGHOP!O70&gt;120,TONGHOP!O70&lt;=150)),TONGHOP!R70,"")</f>
        <v/>
      </c>
      <c r="I70" s="1" t="str">
        <f t="shared" si="6"/>
        <v/>
      </c>
      <c r="J70" s="1" t="str">
        <f>IF(AND(TONGHOP!K70="KTHP",OR(TONGHOP!L70="LT",TONGHOP!L70="TN"),TONGHOP!O70&gt;150),TONGHOP!Q70,"")</f>
        <v/>
      </c>
      <c r="K70" s="1" t="str">
        <f>IF(AND(TONGHOP!K70="KTHP",OR(TONGHOP!L70="LT",TONGHOP!L70="TN"),TONGHOP!O70&gt;150),TONGHOP!R70,"")</f>
        <v/>
      </c>
      <c r="L70" s="1" t="str">
        <f t="shared" si="7"/>
        <v/>
      </c>
    </row>
    <row r="71" spans="1:12">
      <c r="A71" s="1" t="str">
        <f>IF(AND(TONGHOP!K71="KTHP",OR(TONGHOP!L71="LT",TONGHOP!L71="TN"),TONGHOP!O71&lt;=90),TONGHOP!Q71,"")</f>
        <v>Bùi Thị Ngọc Sương</v>
      </c>
      <c r="B71" s="1" t="str">
        <f>IF(AND(TONGHOP!K71="KTHP",OR(TONGHOP!L71="LT",TONGHOP!L71="TN"),TONGHOP!O71&lt;=90),TONGHOP!R71,"")</f>
        <v>Lữ Xuân Trang</v>
      </c>
      <c r="C71" s="1">
        <f t="shared" si="4"/>
        <v>1.2</v>
      </c>
      <c r="D71" s="1" t="str">
        <f>IF(AND(TONGHOP!K71="KTHP",OR(TONGHOP!L71="LT",TONGHOP!L71="TN"),AND(TONGHOP!O71&gt;90,TONGHOP!O71&lt;=120)),TONGHOP!Q71,"")</f>
        <v/>
      </c>
      <c r="E71" s="1" t="str">
        <f>IF(AND(TONGHOP!K71="KTHP",OR(TONGHOP!L71="LT",TONGHOP!L71="TN"),AND(TONGHOP!O71&gt;90,TONGHOP!O71&lt;=120)),TONGHOP!R71,"")</f>
        <v/>
      </c>
      <c r="F71" s="1" t="str">
        <f t="shared" si="5"/>
        <v/>
      </c>
      <c r="G71" s="1" t="str">
        <f>IF(AND(TONGHOP!K71="KTHP",OR(TONGHOP!L71="LT",TONGHOP!L71="TN"),AND(TONGHOP!O71&gt;120,TONGHOP!O71&lt;=150)),TONGHOP!Q71,"")</f>
        <v/>
      </c>
      <c r="H71" s="1" t="str">
        <f>IF(AND(TONGHOP!K71="KTHP",OR(TONGHOP!L71="LT",TONGHOP!L71="TN"),AND(TONGHOP!O71&gt;120,TONGHOP!O71&lt;=150)),TONGHOP!R71,"")</f>
        <v/>
      </c>
      <c r="I71" s="1" t="str">
        <f t="shared" si="6"/>
        <v/>
      </c>
      <c r="J71" s="1" t="str">
        <f>IF(AND(TONGHOP!K71="KTHP",OR(TONGHOP!L71="LT",TONGHOP!L71="TN"),TONGHOP!O71&gt;150),TONGHOP!Q71,"")</f>
        <v/>
      </c>
      <c r="K71" s="1" t="str">
        <f>IF(AND(TONGHOP!K71="KTHP",OR(TONGHOP!L71="LT",TONGHOP!L71="TN"),TONGHOP!O71&gt;150),TONGHOP!R71,"")</f>
        <v/>
      </c>
      <c r="L71" s="1" t="str">
        <f t="shared" si="7"/>
        <v/>
      </c>
    </row>
    <row r="72" spans="1:12">
      <c r="A72" s="1" t="str">
        <f>IF(AND(TONGHOP!K72="KTHP",OR(TONGHOP!L72="LT",TONGHOP!L72="TN"),TONGHOP!O72&lt;=90),TONGHOP!Q72,"")</f>
        <v>Nguyễn Phụ Thượng Lưu</v>
      </c>
      <c r="B72" s="1" t="str">
        <f>IF(AND(TONGHOP!K72="KTHP",OR(TONGHOP!L72="LT",TONGHOP!L72="TN"),TONGHOP!O72&lt;=90),TONGHOP!R72,"")</f>
        <v>Nguyễn Thị Hiền</v>
      </c>
      <c r="C72" s="1">
        <f t="shared" si="4"/>
        <v>1.2</v>
      </c>
      <c r="D72" s="1" t="str">
        <f>IF(AND(TONGHOP!K72="KTHP",OR(TONGHOP!L72="LT",TONGHOP!L72="TN"),AND(TONGHOP!O72&gt;90,TONGHOP!O72&lt;=120)),TONGHOP!Q72,"")</f>
        <v/>
      </c>
      <c r="E72" s="1" t="str">
        <f>IF(AND(TONGHOP!K72="KTHP",OR(TONGHOP!L72="LT",TONGHOP!L72="TN"),AND(TONGHOP!O72&gt;90,TONGHOP!O72&lt;=120)),TONGHOP!R72,"")</f>
        <v/>
      </c>
      <c r="F72" s="1" t="str">
        <f t="shared" si="5"/>
        <v/>
      </c>
      <c r="G72" s="1" t="str">
        <f>IF(AND(TONGHOP!K72="KTHP",OR(TONGHOP!L72="LT",TONGHOP!L72="TN"),AND(TONGHOP!O72&gt;120,TONGHOP!O72&lt;=150)),TONGHOP!Q72,"")</f>
        <v/>
      </c>
      <c r="H72" s="1" t="str">
        <f>IF(AND(TONGHOP!K72="KTHP",OR(TONGHOP!L72="LT",TONGHOP!L72="TN"),AND(TONGHOP!O72&gt;120,TONGHOP!O72&lt;=150)),TONGHOP!R72,"")</f>
        <v/>
      </c>
      <c r="I72" s="1" t="str">
        <f t="shared" si="6"/>
        <v/>
      </c>
      <c r="J72" s="1" t="str">
        <f>IF(AND(TONGHOP!K72="KTHP",OR(TONGHOP!L72="LT",TONGHOP!L72="TN"),TONGHOP!O72&gt;150),TONGHOP!Q72,"")</f>
        <v/>
      </c>
      <c r="K72" s="1" t="str">
        <f>IF(AND(TONGHOP!K72="KTHP",OR(TONGHOP!L72="LT",TONGHOP!L72="TN"),TONGHOP!O72&gt;150),TONGHOP!R72,"")</f>
        <v/>
      </c>
      <c r="L72" s="1" t="str">
        <f t="shared" si="7"/>
        <v/>
      </c>
    </row>
    <row r="73" spans="1:12">
      <c r="A73" s="1" t="str">
        <f>IF(AND(TONGHOP!K73="KTHP",OR(TONGHOP!L73="LT",TONGHOP!L73="TN"),TONGHOP!O73&lt;=90),TONGHOP!Q73,"")</f>
        <v>Võ Minh Quang</v>
      </c>
      <c r="B73" s="1" t="str">
        <f>IF(AND(TONGHOP!K73="KTHP",OR(TONGHOP!L73="LT",TONGHOP!L73="TN"),TONGHOP!O73&lt;=90),TONGHOP!R73,"")</f>
        <v>Lâm Thị Phương Thuỳ</v>
      </c>
      <c r="C73" s="1">
        <f t="shared" si="4"/>
        <v>1.2</v>
      </c>
      <c r="D73" s="1" t="str">
        <f>IF(AND(TONGHOP!K73="KTHP",OR(TONGHOP!L73="LT",TONGHOP!L73="TN"),AND(TONGHOP!O73&gt;90,TONGHOP!O73&lt;=120)),TONGHOP!Q73,"")</f>
        <v/>
      </c>
      <c r="E73" s="1" t="str">
        <f>IF(AND(TONGHOP!K73="KTHP",OR(TONGHOP!L73="LT",TONGHOP!L73="TN"),AND(TONGHOP!O73&gt;90,TONGHOP!O73&lt;=120)),TONGHOP!R73,"")</f>
        <v/>
      </c>
      <c r="F73" s="1" t="str">
        <f t="shared" si="5"/>
        <v/>
      </c>
      <c r="G73" s="1" t="str">
        <f>IF(AND(TONGHOP!K73="KTHP",OR(TONGHOP!L73="LT",TONGHOP!L73="TN"),AND(TONGHOP!O73&gt;120,TONGHOP!O73&lt;=150)),TONGHOP!Q73,"")</f>
        <v/>
      </c>
      <c r="H73" s="1" t="str">
        <f>IF(AND(TONGHOP!K73="KTHP",OR(TONGHOP!L73="LT",TONGHOP!L73="TN"),AND(TONGHOP!O73&gt;120,TONGHOP!O73&lt;=150)),TONGHOP!R73,"")</f>
        <v/>
      </c>
      <c r="I73" s="1" t="str">
        <f t="shared" si="6"/>
        <v/>
      </c>
      <c r="J73" s="1" t="str">
        <f>IF(AND(TONGHOP!K73="KTHP",OR(TONGHOP!L73="LT",TONGHOP!L73="TN"),TONGHOP!O73&gt;150),TONGHOP!Q73,"")</f>
        <v/>
      </c>
      <c r="K73" s="1" t="str">
        <f>IF(AND(TONGHOP!K73="KTHP",OR(TONGHOP!L73="LT",TONGHOP!L73="TN"),TONGHOP!O73&gt;150),TONGHOP!R73,"")</f>
        <v/>
      </c>
      <c r="L73" s="1" t="str">
        <f t="shared" si="7"/>
        <v/>
      </c>
    </row>
    <row r="74" spans="1:12">
      <c r="A74" s="1" t="str">
        <f>IF(AND(TONGHOP!K74="KTHP",OR(TONGHOP!L74="LT",TONGHOP!L74="TN"),TONGHOP!O74&lt;=90),TONGHOP!Q74,"")</f>
        <v>Phan Văn Hoà</v>
      </c>
      <c r="B74" s="1" t="str">
        <f>IF(AND(TONGHOP!K74="KTHP",OR(TONGHOP!L74="LT",TONGHOP!L74="TN"),TONGHOP!O74&lt;=90),TONGHOP!R74,"")</f>
        <v>Nguyễn Thanh Vĩnh Phúc</v>
      </c>
      <c r="C74" s="1">
        <f t="shared" si="4"/>
        <v>1.2</v>
      </c>
      <c r="D74" s="1" t="str">
        <f>IF(AND(TONGHOP!K74="KTHP",OR(TONGHOP!L74="LT",TONGHOP!L74="TN"),AND(TONGHOP!O74&gt;90,TONGHOP!O74&lt;=120)),TONGHOP!Q74,"")</f>
        <v/>
      </c>
      <c r="E74" s="1" t="str">
        <f>IF(AND(TONGHOP!K74="KTHP",OR(TONGHOP!L74="LT",TONGHOP!L74="TN"),AND(TONGHOP!O74&gt;90,TONGHOP!O74&lt;=120)),TONGHOP!R74,"")</f>
        <v/>
      </c>
      <c r="F74" s="1" t="str">
        <f t="shared" si="5"/>
        <v/>
      </c>
      <c r="G74" s="1" t="str">
        <f>IF(AND(TONGHOP!K74="KTHP",OR(TONGHOP!L74="LT",TONGHOP!L74="TN"),AND(TONGHOP!O74&gt;120,TONGHOP!O74&lt;=150)),TONGHOP!Q74,"")</f>
        <v/>
      </c>
      <c r="H74" s="1" t="str">
        <f>IF(AND(TONGHOP!K74="KTHP",OR(TONGHOP!L74="LT",TONGHOP!L74="TN"),AND(TONGHOP!O74&gt;120,TONGHOP!O74&lt;=150)),TONGHOP!R74,"")</f>
        <v/>
      </c>
      <c r="I74" s="1" t="str">
        <f t="shared" si="6"/>
        <v/>
      </c>
      <c r="J74" s="1" t="str">
        <f>IF(AND(TONGHOP!K74="KTHP",OR(TONGHOP!L74="LT",TONGHOP!L74="TN"),TONGHOP!O74&gt;150),TONGHOP!Q74,"")</f>
        <v/>
      </c>
      <c r="K74" s="1" t="str">
        <f>IF(AND(TONGHOP!K74="KTHP",OR(TONGHOP!L74="LT",TONGHOP!L74="TN"),TONGHOP!O74&gt;150),TONGHOP!R74,"")</f>
        <v/>
      </c>
      <c r="L74" s="1" t="str">
        <f t="shared" si="7"/>
        <v/>
      </c>
    </row>
    <row r="75" spans="1:12">
      <c r="A75" s="1" t="str">
        <f>IF(AND(TONGHOP!K75="KTHP",OR(TONGHOP!L75="LT",TONGHOP!L75="TN"),TONGHOP!O75&lt;=90),TONGHOP!Q75,"")</f>
        <v>Dương Minh Chung</v>
      </c>
      <c r="B75" s="1" t="str">
        <f>IF(AND(TONGHOP!K75="KTHP",OR(TONGHOP!L75="LT",TONGHOP!L75="TN"),TONGHOP!O75&lt;=90),TONGHOP!R75,"")</f>
        <v>Trần Văn Lượng</v>
      </c>
      <c r="C75" s="1">
        <f t="shared" si="4"/>
        <v>1.2</v>
      </c>
      <c r="D75" s="1" t="str">
        <f>IF(AND(TONGHOP!K75="KTHP",OR(TONGHOP!L75="LT",TONGHOP!L75="TN"),AND(TONGHOP!O75&gt;90,TONGHOP!O75&lt;=120)),TONGHOP!Q75,"")</f>
        <v/>
      </c>
      <c r="E75" s="1" t="str">
        <f>IF(AND(TONGHOP!K75="KTHP",OR(TONGHOP!L75="LT",TONGHOP!L75="TN"),AND(TONGHOP!O75&gt;90,TONGHOP!O75&lt;=120)),TONGHOP!R75,"")</f>
        <v/>
      </c>
      <c r="F75" s="1" t="str">
        <f t="shared" si="5"/>
        <v/>
      </c>
      <c r="G75" s="1" t="str">
        <f>IF(AND(TONGHOP!K75="KTHP",OR(TONGHOP!L75="LT",TONGHOP!L75="TN"),AND(TONGHOP!O75&gt;120,TONGHOP!O75&lt;=150)),TONGHOP!Q75,"")</f>
        <v/>
      </c>
      <c r="H75" s="1" t="str">
        <f>IF(AND(TONGHOP!K75="KTHP",OR(TONGHOP!L75="LT",TONGHOP!L75="TN"),AND(TONGHOP!O75&gt;120,TONGHOP!O75&lt;=150)),TONGHOP!R75,"")</f>
        <v/>
      </c>
      <c r="I75" s="1" t="str">
        <f t="shared" si="6"/>
        <v/>
      </c>
      <c r="J75" s="1" t="str">
        <f>IF(AND(TONGHOP!K75="KTHP",OR(TONGHOP!L75="LT",TONGHOP!L75="TN"),TONGHOP!O75&gt;150),TONGHOP!Q75,"")</f>
        <v/>
      </c>
      <c r="K75" s="1" t="str">
        <f>IF(AND(TONGHOP!K75="KTHP",OR(TONGHOP!L75="LT",TONGHOP!L75="TN"),TONGHOP!O75&gt;150),TONGHOP!R75,"")</f>
        <v/>
      </c>
      <c r="L75" s="1" t="str">
        <f t="shared" si="7"/>
        <v/>
      </c>
    </row>
    <row r="76" spans="1:12">
      <c r="A76" s="1" t="str">
        <f>IF(AND(TONGHOP!K76="KTHP",OR(TONGHOP!L76="LT",TONGHOP!L76="TN"),TONGHOP!O76&lt;=90),TONGHOP!Q76,"")</f>
        <v>Đặng Thế Huân</v>
      </c>
      <c r="B76" s="1" t="str">
        <f>IF(AND(TONGHOP!K76="KTHP",OR(TONGHOP!L76="LT",TONGHOP!L76="TN"),TONGHOP!O76&lt;=90),TONGHOP!R76,"")</f>
        <v>Trần Thị Hương</v>
      </c>
      <c r="C76" s="1">
        <f t="shared" si="4"/>
        <v>1.2</v>
      </c>
      <c r="D76" s="1" t="str">
        <f>IF(AND(TONGHOP!K76="KTHP",OR(TONGHOP!L76="LT",TONGHOP!L76="TN"),AND(TONGHOP!O76&gt;90,TONGHOP!O76&lt;=120)),TONGHOP!Q76,"")</f>
        <v/>
      </c>
      <c r="E76" s="1" t="str">
        <f>IF(AND(TONGHOP!K76="KTHP",OR(TONGHOP!L76="LT",TONGHOP!L76="TN"),AND(TONGHOP!O76&gt;90,TONGHOP!O76&lt;=120)),TONGHOP!R76,"")</f>
        <v/>
      </c>
      <c r="F76" s="1" t="str">
        <f t="shared" si="5"/>
        <v/>
      </c>
      <c r="G76" s="1" t="str">
        <f>IF(AND(TONGHOP!K76="KTHP",OR(TONGHOP!L76="LT",TONGHOP!L76="TN"),AND(TONGHOP!O76&gt;120,TONGHOP!O76&lt;=150)),TONGHOP!Q76,"")</f>
        <v/>
      </c>
      <c r="H76" s="1" t="str">
        <f>IF(AND(TONGHOP!K76="KTHP",OR(TONGHOP!L76="LT",TONGHOP!L76="TN"),AND(TONGHOP!O76&gt;120,TONGHOP!O76&lt;=150)),TONGHOP!R76,"")</f>
        <v/>
      </c>
      <c r="I76" s="1" t="str">
        <f t="shared" si="6"/>
        <v/>
      </c>
      <c r="J76" s="1" t="str">
        <f>IF(AND(TONGHOP!K76="KTHP",OR(TONGHOP!L76="LT",TONGHOP!L76="TN"),TONGHOP!O76&gt;150),TONGHOP!Q76,"")</f>
        <v/>
      </c>
      <c r="K76" s="1" t="str">
        <f>IF(AND(TONGHOP!K76="KTHP",OR(TONGHOP!L76="LT",TONGHOP!L76="TN"),TONGHOP!O76&gt;150),TONGHOP!R76,"")</f>
        <v/>
      </c>
      <c r="L76" s="1" t="str">
        <f t="shared" si="7"/>
        <v/>
      </c>
    </row>
    <row r="77" spans="1:12">
      <c r="A77" s="1" t="str">
        <f>IF(AND(TONGHOP!K77="KTHP",OR(TONGHOP!L77="LT",TONGHOP!L77="TN"),TONGHOP!O77&lt;=90),TONGHOP!Q77,"")</f>
        <v>Phan Văn Thành</v>
      </c>
      <c r="B77" s="1" t="str">
        <f>IF(AND(TONGHOP!K77="KTHP",OR(TONGHOP!L77="LT",TONGHOP!L77="TN"),TONGHOP!O77&lt;=90),TONGHOP!R77,"")</f>
        <v>Phan Thị Huyền Trang</v>
      </c>
      <c r="C77" s="1">
        <f t="shared" si="4"/>
        <v>1.2</v>
      </c>
      <c r="D77" s="1" t="str">
        <f>IF(AND(TONGHOP!K77="KTHP",OR(TONGHOP!L77="LT",TONGHOP!L77="TN"),AND(TONGHOP!O77&gt;90,TONGHOP!O77&lt;=120)),TONGHOP!Q77,"")</f>
        <v/>
      </c>
      <c r="E77" s="1" t="str">
        <f>IF(AND(TONGHOP!K77="KTHP",OR(TONGHOP!L77="LT",TONGHOP!L77="TN"),AND(TONGHOP!O77&gt;90,TONGHOP!O77&lt;=120)),TONGHOP!R77,"")</f>
        <v/>
      </c>
      <c r="F77" s="1" t="str">
        <f t="shared" si="5"/>
        <v/>
      </c>
      <c r="G77" s="1" t="str">
        <f>IF(AND(TONGHOP!K77="KTHP",OR(TONGHOP!L77="LT",TONGHOP!L77="TN"),AND(TONGHOP!O77&gt;120,TONGHOP!O77&lt;=150)),TONGHOP!Q77,"")</f>
        <v/>
      </c>
      <c r="H77" s="1" t="str">
        <f>IF(AND(TONGHOP!K77="KTHP",OR(TONGHOP!L77="LT",TONGHOP!L77="TN"),AND(TONGHOP!O77&gt;120,TONGHOP!O77&lt;=150)),TONGHOP!R77,"")</f>
        <v/>
      </c>
      <c r="I77" s="1" t="str">
        <f t="shared" si="6"/>
        <v/>
      </c>
      <c r="J77" s="1" t="str">
        <f>IF(AND(TONGHOP!K77="KTHP",OR(TONGHOP!L77="LT",TONGHOP!L77="TN"),TONGHOP!O77&gt;150),TONGHOP!Q77,"")</f>
        <v/>
      </c>
      <c r="K77" s="1" t="str">
        <f>IF(AND(TONGHOP!K77="KTHP",OR(TONGHOP!L77="LT",TONGHOP!L77="TN"),TONGHOP!O77&gt;150),TONGHOP!R77,"")</f>
        <v/>
      </c>
      <c r="L77" s="1" t="str">
        <f t="shared" si="7"/>
        <v/>
      </c>
    </row>
    <row r="78" spans="1:12">
      <c r="A78" s="1" t="str">
        <f>IF(AND(TONGHOP!K78="KTHP",OR(TONGHOP!L78="LT",TONGHOP!L78="TN"),TONGHOP!O78&lt;=90),TONGHOP!Q78,"")</f>
        <v>Nguyễn Phụ Thượng Lưu</v>
      </c>
      <c r="B78" s="1" t="str">
        <f>IF(AND(TONGHOP!K78="KTHP",OR(TONGHOP!L78="LT",TONGHOP!L78="TN"),TONGHOP!O78&lt;=90),TONGHOP!R78,"")</f>
        <v>Nguyễn Thị Hiền</v>
      </c>
      <c r="C78" s="1">
        <f t="shared" si="4"/>
        <v>1.2</v>
      </c>
      <c r="D78" s="1" t="str">
        <f>IF(AND(TONGHOP!K78="KTHP",OR(TONGHOP!L78="LT",TONGHOP!L78="TN"),AND(TONGHOP!O78&gt;90,TONGHOP!O78&lt;=120)),TONGHOP!Q78,"")</f>
        <v/>
      </c>
      <c r="E78" s="1" t="str">
        <f>IF(AND(TONGHOP!K78="KTHP",OR(TONGHOP!L78="LT",TONGHOP!L78="TN"),AND(TONGHOP!O78&gt;90,TONGHOP!O78&lt;=120)),TONGHOP!R78,"")</f>
        <v/>
      </c>
      <c r="F78" s="1" t="str">
        <f t="shared" si="5"/>
        <v/>
      </c>
      <c r="G78" s="1" t="str">
        <f>IF(AND(TONGHOP!K78="KTHP",OR(TONGHOP!L78="LT",TONGHOP!L78="TN"),AND(TONGHOP!O78&gt;120,TONGHOP!O78&lt;=150)),TONGHOP!Q78,"")</f>
        <v/>
      </c>
      <c r="H78" s="1" t="str">
        <f>IF(AND(TONGHOP!K78="KTHP",OR(TONGHOP!L78="LT",TONGHOP!L78="TN"),AND(TONGHOP!O78&gt;120,TONGHOP!O78&lt;=150)),TONGHOP!R78,"")</f>
        <v/>
      </c>
      <c r="I78" s="1" t="str">
        <f t="shared" si="6"/>
        <v/>
      </c>
      <c r="J78" s="1" t="str">
        <f>IF(AND(TONGHOP!K78="KTHP",OR(TONGHOP!L78="LT",TONGHOP!L78="TN"),TONGHOP!O78&gt;150),TONGHOP!Q78,"")</f>
        <v/>
      </c>
      <c r="K78" s="1" t="str">
        <f>IF(AND(TONGHOP!K78="KTHP",OR(TONGHOP!L78="LT",TONGHOP!L78="TN"),TONGHOP!O78&gt;150),TONGHOP!R78,"")</f>
        <v/>
      </c>
      <c r="L78" s="1" t="str">
        <f t="shared" si="7"/>
        <v/>
      </c>
    </row>
    <row r="79" spans="1:12">
      <c r="A79" s="1" t="str">
        <f>IF(AND(TONGHOP!K79="KTHP",OR(TONGHOP!L79="LT",TONGHOP!L79="TN"),TONGHOP!O79&lt;=90),TONGHOP!Q79,"")</f>
        <v>Lâm Thị Phương Thuỳ</v>
      </c>
      <c r="B79" s="1" t="str">
        <f>IF(AND(TONGHOP!K79="KTHP",OR(TONGHOP!L79="LT",TONGHOP!L79="TN"),TONGHOP!O79&lt;=90),TONGHOP!R79,"")</f>
        <v>Mai Nguyễn Hoàng Yến</v>
      </c>
      <c r="C79" s="1">
        <f t="shared" si="4"/>
        <v>1.2</v>
      </c>
      <c r="D79" s="1" t="str">
        <f>IF(AND(TONGHOP!K79="KTHP",OR(TONGHOP!L79="LT",TONGHOP!L79="TN"),AND(TONGHOP!O79&gt;90,TONGHOP!O79&lt;=120)),TONGHOP!Q79,"")</f>
        <v/>
      </c>
      <c r="E79" s="1" t="str">
        <f>IF(AND(TONGHOP!K79="KTHP",OR(TONGHOP!L79="LT",TONGHOP!L79="TN"),AND(TONGHOP!O79&gt;90,TONGHOP!O79&lt;=120)),TONGHOP!R79,"")</f>
        <v/>
      </c>
      <c r="F79" s="1" t="str">
        <f t="shared" si="5"/>
        <v/>
      </c>
      <c r="G79" s="1" t="str">
        <f>IF(AND(TONGHOP!K79="KTHP",OR(TONGHOP!L79="LT",TONGHOP!L79="TN"),AND(TONGHOP!O79&gt;120,TONGHOP!O79&lt;=150)),TONGHOP!Q79,"")</f>
        <v/>
      </c>
      <c r="H79" s="1" t="str">
        <f>IF(AND(TONGHOP!K79="KTHP",OR(TONGHOP!L79="LT",TONGHOP!L79="TN"),AND(TONGHOP!O79&gt;120,TONGHOP!O79&lt;=150)),TONGHOP!R79,"")</f>
        <v/>
      </c>
      <c r="I79" s="1" t="str">
        <f t="shared" si="6"/>
        <v/>
      </c>
      <c r="J79" s="1" t="str">
        <f>IF(AND(TONGHOP!K79="KTHP",OR(TONGHOP!L79="LT",TONGHOP!L79="TN"),TONGHOP!O79&gt;150),TONGHOP!Q79,"")</f>
        <v/>
      </c>
      <c r="K79" s="1" t="str">
        <f>IF(AND(TONGHOP!K79="KTHP",OR(TONGHOP!L79="LT",TONGHOP!L79="TN"),TONGHOP!O79&gt;150),TONGHOP!R79,"")</f>
        <v/>
      </c>
      <c r="L79" s="1" t="str">
        <f t="shared" si="7"/>
        <v/>
      </c>
    </row>
    <row r="80" spans="1:12">
      <c r="A80" s="1" t="str">
        <f>IF(AND(TONGHOP!K80="KTHP",OR(TONGHOP!L80="LT",TONGHOP!L80="TN"),TONGHOP!O80&lt;=90),TONGHOP!Q80,"")</f>
        <v>Dương Minh Chung</v>
      </c>
      <c r="B80" s="1" t="str">
        <f>IF(AND(TONGHOP!K80="KTHP",OR(TONGHOP!L80="LT",TONGHOP!L80="TN"),TONGHOP!O80&lt;=90),TONGHOP!R80,"")</f>
        <v>Trịnh Hoàng Hiệp</v>
      </c>
      <c r="C80" s="1">
        <f t="shared" si="4"/>
        <v>1.2</v>
      </c>
      <c r="D80" s="1" t="str">
        <f>IF(AND(TONGHOP!K80="KTHP",OR(TONGHOP!L80="LT",TONGHOP!L80="TN"),AND(TONGHOP!O80&gt;90,TONGHOP!O80&lt;=120)),TONGHOP!Q80,"")</f>
        <v/>
      </c>
      <c r="E80" s="1" t="str">
        <f>IF(AND(TONGHOP!K80="KTHP",OR(TONGHOP!L80="LT",TONGHOP!L80="TN"),AND(TONGHOP!O80&gt;90,TONGHOP!O80&lt;=120)),TONGHOP!R80,"")</f>
        <v/>
      </c>
      <c r="F80" s="1" t="str">
        <f t="shared" si="5"/>
        <v/>
      </c>
      <c r="G80" s="1" t="str">
        <f>IF(AND(TONGHOP!K80="KTHP",OR(TONGHOP!L80="LT",TONGHOP!L80="TN"),AND(TONGHOP!O80&gt;120,TONGHOP!O80&lt;=150)),TONGHOP!Q80,"")</f>
        <v/>
      </c>
      <c r="H80" s="1" t="str">
        <f>IF(AND(TONGHOP!K80="KTHP",OR(TONGHOP!L80="LT",TONGHOP!L80="TN"),AND(TONGHOP!O80&gt;120,TONGHOP!O80&lt;=150)),TONGHOP!R80,"")</f>
        <v/>
      </c>
      <c r="I80" s="1" t="str">
        <f t="shared" si="6"/>
        <v/>
      </c>
      <c r="J80" s="1" t="str">
        <f>IF(AND(TONGHOP!K80="KTHP",OR(TONGHOP!L80="LT",TONGHOP!L80="TN"),TONGHOP!O80&gt;150),TONGHOP!Q80,"")</f>
        <v/>
      </c>
      <c r="K80" s="1" t="str">
        <f>IF(AND(TONGHOP!K80="KTHP",OR(TONGHOP!L80="LT",TONGHOP!L80="TN"),TONGHOP!O80&gt;150),TONGHOP!R80,"")</f>
        <v/>
      </c>
      <c r="L80" s="1" t="str">
        <f t="shared" si="7"/>
        <v/>
      </c>
    </row>
    <row r="81" spans="1:12">
      <c r="A81" s="1" t="str">
        <f>IF(AND(TONGHOP!K81="KTHP",OR(TONGHOP!L81="LT",TONGHOP!L81="TN"),TONGHOP!O81&lt;=90),TONGHOP!Q81,"")</f>
        <v>Đặng Thế Huân</v>
      </c>
      <c r="B81" s="1" t="str">
        <f>IF(AND(TONGHOP!K81="KTHP",OR(TONGHOP!L81="LT",TONGHOP!L81="TN"),TONGHOP!O81&lt;=90),TONGHOP!R81,"")</f>
        <v>Lữ Xuân Trang</v>
      </c>
      <c r="C81" s="1">
        <f t="shared" si="4"/>
        <v>1.2</v>
      </c>
      <c r="D81" s="1" t="str">
        <f>IF(AND(TONGHOP!K81="KTHP",OR(TONGHOP!L81="LT",TONGHOP!L81="TN"),AND(TONGHOP!O81&gt;90,TONGHOP!O81&lt;=120)),TONGHOP!Q81,"")</f>
        <v/>
      </c>
      <c r="E81" s="1" t="str">
        <f>IF(AND(TONGHOP!K81="KTHP",OR(TONGHOP!L81="LT",TONGHOP!L81="TN"),AND(TONGHOP!O81&gt;90,TONGHOP!O81&lt;=120)),TONGHOP!R81,"")</f>
        <v/>
      </c>
      <c r="F81" s="1" t="str">
        <f t="shared" si="5"/>
        <v/>
      </c>
      <c r="G81" s="1" t="str">
        <f>IF(AND(TONGHOP!K81="KTHP",OR(TONGHOP!L81="LT",TONGHOP!L81="TN"),AND(TONGHOP!O81&gt;120,TONGHOP!O81&lt;=150)),TONGHOP!Q81,"")</f>
        <v/>
      </c>
      <c r="H81" s="1" t="str">
        <f>IF(AND(TONGHOP!K81="KTHP",OR(TONGHOP!L81="LT",TONGHOP!L81="TN"),AND(TONGHOP!O81&gt;120,TONGHOP!O81&lt;=150)),TONGHOP!R81,"")</f>
        <v/>
      </c>
      <c r="I81" s="1" t="str">
        <f t="shared" si="6"/>
        <v/>
      </c>
      <c r="J81" s="1" t="str">
        <f>IF(AND(TONGHOP!K81="KTHP",OR(TONGHOP!L81="LT",TONGHOP!L81="TN"),TONGHOP!O81&gt;150),TONGHOP!Q81,"")</f>
        <v/>
      </c>
      <c r="K81" s="1" t="str">
        <f>IF(AND(TONGHOP!K81="KTHP",OR(TONGHOP!L81="LT",TONGHOP!L81="TN"),TONGHOP!O81&gt;150),TONGHOP!R81,"")</f>
        <v/>
      </c>
      <c r="L81" s="1" t="str">
        <f t="shared" si="7"/>
        <v/>
      </c>
    </row>
    <row r="82" spans="1:12">
      <c r="A82" s="1" t="str">
        <f>IF(AND(TONGHOP!K82="KTHP",OR(TONGHOP!L82="LT",TONGHOP!L82="TN"),TONGHOP!O82&lt;=90),TONGHOP!Q82,"")</f>
        <v>Phan Văn Thành</v>
      </c>
      <c r="B82" s="1" t="str">
        <f>IF(AND(TONGHOP!K82="KTHP",OR(TONGHOP!L82="LT",TONGHOP!L82="TN"),TONGHOP!O82&lt;=90),TONGHOP!R82,"")</f>
        <v>Trần Thị Hương</v>
      </c>
      <c r="C82" s="1">
        <f t="shared" si="4"/>
        <v>1.2</v>
      </c>
      <c r="D82" s="1" t="str">
        <f>IF(AND(TONGHOP!K82="KTHP",OR(TONGHOP!L82="LT",TONGHOP!L82="TN"),AND(TONGHOP!O82&gt;90,TONGHOP!O82&lt;=120)),TONGHOP!Q82,"")</f>
        <v/>
      </c>
      <c r="E82" s="1" t="str">
        <f>IF(AND(TONGHOP!K82="KTHP",OR(TONGHOP!L82="LT",TONGHOP!L82="TN"),AND(TONGHOP!O82&gt;90,TONGHOP!O82&lt;=120)),TONGHOP!R82,"")</f>
        <v/>
      </c>
      <c r="F82" s="1" t="str">
        <f t="shared" si="5"/>
        <v/>
      </c>
      <c r="G82" s="1" t="str">
        <f>IF(AND(TONGHOP!K82="KTHP",OR(TONGHOP!L82="LT",TONGHOP!L82="TN"),AND(TONGHOP!O82&gt;120,TONGHOP!O82&lt;=150)),TONGHOP!Q82,"")</f>
        <v/>
      </c>
      <c r="H82" s="1" t="str">
        <f>IF(AND(TONGHOP!K82="KTHP",OR(TONGHOP!L82="LT",TONGHOP!L82="TN"),AND(TONGHOP!O82&gt;120,TONGHOP!O82&lt;=150)),TONGHOP!R82,"")</f>
        <v/>
      </c>
      <c r="I82" s="1" t="str">
        <f t="shared" si="6"/>
        <v/>
      </c>
      <c r="J82" s="1" t="str">
        <f>IF(AND(TONGHOP!K82="KTHP",OR(TONGHOP!L82="LT",TONGHOP!L82="TN"),TONGHOP!O82&gt;150),TONGHOP!Q82,"")</f>
        <v/>
      </c>
      <c r="K82" s="1" t="str">
        <f>IF(AND(TONGHOP!K82="KTHP",OR(TONGHOP!L82="LT",TONGHOP!L82="TN"),TONGHOP!O82&gt;150),TONGHOP!R82,"")</f>
        <v/>
      </c>
      <c r="L82" s="1" t="str">
        <f t="shared" si="7"/>
        <v/>
      </c>
    </row>
    <row r="83" spans="1:12">
      <c r="A83" s="1" t="str">
        <f>IF(AND(TONGHOP!K83="KTHP",OR(TONGHOP!L83="LT",TONGHOP!L83="TN"),TONGHOP!O83&lt;=90),TONGHOP!Q83,"")</f>
        <v>Trần Minh Thông</v>
      </c>
      <c r="B83" s="1" t="str">
        <f>IF(AND(TONGHOP!K83="KTHP",OR(TONGHOP!L83="LT",TONGHOP!L83="TN"),TONGHOP!O83&lt;=90),TONGHOP!R83,"")</f>
        <v>Phan Thị Huyền Trang</v>
      </c>
      <c r="C83" s="1">
        <f t="shared" si="4"/>
        <v>1.2</v>
      </c>
      <c r="D83" s="1" t="str">
        <f>IF(AND(TONGHOP!K83="KTHP",OR(TONGHOP!L83="LT",TONGHOP!L83="TN"),AND(TONGHOP!O83&gt;90,TONGHOP!O83&lt;=120)),TONGHOP!Q83,"")</f>
        <v/>
      </c>
      <c r="E83" s="1" t="str">
        <f>IF(AND(TONGHOP!K83="KTHP",OR(TONGHOP!L83="LT",TONGHOP!L83="TN"),AND(TONGHOP!O83&gt;90,TONGHOP!O83&lt;=120)),TONGHOP!R83,"")</f>
        <v/>
      </c>
      <c r="F83" s="1" t="str">
        <f t="shared" si="5"/>
        <v/>
      </c>
      <c r="G83" s="1" t="str">
        <f>IF(AND(TONGHOP!K83="KTHP",OR(TONGHOP!L83="LT",TONGHOP!L83="TN"),AND(TONGHOP!O83&gt;120,TONGHOP!O83&lt;=150)),TONGHOP!Q83,"")</f>
        <v/>
      </c>
      <c r="H83" s="1" t="str">
        <f>IF(AND(TONGHOP!K83="KTHP",OR(TONGHOP!L83="LT",TONGHOP!L83="TN"),AND(TONGHOP!O83&gt;120,TONGHOP!O83&lt;=150)),TONGHOP!R83,"")</f>
        <v/>
      </c>
      <c r="I83" s="1" t="str">
        <f t="shared" si="6"/>
        <v/>
      </c>
      <c r="J83" s="1" t="str">
        <f>IF(AND(TONGHOP!K83="KTHP",OR(TONGHOP!L83="LT",TONGHOP!L83="TN"),TONGHOP!O83&gt;150),TONGHOP!Q83,"")</f>
        <v/>
      </c>
      <c r="K83" s="1" t="str">
        <f>IF(AND(TONGHOP!K83="KTHP",OR(TONGHOP!L83="LT",TONGHOP!L83="TN"),TONGHOP!O83&gt;150),TONGHOP!R83,"")</f>
        <v/>
      </c>
      <c r="L83" s="1" t="str">
        <f t="shared" si="7"/>
        <v/>
      </c>
    </row>
    <row r="84" spans="1:12">
      <c r="A84" s="1" t="str">
        <f>IF(AND(TONGHOP!K84="KTHP",OR(TONGHOP!L84="LT",TONGHOP!L84="TN"),TONGHOP!O84&lt;=90),TONGHOP!Q84,"")</f>
        <v>Võ Minh Quang</v>
      </c>
      <c r="B84" s="1" t="str">
        <f>IF(AND(TONGHOP!K84="KTHP",OR(TONGHOP!L84="LT",TONGHOP!L84="TN"),TONGHOP!O84&lt;=90),TONGHOP!R84,"")</f>
        <v>Nguyễn Thanh Vĩnh Phúc</v>
      </c>
      <c r="C84" s="1">
        <f t="shared" si="4"/>
        <v>1.2</v>
      </c>
      <c r="D84" s="1" t="str">
        <f>IF(AND(TONGHOP!K84="KTHP",OR(TONGHOP!L84="LT",TONGHOP!L84="TN"),AND(TONGHOP!O84&gt;90,TONGHOP!O84&lt;=120)),TONGHOP!Q84,"")</f>
        <v/>
      </c>
      <c r="E84" s="1" t="str">
        <f>IF(AND(TONGHOP!K84="KTHP",OR(TONGHOP!L84="LT",TONGHOP!L84="TN"),AND(TONGHOP!O84&gt;90,TONGHOP!O84&lt;=120)),TONGHOP!R84,"")</f>
        <v/>
      </c>
      <c r="F84" s="1" t="str">
        <f t="shared" si="5"/>
        <v/>
      </c>
      <c r="G84" s="1" t="str">
        <f>IF(AND(TONGHOP!K84="KTHP",OR(TONGHOP!L84="LT",TONGHOP!L84="TN"),AND(TONGHOP!O84&gt;120,TONGHOP!O84&lt;=150)),TONGHOP!Q84,"")</f>
        <v/>
      </c>
      <c r="H84" s="1" t="str">
        <f>IF(AND(TONGHOP!K84="KTHP",OR(TONGHOP!L84="LT",TONGHOP!L84="TN"),AND(TONGHOP!O84&gt;120,TONGHOP!O84&lt;=150)),TONGHOP!R84,"")</f>
        <v/>
      </c>
      <c r="I84" s="1" t="str">
        <f t="shared" si="6"/>
        <v/>
      </c>
      <c r="J84" s="1" t="str">
        <f>IF(AND(TONGHOP!K84="KTHP",OR(TONGHOP!L84="LT",TONGHOP!L84="TN"),TONGHOP!O84&gt;150),TONGHOP!Q84,"")</f>
        <v/>
      </c>
      <c r="K84" s="1" t="str">
        <f>IF(AND(TONGHOP!K84="KTHP",OR(TONGHOP!L84="LT",TONGHOP!L84="TN"),TONGHOP!O84&gt;150),TONGHOP!R84,"")</f>
        <v/>
      </c>
      <c r="L84" s="1" t="str">
        <f t="shared" si="7"/>
        <v/>
      </c>
    </row>
    <row r="85" spans="1:12">
      <c r="A85" s="1" t="str">
        <f>IF(AND(TONGHOP!K85="KTHP",OR(TONGHOP!L85="LT",TONGHOP!L85="TN"),TONGHOP!O85&lt;=90),TONGHOP!Q85,"")</f>
        <v>Phan Văn Hoà</v>
      </c>
      <c r="B85" s="1" t="str">
        <f>IF(AND(TONGHOP!K85="KTHP",OR(TONGHOP!L85="LT",TONGHOP!L85="TN"),TONGHOP!O85&lt;=90),TONGHOP!R85,"")</f>
        <v>Trần Văn Lượng</v>
      </c>
      <c r="C85" s="1">
        <f t="shared" si="4"/>
        <v>1.2</v>
      </c>
      <c r="D85" s="1" t="str">
        <f>IF(AND(TONGHOP!K85="KTHP",OR(TONGHOP!L85="LT",TONGHOP!L85="TN"),AND(TONGHOP!O85&gt;90,TONGHOP!O85&lt;=120)),TONGHOP!Q85,"")</f>
        <v/>
      </c>
      <c r="E85" s="1" t="str">
        <f>IF(AND(TONGHOP!K85="KTHP",OR(TONGHOP!L85="LT",TONGHOP!L85="TN"),AND(TONGHOP!O85&gt;90,TONGHOP!O85&lt;=120)),TONGHOP!R85,"")</f>
        <v/>
      </c>
      <c r="F85" s="1" t="str">
        <f t="shared" si="5"/>
        <v/>
      </c>
      <c r="G85" s="1" t="str">
        <f>IF(AND(TONGHOP!K85="KTHP",OR(TONGHOP!L85="LT",TONGHOP!L85="TN"),AND(TONGHOP!O85&gt;120,TONGHOP!O85&lt;=150)),TONGHOP!Q85,"")</f>
        <v/>
      </c>
      <c r="H85" s="1" t="str">
        <f>IF(AND(TONGHOP!K85="KTHP",OR(TONGHOP!L85="LT",TONGHOP!L85="TN"),AND(TONGHOP!O85&gt;120,TONGHOP!O85&lt;=150)),TONGHOP!R85,"")</f>
        <v/>
      </c>
      <c r="I85" s="1" t="str">
        <f t="shared" si="6"/>
        <v/>
      </c>
      <c r="J85" s="1" t="str">
        <f>IF(AND(TONGHOP!K85="KTHP",OR(TONGHOP!L85="LT",TONGHOP!L85="TN"),TONGHOP!O85&gt;150),TONGHOP!Q85,"")</f>
        <v/>
      </c>
      <c r="K85" s="1" t="str">
        <f>IF(AND(TONGHOP!K85="KTHP",OR(TONGHOP!L85="LT",TONGHOP!L85="TN"),TONGHOP!O85&gt;150),TONGHOP!R85,"")</f>
        <v/>
      </c>
      <c r="L85" s="1" t="str">
        <f t="shared" si="7"/>
        <v/>
      </c>
    </row>
    <row r="86" spans="1:12">
      <c r="A86" s="1" t="str">
        <f>IF(AND(TONGHOP!K86="KTHP",OR(TONGHOP!L86="LT",TONGHOP!L86="TN"),TONGHOP!O86&lt;=90),TONGHOP!Q86,"")</f>
        <v>Vũ Hạnh Chiêu</v>
      </c>
      <c r="B86" s="1" t="str">
        <f>IF(AND(TONGHOP!K86="KTHP",OR(TONGHOP!L86="LT",TONGHOP!L86="TN"),TONGHOP!O86&lt;=90),TONGHOP!R86,"")</f>
        <v>Nguyễn Thị Tố Nga</v>
      </c>
      <c r="C86" s="1">
        <f t="shared" si="4"/>
        <v>1.2</v>
      </c>
      <c r="D86" s="1" t="str">
        <f>IF(AND(TONGHOP!K86="KTHP",OR(TONGHOP!L86="LT",TONGHOP!L86="TN"),AND(TONGHOP!O86&gt;90,TONGHOP!O86&lt;=120)),TONGHOP!Q86,"")</f>
        <v/>
      </c>
      <c r="E86" s="1" t="str">
        <f>IF(AND(TONGHOP!K86="KTHP",OR(TONGHOP!L86="LT",TONGHOP!L86="TN"),AND(TONGHOP!O86&gt;90,TONGHOP!O86&lt;=120)),TONGHOP!R86,"")</f>
        <v/>
      </c>
      <c r="F86" s="1" t="str">
        <f t="shared" si="5"/>
        <v/>
      </c>
      <c r="G86" s="1" t="str">
        <f>IF(AND(TONGHOP!K86="KTHP",OR(TONGHOP!L86="LT",TONGHOP!L86="TN"),AND(TONGHOP!O86&gt;120,TONGHOP!O86&lt;=150)),TONGHOP!Q86,"")</f>
        <v/>
      </c>
      <c r="H86" s="1" t="str">
        <f>IF(AND(TONGHOP!K86="KTHP",OR(TONGHOP!L86="LT",TONGHOP!L86="TN"),AND(TONGHOP!O86&gt;120,TONGHOP!O86&lt;=150)),TONGHOP!R86,"")</f>
        <v/>
      </c>
      <c r="I86" s="1" t="str">
        <f t="shared" si="6"/>
        <v/>
      </c>
      <c r="J86" s="1" t="str">
        <f>IF(AND(TONGHOP!K86="KTHP",OR(TONGHOP!L86="LT",TONGHOP!L86="TN"),TONGHOP!O86&gt;150),TONGHOP!Q86,"")</f>
        <v/>
      </c>
      <c r="K86" s="1" t="str">
        <f>IF(AND(TONGHOP!K86="KTHP",OR(TONGHOP!L86="LT",TONGHOP!L86="TN"),TONGHOP!O86&gt;150),TONGHOP!R86,"")</f>
        <v/>
      </c>
      <c r="L86" s="1" t="str">
        <f t="shared" si="7"/>
        <v/>
      </c>
    </row>
    <row r="87" spans="1:12">
      <c r="A87" s="1" t="str">
        <f>IF(AND(TONGHOP!K87="KTHP",OR(TONGHOP!L87="LT",TONGHOP!L87="TN"),TONGHOP!O87&lt;=90),TONGHOP!Q87,"")</f>
        <v>Nguyễn Thị Tố Nga</v>
      </c>
      <c r="B87" s="1" t="str">
        <f>IF(AND(TONGHOP!K87="KTHP",OR(TONGHOP!L87="LT",TONGHOP!L87="TN"),TONGHOP!O87&lt;=90),TONGHOP!R87,"")</f>
        <v>Trần Trung Hiếu</v>
      </c>
      <c r="C87" s="1">
        <f t="shared" si="4"/>
        <v>1.2</v>
      </c>
      <c r="D87" s="1" t="str">
        <f>IF(AND(TONGHOP!K87="KTHP",OR(TONGHOP!L87="LT",TONGHOP!L87="TN"),AND(TONGHOP!O87&gt;90,TONGHOP!O87&lt;=120)),TONGHOP!Q87,"")</f>
        <v/>
      </c>
      <c r="E87" s="1" t="str">
        <f>IF(AND(TONGHOP!K87="KTHP",OR(TONGHOP!L87="LT",TONGHOP!L87="TN"),AND(TONGHOP!O87&gt;90,TONGHOP!O87&lt;=120)),TONGHOP!R87,"")</f>
        <v/>
      </c>
      <c r="F87" s="1" t="str">
        <f t="shared" si="5"/>
        <v/>
      </c>
      <c r="G87" s="1" t="str">
        <f>IF(AND(TONGHOP!K87="KTHP",OR(TONGHOP!L87="LT",TONGHOP!L87="TN"),AND(TONGHOP!O87&gt;120,TONGHOP!O87&lt;=150)),TONGHOP!Q87,"")</f>
        <v/>
      </c>
      <c r="H87" s="1" t="str">
        <f>IF(AND(TONGHOP!K87="KTHP",OR(TONGHOP!L87="LT",TONGHOP!L87="TN"),AND(TONGHOP!O87&gt;120,TONGHOP!O87&lt;=150)),TONGHOP!R87,"")</f>
        <v/>
      </c>
      <c r="I87" s="1" t="str">
        <f t="shared" si="6"/>
        <v/>
      </c>
      <c r="J87" s="1" t="str">
        <f>IF(AND(TONGHOP!K87="KTHP",OR(TONGHOP!L87="LT",TONGHOP!L87="TN"),TONGHOP!O87&gt;150),TONGHOP!Q87,"")</f>
        <v/>
      </c>
      <c r="K87" s="1" t="str">
        <f>IF(AND(TONGHOP!K87="KTHP",OR(TONGHOP!L87="LT",TONGHOP!L87="TN"),TONGHOP!O87&gt;150),TONGHOP!R87,"")</f>
        <v/>
      </c>
      <c r="L87" s="1" t="str">
        <f t="shared" si="7"/>
        <v/>
      </c>
    </row>
    <row r="88" spans="1:12">
      <c r="A88" s="1" t="str">
        <f>IF(AND(TONGHOP!K88="KTHP",OR(TONGHOP!L88="LT",TONGHOP!L88="TN"),TONGHOP!O88&lt;=90),TONGHOP!Q88,"")</f>
        <v>Võ Anh Hào</v>
      </c>
      <c r="B88" s="1" t="str">
        <f>IF(AND(TONGHOP!K88="KTHP",OR(TONGHOP!L88="LT",TONGHOP!L88="TN"),TONGHOP!O88&lt;=90),TONGHOP!R88,"")</f>
        <v>Hà Chí Công</v>
      </c>
      <c r="C88" s="1">
        <f t="shared" si="4"/>
        <v>1.2</v>
      </c>
      <c r="D88" s="1" t="str">
        <f>IF(AND(TONGHOP!K88="KTHP",OR(TONGHOP!L88="LT",TONGHOP!L88="TN"),AND(TONGHOP!O88&gt;90,TONGHOP!O88&lt;=120)),TONGHOP!Q88,"")</f>
        <v/>
      </c>
      <c r="E88" s="1" t="str">
        <f>IF(AND(TONGHOP!K88="KTHP",OR(TONGHOP!L88="LT",TONGHOP!L88="TN"),AND(TONGHOP!O88&gt;90,TONGHOP!O88&lt;=120)),TONGHOP!R88,"")</f>
        <v/>
      </c>
      <c r="F88" s="1" t="str">
        <f t="shared" si="5"/>
        <v/>
      </c>
      <c r="G88" s="1" t="str">
        <f>IF(AND(TONGHOP!K88="KTHP",OR(TONGHOP!L88="LT",TONGHOP!L88="TN"),AND(TONGHOP!O88&gt;120,TONGHOP!O88&lt;=150)),TONGHOP!Q88,"")</f>
        <v/>
      </c>
      <c r="H88" s="1" t="str">
        <f>IF(AND(TONGHOP!K88="KTHP",OR(TONGHOP!L88="LT",TONGHOP!L88="TN"),AND(TONGHOP!O88&gt;120,TONGHOP!O88&lt;=150)),TONGHOP!R88,"")</f>
        <v/>
      </c>
      <c r="I88" s="1" t="str">
        <f t="shared" si="6"/>
        <v/>
      </c>
      <c r="J88" s="1" t="str">
        <f>IF(AND(TONGHOP!K88="KTHP",OR(TONGHOP!L88="LT",TONGHOP!L88="TN"),TONGHOP!O88&gt;150),TONGHOP!Q88,"")</f>
        <v/>
      </c>
      <c r="K88" s="1" t="str">
        <f>IF(AND(TONGHOP!K88="KTHP",OR(TONGHOP!L88="LT",TONGHOP!L88="TN"),TONGHOP!O88&gt;150),TONGHOP!R88,"")</f>
        <v/>
      </c>
      <c r="L88" s="1" t="str">
        <f t="shared" si="7"/>
        <v/>
      </c>
    </row>
    <row r="89" spans="1:12">
      <c r="A89" s="1" t="str">
        <f>IF(AND(TONGHOP!K89="KTHP",OR(TONGHOP!L89="LT",TONGHOP!L89="TN"),TONGHOP!O89&lt;=90),TONGHOP!Q89,"")</f>
        <v/>
      </c>
      <c r="B89" s="1" t="str">
        <f>IF(AND(TONGHOP!K89="KTHP",OR(TONGHOP!L89="LT",TONGHOP!L89="TN"),TONGHOP!O89&lt;=90),TONGHOP!R89,"")</f>
        <v/>
      </c>
      <c r="C89" s="1" t="str">
        <f t="shared" si="4"/>
        <v/>
      </c>
      <c r="D89" s="1" t="str">
        <f>IF(AND(TONGHOP!K89="KTHP",OR(TONGHOP!L89="LT",TONGHOP!L89="TN"),AND(TONGHOP!O89&gt;90,TONGHOP!O89&lt;=120)),TONGHOP!Q89,"")</f>
        <v>Trần Việt Khánh</v>
      </c>
      <c r="E89" s="1" t="str">
        <f>IF(AND(TONGHOP!K89="KTHP",OR(TONGHOP!L89="LT",TONGHOP!L89="TN"),AND(TONGHOP!O89&gt;90,TONGHOP!O89&lt;=120)),TONGHOP!R89,"")</f>
        <v>Nguyễn Thị Khánh Thư</v>
      </c>
      <c r="F89" s="1">
        <f t="shared" si="5"/>
        <v>1.6</v>
      </c>
      <c r="G89" s="1" t="str">
        <f>IF(AND(TONGHOP!K89="KTHP",OR(TONGHOP!L89="LT",TONGHOP!L89="TN"),AND(TONGHOP!O89&gt;120,TONGHOP!O89&lt;=150)),TONGHOP!Q89,"")</f>
        <v/>
      </c>
      <c r="H89" s="1" t="str">
        <f>IF(AND(TONGHOP!K89="KTHP",OR(TONGHOP!L89="LT",TONGHOP!L89="TN"),AND(TONGHOP!O89&gt;120,TONGHOP!O89&lt;=150)),TONGHOP!R89,"")</f>
        <v/>
      </c>
      <c r="I89" s="1" t="str">
        <f t="shared" si="6"/>
        <v/>
      </c>
      <c r="J89" s="1" t="str">
        <f>IF(AND(TONGHOP!K89="KTHP",OR(TONGHOP!L89="LT",TONGHOP!L89="TN"),TONGHOP!O89&gt;150),TONGHOP!Q89,"")</f>
        <v/>
      </c>
      <c r="K89" s="1" t="str">
        <f>IF(AND(TONGHOP!K89="KTHP",OR(TONGHOP!L89="LT",TONGHOP!L89="TN"),TONGHOP!O89&gt;150),TONGHOP!R89,"")</f>
        <v/>
      </c>
      <c r="L89" s="1" t="str">
        <f t="shared" si="7"/>
        <v/>
      </c>
    </row>
    <row r="90" spans="1:12">
      <c r="A90" s="1" t="str">
        <f>IF(AND(TONGHOP!K90="KTHP",OR(TONGHOP!L90="LT",TONGHOP!L90="TN"),TONGHOP!O90&lt;=90),TONGHOP!Q90,"")</f>
        <v/>
      </c>
      <c r="B90" s="1" t="str">
        <f>IF(AND(TONGHOP!K90="KTHP",OR(TONGHOP!L90="LT",TONGHOP!L90="TN"),TONGHOP!O90&lt;=90),TONGHOP!R90,"")</f>
        <v/>
      </c>
      <c r="C90" s="1" t="str">
        <f t="shared" si="4"/>
        <v/>
      </c>
      <c r="D90" s="1" t="str">
        <f>IF(AND(TONGHOP!K90="KTHP",OR(TONGHOP!L90="LT",TONGHOP!L90="TN"),AND(TONGHOP!O90&gt;90,TONGHOP!O90&lt;=120)),TONGHOP!Q90,"")</f>
        <v>Võ Anh Trang</v>
      </c>
      <c r="E90" s="1" t="str">
        <f>IF(AND(TONGHOP!K90="KTHP",OR(TONGHOP!L90="LT",TONGHOP!L90="TN"),AND(TONGHOP!O90&gt;90,TONGHOP!O90&lt;=120)),TONGHOP!R90,"")</f>
        <v>Trần Vĩnh Xuyên</v>
      </c>
      <c r="F90" s="1">
        <f t="shared" si="5"/>
        <v>1.6</v>
      </c>
      <c r="G90" s="1" t="str">
        <f>IF(AND(TONGHOP!K90="KTHP",OR(TONGHOP!L90="LT",TONGHOP!L90="TN"),AND(TONGHOP!O90&gt;120,TONGHOP!O90&lt;=150)),TONGHOP!Q90,"")</f>
        <v/>
      </c>
      <c r="H90" s="1" t="str">
        <f>IF(AND(TONGHOP!K90="KTHP",OR(TONGHOP!L90="LT",TONGHOP!L90="TN"),AND(TONGHOP!O90&gt;120,TONGHOP!O90&lt;=150)),TONGHOP!R90,"")</f>
        <v/>
      </c>
      <c r="I90" s="1" t="str">
        <f t="shared" si="6"/>
        <v/>
      </c>
      <c r="J90" s="1" t="str">
        <f>IF(AND(TONGHOP!K90="KTHP",OR(TONGHOP!L90="LT",TONGHOP!L90="TN"),TONGHOP!O90&gt;150),TONGHOP!Q90,"")</f>
        <v/>
      </c>
      <c r="K90" s="1" t="str">
        <f>IF(AND(TONGHOP!K90="KTHP",OR(TONGHOP!L90="LT",TONGHOP!L90="TN"),TONGHOP!O90&gt;150),TONGHOP!R90,"")</f>
        <v/>
      </c>
      <c r="L90" s="1" t="str">
        <f t="shared" si="7"/>
        <v/>
      </c>
    </row>
    <row r="91" spans="1:12">
      <c r="A91" s="1" t="str">
        <f>IF(AND(TONGHOP!K91="KTHP",OR(TONGHOP!L91="LT",TONGHOP!L91="TN"),TONGHOP!O91&lt;=90),TONGHOP!Q91,"")</f>
        <v>Nguyễn Thị Minh Quý</v>
      </c>
      <c r="B91" s="1" t="str">
        <f>IF(AND(TONGHOP!K91="KTHP",OR(TONGHOP!L91="LT",TONGHOP!L91="TN"),TONGHOP!O91&lt;=90),TONGHOP!R91,"")</f>
        <v>Phạm Thị Gia Tâm</v>
      </c>
      <c r="C91" s="1">
        <f t="shared" si="4"/>
        <v>1.2</v>
      </c>
      <c r="D91" s="1" t="str">
        <f>IF(AND(TONGHOP!K91="KTHP",OR(TONGHOP!L91="LT",TONGHOP!L91="TN"),AND(TONGHOP!O91&gt;90,TONGHOP!O91&lt;=120)),TONGHOP!Q91,"")</f>
        <v/>
      </c>
      <c r="E91" s="1" t="str">
        <f>IF(AND(TONGHOP!K91="KTHP",OR(TONGHOP!L91="LT",TONGHOP!L91="TN"),AND(TONGHOP!O91&gt;90,TONGHOP!O91&lt;=120)),TONGHOP!R91,"")</f>
        <v/>
      </c>
      <c r="F91" s="1" t="str">
        <f t="shared" si="5"/>
        <v/>
      </c>
      <c r="G91" s="1" t="str">
        <f>IF(AND(TONGHOP!K91="KTHP",OR(TONGHOP!L91="LT",TONGHOP!L91="TN"),AND(TONGHOP!O91&gt;120,TONGHOP!O91&lt;=150)),TONGHOP!Q91,"")</f>
        <v/>
      </c>
      <c r="H91" s="1" t="str">
        <f>IF(AND(TONGHOP!K91="KTHP",OR(TONGHOP!L91="LT",TONGHOP!L91="TN"),AND(TONGHOP!O91&gt;120,TONGHOP!O91&lt;=150)),TONGHOP!R91,"")</f>
        <v/>
      </c>
      <c r="I91" s="1" t="str">
        <f t="shared" si="6"/>
        <v/>
      </c>
      <c r="J91" s="1" t="str">
        <f>IF(AND(TONGHOP!K91="KTHP",OR(TONGHOP!L91="LT",TONGHOP!L91="TN"),TONGHOP!O91&gt;150),TONGHOP!Q91,"")</f>
        <v/>
      </c>
      <c r="K91" s="1" t="str">
        <f>IF(AND(TONGHOP!K91="KTHP",OR(TONGHOP!L91="LT",TONGHOP!L91="TN"),TONGHOP!O91&gt;150),TONGHOP!R91,"")</f>
        <v/>
      </c>
      <c r="L91" s="1" t="str">
        <f t="shared" si="7"/>
        <v/>
      </c>
    </row>
    <row r="92" spans="1:12">
      <c r="A92" s="1" t="str">
        <f>IF(AND(TONGHOP!K92="KTHP",OR(TONGHOP!L92="LT",TONGHOP!L92="TN"),TONGHOP!O92&lt;=90),TONGHOP!Q92,"")</f>
        <v>Nguyễn Thanh Tú</v>
      </c>
      <c r="B92" s="1" t="str">
        <f>IF(AND(TONGHOP!K92="KTHP",OR(TONGHOP!L92="LT",TONGHOP!L92="TN"),TONGHOP!O92&lt;=90),TONGHOP!R92,"")</f>
        <v>Kiều Trung Tín</v>
      </c>
      <c r="C92" s="1">
        <f t="shared" si="4"/>
        <v>1.2</v>
      </c>
      <c r="D92" s="1" t="str">
        <f>IF(AND(TONGHOP!K92="KTHP",OR(TONGHOP!L92="LT",TONGHOP!L92="TN"),AND(TONGHOP!O92&gt;90,TONGHOP!O92&lt;=120)),TONGHOP!Q92,"")</f>
        <v/>
      </c>
      <c r="E92" s="1" t="str">
        <f>IF(AND(TONGHOP!K92="KTHP",OR(TONGHOP!L92="LT",TONGHOP!L92="TN"),AND(TONGHOP!O92&gt;90,TONGHOP!O92&lt;=120)),TONGHOP!R92,"")</f>
        <v/>
      </c>
      <c r="F92" s="1" t="str">
        <f t="shared" si="5"/>
        <v/>
      </c>
      <c r="G92" s="1" t="str">
        <f>IF(AND(TONGHOP!K92="KTHP",OR(TONGHOP!L92="LT",TONGHOP!L92="TN"),AND(TONGHOP!O92&gt;120,TONGHOP!O92&lt;=150)),TONGHOP!Q92,"")</f>
        <v/>
      </c>
      <c r="H92" s="1" t="str">
        <f>IF(AND(TONGHOP!K92="KTHP",OR(TONGHOP!L92="LT",TONGHOP!L92="TN"),AND(TONGHOP!O92&gt;120,TONGHOP!O92&lt;=150)),TONGHOP!R92,"")</f>
        <v/>
      </c>
      <c r="I92" s="1" t="str">
        <f t="shared" si="6"/>
        <v/>
      </c>
      <c r="J92" s="1" t="str">
        <f>IF(AND(TONGHOP!K92="KTHP",OR(TONGHOP!L92="LT",TONGHOP!L92="TN"),TONGHOP!O92&gt;150),TONGHOP!Q92,"")</f>
        <v/>
      </c>
      <c r="K92" s="1" t="str">
        <f>IF(AND(TONGHOP!K92="KTHP",OR(TONGHOP!L92="LT",TONGHOP!L92="TN"),TONGHOP!O92&gt;150),TONGHOP!R92,"")</f>
        <v/>
      </c>
      <c r="L92" s="1" t="str">
        <f t="shared" si="7"/>
        <v/>
      </c>
    </row>
    <row r="93" spans="1:12">
      <c r="A93" s="1">
        <f>IF(AND(TONGHOP!K93="KTHP",OR(TONGHOP!L93="LT",TONGHOP!L93="TN"),TONGHOP!O93&lt;=90),TONGHOP!Q93,"")</f>
        <v>0</v>
      </c>
      <c r="B93" s="1">
        <f>IF(AND(TONGHOP!K93="KTHP",OR(TONGHOP!L93="LT",TONGHOP!L93="TN"),TONGHOP!O93&lt;=90),TONGHOP!R93,"")</f>
        <v>0</v>
      </c>
      <c r="C93" s="1">
        <f t="shared" si="4"/>
        <v>1.2</v>
      </c>
      <c r="D93" s="1" t="str">
        <f>IF(AND(TONGHOP!K93="KTHP",OR(TONGHOP!L93="LT",TONGHOP!L93="TN"),AND(TONGHOP!O93&gt;90,TONGHOP!O93&lt;=120)),TONGHOP!Q93,"")</f>
        <v/>
      </c>
      <c r="E93" s="1" t="str">
        <f>IF(AND(TONGHOP!K93="KTHP",OR(TONGHOP!L93="LT",TONGHOP!L93="TN"),AND(TONGHOP!O93&gt;90,TONGHOP!O93&lt;=120)),TONGHOP!R93,"")</f>
        <v/>
      </c>
      <c r="F93" s="1" t="str">
        <f t="shared" si="5"/>
        <v/>
      </c>
      <c r="G93" s="1" t="str">
        <f>IF(AND(TONGHOP!K93="KTHP",OR(TONGHOP!L93="LT",TONGHOP!L93="TN"),AND(TONGHOP!O93&gt;120,TONGHOP!O93&lt;=150)),TONGHOP!Q93,"")</f>
        <v/>
      </c>
      <c r="H93" s="1" t="str">
        <f>IF(AND(TONGHOP!K93="KTHP",OR(TONGHOP!L93="LT",TONGHOP!L93="TN"),AND(TONGHOP!O93&gt;120,TONGHOP!O93&lt;=150)),TONGHOP!R93,"")</f>
        <v/>
      </c>
      <c r="I93" s="1" t="str">
        <f t="shared" si="6"/>
        <v/>
      </c>
      <c r="J93" s="1" t="str">
        <f>IF(AND(TONGHOP!K93="KTHP",OR(TONGHOP!L93="LT",TONGHOP!L93="TN"),TONGHOP!O93&gt;150),TONGHOP!Q93,"")</f>
        <v/>
      </c>
      <c r="K93" s="1" t="str">
        <f>IF(AND(TONGHOP!K93="KTHP",OR(TONGHOP!L93="LT",TONGHOP!L93="TN"),TONGHOP!O93&gt;150),TONGHOP!R93,"")</f>
        <v/>
      </c>
      <c r="L93" s="1" t="str">
        <f t="shared" si="7"/>
        <v/>
      </c>
    </row>
    <row r="94" spans="1:12">
      <c r="A94" s="1" t="str">
        <f>IF(AND(TONGHOP!K94="KTHP",OR(TONGHOP!L94="LT",TONGHOP!L94="TN"),TONGHOP!O94&lt;=90),TONGHOP!Q94,"")</f>
        <v>Nguyễn Thị Tố Nga</v>
      </c>
      <c r="B94" s="1" t="str">
        <f>IF(AND(TONGHOP!K94="KTHP",OR(TONGHOP!L94="LT",TONGHOP!L94="TN"),TONGHOP!O94&lt;=90),TONGHOP!R94,"")</f>
        <v>Nguyễn Thị Thu Hà(CB)</v>
      </c>
      <c r="C94" s="1">
        <f t="shared" si="4"/>
        <v>1.2</v>
      </c>
      <c r="D94" s="1" t="str">
        <f>IF(AND(TONGHOP!K94="KTHP",OR(TONGHOP!L94="LT",TONGHOP!L94="TN"),AND(TONGHOP!O94&gt;90,TONGHOP!O94&lt;=120)),TONGHOP!Q94,"")</f>
        <v/>
      </c>
      <c r="E94" s="1" t="str">
        <f>IF(AND(TONGHOP!K94="KTHP",OR(TONGHOP!L94="LT",TONGHOP!L94="TN"),AND(TONGHOP!O94&gt;90,TONGHOP!O94&lt;=120)),TONGHOP!R94,"")</f>
        <v/>
      </c>
      <c r="F94" s="1" t="str">
        <f t="shared" si="5"/>
        <v/>
      </c>
      <c r="G94" s="1" t="str">
        <f>IF(AND(TONGHOP!K94="KTHP",OR(TONGHOP!L94="LT",TONGHOP!L94="TN"),AND(TONGHOP!O94&gt;120,TONGHOP!O94&lt;=150)),TONGHOP!Q94,"")</f>
        <v/>
      </c>
      <c r="H94" s="1" t="str">
        <f>IF(AND(TONGHOP!K94="KTHP",OR(TONGHOP!L94="LT",TONGHOP!L94="TN"),AND(TONGHOP!O94&gt;120,TONGHOP!O94&lt;=150)),TONGHOP!R94,"")</f>
        <v/>
      </c>
      <c r="I94" s="1" t="str">
        <f t="shared" si="6"/>
        <v/>
      </c>
      <c r="J94" s="1" t="str">
        <f>IF(AND(TONGHOP!K94="KTHP",OR(TONGHOP!L94="LT",TONGHOP!L94="TN"),TONGHOP!O94&gt;150),TONGHOP!Q94,"")</f>
        <v/>
      </c>
      <c r="K94" s="1" t="str">
        <f>IF(AND(TONGHOP!K94="KTHP",OR(TONGHOP!L94="LT",TONGHOP!L94="TN"),TONGHOP!O94&gt;150),TONGHOP!R94,"")</f>
        <v/>
      </c>
      <c r="L94" s="1" t="str">
        <f t="shared" si="7"/>
        <v/>
      </c>
    </row>
    <row r="95" spans="1:12">
      <c r="A95" s="1" t="str">
        <f>IF(AND(TONGHOP!K95="KTHP",OR(TONGHOP!L95="LT",TONGHOP!L95="TN"),TONGHOP!O95&lt;=90),TONGHOP!Q95,"")</f>
        <v>Trần Thị Hồng Thu</v>
      </c>
      <c r="B95" s="1" t="str">
        <f>IF(AND(TONGHOP!K95="KTHP",OR(TONGHOP!L95="LT",TONGHOP!L95="TN"),TONGHOP!O95&lt;=90),TONGHOP!R95,"")</f>
        <v>Nguyễn Thùy Dương</v>
      </c>
      <c r="C95" s="1">
        <f t="shared" si="4"/>
        <v>1.2</v>
      </c>
      <c r="D95" s="1" t="str">
        <f>IF(AND(TONGHOP!K95="KTHP",OR(TONGHOP!L95="LT",TONGHOP!L95="TN"),AND(TONGHOP!O95&gt;90,TONGHOP!O95&lt;=120)),TONGHOP!Q95,"")</f>
        <v/>
      </c>
      <c r="E95" s="1" t="str">
        <f>IF(AND(TONGHOP!K95="KTHP",OR(TONGHOP!L95="LT",TONGHOP!L95="TN"),AND(TONGHOP!O95&gt;90,TONGHOP!O95&lt;=120)),TONGHOP!R95,"")</f>
        <v/>
      </c>
      <c r="F95" s="1" t="str">
        <f t="shared" si="5"/>
        <v/>
      </c>
      <c r="G95" s="1" t="str">
        <f>IF(AND(TONGHOP!K95="KTHP",OR(TONGHOP!L95="LT",TONGHOP!L95="TN"),AND(TONGHOP!O95&gt;120,TONGHOP!O95&lt;=150)),TONGHOP!Q95,"")</f>
        <v/>
      </c>
      <c r="H95" s="1" t="str">
        <f>IF(AND(TONGHOP!K95="KTHP",OR(TONGHOP!L95="LT",TONGHOP!L95="TN"),AND(TONGHOP!O95&gt;120,TONGHOP!O95&lt;=150)),TONGHOP!R95,"")</f>
        <v/>
      </c>
      <c r="I95" s="1" t="str">
        <f t="shared" si="6"/>
        <v/>
      </c>
      <c r="J95" s="1" t="str">
        <f>IF(AND(TONGHOP!K95="KTHP",OR(TONGHOP!L95="LT",TONGHOP!L95="TN"),TONGHOP!O95&gt;150),TONGHOP!Q95,"")</f>
        <v/>
      </c>
      <c r="K95" s="1" t="str">
        <f>IF(AND(TONGHOP!K95="KTHP",OR(TONGHOP!L95="LT",TONGHOP!L95="TN"),TONGHOP!O95&gt;150),TONGHOP!R95,"")</f>
        <v/>
      </c>
      <c r="L95" s="1" t="str">
        <f t="shared" si="7"/>
        <v/>
      </c>
    </row>
    <row r="96" spans="1:12">
      <c r="A96" s="1" t="str">
        <f>IF(AND(TONGHOP!K96="KTHP",OR(TONGHOP!L96="LT",TONGHOP!L96="TN"),TONGHOP!O96&lt;=90),TONGHOP!Q96,"")</f>
        <v>Lương Thị Thanh Hà</v>
      </c>
      <c r="B96" s="1" t="str">
        <f>IF(AND(TONGHOP!K96="KTHP",OR(TONGHOP!L96="LT",TONGHOP!L96="TN"),TONGHOP!O96&lt;=90),TONGHOP!R96,"")</f>
        <v>Mạnh Lê Hoàn</v>
      </c>
      <c r="C96" s="1">
        <f t="shared" si="4"/>
        <v>1.2</v>
      </c>
      <c r="D96" s="1" t="str">
        <f>IF(AND(TONGHOP!K96="KTHP",OR(TONGHOP!L96="LT",TONGHOP!L96="TN"),AND(TONGHOP!O96&gt;90,TONGHOP!O96&lt;=120)),TONGHOP!Q96,"")</f>
        <v/>
      </c>
      <c r="E96" s="1" t="str">
        <f>IF(AND(TONGHOP!K96="KTHP",OR(TONGHOP!L96="LT",TONGHOP!L96="TN"),AND(TONGHOP!O96&gt;90,TONGHOP!O96&lt;=120)),TONGHOP!R96,"")</f>
        <v/>
      </c>
      <c r="F96" s="1" t="str">
        <f t="shared" si="5"/>
        <v/>
      </c>
      <c r="G96" s="1" t="str">
        <f>IF(AND(TONGHOP!K96="KTHP",OR(TONGHOP!L96="LT",TONGHOP!L96="TN"),AND(TONGHOP!O96&gt;120,TONGHOP!O96&lt;=150)),TONGHOP!Q96,"")</f>
        <v/>
      </c>
      <c r="H96" s="1" t="str">
        <f>IF(AND(TONGHOP!K96="KTHP",OR(TONGHOP!L96="LT",TONGHOP!L96="TN"),AND(TONGHOP!O96&gt;120,TONGHOP!O96&lt;=150)),TONGHOP!R96,"")</f>
        <v/>
      </c>
      <c r="I96" s="1" t="str">
        <f t="shared" si="6"/>
        <v/>
      </c>
      <c r="J96" s="1" t="str">
        <f>IF(AND(TONGHOP!K96="KTHP",OR(TONGHOP!L96="LT",TONGHOP!L96="TN"),TONGHOP!O96&gt;150),TONGHOP!Q96,"")</f>
        <v/>
      </c>
      <c r="K96" s="1" t="str">
        <f>IF(AND(TONGHOP!K96="KTHP",OR(TONGHOP!L96="LT",TONGHOP!L96="TN"),TONGHOP!O96&gt;150),TONGHOP!R96,"")</f>
        <v/>
      </c>
      <c r="L96" s="1" t="str">
        <f t="shared" si="7"/>
        <v/>
      </c>
    </row>
    <row r="97" spans="1:12">
      <c r="A97" s="1" t="str">
        <f>IF(AND(TONGHOP!K97="KTHP",OR(TONGHOP!L97="LT",TONGHOP!L97="TN"),TONGHOP!O97&lt;=90),TONGHOP!Q97,"")</f>
        <v>Trương Thị Minh Hà</v>
      </c>
      <c r="B97" s="1" t="str">
        <f>IF(AND(TONGHOP!K97="KTHP",OR(TONGHOP!L97="LT",TONGHOP!L97="TN"),TONGHOP!O97&lt;=90),TONGHOP!R97,"")</f>
        <v>Vũ Hạnh Chiêu</v>
      </c>
      <c r="C97" s="1">
        <f t="shared" si="4"/>
        <v>1.2</v>
      </c>
      <c r="D97" s="1" t="str">
        <f>IF(AND(TONGHOP!K97="KTHP",OR(TONGHOP!L97="LT",TONGHOP!L97="TN"),AND(TONGHOP!O97&gt;90,TONGHOP!O97&lt;=120)),TONGHOP!Q97,"")</f>
        <v/>
      </c>
      <c r="E97" s="1" t="str">
        <f>IF(AND(TONGHOP!K97="KTHP",OR(TONGHOP!L97="LT",TONGHOP!L97="TN"),AND(TONGHOP!O97&gt;90,TONGHOP!O97&lt;=120)),TONGHOP!R97,"")</f>
        <v/>
      </c>
      <c r="F97" s="1" t="str">
        <f t="shared" si="5"/>
        <v/>
      </c>
      <c r="G97" s="1" t="str">
        <f>IF(AND(TONGHOP!K97="KTHP",OR(TONGHOP!L97="LT",TONGHOP!L97="TN"),AND(TONGHOP!O97&gt;120,TONGHOP!O97&lt;=150)),TONGHOP!Q97,"")</f>
        <v/>
      </c>
      <c r="H97" s="1" t="str">
        <f>IF(AND(TONGHOP!K97="KTHP",OR(TONGHOP!L97="LT",TONGHOP!L97="TN"),AND(TONGHOP!O97&gt;120,TONGHOP!O97&lt;=150)),TONGHOP!R97,"")</f>
        <v/>
      </c>
      <c r="I97" s="1" t="str">
        <f t="shared" si="6"/>
        <v/>
      </c>
      <c r="J97" s="1" t="str">
        <f>IF(AND(TONGHOP!K97="KTHP",OR(TONGHOP!L97="LT",TONGHOP!L97="TN"),TONGHOP!O97&gt;150),TONGHOP!Q97,"")</f>
        <v/>
      </c>
      <c r="K97" s="1" t="str">
        <f>IF(AND(TONGHOP!K97="KTHP",OR(TONGHOP!L97="LT",TONGHOP!L97="TN"),TONGHOP!O97&gt;150),TONGHOP!R97,"")</f>
        <v/>
      </c>
      <c r="L97" s="1" t="str">
        <f t="shared" si="7"/>
        <v/>
      </c>
    </row>
    <row r="98" spans="1:12">
      <c r="A98" s="1" t="str">
        <f>IF(AND(TONGHOP!K98="KTHP",OR(TONGHOP!L98="LT",TONGHOP!L98="TN"),TONGHOP!O98&lt;=90),TONGHOP!Q98,"")</f>
        <v>Trần Minh Tuấn</v>
      </c>
      <c r="B98" s="1" t="str">
        <f>IF(AND(TONGHOP!K98="KTHP",OR(TONGHOP!L98="LT",TONGHOP!L98="TN"),TONGHOP!O98&lt;=90),TONGHOP!R98,"")</f>
        <v>Trần Nguyên Bảo Trân</v>
      </c>
      <c r="C98" s="1">
        <f t="shared" si="4"/>
        <v>1.2</v>
      </c>
      <c r="D98" s="1" t="str">
        <f>IF(AND(TONGHOP!K98="KTHP",OR(TONGHOP!L98="LT",TONGHOP!L98="TN"),AND(TONGHOP!O98&gt;90,TONGHOP!O98&lt;=120)),TONGHOP!Q98,"")</f>
        <v/>
      </c>
      <c r="E98" s="1" t="str">
        <f>IF(AND(TONGHOP!K98="KTHP",OR(TONGHOP!L98="LT",TONGHOP!L98="TN"),AND(TONGHOP!O98&gt;90,TONGHOP!O98&lt;=120)),TONGHOP!R98,"")</f>
        <v/>
      </c>
      <c r="F98" s="1" t="str">
        <f t="shared" si="5"/>
        <v/>
      </c>
      <c r="G98" s="1" t="str">
        <f>IF(AND(TONGHOP!K98="KTHP",OR(TONGHOP!L98="LT",TONGHOP!L98="TN"),AND(TONGHOP!O98&gt;120,TONGHOP!O98&lt;=150)),TONGHOP!Q98,"")</f>
        <v/>
      </c>
      <c r="H98" s="1" t="str">
        <f>IF(AND(TONGHOP!K98="KTHP",OR(TONGHOP!L98="LT",TONGHOP!L98="TN"),AND(TONGHOP!O98&gt;120,TONGHOP!O98&lt;=150)),TONGHOP!R98,"")</f>
        <v/>
      </c>
      <c r="I98" s="1" t="str">
        <f t="shared" si="6"/>
        <v/>
      </c>
      <c r="J98" s="1" t="str">
        <f>IF(AND(TONGHOP!K98="KTHP",OR(TONGHOP!L98="LT",TONGHOP!L98="TN"),TONGHOP!O98&gt;150),TONGHOP!Q98,"")</f>
        <v/>
      </c>
      <c r="K98" s="1" t="str">
        <f>IF(AND(TONGHOP!K98="KTHP",OR(TONGHOP!L98="LT",TONGHOP!L98="TN"),TONGHOP!O98&gt;150),TONGHOP!R98,"")</f>
        <v/>
      </c>
      <c r="L98" s="1" t="str">
        <f t="shared" si="7"/>
        <v/>
      </c>
    </row>
    <row r="99" spans="1:12">
      <c r="A99" s="1" t="str">
        <f>IF(AND(TONGHOP!K99="KTHP",OR(TONGHOP!L99="LT",TONGHOP!L99="TN"),TONGHOP!O99&lt;=90),TONGHOP!Q99,"")</f>
        <v>Trần Thị Hồng Thu</v>
      </c>
      <c r="B99" s="1" t="str">
        <f>IF(AND(TONGHOP!K99="KTHP",OR(TONGHOP!L99="LT",TONGHOP!L99="TN"),TONGHOP!O99&lt;=90),TONGHOP!R99,"")</f>
        <v>Vũ Hạnh Chiêu</v>
      </c>
      <c r="C99" s="1">
        <f t="shared" si="4"/>
        <v>1.2</v>
      </c>
      <c r="D99" s="1" t="str">
        <f>IF(AND(TONGHOP!K99="KTHP",OR(TONGHOP!L99="LT",TONGHOP!L99="TN"),AND(TONGHOP!O99&gt;90,TONGHOP!O99&lt;=120)),TONGHOP!Q99,"")</f>
        <v/>
      </c>
      <c r="E99" s="1" t="str">
        <f>IF(AND(TONGHOP!K99="KTHP",OR(TONGHOP!L99="LT",TONGHOP!L99="TN"),AND(TONGHOP!O99&gt;90,TONGHOP!O99&lt;=120)),TONGHOP!R99,"")</f>
        <v/>
      </c>
      <c r="F99" s="1" t="str">
        <f t="shared" si="5"/>
        <v/>
      </c>
      <c r="G99" s="1" t="str">
        <f>IF(AND(TONGHOP!K99="KTHP",OR(TONGHOP!L99="LT",TONGHOP!L99="TN"),AND(TONGHOP!O99&gt;120,TONGHOP!O99&lt;=150)),TONGHOP!Q99,"")</f>
        <v/>
      </c>
      <c r="H99" s="1" t="str">
        <f>IF(AND(TONGHOP!K99="KTHP",OR(TONGHOP!L99="LT",TONGHOP!L99="TN"),AND(TONGHOP!O99&gt;120,TONGHOP!O99&lt;=150)),TONGHOP!R99,"")</f>
        <v/>
      </c>
      <c r="I99" s="1" t="str">
        <f t="shared" si="6"/>
        <v/>
      </c>
      <c r="J99" s="1" t="str">
        <f>IF(AND(TONGHOP!K99="KTHP",OR(TONGHOP!L99="LT",TONGHOP!L99="TN"),TONGHOP!O99&gt;150),TONGHOP!Q99,"")</f>
        <v/>
      </c>
      <c r="K99" s="1" t="str">
        <f>IF(AND(TONGHOP!K99="KTHP",OR(TONGHOP!L99="LT",TONGHOP!L99="TN"),TONGHOP!O99&gt;150),TONGHOP!R99,"")</f>
        <v/>
      </c>
      <c r="L99" s="1" t="str">
        <f t="shared" si="7"/>
        <v/>
      </c>
    </row>
    <row r="100" spans="1:12">
      <c r="A100" s="1" t="str">
        <f>IF(AND(TONGHOP!K100="KTHP",OR(TONGHOP!L100="LT",TONGHOP!L100="TN"),TONGHOP!O100&lt;=90),TONGHOP!Q100,"")</f>
        <v>Lương Thị Thanh Hà</v>
      </c>
      <c r="B100" s="1" t="str">
        <f>IF(AND(TONGHOP!K100="KTHP",OR(TONGHOP!L100="LT",TONGHOP!L100="TN"),TONGHOP!O100&lt;=90),TONGHOP!R100,"")</f>
        <v>Trần Minh Tuấn</v>
      </c>
      <c r="C100" s="1">
        <f t="shared" si="4"/>
        <v>1.2</v>
      </c>
      <c r="D100" s="1" t="str">
        <f>IF(AND(TONGHOP!K100="KTHP",OR(TONGHOP!L100="LT",TONGHOP!L100="TN"),AND(TONGHOP!O100&gt;90,TONGHOP!O100&lt;=120)),TONGHOP!Q100,"")</f>
        <v/>
      </c>
      <c r="E100" s="1" t="str">
        <f>IF(AND(TONGHOP!K100="KTHP",OR(TONGHOP!L100="LT",TONGHOP!L100="TN"),AND(TONGHOP!O100&gt;90,TONGHOP!O100&lt;=120)),TONGHOP!R100,"")</f>
        <v/>
      </c>
      <c r="F100" s="1" t="str">
        <f t="shared" si="5"/>
        <v/>
      </c>
      <c r="G100" s="1" t="str">
        <f>IF(AND(TONGHOP!K100="KTHP",OR(TONGHOP!L100="LT",TONGHOP!L100="TN"),AND(TONGHOP!O100&gt;120,TONGHOP!O100&lt;=150)),TONGHOP!Q100,"")</f>
        <v/>
      </c>
      <c r="H100" s="1" t="str">
        <f>IF(AND(TONGHOP!K100="KTHP",OR(TONGHOP!L100="LT",TONGHOP!L100="TN"),AND(TONGHOP!O100&gt;120,TONGHOP!O100&lt;=150)),TONGHOP!R100,"")</f>
        <v/>
      </c>
      <c r="I100" s="1" t="str">
        <f t="shared" si="6"/>
        <v/>
      </c>
      <c r="J100" s="1" t="str">
        <f>IF(AND(TONGHOP!K100="KTHP",OR(TONGHOP!L100="LT",TONGHOP!L100="TN"),TONGHOP!O100&gt;150),TONGHOP!Q100,"")</f>
        <v/>
      </c>
      <c r="K100" s="1" t="str">
        <f>IF(AND(TONGHOP!K100="KTHP",OR(TONGHOP!L100="LT",TONGHOP!L100="TN"),TONGHOP!O100&gt;150),TONGHOP!R100,"")</f>
        <v/>
      </c>
      <c r="L100" s="1" t="str">
        <f t="shared" si="7"/>
        <v/>
      </c>
    </row>
    <row r="101" spans="1:12">
      <c r="A101" s="1">
        <f>IF(AND(TONGHOP!K101="KTHP",OR(TONGHOP!L101="LT",TONGHOP!L101="TN"),TONGHOP!O101&lt;=90),TONGHOP!Q101,"")</f>
        <v>0</v>
      </c>
      <c r="B101" s="1">
        <f>IF(AND(TONGHOP!K101="KTHP",OR(TONGHOP!L101="LT",TONGHOP!L101="TN"),TONGHOP!O101&lt;=90),TONGHOP!R101,"")</f>
        <v>0</v>
      </c>
      <c r="C101" s="1">
        <f t="shared" si="4"/>
        <v>1.2</v>
      </c>
      <c r="D101" s="1" t="str">
        <f>IF(AND(TONGHOP!K101="KTHP",OR(TONGHOP!L101="LT",TONGHOP!L101="TN"),AND(TONGHOP!O101&gt;90,TONGHOP!O101&lt;=120)),TONGHOP!Q101,"")</f>
        <v/>
      </c>
      <c r="E101" s="1" t="str">
        <f>IF(AND(TONGHOP!K101="KTHP",OR(TONGHOP!L101="LT",TONGHOP!L101="TN"),AND(TONGHOP!O101&gt;90,TONGHOP!O101&lt;=120)),TONGHOP!R101,"")</f>
        <v/>
      </c>
      <c r="F101" s="1" t="str">
        <f t="shared" si="5"/>
        <v/>
      </c>
      <c r="G101" s="1" t="str">
        <f>IF(AND(TONGHOP!K101="KTHP",OR(TONGHOP!L101="LT",TONGHOP!L101="TN"),AND(TONGHOP!O101&gt;120,TONGHOP!O101&lt;=150)),TONGHOP!Q101,"")</f>
        <v/>
      </c>
      <c r="H101" s="1" t="str">
        <f>IF(AND(TONGHOP!K101="KTHP",OR(TONGHOP!L101="LT",TONGHOP!L101="TN"),AND(TONGHOP!O101&gt;120,TONGHOP!O101&lt;=150)),TONGHOP!R101,"")</f>
        <v/>
      </c>
      <c r="I101" s="1" t="str">
        <f t="shared" si="6"/>
        <v/>
      </c>
      <c r="J101" s="1" t="str">
        <f>IF(AND(TONGHOP!K101="KTHP",OR(TONGHOP!L101="LT",TONGHOP!L101="TN"),TONGHOP!O101&gt;150),TONGHOP!Q101,"")</f>
        <v/>
      </c>
      <c r="K101" s="1" t="str">
        <f>IF(AND(TONGHOP!K101="KTHP",OR(TONGHOP!L101="LT",TONGHOP!L101="TN"),TONGHOP!O101&gt;150),TONGHOP!R101,"")</f>
        <v/>
      </c>
      <c r="L101" s="1" t="str">
        <f t="shared" si="7"/>
        <v/>
      </c>
    </row>
    <row r="102" spans="1:12">
      <c r="A102" s="1" t="str">
        <f>IF(AND(TONGHOP!K102="KTHP",OR(TONGHOP!L102="LT",TONGHOP!L102="TN"),TONGHOP!O102&lt;=90),TONGHOP!Q102,"")</f>
        <v>Trương Thị Minh Hà</v>
      </c>
      <c r="B102" s="1" t="str">
        <f>IF(AND(TONGHOP!K102="KTHP",OR(TONGHOP!L102="LT",TONGHOP!L102="TN"),TONGHOP!O102&lt;=90),TONGHOP!R102,"")</f>
        <v>Trần Nguyên Bảo Trân</v>
      </c>
      <c r="C102" s="1">
        <f t="shared" si="4"/>
        <v>1.2</v>
      </c>
      <c r="D102" s="1" t="str">
        <f>IF(AND(TONGHOP!K102="KTHP",OR(TONGHOP!L102="LT",TONGHOP!L102="TN"),AND(TONGHOP!O102&gt;90,TONGHOP!O102&lt;=120)),TONGHOP!Q102,"")</f>
        <v/>
      </c>
      <c r="E102" s="1" t="str">
        <f>IF(AND(TONGHOP!K102="KTHP",OR(TONGHOP!L102="LT",TONGHOP!L102="TN"),AND(TONGHOP!O102&gt;90,TONGHOP!O102&lt;=120)),TONGHOP!R102,"")</f>
        <v/>
      </c>
      <c r="F102" s="1" t="str">
        <f t="shared" si="5"/>
        <v/>
      </c>
      <c r="G102" s="1" t="str">
        <f>IF(AND(TONGHOP!K102="KTHP",OR(TONGHOP!L102="LT",TONGHOP!L102="TN"),AND(TONGHOP!O102&gt;120,TONGHOP!O102&lt;=150)),TONGHOP!Q102,"")</f>
        <v/>
      </c>
      <c r="H102" s="1" t="str">
        <f>IF(AND(TONGHOP!K102="KTHP",OR(TONGHOP!L102="LT",TONGHOP!L102="TN"),AND(TONGHOP!O102&gt;120,TONGHOP!O102&lt;=150)),TONGHOP!R102,"")</f>
        <v/>
      </c>
      <c r="I102" s="1" t="str">
        <f t="shared" si="6"/>
        <v/>
      </c>
      <c r="J102" s="1" t="str">
        <f>IF(AND(TONGHOP!K102="KTHP",OR(TONGHOP!L102="LT",TONGHOP!L102="TN"),TONGHOP!O102&gt;150),TONGHOP!Q102,"")</f>
        <v/>
      </c>
      <c r="K102" s="1" t="str">
        <f>IF(AND(TONGHOP!K102="KTHP",OR(TONGHOP!L102="LT",TONGHOP!L102="TN"),TONGHOP!O102&gt;150),TONGHOP!R102,"")</f>
        <v/>
      </c>
      <c r="L102" s="1" t="str">
        <f t="shared" si="7"/>
        <v/>
      </c>
    </row>
    <row r="103" spans="1:12">
      <c r="A103" s="1" t="str">
        <f>IF(AND(TONGHOP!K103="KTHP",OR(TONGHOP!L103="LT",TONGHOP!L103="TN"),TONGHOP!O103&lt;=90),TONGHOP!Q103,"")</f>
        <v>Nguyễn Thanh Tú</v>
      </c>
      <c r="B103" s="1" t="str">
        <f>IF(AND(TONGHOP!K103="KTHP",OR(TONGHOP!L103="LT",TONGHOP!L103="TN"),TONGHOP!O103&lt;=90),TONGHOP!R103,"")</f>
        <v>Võ Thị Kim Thư</v>
      </c>
      <c r="C103" s="1">
        <f t="shared" si="4"/>
        <v>1.2</v>
      </c>
      <c r="D103" s="1" t="str">
        <f>IF(AND(TONGHOP!K103="KTHP",OR(TONGHOP!L103="LT",TONGHOP!L103="TN"),AND(TONGHOP!O103&gt;90,TONGHOP!O103&lt;=120)),TONGHOP!Q103,"")</f>
        <v/>
      </c>
      <c r="E103" s="1" t="str">
        <f>IF(AND(TONGHOP!K103="KTHP",OR(TONGHOP!L103="LT",TONGHOP!L103="TN"),AND(TONGHOP!O103&gt;90,TONGHOP!O103&lt;=120)),TONGHOP!R103,"")</f>
        <v/>
      </c>
      <c r="F103" s="1" t="str">
        <f t="shared" si="5"/>
        <v/>
      </c>
      <c r="G103" s="1" t="str">
        <f>IF(AND(TONGHOP!K103="KTHP",OR(TONGHOP!L103="LT",TONGHOP!L103="TN"),AND(TONGHOP!O103&gt;120,TONGHOP!O103&lt;=150)),TONGHOP!Q103,"")</f>
        <v/>
      </c>
      <c r="H103" s="1" t="str">
        <f>IF(AND(TONGHOP!K103="KTHP",OR(TONGHOP!L103="LT",TONGHOP!L103="TN"),AND(TONGHOP!O103&gt;120,TONGHOP!O103&lt;=150)),TONGHOP!R103,"")</f>
        <v/>
      </c>
      <c r="I103" s="1" t="str">
        <f t="shared" si="6"/>
        <v/>
      </c>
      <c r="J103" s="1" t="str">
        <f>IF(AND(TONGHOP!K103="KTHP",OR(TONGHOP!L103="LT",TONGHOP!L103="TN"),TONGHOP!O103&gt;150),TONGHOP!Q103,"")</f>
        <v/>
      </c>
      <c r="K103" s="1" t="str">
        <f>IF(AND(TONGHOP!K103="KTHP",OR(TONGHOP!L103="LT",TONGHOP!L103="TN"),TONGHOP!O103&gt;150),TONGHOP!R103,"")</f>
        <v/>
      </c>
      <c r="L103" s="1" t="str">
        <f t="shared" si="7"/>
        <v/>
      </c>
    </row>
    <row r="104" spans="1:12">
      <c r="A104" s="1" t="str">
        <f>IF(AND(TONGHOP!K104="KTHP",OR(TONGHOP!L104="LT",TONGHOP!L104="TN"),TONGHOP!O104&lt;=90),TONGHOP!Q104,"")</f>
        <v>Kiều Trung Tín</v>
      </c>
      <c r="B104" s="1" t="str">
        <f>IF(AND(TONGHOP!K104="KTHP",OR(TONGHOP!L104="LT",TONGHOP!L104="TN"),TONGHOP!O104&lt;=90),TONGHOP!R104,"")</f>
        <v>Nguyễn Thị Tố Nga</v>
      </c>
      <c r="C104" s="1">
        <f t="shared" si="4"/>
        <v>1.2</v>
      </c>
      <c r="D104" s="1" t="str">
        <f>IF(AND(TONGHOP!K104="KTHP",OR(TONGHOP!L104="LT",TONGHOP!L104="TN"),AND(TONGHOP!O104&gt;90,TONGHOP!O104&lt;=120)),TONGHOP!Q104,"")</f>
        <v/>
      </c>
      <c r="E104" s="1" t="str">
        <f>IF(AND(TONGHOP!K104="KTHP",OR(TONGHOP!L104="LT",TONGHOP!L104="TN"),AND(TONGHOP!O104&gt;90,TONGHOP!O104&lt;=120)),TONGHOP!R104,"")</f>
        <v/>
      </c>
      <c r="F104" s="1" t="str">
        <f t="shared" si="5"/>
        <v/>
      </c>
      <c r="G104" s="1" t="str">
        <f>IF(AND(TONGHOP!K104="KTHP",OR(TONGHOP!L104="LT",TONGHOP!L104="TN"),AND(TONGHOP!O104&gt;120,TONGHOP!O104&lt;=150)),TONGHOP!Q104,"")</f>
        <v/>
      </c>
      <c r="H104" s="1" t="str">
        <f>IF(AND(TONGHOP!K104="KTHP",OR(TONGHOP!L104="LT",TONGHOP!L104="TN"),AND(TONGHOP!O104&gt;120,TONGHOP!O104&lt;=150)),TONGHOP!R104,"")</f>
        <v/>
      </c>
      <c r="I104" s="1" t="str">
        <f t="shared" si="6"/>
        <v/>
      </c>
      <c r="J104" s="1" t="str">
        <f>IF(AND(TONGHOP!K104="KTHP",OR(TONGHOP!L104="LT",TONGHOP!L104="TN"),TONGHOP!O104&gt;150),TONGHOP!Q104,"")</f>
        <v/>
      </c>
      <c r="K104" s="1" t="str">
        <f>IF(AND(TONGHOP!K104="KTHP",OR(TONGHOP!L104="LT",TONGHOP!L104="TN"),TONGHOP!O104&gt;150),TONGHOP!R104,"")</f>
        <v/>
      </c>
      <c r="L104" s="1" t="str">
        <f t="shared" si="7"/>
        <v/>
      </c>
    </row>
    <row r="105" spans="1:12">
      <c r="A105" s="1" t="str">
        <f>IF(AND(TONGHOP!K105="KTHP",OR(TONGHOP!L105="LT",TONGHOP!L105="TN"),TONGHOP!O105&lt;=90),TONGHOP!Q105,"")</f>
        <v>Nguyễn Thị Minh Quý</v>
      </c>
      <c r="B105" s="1" t="str">
        <f>IF(AND(TONGHOP!K105="KTHP",OR(TONGHOP!L105="LT",TONGHOP!L105="TN"),TONGHOP!O105&lt;=90),TONGHOP!R105,"")</f>
        <v>Nguyễn Thùy Dương</v>
      </c>
      <c r="C105" s="1">
        <f t="shared" si="4"/>
        <v>1.2</v>
      </c>
      <c r="D105" s="1" t="str">
        <f>IF(AND(TONGHOP!K105="KTHP",OR(TONGHOP!L105="LT",TONGHOP!L105="TN"),AND(TONGHOP!O105&gt;90,TONGHOP!O105&lt;=120)),TONGHOP!Q105,"")</f>
        <v/>
      </c>
      <c r="E105" s="1" t="str">
        <f>IF(AND(TONGHOP!K105="KTHP",OR(TONGHOP!L105="LT",TONGHOP!L105="TN"),AND(TONGHOP!O105&gt;90,TONGHOP!O105&lt;=120)),TONGHOP!R105,"")</f>
        <v/>
      </c>
      <c r="F105" s="1" t="str">
        <f t="shared" si="5"/>
        <v/>
      </c>
      <c r="G105" s="1" t="str">
        <f>IF(AND(TONGHOP!K105="KTHP",OR(TONGHOP!L105="LT",TONGHOP!L105="TN"),AND(TONGHOP!O105&gt;120,TONGHOP!O105&lt;=150)),TONGHOP!Q105,"")</f>
        <v/>
      </c>
      <c r="H105" s="1" t="str">
        <f>IF(AND(TONGHOP!K105="KTHP",OR(TONGHOP!L105="LT",TONGHOP!L105="TN"),AND(TONGHOP!O105&gt;120,TONGHOP!O105&lt;=150)),TONGHOP!R105,"")</f>
        <v/>
      </c>
      <c r="I105" s="1" t="str">
        <f t="shared" si="6"/>
        <v/>
      </c>
      <c r="J105" s="1" t="str">
        <f>IF(AND(TONGHOP!K105="KTHP",OR(TONGHOP!L105="LT",TONGHOP!L105="TN"),TONGHOP!O105&gt;150),TONGHOP!Q105,"")</f>
        <v/>
      </c>
      <c r="K105" s="1" t="str">
        <f>IF(AND(TONGHOP!K105="KTHP",OR(TONGHOP!L105="LT",TONGHOP!L105="TN"),TONGHOP!O105&gt;150),TONGHOP!R105,"")</f>
        <v/>
      </c>
      <c r="L105" s="1" t="str">
        <f t="shared" si="7"/>
        <v/>
      </c>
    </row>
    <row r="106" spans="1:12">
      <c r="A106" s="1" t="str">
        <f>IF(AND(TONGHOP!K106="KTHP",OR(TONGHOP!L106="LT",TONGHOP!L106="TN"),TONGHOP!O106&lt;=90),TONGHOP!Q106,"")</f>
        <v>Đinh Thị Huyên</v>
      </c>
      <c r="B106" s="1" t="str">
        <f>IF(AND(TONGHOP!K106="KTHP",OR(TONGHOP!L106="LT",TONGHOP!L106="TN"),TONGHOP!O106&lt;=90),TONGHOP!R106,"")</f>
        <v>Mạnh Lê Hoàn</v>
      </c>
      <c r="C106" s="1">
        <f t="shared" si="4"/>
        <v>1.2</v>
      </c>
      <c r="D106" s="1" t="str">
        <f>IF(AND(TONGHOP!K106="KTHP",OR(TONGHOP!L106="LT",TONGHOP!L106="TN"),AND(TONGHOP!O106&gt;90,TONGHOP!O106&lt;=120)),TONGHOP!Q106,"")</f>
        <v/>
      </c>
      <c r="E106" s="1" t="str">
        <f>IF(AND(TONGHOP!K106="KTHP",OR(TONGHOP!L106="LT",TONGHOP!L106="TN"),AND(TONGHOP!O106&gt;90,TONGHOP!O106&lt;=120)),TONGHOP!R106,"")</f>
        <v/>
      </c>
      <c r="F106" s="1" t="str">
        <f t="shared" si="5"/>
        <v/>
      </c>
      <c r="G106" s="1" t="str">
        <f>IF(AND(TONGHOP!K106="KTHP",OR(TONGHOP!L106="LT",TONGHOP!L106="TN"),AND(TONGHOP!O106&gt;120,TONGHOP!O106&lt;=150)),TONGHOP!Q106,"")</f>
        <v/>
      </c>
      <c r="H106" s="1" t="str">
        <f>IF(AND(TONGHOP!K106="KTHP",OR(TONGHOP!L106="LT",TONGHOP!L106="TN"),AND(TONGHOP!O106&gt;120,TONGHOP!O106&lt;=150)),TONGHOP!R106,"")</f>
        <v/>
      </c>
      <c r="I106" s="1" t="str">
        <f t="shared" si="6"/>
        <v/>
      </c>
      <c r="J106" s="1" t="str">
        <f>IF(AND(TONGHOP!K106="KTHP",OR(TONGHOP!L106="LT",TONGHOP!L106="TN"),TONGHOP!O106&gt;150),TONGHOP!Q106,"")</f>
        <v/>
      </c>
      <c r="K106" s="1" t="str">
        <f>IF(AND(TONGHOP!K106="KTHP",OR(TONGHOP!L106="LT",TONGHOP!L106="TN"),TONGHOP!O106&gt;150),TONGHOP!R106,"")</f>
        <v/>
      </c>
      <c r="L106" s="1" t="str">
        <f t="shared" si="7"/>
        <v/>
      </c>
    </row>
    <row r="107" spans="1:12">
      <c r="A107" s="1" t="str">
        <f>IF(AND(TONGHOP!K107="KTHP",OR(TONGHOP!L107="LT",TONGHOP!L107="TN"),TONGHOP!O107&lt;=90),TONGHOP!Q107,"")</f>
        <v>Đặng Thế Huân</v>
      </c>
      <c r="B107" s="1" t="str">
        <f>IF(AND(TONGHOP!K107="KTHP",OR(TONGHOP!L107="LT",TONGHOP!L107="TN"),TONGHOP!O107&lt;=90),TONGHOP!R107,"")</f>
        <v>Đinh Trần Phương Thảo</v>
      </c>
      <c r="C107" s="1">
        <f t="shared" si="4"/>
        <v>1.2</v>
      </c>
      <c r="D107" s="1" t="str">
        <f>IF(AND(TONGHOP!K107="KTHP",OR(TONGHOP!L107="LT",TONGHOP!L107="TN"),AND(TONGHOP!O107&gt;90,TONGHOP!O107&lt;=120)),TONGHOP!Q107,"")</f>
        <v/>
      </c>
      <c r="E107" s="1" t="str">
        <f>IF(AND(TONGHOP!K107="KTHP",OR(TONGHOP!L107="LT",TONGHOP!L107="TN"),AND(TONGHOP!O107&gt;90,TONGHOP!O107&lt;=120)),TONGHOP!R107,"")</f>
        <v/>
      </c>
      <c r="F107" s="1" t="str">
        <f t="shared" si="5"/>
        <v/>
      </c>
      <c r="G107" s="1" t="str">
        <f>IF(AND(TONGHOP!K107="KTHP",OR(TONGHOP!L107="LT",TONGHOP!L107="TN"),AND(TONGHOP!O107&gt;120,TONGHOP!O107&lt;=150)),TONGHOP!Q107,"")</f>
        <v/>
      </c>
      <c r="H107" s="1" t="str">
        <f>IF(AND(TONGHOP!K107="KTHP",OR(TONGHOP!L107="LT",TONGHOP!L107="TN"),AND(TONGHOP!O107&gt;120,TONGHOP!O107&lt;=150)),TONGHOP!R107,"")</f>
        <v/>
      </c>
      <c r="I107" s="1" t="str">
        <f t="shared" si="6"/>
        <v/>
      </c>
      <c r="J107" s="1" t="str">
        <f>IF(AND(TONGHOP!K107="KTHP",OR(TONGHOP!L107="LT",TONGHOP!L107="TN"),TONGHOP!O107&gt;150),TONGHOP!Q107,"")</f>
        <v/>
      </c>
      <c r="K107" s="1" t="str">
        <f>IF(AND(TONGHOP!K107="KTHP",OR(TONGHOP!L107="LT",TONGHOP!L107="TN"),TONGHOP!O107&gt;150),TONGHOP!R107,"")</f>
        <v/>
      </c>
      <c r="L107" s="1" t="str">
        <f t="shared" si="7"/>
        <v/>
      </c>
    </row>
    <row r="108" spans="1:12">
      <c r="A108" s="1" t="str">
        <f>IF(AND(TONGHOP!K108="KTHP",OR(TONGHOP!L108="LT",TONGHOP!L108="TN"),TONGHOP!O108&lt;=90),TONGHOP!Q108,"")</f>
        <v/>
      </c>
      <c r="B108" s="1" t="str">
        <f>IF(AND(TONGHOP!K108="KTHP",OR(TONGHOP!L108="LT",TONGHOP!L108="TN"),TONGHOP!O108&lt;=90),TONGHOP!R108,"")</f>
        <v/>
      </c>
      <c r="C108" s="1" t="str">
        <f t="shared" si="4"/>
        <v/>
      </c>
      <c r="D108" s="1" t="str">
        <f>IF(AND(TONGHOP!K108="KTHP",OR(TONGHOP!L108="LT",TONGHOP!L108="TN"),AND(TONGHOP!O108&gt;90,TONGHOP!O108&lt;=120)),TONGHOP!Q108,"")</f>
        <v>Trương Thị Phương Hồng</v>
      </c>
      <c r="E108" s="1" t="str">
        <f>IF(AND(TONGHOP!K108="KTHP",OR(TONGHOP!L108="LT",TONGHOP!L108="TN"),AND(TONGHOP!O108&gt;90,TONGHOP!O108&lt;=120)),TONGHOP!R108,"")</f>
        <v>Nguyễn Tiến Nhân</v>
      </c>
      <c r="F108" s="1">
        <f t="shared" si="5"/>
        <v>1.6</v>
      </c>
      <c r="G108" s="1" t="str">
        <f>IF(AND(TONGHOP!K108="KTHP",OR(TONGHOP!L108="LT",TONGHOP!L108="TN"),AND(TONGHOP!O108&gt;120,TONGHOP!O108&lt;=150)),TONGHOP!Q108,"")</f>
        <v/>
      </c>
      <c r="H108" s="1" t="str">
        <f>IF(AND(TONGHOP!K108="KTHP",OR(TONGHOP!L108="LT",TONGHOP!L108="TN"),AND(TONGHOP!O108&gt;120,TONGHOP!O108&lt;=150)),TONGHOP!R108,"")</f>
        <v/>
      </c>
      <c r="I108" s="1" t="str">
        <f t="shared" si="6"/>
        <v/>
      </c>
      <c r="J108" s="1" t="str">
        <f>IF(AND(TONGHOP!K108="KTHP",OR(TONGHOP!L108="LT",TONGHOP!L108="TN"),TONGHOP!O108&gt;150),TONGHOP!Q108,"")</f>
        <v/>
      </c>
      <c r="K108" s="1" t="str">
        <f>IF(AND(TONGHOP!K108="KTHP",OR(TONGHOP!L108="LT",TONGHOP!L108="TN"),TONGHOP!O108&gt;150),TONGHOP!R108,"")</f>
        <v/>
      </c>
      <c r="L108" s="1" t="str">
        <f t="shared" si="7"/>
        <v/>
      </c>
    </row>
    <row r="109" spans="1:12">
      <c r="A109" s="1" t="str">
        <f>IF(AND(TONGHOP!K109="KTHP",OR(TONGHOP!L109="LT",TONGHOP!L109="TN"),TONGHOP!O109&lt;=90),TONGHOP!Q109,"")</f>
        <v/>
      </c>
      <c r="B109" s="1" t="str">
        <f>IF(AND(TONGHOP!K109="KTHP",OR(TONGHOP!L109="LT",TONGHOP!L109="TN"),TONGHOP!O109&lt;=90),TONGHOP!R109,"")</f>
        <v/>
      </c>
      <c r="C109" s="1" t="str">
        <f t="shared" si="4"/>
        <v/>
      </c>
      <c r="D109" s="1" t="str">
        <f>IF(AND(TONGHOP!K109="KTHP",OR(TONGHOP!L109="LT",TONGHOP!L109="TN"),AND(TONGHOP!O109&gt;90,TONGHOP!O109&lt;=120)),TONGHOP!Q109,"")</f>
        <v>Trần Minh Thông</v>
      </c>
      <c r="E109" s="1" t="str">
        <f>IF(AND(TONGHOP!K109="KTHP",OR(TONGHOP!L109="LT",TONGHOP!L109="TN"),AND(TONGHOP!O109&gt;90,TONGHOP!O109&lt;=120)),TONGHOP!R109,"")</f>
        <v>Nguyễn Ngọc Quỳnh(CK)</v>
      </c>
      <c r="F109" s="1">
        <f t="shared" si="5"/>
        <v>1.6</v>
      </c>
      <c r="G109" s="1" t="str">
        <f>IF(AND(TONGHOP!K109="KTHP",OR(TONGHOP!L109="LT",TONGHOP!L109="TN"),AND(TONGHOP!O109&gt;120,TONGHOP!O109&lt;=150)),TONGHOP!Q109,"")</f>
        <v/>
      </c>
      <c r="H109" s="1" t="str">
        <f>IF(AND(TONGHOP!K109="KTHP",OR(TONGHOP!L109="LT",TONGHOP!L109="TN"),AND(TONGHOP!O109&gt;120,TONGHOP!O109&lt;=150)),TONGHOP!R109,"")</f>
        <v/>
      </c>
      <c r="I109" s="1" t="str">
        <f t="shared" si="6"/>
        <v/>
      </c>
      <c r="J109" s="1" t="str">
        <f>IF(AND(TONGHOP!K109="KTHP",OR(TONGHOP!L109="LT",TONGHOP!L109="TN"),TONGHOP!O109&gt;150),TONGHOP!Q109,"")</f>
        <v/>
      </c>
      <c r="K109" s="1" t="str">
        <f>IF(AND(TONGHOP!K109="KTHP",OR(TONGHOP!L109="LT",TONGHOP!L109="TN"),TONGHOP!O109&gt;150),TONGHOP!R109,"")</f>
        <v/>
      </c>
      <c r="L109" s="1" t="str">
        <f t="shared" si="7"/>
        <v/>
      </c>
    </row>
    <row r="110" spans="1:12">
      <c r="A110" s="1" t="str">
        <f>IF(AND(TONGHOP!K110="KTHP",OR(TONGHOP!L110="LT",TONGHOP!L110="TN"),TONGHOP!O110&lt;=90),TONGHOP!Q110,"")</f>
        <v/>
      </c>
      <c r="B110" s="1" t="str">
        <f>IF(AND(TONGHOP!K110="KTHP",OR(TONGHOP!L110="LT",TONGHOP!L110="TN"),TONGHOP!O110&lt;=90),TONGHOP!R110,"")</f>
        <v/>
      </c>
      <c r="C110" s="1" t="str">
        <f t="shared" si="4"/>
        <v/>
      </c>
      <c r="D110" s="1" t="str">
        <f>IF(AND(TONGHOP!K110="KTHP",OR(TONGHOP!L110="LT",TONGHOP!L110="TN"),AND(TONGHOP!O110&gt;90,TONGHOP!O110&lt;=120)),TONGHOP!Q110,"")</f>
        <v>Bùi Anh Tuấn</v>
      </c>
      <c r="E110" s="1" t="str">
        <f>IF(AND(TONGHOP!K110="KTHP",OR(TONGHOP!L110="LT",TONGHOP!L110="TN"),AND(TONGHOP!O110&gt;90,TONGHOP!O110&lt;=120)),TONGHOP!R110,"")</f>
        <v>Nguyễn Tiến Dũng</v>
      </c>
      <c r="F110" s="1">
        <f t="shared" si="5"/>
        <v>1.6</v>
      </c>
      <c r="G110" s="1" t="str">
        <f>IF(AND(TONGHOP!K110="KTHP",OR(TONGHOP!L110="LT",TONGHOP!L110="TN"),AND(TONGHOP!O110&gt;120,TONGHOP!O110&lt;=150)),TONGHOP!Q110,"")</f>
        <v/>
      </c>
      <c r="H110" s="1" t="str">
        <f>IF(AND(TONGHOP!K110="KTHP",OR(TONGHOP!L110="LT",TONGHOP!L110="TN"),AND(TONGHOP!O110&gt;120,TONGHOP!O110&lt;=150)),TONGHOP!R110,"")</f>
        <v/>
      </c>
      <c r="I110" s="1" t="str">
        <f t="shared" si="6"/>
        <v/>
      </c>
      <c r="J110" s="1" t="str">
        <f>IF(AND(TONGHOP!K110="KTHP",OR(TONGHOP!L110="LT",TONGHOP!L110="TN"),TONGHOP!O110&gt;150),TONGHOP!Q110,"")</f>
        <v/>
      </c>
      <c r="K110" s="1" t="str">
        <f>IF(AND(TONGHOP!K110="KTHP",OR(TONGHOP!L110="LT",TONGHOP!L110="TN"),TONGHOP!O110&gt;150),TONGHOP!R110,"")</f>
        <v/>
      </c>
      <c r="L110" s="1" t="str">
        <f t="shared" si="7"/>
        <v/>
      </c>
    </row>
    <row r="111" spans="1:12">
      <c r="A111" s="1" t="str">
        <f>IF(AND(TONGHOP!K111="KTHP",OR(TONGHOP!L111="LT",TONGHOP!L111="TN"),TONGHOP!O111&lt;=90),TONGHOP!Q111,"")</f>
        <v>Dương Ngọc Vọng</v>
      </c>
      <c r="B111" s="1" t="str">
        <f>IF(AND(TONGHOP!K111="KTHP",OR(TONGHOP!L111="LT",TONGHOP!L111="TN"),TONGHOP!O111&lt;=90),TONGHOP!R111,"")</f>
        <v>Lê Phi Trường</v>
      </c>
      <c r="C111" s="1">
        <f t="shared" si="4"/>
        <v>1.2</v>
      </c>
      <c r="D111" s="1" t="str">
        <f>IF(AND(TONGHOP!K111="KTHP",OR(TONGHOP!L111="LT",TONGHOP!L111="TN"),AND(TONGHOP!O111&gt;90,TONGHOP!O111&lt;=120)),TONGHOP!Q111,"")</f>
        <v/>
      </c>
      <c r="E111" s="1" t="str">
        <f>IF(AND(TONGHOP!K111="KTHP",OR(TONGHOP!L111="LT",TONGHOP!L111="TN"),AND(TONGHOP!O111&gt;90,TONGHOP!O111&lt;=120)),TONGHOP!R111,"")</f>
        <v/>
      </c>
      <c r="F111" s="1" t="str">
        <f t="shared" si="5"/>
        <v/>
      </c>
      <c r="G111" s="1" t="str">
        <f>IF(AND(TONGHOP!K111="KTHP",OR(TONGHOP!L111="LT",TONGHOP!L111="TN"),AND(TONGHOP!O111&gt;120,TONGHOP!O111&lt;=150)),TONGHOP!Q111,"")</f>
        <v/>
      </c>
      <c r="H111" s="1" t="str">
        <f>IF(AND(TONGHOP!K111="KTHP",OR(TONGHOP!L111="LT",TONGHOP!L111="TN"),AND(TONGHOP!O111&gt;120,TONGHOP!O111&lt;=150)),TONGHOP!R111,"")</f>
        <v/>
      </c>
      <c r="I111" s="1" t="str">
        <f t="shared" si="6"/>
        <v/>
      </c>
      <c r="J111" s="1" t="str">
        <f>IF(AND(TONGHOP!K111="KTHP",OR(TONGHOP!L111="LT",TONGHOP!L111="TN"),TONGHOP!O111&gt;150),TONGHOP!Q111,"")</f>
        <v/>
      </c>
      <c r="K111" s="1" t="str">
        <f>IF(AND(TONGHOP!K111="KTHP",OR(TONGHOP!L111="LT",TONGHOP!L111="TN"),TONGHOP!O111&gt;150),TONGHOP!R111,"")</f>
        <v/>
      </c>
      <c r="L111" s="1" t="str">
        <f t="shared" si="7"/>
        <v/>
      </c>
    </row>
    <row r="112" spans="1:12">
      <c r="A112" s="1" t="str">
        <f>IF(AND(TONGHOP!K112="KTHP",OR(TONGHOP!L112="LT",TONGHOP!L112="TN"),TONGHOP!O112&lt;=90),TONGHOP!Q112,"")</f>
        <v>Nguyễn Văn Đôn</v>
      </c>
      <c r="B112" s="1" t="str">
        <f>IF(AND(TONGHOP!K112="KTHP",OR(TONGHOP!L112="LT",TONGHOP!L112="TN"),TONGHOP!O112&lt;=90),TONGHOP!R112,"")</f>
        <v>Đặng Ngọc Đoàn</v>
      </c>
      <c r="C112" s="1">
        <f t="shared" si="4"/>
        <v>1.2</v>
      </c>
      <c r="D112" s="1" t="str">
        <f>IF(AND(TONGHOP!K112="KTHP",OR(TONGHOP!L112="LT",TONGHOP!L112="TN"),AND(TONGHOP!O112&gt;90,TONGHOP!O112&lt;=120)),TONGHOP!Q112,"")</f>
        <v/>
      </c>
      <c r="E112" s="1" t="str">
        <f>IF(AND(TONGHOP!K112="KTHP",OR(TONGHOP!L112="LT",TONGHOP!L112="TN"),AND(TONGHOP!O112&gt;90,TONGHOP!O112&lt;=120)),TONGHOP!R112,"")</f>
        <v/>
      </c>
      <c r="F112" s="1" t="str">
        <f t="shared" si="5"/>
        <v/>
      </c>
      <c r="G112" s="1" t="str">
        <f>IF(AND(TONGHOP!K112="KTHP",OR(TONGHOP!L112="LT",TONGHOP!L112="TN"),AND(TONGHOP!O112&gt;120,TONGHOP!O112&lt;=150)),TONGHOP!Q112,"")</f>
        <v/>
      </c>
      <c r="H112" s="1" t="str">
        <f>IF(AND(TONGHOP!K112="KTHP",OR(TONGHOP!L112="LT",TONGHOP!L112="TN"),AND(TONGHOP!O112&gt;120,TONGHOP!O112&lt;=150)),TONGHOP!R112,"")</f>
        <v/>
      </c>
      <c r="I112" s="1" t="str">
        <f t="shared" si="6"/>
        <v/>
      </c>
      <c r="J112" s="1" t="str">
        <f>IF(AND(TONGHOP!K112="KTHP",OR(TONGHOP!L112="LT",TONGHOP!L112="TN"),TONGHOP!O112&gt;150),TONGHOP!Q112,"")</f>
        <v/>
      </c>
      <c r="K112" s="1" t="str">
        <f>IF(AND(TONGHOP!K112="KTHP",OR(TONGHOP!L112="LT",TONGHOP!L112="TN"),TONGHOP!O112&gt;150),TONGHOP!R112,"")</f>
        <v/>
      </c>
      <c r="L112" s="1" t="str">
        <f t="shared" si="7"/>
        <v/>
      </c>
    </row>
    <row r="113" spans="1:12">
      <c r="A113" s="1" t="str">
        <f>IF(AND(TONGHOP!K113="KTHP",OR(TONGHOP!L113="LT",TONGHOP!L113="TN"),TONGHOP!O113&lt;=90),TONGHOP!Q113,"")</f>
        <v>Dương Ngọc Vọng</v>
      </c>
      <c r="B113" s="1" t="str">
        <f>IF(AND(TONGHOP!K113="KTHP",OR(TONGHOP!L113="LT",TONGHOP!L113="TN"),TONGHOP!O113&lt;=90),TONGHOP!R113,"")</f>
        <v>Lê Phi Trường</v>
      </c>
      <c r="C113" s="1">
        <f t="shared" si="4"/>
        <v>1.2</v>
      </c>
      <c r="D113" s="1" t="str">
        <f>IF(AND(TONGHOP!K113="KTHP",OR(TONGHOP!L113="LT",TONGHOP!L113="TN"),AND(TONGHOP!O113&gt;90,TONGHOP!O113&lt;=120)),TONGHOP!Q113,"")</f>
        <v/>
      </c>
      <c r="E113" s="1" t="str">
        <f>IF(AND(TONGHOP!K113="KTHP",OR(TONGHOP!L113="LT",TONGHOP!L113="TN"),AND(TONGHOP!O113&gt;90,TONGHOP!O113&lt;=120)),TONGHOP!R113,"")</f>
        <v/>
      </c>
      <c r="F113" s="1" t="str">
        <f t="shared" si="5"/>
        <v/>
      </c>
      <c r="G113" s="1" t="str">
        <f>IF(AND(TONGHOP!K113="KTHP",OR(TONGHOP!L113="LT",TONGHOP!L113="TN"),AND(TONGHOP!O113&gt;120,TONGHOP!O113&lt;=150)),TONGHOP!Q113,"")</f>
        <v/>
      </c>
      <c r="H113" s="1" t="str">
        <f>IF(AND(TONGHOP!K113="KTHP",OR(TONGHOP!L113="LT",TONGHOP!L113="TN"),AND(TONGHOP!O113&gt;120,TONGHOP!O113&lt;=150)),TONGHOP!R113,"")</f>
        <v/>
      </c>
      <c r="I113" s="1" t="str">
        <f t="shared" si="6"/>
        <v/>
      </c>
      <c r="J113" s="1" t="str">
        <f>IF(AND(TONGHOP!K113="KTHP",OR(TONGHOP!L113="LT",TONGHOP!L113="TN"),TONGHOP!O113&gt;150),TONGHOP!Q113,"")</f>
        <v/>
      </c>
      <c r="K113" s="1" t="str">
        <f>IF(AND(TONGHOP!K113="KTHP",OR(TONGHOP!L113="LT",TONGHOP!L113="TN"),TONGHOP!O113&gt;150),TONGHOP!R113,"")</f>
        <v/>
      </c>
      <c r="L113" s="1" t="str">
        <f t="shared" si="7"/>
        <v/>
      </c>
    </row>
    <row r="114" spans="1:12">
      <c r="A114" s="1" t="str">
        <f>IF(AND(TONGHOP!K114="KTHP",OR(TONGHOP!L114="LT",TONGHOP!L114="TN"),TONGHOP!O114&lt;=90),TONGHOP!Q114,"")</f>
        <v>Nguyễn Văn Đôn</v>
      </c>
      <c r="B114" s="1" t="str">
        <f>IF(AND(TONGHOP!K114="KTHP",OR(TONGHOP!L114="LT",TONGHOP!L114="TN"),TONGHOP!O114&lt;=90),TONGHOP!R114,"")</f>
        <v>Đặng Ngọc Đoàn</v>
      </c>
      <c r="C114" s="1">
        <f t="shared" si="4"/>
        <v>1.2</v>
      </c>
      <c r="D114" s="1" t="str">
        <f>IF(AND(TONGHOP!K114="KTHP",OR(TONGHOP!L114="LT",TONGHOP!L114="TN"),AND(TONGHOP!O114&gt;90,TONGHOP!O114&lt;=120)),TONGHOP!Q114,"")</f>
        <v/>
      </c>
      <c r="E114" s="1" t="str">
        <f>IF(AND(TONGHOP!K114="KTHP",OR(TONGHOP!L114="LT",TONGHOP!L114="TN"),AND(TONGHOP!O114&gt;90,TONGHOP!O114&lt;=120)),TONGHOP!R114,"")</f>
        <v/>
      </c>
      <c r="F114" s="1" t="str">
        <f t="shared" si="5"/>
        <v/>
      </c>
      <c r="G114" s="1" t="str">
        <f>IF(AND(TONGHOP!K114="KTHP",OR(TONGHOP!L114="LT",TONGHOP!L114="TN"),AND(TONGHOP!O114&gt;120,TONGHOP!O114&lt;=150)),TONGHOP!Q114,"")</f>
        <v/>
      </c>
      <c r="H114" s="1" t="str">
        <f>IF(AND(TONGHOP!K114="KTHP",OR(TONGHOP!L114="LT",TONGHOP!L114="TN"),AND(TONGHOP!O114&gt;120,TONGHOP!O114&lt;=150)),TONGHOP!R114,"")</f>
        <v/>
      </c>
      <c r="I114" s="1" t="str">
        <f t="shared" si="6"/>
        <v/>
      </c>
      <c r="J114" s="1" t="str">
        <f>IF(AND(TONGHOP!K114="KTHP",OR(TONGHOP!L114="LT",TONGHOP!L114="TN"),TONGHOP!O114&gt;150),TONGHOP!Q114,"")</f>
        <v/>
      </c>
      <c r="K114" s="1" t="str">
        <f>IF(AND(TONGHOP!K114="KTHP",OR(TONGHOP!L114="LT",TONGHOP!L114="TN"),TONGHOP!O114&gt;150),TONGHOP!R114,"")</f>
        <v/>
      </c>
      <c r="L114" s="1" t="str">
        <f t="shared" si="7"/>
        <v/>
      </c>
    </row>
    <row r="115" spans="1:12">
      <c r="A115" s="1" t="str">
        <f>IF(AND(TONGHOP!K115="KTHP",OR(TONGHOP!L115="LT",TONGHOP!L115="TN"),TONGHOP!O115&lt;=90),TONGHOP!Q115,"")</f>
        <v>Nguyễn Vân Giang</v>
      </c>
      <c r="B115" s="1" t="str">
        <f>IF(AND(TONGHOP!K115="KTHP",OR(TONGHOP!L115="LT",TONGHOP!L115="TN"),TONGHOP!O115&lt;=90),TONGHOP!R115,"")</f>
        <v>Cao Thị Hồng Thắm</v>
      </c>
      <c r="C115" s="1">
        <f t="shared" si="4"/>
        <v>1.2</v>
      </c>
      <c r="D115" s="1" t="str">
        <f>IF(AND(TONGHOP!K115="KTHP",OR(TONGHOP!L115="LT",TONGHOP!L115="TN"),AND(TONGHOP!O115&gt;90,TONGHOP!O115&lt;=120)),TONGHOP!Q115,"")</f>
        <v/>
      </c>
      <c r="E115" s="1" t="str">
        <f>IF(AND(TONGHOP!K115="KTHP",OR(TONGHOP!L115="LT",TONGHOP!L115="TN"),AND(TONGHOP!O115&gt;90,TONGHOP!O115&lt;=120)),TONGHOP!R115,"")</f>
        <v/>
      </c>
      <c r="F115" s="1" t="str">
        <f t="shared" si="5"/>
        <v/>
      </c>
      <c r="G115" s="1" t="str">
        <f>IF(AND(TONGHOP!K115="KTHP",OR(TONGHOP!L115="LT",TONGHOP!L115="TN"),AND(TONGHOP!O115&gt;120,TONGHOP!O115&lt;=150)),TONGHOP!Q115,"")</f>
        <v/>
      </c>
      <c r="H115" s="1" t="str">
        <f>IF(AND(TONGHOP!K115="KTHP",OR(TONGHOP!L115="LT",TONGHOP!L115="TN"),AND(TONGHOP!O115&gt;120,TONGHOP!O115&lt;=150)),TONGHOP!R115,"")</f>
        <v/>
      </c>
      <c r="I115" s="1" t="str">
        <f t="shared" si="6"/>
        <v/>
      </c>
      <c r="J115" s="1" t="str">
        <f>IF(AND(TONGHOP!K115="KTHP",OR(TONGHOP!L115="LT",TONGHOP!L115="TN"),TONGHOP!O115&gt;150),TONGHOP!Q115,"")</f>
        <v/>
      </c>
      <c r="K115" s="1" t="str">
        <f>IF(AND(TONGHOP!K115="KTHP",OR(TONGHOP!L115="LT",TONGHOP!L115="TN"),TONGHOP!O115&gt;150),TONGHOP!R115,"")</f>
        <v/>
      </c>
      <c r="L115" s="1" t="str">
        <f t="shared" si="7"/>
        <v/>
      </c>
    </row>
    <row r="116" spans="1:12">
      <c r="A116" s="1" t="str">
        <f>IF(AND(TONGHOP!K116="KTHP",OR(TONGHOP!L116="LT",TONGHOP!L116="TN"),TONGHOP!O116&lt;=90),TONGHOP!Q116,"")</f>
        <v>Lương Thị Thanh Hà</v>
      </c>
      <c r="B116" s="1" t="str">
        <f>IF(AND(TONGHOP!K116="KTHP",OR(TONGHOP!L116="LT",TONGHOP!L116="TN"),TONGHOP!O116&lt;=90),TONGHOP!R116,"")</f>
        <v>Võ Phước Quang</v>
      </c>
      <c r="C116" s="1">
        <f t="shared" si="4"/>
        <v>1.2</v>
      </c>
      <c r="D116" s="1" t="str">
        <f>IF(AND(TONGHOP!K116="KTHP",OR(TONGHOP!L116="LT",TONGHOP!L116="TN"),AND(TONGHOP!O116&gt;90,TONGHOP!O116&lt;=120)),TONGHOP!Q116,"")</f>
        <v/>
      </c>
      <c r="E116" s="1" t="str">
        <f>IF(AND(TONGHOP!K116="KTHP",OR(TONGHOP!L116="LT",TONGHOP!L116="TN"),AND(TONGHOP!O116&gt;90,TONGHOP!O116&lt;=120)),TONGHOP!R116,"")</f>
        <v/>
      </c>
      <c r="F116" s="1" t="str">
        <f t="shared" si="5"/>
        <v/>
      </c>
      <c r="G116" s="1" t="str">
        <f>IF(AND(TONGHOP!K116="KTHP",OR(TONGHOP!L116="LT",TONGHOP!L116="TN"),AND(TONGHOP!O116&gt;120,TONGHOP!O116&lt;=150)),TONGHOP!Q116,"")</f>
        <v/>
      </c>
      <c r="H116" s="1" t="str">
        <f>IF(AND(TONGHOP!K116="KTHP",OR(TONGHOP!L116="LT",TONGHOP!L116="TN"),AND(TONGHOP!O116&gt;120,TONGHOP!O116&lt;=150)),TONGHOP!R116,"")</f>
        <v/>
      </c>
      <c r="I116" s="1" t="str">
        <f t="shared" si="6"/>
        <v/>
      </c>
      <c r="J116" s="1" t="str">
        <f>IF(AND(TONGHOP!K116="KTHP",OR(TONGHOP!L116="LT",TONGHOP!L116="TN"),TONGHOP!O116&gt;150),TONGHOP!Q116,"")</f>
        <v/>
      </c>
      <c r="K116" s="1" t="str">
        <f>IF(AND(TONGHOP!K116="KTHP",OR(TONGHOP!L116="LT",TONGHOP!L116="TN"),TONGHOP!O116&gt;150),TONGHOP!R116,"")</f>
        <v/>
      </c>
      <c r="L116" s="1" t="str">
        <f t="shared" si="7"/>
        <v/>
      </c>
    </row>
    <row r="117" spans="1:12">
      <c r="A117" s="1" t="str">
        <f>IF(AND(TONGHOP!K117="KTHP",OR(TONGHOP!L117="LT",TONGHOP!L117="TN"),TONGHOP!O117&lt;=90),TONGHOP!Q117,"")</f>
        <v>Phan Văn Thành</v>
      </c>
      <c r="B117" s="1" t="str">
        <f>IF(AND(TONGHOP!K117="KTHP",OR(TONGHOP!L117="LT",TONGHOP!L117="TN"),TONGHOP!O117&lt;=90),TONGHOP!R117,"")</f>
        <v>Trần Thanh Trúc</v>
      </c>
      <c r="C117" s="1">
        <f t="shared" si="4"/>
        <v>1.2</v>
      </c>
      <c r="D117" s="1" t="str">
        <f>IF(AND(TONGHOP!K117="KTHP",OR(TONGHOP!L117="LT",TONGHOP!L117="TN"),AND(TONGHOP!O117&gt;90,TONGHOP!O117&lt;=120)),TONGHOP!Q117,"")</f>
        <v/>
      </c>
      <c r="E117" s="1" t="str">
        <f>IF(AND(TONGHOP!K117="KTHP",OR(TONGHOP!L117="LT",TONGHOP!L117="TN"),AND(TONGHOP!O117&gt;90,TONGHOP!O117&lt;=120)),TONGHOP!R117,"")</f>
        <v/>
      </c>
      <c r="F117" s="1" t="str">
        <f t="shared" si="5"/>
        <v/>
      </c>
      <c r="G117" s="1" t="str">
        <f>IF(AND(TONGHOP!K117="KTHP",OR(TONGHOP!L117="LT",TONGHOP!L117="TN"),AND(TONGHOP!O117&gt;120,TONGHOP!O117&lt;=150)),TONGHOP!Q117,"")</f>
        <v/>
      </c>
      <c r="H117" s="1" t="str">
        <f>IF(AND(TONGHOP!K117="KTHP",OR(TONGHOP!L117="LT",TONGHOP!L117="TN"),AND(TONGHOP!O117&gt;120,TONGHOP!O117&lt;=150)),TONGHOP!R117,"")</f>
        <v/>
      </c>
      <c r="I117" s="1" t="str">
        <f t="shared" si="6"/>
        <v/>
      </c>
      <c r="J117" s="1" t="str">
        <f>IF(AND(TONGHOP!K117="KTHP",OR(TONGHOP!L117="LT",TONGHOP!L117="TN"),TONGHOP!O117&gt;150),TONGHOP!Q117,"")</f>
        <v/>
      </c>
      <c r="K117" s="1" t="str">
        <f>IF(AND(TONGHOP!K117="KTHP",OR(TONGHOP!L117="LT",TONGHOP!L117="TN"),TONGHOP!O117&gt;150),TONGHOP!R117,"")</f>
        <v/>
      </c>
      <c r="L117" s="1" t="str">
        <f t="shared" si="7"/>
        <v/>
      </c>
    </row>
    <row r="118" spans="1:12">
      <c r="A118" s="1" t="str">
        <f>IF(AND(TONGHOP!K118="KTHP",OR(TONGHOP!L118="LT",TONGHOP!L118="TN"),TONGHOP!O118&lt;=90),TONGHOP!Q118,"")</f>
        <v>Trần Bạch Tuyết</v>
      </c>
      <c r="B118" s="1" t="str">
        <f>IF(AND(TONGHOP!K118="KTHP",OR(TONGHOP!L118="LT",TONGHOP!L118="TN"),TONGHOP!O118&lt;=90),TONGHOP!R118,"")</f>
        <v>Võ Thị Lệ Trân</v>
      </c>
      <c r="C118" s="1">
        <f t="shared" si="4"/>
        <v>1.2</v>
      </c>
      <c r="D118" s="1" t="str">
        <f>IF(AND(TONGHOP!K118="KTHP",OR(TONGHOP!L118="LT",TONGHOP!L118="TN"),AND(TONGHOP!O118&gt;90,TONGHOP!O118&lt;=120)),TONGHOP!Q118,"")</f>
        <v/>
      </c>
      <c r="E118" s="1" t="str">
        <f>IF(AND(TONGHOP!K118="KTHP",OR(TONGHOP!L118="LT",TONGHOP!L118="TN"),AND(TONGHOP!O118&gt;90,TONGHOP!O118&lt;=120)),TONGHOP!R118,"")</f>
        <v/>
      </c>
      <c r="F118" s="1" t="str">
        <f t="shared" si="5"/>
        <v/>
      </c>
      <c r="G118" s="1" t="str">
        <f>IF(AND(TONGHOP!K118="KTHP",OR(TONGHOP!L118="LT",TONGHOP!L118="TN"),AND(TONGHOP!O118&gt;120,TONGHOP!O118&lt;=150)),TONGHOP!Q118,"")</f>
        <v/>
      </c>
      <c r="H118" s="1" t="str">
        <f>IF(AND(TONGHOP!K118="KTHP",OR(TONGHOP!L118="LT",TONGHOP!L118="TN"),AND(TONGHOP!O118&gt;120,TONGHOP!O118&lt;=150)),TONGHOP!R118,"")</f>
        <v/>
      </c>
      <c r="I118" s="1" t="str">
        <f t="shared" si="6"/>
        <v/>
      </c>
      <c r="J118" s="1" t="str">
        <f>IF(AND(TONGHOP!K118="KTHP",OR(TONGHOP!L118="LT",TONGHOP!L118="TN"),TONGHOP!O118&gt;150),TONGHOP!Q118,"")</f>
        <v/>
      </c>
      <c r="K118" s="1" t="str">
        <f>IF(AND(TONGHOP!K118="KTHP",OR(TONGHOP!L118="LT",TONGHOP!L118="TN"),TONGHOP!O118&gt;150),TONGHOP!R118,"")</f>
        <v/>
      </c>
      <c r="L118" s="1" t="str">
        <f t="shared" si="7"/>
        <v/>
      </c>
    </row>
    <row r="119" spans="1:12">
      <c r="A119" s="1" t="str">
        <f>IF(AND(TONGHOP!K119="KTHP",OR(TONGHOP!L119="LT",TONGHOP!L119="TN"),TONGHOP!O119&lt;=90),TONGHOP!Q119,"")</f>
        <v>Võ Minh Quang</v>
      </c>
      <c r="B119" s="1" t="str">
        <f>IF(AND(TONGHOP!K119="KTHP",OR(TONGHOP!L119="LT",TONGHOP!L119="TN"),TONGHOP!O119&lt;=90),TONGHOP!R119,"")</f>
        <v>Phạm Thị Vinh</v>
      </c>
      <c r="C119" s="1">
        <f t="shared" si="4"/>
        <v>1.2</v>
      </c>
      <c r="D119" s="1" t="str">
        <f>IF(AND(TONGHOP!K119="KTHP",OR(TONGHOP!L119="LT",TONGHOP!L119="TN"),AND(TONGHOP!O119&gt;90,TONGHOP!O119&lt;=120)),TONGHOP!Q119,"")</f>
        <v/>
      </c>
      <c r="E119" s="1" t="str">
        <f>IF(AND(TONGHOP!K119="KTHP",OR(TONGHOP!L119="LT",TONGHOP!L119="TN"),AND(TONGHOP!O119&gt;90,TONGHOP!O119&lt;=120)),TONGHOP!R119,"")</f>
        <v/>
      </c>
      <c r="F119" s="1" t="str">
        <f t="shared" si="5"/>
        <v/>
      </c>
      <c r="G119" s="1" t="str">
        <f>IF(AND(TONGHOP!K119="KTHP",OR(TONGHOP!L119="LT",TONGHOP!L119="TN"),AND(TONGHOP!O119&gt;120,TONGHOP!O119&lt;=150)),TONGHOP!Q119,"")</f>
        <v/>
      </c>
      <c r="H119" s="1" t="str">
        <f>IF(AND(TONGHOP!K119="KTHP",OR(TONGHOP!L119="LT",TONGHOP!L119="TN"),AND(TONGHOP!O119&gt;120,TONGHOP!O119&lt;=150)),TONGHOP!R119,"")</f>
        <v/>
      </c>
      <c r="I119" s="1" t="str">
        <f t="shared" si="6"/>
        <v/>
      </c>
      <c r="J119" s="1" t="str">
        <f>IF(AND(TONGHOP!K119="KTHP",OR(TONGHOP!L119="LT",TONGHOP!L119="TN"),TONGHOP!O119&gt;150),TONGHOP!Q119,"")</f>
        <v/>
      </c>
      <c r="K119" s="1" t="str">
        <f>IF(AND(TONGHOP!K119="KTHP",OR(TONGHOP!L119="LT",TONGHOP!L119="TN"),TONGHOP!O119&gt;150),TONGHOP!R119,"")</f>
        <v/>
      </c>
      <c r="L119" s="1" t="str">
        <f t="shared" si="7"/>
        <v/>
      </c>
    </row>
    <row r="120" spans="1:12">
      <c r="A120" s="1" t="str">
        <f>IF(AND(TONGHOP!K120="KTHP",OR(TONGHOP!L120="LT",TONGHOP!L120="TN"),TONGHOP!O120&lt;=90),TONGHOP!Q120,"")</f>
        <v>Trần Thị Hồng Thu</v>
      </c>
      <c r="B120" s="1" t="str">
        <f>IF(AND(TONGHOP!K120="KTHP",OR(TONGHOP!L120="LT",TONGHOP!L120="TN"),TONGHOP!O120&lt;=90),TONGHOP!R120,"")</f>
        <v>Nguyễn Thanh Vĩnh Phúc</v>
      </c>
      <c r="C120" s="1">
        <f t="shared" si="4"/>
        <v>1.2</v>
      </c>
      <c r="D120" s="1" t="str">
        <f>IF(AND(TONGHOP!K120="KTHP",OR(TONGHOP!L120="LT",TONGHOP!L120="TN"),AND(TONGHOP!O120&gt;90,TONGHOP!O120&lt;=120)),TONGHOP!Q120,"")</f>
        <v/>
      </c>
      <c r="E120" s="1" t="str">
        <f>IF(AND(TONGHOP!K120="KTHP",OR(TONGHOP!L120="LT",TONGHOP!L120="TN"),AND(TONGHOP!O120&gt;90,TONGHOP!O120&lt;=120)),TONGHOP!R120,"")</f>
        <v/>
      </c>
      <c r="F120" s="1" t="str">
        <f t="shared" si="5"/>
        <v/>
      </c>
      <c r="G120" s="1" t="str">
        <f>IF(AND(TONGHOP!K120="KTHP",OR(TONGHOP!L120="LT",TONGHOP!L120="TN"),AND(TONGHOP!O120&gt;120,TONGHOP!O120&lt;=150)),TONGHOP!Q120,"")</f>
        <v/>
      </c>
      <c r="H120" s="1" t="str">
        <f>IF(AND(TONGHOP!K120="KTHP",OR(TONGHOP!L120="LT",TONGHOP!L120="TN"),AND(TONGHOP!O120&gt;120,TONGHOP!O120&lt;=150)),TONGHOP!R120,"")</f>
        <v/>
      </c>
      <c r="I120" s="1" t="str">
        <f t="shared" si="6"/>
        <v/>
      </c>
      <c r="J120" s="1" t="str">
        <f>IF(AND(TONGHOP!K120="KTHP",OR(TONGHOP!L120="LT",TONGHOP!L120="TN"),TONGHOP!O120&gt;150),TONGHOP!Q120,"")</f>
        <v/>
      </c>
      <c r="K120" s="1" t="str">
        <f>IF(AND(TONGHOP!K120="KTHP",OR(TONGHOP!L120="LT",TONGHOP!L120="TN"),TONGHOP!O120&gt;150),TONGHOP!R120,"")</f>
        <v/>
      </c>
      <c r="L120" s="1" t="str">
        <f t="shared" si="7"/>
        <v/>
      </c>
    </row>
    <row r="121" spans="1:12">
      <c r="A121" s="1" t="str">
        <f>IF(AND(TONGHOP!K121="KTHP",OR(TONGHOP!L121="LT",TONGHOP!L121="TN"),TONGHOP!O121&lt;=90),TONGHOP!Q121,"")</f>
        <v>Lê Tiến Đạt</v>
      </c>
      <c r="B121" s="1" t="str">
        <f>IF(AND(TONGHOP!K121="KTHP",OR(TONGHOP!L121="LT",TONGHOP!L121="TN"),TONGHOP!O121&lt;=90),TONGHOP!R121,"")</f>
        <v>Đỗ Thị Ngát</v>
      </c>
      <c r="C121" s="1">
        <f t="shared" si="4"/>
        <v>1.2</v>
      </c>
      <c r="D121" s="1" t="str">
        <f>IF(AND(TONGHOP!K121="KTHP",OR(TONGHOP!L121="LT",TONGHOP!L121="TN"),AND(TONGHOP!O121&gt;90,TONGHOP!O121&lt;=120)),TONGHOP!Q121,"")</f>
        <v/>
      </c>
      <c r="E121" s="1" t="str">
        <f>IF(AND(TONGHOP!K121="KTHP",OR(TONGHOP!L121="LT",TONGHOP!L121="TN"),AND(TONGHOP!O121&gt;90,TONGHOP!O121&lt;=120)),TONGHOP!R121,"")</f>
        <v/>
      </c>
      <c r="F121" s="1" t="str">
        <f t="shared" si="5"/>
        <v/>
      </c>
      <c r="G121" s="1" t="str">
        <f>IF(AND(TONGHOP!K121="KTHP",OR(TONGHOP!L121="LT",TONGHOP!L121="TN"),AND(TONGHOP!O121&gt;120,TONGHOP!O121&lt;=150)),TONGHOP!Q121,"")</f>
        <v/>
      </c>
      <c r="H121" s="1" t="str">
        <f>IF(AND(TONGHOP!K121="KTHP",OR(TONGHOP!L121="LT",TONGHOP!L121="TN"),AND(TONGHOP!O121&gt;120,TONGHOP!O121&lt;=150)),TONGHOP!R121,"")</f>
        <v/>
      </c>
      <c r="I121" s="1" t="str">
        <f t="shared" si="6"/>
        <v/>
      </c>
      <c r="J121" s="1" t="str">
        <f>IF(AND(TONGHOP!K121="KTHP",OR(TONGHOP!L121="LT",TONGHOP!L121="TN"),TONGHOP!O121&gt;150),TONGHOP!Q121,"")</f>
        <v/>
      </c>
      <c r="K121" s="1" t="str">
        <f>IF(AND(TONGHOP!K121="KTHP",OR(TONGHOP!L121="LT",TONGHOP!L121="TN"),TONGHOP!O121&gt;150),TONGHOP!R121,"")</f>
        <v/>
      </c>
      <c r="L121" s="1" t="str">
        <f t="shared" si="7"/>
        <v/>
      </c>
    </row>
    <row r="122" spans="1:12">
      <c r="A122" s="1" t="str">
        <f>IF(AND(TONGHOP!K122="KTHP",OR(TONGHOP!L122="LT",TONGHOP!L122="TN"),TONGHOP!O122&lt;=90),TONGHOP!Q122,"")</f>
        <v>Nguyễn Nguyên Hoàng Ngọc Quyên</v>
      </c>
      <c r="B122" s="1" t="str">
        <f>IF(AND(TONGHOP!K122="KTHP",OR(TONGHOP!L122="LT",TONGHOP!L122="TN"),TONGHOP!O122&lt;=90),TONGHOP!R122,"")</f>
        <v>Chế Vân Cầm</v>
      </c>
      <c r="C122" s="1">
        <f t="shared" si="4"/>
        <v>1.2</v>
      </c>
      <c r="D122" s="1" t="str">
        <f>IF(AND(TONGHOP!K122="KTHP",OR(TONGHOP!L122="LT",TONGHOP!L122="TN"),AND(TONGHOP!O122&gt;90,TONGHOP!O122&lt;=120)),TONGHOP!Q122,"")</f>
        <v/>
      </c>
      <c r="E122" s="1" t="str">
        <f>IF(AND(TONGHOP!K122="KTHP",OR(TONGHOP!L122="LT",TONGHOP!L122="TN"),AND(TONGHOP!O122&gt;90,TONGHOP!O122&lt;=120)),TONGHOP!R122,"")</f>
        <v/>
      </c>
      <c r="F122" s="1" t="str">
        <f t="shared" si="5"/>
        <v/>
      </c>
      <c r="G122" s="1" t="str">
        <f>IF(AND(TONGHOP!K122="KTHP",OR(TONGHOP!L122="LT",TONGHOP!L122="TN"),AND(TONGHOP!O122&gt;120,TONGHOP!O122&lt;=150)),TONGHOP!Q122,"")</f>
        <v/>
      </c>
      <c r="H122" s="1" t="str">
        <f>IF(AND(TONGHOP!K122="KTHP",OR(TONGHOP!L122="LT",TONGHOP!L122="TN"),AND(TONGHOP!O122&gt;120,TONGHOP!O122&lt;=150)),TONGHOP!R122,"")</f>
        <v/>
      </c>
      <c r="I122" s="1" t="str">
        <f t="shared" si="6"/>
        <v/>
      </c>
      <c r="J122" s="1" t="str">
        <f>IF(AND(TONGHOP!K122="KTHP",OR(TONGHOP!L122="LT",TONGHOP!L122="TN"),TONGHOP!O122&gt;150),TONGHOP!Q122,"")</f>
        <v/>
      </c>
      <c r="K122" s="1" t="str">
        <f>IF(AND(TONGHOP!K122="KTHP",OR(TONGHOP!L122="LT",TONGHOP!L122="TN"),TONGHOP!O122&gt;150),TONGHOP!R122,"")</f>
        <v/>
      </c>
      <c r="L122" s="1" t="str">
        <f t="shared" si="7"/>
        <v/>
      </c>
    </row>
    <row r="123" spans="1:12">
      <c r="A123" s="1" t="str">
        <f>IF(AND(TONGHOP!K123="KTHP",OR(TONGHOP!L123="LT",TONGHOP!L123="TN"),TONGHOP!O123&lt;=90),TONGHOP!Q123,"")</f>
        <v/>
      </c>
      <c r="B123" s="1" t="str">
        <f>IF(AND(TONGHOP!K123="KTHP",OR(TONGHOP!L123="LT",TONGHOP!L123="TN"),TONGHOP!O123&lt;=90),TONGHOP!R123,"")</f>
        <v/>
      </c>
      <c r="C123" s="1" t="str">
        <f t="shared" si="4"/>
        <v/>
      </c>
      <c r="D123" s="1" t="str">
        <f>IF(AND(TONGHOP!K123="KTHP",OR(TONGHOP!L123="LT",TONGHOP!L123="TN"),AND(TONGHOP!O123&gt;90,TONGHOP!O123&lt;=120)),TONGHOP!Q123,"")</f>
        <v>Trương Thị Phương Hồng</v>
      </c>
      <c r="E123" s="1" t="str">
        <f>IF(AND(TONGHOP!K123="KTHP",OR(TONGHOP!L123="LT",TONGHOP!L123="TN"),AND(TONGHOP!O123&gt;90,TONGHOP!O123&lt;=120)),TONGHOP!R123,"")</f>
        <v>Nguyễn Tiến Nhân</v>
      </c>
      <c r="F123" s="1">
        <f t="shared" si="5"/>
        <v>1.6</v>
      </c>
      <c r="G123" s="1" t="str">
        <f>IF(AND(TONGHOP!K123="KTHP",OR(TONGHOP!L123="LT",TONGHOP!L123="TN"),AND(TONGHOP!O123&gt;120,TONGHOP!O123&lt;=150)),TONGHOP!Q123,"")</f>
        <v/>
      </c>
      <c r="H123" s="1" t="str">
        <f>IF(AND(TONGHOP!K123="KTHP",OR(TONGHOP!L123="LT",TONGHOP!L123="TN"),AND(TONGHOP!O123&gt;120,TONGHOP!O123&lt;=150)),TONGHOP!R123,"")</f>
        <v/>
      </c>
      <c r="I123" s="1" t="str">
        <f t="shared" si="6"/>
        <v/>
      </c>
      <c r="J123" s="1" t="str">
        <f>IF(AND(TONGHOP!K123="KTHP",OR(TONGHOP!L123="LT",TONGHOP!L123="TN"),TONGHOP!O123&gt;150),TONGHOP!Q123,"")</f>
        <v/>
      </c>
      <c r="K123" s="1" t="str">
        <f>IF(AND(TONGHOP!K123="KTHP",OR(TONGHOP!L123="LT",TONGHOP!L123="TN"),TONGHOP!O123&gt;150),TONGHOP!R123,"")</f>
        <v/>
      </c>
      <c r="L123" s="1" t="str">
        <f t="shared" si="7"/>
        <v/>
      </c>
    </row>
    <row r="124" spans="1:12">
      <c r="A124" s="1" t="str">
        <f>IF(AND(TONGHOP!K124="KTHP",OR(TONGHOP!L124="LT",TONGHOP!L124="TN"),TONGHOP!O124&lt;=90),TONGHOP!Q124,"")</f>
        <v/>
      </c>
      <c r="B124" s="1" t="str">
        <f>IF(AND(TONGHOP!K124="KTHP",OR(TONGHOP!L124="LT",TONGHOP!L124="TN"),TONGHOP!O124&lt;=90),TONGHOP!R124,"")</f>
        <v/>
      </c>
      <c r="C124" s="1" t="str">
        <f t="shared" si="4"/>
        <v/>
      </c>
      <c r="D124" s="1" t="str">
        <f>IF(AND(TONGHOP!K124="KTHP",OR(TONGHOP!L124="LT",TONGHOP!L124="TN"),AND(TONGHOP!O124&gt;90,TONGHOP!O124&lt;=120)),TONGHOP!Q124,"")</f>
        <v>Trần Minh Thông</v>
      </c>
      <c r="E124" s="1" t="str">
        <f>IF(AND(TONGHOP!K124="KTHP",OR(TONGHOP!L124="LT",TONGHOP!L124="TN"),AND(TONGHOP!O124&gt;90,TONGHOP!O124&lt;=120)),TONGHOP!R124,"")</f>
        <v>Nguyễn Ngọc Quỳnh(CK)</v>
      </c>
      <c r="F124" s="1">
        <f t="shared" si="5"/>
        <v>1.6</v>
      </c>
      <c r="G124" s="1" t="str">
        <f>IF(AND(TONGHOP!K124="KTHP",OR(TONGHOP!L124="LT",TONGHOP!L124="TN"),AND(TONGHOP!O124&gt;120,TONGHOP!O124&lt;=150)),TONGHOP!Q124,"")</f>
        <v/>
      </c>
      <c r="H124" s="1" t="str">
        <f>IF(AND(TONGHOP!K124="KTHP",OR(TONGHOP!L124="LT",TONGHOP!L124="TN"),AND(TONGHOP!O124&gt;120,TONGHOP!O124&lt;=150)),TONGHOP!R124,"")</f>
        <v/>
      </c>
      <c r="I124" s="1" t="str">
        <f t="shared" si="6"/>
        <v/>
      </c>
      <c r="J124" s="1" t="str">
        <f>IF(AND(TONGHOP!K124="KTHP",OR(TONGHOP!L124="LT",TONGHOP!L124="TN"),TONGHOP!O124&gt;150),TONGHOP!Q124,"")</f>
        <v/>
      </c>
      <c r="K124" s="1" t="str">
        <f>IF(AND(TONGHOP!K124="KTHP",OR(TONGHOP!L124="LT",TONGHOP!L124="TN"),TONGHOP!O124&gt;150),TONGHOP!R124,"")</f>
        <v/>
      </c>
      <c r="L124" s="1" t="str">
        <f t="shared" si="7"/>
        <v/>
      </c>
    </row>
    <row r="125" spans="1:12">
      <c r="A125" s="1" t="str">
        <f>IF(AND(TONGHOP!K125="KTHP",OR(TONGHOP!L125="LT",TONGHOP!L125="TN"),TONGHOP!O125&lt;=90),TONGHOP!Q125,"")</f>
        <v/>
      </c>
      <c r="B125" s="1" t="str">
        <f>IF(AND(TONGHOP!K125="KTHP",OR(TONGHOP!L125="LT",TONGHOP!L125="TN"),TONGHOP!O125&lt;=90),TONGHOP!R125,"")</f>
        <v/>
      </c>
      <c r="C125" s="1" t="str">
        <f t="shared" si="4"/>
        <v/>
      </c>
      <c r="D125" s="1" t="str">
        <f>IF(AND(TONGHOP!K125="KTHP",OR(TONGHOP!L125="LT",TONGHOP!L125="TN"),AND(TONGHOP!O125&gt;90,TONGHOP!O125&lt;=120)),TONGHOP!Q125,"")</f>
        <v>Bùi Anh Tuấn</v>
      </c>
      <c r="E125" s="1" t="str">
        <f>IF(AND(TONGHOP!K125="KTHP",OR(TONGHOP!L125="LT",TONGHOP!L125="TN"),AND(TONGHOP!O125&gt;90,TONGHOP!O125&lt;=120)),TONGHOP!R125,"")</f>
        <v>Nguyễn Tiến Dũng</v>
      </c>
      <c r="F125" s="1">
        <f t="shared" si="5"/>
        <v>1.6</v>
      </c>
      <c r="G125" s="1" t="str">
        <f>IF(AND(TONGHOP!K125="KTHP",OR(TONGHOP!L125="LT",TONGHOP!L125="TN"),AND(TONGHOP!O125&gt;120,TONGHOP!O125&lt;=150)),TONGHOP!Q125,"")</f>
        <v/>
      </c>
      <c r="H125" s="1" t="str">
        <f>IF(AND(TONGHOP!K125="KTHP",OR(TONGHOP!L125="LT",TONGHOP!L125="TN"),AND(TONGHOP!O125&gt;120,TONGHOP!O125&lt;=150)),TONGHOP!R125,"")</f>
        <v/>
      </c>
      <c r="I125" s="1" t="str">
        <f t="shared" si="6"/>
        <v/>
      </c>
      <c r="J125" s="1" t="str">
        <f>IF(AND(TONGHOP!K125="KTHP",OR(TONGHOP!L125="LT",TONGHOP!L125="TN"),TONGHOP!O125&gt;150),TONGHOP!Q125,"")</f>
        <v/>
      </c>
      <c r="K125" s="1" t="str">
        <f>IF(AND(TONGHOP!K125="KTHP",OR(TONGHOP!L125="LT",TONGHOP!L125="TN"),TONGHOP!O125&gt;150),TONGHOP!R125,"")</f>
        <v/>
      </c>
      <c r="L125" s="1" t="str">
        <f t="shared" si="7"/>
        <v/>
      </c>
    </row>
    <row r="126" spans="1:12">
      <c r="A126" s="1" t="str">
        <f>IF(AND(TONGHOP!K126="KTHP",OR(TONGHOP!L126="LT",TONGHOP!L126="TN"),TONGHOP!O126&lt;=90),TONGHOP!Q126,"")</f>
        <v>Trần Trung Hiếu</v>
      </c>
      <c r="B126" s="1" t="str">
        <f>IF(AND(TONGHOP!K126="KTHP",OR(TONGHOP!L126="LT",TONGHOP!L126="TN"),TONGHOP!O126&lt;=90),TONGHOP!R126,"")</f>
        <v>Nguyễn Thanh Vũ</v>
      </c>
      <c r="C126" s="1">
        <f t="shared" si="4"/>
        <v>1.2</v>
      </c>
      <c r="D126" s="1" t="str">
        <f>IF(AND(TONGHOP!K126="KTHP",OR(TONGHOP!L126="LT",TONGHOP!L126="TN"),AND(TONGHOP!O126&gt;90,TONGHOP!O126&lt;=120)),TONGHOP!Q126,"")</f>
        <v/>
      </c>
      <c r="E126" s="1" t="str">
        <f>IF(AND(TONGHOP!K126="KTHP",OR(TONGHOP!L126="LT",TONGHOP!L126="TN"),AND(TONGHOP!O126&gt;90,TONGHOP!O126&lt;=120)),TONGHOP!R126,"")</f>
        <v/>
      </c>
      <c r="F126" s="1" t="str">
        <f t="shared" si="5"/>
        <v/>
      </c>
      <c r="G126" s="1" t="str">
        <f>IF(AND(TONGHOP!K126="KTHP",OR(TONGHOP!L126="LT",TONGHOP!L126="TN"),AND(TONGHOP!O126&gt;120,TONGHOP!O126&lt;=150)),TONGHOP!Q126,"")</f>
        <v/>
      </c>
      <c r="H126" s="1" t="str">
        <f>IF(AND(TONGHOP!K126="KTHP",OR(TONGHOP!L126="LT",TONGHOP!L126="TN"),AND(TONGHOP!O126&gt;120,TONGHOP!O126&lt;=150)),TONGHOP!R126,"")</f>
        <v/>
      </c>
      <c r="I126" s="1" t="str">
        <f t="shared" si="6"/>
        <v/>
      </c>
      <c r="J126" s="1" t="str">
        <f>IF(AND(TONGHOP!K126="KTHP",OR(TONGHOP!L126="LT",TONGHOP!L126="TN"),TONGHOP!O126&gt;150),TONGHOP!Q126,"")</f>
        <v/>
      </c>
      <c r="K126" s="1" t="str">
        <f>IF(AND(TONGHOP!K126="KTHP",OR(TONGHOP!L126="LT",TONGHOP!L126="TN"),TONGHOP!O126&gt;150),TONGHOP!R126,"")</f>
        <v/>
      </c>
      <c r="L126" s="1" t="str">
        <f t="shared" si="7"/>
        <v/>
      </c>
    </row>
    <row r="127" spans="1:12">
      <c r="A127" s="1" t="str">
        <f>IF(AND(TONGHOP!K127="KTHP",OR(TONGHOP!L127="LT",TONGHOP!L127="TN"),TONGHOP!O127&lt;=90),TONGHOP!Q127,"")</f>
        <v>Phan Thị Xuân Trang</v>
      </c>
      <c r="B127" s="1" t="str">
        <f>IF(AND(TONGHOP!K127="KTHP",OR(TONGHOP!L127="LT",TONGHOP!L127="TN"),TONGHOP!O127&lt;=90),TONGHOP!R127,"")</f>
        <v>Hồ Văn Hoá</v>
      </c>
      <c r="C127" s="1">
        <f t="shared" si="4"/>
        <v>1.2</v>
      </c>
      <c r="D127" s="1" t="str">
        <f>IF(AND(TONGHOP!K127="KTHP",OR(TONGHOP!L127="LT",TONGHOP!L127="TN"),AND(TONGHOP!O127&gt;90,TONGHOP!O127&lt;=120)),TONGHOP!Q127,"")</f>
        <v/>
      </c>
      <c r="E127" s="1" t="str">
        <f>IF(AND(TONGHOP!K127="KTHP",OR(TONGHOP!L127="LT",TONGHOP!L127="TN"),AND(TONGHOP!O127&gt;90,TONGHOP!O127&lt;=120)),TONGHOP!R127,"")</f>
        <v/>
      </c>
      <c r="F127" s="1" t="str">
        <f t="shared" si="5"/>
        <v/>
      </c>
      <c r="G127" s="1" t="str">
        <f>IF(AND(TONGHOP!K127="KTHP",OR(TONGHOP!L127="LT",TONGHOP!L127="TN"),AND(TONGHOP!O127&gt;120,TONGHOP!O127&lt;=150)),TONGHOP!Q127,"")</f>
        <v/>
      </c>
      <c r="H127" s="1" t="str">
        <f>IF(AND(TONGHOP!K127="KTHP",OR(TONGHOP!L127="LT",TONGHOP!L127="TN"),AND(TONGHOP!O127&gt;120,TONGHOP!O127&lt;=150)),TONGHOP!R127,"")</f>
        <v/>
      </c>
      <c r="I127" s="1" t="str">
        <f t="shared" si="6"/>
        <v/>
      </c>
      <c r="J127" s="1" t="str">
        <f>IF(AND(TONGHOP!K127="KTHP",OR(TONGHOP!L127="LT",TONGHOP!L127="TN"),TONGHOP!O127&gt;150),TONGHOP!Q127,"")</f>
        <v/>
      </c>
      <c r="K127" s="1" t="str">
        <f>IF(AND(TONGHOP!K127="KTHP",OR(TONGHOP!L127="LT",TONGHOP!L127="TN"),TONGHOP!O127&gt;150),TONGHOP!R127,"")</f>
        <v/>
      </c>
      <c r="L127" s="1" t="str">
        <f t="shared" si="7"/>
        <v/>
      </c>
    </row>
    <row r="128" spans="1:12">
      <c r="A128" s="1" t="str">
        <f>IF(AND(TONGHOP!K128="KTHP",OR(TONGHOP!L128="LT",TONGHOP!L128="TN"),TONGHOP!O128&lt;=90),TONGHOP!Q128,"")</f>
        <v>Vũ Đức Pháp</v>
      </c>
      <c r="B128" s="1" t="str">
        <f>IF(AND(TONGHOP!K128="KTHP",OR(TONGHOP!L128="LT",TONGHOP!L128="TN"),TONGHOP!O128&lt;=90),TONGHOP!R128,"")</f>
        <v>Đào Anh Tuấn</v>
      </c>
      <c r="C128" s="1">
        <f t="shared" si="4"/>
        <v>1.2</v>
      </c>
      <c r="D128" s="1" t="str">
        <f>IF(AND(TONGHOP!K128="KTHP",OR(TONGHOP!L128="LT",TONGHOP!L128="TN"),AND(TONGHOP!O128&gt;90,TONGHOP!O128&lt;=120)),TONGHOP!Q128,"")</f>
        <v/>
      </c>
      <c r="E128" s="1" t="str">
        <f>IF(AND(TONGHOP!K128="KTHP",OR(TONGHOP!L128="LT",TONGHOP!L128="TN"),AND(TONGHOP!O128&gt;90,TONGHOP!O128&lt;=120)),TONGHOP!R128,"")</f>
        <v/>
      </c>
      <c r="F128" s="1" t="str">
        <f t="shared" si="5"/>
        <v/>
      </c>
      <c r="G128" s="1" t="str">
        <f>IF(AND(TONGHOP!K128="KTHP",OR(TONGHOP!L128="LT",TONGHOP!L128="TN"),AND(TONGHOP!O128&gt;120,TONGHOP!O128&lt;=150)),TONGHOP!Q128,"")</f>
        <v/>
      </c>
      <c r="H128" s="1" t="str">
        <f>IF(AND(TONGHOP!K128="KTHP",OR(TONGHOP!L128="LT",TONGHOP!L128="TN"),AND(TONGHOP!O128&gt;120,TONGHOP!O128&lt;=150)),TONGHOP!R128,"")</f>
        <v/>
      </c>
      <c r="I128" s="1" t="str">
        <f t="shared" si="6"/>
        <v/>
      </c>
      <c r="J128" s="1" t="str">
        <f>IF(AND(TONGHOP!K128="KTHP",OR(TONGHOP!L128="LT",TONGHOP!L128="TN"),TONGHOP!O128&gt;150),TONGHOP!Q128,"")</f>
        <v/>
      </c>
      <c r="K128" s="1" t="str">
        <f>IF(AND(TONGHOP!K128="KTHP",OR(TONGHOP!L128="LT",TONGHOP!L128="TN"),TONGHOP!O128&gt;150),TONGHOP!R128,"")</f>
        <v/>
      </c>
      <c r="L128" s="1" t="str">
        <f t="shared" si="7"/>
        <v/>
      </c>
    </row>
    <row r="129" spans="1:12">
      <c r="A129" s="1" t="str">
        <f>IF(AND(TONGHOP!K129="KTHP",OR(TONGHOP!L129="LT",TONGHOP!L129="TN"),TONGHOP!O129&lt;=90),TONGHOP!Q129,"")</f>
        <v>Dương Ngọc Vọng</v>
      </c>
      <c r="B129" s="1" t="str">
        <f>IF(AND(TONGHOP!K129="KTHP",OR(TONGHOP!L129="LT",TONGHOP!L129="TN"),TONGHOP!O129&lt;=90),TONGHOP!R129,"")</f>
        <v>Mai Chiếm Tuấn</v>
      </c>
      <c r="C129" s="1">
        <f t="shared" si="4"/>
        <v>1.2</v>
      </c>
      <c r="D129" s="1" t="str">
        <f>IF(AND(TONGHOP!K129="KTHP",OR(TONGHOP!L129="LT",TONGHOP!L129="TN"),AND(TONGHOP!O129&gt;90,TONGHOP!O129&lt;=120)),TONGHOP!Q129,"")</f>
        <v/>
      </c>
      <c r="E129" s="1" t="str">
        <f>IF(AND(TONGHOP!K129="KTHP",OR(TONGHOP!L129="LT",TONGHOP!L129="TN"),AND(TONGHOP!O129&gt;90,TONGHOP!O129&lt;=120)),TONGHOP!R129,"")</f>
        <v/>
      </c>
      <c r="F129" s="1" t="str">
        <f t="shared" si="5"/>
        <v/>
      </c>
      <c r="G129" s="1" t="str">
        <f>IF(AND(TONGHOP!K129="KTHP",OR(TONGHOP!L129="LT",TONGHOP!L129="TN"),AND(TONGHOP!O129&gt;120,TONGHOP!O129&lt;=150)),TONGHOP!Q129,"")</f>
        <v/>
      </c>
      <c r="H129" s="1" t="str">
        <f>IF(AND(TONGHOP!K129="KTHP",OR(TONGHOP!L129="LT",TONGHOP!L129="TN"),AND(TONGHOP!O129&gt;120,TONGHOP!O129&lt;=150)),TONGHOP!R129,"")</f>
        <v/>
      </c>
      <c r="I129" s="1" t="str">
        <f t="shared" si="6"/>
        <v/>
      </c>
      <c r="J129" s="1" t="str">
        <f>IF(AND(TONGHOP!K129="KTHP",OR(TONGHOP!L129="LT",TONGHOP!L129="TN"),TONGHOP!O129&gt;150),TONGHOP!Q129,"")</f>
        <v/>
      </c>
      <c r="K129" s="1" t="str">
        <f>IF(AND(TONGHOP!K129="KTHP",OR(TONGHOP!L129="LT",TONGHOP!L129="TN"),TONGHOP!O129&gt;150),TONGHOP!R129,"")</f>
        <v/>
      </c>
      <c r="L129" s="1" t="str">
        <f t="shared" si="7"/>
        <v/>
      </c>
    </row>
    <row r="130" spans="1:12">
      <c r="A130" s="1" t="str">
        <f>IF(AND(TONGHOP!K130="KTHP",OR(TONGHOP!L130="LT",TONGHOP!L130="TN"),TONGHOP!O130&lt;=90),TONGHOP!Q130,"")</f>
        <v>Võ Anh Hào</v>
      </c>
      <c r="B130" s="1" t="str">
        <f>IF(AND(TONGHOP!K130="KTHP",OR(TONGHOP!L130="LT",TONGHOP!L130="TN"),TONGHOP!O130&lt;=90),TONGHOP!R130,"")</f>
        <v>Lê Thị Thu Thảo</v>
      </c>
      <c r="C130" s="1">
        <f t="shared" si="4"/>
        <v>1.2</v>
      </c>
      <c r="D130" s="1" t="str">
        <f>IF(AND(TONGHOP!K130="KTHP",OR(TONGHOP!L130="LT",TONGHOP!L130="TN"),AND(TONGHOP!O130&gt;90,TONGHOP!O130&lt;=120)),TONGHOP!Q130,"")</f>
        <v/>
      </c>
      <c r="E130" s="1" t="str">
        <f>IF(AND(TONGHOP!K130="KTHP",OR(TONGHOP!L130="LT",TONGHOP!L130="TN"),AND(TONGHOP!O130&gt;90,TONGHOP!O130&lt;=120)),TONGHOP!R130,"")</f>
        <v/>
      </c>
      <c r="F130" s="1" t="str">
        <f t="shared" si="5"/>
        <v/>
      </c>
      <c r="G130" s="1" t="str">
        <f>IF(AND(TONGHOP!K130="KTHP",OR(TONGHOP!L130="LT",TONGHOP!L130="TN"),AND(TONGHOP!O130&gt;120,TONGHOP!O130&lt;=150)),TONGHOP!Q130,"")</f>
        <v/>
      </c>
      <c r="H130" s="1" t="str">
        <f>IF(AND(TONGHOP!K130="KTHP",OR(TONGHOP!L130="LT",TONGHOP!L130="TN"),AND(TONGHOP!O130&gt;120,TONGHOP!O130&lt;=150)),TONGHOP!R130,"")</f>
        <v/>
      </c>
      <c r="I130" s="1" t="str">
        <f t="shared" si="6"/>
        <v/>
      </c>
      <c r="J130" s="1" t="str">
        <f>IF(AND(TONGHOP!K130="KTHP",OR(TONGHOP!L130="LT",TONGHOP!L130="TN"),TONGHOP!O130&gt;150),TONGHOP!Q130,"")</f>
        <v/>
      </c>
      <c r="K130" s="1" t="str">
        <f>IF(AND(TONGHOP!K130="KTHP",OR(TONGHOP!L130="LT",TONGHOP!L130="TN"),TONGHOP!O130&gt;150),TONGHOP!R130,"")</f>
        <v/>
      </c>
      <c r="L130" s="1" t="str">
        <f t="shared" si="7"/>
        <v/>
      </c>
    </row>
    <row r="131" spans="1:12">
      <c r="A131" s="1" t="str">
        <f>IF(AND(TONGHOP!K131="KTHP",OR(TONGHOP!L131="LT",TONGHOP!L131="TN"),TONGHOP!O131&lt;=90),TONGHOP!Q131,"")</f>
        <v>Trần Minh Tuấn</v>
      </c>
      <c r="B131" s="1" t="str">
        <f>IF(AND(TONGHOP!K131="KTHP",OR(TONGHOP!L131="LT",TONGHOP!L131="TN"),TONGHOP!O131&lt;=90),TONGHOP!R131,"")</f>
        <v>Vương Thanh Thuỷ</v>
      </c>
      <c r="C131" s="1">
        <f t="shared" ref="C131:C194" si="8">IF(AND(A131="",B131=""),"",1.2)</f>
        <v>1.2</v>
      </c>
      <c r="D131" s="1" t="str">
        <f>IF(AND(TONGHOP!K131="KTHP",OR(TONGHOP!L131="LT",TONGHOP!L131="TN"),AND(TONGHOP!O131&gt;90,TONGHOP!O131&lt;=120)),TONGHOP!Q131,"")</f>
        <v/>
      </c>
      <c r="E131" s="1" t="str">
        <f>IF(AND(TONGHOP!K131="KTHP",OR(TONGHOP!L131="LT",TONGHOP!L131="TN"),AND(TONGHOP!O131&gt;90,TONGHOP!O131&lt;=120)),TONGHOP!R131,"")</f>
        <v/>
      </c>
      <c r="F131" s="1" t="str">
        <f t="shared" ref="F131:F194" si="9">IF(AND(D131="",E131=""),"",1.6)</f>
        <v/>
      </c>
      <c r="G131" s="1" t="str">
        <f>IF(AND(TONGHOP!K131="KTHP",OR(TONGHOP!L131="LT",TONGHOP!L131="TN"),AND(TONGHOP!O131&gt;120,TONGHOP!O131&lt;=150)),TONGHOP!Q131,"")</f>
        <v/>
      </c>
      <c r="H131" s="1" t="str">
        <f>IF(AND(TONGHOP!K131="KTHP",OR(TONGHOP!L131="LT",TONGHOP!L131="TN"),AND(TONGHOP!O131&gt;120,TONGHOP!O131&lt;=150)),TONGHOP!R131,"")</f>
        <v/>
      </c>
      <c r="I131" s="1" t="str">
        <f t="shared" ref="I131:I194" si="10">IF(AND(G131="",H131=""),"",2)</f>
        <v/>
      </c>
      <c r="J131" s="1" t="str">
        <f>IF(AND(TONGHOP!K131="KTHP",OR(TONGHOP!L131="LT",TONGHOP!L131="TN"),TONGHOP!O131&gt;150),TONGHOP!Q131,"")</f>
        <v/>
      </c>
      <c r="K131" s="1" t="str">
        <f>IF(AND(TONGHOP!K131="KTHP",OR(TONGHOP!L131="LT",TONGHOP!L131="TN"),TONGHOP!O131&gt;150),TONGHOP!R131,"")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IF(AND(TONGHOP!K132="KTHP",OR(TONGHOP!L132="LT",TONGHOP!L132="TN"),TONGHOP!O132&lt;=90),TONGHOP!Q132,"")</f>
        <v>Nguyễn Trọng Trí</v>
      </c>
      <c r="B132" s="1" t="str">
        <f>IF(AND(TONGHOP!K132="KTHP",OR(TONGHOP!L132="LT",TONGHOP!L132="TN"),TONGHOP!O132&lt;=90),TONGHOP!R132,"")</f>
        <v>Bùi Thị Ngọc Sương</v>
      </c>
      <c r="C132" s="1">
        <f t="shared" si="8"/>
        <v>1.2</v>
      </c>
      <c r="D132" s="1" t="str">
        <f>IF(AND(TONGHOP!K132="KTHP",OR(TONGHOP!L132="LT",TONGHOP!L132="TN"),AND(TONGHOP!O132&gt;90,TONGHOP!O132&lt;=120)),TONGHOP!Q132,"")</f>
        <v/>
      </c>
      <c r="E132" s="1" t="str">
        <f>IF(AND(TONGHOP!K132="KTHP",OR(TONGHOP!L132="LT",TONGHOP!L132="TN"),AND(TONGHOP!O132&gt;90,TONGHOP!O132&lt;=120)),TONGHOP!R132,"")</f>
        <v/>
      </c>
      <c r="F132" s="1" t="str">
        <f t="shared" si="9"/>
        <v/>
      </c>
      <c r="G132" s="1" t="str">
        <f>IF(AND(TONGHOP!K132="KTHP",OR(TONGHOP!L132="LT",TONGHOP!L132="TN"),AND(TONGHOP!O132&gt;120,TONGHOP!O132&lt;=150)),TONGHOP!Q132,"")</f>
        <v/>
      </c>
      <c r="H132" s="1" t="str">
        <f>IF(AND(TONGHOP!K132="KTHP",OR(TONGHOP!L132="LT",TONGHOP!L132="TN"),AND(TONGHOP!O132&gt;120,TONGHOP!O132&lt;=150)),TONGHOP!R132,"")</f>
        <v/>
      </c>
      <c r="I132" s="1" t="str">
        <f t="shared" si="10"/>
        <v/>
      </c>
      <c r="J132" s="1" t="str">
        <f>IF(AND(TONGHOP!K132="KTHP",OR(TONGHOP!L132="LT",TONGHOP!L132="TN"),TONGHOP!O132&gt;150),TONGHOP!Q132,"")</f>
        <v/>
      </c>
      <c r="K132" s="1" t="str">
        <f>IF(AND(TONGHOP!K132="KTHP",OR(TONGHOP!L132="LT",TONGHOP!L132="TN"),TONGHOP!O132&gt;150),TONGHOP!R132,"")</f>
        <v/>
      </c>
      <c r="L132" s="1" t="str">
        <f t="shared" si="11"/>
        <v/>
      </c>
    </row>
    <row r="133" spans="1:12">
      <c r="A133" s="1" t="str">
        <f>IF(AND(TONGHOP!K133="KTHP",OR(TONGHOP!L133="LT",TONGHOP!L133="TN"),TONGHOP!O133&lt;=90),TONGHOP!Q133,"")</f>
        <v>Hà Quốc Bảo</v>
      </c>
      <c r="B133" s="1" t="str">
        <f>IF(AND(TONGHOP!K133="KTHP",OR(TONGHOP!L133="LT",TONGHOP!L133="TN"),TONGHOP!O133&lt;=90),TONGHOP!R133,"")</f>
        <v>Ngô Phong Cường</v>
      </c>
      <c r="C133" s="1">
        <f t="shared" si="8"/>
        <v>1.2</v>
      </c>
      <c r="D133" s="1" t="str">
        <f>IF(AND(TONGHOP!K133="KTHP",OR(TONGHOP!L133="LT",TONGHOP!L133="TN"),AND(TONGHOP!O133&gt;90,TONGHOP!O133&lt;=120)),TONGHOP!Q133,"")</f>
        <v/>
      </c>
      <c r="E133" s="1" t="str">
        <f>IF(AND(TONGHOP!K133="KTHP",OR(TONGHOP!L133="LT",TONGHOP!L133="TN"),AND(TONGHOP!O133&gt;90,TONGHOP!O133&lt;=120)),TONGHOP!R133,"")</f>
        <v/>
      </c>
      <c r="F133" s="1" t="str">
        <f t="shared" si="9"/>
        <v/>
      </c>
      <c r="G133" s="1" t="str">
        <f>IF(AND(TONGHOP!K133="KTHP",OR(TONGHOP!L133="LT",TONGHOP!L133="TN"),AND(TONGHOP!O133&gt;120,TONGHOP!O133&lt;=150)),TONGHOP!Q133,"")</f>
        <v/>
      </c>
      <c r="H133" s="1" t="str">
        <f>IF(AND(TONGHOP!K133="KTHP",OR(TONGHOP!L133="LT",TONGHOP!L133="TN"),AND(TONGHOP!O133&gt;120,TONGHOP!O133&lt;=150)),TONGHOP!R133,"")</f>
        <v/>
      </c>
      <c r="I133" s="1" t="str">
        <f t="shared" si="10"/>
        <v/>
      </c>
      <c r="J133" s="1" t="str">
        <f>IF(AND(TONGHOP!K133="KTHP",OR(TONGHOP!L133="LT",TONGHOP!L133="TN"),TONGHOP!O133&gt;150),TONGHOP!Q133,"")</f>
        <v/>
      </c>
      <c r="K133" s="1" t="str">
        <f>IF(AND(TONGHOP!K133="KTHP",OR(TONGHOP!L133="LT",TONGHOP!L133="TN"),TONGHOP!O133&gt;150),TONGHOP!R133,"")</f>
        <v/>
      </c>
      <c r="L133" s="1" t="str">
        <f t="shared" si="11"/>
        <v/>
      </c>
    </row>
    <row r="134" spans="1:12">
      <c r="A134" s="1" t="str">
        <f>IF(AND(TONGHOP!K134="KTHP",OR(TONGHOP!L134="LT",TONGHOP!L134="TN"),TONGHOP!O134&lt;=90),TONGHOP!Q134,"")</f>
        <v>Nguyễn Trọng Trí</v>
      </c>
      <c r="B134" s="1" t="str">
        <f>IF(AND(TONGHOP!K134="KTHP",OR(TONGHOP!L134="LT",TONGHOP!L134="TN"),TONGHOP!O134&lt;=90),TONGHOP!R134,"")</f>
        <v>Ngô Phong Cường</v>
      </c>
      <c r="C134" s="1">
        <f t="shared" si="8"/>
        <v>1.2</v>
      </c>
      <c r="D134" s="1" t="str">
        <f>IF(AND(TONGHOP!K134="KTHP",OR(TONGHOP!L134="LT",TONGHOP!L134="TN"),AND(TONGHOP!O134&gt;90,TONGHOP!O134&lt;=120)),TONGHOP!Q134,"")</f>
        <v/>
      </c>
      <c r="E134" s="1" t="str">
        <f>IF(AND(TONGHOP!K134="KTHP",OR(TONGHOP!L134="LT",TONGHOP!L134="TN"),AND(TONGHOP!O134&gt;90,TONGHOP!O134&lt;=120)),TONGHOP!R134,"")</f>
        <v/>
      </c>
      <c r="F134" s="1" t="str">
        <f t="shared" si="9"/>
        <v/>
      </c>
      <c r="G134" s="1" t="str">
        <f>IF(AND(TONGHOP!K134="KTHP",OR(TONGHOP!L134="LT",TONGHOP!L134="TN"),AND(TONGHOP!O134&gt;120,TONGHOP!O134&lt;=150)),TONGHOP!Q134,"")</f>
        <v/>
      </c>
      <c r="H134" s="1" t="str">
        <f>IF(AND(TONGHOP!K134="KTHP",OR(TONGHOP!L134="LT",TONGHOP!L134="TN"),AND(TONGHOP!O134&gt;120,TONGHOP!O134&lt;=150)),TONGHOP!R134,"")</f>
        <v/>
      </c>
      <c r="I134" s="1" t="str">
        <f t="shared" si="10"/>
        <v/>
      </c>
      <c r="J134" s="1" t="str">
        <f>IF(AND(TONGHOP!K134="KTHP",OR(TONGHOP!L134="LT",TONGHOP!L134="TN"),TONGHOP!O134&gt;150),TONGHOP!Q134,"")</f>
        <v/>
      </c>
      <c r="K134" s="1" t="str">
        <f>IF(AND(TONGHOP!K134="KTHP",OR(TONGHOP!L134="LT",TONGHOP!L134="TN"),TONGHOP!O134&gt;150),TONGHOP!R134,"")</f>
        <v/>
      </c>
      <c r="L134" s="1" t="str">
        <f t="shared" si="11"/>
        <v/>
      </c>
    </row>
    <row r="135" spans="1:12">
      <c r="A135" s="1" t="str">
        <f>IF(AND(TONGHOP!K135="KTHP",OR(TONGHOP!L135="LT",TONGHOP!L135="TN"),TONGHOP!O135&lt;=90),TONGHOP!Q135,"")</f>
        <v>Hà Quốc Bảo</v>
      </c>
      <c r="B135" s="1" t="str">
        <f>IF(AND(TONGHOP!K135="KTHP",OR(TONGHOP!L135="LT",TONGHOP!L135="TN"),TONGHOP!O135&lt;=90),TONGHOP!R135,"")</f>
        <v>Chế Vân Cầm</v>
      </c>
      <c r="C135" s="1">
        <f t="shared" si="8"/>
        <v>1.2</v>
      </c>
      <c r="D135" s="1" t="str">
        <f>IF(AND(TONGHOP!K135="KTHP",OR(TONGHOP!L135="LT",TONGHOP!L135="TN"),AND(TONGHOP!O135&gt;90,TONGHOP!O135&lt;=120)),TONGHOP!Q135,"")</f>
        <v/>
      </c>
      <c r="E135" s="1" t="str">
        <f>IF(AND(TONGHOP!K135="KTHP",OR(TONGHOP!L135="LT",TONGHOP!L135="TN"),AND(TONGHOP!O135&gt;90,TONGHOP!O135&lt;=120)),TONGHOP!R135,"")</f>
        <v/>
      </c>
      <c r="F135" s="1" t="str">
        <f t="shared" si="9"/>
        <v/>
      </c>
      <c r="G135" s="1" t="str">
        <f>IF(AND(TONGHOP!K135="KTHP",OR(TONGHOP!L135="LT",TONGHOP!L135="TN"),AND(TONGHOP!O135&gt;120,TONGHOP!O135&lt;=150)),TONGHOP!Q135,"")</f>
        <v/>
      </c>
      <c r="H135" s="1" t="str">
        <f>IF(AND(TONGHOP!K135="KTHP",OR(TONGHOP!L135="LT",TONGHOP!L135="TN"),AND(TONGHOP!O135&gt;120,TONGHOP!O135&lt;=150)),TONGHOP!R135,"")</f>
        <v/>
      </c>
      <c r="I135" s="1" t="str">
        <f t="shared" si="10"/>
        <v/>
      </c>
      <c r="J135" s="1" t="str">
        <f>IF(AND(TONGHOP!K135="KTHP",OR(TONGHOP!L135="LT",TONGHOP!L135="TN"),TONGHOP!O135&gt;150),TONGHOP!Q135,"")</f>
        <v/>
      </c>
      <c r="K135" s="1" t="str">
        <f>IF(AND(TONGHOP!K135="KTHP",OR(TONGHOP!L135="LT",TONGHOP!L135="TN"),TONGHOP!O135&gt;150),TONGHOP!R135,"")</f>
        <v/>
      </c>
      <c r="L135" s="1" t="str">
        <f t="shared" si="11"/>
        <v/>
      </c>
    </row>
    <row r="136" spans="1:12">
      <c r="A136" s="1" t="str">
        <f>IF(AND(TONGHOP!K136="KTHP",OR(TONGHOP!L136="LT",TONGHOP!L136="TN"),TONGHOP!O136&lt;=90),TONGHOP!Q136,"")</f>
        <v>Võ Thúy Phương</v>
      </c>
      <c r="B136" s="1" t="str">
        <f>IF(AND(TONGHOP!K136="KTHP",OR(TONGHOP!L136="LT",TONGHOP!L136="TN"),TONGHOP!O136&lt;=90),TONGHOP!R136,"")</f>
        <v>Trần Minh Tuấn</v>
      </c>
      <c r="C136" s="1">
        <f t="shared" si="8"/>
        <v>1.2</v>
      </c>
      <c r="D136" s="1" t="str">
        <f>IF(AND(TONGHOP!K136="KTHP",OR(TONGHOP!L136="LT",TONGHOP!L136="TN"),AND(TONGHOP!O136&gt;90,TONGHOP!O136&lt;=120)),TONGHOP!Q136,"")</f>
        <v/>
      </c>
      <c r="E136" s="1" t="str">
        <f>IF(AND(TONGHOP!K136="KTHP",OR(TONGHOP!L136="LT",TONGHOP!L136="TN"),AND(TONGHOP!O136&gt;90,TONGHOP!O136&lt;=120)),TONGHOP!R136,"")</f>
        <v/>
      </c>
      <c r="F136" s="1" t="str">
        <f t="shared" si="9"/>
        <v/>
      </c>
      <c r="G136" s="1" t="str">
        <f>IF(AND(TONGHOP!K136="KTHP",OR(TONGHOP!L136="LT",TONGHOP!L136="TN"),AND(TONGHOP!O136&gt;120,TONGHOP!O136&lt;=150)),TONGHOP!Q136,"")</f>
        <v/>
      </c>
      <c r="H136" s="1" t="str">
        <f>IF(AND(TONGHOP!K136="KTHP",OR(TONGHOP!L136="LT",TONGHOP!L136="TN"),AND(TONGHOP!O136&gt;120,TONGHOP!O136&lt;=150)),TONGHOP!R136,"")</f>
        <v/>
      </c>
      <c r="I136" s="1" t="str">
        <f t="shared" si="10"/>
        <v/>
      </c>
      <c r="J136" s="1" t="str">
        <f>IF(AND(TONGHOP!K136="KTHP",OR(TONGHOP!L136="LT",TONGHOP!L136="TN"),TONGHOP!O136&gt;150),TONGHOP!Q136,"")</f>
        <v/>
      </c>
      <c r="K136" s="1" t="str">
        <f>IF(AND(TONGHOP!K136="KTHP",OR(TONGHOP!L136="LT",TONGHOP!L136="TN"),TONGHOP!O136&gt;150),TONGHOP!R136,"")</f>
        <v/>
      </c>
      <c r="L136" s="1" t="str">
        <f t="shared" si="11"/>
        <v/>
      </c>
    </row>
    <row r="137" spans="1:12">
      <c r="A137" s="1" t="str">
        <f>IF(AND(TONGHOP!K137="KTHP",OR(TONGHOP!L137="LT",TONGHOP!L137="TN"),TONGHOP!O137&lt;=90),TONGHOP!Q137,"")</f>
        <v>Vũ Đức Pháp</v>
      </c>
      <c r="B137" s="1" t="str">
        <f>IF(AND(TONGHOP!K137="KTHP",OR(TONGHOP!L137="LT",TONGHOP!L137="TN"),TONGHOP!O137&lt;=90),TONGHOP!R137,"")</f>
        <v>Lê Thị Thu Thảo</v>
      </c>
      <c r="C137" s="1">
        <f t="shared" si="8"/>
        <v>1.2</v>
      </c>
      <c r="D137" s="1" t="str">
        <f>IF(AND(TONGHOP!K137="KTHP",OR(TONGHOP!L137="LT",TONGHOP!L137="TN"),AND(TONGHOP!O137&gt;90,TONGHOP!O137&lt;=120)),TONGHOP!Q137,"")</f>
        <v/>
      </c>
      <c r="E137" s="1" t="str">
        <f>IF(AND(TONGHOP!K137="KTHP",OR(TONGHOP!L137="LT",TONGHOP!L137="TN"),AND(TONGHOP!O137&gt;90,TONGHOP!O137&lt;=120)),TONGHOP!R137,"")</f>
        <v/>
      </c>
      <c r="F137" s="1" t="str">
        <f t="shared" si="9"/>
        <v/>
      </c>
      <c r="G137" s="1" t="str">
        <f>IF(AND(TONGHOP!K137="KTHP",OR(TONGHOP!L137="LT",TONGHOP!L137="TN"),AND(TONGHOP!O137&gt;120,TONGHOP!O137&lt;=150)),TONGHOP!Q137,"")</f>
        <v/>
      </c>
      <c r="H137" s="1" t="str">
        <f>IF(AND(TONGHOP!K137="KTHP",OR(TONGHOP!L137="LT",TONGHOP!L137="TN"),AND(TONGHOP!O137&gt;120,TONGHOP!O137&lt;=150)),TONGHOP!R137,"")</f>
        <v/>
      </c>
      <c r="I137" s="1" t="str">
        <f t="shared" si="10"/>
        <v/>
      </c>
      <c r="J137" s="1" t="str">
        <f>IF(AND(TONGHOP!K137="KTHP",OR(TONGHOP!L137="LT",TONGHOP!L137="TN"),TONGHOP!O137&gt;150),TONGHOP!Q137,"")</f>
        <v/>
      </c>
      <c r="K137" s="1" t="str">
        <f>IF(AND(TONGHOP!K137="KTHP",OR(TONGHOP!L137="LT",TONGHOP!L137="TN"),TONGHOP!O137&gt;150),TONGHOP!R137,"")</f>
        <v/>
      </c>
      <c r="L137" s="1" t="str">
        <f t="shared" si="11"/>
        <v/>
      </c>
    </row>
    <row r="138" spans="1:12">
      <c r="A138" s="1" t="str">
        <f>IF(AND(TONGHOP!K138="KTHP",OR(TONGHOP!L138="LT",TONGHOP!L138="TN"),TONGHOP!O138&lt;=90),TONGHOP!Q138,"")</f>
        <v>Võ Anh Hào</v>
      </c>
      <c r="B138" s="1" t="str">
        <f>IF(AND(TONGHOP!K138="KTHP",OR(TONGHOP!L138="LT",TONGHOP!L138="TN"),TONGHOP!O138&lt;=90),TONGHOP!R138,"")</f>
        <v>Vương Thanh Thuỷ</v>
      </c>
      <c r="C138" s="1">
        <f t="shared" si="8"/>
        <v>1.2</v>
      </c>
      <c r="D138" s="1" t="str">
        <f>IF(AND(TONGHOP!K138="KTHP",OR(TONGHOP!L138="LT",TONGHOP!L138="TN"),AND(TONGHOP!O138&gt;90,TONGHOP!O138&lt;=120)),TONGHOP!Q138,"")</f>
        <v/>
      </c>
      <c r="E138" s="1" t="str">
        <f>IF(AND(TONGHOP!K138="KTHP",OR(TONGHOP!L138="LT",TONGHOP!L138="TN"),AND(TONGHOP!O138&gt;90,TONGHOP!O138&lt;=120)),TONGHOP!R138,"")</f>
        <v/>
      </c>
      <c r="F138" s="1" t="str">
        <f t="shared" si="9"/>
        <v/>
      </c>
      <c r="G138" s="1" t="str">
        <f>IF(AND(TONGHOP!K138="KTHP",OR(TONGHOP!L138="LT",TONGHOP!L138="TN"),AND(TONGHOP!O138&gt;120,TONGHOP!O138&lt;=150)),TONGHOP!Q138,"")</f>
        <v/>
      </c>
      <c r="H138" s="1" t="str">
        <f>IF(AND(TONGHOP!K138="KTHP",OR(TONGHOP!L138="LT",TONGHOP!L138="TN"),AND(TONGHOP!O138&gt;120,TONGHOP!O138&lt;=150)),TONGHOP!R138,"")</f>
        <v/>
      </c>
      <c r="I138" s="1" t="str">
        <f t="shared" si="10"/>
        <v/>
      </c>
      <c r="J138" s="1" t="str">
        <f>IF(AND(TONGHOP!K138="KTHP",OR(TONGHOP!L138="LT",TONGHOP!L138="TN"),TONGHOP!O138&gt;150),TONGHOP!Q138,"")</f>
        <v/>
      </c>
      <c r="K138" s="1" t="str">
        <f>IF(AND(TONGHOP!K138="KTHP",OR(TONGHOP!L138="LT",TONGHOP!L138="TN"),TONGHOP!O138&gt;150),TONGHOP!R138,"")</f>
        <v/>
      </c>
      <c r="L138" s="1" t="str">
        <f t="shared" si="11"/>
        <v/>
      </c>
    </row>
    <row r="139" spans="1:12">
      <c r="A139" s="1" t="str">
        <f>IF(AND(TONGHOP!K139="KTHP",OR(TONGHOP!L139="LT",TONGHOP!L139="TN"),TONGHOP!O139&lt;=90),TONGHOP!Q139,"")</f>
        <v>Phan Thị Xuân Trang</v>
      </c>
      <c r="B139" s="1" t="str">
        <f>IF(AND(TONGHOP!K139="KTHP",OR(TONGHOP!L139="LT",TONGHOP!L139="TN"),TONGHOP!O139&lt;=90),TONGHOP!R139,"")</f>
        <v>Bùi Thị Ngọc Sương</v>
      </c>
      <c r="C139" s="1">
        <f t="shared" si="8"/>
        <v>1.2</v>
      </c>
      <c r="D139" s="1" t="str">
        <f>IF(AND(TONGHOP!K139="KTHP",OR(TONGHOP!L139="LT",TONGHOP!L139="TN"),AND(TONGHOP!O139&gt;90,TONGHOP!O139&lt;=120)),TONGHOP!Q139,"")</f>
        <v/>
      </c>
      <c r="E139" s="1" t="str">
        <f>IF(AND(TONGHOP!K139="KTHP",OR(TONGHOP!L139="LT",TONGHOP!L139="TN"),AND(TONGHOP!O139&gt;90,TONGHOP!O139&lt;=120)),TONGHOP!R139,"")</f>
        <v/>
      </c>
      <c r="F139" s="1" t="str">
        <f t="shared" si="9"/>
        <v/>
      </c>
      <c r="G139" s="1" t="str">
        <f>IF(AND(TONGHOP!K139="KTHP",OR(TONGHOP!L139="LT",TONGHOP!L139="TN"),AND(TONGHOP!O139&gt;120,TONGHOP!O139&lt;=150)),TONGHOP!Q139,"")</f>
        <v/>
      </c>
      <c r="H139" s="1" t="str">
        <f>IF(AND(TONGHOP!K139="KTHP",OR(TONGHOP!L139="LT",TONGHOP!L139="TN"),AND(TONGHOP!O139&gt;120,TONGHOP!O139&lt;=150)),TONGHOP!R139,"")</f>
        <v/>
      </c>
      <c r="I139" s="1" t="str">
        <f t="shared" si="10"/>
        <v/>
      </c>
      <c r="J139" s="1" t="str">
        <f>IF(AND(TONGHOP!K139="KTHP",OR(TONGHOP!L139="LT",TONGHOP!L139="TN"),TONGHOP!O139&gt;150),TONGHOP!Q139,"")</f>
        <v/>
      </c>
      <c r="K139" s="1" t="str">
        <f>IF(AND(TONGHOP!K139="KTHP",OR(TONGHOP!L139="LT",TONGHOP!L139="TN"),TONGHOP!O139&gt;150),TONGHOP!R139,"")</f>
        <v/>
      </c>
      <c r="L139" s="1" t="str">
        <f t="shared" si="11"/>
        <v/>
      </c>
    </row>
    <row r="140" spans="1:12">
      <c r="A140" s="1" t="str">
        <f>IF(AND(TONGHOP!K140="KTHP",OR(TONGHOP!L140="LT",TONGHOP!L140="TN"),TONGHOP!O140&lt;=90),TONGHOP!Q140,"")</f>
        <v>Lương Thị Thanh Hà</v>
      </c>
      <c r="B140" s="1" t="str">
        <f>IF(AND(TONGHOP!K140="KTHP",OR(TONGHOP!L140="LT",TONGHOP!L140="TN"),TONGHOP!O140&lt;=90),TONGHOP!R140,"")</f>
        <v>Đào Anh Tuấn</v>
      </c>
      <c r="C140" s="1">
        <f t="shared" si="8"/>
        <v>1.2</v>
      </c>
      <c r="D140" s="1" t="str">
        <f>IF(AND(TONGHOP!K140="KTHP",OR(TONGHOP!L140="LT",TONGHOP!L140="TN"),AND(TONGHOP!O140&gt;90,TONGHOP!O140&lt;=120)),TONGHOP!Q140,"")</f>
        <v/>
      </c>
      <c r="E140" s="1" t="str">
        <f>IF(AND(TONGHOP!K140="KTHP",OR(TONGHOP!L140="LT",TONGHOP!L140="TN"),AND(TONGHOP!O140&gt;90,TONGHOP!O140&lt;=120)),TONGHOP!R140,"")</f>
        <v/>
      </c>
      <c r="F140" s="1" t="str">
        <f t="shared" si="9"/>
        <v/>
      </c>
      <c r="G140" s="1" t="str">
        <f>IF(AND(TONGHOP!K140="KTHP",OR(TONGHOP!L140="LT",TONGHOP!L140="TN"),AND(TONGHOP!O140&gt;120,TONGHOP!O140&lt;=150)),TONGHOP!Q140,"")</f>
        <v/>
      </c>
      <c r="H140" s="1" t="str">
        <f>IF(AND(TONGHOP!K140="KTHP",OR(TONGHOP!L140="LT",TONGHOP!L140="TN"),AND(TONGHOP!O140&gt;120,TONGHOP!O140&lt;=150)),TONGHOP!R140,"")</f>
        <v/>
      </c>
      <c r="I140" s="1" t="str">
        <f t="shared" si="10"/>
        <v/>
      </c>
      <c r="J140" s="1" t="str">
        <f>IF(AND(TONGHOP!K140="KTHP",OR(TONGHOP!L140="LT",TONGHOP!L140="TN"),TONGHOP!O140&gt;150),TONGHOP!Q140,"")</f>
        <v/>
      </c>
      <c r="K140" s="1" t="str">
        <f>IF(AND(TONGHOP!K140="KTHP",OR(TONGHOP!L140="LT",TONGHOP!L140="TN"),TONGHOP!O140&gt;150),TONGHOP!R140,"")</f>
        <v/>
      </c>
      <c r="L140" s="1" t="str">
        <f t="shared" si="11"/>
        <v/>
      </c>
    </row>
    <row r="141" spans="1:12">
      <c r="A141" s="1" t="str">
        <f>IF(AND(TONGHOP!K141="KTHP",OR(TONGHOP!L141="LT",TONGHOP!L141="TN"),TONGHOP!O141&lt;=90),TONGHOP!Q141,"")</f>
        <v>Trần Trung Hiếu</v>
      </c>
      <c r="B141" s="1" t="str">
        <f>IF(AND(TONGHOP!K141="KTHP",OR(TONGHOP!L141="LT",TONGHOP!L141="TN"),TONGHOP!O141&lt;=90),TONGHOP!R141,"")</f>
        <v>Hồ Văn Hoá</v>
      </c>
      <c r="C141" s="1">
        <f t="shared" si="8"/>
        <v>1.2</v>
      </c>
      <c r="D141" s="1" t="str">
        <f>IF(AND(TONGHOP!K141="KTHP",OR(TONGHOP!L141="LT",TONGHOP!L141="TN"),AND(TONGHOP!O141&gt;90,TONGHOP!O141&lt;=120)),TONGHOP!Q141,"")</f>
        <v/>
      </c>
      <c r="E141" s="1" t="str">
        <f>IF(AND(TONGHOP!K141="KTHP",OR(TONGHOP!L141="LT",TONGHOP!L141="TN"),AND(TONGHOP!O141&gt;90,TONGHOP!O141&lt;=120)),TONGHOP!R141,"")</f>
        <v/>
      </c>
      <c r="F141" s="1" t="str">
        <f t="shared" si="9"/>
        <v/>
      </c>
      <c r="G141" s="1" t="str">
        <f>IF(AND(TONGHOP!K141="KTHP",OR(TONGHOP!L141="LT",TONGHOP!L141="TN"),AND(TONGHOP!O141&gt;120,TONGHOP!O141&lt;=150)),TONGHOP!Q141,"")</f>
        <v/>
      </c>
      <c r="H141" s="1" t="str">
        <f>IF(AND(TONGHOP!K141="KTHP",OR(TONGHOP!L141="LT",TONGHOP!L141="TN"),AND(TONGHOP!O141&gt;120,TONGHOP!O141&lt;=150)),TONGHOP!R141,"")</f>
        <v/>
      </c>
      <c r="I141" s="1" t="str">
        <f t="shared" si="10"/>
        <v/>
      </c>
      <c r="J141" s="1" t="str">
        <f>IF(AND(TONGHOP!K141="KTHP",OR(TONGHOP!L141="LT",TONGHOP!L141="TN"),TONGHOP!O141&gt;150),TONGHOP!Q141,"")</f>
        <v/>
      </c>
      <c r="K141" s="1" t="str">
        <f>IF(AND(TONGHOP!K141="KTHP",OR(TONGHOP!L141="LT",TONGHOP!L141="TN"),TONGHOP!O141&gt;150),TONGHOP!R141,"")</f>
        <v/>
      </c>
      <c r="L141" s="1" t="str">
        <f t="shared" si="11"/>
        <v/>
      </c>
    </row>
    <row r="142" spans="1:12">
      <c r="A142" s="1" t="str">
        <f>IF(AND(TONGHOP!K142="KTHP",OR(TONGHOP!L142="LT",TONGHOP!L142="TN"),TONGHOP!O142&lt;=90),TONGHOP!Q142,"")</f>
        <v>Lê Tiến Đạt</v>
      </c>
      <c r="B142" s="1" t="str">
        <f>IF(AND(TONGHOP!K142="KTHP",OR(TONGHOP!L142="LT",TONGHOP!L142="TN"),TONGHOP!O142&lt;=90),TONGHOP!R142,"")</f>
        <v>Cao Thị Hồng Thắm</v>
      </c>
      <c r="C142" s="1">
        <f t="shared" si="8"/>
        <v>1.2</v>
      </c>
      <c r="D142" s="1" t="str">
        <f>IF(AND(TONGHOP!K142="KTHP",OR(TONGHOP!L142="LT",TONGHOP!L142="TN"),AND(TONGHOP!O142&gt;90,TONGHOP!O142&lt;=120)),TONGHOP!Q142,"")</f>
        <v/>
      </c>
      <c r="E142" s="1" t="str">
        <f>IF(AND(TONGHOP!K142="KTHP",OR(TONGHOP!L142="LT",TONGHOP!L142="TN"),AND(TONGHOP!O142&gt;90,TONGHOP!O142&lt;=120)),TONGHOP!R142,"")</f>
        <v/>
      </c>
      <c r="F142" s="1" t="str">
        <f t="shared" si="9"/>
        <v/>
      </c>
      <c r="G142" s="1" t="str">
        <f>IF(AND(TONGHOP!K142="KTHP",OR(TONGHOP!L142="LT",TONGHOP!L142="TN"),AND(TONGHOP!O142&gt;120,TONGHOP!O142&lt;=150)),TONGHOP!Q142,"")</f>
        <v/>
      </c>
      <c r="H142" s="1" t="str">
        <f>IF(AND(TONGHOP!K142="KTHP",OR(TONGHOP!L142="LT",TONGHOP!L142="TN"),AND(TONGHOP!O142&gt;120,TONGHOP!O142&lt;=150)),TONGHOP!R142,"")</f>
        <v/>
      </c>
      <c r="I142" s="1" t="str">
        <f t="shared" si="10"/>
        <v/>
      </c>
      <c r="J142" s="1" t="str">
        <f>IF(AND(TONGHOP!K142="KTHP",OR(TONGHOP!L142="LT",TONGHOP!L142="TN"),TONGHOP!O142&gt;150),TONGHOP!Q142,"")</f>
        <v/>
      </c>
      <c r="K142" s="1" t="str">
        <f>IF(AND(TONGHOP!K142="KTHP",OR(TONGHOP!L142="LT",TONGHOP!L142="TN"),TONGHOP!O142&gt;150),TONGHOP!R142,"")</f>
        <v/>
      </c>
      <c r="L142" s="1" t="str">
        <f t="shared" si="11"/>
        <v/>
      </c>
    </row>
    <row r="143" spans="1:12">
      <c r="A143" s="1" t="str">
        <f>IF(AND(TONGHOP!K143="KTHP",OR(TONGHOP!L143="LT",TONGHOP!L143="TN"),TONGHOP!O143&lt;=90),TONGHOP!Q143,"")</f>
        <v>Nguyễn Nguyên Hoàng Ngọc Quyên</v>
      </c>
      <c r="B143" s="1" t="str">
        <f>IF(AND(TONGHOP!K143="KTHP",OR(TONGHOP!L143="LT",TONGHOP!L143="TN"),TONGHOP!O143&lt;=90),TONGHOP!R143,"")</f>
        <v>Võ Phước Quang</v>
      </c>
      <c r="C143" s="1">
        <f t="shared" si="8"/>
        <v>1.2</v>
      </c>
      <c r="D143" s="1" t="str">
        <f>IF(AND(TONGHOP!K143="KTHP",OR(TONGHOP!L143="LT",TONGHOP!L143="TN"),AND(TONGHOP!O143&gt;90,TONGHOP!O143&lt;=120)),TONGHOP!Q143,"")</f>
        <v/>
      </c>
      <c r="E143" s="1" t="str">
        <f>IF(AND(TONGHOP!K143="KTHP",OR(TONGHOP!L143="LT",TONGHOP!L143="TN"),AND(TONGHOP!O143&gt;90,TONGHOP!O143&lt;=120)),TONGHOP!R143,"")</f>
        <v/>
      </c>
      <c r="F143" s="1" t="str">
        <f t="shared" si="9"/>
        <v/>
      </c>
      <c r="G143" s="1" t="str">
        <f>IF(AND(TONGHOP!K143="KTHP",OR(TONGHOP!L143="LT",TONGHOP!L143="TN"),AND(TONGHOP!O143&gt;120,TONGHOP!O143&lt;=150)),TONGHOP!Q143,"")</f>
        <v/>
      </c>
      <c r="H143" s="1" t="str">
        <f>IF(AND(TONGHOP!K143="KTHP",OR(TONGHOP!L143="LT",TONGHOP!L143="TN"),AND(TONGHOP!O143&gt;120,TONGHOP!O143&lt;=150)),TONGHOP!R143,"")</f>
        <v/>
      </c>
      <c r="I143" s="1" t="str">
        <f t="shared" si="10"/>
        <v/>
      </c>
      <c r="J143" s="1" t="str">
        <f>IF(AND(TONGHOP!K143="KTHP",OR(TONGHOP!L143="LT",TONGHOP!L143="TN"),TONGHOP!O143&gt;150),TONGHOP!Q143,"")</f>
        <v/>
      </c>
      <c r="K143" s="1" t="str">
        <f>IF(AND(TONGHOP!K143="KTHP",OR(TONGHOP!L143="LT",TONGHOP!L143="TN"),TONGHOP!O143&gt;150),TONGHOP!R143,"")</f>
        <v/>
      </c>
      <c r="L143" s="1" t="str">
        <f t="shared" si="11"/>
        <v/>
      </c>
    </row>
    <row r="144" spans="1:12">
      <c r="A144" s="1" t="str">
        <f>IF(AND(TONGHOP!K144="KTHP",OR(TONGHOP!L144="LT",TONGHOP!L144="TN"),TONGHOP!O144&lt;=90),TONGHOP!Q144,"")</f>
        <v>Phan Văn Thành</v>
      </c>
      <c r="B144" s="1" t="str">
        <f>IF(AND(TONGHOP!K144="KTHP",OR(TONGHOP!L144="LT",TONGHOP!L144="TN"),TONGHOP!O144&lt;=90),TONGHOP!R144,"")</f>
        <v>Đỗ Thị Ngát</v>
      </c>
      <c r="C144" s="1">
        <f t="shared" si="8"/>
        <v>1.2</v>
      </c>
      <c r="D144" s="1" t="str">
        <f>IF(AND(TONGHOP!K144="KTHP",OR(TONGHOP!L144="LT",TONGHOP!L144="TN"),AND(TONGHOP!O144&gt;90,TONGHOP!O144&lt;=120)),TONGHOP!Q144,"")</f>
        <v/>
      </c>
      <c r="E144" s="1" t="str">
        <f>IF(AND(TONGHOP!K144="KTHP",OR(TONGHOP!L144="LT",TONGHOP!L144="TN"),AND(TONGHOP!O144&gt;90,TONGHOP!O144&lt;=120)),TONGHOP!R144,"")</f>
        <v/>
      </c>
      <c r="F144" s="1" t="str">
        <f t="shared" si="9"/>
        <v/>
      </c>
      <c r="G144" s="1" t="str">
        <f>IF(AND(TONGHOP!K144="KTHP",OR(TONGHOP!L144="LT",TONGHOP!L144="TN"),AND(TONGHOP!O144&gt;120,TONGHOP!O144&lt;=150)),TONGHOP!Q144,"")</f>
        <v/>
      </c>
      <c r="H144" s="1" t="str">
        <f>IF(AND(TONGHOP!K144="KTHP",OR(TONGHOP!L144="LT",TONGHOP!L144="TN"),AND(TONGHOP!O144&gt;120,TONGHOP!O144&lt;=150)),TONGHOP!R144,"")</f>
        <v/>
      </c>
      <c r="I144" s="1" t="str">
        <f t="shared" si="10"/>
        <v/>
      </c>
      <c r="J144" s="1" t="str">
        <f>IF(AND(TONGHOP!K144="KTHP",OR(TONGHOP!L144="LT",TONGHOP!L144="TN"),TONGHOP!O144&gt;150),TONGHOP!Q144,"")</f>
        <v/>
      </c>
      <c r="K144" s="1" t="str">
        <f>IF(AND(TONGHOP!K144="KTHP",OR(TONGHOP!L144="LT",TONGHOP!L144="TN"),TONGHOP!O144&gt;150),TONGHOP!R144,"")</f>
        <v/>
      </c>
      <c r="L144" s="1" t="str">
        <f t="shared" si="11"/>
        <v/>
      </c>
    </row>
    <row r="145" spans="1:12">
      <c r="A145" s="1" t="str">
        <f>IF(AND(TONGHOP!K145="KTHP",OR(TONGHOP!L145="LT",TONGHOP!L145="TN"),TONGHOP!O145&lt;=90),TONGHOP!Q145,"")</f>
        <v>Lê Tất Đạt</v>
      </c>
      <c r="B145" s="1" t="str">
        <f>IF(AND(TONGHOP!K145="KTHP",OR(TONGHOP!L145="LT",TONGHOP!L145="TN"),TONGHOP!O145&lt;=90),TONGHOP!R145,"")</f>
        <v>Mai Chiếm Tuấn</v>
      </c>
      <c r="C145" s="1">
        <f t="shared" si="8"/>
        <v>1.2</v>
      </c>
      <c r="D145" s="1" t="str">
        <f>IF(AND(TONGHOP!K145="KTHP",OR(TONGHOP!L145="LT",TONGHOP!L145="TN"),AND(TONGHOP!O145&gt;90,TONGHOP!O145&lt;=120)),TONGHOP!Q145,"")</f>
        <v/>
      </c>
      <c r="E145" s="1" t="str">
        <f>IF(AND(TONGHOP!K145="KTHP",OR(TONGHOP!L145="LT",TONGHOP!L145="TN"),AND(TONGHOP!O145&gt;90,TONGHOP!O145&lt;=120)),TONGHOP!R145,"")</f>
        <v/>
      </c>
      <c r="F145" s="1" t="str">
        <f t="shared" si="9"/>
        <v/>
      </c>
      <c r="G145" s="1" t="str">
        <f>IF(AND(TONGHOP!K145="KTHP",OR(TONGHOP!L145="LT",TONGHOP!L145="TN"),AND(TONGHOP!O145&gt;120,TONGHOP!O145&lt;=150)),TONGHOP!Q145,"")</f>
        <v/>
      </c>
      <c r="H145" s="1" t="str">
        <f>IF(AND(TONGHOP!K145="KTHP",OR(TONGHOP!L145="LT",TONGHOP!L145="TN"),AND(TONGHOP!O145&gt;120,TONGHOP!O145&lt;=150)),TONGHOP!R145,"")</f>
        <v/>
      </c>
      <c r="I145" s="1" t="str">
        <f t="shared" si="10"/>
        <v/>
      </c>
      <c r="J145" s="1" t="str">
        <f>IF(AND(TONGHOP!K145="KTHP",OR(TONGHOP!L145="LT",TONGHOP!L145="TN"),TONGHOP!O145&gt;150),TONGHOP!Q145,"")</f>
        <v/>
      </c>
      <c r="K145" s="1" t="str">
        <f>IF(AND(TONGHOP!K145="KTHP",OR(TONGHOP!L145="LT",TONGHOP!L145="TN"),TONGHOP!O145&gt;150),TONGHOP!R145,"")</f>
        <v/>
      </c>
      <c r="L145" s="1" t="str">
        <f t="shared" si="11"/>
        <v/>
      </c>
    </row>
    <row r="146" spans="1:12">
      <c r="A146" s="1" t="str">
        <f>IF(AND(TONGHOP!K146="KTHP",OR(TONGHOP!L146="LT",TONGHOP!L146="TN"),TONGHOP!O146&lt;=90),TONGHOP!Q146,"")</f>
        <v>Nguyễn Thanh Vũ</v>
      </c>
      <c r="B146" s="1" t="str">
        <f>IF(AND(TONGHOP!K146="KTHP",OR(TONGHOP!L146="LT",TONGHOP!L146="TN"),TONGHOP!O146&lt;=90),TONGHOP!R146,"")</f>
        <v>Trần Thanh Trúc</v>
      </c>
      <c r="C146" s="1">
        <f t="shared" si="8"/>
        <v>1.2</v>
      </c>
      <c r="D146" s="1" t="str">
        <f>IF(AND(TONGHOP!K146="KTHP",OR(TONGHOP!L146="LT",TONGHOP!L146="TN"),AND(TONGHOP!O146&gt;90,TONGHOP!O146&lt;=120)),TONGHOP!Q146,"")</f>
        <v/>
      </c>
      <c r="E146" s="1" t="str">
        <f>IF(AND(TONGHOP!K146="KTHP",OR(TONGHOP!L146="LT",TONGHOP!L146="TN"),AND(TONGHOP!O146&gt;90,TONGHOP!O146&lt;=120)),TONGHOP!R146,"")</f>
        <v/>
      </c>
      <c r="F146" s="1" t="str">
        <f t="shared" si="9"/>
        <v/>
      </c>
      <c r="G146" s="1" t="str">
        <f>IF(AND(TONGHOP!K146="KTHP",OR(TONGHOP!L146="LT",TONGHOP!L146="TN"),AND(TONGHOP!O146&gt;120,TONGHOP!O146&lt;=150)),TONGHOP!Q146,"")</f>
        <v/>
      </c>
      <c r="H146" s="1" t="str">
        <f>IF(AND(TONGHOP!K146="KTHP",OR(TONGHOP!L146="LT",TONGHOP!L146="TN"),AND(TONGHOP!O146&gt;120,TONGHOP!O146&lt;=150)),TONGHOP!R146,"")</f>
        <v/>
      </c>
      <c r="I146" s="1" t="str">
        <f t="shared" si="10"/>
        <v/>
      </c>
      <c r="J146" s="1" t="str">
        <f>IF(AND(TONGHOP!K146="KTHP",OR(TONGHOP!L146="LT",TONGHOP!L146="TN"),TONGHOP!O146&gt;150),TONGHOP!Q146,"")</f>
        <v/>
      </c>
      <c r="K146" s="1" t="str">
        <f>IF(AND(TONGHOP!K146="KTHP",OR(TONGHOP!L146="LT",TONGHOP!L146="TN"),TONGHOP!O146&gt;150),TONGHOP!R146,"")</f>
        <v/>
      </c>
      <c r="L146" s="1" t="str">
        <f t="shared" si="11"/>
        <v/>
      </c>
    </row>
    <row r="147" spans="1:12">
      <c r="A147" s="1" t="str">
        <f>IF(AND(TONGHOP!K147="KTHP",OR(TONGHOP!L147="LT",TONGHOP!L147="TN"),TONGHOP!O147&lt;=90),TONGHOP!Q147,"")</f>
        <v>Võ Minh Quang</v>
      </c>
      <c r="B147" s="1" t="str">
        <f>IF(AND(TONGHOP!K147="KTHP",OR(TONGHOP!L147="LT",TONGHOP!L147="TN"),TONGHOP!O147&lt;=90),TONGHOP!R147,"")</f>
        <v>Nguyễn Thanh Vĩnh Phúc</v>
      </c>
      <c r="C147" s="1">
        <f t="shared" si="8"/>
        <v>1.2</v>
      </c>
      <c r="D147" s="1" t="str">
        <f>IF(AND(TONGHOP!K147="KTHP",OR(TONGHOP!L147="LT",TONGHOP!L147="TN"),AND(TONGHOP!O147&gt;90,TONGHOP!O147&lt;=120)),TONGHOP!Q147,"")</f>
        <v/>
      </c>
      <c r="E147" s="1" t="str">
        <f>IF(AND(TONGHOP!K147="KTHP",OR(TONGHOP!L147="LT",TONGHOP!L147="TN"),AND(TONGHOP!O147&gt;90,TONGHOP!O147&lt;=120)),TONGHOP!R147,"")</f>
        <v/>
      </c>
      <c r="F147" s="1" t="str">
        <f t="shared" si="9"/>
        <v/>
      </c>
      <c r="G147" s="1" t="str">
        <f>IF(AND(TONGHOP!K147="KTHP",OR(TONGHOP!L147="LT",TONGHOP!L147="TN"),AND(TONGHOP!O147&gt;120,TONGHOP!O147&lt;=150)),TONGHOP!Q147,"")</f>
        <v/>
      </c>
      <c r="H147" s="1" t="str">
        <f>IF(AND(TONGHOP!K147="KTHP",OR(TONGHOP!L147="LT",TONGHOP!L147="TN"),AND(TONGHOP!O147&gt;120,TONGHOP!O147&lt;=150)),TONGHOP!R147,"")</f>
        <v/>
      </c>
      <c r="I147" s="1" t="str">
        <f t="shared" si="10"/>
        <v/>
      </c>
      <c r="J147" s="1" t="str">
        <f>IF(AND(TONGHOP!K147="KTHP",OR(TONGHOP!L147="LT",TONGHOP!L147="TN"),TONGHOP!O147&gt;150),TONGHOP!Q147,"")</f>
        <v/>
      </c>
      <c r="K147" s="1" t="str">
        <f>IF(AND(TONGHOP!K147="KTHP",OR(TONGHOP!L147="LT",TONGHOP!L147="TN"),TONGHOP!O147&gt;150),TONGHOP!R147,"")</f>
        <v/>
      </c>
      <c r="L147" s="1" t="str">
        <f t="shared" si="11"/>
        <v/>
      </c>
    </row>
    <row r="148" spans="1:12">
      <c r="A148" s="1" t="str">
        <f>IF(AND(TONGHOP!K148="KTHP",OR(TONGHOP!L148="LT",TONGHOP!L148="TN"),TONGHOP!O148&lt;=90),TONGHOP!Q148,"")</f>
        <v>Trần Thị Hồng Thu</v>
      </c>
      <c r="B148" s="1" t="str">
        <f>IF(AND(TONGHOP!K148="KTHP",OR(TONGHOP!L148="LT",TONGHOP!L148="TN"),TONGHOP!O148&lt;=90),TONGHOP!R148,"")</f>
        <v>Phạm Thị Vinh</v>
      </c>
      <c r="C148" s="1">
        <f t="shared" si="8"/>
        <v>1.2</v>
      </c>
      <c r="D148" s="1" t="str">
        <f>IF(AND(TONGHOP!K148="KTHP",OR(TONGHOP!L148="LT",TONGHOP!L148="TN"),AND(TONGHOP!O148&gt;90,TONGHOP!O148&lt;=120)),TONGHOP!Q148,"")</f>
        <v/>
      </c>
      <c r="E148" s="1" t="str">
        <f>IF(AND(TONGHOP!K148="KTHP",OR(TONGHOP!L148="LT",TONGHOP!L148="TN"),AND(TONGHOP!O148&gt;90,TONGHOP!O148&lt;=120)),TONGHOP!R148,"")</f>
        <v/>
      </c>
      <c r="F148" s="1" t="str">
        <f t="shared" si="9"/>
        <v/>
      </c>
      <c r="G148" s="1" t="str">
        <f>IF(AND(TONGHOP!K148="KTHP",OR(TONGHOP!L148="LT",TONGHOP!L148="TN"),AND(TONGHOP!O148&gt;120,TONGHOP!O148&lt;=150)),TONGHOP!Q148,"")</f>
        <v/>
      </c>
      <c r="H148" s="1" t="str">
        <f>IF(AND(TONGHOP!K148="KTHP",OR(TONGHOP!L148="LT",TONGHOP!L148="TN"),AND(TONGHOP!O148&gt;120,TONGHOP!O148&lt;=150)),TONGHOP!R148,"")</f>
        <v/>
      </c>
      <c r="I148" s="1" t="str">
        <f t="shared" si="10"/>
        <v/>
      </c>
      <c r="J148" s="1" t="str">
        <f>IF(AND(TONGHOP!K148="KTHP",OR(TONGHOP!L148="LT",TONGHOP!L148="TN"),TONGHOP!O148&gt;150),TONGHOP!Q148,"")</f>
        <v/>
      </c>
      <c r="K148" s="1" t="str">
        <f>IF(AND(TONGHOP!K148="KTHP",OR(TONGHOP!L148="LT",TONGHOP!L148="TN"),TONGHOP!O148&gt;150),TONGHOP!R148,"")</f>
        <v/>
      </c>
      <c r="L148" s="1" t="str">
        <f t="shared" si="11"/>
        <v/>
      </c>
    </row>
    <row r="149" spans="1:12">
      <c r="A149" s="1" t="str">
        <f>IF(AND(TONGHOP!K149="KTHP",OR(TONGHOP!L149="LT",TONGHOP!L149="TN"),TONGHOP!O149&lt;=90),TONGHOP!Q149,"")</f>
        <v>Đỗ Thị Phương Khanh</v>
      </c>
      <c r="B149" s="1" t="str">
        <f>IF(AND(TONGHOP!K149="KTHP",OR(TONGHOP!L149="LT",TONGHOP!L149="TN"),TONGHOP!O149&lt;=90),TONGHOP!R149,"")</f>
        <v>Bùi Anh Tuấn</v>
      </c>
      <c r="C149" s="1">
        <f t="shared" si="8"/>
        <v>1.2</v>
      </c>
      <c r="D149" s="1" t="str">
        <f>IF(AND(TONGHOP!K149="KTHP",OR(TONGHOP!L149="LT",TONGHOP!L149="TN"),AND(TONGHOP!O149&gt;90,TONGHOP!O149&lt;=120)),TONGHOP!Q149,"")</f>
        <v/>
      </c>
      <c r="E149" s="1" t="str">
        <f>IF(AND(TONGHOP!K149="KTHP",OR(TONGHOP!L149="LT",TONGHOP!L149="TN"),AND(TONGHOP!O149&gt;90,TONGHOP!O149&lt;=120)),TONGHOP!R149,"")</f>
        <v/>
      </c>
      <c r="F149" s="1" t="str">
        <f t="shared" si="9"/>
        <v/>
      </c>
      <c r="G149" s="1" t="str">
        <f>IF(AND(TONGHOP!K149="KTHP",OR(TONGHOP!L149="LT",TONGHOP!L149="TN"),AND(TONGHOP!O149&gt;120,TONGHOP!O149&lt;=150)),TONGHOP!Q149,"")</f>
        <v/>
      </c>
      <c r="H149" s="1" t="str">
        <f>IF(AND(TONGHOP!K149="KTHP",OR(TONGHOP!L149="LT",TONGHOP!L149="TN"),AND(TONGHOP!O149&gt;120,TONGHOP!O149&lt;=150)),TONGHOP!R149,"")</f>
        <v/>
      </c>
      <c r="I149" s="1" t="str">
        <f t="shared" si="10"/>
        <v/>
      </c>
      <c r="J149" s="1" t="str">
        <f>IF(AND(TONGHOP!K149="KTHP",OR(TONGHOP!L149="LT",TONGHOP!L149="TN"),TONGHOP!O149&gt;150),TONGHOP!Q149,"")</f>
        <v/>
      </c>
      <c r="K149" s="1" t="str">
        <f>IF(AND(TONGHOP!K149="KTHP",OR(TONGHOP!L149="LT",TONGHOP!L149="TN"),TONGHOP!O149&gt;150),TONGHOP!R149,"")</f>
        <v/>
      </c>
      <c r="L149" s="1" t="str">
        <f t="shared" si="11"/>
        <v/>
      </c>
    </row>
    <row r="150" spans="1:12">
      <c r="A150" s="1" t="str">
        <f>IF(AND(TONGHOP!K150="KTHP",OR(TONGHOP!L150="LT",TONGHOP!L150="TN"),TONGHOP!O150&lt;=90),TONGHOP!Q150,"")</f>
        <v>Võ Phước Quang</v>
      </c>
      <c r="B150" s="1" t="str">
        <f>IF(AND(TONGHOP!K150="KTHP",OR(TONGHOP!L150="LT",TONGHOP!L150="TN"),TONGHOP!O150&lt;=90),TONGHOP!R150,"")</f>
        <v>Đỗ Trọng Quý</v>
      </c>
      <c r="C150" s="1">
        <f t="shared" si="8"/>
        <v>1.2</v>
      </c>
      <c r="D150" s="1" t="str">
        <f>IF(AND(TONGHOP!K150="KTHP",OR(TONGHOP!L150="LT",TONGHOP!L150="TN"),AND(TONGHOP!O150&gt;90,TONGHOP!O150&lt;=120)),TONGHOP!Q150,"")</f>
        <v/>
      </c>
      <c r="E150" s="1" t="str">
        <f>IF(AND(TONGHOP!K150="KTHP",OR(TONGHOP!L150="LT",TONGHOP!L150="TN"),AND(TONGHOP!O150&gt;90,TONGHOP!O150&lt;=120)),TONGHOP!R150,"")</f>
        <v/>
      </c>
      <c r="F150" s="1" t="str">
        <f t="shared" si="9"/>
        <v/>
      </c>
      <c r="G150" s="1" t="str">
        <f>IF(AND(TONGHOP!K150="KTHP",OR(TONGHOP!L150="LT",TONGHOP!L150="TN"),AND(TONGHOP!O150&gt;120,TONGHOP!O150&lt;=150)),TONGHOP!Q150,"")</f>
        <v/>
      </c>
      <c r="H150" s="1" t="str">
        <f>IF(AND(TONGHOP!K150="KTHP",OR(TONGHOP!L150="LT",TONGHOP!L150="TN"),AND(TONGHOP!O150&gt;120,TONGHOP!O150&lt;=150)),TONGHOP!R150,"")</f>
        <v/>
      </c>
      <c r="I150" s="1" t="str">
        <f t="shared" si="10"/>
        <v/>
      </c>
      <c r="J150" s="1" t="str">
        <f>IF(AND(TONGHOP!K150="KTHP",OR(TONGHOP!L150="LT",TONGHOP!L150="TN"),TONGHOP!O150&gt;150),TONGHOP!Q150,"")</f>
        <v/>
      </c>
      <c r="K150" s="1" t="str">
        <f>IF(AND(TONGHOP!K150="KTHP",OR(TONGHOP!L150="LT",TONGHOP!L150="TN"),TONGHOP!O150&gt;150),TONGHOP!R150,"")</f>
        <v/>
      </c>
      <c r="L150" s="1" t="str">
        <f t="shared" si="11"/>
        <v/>
      </c>
    </row>
    <row r="151" spans="1:12">
      <c r="A151" s="1" t="str">
        <f>IF(AND(TONGHOP!K151="KTHP",OR(TONGHOP!L151="LT",TONGHOP!L151="TN"),TONGHOP!O151&lt;=90),TONGHOP!Q151,"")</f>
        <v>Lâm Thị Phương Thuỳ</v>
      </c>
      <c r="B151" s="1" t="str">
        <f>IF(AND(TONGHOP!K151="KTHP",OR(TONGHOP!L151="LT",TONGHOP!L151="TN"),TONGHOP!O151&lt;=90),TONGHOP!R151,"")</f>
        <v>Mai Nguyễn Hoàng Yến</v>
      </c>
      <c r="C151" s="1">
        <f t="shared" si="8"/>
        <v>1.2</v>
      </c>
      <c r="D151" s="1" t="str">
        <f>IF(AND(TONGHOP!K151="KTHP",OR(TONGHOP!L151="LT",TONGHOP!L151="TN"),AND(TONGHOP!O151&gt;90,TONGHOP!O151&lt;=120)),TONGHOP!Q151,"")</f>
        <v/>
      </c>
      <c r="E151" s="1" t="str">
        <f>IF(AND(TONGHOP!K151="KTHP",OR(TONGHOP!L151="LT",TONGHOP!L151="TN"),AND(TONGHOP!O151&gt;90,TONGHOP!O151&lt;=120)),TONGHOP!R151,"")</f>
        <v/>
      </c>
      <c r="F151" s="1" t="str">
        <f t="shared" si="9"/>
        <v/>
      </c>
      <c r="G151" s="1" t="str">
        <f>IF(AND(TONGHOP!K151="KTHP",OR(TONGHOP!L151="LT",TONGHOP!L151="TN"),AND(TONGHOP!O151&gt;120,TONGHOP!O151&lt;=150)),TONGHOP!Q151,"")</f>
        <v/>
      </c>
      <c r="H151" s="1" t="str">
        <f>IF(AND(TONGHOP!K151="KTHP",OR(TONGHOP!L151="LT",TONGHOP!L151="TN"),AND(TONGHOP!O151&gt;120,TONGHOP!O151&lt;=150)),TONGHOP!R151,"")</f>
        <v/>
      </c>
      <c r="I151" s="1" t="str">
        <f t="shared" si="10"/>
        <v/>
      </c>
      <c r="J151" s="1" t="str">
        <f>IF(AND(TONGHOP!K151="KTHP",OR(TONGHOP!L151="LT",TONGHOP!L151="TN"),TONGHOP!O151&gt;150),TONGHOP!Q151,"")</f>
        <v/>
      </c>
      <c r="K151" s="1" t="str">
        <f>IF(AND(TONGHOP!K151="KTHP",OR(TONGHOP!L151="LT",TONGHOP!L151="TN"),TONGHOP!O151&gt;150),TONGHOP!R151,"")</f>
        <v/>
      </c>
      <c r="L151" s="1" t="str">
        <f t="shared" si="11"/>
        <v/>
      </c>
    </row>
    <row r="152" spans="1:12">
      <c r="A152" s="1" t="str">
        <f>IF(AND(TONGHOP!K152="KTHP",OR(TONGHOP!L152="LT",TONGHOP!L152="TN"),TONGHOP!O152&lt;=90),TONGHOP!Q152,"")</f>
        <v/>
      </c>
      <c r="B152" s="1" t="str">
        <f>IF(AND(TONGHOP!K152="KTHP",OR(TONGHOP!L152="LT",TONGHOP!L152="TN"),TONGHOP!O152&lt;=90),TONGHOP!R152,"")</f>
        <v/>
      </c>
      <c r="C152" s="1" t="str">
        <f t="shared" si="8"/>
        <v/>
      </c>
      <c r="D152" s="1" t="str">
        <f>IF(AND(TONGHOP!K152="KTHP",OR(TONGHOP!L152="LT",TONGHOP!L152="TN"),AND(TONGHOP!O152&gt;90,TONGHOP!O152&lt;=120)),TONGHOP!Q152,"")</f>
        <v>Đỗ Thị Phương Khanh</v>
      </c>
      <c r="E152" s="1" t="str">
        <f>IF(AND(TONGHOP!K152="KTHP",OR(TONGHOP!L152="LT",TONGHOP!L152="TN"),AND(TONGHOP!O152&gt;90,TONGHOP!O152&lt;=120)),TONGHOP!R152,"")</f>
        <v>Bùi Anh Tuấn</v>
      </c>
      <c r="F152" s="1">
        <f t="shared" si="9"/>
        <v>1.6</v>
      </c>
      <c r="G152" s="1" t="str">
        <f>IF(AND(TONGHOP!K152="KTHP",OR(TONGHOP!L152="LT",TONGHOP!L152="TN"),AND(TONGHOP!O152&gt;120,TONGHOP!O152&lt;=150)),TONGHOP!Q152,"")</f>
        <v/>
      </c>
      <c r="H152" s="1" t="str">
        <f>IF(AND(TONGHOP!K152="KTHP",OR(TONGHOP!L152="LT",TONGHOP!L152="TN"),AND(TONGHOP!O152&gt;120,TONGHOP!O152&lt;=150)),TONGHOP!R152,"")</f>
        <v/>
      </c>
      <c r="I152" s="1" t="str">
        <f t="shared" si="10"/>
        <v/>
      </c>
      <c r="J152" s="1" t="str">
        <f>IF(AND(TONGHOP!K152="KTHP",OR(TONGHOP!L152="LT",TONGHOP!L152="TN"),TONGHOP!O152&gt;150),TONGHOP!Q152,"")</f>
        <v/>
      </c>
      <c r="K152" s="1" t="str">
        <f>IF(AND(TONGHOP!K152="KTHP",OR(TONGHOP!L152="LT",TONGHOP!L152="TN"),TONGHOP!O152&gt;150),TONGHOP!R152,"")</f>
        <v/>
      </c>
      <c r="L152" s="1" t="str">
        <f t="shared" si="11"/>
        <v/>
      </c>
    </row>
    <row r="153" spans="1:12">
      <c r="A153" s="1" t="str">
        <f>IF(AND(TONGHOP!K153="KTHP",OR(TONGHOP!L153="LT",TONGHOP!L153="TN"),TONGHOP!O153&lt;=90),TONGHOP!Q153,"")</f>
        <v>Ngô Hoàng Anh</v>
      </c>
      <c r="B153" s="1" t="str">
        <f>IF(AND(TONGHOP!K153="KTHP",OR(TONGHOP!L153="LT",TONGHOP!L153="TN"),TONGHOP!O153&lt;=90),TONGHOP!R153,"")</f>
        <v>Nguyễn Bạch Cẩm Dung</v>
      </c>
      <c r="C153" s="1">
        <f t="shared" si="8"/>
        <v>1.2</v>
      </c>
      <c r="D153" s="1" t="str">
        <f>IF(AND(TONGHOP!K153="KTHP",OR(TONGHOP!L153="LT",TONGHOP!L153="TN"),AND(TONGHOP!O153&gt;90,TONGHOP!O153&lt;=120)),TONGHOP!Q153,"")</f>
        <v/>
      </c>
      <c r="E153" s="1" t="str">
        <f>IF(AND(TONGHOP!K153="KTHP",OR(TONGHOP!L153="LT",TONGHOP!L153="TN"),AND(TONGHOP!O153&gt;90,TONGHOP!O153&lt;=120)),TONGHOP!R153,"")</f>
        <v/>
      </c>
      <c r="F153" s="1" t="str">
        <f t="shared" si="9"/>
        <v/>
      </c>
      <c r="G153" s="1" t="str">
        <f>IF(AND(TONGHOP!K153="KTHP",OR(TONGHOP!L153="LT",TONGHOP!L153="TN"),AND(TONGHOP!O153&gt;120,TONGHOP!O153&lt;=150)),TONGHOP!Q153,"")</f>
        <v/>
      </c>
      <c r="H153" s="1" t="str">
        <f>IF(AND(TONGHOP!K153="KTHP",OR(TONGHOP!L153="LT",TONGHOP!L153="TN"),AND(TONGHOP!O153&gt;120,TONGHOP!O153&lt;=150)),TONGHOP!R153,"")</f>
        <v/>
      </c>
      <c r="I153" s="1" t="str">
        <f t="shared" si="10"/>
        <v/>
      </c>
      <c r="J153" s="1" t="str">
        <f>IF(AND(TONGHOP!K153="KTHP",OR(TONGHOP!L153="LT",TONGHOP!L153="TN"),TONGHOP!O153&gt;150),TONGHOP!Q153,"")</f>
        <v/>
      </c>
      <c r="K153" s="1" t="str">
        <f>IF(AND(TONGHOP!K153="KTHP",OR(TONGHOP!L153="LT",TONGHOP!L153="TN"),TONGHOP!O153&gt;150),TONGHOP!R153,"")</f>
        <v/>
      </c>
      <c r="L153" s="1" t="str">
        <f t="shared" si="11"/>
        <v/>
      </c>
    </row>
    <row r="154" spans="1:12">
      <c r="A154" s="1" t="str">
        <f>IF(AND(TONGHOP!K154="KTHP",OR(TONGHOP!L154="LT",TONGHOP!L154="TN"),TONGHOP!O154&lt;=90),TONGHOP!Q154,"")</f>
        <v>Võ Cường</v>
      </c>
      <c r="B154" s="1" t="str">
        <f>IF(AND(TONGHOP!K154="KTHP",OR(TONGHOP!L154="LT",TONGHOP!L154="TN"),TONGHOP!O154&lt;=90),TONGHOP!R154,"")</f>
        <v>Bùi Ánh Tuyết</v>
      </c>
      <c r="C154" s="1">
        <f t="shared" si="8"/>
        <v>1.2</v>
      </c>
      <c r="D154" s="1" t="str">
        <f>IF(AND(TONGHOP!K154="KTHP",OR(TONGHOP!L154="LT",TONGHOP!L154="TN"),AND(TONGHOP!O154&gt;90,TONGHOP!O154&lt;=120)),TONGHOP!Q154,"")</f>
        <v/>
      </c>
      <c r="E154" s="1" t="str">
        <f>IF(AND(TONGHOP!K154="KTHP",OR(TONGHOP!L154="LT",TONGHOP!L154="TN"),AND(TONGHOP!O154&gt;90,TONGHOP!O154&lt;=120)),TONGHOP!R154,"")</f>
        <v/>
      </c>
      <c r="F154" s="1" t="str">
        <f t="shared" si="9"/>
        <v/>
      </c>
      <c r="G154" s="1" t="str">
        <f>IF(AND(TONGHOP!K154="KTHP",OR(TONGHOP!L154="LT",TONGHOP!L154="TN"),AND(TONGHOP!O154&gt;120,TONGHOP!O154&lt;=150)),TONGHOP!Q154,"")</f>
        <v/>
      </c>
      <c r="H154" s="1" t="str">
        <f>IF(AND(TONGHOP!K154="KTHP",OR(TONGHOP!L154="LT",TONGHOP!L154="TN"),AND(TONGHOP!O154&gt;120,TONGHOP!O154&lt;=150)),TONGHOP!R154,"")</f>
        <v/>
      </c>
      <c r="I154" s="1" t="str">
        <f t="shared" si="10"/>
        <v/>
      </c>
      <c r="J154" s="1" t="str">
        <f>IF(AND(TONGHOP!K154="KTHP",OR(TONGHOP!L154="LT",TONGHOP!L154="TN"),TONGHOP!O154&gt;150),TONGHOP!Q154,"")</f>
        <v/>
      </c>
      <c r="K154" s="1" t="str">
        <f>IF(AND(TONGHOP!K154="KTHP",OR(TONGHOP!L154="LT",TONGHOP!L154="TN"),TONGHOP!O154&gt;150),TONGHOP!R154,"")</f>
        <v/>
      </c>
      <c r="L154" s="1" t="str">
        <f t="shared" si="11"/>
        <v/>
      </c>
    </row>
    <row r="155" spans="1:12">
      <c r="A155" s="1" t="str">
        <f>IF(AND(TONGHOP!K155="KTHP",OR(TONGHOP!L155="LT",TONGHOP!L155="TN"),TONGHOP!O155&lt;=90),TONGHOP!Q155,"")</f>
        <v>Đỗ Trọng Quý</v>
      </c>
      <c r="B155" s="1" t="str">
        <f>IF(AND(TONGHOP!K155="KTHP",OR(TONGHOP!L155="LT",TONGHOP!L155="TN"),TONGHOP!O155&lt;=90),TONGHOP!R155,"")</f>
        <v>Lê Xuân Thủy</v>
      </c>
      <c r="C155" s="1">
        <f t="shared" si="8"/>
        <v>1.2</v>
      </c>
      <c r="D155" s="1" t="str">
        <f>IF(AND(TONGHOP!K155="KTHP",OR(TONGHOP!L155="LT",TONGHOP!L155="TN"),AND(TONGHOP!O155&gt;90,TONGHOP!O155&lt;=120)),TONGHOP!Q155,"")</f>
        <v/>
      </c>
      <c r="E155" s="1" t="str">
        <f>IF(AND(TONGHOP!K155="KTHP",OR(TONGHOP!L155="LT",TONGHOP!L155="TN"),AND(TONGHOP!O155&gt;90,TONGHOP!O155&lt;=120)),TONGHOP!R155,"")</f>
        <v/>
      </c>
      <c r="F155" s="1" t="str">
        <f t="shared" si="9"/>
        <v/>
      </c>
      <c r="G155" s="1" t="str">
        <f>IF(AND(TONGHOP!K155="KTHP",OR(TONGHOP!L155="LT",TONGHOP!L155="TN"),AND(TONGHOP!O155&gt;120,TONGHOP!O155&lt;=150)),TONGHOP!Q155,"")</f>
        <v/>
      </c>
      <c r="H155" s="1" t="str">
        <f>IF(AND(TONGHOP!K155="KTHP",OR(TONGHOP!L155="LT",TONGHOP!L155="TN"),AND(TONGHOP!O155&gt;120,TONGHOP!O155&lt;=150)),TONGHOP!R155,"")</f>
        <v/>
      </c>
      <c r="I155" s="1" t="str">
        <f t="shared" si="10"/>
        <v/>
      </c>
      <c r="J155" s="1" t="str">
        <f>IF(AND(TONGHOP!K155="KTHP",OR(TONGHOP!L155="LT",TONGHOP!L155="TN"),TONGHOP!O155&gt;150),TONGHOP!Q155,"")</f>
        <v/>
      </c>
      <c r="K155" s="1" t="str">
        <f>IF(AND(TONGHOP!K155="KTHP",OR(TONGHOP!L155="LT",TONGHOP!L155="TN"),TONGHOP!O155&gt;150),TONGHOP!R155,"")</f>
        <v/>
      </c>
      <c r="L155" s="1" t="str">
        <f t="shared" si="11"/>
        <v/>
      </c>
    </row>
    <row r="156" spans="1:12">
      <c r="A156" s="1" t="str">
        <f>IF(AND(TONGHOP!K156="KTHP",OR(TONGHOP!L156="LT",TONGHOP!L156="TN"),TONGHOP!O156&lt;=90),TONGHOP!Q156,"")</f>
        <v>Nguyễn Văn Yên</v>
      </c>
      <c r="B156" s="1" t="str">
        <f>IF(AND(TONGHOP!K156="KTHP",OR(TONGHOP!L156="LT",TONGHOP!L156="TN"),TONGHOP!O156&lt;=90),TONGHOP!R156,"")</f>
        <v>Lưu Thị Thúy</v>
      </c>
      <c r="C156" s="1">
        <f t="shared" si="8"/>
        <v>1.2</v>
      </c>
      <c r="D156" s="1" t="str">
        <f>IF(AND(TONGHOP!K156="KTHP",OR(TONGHOP!L156="LT",TONGHOP!L156="TN"),AND(TONGHOP!O156&gt;90,TONGHOP!O156&lt;=120)),TONGHOP!Q156,"")</f>
        <v/>
      </c>
      <c r="E156" s="1" t="str">
        <f>IF(AND(TONGHOP!K156="KTHP",OR(TONGHOP!L156="LT",TONGHOP!L156="TN"),AND(TONGHOP!O156&gt;90,TONGHOP!O156&lt;=120)),TONGHOP!R156,"")</f>
        <v/>
      </c>
      <c r="F156" s="1" t="str">
        <f t="shared" si="9"/>
        <v/>
      </c>
      <c r="G156" s="1" t="str">
        <f>IF(AND(TONGHOP!K156="KTHP",OR(TONGHOP!L156="LT",TONGHOP!L156="TN"),AND(TONGHOP!O156&gt;120,TONGHOP!O156&lt;=150)),TONGHOP!Q156,"")</f>
        <v/>
      </c>
      <c r="H156" s="1" t="str">
        <f>IF(AND(TONGHOP!K156="KTHP",OR(TONGHOP!L156="LT",TONGHOP!L156="TN"),AND(TONGHOP!O156&gt;120,TONGHOP!O156&lt;=150)),TONGHOP!R156,"")</f>
        <v/>
      </c>
      <c r="I156" s="1" t="str">
        <f t="shared" si="10"/>
        <v/>
      </c>
      <c r="J156" s="1" t="str">
        <f>IF(AND(TONGHOP!K156="KTHP",OR(TONGHOP!L156="LT",TONGHOP!L156="TN"),TONGHOP!O156&gt;150),TONGHOP!Q156,"")</f>
        <v/>
      </c>
      <c r="K156" s="1" t="str">
        <f>IF(AND(TONGHOP!K156="KTHP",OR(TONGHOP!L156="LT",TONGHOP!L156="TN"),TONGHOP!O156&gt;150),TONGHOP!R156,"")</f>
        <v/>
      </c>
      <c r="L156" s="1" t="str">
        <f t="shared" si="11"/>
        <v/>
      </c>
    </row>
    <row r="157" spans="1:12">
      <c r="A157" s="1" t="str">
        <f>IF(AND(TONGHOP!K157="KTHP",OR(TONGHOP!L157="LT",TONGHOP!L157="TN"),TONGHOP!O157&lt;=90),TONGHOP!Q157,"")</f>
        <v>Trần Hiếu Trinh</v>
      </c>
      <c r="B157" s="1" t="str">
        <f>IF(AND(TONGHOP!K157="KTHP",OR(TONGHOP!L157="LT",TONGHOP!L157="TN"),TONGHOP!O157&lt;=90),TONGHOP!R157,"")</f>
        <v>Võ Thị Kim Thư</v>
      </c>
      <c r="C157" s="1">
        <f t="shared" si="8"/>
        <v>1.2</v>
      </c>
      <c r="D157" s="1" t="str">
        <f>IF(AND(TONGHOP!K157="KTHP",OR(TONGHOP!L157="LT",TONGHOP!L157="TN"),AND(TONGHOP!O157&gt;90,TONGHOP!O157&lt;=120)),TONGHOP!Q157,"")</f>
        <v/>
      </c>
      <c r="E157" s="1" t="str">
        <f>IF(AND(TONGHOP!K157="KTHP",OR(TONGHOP!L157="LT",TONGHOP!L157="TN"),AND(TONGHOP!O157&gt;90,TONGHOP!O157&lt;=120)),TONGHOP!R157,"")</f>
        <v/>
      </c>
      <c r="F157" s="1" t="str">
        <f t="shared" si="9"/>
        <v/>
      </c>
      <c r="G157" s="1" t="str">
        <f>IF(AND(TONGHOP!K157="KTHP",OR(TONGHOP!L157="LT",TONGHOP!L157="TN"),AND(TONGHOP!O157&gt;120,TONGHOP!O157&lt;=150)),TONGHOP!Q157,"")</f>
        <v/>
      </c>
      <c r="H157" s="1" t="str">
        <f>IF(AND(TONGHOP!K157="KTHP",OR(TONGHOP!L157="LT",TONGHOP!L157="TN"),AND(TONGHOP!O157&gt;120,TONGHOP!O157&lt;=150)),TONGHOP!R157,"")</f>
        <v/>
      </c>
      <c r="I157" s="1" t="str">
        <f t="shared" si="10"/>
        <v/>
      </c>
      <c r="J157" s="1" t="str">
        <f>IF(AND(TONGHOP!K157="KTHP",OR(TONGHOP!L157="LT",TONGHOP!L157="TN"),TONGHOP!O157&gt;150),TONGHOP!Q157,"")</f>
        <v/>
      </c>
      <c r="K157" s="1" t="str">
        <f>IF(AND(TONGHOP!K157="KTHP",OR(TONGHOP!L157="LT",TONGHOP!L157="TN"),TONGHOP!O157&gt;150),TONGHOP!R157,"")</f>
        <v/>
      </c>
      <c r="L157" s="1" t="str">
        <f t="shared" si="11"/>
        <v/>
      </c>
    </row>
    <row r="158" spans="1:12">
      <c r="A158" s="1" t="str">
        <f>IF(AND(TONGHOP!K158="KTHP",OR(TONGHOP!L158="LT",TONGHOP!L158="TN"),TONGHOP!O158&lt;=90),TONGHOP!Q158,"")</f>
        <v>Cao Thị Hồng Thắm</v>
      </c>
      <c r="B158" s="1" t="str">
        <f>IF(AND(TONGHOP!K158="KTHP",OR(TONGHOP!L158="LT",TONGHOP!L158="TN"),TONGHOP!O158&lt;=90),TONGHOP!R158,"")</f>
        <v>Phan Văn Hoà</v>
      </c>
      <c r="C158" s="1">
        <f t="shared" si="8"/>
        <v>1.2</v>
      </c>
      <c r="D158" s="1" t="str">
        <f>IF(AND(TONGHOP!K158="KTHP",OR(TONGHOP!L158="LT",TONGHOP!L158="TN"),AND(TONGHOP!O158&gt;90,TONGHOP!O158&lt;=120)),TONGHOP!Q158,"")</f>
        <v/>
      </c>
      <c r="E158" s="1" t="str">
        <f>IF(AND(TONGHOP!K158="KTHP",OR(TONGHOP!L158="LT",TONGHOP!L158="TN"),AND(TONGHOP!O158&gt;90,TONGHOP!O158&lt;=120)),TONGHOP!R158,"")</f>
        <v/>
      </c>
      <c r="F158" s="1" t="str">
        <f t="shared" si="9"/>
        <v/>
      </c>
      <c r="G158" s="1" t="str">
        <f>IF(AND(TONGHOP!K158="KTHP",OR(TONGHOP!L158="LT",TONGHOP!L158="TN"),AND(TONGHOP!O158&gt;120,TONGHOP!O158&lt;=150)),TONGHOP!Q158,"")</f>
        <v/>
      </c>
      <c r="H158" s="1" t="str">
        <f>IF(AND(TONGHOP!K158="KTHP",OR(TONGHOP!L158="LT",TONGHOP!L158="TN"),AND(TONGHOP!O158&gt;120,TONGHOP!O158&lt;=150)),TONGHOP!R158,"")</f>
        <v/>
      </c>
      <c r="I158" s="1" t="str">
        <f t="shared" si="10"/>
        <v/>
      </c>
      <c r="J158" s="1" t="str">
        <f>IF(AND(TONGHOP!K158="KTHP",OR(TONGHOP!L158="LT",TONGHOP!L158="TN"),TONGHOP!O158&gt;150),TONGHOP!Q158,"")</f>
        <v/>
      </c>
      <c r="K158" s="1" t="str">
        <f>IF(AND(TONGHOP!K158="KTHP",OR(TONGHOP!L158="LT",TONGHOP!L158="TN"),TONGHOP!O158&gt;150),TONGHOP!R158,"")</f>
        <v/>
      </c>
      <c r="L158" s="1" t="str">
        <f t="shared" si="11"/>
        <v/>
      </c>
    </row>
    <row r="159" spans="1:12">
      <c r="A159" s="1" t="str">
        <f>IF(AND(TONGHOP!K159="KTHP",OR(TONGHOP!L159="LT",TONGHOP!L159="TN"),TONGHOP!O159&lt;=90),TONGHOP!Q159,"")</f>
        <v>Trần Công Tiến</v>
      </c>
      <c r="B159" s="1" t="str">
        <f>IF(AND(TONGHOP!K159="KTHP",OR(TONGHOP!L159="LT",TONGHOP!L159="TN"),TONGHOP!O159&lt;=90),TONGHOP!R159,"")</f>
        <v>Nguyễn Tam Cương</v>
      </c>
      <c r="C159" s="1">
        <f t="shared" si="8"/>
        <v>1.2</v>
      </c>
      <c r="D159" s="1" t="str">
        <f>IF(AND(TONGHOP!K159="KTHP",OR(TONGHOP!L159="LT",TONGHOP!L159="TN"),AND(TONGHOP!O159&gt;90,TONGHOP!O159&lt;=120)),TONGHOP!Q159,"")</f>
        <v/>
      </c>
      <c r="E159" s="1" t="str">
        <f>IF(AND(TONGHOP!K159="KTHP",OR(TONGHOP!L159="LT",TONGHOP!L159="TN"),AND(TONGHOP!O159&gt;90,TONGHOP!O159&lt;=120)),TONGHOP!R159,"")</f>
        <v/>
      </c>
      <c r="F159" s="1" t="str">
        <f t="shared" si="9"/>
        <v/>
      </c>
      <c r="G159" s="1" t="str">
        <f>IF(AND(TONGHOP!K159="KTHP",OR(TONGHOP!L159="LT",TONGHOP!L159="TN"),AND(TONGHOP!O159&gt;120,TONGHOP!O159&lt;=150)),TONGHOP!Q159,"")</f>
        <v/>
      </c>
      <c r="H159" s="1" t="str">
        <f>IF(AND(TONGHOP!K159="KTHP",OR(TONGHOP!L159="LT",TONGHOP!L159="TN"),AND(TONGHOP!O159&gt;120,TONGHOP!O159&lt;=150)),TONGHOP!R159,"")</f>
        <v/>
      </c>
      <c r="I159" s="1" t="str">
        <f t="shared" si="10"/>
        <v/>
      </c>
      <c r="J159" s="1" t="str">
        <f>IF(AND(TONGHOP!K159="KTHP",OR(TONGHOP!L159="LT",TONGHOP!L159="TN"),TONGHOP!O159&gt;150),TONGHOP!Q159,"")</f>
        <v/>
      </c>
      <c r="K159" s="1" t="str">
        <f>IF(AND(TONGHOP!K159="KTHP",OR(TONGHOP!L159="LT",TONGHOP!L159="TN"),TONGHOP!O159&gt;150),TONGHOP!R159,"")</f>
        <v/>
      </c>
      <c r="L159" s="1" t="str">
        <f t="shared" si="11"/>
        <v/>
      </c>
    </row>
    <row r="160" spans="1:12">
      <c r="A160" s="1" t="str">
        <f>IF(AND(TONGHOP!K160="KTHP",OR(TONGHOP!L160="LT",TONGHOP!L160="TN"),TONGHOP!O160&lt;=90),TONGHOP!Q160,"")</f>
        <v>Đặng Ngọc Đoàn</v>
      </c>
      <c r="B160" s="1" t="str">
        <f>IF(AND(TONGHOP!K160="KTHP",OR(TONGHOP!L160="LT",TONGHOP!L160="TN"),TONGHOP!O160&lt;=90),TONGHOP!R160,"")</f>
        <v>Chế Vân Cầm</v>
      </c>
      <c r="C160" s="1">
        <f t="shared" si="8"/>
        <v>1.2</v>
      </c>
      <c r="D160" s="1" t="str">
        <f>IF(AND(TONGHOP!K160="KTHP",OR(TONGHOP!L160="LT",TONGHOP!L160="TN"),AND(TONGHOP!O160&gt;90,TONGHOP!O160&lt;=120)),TONGHOP!Q160,"")</f>
        <v/>
      </c>
      <c r="E160" s="1" t="str">
        <f>IF(AND(TONGHOP!K160="KTHP",OR(TONGHOP!L160="LT",TONGHOP!L160="TN"),AND(TONGHOP!O160&gt;90,TONGHOP!O160&lt;=120)),TONGHOP!R160,"")</f>
        <v/>
      </c>
      <c r="F160" s="1" t="str">
        <f t="shared" si="9"/>
        <v/>
      </c>
      <c r="G160" s="1" t="str">
        <f>IF(AND(TONGHOP!K160="KTHP",OR(TONGHOP!L160="LT",TONGHOP!L160="TN"),AND(TONGHOP!O160&gt;120,TONGHOP!O160&lt;=150)),TONGHOP!Q160,"")</f>
        <v/>
      </c>
      <c r="H160" s="1" t="str">
        <f>IF(AND(TONGHOP!K160="KTHP",OR(TONGHOP!L160="LT",TONGHOP!L160="TN"),AND(TONGHOP!O160&gt;120,TONGHOP!O160&lt;=150)),TONGHOP!R160,"")</f>
        <v/>
      </c>
      <c r="I160" s="1" t="str">
        <f t="shared" si="10"/>
        <v/>
      </c>
      <c r="J160" s="1" t="str">
        <f>IF(AND(TONGHOP!K160="KTHP",OR(TONGHOP!L160="LT",TONGHOP!L160="TN"),TONGHOP!O160&gt;150),TONGHOP!Q160,"")</f>
        <v/>
      </c>
      <c r="K160" s="1" t="str">
        <f>IF(AND(TONGHOP!K160="KTHP",OR(TONGHOP!L160="LT",TONGHOP!L160="TN"),TONGHOP!O160&gt;150),TONGHOP!R160,"")</f>
        <v/>
      </c>
      <c r="L160" s="1" t="str">
        <f t="shared" si="11"/>
        <v/>
      </c>
    </row>
    <row r="161" spans="1:12">
      <c r="A161" s="1" t="str">
        <f>IF(AND(TONGHOP!K161="KTHP",OR(TONGHOP!L161="LT",TONGHOP!L161="TN"),TONGHOP!O161&lt;=90),TONGHOP!Q161,"")</f>
        <v>Lê Quý Hưng Quốc</v>
      </c>
      <c r="B161" s="1" t="str">
        <f>IF(AND(TONGHOP!K161="KTHP",OR(TONGHOP!L161="LT",TONGHOP!L161="TN"),TONGHOP!O161&lt;=90),TONGHOP!R161,"")</f>
        <v>Bùi Thị Ngọc Sương</v>
      </c>
      <c r="C161" s="1">
        <f t="shared" si="8"/>
        <v>1.2</v>
      </c>
      <c r="D161" s="1" t="str">
        <f>IF(AND(TONGHOP!K161="KTHP",OR(TONGHOP!L161="LT",TONGHOP!L161="TN"),AND(TONGHOP!O161&gt;90,TONGHOP!O161&lt;=120)),TONGHOP!Q161,"")</f>
        <v/>
      </c>
      <c r="E161" s="1" t="str">
        <f>IF(AND(TONGHOP!K161="KTHP",OR(TONGHOP!L161="LT",TONGHOP!L161="TN"),AND(TONGHOP!O161&gt;90,TONGHOP!O161&lt;=120)),TONGHOP!R161,"")</f>
        <v/>
      </c>
      <c r="F161" s="1" t="str">
        <f t="shared" si="9"/>
        <v/>
      </c>
      <c r="G161" s="1" t="str">
        <f>IF(AND(TONGHOP!K161="KTHP",OR(TONGHOP!L161="LT",TONGHOP!L161="TN"),AND(TONGHOP!O161&gt;120,TONGHOP!O161&lt;=150)),TONGHOP!Q161,"")</f>
        <v/>
      </c>
      <c r="H161" s="1" t="str">
        <f>IF(AND(TONGHOP!K161="KTHP",OR(TONGHOP!L161="LT",TONGHOP!L161="TN"),AND(TONGHOP!O161&gt;120,TONGHOP!O161&lt;=150)),TONGHOP!R161,"")</f>
        <v/>
      </c>
      <c r="I161" s="1" t="str">
        <f t="shared" si="10"/>
        <v/>
      </c>
      <c r="J161" s="1" t="str">
        <f>IF(AND(TONGHOP!K161="KTHP",OR(TONGHOP!L161="LT",TONGHOP!L161="TN"),TONGHOP!O161&gt;150),TONGHOP!Q161,"")</f>
        <v/>
      </c>
      <c r="K161" s="1" t="str">
        <f>IF(AND(TONGHOP!K161="KTHP",OR(TONGHOP!L161="LT",TONGHOP!L161="TN"),TONGHOP!O161&gt;150),TONGHOP!R161,"")</f>
        <v/>
      </c>
      <c r="L161" s="1" t="str">
        <f t="shared" si="11"/>
        <v/>
      </c>
    </row>
    <row r="162" spans="1:12">
      <c r="A162" s="1" t="str">
        <f>IF(AND(TONGHOP!K162="KTHP",OR(TONGHOP!L162="LT",TONGHOP!L162="TN"),TONGHOP!O162&lt;=90),TONGHOP!Q162,"")</f>
        <v>Nguyễn Thùy Linh</v>
      </c>
      <c r="B162" s="1" t="str">
        <f>IF(AND(TONGHOP!K162="KTHP",OR(TONGHOP!L162="LT",TONGHOP!L162="TN"),TONGHOP!O162&lt;=90),TONGHOP!R162,"")</f>
        <v>Nguyễn Ngọc Quỳnh(CK)</v>
      </c>
      <c r="C162" s="1">
        <f t="shared" si="8"/>
        <v>1.2</v>
      </c>
      <c r="D162" s="1" t="str">
        <f>IF(AND(TONGHOP!K162="KTHP",OR(TONGHOP!L162="LT",TONGHOP!L162="TN"),AND(TONGHOP!O162&gt;90,TONGHOP!O162&lt;=120)),TONGHOP!Q162,"")</f>
        <v/>
      </c>
      <c r="E162" s="1" t="str">
        <f>IF(AND(TONGHOP!K162="KTHP",OR(TONGHOP!L162="LT",TONGHOP!L162="TN"),AND(TONGHOP!O162&gt;90,TONGHOP!O162&lt;=120)),TONGHOP!R162,"")</f>
        <v/>
      </c>
      <c r="F162" s="1" t="str">
        <f t="shared" si="9"/>
        <v/>
      </c>
      <c r="G162" s="1" t="str">
        <f>IF(AND(TONGHOP!K162="KTHP",OR(TONGHOP!L162="LT",TONGHOP!L162="TN"),AND(TONGHOP!O162&gt;120,TONGHOP!O162&lt;=150)),TONGHOP!Q162,"")</f>
        <v/>
      </c>
      <c r="H162" s="1" t="str">
        <f>IF(AND(TONGHOP!K162="KTHP",OR(TONGHOP!L162="LT",TONGHOP!L162="TN"),AND(TONGHOP!O162&gt;120,TONGHOP!O162&lt;=150)),TONGHOP!R162,"")</f>
        <v/>
      </c>
      <c r="I162" s="1" t="str">
        <f t="shared" si="10"/>
        <v/>
      </c>
      <c r="J162" s="1" t="str">
        <f>IF(AND(TONGHOP!K162="KTHP",OR(TONGHOP!L162="LT",TONGHOP!L162="TN"),TONGHOP!O162&gt;150),TONGHOP!Q162,"")</f>
        <v/>
      </c>
      <c r="K162" s="1" t="str">
        <f>IF(AND(TONGHOP!K162="KTHP",OR(TONGHOP!L162="LT",TONGHOP!L162="TN"),TONGHOP!O162&gt;150),TONGHOP!R162,"")</f>
        <v/>
      </c>
      <c r="L162" s="1" t="str">
        <f t="shared" si="11"/>
        <v/>
      </c>
    </row>
    <row r="163" spans="1:12">
      <c r="A163" s="1" t="str">
        <f>IF(AND(TONGHOP!K163="KTHP",OR(TONGHOP!L163="LT",TONGHOP!L163="TN"),TONGHOP!O163&lt;=90),TONGHOP!Q163,"")</f>
        <v>Võ Cường</v>
      </c>
      <c r="B163" s="1" t="str">
        <f>IF(AND(TONGHOP!K163="KTHP",OR(TONGHOP!L163="LT",TONGHOP!L163="TN"),TONGHOP!O163&lt;=90),TONGHOP!R163,"")</f>
        <v>Nguyễn Bạch Cẩm Dung</v>
      </c>
      <c r="C163" s="1">
        <f t="shared" si="8"/>
        <v>1.2</v>
      </c>
      <c r="D163" s="1" t="str">
        <f>IF(AND(TONGHOP!K163="KTHP",OR(TONGHOP!L163="LT",TONGHOP!L163="TN"),AND(TONGHOP!O163&gt;90,TONGHOP!O163&lt;=120)),TONGHOP!Q163,"")</f>
        <v/>
      </c>
      <c r="E163" s="1" t="str">
        <f>IF(AND(TONGHOP!K163="KTHP",OR(TONGHOP!L163="LT",TONGHOP!L163="TN"),AND(TONGHOP!O163&gt;90,TONGHOP!O163&lt;=120)),TONGHOP!R163,"")</f>
        <v/>
      </c>
      <c r="F163" s="1" t="str">
        <f t="shared" si="9"/>
        <v/>
      </c>
      <c r="G163" s="1" t="str">
        <f>IF(AND(TONGHOP!K163="KTHP",OR(TONGHOP!L163="LT",TONGHOP!L163="TN"),AND(TONGHOP!O163&gt;120,TONGHOP!O163&lt;=150)),TONGHOP!Q163,"")</f>
        <v/>
      </c>
      <c r="H163" s="1" t="str">
        <f>IF(AND(TONGHOP!K163="KTHP",OR(TONGHOP!L163="LT",TONGHOP!L163="TN"),AND(TONGHOP!O163&gt;120,TONGHOP!O163&lt;=150)),TONGHOP!R163,"")</f>
        <v/>
      </c>
      <c r="I163" s="1" t="str">
        <f t="shared" si="10"/>
        <v/>
      </c>
      <c r="J163" s="1" t="str">
        <f>IF(AND(TONGHOP!K163="KTHP",OR(TONGHOP!L163="LT",TONGHOP!L163="TN"),TONGHOP!O163&gt;150),TONGHOP!Q163,"")</f>
        <v/>
      </c>
      <c r="K163" s="1" t="str">
        <f>IF(AND(TONGHOP!K163="KTHP",OR(TONGHOP!L163="LT",TONGHOP!L163="TN"),TONGHOP!O163&gt;150),TONGHOP!R163,"")</f>
        <v/>
      </c>
      <c r="L163" s="1" t="str">
        <f t="shared" si="11"/>
        <v/>
      </c>
    </row>
    <row r="164" spans="1:12">
      <c r="A164" s="1" t="str">
        <f>IF(AND(TONGHOP!K164="KTHP",OR(TONGHOP!L164="LT",TONGHOP!L164="TN"),TONGHOP!O164&lt;=90),TONGHOP!Q164,"")</f>
        <v>Đỗ Trọng Quý</v>
      </c>
      <c r="B164" s="1" t="str">
        <f>IF(AND(TONGHOP!K164="KTHP",OR(TONGHOP!L164="LT",TONGHOP!L164="TN"),TONGHOP!O164&lt;=90),TONGHOP!R164,"")</f>
        <v>Bùi Ánh Tuyết</v>
      </c>
      <c r="C164" s="1">
        <f t="shared" si="8"/>
        <v>1.2</v>
      </c>
      <c r="D164" s="1" t="str">
        <f>IF(AND(TONGHOP!K164="KTHP",OR(TONGHOP!L164="LT",TONGHOP!L164="TN"),AND(TONGHOP!O164&gt;90,TONGHOP!O164&lt;=120)),TONGHOP!Q164,"")</f>
        <v/>
      </c>
      <c r="E164" s="1" t="str">
        <f>IF(AND(TONGHOP!K164="KTHP",OR(TONGHOP!L164="LT",TONGHOP!L164="TN"),AND(TONGHOP!O164&gt;90,TONGHOP!O164&lt;=120)),TONGHOP!R164,"")</f>
        <v/>
      </c>
      <c r="F164" s="1" t="str">
        <f t="shared" si="9"/>
        <v/>
      </c>
      <c r="G164" s="1" t="str">
        <f>IF(AND(TONGHOP!K164="KTHP",OR(TONGHOP!L164="LT",TONGHOP!L164="TN"),AND(TONGHOP!O164&gt;120,TONGHOP!O164&lt;=150)),TONGHOP!Q164,"")</f>
        <v/>
      </c>
      <c r="H164" s="1" t="str">
        <f>IF(AND(TONGHOP!K164="KTHP",OR(TONGHOP!L164="LT",TONGHOP!L164="TN"),AND(TONGHOP!O164&gt;120,TONGHOP!O164&lt;=150)),TONGHOP!R164,"")</f>
        <v/>
      </c>
      <c r="I164" s="1" t="str">
        <f t="shared" si="10"/>
        <v/>
      </c>
      <c r="J164" s="1" t="str">
        <f>IF(AND(TONGHOP!K164="KTHP",OR(TONGHOP!L164="LT",TONGHOP!L164="TN"),TONGHOP!O164&gt;150),TONGHOP!Q164,"")</f>
        <v/>
      </c>
      <c r="K164" s="1" t="str">
        <f>IF(AND(TONGHOP!K164="KTHP",OR(TONGHOP!L164="LT",TONGHOP!L164="TN"),TONGHOP!O164&gt;150),TONGHOP!R164,"")</f>
        <v/>
      </c>
      <c r="L164" s="1" t="str">
        <f t="shared" si="11"/>
        <v/>
      </c>
    </row>
    <row r="165" spans="1:12">
      <c r="A165" s="1" t="str">
        <f>IF(AND(TONGHOP!K165="KTHP",OR(TONGHOP!L165="LT",TONGHOP!L165="TN"),TONGHOP!O165&lt;=90),TONGHOP!Q165,"")</f>
        <v>Lê Quý Hưng Quốc</v>
      </c>
      <c r="B165" s="1" t="str">
        <f>IF(AND(TONGHOP!K165="KTHP",OR(TONGHOP!L165="LT",TONGHOP!L165="TN"),TONGHOP!O165&lt;=90),TONGHOP!R165,"")</f>
        <v>Lê Xuân Thủy</v>
      </c>
      <c r="C165" s="1">
        <f t="shared" si="8"/>
        <v>1.2</v>
      </c>
      <c r="D165" s="1" t="str">
        <f>IF(AND(TONGHOP!K165="KTHP",OR(TONGHOP!L165="LT",TONGHOP!L165="TN"),AND(TONGHOP!O165&gt;90,TONGHOP!O165&lt;=120)),TONGHOP!Q165,"")</f>
        <v/>
      </c>
      <c r="E165" s="1" t="str">
        <f>IF(AND(TONGHOP!K165="KTHP",OR(TONGHOP!L165="LT",TONGHOP!L165="TN"),AND(TONGHOP!O165&gt;90,TONGHOP!O165&lt;=120)),TONGHOP!R165,"")</f>
        <v/>
      </c>
      <c r="F165" s="1" t="str">
        <f t="shared" si="9"/>
        <v/>
      </c>
      <c r="G165" s="1" t="str">
        <f>IF(AND(TONGHOP!K165="KTHP",OR(TONGHOP!L165="LT",TONGHOP!L165="TN"),AND(TONGHOP!O165&gt;120,TONGHOP!O165&lt;=150)),TONGHOP!Q165,"")</f>
        <v/>
      </c>
      <c r="H165" s="1" t="str">
        <f>IF(AND(TONGHOP!K165="KTHP",OR(TONGHOP!L165="LT",TONGHOP!L165="TN"),AND(TONGHOP!O165&gt;120,TONGHOP!O165&lt;=150)),TONGHOP!R165,"")</f>
        <v/>
      </c>
      <c r="I165" s="1" t="str">
        <f t="shared" si="10"/>
        <v/>
      </c>
      <c r="J165" s="1" t="str">
        <f>IF(AND(TONGHOP!K165="KTHP",OR(TONGHOP!L165="LT",TONGHOP!L165="TN"),TONGHOP!O165&gt;150),TONGHOP!Q165,"")</f>
        <v/>
      </c>
      <c r="K165" s="1" t="str">
        <f>IF(AND(TONGHOP!K165="KTHP",OR(TONGHOP!L165="LT",TONGHOP!L165="TN"),TONGHOP!O165&gt;150),TONGHOP!R165,"")</f>
        <v/>
      </c>
      <c r="L165" s="1" t="str">
        <f t="shared" si="11"/>
        <v/>
      </c>
    </row>
    <row r="166" spans="1:12">
      <c r="A166" s="1" t="str">
        <f>IF(AND(TONGHOP!K166="KTHP",OR(TONGHOP!L166="LT",TONGHOP!L166="TN"),TONGHOP!O166&lt;=90),TONGHOP!Q166,"")</f>
        <v>Trần Công Tiến</v>
      </c>
      <c r="B166" s="1" t="str">
        <f>IF(AND(TONGHOP!K166="KTHP",OR(TONGHOP!L166="LT",TONGHOP!L166="TN"),TONGHOP!O166&lt;=90),TONGHOP!R166,"")</f>
        <v>Lưu Thị Thúy</v>
      </c>
      <c r="C166" s="1">
        <f t="shared" si="8"/>
        <v>1.2</v>
      </c>
      <c r="D166" s="1" t="str">
        <f>IF(AND(TONGHOP!K166="KTHP",OR(TONGHOP!L166="LT",TONGHOP!L166="TN"),AND(TONGHOP!O166&gt;90,TONGHOP!O166&lt;=120)),TONGHOP!Q166,"")</f>
        <v/>
      </c>
      <c r="E166" s="1" t="str">
        <f>IF(AND(TONGHOP!K166="KTHP",OR(TONGHOP!L166="LT",TONGHOP!L166="TN"),AND(TONGHOP!O166&gt;90,TONGHOP!O166&lt;=120)),TONGHOP!R166,"")</f>
        <v/>
      </c>
      <c r="F166" s="1" t="str">
        <f t="shared" si="9"/>
        <v/>
      </c>
      <c r="G166" s="1" t="str">
        <f>IF(AND(TONGHOP!K166="KTHP",OR(TONGHOP!L166="LT",TONGHOP!L166="TN"),AND(TONGHOP!O166&gt;120,TONGHOP!O166&lt;=150)),TONGHOP!Q166,"")</f>
        <v/>
      </c>
      <c r="H166" s="1" t="str">
        <f>IF(AND(TONGHOP!K166="KTHP",OR(TONGHOP!L166="LT",TONGHOP!L166="TN"),AND(TONGHOP!O166&gt;120,TONGHOP!O166&lt;=150)),TONGHOP!R166,"")</f>
        <v/>
      </c>
      <c r="I166" s="1" t="str">
        <f t="shared" si="10"/>
        <v/>
      </c>
      <c r="J166" s="1" t="str">
        <f>IF(AND(TONGHOP!K166="KTHP",OR(TONGHOP!L166="LT",TONGHOP!L166="TN"),TONGHOP!O166&gt;150),TONGHOP!Q166,"")</f>
        <v/>
      </c>
      <c r="K166" s="1" t="str">
        <f>IF(AND(TONGHOP!K166="KTHP",OR(TONGHOP!L166="LT",TONGHOP!L166="TN"),TONGHOP!O166&gt;150),TONGHOP!R166,"")</f>
        <v/>
      </c>
      <c r="L166" s="1" t="str">
        <f t="shared" si="11"/>
        <v/>
      </c>
    </row>
    <row r="167" spans="1:12">
      <c r="A167" s="1" t="str">
        <f>IF(AND(TONGHOP!K167="KTHP",OR(TONGHOP!L167="LT",TONGHOP!L167="TN"),TONGHOP!O167&lt;=90),TONGHOP!Q167,"")</f>
        <v>Nguyễn Thùy Linh</v>
      </c>
      <c r="B167" s="1" t="str">
        <f>IF(AND(TONGHOP!K167="KTHP",OR(TONGHOP!L167="LT",TONGHOP!L167="TN"),TONGHOP!O167&lt;=90),TONGHOP!R167,"")</f>
        <v>Võ Thị Kim Thư</v>
      </c>
      <c r="C167" s="1">
        <f t="shared" si="8"/>
        <v>1.2</v>
      </c>
      <c r="D167" s="1" t="str">
        <f>IF(AND(TONGHOP!K167="KTHP",OR(TONGHOP!L167="LT",TONGHOP!L167="TN"),AND(TONGHOP!O167&gt;90,TONGHOP!O167&lt;=120)),TONGHOP!Q167,"")</f>
        <v/>
      </c>
      <c r="E167" s="1" t="str">
        <f>IF(AND(TONGHOP!K167="KTHP",OR(TONGHOP!L167="LT",TONGHOP!L167="TN"),AND(TONGHOP!O167&gt;90,TONGHOP!O167&lt;=120)),TONGHOP!R167,"")</f>
        <v/>
      </c>
      <c r="F167" s="1" t="str">
        <f t="shared" si="9"/>
        <v/>
      </c>
      <c r="G167" s="1" t="str">
        <f>IF(AND(TONGHOP!K167="KTHP",OR(TONGHOP!L167="LT",TONGHOP!L167="TN"),AND(TONGHOP!O167&gt;120,TONGHOP!O167&lt;=150)),TONGHOP!Q167,"")</f>
        <v/>
      </c>
      <c r="H167" s="1" t="str">
        <f>IF(AND(TONGHOP!K167="KTHP",OR(TONGHOP!L167="LT",TONGHOP!L167="TN"),AND(TONGHOP!O167&gt;120,TONGHOP!O167&lt;=150)),TONGHOP!R167,"")</f>
        <v/>
      </c>
      <c r="I167" s="1" t="str">
        <f t="shared" si="10"/>
        <v/>
      </c>
      <c r="J167" s="1" t="str">
        <f>IF(AND(TONGHOP!K167="KTHP",OR(TONGHOP!L167="LT",TONGHOP!L167="TN"),TONGHOP!O167&gt;150),TONGHOP!Q167,"")</f>
        <v/>
      </c>
      <c r="K167" s="1" t="str">
        <f>IF(AND(TONGHOP!K167="KTHP",OR(TONGHOP!L167="LT",TONGHOP!L167="TN"),TONGHOP!O167&gt;150),TONGHOP!R167,"")</f>
        <v/>
      </c>
      <c r="L167" s="1" t="str">
        <f t="shared" si="11"/>
        <v/>
      </c>
    </row>
    <row r="168" spans="1:12">
      <c r="A168" s="1" t="str">
        <f>IF(AND(TONGHOP!K168="KTHP",OR(TONGHOP!L168="LT",TONGHOP!L168="TN"),TONGHOP!O168&lt;=90),TONGHOP!Q168,"")</f>
        <v>Đỗ Huỳnh Thanh Phong</v>
      </c>
      <c r="B168" s="1" t="str">
        <f>IF(AND(TONGHOP!K168="KTHP",OR(TONGHOP!L168="LT",TONGHOP!L168="TN"),TONGHOP!O168&lt;=90),TONGHOP!R168,"")</f>
        <v>Phan Văn Hoà</v>
      </c>
      <c r="C168" s="1">
        <f t="shared" si="8"/>
        <v>1.2</v>
      </c>
      <c r="D168" s="1" t="str">
        <f>IF(AND(TONGHOP!K168="KTHP",OR(TONGHOP!L168="LT",TONGHOP!L168="TN"),AND(TONGHOP!O168&gt;90,TONGHOP!O168&lt;=120)),TONGHOP!Q168,"")</f>
        <v/>
      </c>
      <c r="E168" s="1" t="str">
        <f>IF(AND(TONGHOP!K168="KTHP",OR(TONGHOP!L168="LT",TONGHOP!L168="TN"),AND(TONGHOP!O168&gt;90,TONGHOP!O168&lt;=120)),TONGHOP!R168,"")</f>
        <v/>
      </c>
      <c r="F168" s="1" t="str">
        <f t="shared" si="9"/>
        <v/>
      </c>
      <c r="G168" s="1" t="str">
        <f>IF(AND(TONGHOP!K168="KTHP",OR(TONGHOP!L168="LT",TONGHOP!L168="TN"),AND(TONGHOP!O168&gt;120,TONGHOP!O168&lt;=150)),TONGHOP!Q168,"")</f>
        <v/>
      </c>
      <c r="H168" s="1" t="str">
        <f>IF(AND(TONGHOP!K168="KTHP",OR(TONGHOP!L168="LT",TONGHOP!L168="TN"),AND(TONGHOP!O168&gt;120,TONGHOP!O168&lt;=150)),TONGHOP!R168,"")</f>
        <v/>
      </c>
      <c r="I168" s="1" t="str">
        <f t="shared" si="10"/>
        <v/>
      </c>
      <c r="J168" s="1" t="str">
        <f>IF(AND(TONGHOP!K168="KTHP",OR(TONGHOP!L168="LT",TONGHOP!L168="TN"),TONGHOP!O168&gt;150),TONGHOP!Q168,"")</f>
        <v/>
      </c>
      <c r="K168" s="1" t="str">
        <f>IF(AND(TONGHOP!K168="KTHP",OR(TONGHOP!L168="LT",TONGHOP!L168="TN"),TONGHOP!O168&gt;150),TONGHOP!R168,"")</f>
        <v/>
      </c>
      <c r="L168" s="1" t="str">
        <f t="shared" si="11"/>
        <v/>
      </c>
    </row>
    <row r="169" spans="1:12">
      <c r="A169" s="1" t="str">
        <f>IF(AND(TONGHOP!K169="KTHP",OR(TONGHOP!L169="LT",TONGHOP!L169="TN"),TONGHOP!O169&lt;=90),TONGHOP!Q169,"")</f>
        <v>Nguyễn Vũ Xuân Thì</v>
      </c>
      <c r="B169" s="1" t="str">
        <f>IF(AND(TONGHOP!K169="KTHP",OR(TONGHOP!L169="LT",TONGHOP!L169="TN"),TONGHOP!O169&lt;=90),TONGHOP!R169,"")</f>
        <v>Đặng Thế Huân</v>
      </c>
      <c r="C169" s="1">
        <f t="shared" si="8"/>
        <v>1.2</v>
      </c>
      <c r="D169" s="1" t="str">
        <f>IF(AND(TONGHOP!K169="KTHP",OR(TONGHOP!L169="LT",TONGHOP!L169="TN"),AND(TONGHOP!O169&gt;90,TONGHOP!O169&lt;=120)),TONGHOP!Q169,"")</f>
        <v/>
      </c>
      <c r="E169" s="1" t="str">
        <f>IF(AND(TONGHOP!K169="KTHP",OR(TONGHOP!L169="LT",TONGHOP!L169="TN"),AND(TONGHOP!O169&gt;90,TONGHOP!O169&lt;=120)),TONGHOP!R169,"")</f>
        <v/>
      </c>
      <c r="F169" s="1" t="str">
        <f t="shared" si="9"/>
        <v/>
      </c>
      <c r="G169" s="1" t="str">
        <f>IF(AND(TONGHOP!K169="KTHP",OR(TONGHOP!L169="LT",TONGHOP!L169="TN"),AND(TONGHOP!O169&gt;120,TONGHOP!O169&lt;=150)),TONGHOP!Q169,"")</f>
        <v/>
      </c>
      <c r="H169" s="1" t="str">
        <f>IF(AND(TONGHOP!K169="KTHP",OR(TONGHOP!L169="LT",TONGHOP!L169="TN"),AND(TONGHOP!O169&gt;120,TONGHOP!O169&lt;=150)),TONGHOP!R169,"")</f>
        <v/>
      </c>
      <c r="I169" s="1" t="str">
        <f t="shared" si="10"/>
        <v/>
      </c>
      <c r="J169" s="1" t="str">
        <f>IF(AND(TONGHOP!K169="KTHP",OR(TONGHOP!L169="LT",TONGHOP!L169="TN"),TONGHOP!O169&gt;150),TONGHOP!Q169,"")</f>
        <v/>
      </c>
      <c r="K169" s="1" t="str">
        <f>IF(AND(TONGHOP!K169="KTHP",OR(TONGHOP!L169="LT",TONGHOP!L169="TN"),TONGHOP!O169&gt;150),TONGHOP!R169,"")</f>
        <v/>
      </c>
      <c r="L169" s="1" t="str">
        <f t="shared" si="11"/>
        <v/>
      </c>
    </row>
    <row r="170" spans="1:12">
      <c r="A170" s="1" t="str">
        <f>IF(AND(TONGHOP!K170="KTHP",OR(TONGHOP!L170="LT",TONGHOP!L170="TN"),TONGHOP!O170&lt;=90),TONGHOP!Q170,"")</f>
        <v>Trần Đình Khải</v>
      </c>
      <c r="B170" s="1" t="str">
        <f>IF(AND(TONGHOP!K170="KTHP",OR(TONGHOP!L170="LT",TONGHOP!L170="TN"),TONGHOP!O170&lt;=90),TONGHOP!R170,"")</f>
        <v>Dương Thị Hồng</v>
      </c>
      <c r="C170" s="1">
        <f t="shared" si="8"/>
        <v>1.2</v>
      </c>
      <c r="D170" s="1" t="str">
        <f>IF(AND(TONGHOP!K170="KTHP",OR(TONGHOP!L170="LT",TONGHOP!L170="TN"),AND(TONGHOP!O170&gt;90,TONGHOP!O170&lt;=120)),TONGHOP!Q170,"")</f>
        <v/>
      </c>
      <c r="E170" s="1" t="str">
        <f>IF(AND(TONGHOP!K170="KTHP",OR(TONGHOP!L170="LT",TONGHOP!L170="TN"),AND(TONGHOP!O170&gt;90,TONGHOP!O170&lt;=120)),TONGHOP!R170,"")</f>
        <v/>
      </c>
      <c r="F170" s="1" t="str">
        <f t="shared" si="9"/>
        <v/>
      </c>
      <c r="G170" s="1" t="str">
        <f>IF(AND(TONGHOP!K170="KTHP",OR(TONGHOP!L170="LT",TONGHOP!L170="TN"),AND(TONGHOP!O170&gt;120,TONGHOP!O170&lt;=150)),TONGHOP!Q170,"")</f>
        <v/>
      </c>
      <c r="H170" s="1" t="str">
        <f>IF(AND(TONGHOP!K170="KTHP",OR(TONGHOP!L170="LT",TONGHOP!L170="TN"),AND(TONGHOP!O170&gt;120,TONGHOP!O170&lt;=150)),TONGHOP!R170,"")</f>
        <v/>
      </c>
      <c r="I170" s="1" t="str">
        <f t="shared" si="10"/>
        <v/>
      </c>
      <c r="J170" s="1" t="str">
        <f>IF(AND(TONGHOP!K170="KTHP",OR(TONGHOP!L170="LT",TONGHOP!L170="TN"),TONGHOP!O170&gt;150),TONGHOP!Q170,"")</f>
        <v/>
      </c>
      <c r="K170" s="1" t="str">
        <f>IF(AND(TONGHOP!K170="KTHP",OR(TONGHOP!L170="LT",TONGHOP!L170="TN"),TONGHOP!O170&gt;150),TONGHOP!R170,"")</f>
        <v/>
      </c>
      <c r="L170" s="1" t="str">
        <f t="shared" si="11"/>
        <v/>
      </c>
    </row>
    <row r="171" spans="1:12">
      <c r="A171" s="1" t="str">
        <f>IF(AND(TONGHOP!K171="KTHP",OR(TONGHOP!L171="LT",TONGHOP!L171="TN"),TONGHOP!O171&lt;=90),TONGHOP!Q171,"")</f>
        <v/>
      </c>
      <c r="B171" s="1" t="str">
        <f>IF(AND(TONGHOP!K171="KTHP",OR(TONGHOP!L171="LT",TONGHOP!L171="TN"),TONGHOP!O171&lt;=90),TONGHOP!R171,"")</f>
        <v/>
      </c>
      <c r="C171" s="1" t="str">
        <f t="shared" si="8"/>
        <v/>
      </c>
      <c r="D171" s="1" t="str">
        <f>IF(AND(TONGHOP!K171="KTHP",OR(TONGHOP!L171="LT",TONGHOP!L171="TN"),AND(TONGHOP!O171&gt;90,TONGHOP!O171&lt;=120)),TONGHOP!Q171,"")</f>
        <v>Bùi Anh Tuấn</v>
      </c>
      <c r="E171" s="1" t="str">
        <f>IF(AND(TONGHOP!K171="KTHP",OR(TONGHOP!L171="LT",TONGHOP!L171="TN"),AND(TONGHOP!O171&gt;90,TONGHOP!O171&lt;=120)),TONGHOP!R171,"")</f>
        <v>Đỗ Thị Phương Khanh</v>
      </c>
      <c r="F171" s="1">
        <f t="shared" si="9"/>
        <v>1.6</v>
      </c>
      <c r="G171" s="1" t="str">
        <f>IF(AND(TONGHOP!K171="KTHP",OR(TONGHOP!L171="LT",TONGHOP!L171="TN"),AND(TONGHOP!O171&gt;120,TONGHOP!O171&lt;=150)),TONGHOP!Q171,"")</f>
        <v/>
      </c>
      <c r="H171" s="1" t="str">
        <f>IF(AND(TONGHOP!K171="KTHP",OR(TONGHOP!L171="LT",TONGHOP!L171="TN"),AND(TONGHOP!O171&gt;120,TONGHOP!O171&lt;=150)),TONGHOP!R171,"")</f>
        <v/>
      </c>
      <c r="I171" s="1" t="str">
        <f t="shared" si="10"/>
        <v/>
      </c>
      <c r="J171" s="1" t="str">
        <f>IF(AND(TONGHOP!K171="KTHP",OR(TONGHOP!L171="LT",TONGHOP!L171="TN"),TONGHOP!O171&gt;150),TONGHOP!Q171,"")</f>
        <v/>
      </c>
      <c r="K171" s="1" t="str">
        <f>IF(AND(TONGHOP!K171="KTHP",OR(TONGHOP!L171="LT",TONGHOP!L171="TN"),TONGHOP!O171&gt;150),TONGHOP!R171,"")</f>
        <v/>
      </c>
      <c r="L171" s="1" t="str">
        <f t="shared" si="11"/>
        <v/>
      </c>
    </row>
    <row r="172" spans="1:12">
      <c r="A172" s="1" t="str">
        <f>IF(AND(TONGHOP!K172="KTHP",OR(TONGHOP!L172="LT",TONGHOP!L172="TN"),TONGHOP!O172&lt;=90),TONGHOP!Q172,"")</f>
        <v/>
      </c>
      <c r="B172" s="1" t="str">
        <f>IF(AND(TONGHOP!K172="KTHP",OR(TONGHOP!L172="LT",TONGHOP!L172="TN"),TONGHOP!O172&lt;=90),TONGHOP!R172,"")</f>
        <v/>
      </c>
      <c r="C172" s="1" t="str">
        <f t="shared" si="8"/>
        <v/>
      </c>
      <c r="D172" s="1" t="str">
        <f>IF(AND(TONGHOP!K172="KTHP",OR(TONGHOP!L172="LT",TONGHOP!L172="TN"),AND(TONGHOP!O172&gt;90,TONGHOP!O172&lt;=120)),TONGHOP!Q172,"")</f>
        <v>Nguyễn Tiến Nhân</v>
      </c>
      <c r="E172" s="1" t="str">
        <f>IF(AND(TONGHOP!K172="KTHP",OR(TONGHOP!L172="LT",TONGHOP!L172="TN"),AND(TONGHOP!O172&gt;90,TONGHOP!O172&lt;=120)),TONGHOP!R172,"")</f>
        <v>Trương Thị Phương Hồng</v>
      </c>
      <c r="F172" s="1">
        <f t="shared" si="9"/>
        <v>1.6</v>
      </c>
      <c r="G172" s="1" t="str">
        <f>IF(AND(TONGHOP!K172="KTHP",OR(TONGHOP!L172="LT",TONGHOP!L172="TN"),AND(TONGHOP!O172&gt;120,TONGHOP!O172&lt;=150)),TONGHOP!Q172,"")</f>
        <v/>
      </c>
      <c r="H172" s="1" t="str">
        <f>IF(AND(TONGHOP!K172="KTHP",OR(TONGHOP!L172="LT",TONGHOP!L172="TN"),AND(TONGHOP!O172&gt;120,TONGHOP!O172&lt;=150)),TONGHOP!R172,"")</f>
        <v/>
      </c>
      <c r="I172" s="1" t="str">
        <f t="shared" si="10"/>
        <v/>
      </c>
      <c r="J172" s="1" t="str">
        <f>IF(AND(TONGHOP!K172="KTHP",OR(TONGHOP!L172="LT",TONGHOP!L172="TN"),TONGHOP!O172&gt;150),TONGHOP!Q172,"")</f>
        <v/>
      </c>
      <c r="K172" s="1" t="str">
        <f>IF(AND(TONGHOP!K172="KTHP",OR(TONGHOP!L172="LT",TONGHOP!L172="TN"),TONGHOP!O172&gt;150),TONGHOP!R172,"")</f>
        <v/>
      </c>
      <c r="L172" s="1" t="str">
        <f t="shared" si="11"/>
        <v/>
      </c>
    </row>
    <row r="173" spans="1:12">
      <c r="A173" s="1" t="str">
        <f>IF(AND(TONGHOP!K173="KTHP",OR(TONGHOP!L173="LT",TONGHOP!L173="TN"),TONGHOP!O173&lt;=90),TONGHOP!Q173,"")</f>
        <v>Võ Thị Hồng Lan</v>
      </c>
      <c r="B173" s="1" t="str">
        <f>IF(AND(TONGHOP!K173="KTHP",OR(TONGHOP!L173="LT",TONGHOP!L173="TN"),TONGHOP!O173&lt;=90),TONGHOP!R173,"")</f>
        <v>Mai Nguyễn Hoàng Yến</v>
      </c>
      <c r="C173" s="1">
        <f t="shared" si="8"/>
        <v>1.2</v>
      </c>
      <c r="D173" s="1" t="str">
        <f>IF(AND(TONGHOP!K173="KTHP",OR(TONGHOP!L173="LT",TONGHOP!L173="TN"),AND(TONGHOP!O173&gt;90,TONGHOP!O173&lt;=120)),TONGHOP!Q173,"")</f>
        <v/>
      </c>
      <c r="E173" s="1" t="str">
        <f>IF(AND(TONGHOP!K173="KTHP",OR(TONGHOP!L173="LT",TONGHOP!L173="TN"),AND(TONGHOP!O173&gt;90,TONGHOP!O173&lt;=120)),TONGHOP!R173,"")</f>
        <v/>
      </c>
      <c r="F173" s="1" t="str">
        <f t="shared" si="9"/>
        <v/>
      </c>
      <c r="G173" s="1" t="str">
        <f>IF(AND(TONGHOP!K173="KTHP",OR(TONGHOP!L173="LT",TONGHOP!L173="TN"),AND(TONGHOP!O173&gt;120,TONGHOP!O173&lt;=150)),TONGHOP!Q173,"")</f>
        <v/>
      </c>
      <c r="H173" s="1" t="str">
        <f>IF(AND(TONGHOP!K173="KTHP",OR(TONGHOP!L173="LT",TONGHOP!L173="TN"),AND(TONGHOP!O173&gt;120,TONGHOP!O173&lt;=150)),TONGHOP!R173,"")</f>
        <v/>
      </c>
      <c r="I173" s="1" t="str">
        <f t="shared" si="10"/>
        <v/>
      </c>
      <c r="J173" s="1" t="str">
        <f>IF(AND(TONGHOP!K173="KTHP",OR(TONGHOP!L173="LT",TONGHOP!L173="TN"),TONGHOP!O173&gt;150),TONGHOP!Q173,"")</f>
        <v/>
      </c>
      <c r="K173" s="1" t="str">
        <f>IF(AND(TONGHOP!K173="KTHP",OR(TONGHOP!L173="LT",TONGHOP!L173="TN"),TONGHOP!O173&gt;150),TONGHOP!R173,"")</f>
        <v/>
      </c>
      <c r="L173" s="1" t="str">
        <f t="shared" si="11"/>
        <v/>
      </c>
    </row>
    <row r="174" spans="1:12">
      <c r="A174" s="1" t="str">
        <f>IF(AND(TONGHOP!K174="KTHP",OR(TONGHOP!L174="LT",TONGHOP!L174="TN"),TONGHOP!O174&lt;=90),TONGHOP!Q174,"")</f>
        <v/>
      </c>
      <c r="B174" s="1" t="str">
        <f>IF(AND(TONGHOP!K174="KTHP",OR(TONGHOP!L174="LT",TONGHOP!L174="TN"),TONGHOP!O174&lt;=90),TONGHOP!R174,"")</f>
        <v/>
      </c>
      <c r="C174" s="1" t="str">
        <f t="shared" si="8"/>
        <v/>
      </c>
      <c r="D174" s="1" t="str">
        <f>IF(AND(TONGHOP!K174="KTHP",OR(TONGHOP!L174="LT",TONGHOP!L174="TN"),AND(TONGHOP!O174&gt;90,TONGHOP!O174&lt;=120)),TONGHOP!Q174,"")</f>
        <v>Lâm Thanh Hùng</v>
      </c>
      <c r="E174" s="1" t="str">
        <f>IF(AND(TONGHOP!K174="KTHP",OR(TONGHOP!L174="LT",TONGHOP!L174="TN"),AND(TONGHOP!O174&gt;90,TONGHOP!O174&lt;=120)),TONGHOP!R174,"")</f>
        <v>Nguyễn Nguyên Hoàng Ngọc Quyên</v>
      </c>
      <c r="F174" s="1">
        <f t="shared" si="9"/>
        <v>1.6</v>
      </c>
      <c r="G174" s="1" t="str">
        <f>IF(AND(TONGHOP!K174="KTHP",OR(TONGHOP!L174="LT",TONGHOP!L174="TN"),AND(TONGHOP!O174&gt;120,TONGHOP!O174&lt;=150)),TONGHOP!Q174,"")</f>
        <v/>
      </c>
      <c r="H174" s="1" t="str">
        <f>IF(AND(TONGHOP!K174="KTHP",OR(TONGHOP!L174="LT",TONGHOP!L174="TN"),AND(TONGHOP!O174&gt;120,TONGHOP!O174&lt;=150)),TONGHOP!R174,"")</f>
        <v/>
      </c>
      <c r="I174" s="1" t="str">
        <f t="shared" si="10"/>
        <v/>
      </c>
      <c r="J174" s="1" t="str">
        <f>IF(AND(TONGHOP!K174="KTHP",OR(TONGHOP!L174="LT",TONGHOP!L174="TN"),TONGHOP!O174&gt;150),TONGHOP!Q174,"")</f>
        <v/>
      </c>
      <c r="K174" s="1" t="str">
        <f>IF(AND(TONGHOP!K174="KTHP",OR(TONGHOP!L174="LT",TONGHOP!L174="TN"),TONGHOP!O174&gt;150),TONGHOP!R174,"")</f>
        <v/>
      </c>
      <c r="L174" s="1" t="str">
        <f t="shared" si="11"/>
        <v/>
      </c>
    </row>
    <row r="175" spans="1:12">
      <c r="A175" s="1" t="str">
        <f>IF(AND(TONGHOP!K175="KTHP",OR(TONGHOP!L175="LT",TONGHOP!L175="TN"),TONGHOP!O175&lt;=90),TONGHOP!Q175,"")</f>
        <v/>
      </c>
      <c r="B175" s="1" t="str">
        <f>IF(AND(TONGHOP!K175="KTHP",OR(TONGHOP!L175="LT",TONGHOP!L175="TN"),TONGHOP!O175&lt;=90),TONGHOP!R175,"")</f>
        <v/>
      </c>
      <c r="C175" s="1" t="str">
        <f t="shared" si="8"/>
        <v/>
      </c>
      <c r="D175" s="1" t="str">
        <f>IF(AND(TONGHOP!K175="KTHP",OR(TONGHOP!L175="LT",TONGHOP!L175="TN"),AND(TONGHOP!O175&gt;90,TONGHOP!O175&lt;=120)),TONGHOP!Q175,"")</f>
        <v>Trần Việt Khánh</v>
      </c>
      <c r="E175" s="1" t="str">
        <f>IF(AND(TONGHOP!K175="KTHP",OR(TONGHOP!L175="LT",TONGHOP!L175="TN"),AND(TONGHOP!O175&gt;90,TONGHOP!O175&lt;=120)),TONGHOP!R175,"")</f>
        <v>Võ Anh Trang</v>
      </c>
      <c r="F175" s="1">
        <f t="shared" si="9"/>
        <v>1.6</v>
      </c>
      <c r="G175" s="1" t="str">
        <f>IF(AND(TONGHOP!K175="KTHP",OR(TONGHOP!L175="LT",TONGHOP!L175="TN"),AND(TONGHOP!O175&gt;120,TONGHOP!O175&lt;=150)),TONGHOP!Q175,"")</f>
        <v/>
      </c>
      <c r="H175" s="1" t="str">
        <f>IF(AND(TONGHOP!K175="KTHP",OR(TONGHOP!L175="LT",TONGHOP!L175="TN"),AND(TONGHOP!O175&gt;120,TONGHOP!O175&lt;=150)),TONGHOP!R175,"")</f>
        <v/>
      </c>
      <c r="I175" s="1" t="str">
        <f t="shared" si="10"/>
        <v/>
      </c>
      <c r="J175" s="1" t="str">
        <f>IF(AND(TONGHOP!K175="KTHP",OR(TONGHOP!L175="LT",TONGHOP!L175="TN"),TONGHOP!O175&gt;150),TONGHOP!Q175,"")</f>
        <v/>
      </c>
      <c r="K175" s="1" t="str">
        <f>IF(AND(TONGHOP!K175="KTHP",OR(TONGHOP!L175="LT",TONGHOP!L175="TN"),TONGHOP!O175&gt;150),TONGHOP!R175,"")</f>
        <v/>
      </c>
      <c r="L175" s="1" t="str">
        <f t="shared" si="11"/>
        <v/>
      </c>
    </row>
    <row r="176" spans="1:12">
      <c r="A176" s="1" t="str">
        <f>IF(AND(TONGHOP!K176="KTHP",OR(TONGHOP!L176="LT",TONGHOP!L176="TN"),TONGHOP!O176&lt;=90),TONGHOP!Q176,"")</f>
        <v>Bùi Thị Ngọc Sương</v>
      </c>
      <c r="B176" s="1" t="str">
        <f>IF(AND(TONGHOP!K176="KTHP",OR(TONGHOP!L176="LT",TONGHOP!L176="TN"),TONGHOP!O176&lt;=90),TONGHOP!R176,"")</f>
        <v>Nguyễn Thị Hiền</v>
      </c>
      <c r="C176" s="1">
        <f t="shared" si="8"/>
        <v>1.2</v>
      </c>
      <c r="D176" s="1" t="str">
        <f>IF(AND(TONGHOP!K176="KTHP",OR(TONGHOP!L176="LT",TONGHOP!L176="TN"),AND(TONGHOP!O176&gt;90,TONGHOP!O176&lt;=120)),TONGHOP!Q176,"")</f>
        <v/>
      </c>
      <c r="E176" s="1" t="str">
        <f>IF(AND(TONGHOP!K176="KTHP",OR(TONGHOP!L176="LT",TONGHOP!L176="TN"),AND(TONGHOP!O176&gt;90,TONGHOP!O176&lt;=120)),TONGHOP!R176,"")</f>
        <v/>
      </c>
      <c r="F176" s="1" t="str">
        <f t="shared" si="9"/>
        <v/>
      </c>
      <c r="G176" s="1" t="str">
        <f>IF(AND(TONGHOP!K176="KTHP",OR(TONGHOP!L176="LT",TONGHOP!L176="TN"),AND(TONGHOP!O176&gt;120,TONGHOP!O176&lt;=150)),TONGHOP!Q176,"")</f>
        <v/>
      </c>
      <c r="H176" s="1" t="str">
        <f>IF(AND(TONGHOP!K176="KTHP",OR(TONGHOP!L176="LT",TONGHOP!L176="TN"),AND(TONGHOP!O176&gt;120,TONGHOP!O176&lt;=150)),TONGHOP!R176,"")</f>
        <v/>
      </c>
      <c r="I176" s="1" t="str">
        <f t="shared" si="10"/>
        <v/>
      </c>
      <c r="J176" s="1" t="str">
        <f>IF(AND(TONGHOP!K176="KTHP",OR(TONGHOP!L176="LT",TONGHOP!L176="TN"),TONGHOP!O176&gt;150),TONGHOP!Q176,"")</f>
        <v/>
      </c>
      <c r="K176" s="1" t="str">
        <f>IF(AND(TONGHOP!K176="KTHP",OR(TONGHOP!L176="LT",TONGHOP!L176="TN"),TONGHOP!O176&gt;150),TONGHOP!R176,"")</f>
        <v/>
      </c>
      <c r="L176" s="1" t="str">
        <f t="shared" si="11"/>
        <v/>
      </c>
    </row>
    <row r="177" spans="1:12">
      <c r="A177" s="1" t="str">
        <f>IF(AND(TONGHOP!K177="KTHP",OR(TONGHOP!L177="LT",TONGHOP!L177="TN"),TONGHOP!O177&lt;=90),TONGHOP!Q177,"")</f>
        <v>Trần Đình Khải</v>
      </c>
      <c r="B177" s="1" t="str">
        <f>IF(AND(TONGHOP!K177="KTHP",OR(TONGHOP!L177="LT",TONGHOP!L177="TN"),TONGHOP!O177&lt;=90),TONGHOP!R177,"")</f>
        <v>Lư Thị Yến Vũ</v>
      </c>
      <c r="C177" s="1">
        <f t="shared" si="8"/>
        <v>1.2</v>
      </c>
      <c r="D177" s="1" t="str">
        <f>IF(AND(TONGHOP!K177="KTHP",OR(TONGHOP!L177="LT",TONGHOP!L177="TN"),AND(TONGHOP!O177&gt;90,TONGHOP!O177&lt;=120)),TONGHOP!Q177,"")</f>
        <v/>
      </c>
      <c r="E177" s="1" t="str">
        <f>IF(AND(TONGHOP!K177="KTHP",OR(TONGHOP!L177="LT",TONGHOP!L177="TN"),AND(TONGHOP!O177&gt;90,TONGHOP!O177&lt;=120)),TONGHOP!R177,"")</f>
        <v/>
      </c>
      <c r="F177" s="1" t="str">
        <f t="shared" si="9"/>
        <v/>
      </c>
      <c r="G177" s="1" t="str">
        <f>IF(AND(TONGHOP!K177="KTHP",OR(TONGHOP!L177="LT",TONGHOP!L177="TN"),AND(TONGHOP!O177&gt;120,TONGHOP!O177&lt;=150)),TONGHOP!Q177,"")</f>
        <v/>
      </c>
      <c r="H177" s="1" t="str">
        <f>IF(AND(TONGHOP!K177="KTHP",OR(TONGHOP!L177="LT",TONGHOP!L177="TN"),AND(TONGHOP!O177&gt;120,TONGHOP!O177&lt;=150)),TONGHOP!R177,"")</f>
        <v/>
      </c>
      <c r="I177" s="1" t="str">
        <f t="shared" si="10"/>
        <v/>
      </c>
      <c r="J177" s="1" t="str">
        <f>IF(AND(TONGHOP!K177="KTHP",OR(TONGHOP!L177="LT",TONGHOP!L177="TN"),TONGHOP!O177&gt;150),TONGHOP!Q177,"")</f>
        <v/>
      </c>
      <c r="K177" s="1" t="str">
        <f>IF(AND(TONGHOP!K177="KTHP",OR(TONGHOP!L177="LT",TONGHOP!L177="TN"),TONGHOP!O177&gt;150),TONGHOP!R177,"")</f>
        <v/>
      </c>
      <c r="L177" s="1" t="str">
        <f t="shared" si="11"/>
        <v/>
      </c>
    </row>
    <row r="178" spans="1:12">
      <c r="A178" s="1" t="str">
        <f>IF(AND(TONGHOP!K178="KTHP",OR(TONGHOP!L178="LT",TONGHOP!L178="TN"),TONGHOP!O178&lt;=90),TONGHOP!Q178,"")</f>
        <v>Nguyễn Thị Khánh Thư</v>
      </c>
      <c r="B178" s="1" t="str">
        <f>IF(AND(TONGHOP!K178="KTHP",OR(TONGHOP!L178="LT",TONGHOP!L178="TN"),TONGHOP!O178&lt;=90),TONGHOP!R178,"")</f>
        <v>Dương Ngọc Vọng</v>
      </c>
      <c r="C178" s="1">
        <f t="shared" si="8"/>
        <v>1.2</v>
      </c>
      <c r="D178" s="1" t="str">
        <f>IF(AND(TONGHOP!K178="KTHP",OR(TONGHOP!L178="LT",TONGHOP!L178="TN"),AND(TONGHOP!O178&gt;90,TONGHOP!O178&lt;=120)),TONGHOP!Q178,"")</f>
        <v/>
      </c>
      <c r="E178" s="1" t="str">
        <f>IF(AND(TONGHOP!K178="KTHP",OR(TONGHOP!L178="LT",TONGHOP!L178="TN"),AND(TONGHOP!O178&gt;90,TONGHOP!O178&lt;=120)),TONGHOP!R178,"")</f>
        <v/>
      </c>
      <c r="F178" s="1" t="str">
        <f t="shared" si="9"/>
        <v/>
      </c>
      <c r="G178" s="1" t="str">
        <f>IF(AND(TONGHOP!K178="KTHP",OR(TONGHOP!L178="LT",TONGHOP!L178="TN"),AND(TONGHOP!O178&gt;120,TONGHOP!O178&lt;=150)),TONGHOP!Q178,"")</f>
        <v/>
      </c>
      <c r="H178" s="1" t="str">
        <f>IF(AND(TONGHOP!K178="KTHP",OR(TONGHOP!L178="LT",TONGHOP!L178="TN"),AND(TONGHOP!O178&gt;120,TONGHOP!O178&lt;=150)),TONGHOP!R178,"")</f>
        <v/>
      </c>
      <c r="I178" s="1" t="str">
        <f t="shared" si="10"/>
        <v/>
      </c>
      <c r="J178" s="1" t="str">
        <f>IF(AND(TONGHOP!K178="KTHP",OR(TONGHOP!L178="LT",TONGHOP!L178="TN"),TONGHOP!O178&gt;150),TONGHOP!Q178,"")</f>
        <v/>
      </c>
      <c r="K178" s="1" t="str">
        <f>IF(AND(TONGHOP!K178="KTHP",OR(TONGHOP!L178="LT",TONGHOP!L178="TN"),TONGHOP!O178&gt;150),TONGHOP!R178,"")</f>
        <v/>
      </c>
      <c r="L178" s="1" t="str">
        <f t="shared" si="11"/>
        <v/>
      </c>
    </row>
    <row r="179" spans="1:12">
      <c r="A179" s="1" t="str">
        <f>IF(AND(TONGHOP!K179="KTHP",OR(TONGHOP!L179="LT",TONGHOP!L179="TN"),TONGHOP!O179&lt;=90),TONGHOP!Q179,"")</f>
        <v>Nguyễn Phương Hà</v>
      </c>
      <c r="B179" s="1" t="str">
        <f>IF(AND(TONGHOP!K179="KTHP",OR(TONGHOP!L179="LT",TONGHOP!L179="TN"),TONGHOP!O179&lt;=90),TONGHOP!R179,"")</f>
        <v>Nguyễn Thanh Vĩnh Phúc</v>
      </c>
      <c r="C179" s="1">
        <f t="shared" si="8"/>
        <v>1.2</v>
      </c>
      <c r="D179" s="1" t="str">
        <f>IF(AND(TONGHOP!K179="KTHP",OR(TONGHOP!L179="LT",TONGHOP!L179="TN"),AND(TONGHOP!O179&gt;90,TONGHOP!O179&lt;=120)),TONGHOP!Q179,"")</f>
        <v/>
      </c>
      <c r="E179" s="1" t="str">
        <f>IF(AND(TONGHOP!K179="KTHP",OR(TONGHOP!L179="LT",TONGHOP!L179="TN"),AND(TONGHOP!O179&gt;90,TONGHOP!O179&lt;=120)),TONGHOP!R179,"")</f>
        <v/>
      </c>
      <c r="F179" s="1" t="str">
        <f t="shared" si="9"/>
        <v/>
      </c>
      <c r="G179" s="1" t="str">
        <f>IF(AND(TONGHOP!K179="KTHP",OR(TONGHOP!L179="LT",TONGHOP!L179="TN"),AND(TONGHOP!O179&gt;120,TONGHOP!O179&lt;=150)),TONGHOP!Q179,"")</f>
        <v/>
      </c>
      <c r="H179" s="1" t="str">
        <f>IF(AND(TONGHOP!K179="KTHP",OR(TONGHOP!L179="LT",TONGHOP!L179="TN"),AND(TONGHOP!O179&gt;120,TONGHOP!O179&lt;=150)),TONGHOP!R179,"")</f>
        <v/>
      </c>
      <c r="I179" s="1" t="str">
        <f t="shared" si="10"/>
        <v/>
      </c>
      <c r="J179" s="1" t="str">
        <f>IF(AND(TONGHOP!K179="KTHP",OR(TONGHOP!L179="LT",TONGHOP!L179="TN"),TONGHOP!O179&gt;150),TONGHOP!Q179,"")</f>
        <v/>
      </c>
      <c r="K179" s="1" t="str">
        <f>IF(AND(TONGHOP!K179="KTHP",OR(TONGHOP!L179="LT",TONGHOP!L179="TN"),TONGHOP!O179&gt;150),TONGHOP!R179,"")</f>
        <v/>
      </c>
      <c r="L179" s="1" t="str">
        <f t="shared" si="11"/>
        <v/>
      </c>
    </row>
    <row r="180" spans="1:12">
      <c r="A180" s="1" t="str">
        <f>IF(AND(TONGHOP!K180="KTHP",OR(TONGHOP!L180="LT",TONGHOP!L180="TN"),TONGHOP!O180&lt;=90),TONGHOP!Q180,"")</f>
        <v>Đặng Thái Sơn</v>
      </c>
      <c r="B180" s="1" t="str">
        <f>IF(AND(TONGHOP!K180="KTHP",OR(TONGHOP!L180="LT",TONGHOP!L180="TN"),TONGHOP!O180&lt;=90),TONGHOP!R180,"")</f>
        <v>Trần Thị Ánh Tuyết</v>
      </c>
      <c r="C180" s="1">
        <f t="shared" si="8"/>
        <v>1.2</v>
      </c>
      <c r="D180" s="1" t="str">
        <f>IF(AND(TONGHOP!K180="KTHP",OR(TONGHOP!L180="LT",TONGHOP!L180="TN"),AND(TONGHOP!O180&gt;90,TONGHOP!O180&lt;=120)),TONGHOP!Q180,"")</f>
        <v/>
      </c>
      <c r="E180" s="1" t="str">
        <f>IF(AND(TONGHOP!K180="KTHP",OR(TONGHOP!L180="LT",TONGHOP!L180="TN"),AND(TONGHOP!O180&gt;90,TONGHOP!O180&lt;=120)),TONGHOP!R180,"")</f>
        <v/>
      </c>
      <c r="F180" s="1" t="str">
        <f t="shared" si="9"/>
        <v/>
      </c>
      <c r="G180" s="1" t="str">
        <f>IF(AND(TONGHOP!K180="KTHP",OR(TONGHOP!L180="LT",TONGHOP!L180="TN"),AND(TONGHOP!O180&gt;120,TONGHOP!O180&lt;=150)),TONGHOP!Q180,"")</f>
        <v/>
      </c>
      <c r="H180" s="1" t="str">
        <f>IF(AND(TONGHOP!K180="KTHP",OR(TONGHOP!L180="LT",TONGHOP!L180="TN"),AND(TONGHOP!O180&gt;120,TONGHOP!O180&lt;=150)),TONGHOP!R180,"")</f>
        <v/>
      </c>
      <c r="I180" s="1" t="str">
        <f t="shared" si="10"/>
        <v/>
      </c>
      <c r="J180" s="1" t="str">
        <f>IF(AND(TONGHOP!K180="KTHP",OR(TONGHOP!L180="LT",TONGHOP!L180="TN"),TONGHOP!O180&gt;150),TONGHOP!Q180,"")</f>
        <v/>
      </c>
      <c r="K180" s="1" t="str">
        <f>IF(AND(TONGHOP!K180="KTHP",OR(TONGHOP!L180="LT",TONGHOP!L180="TN"),TONGHOP!O180&gt;150),TONGHOP!R180,"")</f>
        <v/>
      </c>
      <c r="L180" s="1" t="str">
        <f t="shared" si="11"/>
        <v/>
      </c>
    </row>
    <row r="181" spans="1:12">
      <c r="A181" s="1" t="str">
        <f>IF(AND(TONGHOP!K181="KTHP",OR(TONGHOP!L181="LT",TONGHOP!L181="TN"),TONGHOP!O181&lt;=90),TONGHOP!Q181,"")</f>
        <v>Nguyễn Anh Kiệt</v>
      </c>
      <c r="B181" s="1" t="str">
        <f>IF(AND(TONGHOP!K181="KTHP",OR(TONGHOP!L181="LT",TONGHOP!L181="TN"),TONGHOP!O181&lt;=90),TONGHOP!R181,"")</f>
        <v>Phạm Quỳnh Như</v>
      </c>
      <c r="C181" s="1">
        <f t="shared" si="8"/>
        <v>1.2</v>
      </c>
      <c r="D181" s="1" t="str">
        <f>IF(AND(TONGHOP!K181="KTHP",OR(TONGHOP!L181="LT",TONGHOP!L181="TN"),AND(TONGHOP!O181&gt;90,TONGHOP!O181&lt;=120)),TONGHOP!Q181,"")</f>
        <v/>
      </c>
      <c r="E181" s="1" t="str">
        <f>IF(AND(TONGHOP!K181="KTHP",OR(TONGHOP!L181="LT",TONGHOP!L181="TN"),AND(TONGHOP!O181&gt;90,TONGHOP!O181&lt;=120)),TONGHOP!R181,"")</f>
        <v/>
      </c>
      <c r="F181" s="1" t="str">
        <f t="shared" si="9"/>
        <v/>
      </c>
      <c r="G181" s="1" t="str">
        <f>IF(AND(TONGHOP!K181="KTHP",OR(TONGHOP!L181="LT",TONGHOP!L181="TN"),AND(TONGHOP!O181&gt;120,TONGHOP!O181&lt;=150)),TONGHOP!Q181,"")</f>
        <v/>
      </c>
      <c r="H181" s="1" t="str">
        <f>IF(AND(TONGHOP!K181="KTHP",OR(TONGHOP!L181="LT",TONGHOP!L181="TN"),AND(TONGHOP!O181&gt;120,TONGHOP!O181&lt;=150)),TONGHOP!R181,"")</f>
        <v/>
      </c>
      <c r="I181" s="1" t="str">
        <f t="shared" si="10"/>
        <v/>
      </c>
      <c r="J181" s="1" t="str">
        <f>IF(AND(TONGHOP!K181="KTHP",OR(TONGHOP!L181="LT",TONGHOP!L181="TN"),TONGHOP!O181&gt;150),TONGHOP!Q181,"")</f>
        <v/>
      </c>
      <c r="K181" s="1" t="str">
        <f>IF(AND(TONGHOP!K181="KTHP",OR(TONGHOP!L181="LT",TONGHOP!L181="TN"),TONGHOP!O181&gt;150),TONGHOP!R181,"")</f>
        <v/>
      </c>
      <c r="L181" s="1" t="str">
        <f t="shared" si="11"/>
        <v/>
      </c>
    </row>
    <row r="182" spans="1:12">
      <c r="A182" s="1" t="str">
        <f>IF(AND(TONGHOP!K182="KTHP",OR(TONGHOP!L182="LT",TONGHOP!L182="TN"),TONGHOP!O182&lt;=90),TONGHOP!Q182,"")</f>
        <v>Nguyễn Minh Thái</v>
      </c>
      <c r="B182" s="1" t="str">
        <f>IF(AND(TONGHOP!K182="KTHP",OR(TONGHOP!L182="LT",TONGHOP!L182="TN"),TONGHOP!O182&lt;=90),TONGHOP!R182,"")</f>
        <v>Phạm Thị Gia Tâm</v>
      </c>
      <c r="C182" s="1">
        <f t="shared" si="8"/>
        <v>1.2</v>
      </c>
      <c r="D182" s="1" t="str">
        <f>IF(AND(TONGHOP!K182="KTHP",OR(TONGHOP!L182="LT",TONGHOP!L182="TN"),AND(TONGHOP!O182&gt;90,TONGHOP!O182&lt;=120)),TONGHOP!Q182,"")</f>
        <v/>
      </c>
      <c r="E182" s="1" t="str">
        <f>IF(AND(TONGHOP!K182="KTHP",OR(TONGHOP!L182="LT",TONGHOP!L182="TN"),AND(TONGHOP!O182&gt;90,TONGHOP!O182&lt;=120)),TONGHOP!R182,"")</f>
        <v/>
      </c>
      <c r="F182" s="1" t="str">
        <f t="shared" si="9"/>
        <v/>
      </c>
      <c r="G182" s="1" t="str">
        <f>IF(AND(TONGHOP!K182="KTHP",OR(TONGHOP!L182="LT",TONGHOP!L182="TN"),AND(TONGHOP!O182&gt;120,TONGHOP!O182&lt;=150)),TONGHOP!Q182,"")</f>
        <v/>
      </c>
      <c r="H182" s="1" t="str">
        <f>IF(AND(TONGHOP!K182="KTHP",OR(TONGHOP!L182="LT",TONGHOP!L182="TN"),AND(TONGHOP!O182&gt;120,TONGHOP!O182&lt;=150)),TONGHOP!R182,"")</f>
        <v/>
      </c>
      <c r="I182" s="1" t="str">
        <f t="shared" si="10"/>
        <v/>
      </c>
      <c r="J182" s="1" t="str">
        <f>IF(AND(TONGHOP!K182="KTHP",OR(TONGHOP!L182="LT",TONGHOP!L182="TN"),TONGHOP!O182&gt;150),TONGHOP!Q182,"")</f>
        <v/>
      </c>
      <c r="K182" s="1" t="str">
        <f>IF(AND(TONGHOP!K182="KTHP",OR(TONGHOP!L182="LT",TONGHOP!L182="TN"),TONGHOP!O182&gt;150),TONGHOP!R182,"")</f>
        <v/>
      </c>
      <c r="L182" s="1" t="str">
        <f t="shared" si="11"/>
        <v/>
      </c>
    </row>
    <row r="183" spans="1:12">
      <c r="A183" s="1" t="str">
        <f>IF(AND(TONGHOP!K183="KTHP",OR(TONGHOP!L183="LT",TONGHOP!L183="TN"),TONGHOP!O183&lt;=90),TONGHOP!Q183,"")</f>
        <v>Nguyễn Phụ Thượng Lưu</v>
      </c>
      <c r="B183" s="1" t="str">
        <f>IF(AND(TONGHOP!K183="KTHP",OR(TONGHOP!L183="LT",TONGHOP!L183="TN"),TONGHOP!O183&lt;=90),TONGHOP!R183,"")</f>
        <v>Đào Anh Tuấn</v>
      </c>
      <c r="C183" s="1">
        <f t="shared" si="8"/>
        <v>1.2</v>
      </c>
      <c r="D183" s="1" t="str">
        <f>IF(AND(TONGHOP!K183="KTHP",OR(TONGHOP!L183="LT",TONGHOP!L183="TN"),AND(TONGHOP!O183&gt;90,TONGHOP!O183&lt;=120)),TONGHOP!Q183,"")</f>
        <v/>
      </c>
      <c r="E183" s="1" t="str">
        <f>IF(AND(TONGHOP!K183="KTHP",OR(TONGHOP!L183="LT",TONGHOP!L183="TN"),AND(TONGHOP!O183&gt;90,TONGHOP!O183&lt;=120)),TONGHOP!R183,"")</f>
        <v/>
      </c>
      <c r="F183" s="1" t="str">
        <f t="shared" si="9"/>
        <v/>
      </c>
      <c r="G183" s="1" t="str">
        <f>IF(AND(TONGHOP!K183="KTHP",OR(TONGHOP!L183="LT",TONGHOP!L183="TN"),AND(TONGHOP!O183&gt;120,TONGHOP!O183&lt;=150)),TONGHOP!Q183,"")</f>
        <v/>
      </c>
      <c r="H183" s="1" t="str">
        <f>IF(AND(TONGHOP!K183="KTHP",OR(TONGHOP!L183="LT",TONGHOP!L183="TN"),AND(TONGHOP!O183&gt;120,TONGHOP!O183&lt;=150)),TONGHOP!R183,"")</f>
        <v/>
      </c>
      <c r="I183" s="1" t="str">
        <f t="shared" si="10"/>
        <v/>
      </c>
      <c r="J183" s="1" t="str">
        <f>IF(AND(TONGHOP!K183="KTHP",OR(TONGHOP!L183="LT",TONGHOP!L183="TN"),TONGHOP!O183&gt;150),TONGHOP!Q183,"")</f>
        <v/>
      </c>
      <c r="K183" s="1" t="str">
        <f>IF(AND(TONGHOP!K183="KTHP",OR(TONGHOP!L183="LT",TONGHOP!L183="TN"),TONGHOP!O183&gt;150),TONGHOP!R183,"")</f>
        <v/>
      </c>
      <c r="L183" s="1" t="str">
        <f t="shared" si="11"/>
        <v/>
      </c>
    </row>
    <row r="184" spans="1:12">
      <c r="A184" s="1" t="str">
        <f>IF(AND(TONGHOP!K184="KTHP",OR(TONGHOP!L184="LT",TONGHOP!L184="TN"),TONGHOP!O184&lt;=90),TONGHOP!Q184,"")</f>
        <v>Đỗ Huỳnh Thanh Phong</v>
      </c>
      <c r="B184" s="1" t="str">
        <f>IF(AND(TONGHOP!K184="KTHP",OR(TONGHOP!L184="LT",TONGHOP!L184="TN"),TONGHOP!O184&lt;=90),TONGHOP!R184,"")</f>
        <v>Lữ Xuân Trang</v>
      </c>
      <c r="C184" s="1">
        <f t="shared" si="8"/>
        <v>1.2</v>
      </c>
      <c r="D184" s="1" t="str">
        <f>IF(AND(TONGHOP!K184="KTHP",OR(TONGHOP!L184="LT",TONGHOP!L184="TN"),AND(TONGHOP!O184&gt;90,TONGHOP!O184&lt;=120)),TONGHOP!Q184,"")</f>
        <v/>
      </c>
      <c r="E184" s="1" t="str">
        <f>IF(AND(TONGHOP!K184="KTHP",OR(TONGHOP!L184="LT",TONGHOP!L184="TN"),AND(TONGHOP!O184&gt;90,TONGHOP!O184&lt;=120)),TONGHOP!R184,"")</f>
        <v/>
      </c>
      <c r="F184" s="1" t="str">
        <f t="shared" si="9"/>
        <v/>
      </c>
      <c r="G184" s="1" t="str">
        <f>IF(AND(TONGHOP!K184="KTHP",OR(TONGHOP!L184="LT",TONGHOP!L184="TN"),AND(TONGHOP!O184&gt;120,TONGHOP!O184&lt;=150)),TONGHOP!Q184,"")</f>
        <v/>
      </c>
      <c r="H184" s="1" t="str">
        <f>IF(AND(TONGHOP!K184="KTHP",OR(TONGHOP!L184="LT",TONGHOP!L184="TN"),AND(TONGHOP!O184&gt;120,TONGHOP!O184&lt;=150)),TONGHOP!R184,"")</f>
        <v/>
      </c>
      <c r="I184" s="1" t="str">
        <f t="shared" si="10"/>
        <v/>
      </c>
      <c r="J184" s="1" t="str">
        <f>IF(AND(TONGHOP!K184="KTHP",OR(TONGHOP!L184="LT",TONGHOP!L184="TN"),TONGHOP!O184&gt;150),TONGHOP!Q184,"")</f>
        <v/>
      </c>
      <c r="K184" s="1" t="str">
        <f>IF(AND(TONGHOP!K184="KTHP",OR(TONGHOP!L184="LT",TONGHOP!L184="TN"),TONGHOP!O184&gt;150),TONGHOP!R184,"")</f>
        <v/>
      </c>
      <c r="L184" s="1" t="str">
        <f t="shared" si="11"/>
        <v/>
      </c>
    </row>
    <row r="185" spans="1:12">
      <c r="A185" s="1" t="str">
        <f>IF(AND(TONGHOP!K185="KTHP",OR(TONGHOP!L185="LT",TONGHOP!L185="TN"),TONGHOP!O185&lt;=90),TONGHOP!Q185,"")</f>
        <v>Lê Hồng Thái</v>
      </c>
      <c r="B185" s="1" t="str">
        <f>IF(AND(TONGHOP!K185="KTHP",OR(TONGHOP!L185="LT",TONGHOP!L185="TN"),TONGHOP!O185&lt;=90),TONGHOP!R185,"")</f>
        <v>Phan Thị Huyền Trang</v>
      </c>
      <c r="C185" s="1">
        <f t="shared" si="8"/>
        <v>1.2</v>
      </c>
      <c r="D185" s="1" t="str">
        <f>IF(AND(TONGHOP!K185="KTHP",OR(TONGHOP!L185="LT",TONGHOP!L185="TN"),AND(TONGHOP!O185&gt;90,TONGHOP!O185&lt;=120)),TONGHOP!Q185,"")</f>
        <v/>
      </c>
      <c r="E185" s="1" t="str">
        <f>IF(AND(TONGHOP!K185="KTHP",OR(TONGHOP!L185="LT",TONGHOP!L185="TN"),AND(TONGHOP!O185&gt;90,TONGHOP!O185&lt;=120)),TONGHOP!R185,"")</f>
        <v/>
      </c>
      <c r="F185" s="1" t="str">
        <f t="shared" si="9"/>
        <v/>
      </c>
      <c r="G185" s="1" t="str">
        <f>IF(AND(TONGHOP!K185="KTHP",OR(TONGHOP!L185="LT",TONGHOP!L185="TN"),AND(TONGHOP!O185&gt;120,TONGHOP!O185&lt;=150)),TONGHOP!Q185,"")</f>
        <v/>
      </c>
      <c r="H185" s="1" t="str">
        <f>IF(AND(TONGHOP!K185="KTHP",OR(TONGHOP!L185="LT",TONGHOP!L185="TN"),AND(TONGHOP!O185&gt;120,TONGHOP!O185&lt;=150)),TONGHOP!R185,"")</f>
        <v/>
      </c>
      <c r="I185" s="1" t="str">
        <f t="shared" si="10"/>
        <v/>
      </c>
      <c r="J185" s="1" t="str">
        <f>IF(AND(TONGHOP!K185="KTHP",OR(TONGHOP!L185="LT",TONGHOP!L185="TN"),TONGHOP!O185&gt;150),TONGHOP!Q185,"")</f>
        <v/>
      </c>
      <c r="K185" s="1" t="str">
        <f>IF(AND(TONGHOP!K185="KTHP",OR(TONGHOP!L185="LT",TONGHOP!L185="TN"),TONGHOP!O185&gt;150),TONGHOP!R185,"")</f>
        <v/>
      </c>
      <c r="L185" s="1" t="str">
        <f t="shared" si="11"/>
        <v/>
      </c>
    </row>
    <row r="186" spans="1:12">
      <c r="A186" s="1" t="str">
        <f>IF(AND(TONGHOP!K186="KTHP",OR(TONGHOP!L186="LT",TONGHOP!L186="TN"),TONGHOP!O186&lt;=90),TONGHOP!Q186,"")</f>
        <v>Nguyễn Minh Đức Cường</v>
      </c>
      <c r="B186" s="1" t="str">
        <f>IF(AND(TONGHOP!K186="KTHP",OR(TONGHOP!L186="LT",TONGHOP!L186="TN"),TONGHOP!O186&lt;=90),TONGHOP!R186,"")</f>
        <v>Nguyễn Thị Hiền</v>
      </c>
      <c r="C186" s="1">
        <f t="shared" si="8"/>
        <v>1.2</v>
      </c>
      <c r="D186" s="1" t="str">
        <f>IF(AND(TONGHOP!K186="KTHP",OR(TONGHOP!L186="LT",TONGHOP!L186="TN"),AND(TONGHOP!O186&gt;90,TONGHOP!O186&lt;=120)),TONGHOP!Q186,"")</f>
        <v/>
      </c>
      <c r="E186" s="1" t="str">
        <f>IF(AND(TONGHOP!K186="KTHP",OR(TONGHOP!L186="LT",TONGHOP!L186="TN"),AND(TONGHOP!O186&gt;90,TONGHOP!O186&lt;=120)),TONGHOP!R186,"")</f>
        <v/>
      </c>
      <c r="F186" s="1" t="str">
        <f t="shared" si="9"/>
        <v/>
      </c>
      <c r="G186" s="1" t="str">
        <f>IF(AND(TONGHOP!K186="KTHP",OR(TONGHOP!L186="LT",TONGHOP!L186="TN"),AND(TONGHOP!O186&gt;120,TONGHOP!O186&lt;=150)),TONGHOP!Q186,"")</f>
        <v/>
      </c>
      <c r="H186" s="1" t="str">
        <f>IF(AND(TONGHOP!K186="KTHP",OR(TONGHOP!L186="LT",TONGHOP!L186="TN"),AND(TONGHOP!O186&gt;120,TONGHOP!O186&lt;=150)),TONGHOP!R186,"")</f>
        <v/>
      </c>
      <c r="I186" s="1" t="str">
        <f t="shared" si="10"/>
        <v/>
      </c>
      <c r="J186" s="1" t="str">
        <f>IF(AND(TONGHOP!K186="KTHP",OR(TONGHOP!L186="LT",TONGHOP!L186="TN"),TONGHOP!O186&gt;150),TONGHOP!Q186,"")</f>
        <v/>
      </c>
      <c r="K186" s="1" t="str">
        <f>IF(AND(TONGHOP!K186="KTHP",OR(TONGHOP!L186="LT",TONGHOP!L186="TN"),TONGHOP!O186&gt;150),TONGHOP!R186,"")</f>
        <v/>
      </c>
      <c r="L186" s="1" t="str">
        <f t="shared" si="11"/>
        <v/>
      </c>
    </row>
    <row r="187" spans="1:12">
      <c r="A187" s="1" t="str">
        <f>IF(AND(TONGHOP!K187="KTHP",OR(TONGHOP!L187="LT",TONGHOP!L187="TN"),TONGHOP!O187&lt;=90),TONGHOP!Q187,"")</f>
        <v>Tăng Cẩm Huê</v>
      </c>
      <c r="B187" s="1" t="str">
        <f>IF(AND(TONGHOP!K187="KTHP",OR(TONGHOP!L187="LT",TONGHOP!L187="TN"),TONGHOP!O187&lt;=90),TONGHOP!R187,"")</f>
        <v>Lâm Thị Phương Thuỳ</v>
      </c>
      <c r="C187" s="1">
        <f t="shared" si="8"/>
        <v>1.2</v>
      </c>
      <c r="D187" s="1" t="str">
        <f>IF(AND(TONGHOP!K187="KTHP",OR(TONGHOP!L187="LT",TONGHOP!L187="TN"),AND(TONGHOP!O187&gt;90,TONGHOP!O187&lt;=120)),TONGHOP!Q187,"")</f>
        <v/>
      </c>
      <c r="E187" s="1" t="str">
        <f>IF(AND(TONGHOP!K187="KTHP",OR(TONGHOP!L187="LT",TONGHOP!L187="TN"),AND(TONGHOP!O187&gt;90,TONGHOP!O187&lt;=120)),TONGHOP!R187,"")</f>
        <v/>
      </c>
      <c r="F187" s="1" t="str">
        <f t="shared" si="9"/>
        <v/>
      </c>
      <c r="G187" s="1" t="str">
        <f>IF(AND(TONGHOP!K187="KTHP",OR(TONGHOP!L187="LT",TONGHOP!L187="TN"),AND(TONGHOP!O187&gt;120,TONGHOP!O187&lt;=150)),TONGHOP!Q187,"")</f>
        <v/>
      </c>
      <c r="H187" s="1" t="str">
        <f>IF(AND(TONGHOP!K187="KTHP",OR(TONGHOP!L187="LT",TONGHOP!L187="TN"),AND(TONGHOP!O187&gt;120,TONGHOP!O187&lt;=150)),TONGHOP!R187,"")</f>
        <v/>
      </c>
      <c r="I187" s="1" t="str">
        <f t="shared" si="10"/>
        <v/>
      </c>
      <c r="J187" s="1" t="str">
        <f>IF(AND(TONGHOP!K187="KTHP",OR(TONGHOP!L187="LT",TONGHOP!L187="TN"),TONGHOP!O187&gt;150),TONGHOP!Q187,"")</f>
        <v/>
      </c>
      <c r="K187" s="1" t="str">
        <f>IF(AND(TONGHOP!K187="KTHP",OR(TONGHOP!L187="LT",TONGHOP!L187="TN"),TONGHOP!O187&gt;150),TONGHOP!R187,"")</f>
        <v/>
      </c>
      <c r="L187" s="1" t="str">
        <f t="shared" si="11"/>
        <v/>
      </c>
    </row>
    <row r="188" spans="1:12">
      <c r="A188" s="1" t="str">
        <f>IF(AND(TONGHOP!K188="KTHP",OR(TONGHOP!L188="LT",TONGHOP!L188="TN"),TONGHOP!O188&lt;=90),TONGHOP!Q188,"")</f>
        <v/>
      </c>
      <c r="B188" s="1" t="str">
        <f>IF(AND(TONGHOP!K188="KTHP",OR(TONGHOP!L188="LT",TONGHOP!L188="TN"),TONGHOP!O188&lt;=90),TONGHOP!R188,"")</f>
        <v/>
      </c>
      <c r="C188" s="1" t="str">
        <f t="shared" si="8"/>
        <v/>
      </c>
      <c r="D188" s="1" t="str">
        <f>IF(AND(TONGHOP!K188="KTHP",OR(TONGHOP!L188="LT",TONGHOP!L188="TN"),AND(TONGHOP!O188&gt;90,TONGHOP!O188&lt;=120)),TONGHOP!Q188,"")</f>
        <v>Đỗ Thị Phương Khanh</v>
      </c>
      <c r="E188" s="1" t="str">
        <f>IF(AND(TONGHOP!K188="KTHP",OR(TONGHOP!L188="LT",TONGHOP!L188="TN"),AND(TONGHOP!O188&gt;90,TONGHOP!O188&lt;=120)),TONGHOP!R188,"")</f>
        <v>Bùi Anh Tuấn</v>
      </c>
      <c r="F188" s="1">
        <f t="shared" si="9"/>
        <v>1.6</v>
      </c>
      <c r="G188" s="1" t="str">
        <f>IF(AND(TONGHOP!K188="KTHP",OR(TONGHOP!L188="LT",TONGHOP!L188="TN"),AND(TONGHOP!O188&gt;120,TONGHOP!O188&lt;=150)),TONGHOP!Q188,"")</f>
        <v/>
      </c>
      <c r="H188" s="1" t="str">
        <f>IF(AND(TONGHOP!K188="KTHP",OR(TONGHOP!L188="LT",TONGHOP!L188="TN"),AND(TONGHOP!O188&gt;120,TONGHOP!O188&lt;=150)),TONGHOP!R188,"")</f>
        <v/>
      </c>
      <c r="I188" s="1" t="str">
        <f t="shared" si="10"/>
        <v/>
      </c>
      <c r="J188" s="1" t="str">
        <f>IF(AND(TONGHOP!K188="KTHP",OR(TONGHOP!L188="LT",TONGHOP!L188="TN"),TONGHOP!O188&gt;150),TONGHOP!Q188,"")</f>
        <v/>
      </c>
      <c r="K188" s="1" t="str">
        <f>IF(AND(TONGHOP!K188="KTHP",OR(TONGHOP!L188="LT",TONGHOP!L188="TN"),TONGHOP!O188&gt;150),TONGHOP!R188,"")</f>
        <v/>
      </c>
      <c r="L188" s="1" t="str">
        <f t="shared" si="11"/>
        <v/>
      </c>
    </row>
    <row r="189" spans="1:12">
      <c r="A189" s="1" t="str">
        <f>IF(AND(TONGHOP!K189="KTHP",OR(TONGHOP!L189="LT",TONGHOP!L189="TN"),TONGHOP!O189&lt;=90),TONGHOP!Q189,"")</f>
        <v/>
      </c>
      <c r="B189" s="1" t="str">
        <f>IF(AND(TONGHOP!K189="KTHP",OR(TONGHOP!L189="LT",TONGHOP!L189="TN"),TONGHOP!O189&lt;=90),TONGHOP!R189,"")</f>
        <v/>
      </c>
      <c r="C189" s="1" t="str">
        <f t="shared" si="8"/>
        <v/>
      </c>
      <c r="D189" s="1" t="str">
        <f>IF(AND(TONGHOP!K189="KTHP",OR(TONGHOP!L189="LT",TONGHOP!L189="TN"),AND(TONGHOP!O189&gt;90,TONGHOP!O189&lt;=120)),TONGHOP!Q189,"")</f>
        <v>Trương Thị Phương Hồng</v>
      </c>
      <c r="E189" s="1" t="str">
        <f>IF(AND(TONGHOP!K189="KTHP",OR(TONGHOP!L189="LT",TONGHOP!L189="TN"),AND(TONGHOP!O189&gt;90,TONGHOP!O189&lt;=120)),TONGHOP!R189,"")</f>
        <v>Nguyễn Tiến Nhân</v>
      </c>
      <c r="F189" s="1">
        <f t="shared" si="9"/>
        <v>1.6</v>
      </c>
      <c r="G189" s="1" t="str">
        <f>IF(AND(TONGHOP!K189="KTHP",OR(TONGHOP!L189="LT",TONGHOP!L189="TN"),AND(TONGHOP!O189&gt;120,TONGHOP!O189&lt;=150)),TONGHOP!Q189,"")</f>
        <v/>
      </c>
      <c r="H189" s="1" t="str">
        <f>IF(AND(TONGHOP!K189="KTHP",OR(TONGHOP!L189="LT",TONGHOP!L189="TN"),AND(TONGHOP!O189&gt;120,TONGHOP!O189&lt;=150)),TONGHOP!R189,"")</f>
        <v/>
      </c>
      <c r="I189" s="1" t="str">
        <f t="shared" si="10"/>
        <v/>
      </c>
      <c r="J189" s="1" t="str">
        <f>IF(AND(TONGHOP!K189="KTHP",OR(TONGHOP!L189="LT",TONGHOP!L189="TN"),TONGHOP!O189&gt;150),TONGHOP!Q189,"")</f>
        <v/>
      </c>
      <c r="K189" s="1" t="str">
        <f>IF(AND(TONGHOP!K189="KTHP",OR(TONGHOP!L189="LT",TONGHOP!L189="TN"),TONGHOP!O189&gt;150),TONGHOP!R189,"")</f>
        <v/>
      </c>
      <c r="L189" s="1" t="str">
        <f t="shared" si="11"/>
        <v/>
      </c>
    </row>
    <row r="190" spans="1:12">
      <c r="A190" s="1" t="str">
        <f>IF(AND(TONGHOP!K190="KTHP",OR(TONGHOP!L190="LT",TONGHOP!L190="TN"),TONGHOP!O190&lt;=90),TONGHOP!Q190,"")</f>
        <v>Trần Trung Hiếu</v>
      </c>
      <c r="B190" s="1" t="str">
        <f>IF(AND(TONGHOP!K190="KTHP",OR(TONGHOP!L190="LT",TONGHOP!L190="TN"),TONGHOP!O190&lt;=90),TONGHOP!R190,"")</f>
        <v>Bùi Thị Ngọc Sương</v>
      </c>
      <c r="C190" s="1">
        <f t="shared" si="8"/>
        <v>1.2</v>
      </c>
      <c r="D190" s="1" t="str">
        <f>IF(AND(TONGHOP!K190="KTHP",OR(TONGHOP!L190="LT",TONGHOP!L190="TN"),AND(TONGHOP!O190&gt;90,TONGHOP!O190&lt;=120)),TONGHOP!Q190,"")</f>
        <v/>
      </c>
      <c r="E190" s="1" t="str">
        <f>IF(AND(TONGHOP!K190="KTHP",OR(TONGHOP!L190="LT",TONGHOP!L190="TN"),AND(TONGHOP!O190&gt;90,TONGHOP!O190&lt;=120)),TONGHOP!R190,"")</f>
        <v/>
      </c>
      <c r="F190" s="1" t="str">
        <f t="shared" si="9"/>
        <v/>
      </c>
      <c r="G190" s="1" t="str">
        <f>IF(AND(TONGHOP!K190="KTHP",OR(TONGHOP!L190="LT",TONGHOP!L190="TN"),AND(TONGHOP!O190&gt;120,TONGHOP!O190&lt;=150)),TONGHOP!Q190,"")</f>
        <v/>
      </c>
      <c r="H190" s="1" t="str">
        <f>IF(AND(TONGHOP!K190="KTHP",OR(TONGHOP!L190="LT",TONGHOP!L190="TN"),AND(TONGHOP!O190&gt;120,TONGHOP!O190&lt;=150)),TONGHOP!R190,"")</f>
        <v/>
      </c>
      <c r="I190" s="1" t="str">
        <f t="shared" si="10"/>
        <v/>
      </c>
      <c r="J190" s="1" t="str">
        <f>IF(AND(TONGHOP!K190="KTHP",OR(TONGHOP!L190="LT",TONGHOP!L190="TN"),TONGHOP!O190&gt;150),TONGHOP!Q190,"")</f>
        <v/>
      </c>
      <c r="K190" s="1" t="str">
        <f>IF(AND(TONGHOP!K190="KTHP",OR(TONGHOP!L190="LT",TONGHOP!L190="TN"),TONGHOP!O190&gt;150),TONGHOP!R190,"")</f>
        <v/>
      </c>
      <c r="L190" s="1" t="str">
        <f t="shared" si="11"/>
        <v/>
      </c>
    </row>
    <row r="191" spans="1:12">
      <c r="A191" s="1" t="str">
        <f>IF(AND(TONGHOP!K191="KTHP",OR(TONGHOP!L191="LT",TONGHOP!L191="TN"),TONGHOP!O191&lt;=90),TONGHOP!Q191,"")</f>
        <v>Nguyễn Trần Thanh Nhàn</v>
      </c>
      <c r="B191" s="1" t="str">
        <f>IF(AND(TONGHOP!K191="KTHP",OR(TONGHOP!L191="LT",TONGHOP!L191="TN"),TONGHOP!O191&lt;=90),TONGHOP!R191,"")</f>
        <v>Nguyễn Thị Thanh Tú</v>
      </c>
      <c r="C191" s="1">
        <f t="shared" si="8"/>
        <v>1.2</v>
      </c>
      <c r="D191" s="1" t="str">
        <f>IF(AND(TONGHOP!K191="KTHP",OR(TONGHOP!L191="LT",TONGHOP!L191="TN"),AND(TONGHOP!O191&gt;90,TONGHOP!O191&lt;=120)),TONGHOP!Q191,"")</f>
        <v/>
      </c>
      <c r="E191" s="1" t="str">
        <f>IF(AND(TONGHOP!K191="KTHP",OR(TONGHOP!L191="LT",TONGHOP!L191="TN"),AND(TONGHOP!O191&gt;90,TONGHOP!O191&lt;=120)),TONGHOP!R191,"")</f>
        <v/>
      </c>
      <c r="F191" s="1" t="str">
        <f t="shared" si="9"/>
        <v/>
      </c>
      <c r="G191" s="1" t="str">
        <f>IF(AND(TONGHOP!K191="KTHP",OR(TONGHOP!L191="LT",TONGHOP!L191="TN"),AND(TONGHOP!O191&gt;120,TONGHOP!O191&lt;=150)),TONGHOP!Q191,"")</f>
        <v/>
      </c>
      <c r="H191" s="1" t="str">
        <f>IF(AND(TONGHOP!K191="KTHP",OR(TONGHOP!L191="LT",TONGHOP!L191="TN"),AND(TONGHOP!O191&gt;120,TONGHOP!O191&lt;=150)),TONGHOP!R191,"")</f>
        <v/>
      </c>
      <c r="I191" s="1" t="str">
        <f t="shared" si="10"/>
        <v/>
      </c>
      <c r="J191" s="1" t="str">
        <f>IF(AND(TONGHOP!K191="KTHP",OR(TONGHOP!L191="LT",TONGHOP!L191="TN"),TONGHOP!O191&gt;150),TONGHOP!Q191,"")</f>
        <v/>
      </c>
      <c r="K191" s="1" t="str">
        <f>IF(AND(TONGHOP!K191="KTHP",OR(TONGHOP!L191="LT",TONGHOP!L191="TN"),TONGHOP!O191&gt;150),TONGHOP!R191,"")</f>
        <v/>
      </c>
      <c r="L191" s="1" t="str">
        <f t="shared" si="11"/>
        <v/>
      </c>
    </row>
    <row r="192" spans="1:12">
      <c r="A192" s="1" t="str">
        <f>IF(AND(TONGHOP!K192="KTHP",OR(TONGHOP!L192="LT",TONGHOP!L192="TN"),TONGHOP!O192&lt;=90),TONGHOP!Q192,"")</f>
        <v>Ngô Phong Cường</v>
      </c>
      <c r="B192" s="1" t="str">
        <f>IF(AND(TONGHOP!K192="KTHP",OR(TONGHOP!L192="LT",TONGHOP!L192="TN"),TONGHOP!O192&lt;=90),TONGHOP!R192,"")</f>
        <v>Trần Văn Lượng</v>
      </c>
      <c r="C192" s="1">
        <f t="shared" si="8"/>
        <v>1.2</v>
      </c>
      <c r="D192" s="1" t="str">
        <f>IF(AND(TONGHOP!K192="KTHP",OR(TONGHOP!L192="LT",TONGHOP!L192="TN"),AND(TONGHOP!O192&gt;90,TONGHOP!O192&lt;=120)),TONGHOP!Q192,"")</f>
        <v/>
      </c>
      <c r="E192" s="1" t="str">
        <f>IF(AND(TONGHOP!K192="KTHP",OR(TONGHOP!L192="LT",TONGHOP!L192="TN"),AND(TONGHOP!O192&gt;90,TONGHOP!O192&lt;=120)),TONGHOP!R192,"")</f>
        <v/>
      </c>
      <c r="F192" s="1" t="str">
        <f t="shared" si="9"/>
        <v/>
      </c>
      <c r="G192" s="1" t="str">
        <f>IF(AND(TONGHOP!K192="KTHP",OR(TONGHOP!L192="LT",TONGHOP!L192="TN"),AND(TONGHOP!O192&gt;120,TONGHOP!O192&lt;=150)),TONGHOP!Q192,"")</f>
        <v/>
      </c>
      <c r="H192" s="1" t="str">
        <f>IF(AND(TONGHOP!K192="KTHP",OR(TONGHOP!L192="LT",TONGHOP!L192="TN"),AND(TONGHOP!O192&gt;120,TONGHOP!O192&lt;=150)),TONGHOP!R192,"")</f>
        <v/>
      </c>
      <c r="I192" s="1" t="str">
        <f t="shared" si="10"/>
        <v/>
      </c>
      <c r="J192" s="1" t="str">
        <f>IF(AND(TONGHOP!K192="KTHP",OR(TONGHOP!L192="LT",TONGHOP!L192="TN"),TONGHOP!O192&gt;150),TONGHOP!Q192,"")</f>
        <v/>
      </c>
      <c r="K192" s="1" t="str">
        <f>IF(AND(TONGHOP!K192="KTHP",OR(TONGHOP!L192="LT",TONGHOP!L192="TN"),TONGHOP!O192&gt;150),TONGHOP!R192,"")</f>
        <v/>
      </c>
      <c r="L192" s="1" t="str">
        <f t="shared" si="11"/>
        <v/>
      </c>
    </row>
    <row r="193" spans="1:12">
      <c r="A193" s="1" t="str">
        <f>IF(AND(TONGHOP!K193="KTHP",OR(TONGHOP!L193="LT",TONGHOP!L193="TN"),TONGHOP!O193&lt;=90),TONGHOP!Q193,"")</f>
        <v>Nguyễn Hồng Đức</v>
      </c>
      <c r="B193" s="1" t="str">
        <f>IF(AND(TONGHOP!K193="KTHP",OR(TONGHOP!L193="LT",TONGHOP!L193="TN"),TONGHOP!O193&lt;=90),TONGHOP!R193,"")</f>
        <v>Trần Nguyên Bảo Trân</v>
      </c>
      <c r="C193" s="1">
        <f t="shared" si="8"/>
        <v>1.2</v>
      </c>
      <c r="D193" s="1" t="str">
        <f>IF(AND(TONGHOP!K193="KTHP",OR(TONGHOP!L193="LT",TONGHOP!L193="TN"),AND(TONGHOP!O193&gt;90,TONGHOP!O193&lt;=120)),TONGHOP!Q193,"")</f>
        <v/>
      </c>
      <c r="E193" s="1" t="str">
        <f>IF(AND(TONGHOP!K193="KTHP",OR(TONGHOP!L193="LT",TONGHOP!L193="TN"),AND(TONGHOP!O193&gt;90,TONGHOP!O193&lt;=120)),TONGHOP!R193,"")</f>
        <v/>
      </c>
      <c r="F193" s="1" t="str">
        <f t="shared" si="9"/>
        <v/>
      </c>
      <c r="G193" s="1" t="str">
        <f>IF(AND(TONGHOP!K193="KTHP",OR(TONGHOP!L193="LT",TONGHOP!L193="TN"),AND(TONGHOP!O193&gt;120,TONGHOP!O193&lt;=150)),TONGHOP!Q193,"")</f>
        <v/>
      </c>
      <c r="H193" s="1" t="str">
        <f>IF(AND(TONGHOP!K193="KTHP",OR(TONGHOP!L193="LT",TONGHOP!L193="TN"),AND(TONGHOP!O193&gt;120,TONGHOP!O193&lt;=150)),TONGHOP!R193,"")</f>
        <v/>
      </c>
      <c r="I193" s="1" t="str">
        <f t="shared" si="10"/>
        <v/>
      </c>
      <c r="J193" s="1" t="str">
        <f>IF(AND(TONGHOP!K193="KTHP",OR(TONGHOP!L193="LT",TONGHOP!L193="TN"),TONGHOP!O193&gt;150),TONGHOP!Q193,"")</f>
        <v/>
      </c>
      <c r="K193" s="1" t="str">
        <f>IF(AND(TONGHOP!K193="KTHP",OR(TONGHOP!L193="LT",TONGHOP!L193="TN"),TONGHOP!O193&gt;150),TONGHOP!R193,"")</f>
        <v/>
      </c>
      <c r="L193" s="1" t="str">
        <f t="shared" si="11"/>
        <v/>
      </c>
    </row>
    <row r="194" spans="1:12">
      <c r="A194" s="1" t="str">
        <f>IF(AND(TONGHOP!K194="KTHP",OR(TONGHOP!L194="LT",TONGHOP!L194="TN"),TONGHOP!O194&lt;=90),TONGHOP!Q194,"")</f>
        <v>Nguyễn Thị Khánh Thư</v>
      </c>
      <c r="B194" s="1" t="str">
        <f>IF(AND(TONGHOP!K194="KTHP",OR(TONGHOP!L194="LT",TONGHOP!L194="TN"),TONGHOP!O194&lt;=90),TONGHOP!R194,"")</f>
        <v>Dương Minh Chung</v>
      </c>
      <c r="C194" s="1">
        <f t="shared" si="8"/>
        <v>1.2</v>
      </c>
      <c r="D194" s="1" t="str">
        <f>IF(AND(TONGHOP!K194="KTHP",OR(TONGHOP!L194="LT",TONGHOP!L194="TN"),AND(TONGHOP!O194&gt;90,TONGHOP!O194&lt;=120)),TONGHOP!Q194,"")</f>
        <v/>
      </c>
      <c r="E194" s="1" t="str">
        <f>IF(AND(TONGHOP!K194="KTHP",OR(TONGHOP!L194="LT",TONGHOP!L194="TN"),AND(TONGHOP!O194&gt;90,TONGHOP!O194&lt;=120)),TONGHOP!R194,"")</f>
        <v/>
      </c>
      <c r="F194" s="1" t="str">
        <f t="shared" si="9"/>
        <v/>
      </c>
      <c r="G194" s="1" t="str">
        <f>IF(AND(TONGHOP!K194="KTHP",OR(TONGHOP!L194="LT",TONGHOP!L194="TN"),AND(TONGHOP!O194&gt;120,TONGHOP!O194&lt;=150)),TONGHOP!Q194,"")</f>
        <v/>
      </c>
      <c r="H194" s="1" t="str">
        <f>IF(AND(TONGHOP!K194="KTHP",OR(TONGHOP!L194="LT",TONGHOP!L194="TN"),AND(TONGHOP!O194&gt;120,TONGHOP!O194&lt;=150)),TONGHOP!R194,"")</f>
        <v/>
      </c>
      <c r="I194" s="1" t="str">
        <f t="shared" si="10"/>
        <v/>
      </c>
      <c r="J194" s="1" t="str">
        <f>IF(AND(TONGHOP!K194="KTHP",OR(TONGHOP!L194="LT",TONGHOP!L194="TN"),TONGHOP!O194&gt;150),TONGHOP!Q194,"")</f>
        <v/>
      </c>
      <c r="K194" s="1" t="str">
        <f>IF(AND(TONGHOP!K194="KTHP",OR(TONGHOP!L194="LT",TONGHOP!L194="TN"),TONGHOP!O194&gt;150),TONGHOP!R194,"")</f>
        <v/>
      </c>
      <c r="L194" s="1" t="str">
        <f t="shared" si="11"/>
        <v/>
      </c>
    </row>
    <row r="195" spans="1:12">
      <c r="A195" s="1" t="str">
        <f>IF(AND(TONGHOP!K195="KTHP",OR(TONGHOP!L195="LT",TONGHOP!L195="TN"),TONGHOP!O195&lt;=90),TONGHOP!Q195,"")</f>
        <v>Đặng Thế Huân</v>
      </c>
      <c r="B195" s="1" t="str">
        <f>IF(AND(TONGHOP!K195="KTHP",OR(TONGHOP!L195="LT",TONGHOP!L195="TN"),TONGHOP!O195&lt;=90),TONGHOP!R195,"")</f>
        <v>Nguyễn Thái Bình</v>
      </c>
      <c r="C195" s="1">
        <f t="shared" ref="C195:C258" si="12">IF(AND(A195="",B195=""),"",1.2)</f>
        <v>1.2</v>
      </c>
      <c r="D195" s="1" t="str">
        <f>IF(AND(TONGHOP!K195="KTHP",OR(TONGHOP!L195="LT",TONGHOP!L195="TN"),AND(TONGHOP!O195&gt;90,TONGHOP!O195&lt;=120)),TONGHOP!Q195,"")</f>
        <v/>
      </c>
      <c r="E195" s="1" t="str">
        <f>IF(AND(TONGHOP!K195="KTHP",OR(TONGHOP!L195="LT",TONGHOP!L195="TN"),AND(TONGHOP!O195&gt;90,TONGHOP!O195&lt;=120)),TONGHOP!R195,"")</f>
        <v/>
      </c>
      <c r="F195" s="1" t="str">
        <f t="shared" ref="F195:F258" si="13">IF(AND(D195="",E195=""),"",1.6)</f>
        <v/>
      </c>
      <c r="G195" s="1" t="str">
        <f>IF(AND(TONGHOP!K195="KTHP",OR(TONGHOP!L195="LT",TONGHOP!L195="TN"),AND(TONGHOP!O195&gt;120,TONGHOP!O195&lt;=150)),TONGHOP!Q195,"")</f>
        <v/>
      </c>
      <c r="H195" s="1" t="str">
        <f>IF(AND(TONGHOP!K195="KTHP",OR(TONGHOP!L195="LT",TONGHOP!L195="TN"),AND(TONGHOP!O195&gt;120,TONGHOP!O195&lt;=150)),TONGHOP!R195,"")</f>
        <v/>
      </c>
      <c r="I195" s="1" t="str">
        <f t="shared" ref="I195:I258" si="14">IF(AND(G195="",H195=""),"",2)</f>
        <v/>
      </c>
      <c r="J195" s="1" t="str">
        <f>IF(AND(TONGHOP!K195="KTHP",OR(TONGHOP!L195="LT",TONGHOP!L195="TN"),TONGHOP!O195&gt;150),TONGHOP!Q195,"")</f>
        <v/>
      </c>
      <c r="K195" s="1" t="str">
        <f>IF(AND(TONGHOP!K195="KTHP",OR(TONGHOP!L195="LT",TONGHOP!L195="TN"),TONGHOP!O195&gt;150),TONGHOP!R195,"")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IF(AND(TONGHOP!K196="KTHP",OR(TONGHOP!L196="LT",TONGHOP!L196="TN"),TONGHOP!O196&lt;=90),TONGHOP!Q196,"")</f>
        <v>Đỗ Trọng Quý</v>
      </c>
      <c r="B196" s="1" t="str">
        <f>IF(AND(TONGHOP!K196="KTHP",OR(TONGHOP!L196="LT",TONGHOP!L196="TN"),TONGHOP!O196&lt;=90),TONGHOP!R196,"")</f>
        <v>Hồ Văn Hoá</v>
      </c>
      <c r="C196" s="1">
        <f t="shared" si="12"/>
        <v>1.2</v>
      </c>
      <c r="D196" s="1" t="str">
        <f>IF(AND(TONGHOP!K196="KTHP",OR(TONGHOP!L196="LT",TONGHOP!L196="TN"),AND(TONGHOP!O196&gt;90,TONGHOP!O196&lt;=120)),TONGHOP!Q196,"")</f>
        <v/>
      </c>
      <c r="E196" s="1" t="str">
        <f>IF(AND(TONGHOP!K196="KTHP",OR(TONGHOP!L196="LT",TONGHOP!L196="TN"),AND(TONGHOP!O196&gt;90,TONGHOP!O196&lt;=120)),TONGHOP!R196,"")</f>
        <v/>
      </c>
      <c r="F196" s="1" t="str">
        <f t="shared" si="13"/>
        <v/>
      </c>
      <c r="G196" s="1" t="str">
        <f>IF(AND(TONGHOP!K196="KTHP",OR(TONGHOP!L196="LT",TONGHOP!L196="TN"),AND(TONGHOP!O196&gt;120,TONGHOP!O196&lt;=150)),TONGHOP!Q196,"")</f>
        <v/>
      </c>
      <c r="H196" s="1" t="str">
        <f>IF(AND(TONGHOP!K196="KTHP",OR(TONGHOP!L196="LT",TONGHOP!L196="TN"),AND(TONGHOP!O196&gt;120,TONGHOP!O196&lt;=150)),TONGHOP!R196,"")</f>
        <v/>
      </c>
      <c r="I196" s="1" t="str">
        <f t="shared" si="14"/>
        <v/>
      </c>
      <c r="J196" s="1" t="str">
        <f>IF(AND(TONGHOP!K196="KTHP",OR(TONGHOP!L196="LT",TONGHOP!L196="TN"),TONGHOP!O196&gt;150),TONGHOP!Q196,"")</f>
        <v/>
      </c>
      <c r="K196" s="1" t="str">
        <f>IF(AND(TONGHOP!K196="KTHP",OR(TONGHOP!L196="LT",TONGHOP!L196="TN"),TONGHOP!O196&gt;150),TONGHOP!R196,"")</f>
        <v/>
      </c>
      <c r="L196" s="1" t="str">
        <f t="shared" si="15"/>
        <v/>
      </c>
    </row>
    <row r="197" spans="1:12">
      <c r="A197" s="1" t="str">
        <f>IF(AND(TONGHOP!K197="KTHP",OR(TONGHOP!L197="LT",TONGHOP!L197="TN"),TONGHOP!O197&lt;=90),TONGHOP!Q197,"")</f>
        <v>Nguyễn Thanh Hùng</v>
      </c>
      <c r="B197" s="1" t="str">
        <f>IF(AND(TONGHOP!K197="KTHP",OR(TONGHOP!L197="LT",TONGHOP!L197="TN"),TONGHOP!O197&lt;=90),TONGHOP!R197,"")</f>
        <v>Trần Thị Hương</v>
      </c>
      <c r="C197" s="1">
        <f t="shared" si="12"/>
        <v>1.2</v>
      </c>
      <c r="D197" s="1" t="str">
        <f>IF(AND(TONGHOP!K197="KTHP",OR(TONGHOP!L197="LT",TONGHOP!L197="TN"),AND(TONGHOP!O197&gt;90,TONGHOP!O197&lt;=120)),TONGHOP!Q197,"")</f>
        <v/>
      </c>
      <c r="E197" s="1" t="str">
        <f>IF(AND(TONGHOP!K197="KTHP",OR(TONGHOP!L197="LT",TONGHOP!L197="TN"),AND(TONGHOP!O197&gt;90,TONGHOP!O197&lt;=120)),TONGHOP!R197,"")</f>
        <v/>
      </c>
      <c r="F197" s="1" t="str">
        <f t="shared" si="13"/>
        <v/>
      </c>
      <c r="G197" s="1" t="str">
        <f>IF(AND(TONGHOP!K197="KTHP",OR(TONGHOP!L197="LT",TONGHOP!L197="TN"),AND(TONGHOP!O197&gt;120,TONGHOP!O197&lt;=150)),TONGHOP!Q197,"")</f>
        <v/>
      </c>
      <c r="H197" s="1" t="str">
        <f>IF(AND(TONGHOP!K197="KTHP",OR(TONGHOP!L197="LT",TONGHOP!L197="TN"),AND(TONGHOP!O197&gt;120,TONGHOP!O197&lt;=150)),TONGHOP!R197,"")</f>
        <v/>
      </c>
      <c r="I197" s="1" t="str">
        <f t="shared" si="14"/>
        <v/>
      </c>
      <c r="J197" s="1" t="str">
        <f>IF(AND(TONGHOP!K197="KTHP",OR(TONGHOP!L197="LT",TONGHOP!L197="TN"),TONGHOP!O197&gt;150),TONGHOP!Q197,"")</f>
        <v/>
      </c>
      <c r="K197" s="1" t="str">
        <f>IF(AND(TONGHOP!K197="KTHP",OR(TONGHOP!L197="LT",TONGHOP!L197="TN"),TONGHOP!O197&gt;150),TONGHOP!R197,"")</f>
        <v/>
      </c>
      <c r="L197" s="1" t="str">
        <f t="shared" si="15"/>
        <v/>
      </c>
    </row>
    <row r="198" spans="1:12">
      <c r="A198" s="1" t="str">
        <f>IF(AND(TONGHOP!K198="KTHP",OR(TONGHOP!L198="LT",TONGHOP!L198="TN"),TONGHOP!O198&lt;=90),TONGHOP!Q198,"")</f>
        <v>Võ Cường</v>
      </c>
      <c r="B198" s="1" t="str">
        <f>IF(AND(TONGHOP!K198="KTHP",OR(TONGHOP!L198="LT",TONGHOP!L198="TN"),TONGHOP!O198&lt;=90),TONGHOP!R198,"")</f>
        <v>Trần Thị Hương</v>
      </c>
      <c r="C198" s="1">
        <f t="shared" si="12"/>
        <v>1.2</v>
      </c>
      <c r="D198" s="1" t="str">
        <f>IF(AND(TONGHOP!K198="KTHP",OR(TONGHOP!L198="LT",TONGHOP!L198="TN"),AND(TONGHOP!O198&gt;90,TONGHOP!O198&lt;=120)),TONGHOP!Q198,"")</f>
        <v/>
      </c>
      <c r="E198" s="1" t="str">
        <f>IF(AND(TONGHOP!K198="KTHP",OR(TONGHOP!L198="LT",TONGHOP!L198="TN"),AND(TONGHOP!O198&gt;90,TONGHOP!O198&lt;=120)),TONGHOP!R198,"")</f>
        <v/>
      </c>
      <c r="F198" s="1" t="str">
        <f t="shared" si="13"/>
        <v/>
      </c>
      <c r="G198" s="1" t="str">
        <f>IF(AND(TONGHOP!K198="KTHP",OR(TONGHOP!L198="LT",TONGHOP!L198="TN"),AND(TONGHOP!O198&gt;120,TONGHOP!O198&lt;=150)),TONGHOP!Q198,"")</f>
        <v/>
      </c>
      <c r="H198" s="1" t="str">
        <f>IF(AND(TONGHOP!K198="KTHP",OR(TONGHOP!L198="LT",TONGHOP!L198="TN"),AND(TONGHOP!O198&gt;120,TONGHOP!O198&lt;=150)),TONGHOP!R198,"")</f>
        <v/>
      </c>
      <c r="I198" s="1" t="str">
        <f t="shared" si="14"/>
        <v/>
      </c>
      <c r="J198" s="1" t="str">
        <f>IF(AND(TONGHOP!K198="KTHP",OR(TONGHOP!L198="LT",TONGHOP!L198="TN"),TONGHOP!O198&gt;150),TONGHOP!Q198,"")</f>
        <v/>
      </c>
      <c r="K198" s="1" t="str">
        <f>IF(AND(TONGHOP!K198="KTHP",OR(TONGHOP!L198="LT",TONGHOP!L198="TN"),TONGHOP!O198&gt;150),TONGHOP!R198,"")</f>
        <v/>
      </c>
      <c r="L198" s="1" t="str">
        <f t="shared" si="15"/>
        <v/>
      </c>
    </row>
    <row r="199" spans="1:12">
      <c r="A199" s="1" t="str">
        <f>IF(AND(TONGHOP!K199="KTHP",OR(TONGHOP!L199="LT",TONGHOP!L199="TN"),TONGHOP!O199&lt;=90),TONGHOP!Q199,"")</f>
        <v>Ngô Phong Cường</v>
      </c>
      <c r="B199" s="1" t="str">
        <f>IF(AND(TONGHOP!K199="KTHP",OR(TONGHOP!L199="LT",TONGHOP!L199="TN"),TONGHOP!O199&lt;=90),TONGHOP!R199,"")</f>
        <v>Trần Thị Ánh Tuyết</v>
      </c>
      <c r="C199" s="1">
        <f t="shared" si="12"/>
        <v>1.2</v>
      </c>
      <c r="D199" s="1" t="str">
        <f>IF(AND(TONGHOP!K199="KTHP",OR(TONGHOP!L199="LT",TONGHOP!L199="TN"),AND(TONGHOP!O199&gt;90,TONGHOP!O199&lt;=120)),TONGHOP!Q199,"")</f>
        <v/>
      </c>
      <c r="E199" s="1" t="str">
        <f>IF(AND(TONGHOP!K199="KTHP",OR(TONGHOP!L199="LT",TONGHOP!L199="TN"),AND(TONGHOP!O199&gt;90,TONGHOP!O199&lt;=120)),TONGHOP!R199,"")</f>
        <v/>
      </c>
      <c r="F199" s="1" t="str">
        <f t="shared" si="13"/>
        <v/>
      </c>
      <c r="G199" s="1" t="str">
        <f>IF(AND(TONGHOP!K199="KTHP",OR(TONGHOP!L199="LT",TONGHOP!L199="TN"),AND(TONGHOP!O199&gt;120,TONGHOP!O199&lt;=150)),TONGHOP!Q199,"")</f>
        <v/>
      </c>
      <c r="H199" s="1" t="str">
        <f>IF(AND(TONGHOP!K199="KTHP",OR(TONGHOP!L199="LT",TONGHOP!L199="TN"),AND(TONGHOP!O199&gt;120,TONGHOP!O199&lt;=150)),TONGHOP!R199,"")</f>
        <v/>
      </c>
      <c r="I199" s="1" t="str">
        <f t="shared" si="14"/>
        <v/>
      </c>
      <c r="J199" s="1" t="str">
        <f>IF(AND(TONGHOP!K199="KTHP",OR(TONGHOP!L199="LT",TONGHOP!L199="TN"),TONGHOP!O199&gt;150),TONGHOP!Q199,"")</f>
        <v/>
      </c>
      <c r="K199" s="1" t="str">
        <f>IF(AND(TONGHOP!K199="KTHP",OR(TONGHOP!L199="LT",TONGHOP!L199="TN"),TONGHOP!O199&gt;150),TONGHOP!R199,"")</f>
        <v/>
      </c>
      <c r="L199" s="1" t="str">
        <f t="shared" si="15"/>
        <v/>
      </c>
    </row>
    <row r="200" spans="1:12">
      <c r="A200" s="1" t="str">
        <f>IF(AND(TONGHOP!K200="KTHP",OR(TONGHOP!L200="LT",TONGHOP!L200="TN"),TONGHOP!O200&lt;=90),TONGHOP!Q200,"")</f>
        <v>Nguyễn Hồng Đức</v>
      </c>
      <c r="B200" s="1" t="str">
        <f>IF(AND(TONGHOP!K200="KTHP",OR(TONGHOP!L200="LT",TONGHOP!L200="TN"),TONGHOP!O200&lt;=90),TONGHOP!R200,"")</f>
        <v>Bùi Thị Ngọc Sương</v>
      </c>
      <c r="C200" s="1">
        <f t="shared" si="12"/>
        <v>1.2</v>
      </c>
      <c r="D200" s="1" t="str">
        <f>IF(AND(TONGHOP!K200="KTHP",OR(TONGHOP!L200="LT",TONGHOP!L200="TN"),AND(TONGHOP!O200&gt;90,TONGHOP!O200&lt;=120)),TONGHOP!Q200,"")</f>
        <v/>
      </c>
      <c r="E200" s="1" t="str">
        <f>IF(AND(TONGHOP!K200="KTHP",OR(TONGHOP!L200="LT",TONGHOP!L200="TN"),AND(TONGHOP!O200&gt;90,TONGHOP!O200&lt;=120)),TONGHOP!R200,"")</f>
        <v/>
      </c>
      <c r="F200" s="1" t="str">
        <f t="shared" si="13"/>
        <v/>
      </c>
      <c r="G200" s="1" t="str">
        <f>IF(AND(TONGHOP!K200="KTHP",OR(TONGHOP!L200="LT",TONGHOP!L200="TN"),AND(TONGHOP!O200&gt;120,TONGHOP!O200&lt;=150)),TONGHOP!Q200,"")</f>
        <v/>
      </c>
      <c r="H200" s="1" t="str">
        <f>IF(AND(TONGHOP!K200="KTHP",OR(TONGHOP!L200="LT",TONGHOP!L200="TN"),AND(TONGHOP!O200&gt;120,TONGHOP!O200&lt;=150)),TONGHOP!R200,"")</f>
        <v/>
      </c>
      <c r="I200" s="1" t="str">
        <f t="shared" si="14"/>
        <v/>
      </c>
      <c r="J200" s="1" t="str">
        <f>IF(AND(TONGHOP!K200="KTHP",OR(TONGHOP!L200="LT",TONGHOP!L200="TN"),TONGHOP!O200&gt;150),TONGHOP!Q200,"")</f>
        <v/>
      </c>
      <c r="K200" s="1" t="str">
        <f>IF(AND(TONGHOP!K200="KTHP",OR(TONGHOP!L200="LT",TONGHOP!L200="TN"),TONGHOP!O200&gt;150),TONGHOP!R200,"")</f>
        <v/>
      </c>
      <c r="L200" s="1" t="str">
        <f t="shared" si="15"/>
        <v/>
      </c>
    </row>
    <row r="201" spans="1:12">
      <c r="A201" s="1" t="str">
        <f>IF(AND(TONGHOP!K201="KTHP",OR(TONGHOP!L201="LT",TONGHOP!L201="TN"),TONGHOP!O201&lt;=90),TONGHOP!Q201,"")</f>
        <v>Trần Hiếu Trinh</v>
      </c>
      <c r="B201" s="1" t="str">
        <f>IF(AND(TONGHOP!K201="KTHP",OR(TONGHOP!L201="LT",TONGHOP!L201="TN"),TONGHOP!O201&lt;=90),TONGHOP!R201,"")</f>
        <v>Trần Văn Lượng</v>
      </c>
      <c r="C201" s="1">
        <f t="shared" si="12"/>
        <v>1.2</v>
      </c>
      <c r="D201" s="1" t="str">
        <f>IF(AND(TONGHOP!K201="KTHP",OR(TONGHOP!L201="LT",TONGHOP!L201="TN"),AND(TONGHOP!O201&gt;90,TONGHOP!O201&lt;=120)),TONGHOP!Q201,"")</f>
        <v/>
      </c>
      <c r="E201" s="1" t="str">
        <f>IF(AND(TONGHOP!K201="KTHP",OR(TONGHOP!L201="LT",TONGHOP!L201="TN"),AND(TONGHOP!O201&gt;90,TONGHOP!O201&lt;=120)),TONGHOP!R201,"")</f>
        <v/>
      </c>
      <c r="F201" s="1" t="str">
        <f t="shared" si="13"/>
        <v/>
      </c>
      <c r="G201" s="1" t="str">
        <f>IF(AND(TONGHOP!K201="KTHP",OR(TONGHOP!L201="LT",TONGHOP!L201="TN"),AND(TONGHOP!O201&gt;120,TONGHOP!O201&lt;=150)),TONGHOP!Q201,"")</f>
        <v/>
      </c>
      <c r="H201" s="1" t="str">
        <f>IF(AND(TONGHOP!K201="KTHP",OR(TONGHOP!L201="LT",TONGHOP!L201="TN"),AND(TONGHOP!O201&gt;120,TONGHOP!O201&lt;=150)),TONGHOP!R201,"")</f>
        <v/>
      </c>
      <c r="I201" s="1" t="str">
        <f t="shared" si="14"/>
        <v/>
      </c>
      <c r="J201" s="1" t="str">
        <f>IF(AND(TONGHOP!K201="KTHP",OR(TONGHOP!L201="LT",TONGHOP!L201="TN"),TONGHOP!O201&gt;150),TONGHOP!Q201,"")</f>
        <v/>
      </c>
      <c r="K201" s="1" t="str">
        <f>IF(AND(TONGHOP!K201="KTHP",OR(TONGHOP!L201="LT",TONGHOP!L201="TN"),TONGHOP!O201&gt;150),TONGHOP!R201,"")</f>
        <v/>
      </c>
      <c r="L201" s="1" t="str">
        <f t="shared" si="15"/>
        <v/>
      </c>
    </row>
    <row r="202" spans="1:12">
      <c r="A202" s="1" t="str">
        <f>IF(AND(TONGHOP!K202="KTHP",OR(TONGHOP!L202="LT",TONGHOP!L202="TN"),TONGHOP!O202&lt;=90),TONGHOP!Q202,"")</f>
        <v>Nguyễn Anh Kiệt</v>
      </c>
      <c r="B202" s="1" t="str">
        <f>IF(AND(TONGHOP!K202="KTHP",OR(TONGHOP!L202="LT",TONGHOP!L202="TN"),TONGHOP!O202&lt;=90),TONGHOP!R202,"")</f>
        <v>Trần Nguyên Bảo Trân</v>
      </c>
      <c r="C202" s="1">
        <f t="shared" si="12"/>
        <v>1.2</v>
      </c>
      <c r="D202" s="1" t="str">
        <f>IF(AND(TONGHOP!K202="KTHP",OR(TONGHOP!L202="LT",TONGHOP!L202="TN"),AND(TONGHOP!O202&gt;90,TONGHOP!O202&lt;=120)),TONGHOP!Q202,"")</f>
        <v/>
      </c>
      <c r="E202" s="1" t="str">
        <f>IF(AND(TONGHOP!K202="KTHP",OR(TONGHOP!L202="LT",TONGHOP!L202="TN"),AND(TONGHOP!O202&gt;90,TONGHOP!O202&lt;=120)),TONGHOP!R202,"")</f>
        <v/>
      </c>
      <c r="F202" s="1" t="str">
        <f t="shared" si="13"/>
        <v/>
      </c>
      <c r="G202" s="1" t="str">
        <f>IF(AND(TONGHOP!K202="KTHP",OR(TONGHOP!L202="LT",TONGHOP!L202="TN"),AND(TONGHOP!O202&gt;120,TONGHOP!O202&lt;=150)),TONGHOP!Q202,"")</f>
        <v/>
      </c>
      <c r="H202" s="1" t="str">
        <f>IF(AND(TONGHOP!K202="KTHP",OR(TONGHOP!L202="LT",TONGHOP!L202="TN"),AND(TONGHOP!O202&gt;120,TONGHOP!O202&lt;=150)),TONGHOP!R202,"")</f>
        <v/>
      </c>
      <c r="I202" s="1" t="str">
        <f t="shared" si="14"/>
        <v/>
      </c>
      <c r="J202" s="1" t="str">
        <f>IF(AND(TONGHOP!K202="KTHP",OR(TONGHOP!L202="LT",TONGHOP!L202="TN"),TONGHOP!O202&gt;150),TONGHOP!Q202,"")</f>
        <v/>
      </c>
      <c r="K202" s="1" t="str">
        <f>IF(AND(TONGHOP!K202="KTHP",OR(TONGHOP!L202="LT",TONGHOP!L202="TN"),TONGHOP!O202&gt;150),TONGHOP!R202,"")</f>
        <v/>
      </c>
      <c r="L202" s="1" t="str">
        <f t="shared" si="15"/>
        <v/>
      </c>
    </row>
    <row r="203" spans="1:12">
      <c r="A203" s="1" t="str">
        <f>IF(AND(TONGHOP!K203="KTHP",OR(TONGHOP!L203="LT",TONGHOP!L203="TN"),TONGHOP!O203&lt;=90),TONGHOP!Q203,"")</f>
        <v>Đỗ Trọng Quý</v>
      </c>
      <c r="B203" s="1" t="str">
        <f>IF(AND(TONGHOP!K203="KTHP",OR(TONGHOP!L203="LT",TONGHOP!L203="TN"),TONGHOP!O203&lt;=90),TONGHOP!R203,"")</f>
        <v>Dương Minh Chung</v>
      </c>
      <c r="C203" s="1">
        <f t="shared" si="12"/>
        <v>1.2</v>
      </c>
      <c r="D203" s="1" t="str">
        <f>IF(AND(TONGHOP!K203="KTHP",OR(TONGHOP!L203="LT",TONGHOP!L203="TN"),AND(TONGHOP!O203&gt;90,TONGHOP!O203&lt;=120)),TONGHOP!Q203,"")</f>
        <v/>
      </c>
      <c r="E203" s="1" t="str">
        <f>IF(AND(TONGHOP!K203="KTHP",OR(TONGHOP!L203="LT",TONGHOP!L203="TN"),AND(TONGHOP!O203&gt;90,TONGHOP!O203&lt;=120)),TONGHOP!R203,"")</f>
        <v/>
      </c>
      <c r="F203" s="1" t="str">
        <f t="shared" si="13"/>
        <v/>
      </c>
      <c r="G203" s="1" t="str">
        <f>IF(AND(TONGHOP!K203="KTHP",OR(TONGHOP!L203="LT",TONGHOP!L203="TN"),AND(TONGHOP!O203&gt;120,TONGHOP!O203&lt;=150)),TONGHOP!Q203,"")</f>
        <v/>
      </c>
      <c r="H203" s="1" t="str">
        <f>IF(AND(TONGHOP!K203="KTHP",OR(TONGHOP!L203="LT",TONGHOP!L203="TN"),AND(TONGHOP!O203&gt;120,TONGHOP!O203&lt;=150)),TONGHOP!R203,"")</f>
        <v/>
      </c>
      <c r="I203" s="1" t="str">
        <f t="shared" si="14"/>
        <v/>
      </c>
      <c r="J203" s="1" t="str">
        <f>IF(AND(TONGHOP!K203="KTHP",OR(TONGHOP!L203="LT",TONGHOP!L203="TN"),TONGHOP!O203&gt;150),TONGHOP!Q203,"")</f>
        <v/>
      </c>
      <c r="K203" s="1" t="str">
        <f>IF(AND(TONGHOP!K203="KTHP",OR(TONGHOP!L203="LT",TONGHOP!L203="TN"),TONGHOP!O203&gt;150),TONGHOP!R203,"")</f>
        <v/>
      </c>
      <c r="L203" s="1" t="str">
        <f t="shared" si="15"/>
        <v/>
      </c>
    </row>
    <row r="204" spans="1:12">
      <c r="A204" s="1" t="str">
        <f>IF(AND(TONGHOP!K204="KTHP",OR(TONGHOP!L204="LT",TONGHOP!L204="TN"),TONGHOP!O204&lt;=90),TONGHOP!Q204,"")</f>
        <v>Nguyễn Thanh Hùng</v>
      </c>
      <c r="B204" s="1" t="str">
        <f>IF(AND(TONGHOP!K204="KTHP",OR(TONGHOP!L204="LT",TONGHOP!L204="TN"),TONGHOP!O204&lt;=90),TONGHOP!R204,"")</f>
        <v>Nguyễn Thái Bình</v>
      </c>
      <c r="C204" s="1">
        <f t="shared" si="12"/>
        <v>1.2</v>
      </c>
      <c r="D204" s="1" t="str">
        <f>IF(AND(TONGHOP!K204="KTHP",OR(TONGHOP!L204="LT",TONGHOP!L204="TN"),AND(TONGHOP!O204&gt;90,TONGHOP!O204&lt;=120)),TONGHOP!Q204,"")</f>
        <v/>
      </c>
      <c r="E204" s="1" t="str">
        <f>IF(AND(TONGHOP!K204="KTHP",OR(TONGHOP!L204="LT",TONGHOP!L204="TN"),AND(TONGHOP!O204&gt;90,TONGHOP!O204&lt;=120)),TONGHOP!R204,"")</f>
        <v/>
      </c>
      <c r="F204" s="1" t="str">
        <f t="shared" si="13"/>
        <v/>
      </c>
      <c r="G204" s="1" t="str">
        <f>IF(AND(TONGHOP!K204="KTHP",OR(TONGHOP!L204="LT",TONGHOP!L204="TN"),AND(TONGHOP!O204&gt;120,TONGHOP!O204&lt;=150)),TONGHOP!Q204,"")</f>
        <v/>
      </c>
      <c r="H204" s="1" t="str">
        <f>IF(AND(TONGHOP!K204="KTHP",OR(TONGHOP!L204="LT",TONGHOP!L204="TN"),AND(TONGHOP!O204&gt;120,TONGHOP!O204&lt;=150)),TONGHOP!R204,"")</f>
        <v/>
      </c>
      <c r="I204" s="1" t="str">
        <f t="shared" si="14"/>
        <v/>
      </c>
      <c r="J204" s="1" t="str">
        <f>IF(AND(TONGHOP!K204="KTHP",OR(TONGHOP!L204="LT",TONGHOP!L204="TN"),TONGHOP!O204&gt;150),TONGHOP!Q204,"")</f>
        <v/>
      </c>
      <c r="K204" s="1" t="str">
        <f>IF(AND(TONGHOP!K204="KTHP",OR(TONGHOP!L204="LT",TONGHOP!L204="TN"),TONGHOP!O204&gt;150),TONGHOP!R204,"")</f>
        <v/>
      </c>
      <c r="L204" s="1" t="str">
        <f t="shared" si="15"/>
        <v/>
      </c>
    </row>
    <row r="205" spans="1:12">
      <c r="A205" s="1" t="str">
        <f>IF(AND(TONGHOP!K205="KTHP",OR(TONGHOP!L205="LT",TONGHOP!L205="TN"),TONGHOP!O205&lt;=90),TONGHOP!Q205,"")</f>
        <v>Trần Trung Hiếu</v>
      </c>
      <c r="B205" s="1" t="str">
        <f>IF(AND(TONGHOP!K205="KTHP",OR(TONGHOP!L205="LT",TONGHOP!L205="TN"),TONGHOP!O205&lt;=90),TONGHOP!R205,"")</f>
        <v>Hồ Văn Hoá</v>
      </c>
      <c r="C205" s="1">
        <f t="shared" si="12"/>
        <v>1.2</v>
      </c>
      <c r="D205" s="1" t="str">
        <f>IF(AND(TONGHOP!K205="KTHP",OR(TONGHOP!L205="LT",TONGHOP!L205="TN"),AND(TONGHOP!O205&gt;90,TONGHOP!O205&lt;=120)),TONGHOP!Q205,"")</f>
        <v/>
      </c>
      <c r="E205" s="1" t="str">
        <f>IF(AND(TONGHOP!K205="KTHP",OR(TONGHOP!L205="LT",TONGHOP!L205="TN"),AND(TONGHOP!O205&gt;90,TONGHOP!O205&lt;=120)),TONGHOP!R205,"")</f>
        <v/>
      </c>
      <c r="F205" s="1" t="str">
        <f t="shared" si="13"/>
        <v/>
      </c>
      <c r="G205" s="1" t="str">
        <f>IF(AND(TONGHOP!K205="KTHP",OR(TONGHOP!L205="LT",TONGHOP!L205="TN"),AND(TONGHOP!O205&gt;120,TONGHOP!O205&lt;=150)),TONGHOP!Q205,"")</f>
        <v/>
      </c>
      <c r="H205" s="1" t="str">
        <f>IF(AND(TONGHOP!K205="KTHP",OR(TONGHOP!L205="LT",TONGHOP!L205="TN"),AND(TONGHOP!O205&gt;120,TONGHOP!O205&lt;=150)),TONGHOP!R205,"")</f>
        <v/>
      </c>
      <c r="I205" s="1" t="str">
        <f t="shared" si="14"/>
        <v/>
      </c>
      <c r="J205" s="1" t="str">
        <f>IF(AND(TONGHOP!K205="KTHP",OR(TONGHOP!L205="LT",TONGHOP!L205="TN"),TONGHOP!O205&gt;150),TONGHOP!Q205,"")</f>
        <v/>
      </c>
      <c r="K205" s="1" t="str">
        <f>IF(AND(TONGHOP!K205="KTHP",OR(TONGHOP!L205="LT",TONGHOP!L205="TN"),TONGHOP!O205&gt;150),TONGHOP!R205,"")</f>
        <v/>
      </c>
      <c r="L205" s="1" t="str">
        <f t="shared" si="15"/>
        <v/>
      </c>
    </row>
    <row r="206" spans="1:12">
      <c r="A206" s="1" t="str">
        <f>IF(AND(TONGHOP!K206="KTHP",OR(TONGHOP!L206="LT",TONGHOP!L206="TN"),TONGHOP!O206&lt;=90),TONGHOP!Q206,"")</f>
        <v>Nguyễn Minh Thái</v>
      </c>
      <c r="B206" s="1" t="str">
        <f>IF(AND(TONGHOP!K206="KTHP",OR(TONGHOP!L206="LT",TONGHOP!L206="TN"),TONGHOP!O206&lt;=90),TONGHOP!R206,"")</f>
        <v>Phạm Quỳnh Như</v>
      </c>
      <c r="C206" s="1">
        <f t="shared" si="12"/>
        <v>1.2</v>
      </c>
      <c r="D206" s="1" t="str">
        <f>IF(AND(TONGHOP!K206="KTHP",OR(TONGHOP!L206="LT",TONGHOP!L206="TN"),AND(TONGHOP!O206&gt;90,TONGHOP!O206&lt;=120)),TONGHOP!Q206,"")</f>
        <v/>
      </c>
      <c r="E206" s="1" t="str">
        <f>IF(AND(TONGHOP!K206="KTHP",OR(TONGHOP!L206="LT",TONGHOP!L206="TN"),AND(TONGHOP!O206&gt;90,TONGHOP!O206&lt;=120)),TONGHOP!R206,"")</f>
        <v/>
      </c>
      <c r="F206" s="1" t="str">
        <f t="shared" si="13"/>
        <v/>
      </c>
      <c r="G206" s="1" t="str">
        <f>IF(AND(TONGHOP!K206="KTHP",OR(TONGHOP!L206="LT",TONGHOP!L206="TN"),AND(TONGHOP!O206&gt;120,TONGHOP!O206&lt;=150)),TONGHOP!Q206,"")</f>
        <v/>
      </c>
      <c r="H206" s="1" t="str">
        <f>IF(AND(TONGHOP!K206="KTHP",OR(TONGHOP!L206="LT",TONGHOP!L206="TN"),AND(TONGHOP!O206&gt;120,TONGHOP!O206&lt;=150)),TONGHOP!R206,"")</f>
        <v/>
      </c>
      <c r="I206" s="1" t="str">
        <f t="shared" si="14"/>
        <v/>
      </c>
      <c r="J206" s="1" t="str">
        <f>IF(AND(TONGHOP!K206="KTHP",OR(TONGHOP!L206="LT",TONGHOP!L206="TN"),TONGHOP!O206&gt;150),TONGHOP!Q206,"")</f>
        <v/>
      </c>
      <c r="K206" s="1" t="str">
        <f>IF(AND(TONGHOP!K206="KTHP",OR(TONGHOP!L206="LT",TONGHOP!L206="TN"),TONGHOP!O206&gt;150),TONGHOP!R206,"")</f>
        <v/>
      </c>
      <c r="L206" s="1" t="str">
        <f t="shared" si="15"/>
        <v/>
      </c>
    </row>
    <row r="207" spans="1:12">
      <c r="A207" s="1" t="str">
        <f>IF(AND(TONGHOP!K207="KTHP",OR(TONGHOP!L207="LT",TONGHOP!L207="TN"),TONGHOP!O207&lt;=90),TONGHOP!Q207,"")</f>
        <v>Nguyễn Phụ Thượng Lưu</v>
      </c>
      <c r="B207" s="1" t="str">
        <f>IF(AND(TONGHOP!K207="KTHP",OR(TONGHOP!L207="LT",TONGHOP!L207="TN"),TONGHOP!O207&lt;=90),TONGHOP!R207,"")</f>
        <v>Phạm Thị Gia Tâm</v>
      </c>
      <c r="C207" s="1">
        <f t="shared" si="12"/>
        <v>1.2</v>
      </c>
      <c r="D207" s="1" t="str">
        <f>IF(AND(TONGHOP!K207="KTHP",OR(TONGHOP!L207="LT",TONGHOP!L207="TN"),AND(TONGHOP!O207&gt;90,TONGHOP!O207&lt;=120)),TONGHOP!Q207,"")</f>
        <v/>
      </c>
      <c r="E207" s="1" t="str">
        <f>IF(AND(TONGHOP!K207="KTHP",OR(TONGHOP!L207="LT",TONGHOP!L207="TN"),AND(TONGHOP!O207&gt;90,TONGHOP!O207&lt;=120)),TONGHOP!R207,"")</f>
        <v/>
      </c>
      <c r="F207" s="1" t="str">
        <f t="shared" si="13"/>
        <v/>
      </c>
      <c r="G207" s="1" t="str">
        <f>IF(AND(TONGHOP!K207="KTHP",OR(TONGHOP!L207="LT",TONGHOP!L207="TN"),AND(TONGHOP!O207&gt;120,TONGHOP!O207&lt;=150)),TONGHOP!Q207,"")</f>
        <v/>
      </c>
      <c r="H207" s="1" t="str">
        <f>IF(AND(TONGHOP!K207="KTHP",OR(TONGHOP!L207="LT",TONGHOP!L207="TN"),AND(TONGHOP!O207&gt;120,TONGHOP!O207&lt;=150)),TONGHOP!R207,"")</f>
        <v/>
      </c>
      <c r="I207" s="1" t="str">
        <f t="shared" si="14"/>
        <v/>
      </c>
      <c r="J207" s="1" t="str">
        <f>IF(AND(TONGHOP!K207="KTHP",OR(TONGHOP!L207="LT",TONGHOP!L207="TN"),TONGHOP!O207&gt;150),TONGHOP!Q207,"")</f>
        <v/>
      </c>
      <c r="K207" s="1" t="str">
        <f>IF(AND(TONGHOP!K207="KTHP",OR(TONGHOP!L207="LT",TONGHOP!L207="TN"),TONGHOP!O207&gt;150),TONGHOP!R207,"")</f>
        <v/>
      </c>
      <c r="L207" s="1" t="str">
        <f t="shared" si="15"/>
        <v/>
      </c>
    </row>
    <row r="208" spans="1:12">
      <c r="A208" s="1" t="str">
        <f>IF(AND(TONGHOP!K208="KTHP",OR(TONGHOP!L208="LT",TONGHOP!L208="TN"),TONGHOP!O208&lt;=90),TONGHOP!Q208,"")</f>
        <v>Đỗ Huỳnh Thanh Phong</v>
      </c>
      <c r="B208" s="1" t="str">
        <f>IF(AND(TONGHOP!K208="KTHP",OR(TONGHOP!L208="LT",TONGHOP!L208="TN"),TONGHOP!O208&lt;=90),TONGHOP!R208,"")</f>
        <v>Đào Anh Tuấn</v>
      </c>
      <c r="C208" s="1">
        <f t="shared" si="12"/>
        <v>1.2</v>
      </c>
      <c r="D208" s="1" t="str">
        <f>IF(AND(TONGHOP!K208="KTHP",OR(TONGHOP!L208="LT",TONGHOP!L208="TN"),AND(TONGHOP!O208&gt;90,TONGHOP!O208&lt;=120)),TONGHOP!Q208,"")</f>
        <v/>
      </c>
      <c r="E208" s="1" t="str">
        <f>IF(AND(TONGHOP!K208="KTHP",OR(TONGHOP!L208="LT",TONGHOP!L208="TN"),AND(TONGHOP!O208&gt;90,TONGHOP!O208&lt;=120)),TONGHOP!R208,"")</f>
        <v/>
      </c>
      <c r="F208" s="1" t="str">
        <f t="shared" si="13"/>
        <v/>
      </c>
      <c r="G208" s="1" t="str">
        <f>IF(AND(TONGHOP!K208="KTHP",OR(TONGHOP!L208="LT",TONGHOP!L208="TN"),AND(TONGHOP!O208&gt;120,TONGHOP!O208&lt;=150)),TONGHOP!Q208,"")</f>
        <v/>
      </c>
      <c r="H208" s="1" t="str">
        <f>IF(AND(TONGHOP!K208="KTHP",OR(TONGHOP!L208="LT",TONGHOP!L208="TN"),AND(TONGHOP!O208&gt;120,TONGHOP!O208&lt;=150)),TONGHOP!R208,"")</f>
        <v/>
      </c>
      <c r="I208" s="1" t="str">
        <f t="shared" si="14"/>
        <v/>
      </c>
      <c r="J208" s="1" t="str">
        <f>IF(AND(TONGHOP!K208="KTHP",OR(TONGHOP!L208="LT",TONGHOP!L208="TN"),TONGHOP!O208&gt;150),TONGHOP!Q208,"")</f>
        <v/>
      </c>
      <c r="K208" s="1" t="str">
        <f>IF(AND(TONGHOP!K208="KTHP",OR(TONGHOP!L208="LT",TONGHOP!L208="TN"),TONGHOP!O208&gt;150),TONGHOP!R208,"")</f>
        <v/>
      </c>
      <c r="L208" s="1" t="str">
        <f t="shared" si="15"/>
        <v/>
      </c>
    </row>
    <row r="209" spans="1:12">
      <c r="A209" s="1" t="str">
        <f>IF(AND(TONGHOP!K209="KTHP",OR(TONGHOP!L209="LT",TONGHOP!L209="TN"),TONGHOP!O209&lt;=90),TONGHOP!Q209,"")</f>
        <v>Lê Hồng Thái</v>
      </c>
      <c r="B209" s="1" t="str">
        <f>IF(AND(TONGHOP!K209="KTHP",OR(TONGHOP!L209="LT",TONGHOP!L209="TN"),TONGHOP!O209&lt;=90),TONGHOP!R209,"")</f>
        <v>Lữ Xuân Trang</v>
      </c>
      <c r="C209" s="1">
        <f t="shared" si="12"/>
        <v>1.2</v>
      </c>
      <c r="D209" s="1" t="str">
        <f>IF(AND(TONGHOP!K209="KTHP",OR(TONGHOP!L209="LT",TONGHOP!L209="TN"),AND(TONGHOP!O209&gt;90,TONGHOP!O209&lt;=120)),TONGHOP!Q209,"")</f>
        <v/>
      </c>
      <c r="E209" s="1" t="str">
        <f>IF(AND(TONGHOP!K209="KTHP",OR(TONGHOP!L209="LT",TONGHOP!L209="TN"),AND(TONGHOP!O209&gt;90,TONGHOP!O209&lt;=120)),TONGHOP!R209,"")</f>
        <v/>
      </c>
      <c r="F209" s="1" t="str">
        <f t="shared" si="13"/>
        <v/>
      </c>
      <c r="G209" s="1" t="str">
        <f>IF(AND(TONGHOP!K209="KTHP",OR(TONGHOP!L209="LT",TONGHOP!L209="TN"),AND(TONGHOP!O209&gt;120,TONGHOP!O209&lt;=150)),TONGHOP!Q209,"")</f>
        <v/>
      </c>
      <c r="H209" s="1" t="str">
        <f>IF(AND(TONGHOP!K209="KTHP",OR(TONGHOP!L209="LT",TONGHOP!L209="TN"),AND(TONGHOP!O209&gt;120,TONGHOP!O209&lt;=150)),TONGHOP!R209,"")</f>
        <v/>
      </c>
      <c r="I209" s="1" t="str">
        <f t="shared" si="14"/>
        <v/>
      </c>
      <c r="J209" s="1" t="str">
        <f>IF(AND(TONGHOP!K209="KTHP",OR(TONGHOP!L209="LT",TONGHOP!L209="TN"),TONGHOP!O209&gt;150),TONGHOP!Q209,"")</f>
        <v/>
      </c>
      <c r="K209" s="1" t="str">
        <f>IF(AND(TONGHOP!K209="KTHP",OR(TONGHOP!L209="LT",TONGHOP!L209="TN"),TONGHOP!O209&gt;150),TONGHOP!R209,"")</f>
        <v/>
      </c>
      <c r="L209" s="1" t="str">
        <f t="shared" si="15"/>
        <v/>
      </c>
    </row>
    <row r="210" spans="1:12">
      <c r="A210" s="1" t="str">
        <f>IF(AND(TONGHOP!K210="KTHP",OR(TONGHOP!L210="LT",TONGHOP!L210="TN"),TONGHOP!O210&lt;=90),TONGHOP!Q210,"")</f>
        <v>Nguyễn Minh Đức Cường</v>
      </c>
      <c r="B210" s="1" t="str">
        <f>IF(AND(TONGHOP!K210="KTHP",OR(TONGHOP!L210="LT",TONGHOP!L210="TN"),TONGHOP!O210&lt;=90),TONGHOP!R210,"")</f>
        <v>Phan Thị Huyền Trang</v>
      </c>
      <c r="C210" s="1">
        <f t="shared" si="12"/>
        <v>1.2</v>
      </c>
      <c r="D210" s="1" t="str">
        <f>IF(AND(TONGHOP!K210="KTHP",OR(TONGHOP!L210="LT",TONGHOP!L210="TN"),AND(TONGHOP!O210&gt;90,TONGHOP!O210&lt;=120)),TONGHOP!Q210,"")</f>
        <v/>
      </c>
      <c r="E210" s="1" t="str">
        <f>IF(AND(TONGHOP!K210="KTHP",OR(TONGHOP!L210="LT",TONGHOP!L210="TN"),AND(TONGHOP!O210&gt;90,TONGHOP!O210&lt;=120)),TONGHOP!R210,"")</f>
        <v/>
      </c>
      <c r="F210" s="1" t="str">
        <f t="shared" si="13"/>
        <v/>
      </c>
      <c r="G210" s="1" t="str">
        <f>IF(AND(TONGHOP!K210="KTHP",OR(TONGHOP!L210="LT",TONGHOP!L210="TN"),AND(TONGHOP!O210&gt;120,TONGHOP!O210&lt;=150)),TONGHOP!Q210,"")</f>
        <v/>
      </c>
      <c r="H210" s="1" t="str">
        <f>IF(AND(TONGHOP!K210="KTHP",OR(TONGHOP!L210="LT",TONGHOP!L210="TN"),AND(TONGHOP!O210&gt;120,TONGHOP!O210&lt;=150)),TONGHOP!R210,"")</f>
        <v/>
      </c>
      <c r="I210" s="1" t="str">
        <f t="shared" si="14"/>
        <v/>
      </c>
      <c r="J210" s="1" t="str">
        <f>IF(AND(TONGHOP!K210="KTHP",OR(TONGHOP!L210="LT",TONGHOP!L210="TN"),TONGHOP!O210&gt;150),TONGHOP!Q210,"")</f>
        <v/>
      </c>
      <c r="K210" s="1" t="str">
        <f>IF(AND(TONGHOP!K210="KTHP",OR(TONGHOP!L210="LT",TONGHOP!L210="TN"),TONGHOP!O210&gt;150),TONGHOP!R210,"")</f>
        <v/>
      </c>
      <c r="L210" s="1" t="str">
        <f t="shared" si="15"/>
        <v/>
      </c>
    </row>
    <row r="211" spans="1:12">
      <c r="A211" s="1" t="str">
        <f>IF(AND(TONGHOP!K211="KTHP",OR(TONGHOP!L211="LT",TONGHOP!L211="TN"),TONGHOP!O211&lt;=90),TONGHOP!Q211,"")</f>
        <v>Tăng Cẩm Huê</v>
      </c>
      <c r="B211" s="1" t="str">
        <f>IF(AND(TONGHOP!K211="KTHP",OR(TONGHOP!L211="LT",TONGHOP!L211="TN"),TONGHOP!O211&lt;=90),TONGHOP!R211,"")</f>
        <v>Nguyễn Thị Hiền</v>
      </c>
      <c r="C211" s="1">
        <f t="shared" si="12"/>
        <v>1.2</v>
      </c>
      <c r="D211" s="1" t="str">
        <f>IF(AND(TONGHOP!K211="KTHP",OR(TONGHOP!L211="LT",TONGHOP!L211="TN"),AND(TONGHOP!O211&gt;90,TONGHOP!O211&lt;=120)),TONGHOP!Q211,"")</f>
        <v/>
      </c>
      <c r="E211" s="1" t="str">
        <f>IF(AND(TONGHOP!K211="KTHP",OR(TONGHOP!L211="LT",TONGHOP!L211="TN"),AND(TONGHOP!O211&gt;90,TONGHOP!O211&lt;=120)),TONGHOP!R211,"")</f>
        <v/>
      </c>
      <c r="F211" s="1" t="str">
        <f t="shared" si="13"/>
        <v/>
      </c>
      <c r="G211" s="1" t="str">
        <f>IF(AND(TONGHOP!K211="KTHP",OR(TONGHOP!L211="LT",TONGHOP!L211="TN"),AND(TONGHOP!O211&gt;120,TONGHOP!O211&lt;=150)),TONGHOP!Q211,"")</f>
        <v/>
      </c>
      <c r="H211" s="1" t="str">
        <f>IF(AND(TONGHOP!K211="KTHP",OR(TONGHOP!L211="LT",TONGHOP!L211="TN"),AND(TONGHOP!O211&gt;120,TONGHOP!O211&lt;=150)),TONGHOP!R211,"")</f>
        <v/>
      </c>
      <c r="I211" s="1" t="str">
        <f t="shared" si="14"/>
        <v/>
      </c>
      <c r="J211" s="1" t="str">
        <f>IF(AND(TONGHOP!K211="KTHP",OR(TONGHOP!L211="LT",TONGHOP!L211="TN"),TONGHOP!O211&gt;150),TONGHOP!Q211,"")</f>
        <v/>
      </c>
      <c r="K211" s="1" t="str">
        <f>IF(AND(TONGHOP!K211="KTHP",OR(TONGHOP!L211="LT",TONGHOP!L211="TN"),TONGHOP!O211&gt;150),TONGHOP!R211,"")</f>
        <v/>
      </c>
      <c r="L211" s="1" t="str">
        <f t="shared" si="15"/>
        <v/>
      </c>
    </row>
    <row r="212" spans="1:12">
      <c r="A212" s="1" t="str">
        <f>IF(AND(TONGHOP!K212="KTHP",OR(TONGHOP!L212="LT",TONGHOP!L212="TN"),TONGHOP!O212&lt;=90),TONGHOP!Q212,"")</f>
        <v>Nguyễn Phương Hà</v>
      </c>
      <c r="B212" s="1" t="str">
        <f>IF(AND(TONGHOP!K212="KTHP",OR(TONGHOP!L212="LT",TONGHOP!L212="TN"),TONGHOP!O212&lt;=90),TONGHOP!R212,"")</f>
        <v>Lâm Thị Phương Thuỳ</v>
      </c>
      <c r="C212" s="1">
        <f t="shared" si="12"/>
        <v>1.2</v>
      </c>
      <c r="D212" s="1" t="str">
        <f>IF(AND(TONGHOP!K212="KTHP",OR(TONGHOP!L212="LT",TONGHOP!L212="TN"),AND(TONGHOP!O212&gt;90,TONGHOP!O212&lt;=120)),TONGHOP!Q212,"")</f>
        <v/>
      </c>
      <c r="E212" s="1" t="str">
        <f>IF(AND(TONGHOP!K212="KTHP",OR(TONGHOP!L212="LT",TONGHOP!L212="TN"),AND(TONGHOP!O212&gt;90,TONGHOP!O212&lt;=120)),TONGHOP!R212,"")</f>
        <v/>
      </c>
      <c r="F212" s="1" t="str">
        <f t="shared" si="13"/>
        <v/>
      </c>
      <c r="G212" s="1" t="str">
        <f>IF(AND(TONGHOP!K212="KTHP",OR(TONGHOP!L212="LT",TONGHOP!L212="TN"),AND(TONGHOP!O212&gt;120,TONGHOP!O212&lt;=150)),TONGHOP!Q212,"")</f>
        <v/>
      </c>
      <c r="H212" s="1" t="str">
        <f>IF(AND(TONGHOP!K212="KTHP",OR(TONGHOP!L212="LT",TONGHOP!L212="TN"),AND(TONGHOP!O212&gt;120,TONGHOP!O212&lt;=150)),TONGHOP!R212,"")</f>
        <v/>
      </c>
      <c r="I212" s="1" t="str">
        <f t="shared" si="14"/>
        <v/>
      </c>
      <c r="J212" s="1" t="str">
        <f>IF(AND(TONGHOP!K212="KTHP",OR(TONGHOP!L212="LT",TONGHOP!L212="TN"),TONGHOP!O212&gt;150),TONGHOP!Q212,"")</f>
        <v/>
      </c>
      <c r="K212" s="1" t="str">
        <f>IF(AND(TONGHOP!K212="KTHP",OR(TONGHOP!L212="LT",TONGHOP!L212="TN"),TONGHOP!O212&gt;150),TONGHOP!R212,"")</f>
        <v/>
      </c>
      <c r="L212" s="1" t="str">
        <f t="shared" si="15"/>
        <v/>
      </c>
    </row>
    <row r="213" spans="1:12">
      <c r="A213" s="1" t="str">
        <f>IF(AND(TONGHOP!K213="KTHP",OR(TONGHOP!L213="LT",TONGHOP!L213="TN"),TONGHOP!O213&lt;=90),TONGHOP!Q213,"")</f>
        <v>Đặng Thái Sơn</v>
      </c>
      <c r="B213" s="1" t="str">
        <f>IF(AND(TONGHOP!K213="KTHP",OR(TONGHOP!L213="LT",TONGHOP!L213="TN"),TONGHOP!O213&lt;=90),TONGHOP!R213,"")</f>
        <v>Nguyễn Thanh Vĩnh Phúc</v>
      </c>
      <c r="C213" s="1">
        <f t="shared" si="12"/>
        <v>1.2</v>
      </c>
      <c r="D213" s="1" t="str">
        <f>IF(AND(TONGHOP!K213="KTHP",OR(TONGHOP!L213="LT",TONGHOP!L213="TN"),AND(TONGHOP!O213&gt;90,TONGHOP!O213&lt;=120)),TONGHOP!Q213,"")</f>
        <v/>
      </c>
      <c r="E213" s="1" t="str">
        <f>IF(AND(TONGHOP!K213="KTHP",OR(TONGHOP!L213="LT",TONGHOP!L213="TN"),AND(TONGHOP!O213&gt;90,TONGHOP!O213&lt;=120)),TONGHOP!R213,"")</f>
        <v/>
      </c>
      <c r="F213" s="1" t="str">
        <f t="shared" si="13"/>
        <v/>
      </c>
      <c r="G213" s="1" t="str">
        <f>IF(AND(TONGHOP!K213="KTHP",OR(TONGHOP!L213="LT",TONGHOP!L213="TN"),AND(TONGHOP!O213&gt;120,TONGHOP!O213&lt;=150)),TONGHOP!Q213,"")</f>
        <v/>
      </c>
      <c r="H213" s="1" t="str">
        <f>IF(AND(TONGHOP!K213="KTHP",OR(TONGHOP!L213="LT",TONGHOP!L213="TN"),AND(TONGHOP!O213&gt;120,TONGHOP!O213&lt;=150)),TONGHOP!R213,"")</f>
        <v/>
      </c>
      <c r="I213" s="1" t="str">
        <f t="shared" si="14"/>
        <v/>
      </c>
      <c r="J213" s="1" t="str">
        <f>IF(AND(TONGHOP!K213="KTHP",OR(TONGHOP!L213="LT",TONGHOP!L213="TN"),TONGHOP!O213&gt;150),TONGHOP!Q213,"")</f>
        <v/>
      </c>
      <c r="K213" s="1" t="str">
        <f>IF(AND(TONGHOP!K213="KTHP",OR(TONGHOP!L213="LT",TONGHOP!L213="TN"),TONGHOP!O213&gt;150),TONGHOP!R213,"")</f>
        <v/>
      </c>
      <c r="L213" s="1" t="str">
        <f t="shared" si="15"/>
        <v/>
      </c>
    </row>
    <row r="214" spans="1:12">
      <c r="A214" s="1" t="str">
        <f>IF(AND(TONGHOP!K214="KTHP",OR(TONGHOP!L214="LT",TONGHOP!L214="TN"),TONGHOP!O214&lt;=90),TONGHOP!Q214,"")</f>
        <v/>
      </c>
      <c r="B214" s="1" t="str">
        <f>IF(AND(TONGHOP!K214="KTHP",OR(TONGHOP!L214="LT",TONGHOP!L214="TN"),TONGHOP!O214&lt;=90),TONGHOP!R214,"")</f>
        <v/>
      </c>
      <c r="C214" s="1" t="str">
        <f t="shared" si="12"/>
        <v/>
      </c>
      <c r="D214" s="1" t="str">
        <f>IF(AND(TONGHOP!K214="KTHP",OR(TONGHOP!L214="LT",TONGHOP!L214="TN"),AND(TONGHOP!O214&gt;90,TONGHOP!O214&lt;=120)),TONGHOP!Q214,"")</f>
        <v>Nguyễn Tiến Dũng</v>
      </c>
      <c r="E214" s="1" t="str">
        <f>IF(AND(TONGHOP!K214="KTHP",OR(TONGHOP!L214="LT",TONGHOP!L214="TN"),AND(TONGHOP!O214&gt;90,TONGHOP!O214&lt;=120)),TONGHOP!R214,"")</f>
        <v>Lư Thị Yến Vũ</v>
      </c>
      <c r="F214" s="1">
        <f t="shared" si="13"/>
        <v>1.6</v>
      </c>
      <c r="G214" s="1" t="str">
        <f>IF(AND(TONGHOP!K214="KTHP",OR(TONGHOP!L214="LT",TONGHOP!L214="TN"),AND(TONGHOP!O214&gt;120,TONGHOP!O214&lt;=150)),TONGHOP!Q214,"")</f>
        <v/>
      </c>
      <c r="H214" s="1" t="str">
        <f>IF(AND(TONGHOP!K214="KTHP",OR(TONGHOP!L214="LT",TONGHOP!L214="TN"),AND(TONGHOP!O214&gt;120,TONGHOP!O214&lt;=150)),TONGHOP!R214,"")</f>
        <v/>
      </c>
      <c r="I214" s="1" t="str">
        <f t="shared" si="14"/>
        <v/>
      </c>
      <c r="J214" s="1" t="str">
        <f>IF(AND(TONGHOP!K214="KTHP",OR(TONGHOP!L214="LT",TONGHOP!L214="TN"),TONGHOP!O214&gt;150),TONGHOP!Q214,"")</f>
        <v/>
      </c>
      <c r="K214" s="1" t="str">
        <f>IF(AND(TONGHOP!K214="KTHP",OR(TONGHOP!L214="LT",TONGHOP!L214="TN"),TONGHOP!O214&gt;150),TONGHOP!R214,"")</f>
        <v/>
      </c>
      <c r="L214" s="1" t="str">
        <f t="shared" si="15"/>
        <v/>
      </c>
    </row>
    <row r="215" spans="1:12">
      <c r="A215" s="1" t="str">
        <f>IF(AND(TONGHOP!K215="KTHP",OR(TONGHOP!L215="LT",TONGHOP!L215="TN"),TONGHOP!O215&lt;=90),TONGHOP!Q215,"")</f>
        <v/>
      </c>
      <c r="B215" s="1" t="str">
        <f>IF(AND(TONGHOP!K215="KTHP",OR(TONGHOP!L215="LT",TONGHOP!L215="TN"),TONGHOP!O215&lt;=90),TONGHOP!R215,"")</f>
        <v/>
      </c>
      <c r="C215" s="1" t="str">
        <f t="shared" si="12"/>
        <v/>
      </c>
      <c r="D215" s="1" t="str">
        <f>IF(AND(TONGHOP!K215="KTHP",OR(TONGHOP!L215="LT",TONGHOP!L215="TN"),AND(TONGHOP!O215&gt;90,TONGHOP!O215&lt;=120)),TONGHOP!Q215,"")</f>
        <v>Nguyễn Tiến Nhân</v>
      </c>
      <c r="E215" s="1" t="str">
        <f>IF(AND(TONGHOP!K215="KTHP",OR(TONGHOP!L215="LT",TONGHOP!L215="TN"),AND(TONGHOP!O215&gt;90,TONGHOP!O215&lt;=120)),TONGHOP!R215,"")</f>
        <v>Trương Thị Phương Hồng</v>
      </c>
      <c r="F215" s="1">
        <f t="shared" si="13"/>
        <v>1.6</v>
      </c>
      <c r="G215" s="1" t="str">
        <f>IF(AND(TONGHOP!K215="KTHP",OR(TONGHOP!L215="LT",TONGHOP!L215="TN"),AND(TONGHOP!O215&gt;120,TONGHOP!O215&lt;=150)),TONGHOP!Q215,"")</f>
        <v/>
      </c>
      <c r="H215" s="1" t="str">
        <f>IF(AND(TONGHOP!K215="KTHP",OR(TONGHOP!L215="LT",TONGHOP!L215="TN"),AND(TONGHOP!O215&gt;120,TONGHOP!O215&lt;=150)),TONGHOP!R215,"")</f>
        <v/>
      </c>
      <c r="I215" s="1" t="str">
        <f t="shared" si="14"/>
        <v/>
      </c>
      <c r="J215" s="1" t="str">
        <f>IF(AND(TONGHOP!K215="KTHP",OR(TONGHOP!L215="LT",TONGHOP!L215="TN"),TONGHOP!O215&gt;150),TONGHOP!Q215,"")</f>
        <v/>
      </c>
      <c r="K215" s="1" t="str">
        <f>IF(AND(TONGHOP!K215="KTHP",OR(TONGHOP!L215="LT",TONGHOP!L215="TN"),TONGHOP!O215&gt;150),TONGHOP!R215,"")</f>
        <v/>
      </c>
      <c r="L215" s="1" t="str">
        <f t="shared" si="15"/>
        <v/>
      </c>
    </row>
    <row r="216" spans="1:12">
      <c r="A216" s="1" t="str">
        <f>IF(AND(TONGHOP!K216="KTHP",OR(TONGHOP!L216="LT",TONGHOP!L216="TN"),TONGHOP!O216&lt;=90),TONGHOP!Q216,"")</f>
        <v/>
      </c>
      <c r="B216" s="1" t="str">
        <f>IF(AND(TONGHOP!K216="KTHP",OR(TONGHOP!L216="LT",TONGHOP!L216="TN"),TONGHOP!O216&lt;=90),TONGHOP!R216,"")</f>
        <v/>
      </c>
      <c r="C216" s="1" t="str">
        <f t="shared" si="12"/>
        <v/>
      </c>
      <c r="D216" s="1" t="str">
        <f>IF(AND(TONGHOP!K216="KTHP",OR(TONGHOP!L216="LT",TONGHOP!L216="TN"),AND(TONGHOP!O216&gt;90,TONGHOP!O216&lt;=120)),TONGHOP!Q216,"")</f>
        <v>Nguyễn Thanh Vũ</v>
      </c>
      <c r="E216" s="1" t="str">
        <f>IF(AND(TONGHOP!K216="KTHP",OR(TONGHOP!L216="LT",TONGHOP!L216="TN"),AND(TONGHOP!O216&gt;90,TONGHOP!O216&lt;=120)),TONGHOP!R216,"")</f>
        <v>Phan Thị Xuân Trang</v>
      </c>
      <c r="F216" s="1">
        <f t="shared" si="13"/>
        <v>1.6</v>
      </c>
      <c r="G216" s="1" t="str">
        <f>IF(AND(TONGHOP!K216="KTHP",OR(TONGHOP!L216="LT",TONGHOP!L216="TN"),AND(TONGHOP!O216&gt;120,TONGHOP!O216&lt;=150)),TONGHOP!Q216,"")</f>
        <v/>
      </c>
      <c r="H216" s="1" t="str">
        <f>IF(AND(TONGHOP!K216="KTHP",OR(TONGHOP!L216="LT",TONGHOP!L216="TN"),AND(TONGHOP!O216&gt;120,TONGHOP!O216&lt;=150)),TONGHOP!R216,"")</f>
        <v/>
      </c>
      <c r="I216" s="1" t="str">
        <f t="shared" si="14"/>
        <v/>
      </c>
      <c r="J216" s="1" t="str">
        <f>IF(AND(TONGHOP!K216="KTHP",OR(TONGHOP!L216="LT",TONGHOP!L216="TN"),TONGHOP!O216&gt;150),TONGHOP!Q216,"")</f>
        <v/>
      </c>
      <c r="K216" s="1" t="str">
        <f>IF(AND(TONGHOP!K216="KTHP",OR(TONGHOP!L216="LT",TONGHOP!L216="TN"),TONGHOP!O216&gt;150),TONGHOP!R216,"")</f>
        <v/>
      </c>
      <c r="L216" s="1" t="str">
        <f t="shared" si="15"/>
        <v/>
      </c>
    </row>
    <row r="217" spans="1:12">
      <c r="A217" s="1" t="str">
        <f>IF(AND(TONGHOP!K217="KTHP",OR(TONGHOP!L217="LT",TONGHOP!L217="TN"),TONGHOP!O217&lt;=90),TONGHOP!Q217,"")</f>
        <v>Lê Xuân Thủy</v>
      </c>
      <c r="B217" s="1" t="str">
        <f>IF(AND(TONGHOP!K217="KTHP",OR(TONGHOP!L217="LT",TONGHOP!L217="TN"),TONGHOP!O217&lt;=90),TONGHOP!R217,"")</f>
        <v>Võ Thị Kim Thư</v>
      </c>
      <c r="C217" s="1">
        <f t="shared" si="12"/>
        <v>1.2</v>
      </c>
      <c r="D217" s="1" t="str">
        <f>IF(AND(TONGHOP!K217="KTHP",OR(TONGHOP!L217="LT",TONGHOP!L217="TN"),AND(TONGHOP!O217&gt;90,TONGHOP!O217&lt;=120)),TONGHOP!Q217,"")</f>
        <v/>
      </c>
      <c r="E217" s="1" t="str">
        <f>IF(AND(TONGHOP!K217="KTHP",OR(TONGHOP!L217="LT",TONGHOP!L217="TN"),AND(TONGHOP!O217&gt;90,TONGHOP!O217&lt;=120)),TONGHOP!R217,"")</f>
        <v/>
      </c>
      <c r="F217" s="1" t="str">
        <f t="shared" si="13"/>
        <v/>
      </c>
      <c r="G217" s="1" t="str">
        <f>IF(AND(TONGHOP!K217="KTHP",OR(TONGHOP!L217="LT",TONGHOP!L217="TN"),AND(TONGHOP!O217&gt;120,TONGHOP!O217&lt;=150)),TONGHOP!Q217,"")</f>
        <v/>
      </c>
      <c r="H217" s="1" t="str">
        <f>IF(AND(TONGHOP!K217="KTHP",OR(TONGHOP!L217="LT",TONGHOP!L217="TN"),AND(TONGHOP!O217&gt;120,TONGHOP!O217&lt;=150)),TONGHOP!R217,"")</f>
        <v/>
      </c>
      <c r="I217" s="1" t="str">
        <f t="shared" si="14"/>
        <v/>
      </c>
      <c r="J217" s="1" t="str">
        <f>IF(AND(TONGHOP!K217="KTHP",OR(TONGHOP!L217="LT",TONGHOP!L217="TN"),TONGHOP!O217&gt;150),TONGHOP!Q217,"")</f>
        <v/>
      </c>
      <c r="K217" s="1" t="str">
        <f>IF(AND(TONGHOP!K217="KTHP",OR(TONGHOP!L217="LT",TONGHOP!L217="TN"),TONGHOP!O217&gt;150),TONGHOP!R217,"")</f>
        <v/>
      </c>
      <c r="L217" s="1" t="str">
        <f t="shared" si="15"/>
        <v/>
      </c>
    </row>
    <row r="218" spans="1:12">
      <c r="A218" s="1" t="str">
        <f>IF(AND(TONGHOP!K218="KTHP",OR(TONGHOP!L218="LT",TONGHOP!L218="TN"),TONGHOP!O218&lt;=90),TONGHOP!Q218,"")</f>
        <v>Phan Thị Xuân Trang</v>
      </c>
      <c r="B218" s="1" t="str">
        <f>IF(AND(TONGHOP!K218="KTHP",OR(TONGHOP!L218="LT",TONGHOP!L218="TN"),TONGHOP!O218&lt;=90),TONGHOP!R218,"")</f>
        <v>Nguyễn Thanh Vũ</v>
      </c>
      <c r="C218" s="1">
        <f t="shared" si="12"/>
        <v>1.2</v>
      </c>
      <c r="D218" s="1" t="str">
        <f>IF(AND(TONGHOP!K218="KTHP",OR(TONGHOP!L218="LT",TONGHOP!L218="TN"),AND(TONGHOP!O218&gt;90,TONGHOP!O218&lt;=120)),TONGHOP!Q218,"")</f>
        <v/>
      </c>
      <c r="E218" s="1" t="str">
        <f>IF(AND(TONGHOP!K218="KTHP",OR(TONGHOP!L218="LT",TONGHOP!L218="TN"),AND(TONGHOP!O218&gt;90,TONGHOP!O218&lt;=120)),TONGHOP!R218,"")</f>
        <v/>
      </c>
      <c r="F218" s="1" t="str">
        <f t="shared" si="13"/>
        <v/>
      </c>
      <c r="G218" s="1" t="str">
        <f>IF(AND(TONGHOP!K218="KTHP",OR(TONGHOP!L218="LT",TONGHOP!L218="TN"),AND(TONGHOP!O218&gt;120,TONGHOP!O218&lt;=150)),TONGHOP!Q218,"")</f>
        <v/>
      </c>
      <c r="H218" s="1" t="str">
        <f>IF(AND(TONGHOP!K218="KTHP",OR(TONGHOP!L218="LT",TONGHOP!L218="TN"),AND(TONGHOP!O218&gt;120,TONGHOP!O218&lt;=150)),TONGHOP!R218,"")</f>
        <v/>
      </c>
      <c r="I218" s="1" t="str">
        <f t="shared" si="14"/>
        <v/>
      </c>
      <c r="J218" s="1" t="str">
        <f>IF(AND(TONGHOP!K218="KTHP",OR(TONGHOP!L218="LT",TONGHOP!L218="TN"),TONGHOP!O218&gt;150),TONGHOP!Q218,"")</f>
        <v/>
      </c>
      <c r="K218" s="1" t="str">
        <f>IF(AND(TONGHOP!K218="KTHP",OR(TONGHOP!L218="LT",TONGHOP!L218="TN"),TONGHOP!O218&gt;150),TONGHOP!R218,"")</f>
        <v/>
      </c>
      <c r="L218" s="1" t="str">
        <f t="shared" si="15"/>
        <v/>
      </c>
    </row>
    <row r="219" spans="1:12">
      <c r="A219" s="1" t="str">
        <f>IF(AND(TONGHOP!K219="KTHP",OR(TONGHOP!L219="LT",TONGHOP!L219="TN"),TONGHOP!O219&lt;=90),TONGHOP!Q219,"")</f>
        <v>Chế Vân Cầm</v>
      </c>
      <c r="B219" s="1" t="str">
        <f>IF(AND(TONGHOP!K219="KTHP",OR(TONGHOP!L219="LT",TONGHOP!L219="TN"),TONGHOP!O219&lt;=90),TONGHOP!R219,"")</f>
        <v>Nguyễn Thị Hiền</v>
      </c>
      <c r="C219" s="1">
        <f t="shared" si="12"/>
        <v>1.2</v>
      </c>
      <c r="D219" s="1" t="str">
        <f>IF(AND(TONGHOP!K219="KTHP",OR(TONGHOP!L219="LT",TONGHOP!L219="TN"),AND(TONGHOP!O219&gt;90,TONGHOP!O219&lt;=120)),TONGHOP!Q219,"")</f>
        <v/>
      </c>
      <c r="E219" s="1" t="str">
        <f>IF(AND(TONGHOP!K219="KTHP",OR(TONGHOP!L219="LT",TONGHOP!L219="TN"),AND(TONGHOP!O219&gt;90,TONGHOP!O219&lt;=120)),TONGHOP!R219,"")</f>
        <v/>
      </c>
      <c r="F219" s="1" t="str">
        <f t="shared" si="13"/>
        <v/>
      </c>
      <c r="G219" s="1" t="str">
        <f>IF(AND(TONGHOP!K219="KTHP",OR(TONGHOP!L219="LT",TONGHOP!L219="TN"),AND(TONGHOP!O219&gt;120,TONGHOP!O219&lt;=150)),TONGHOP!Q219,"")</f>
        <v/>
      </c>
      <c r="H219" s="1" t="str">
        <f>IF(AND(TONGHOP!K219="KTHP",OR(TONGHOP!L219="LT",TONGHOP!L219="TN"),AND(TONGHOP!O219&gt;120,TONGHOP!O219&lt;=150)),TONGHOP!R219,"")</f>
        <v/>
      </c>
      <c r="I219" s="1" t="str">
        <f t="shared" si="14"/>
        <v/>
      </c>
      <c r="J219" s="1" t="str">
        <f>IF(AND(TONGHOP!K219="KTHP",OR(TONGHOP!L219="LT",TONGHOP!L219="TN"),TONGHOP!O219&gt;150),TONGHOP!Q219,"")</f>
        <v/>
      </c>
      <c r="K219" s="1" t="str">
        <f>IF(AND(TONGHOP!K219="KTHP",OR(TONGHOP!L219="LT",TONGHOP!L219="TN"),TONGHOP!O219&gt;150),TONGHOP!R219,"")</f>
        <v/>
      </c>
      <c r="L219" s="1" t="str">
        <f t="shared" si="15"/>
        <v/>
      </c>
    </row>
    <row r="220" spans="1:12">
      <c r="A220" s="1" t="str">
        <f>IF(AND(TONGHOP!K220="KTHP",OR(TONGHOP!L220="LT",TONGHOP!L220="TN"),TONGHOP!O220&lt;=90),TONGHOP!Q220,"")</f>
        <v>Đỗ Thị Phương Khanh</v>
      </c>
      <c r="B220" s="1" t="str">
        <f>IF(AND(TONGHOP!K220="KTHP",OR(TONGHOP!L220="LT",TONGHOP!L220="TN"),TONGHOP!O220&lt;=90),TONGHOP!R220,"")</f>
        <v>Bùi Anh Tuấn</v>
      </c>
      <c r="C220" s="1">
        <f t="shared" si="12"/>
        <v>1.2</v>
      </c>
      <c r="D220" s="1" t="str">
        <f>IF(AND(TONGHOP!K220="KTHP",OR(TONGHOP!L220="LT",TONGHOP!L220="TN"),AND(TONGHOP!O220&gt;90,TONGHOP!O220&lt;=120)),TONGHOP!Q220,"")</f>
        <v/>
      </c>
      <c r="E220" s="1" t="str">
        <f>IF(AND(TONGHOP!K220="KTHP",OR(TONGHOP!L220="LT",TONGHOP!L220="TN"),AND(TONGHOP!O220&gt;90,TONGHOP!O220&lt;=120)),TONGHOP!R220,"")</f>
        <v/>
      </c>
      <c r="F220" s="1" t="str">
        <f t="shared" si="13"/>
        <v/>
      </c>
      <c r="G220" s="1" t="str">
        <f>IF(AND(TONGHOP!K220="KTHP",OR(TONGHOP!L220="LT",TONGHOP!L220="TN"),AND(TONGHOP!O220&gt;120,TONGHOP!O220&lt;=150)),TONGHOP!Q220,"")</f>
        <v/>
      </c>
      <c r="H220" s="1" t="str">
        <f>IF(AND(TONGHOP!K220="KTHP",OR(TONGHOP!L220="LT",TONGHOP!L220="TN"),AND(TONGHOP!O220&gt;120,TONGHOP!O220&lt;=150)),TONGHOP!R220,"")</f>
        <v/>
      </c>
      <c r="I220" s="1" t="str">
        <f t="shared" si="14"/>
        <v/>
      </c>
      <c r="J220" s="1" t="str">
        <f>IF(AND(TONGHOP!K220="KTHP",OR(TONGHOP!L220="LT",TONGHOP!L220="TN"),TONGHOP!O220&gt;150),TONGHOP!Q220,"")</f>
        <v/>
      </c>
      <c r="K220" s="1" t="str">
        <f>IF(AND(TONGHOP!K220="KTHP",OR(TONGHOP!L220="LT",TONGHOP!L220="TN"),TONGHOP!O220&gt;150),TONGHOP!R220,"")</f>
        <v/>
      </c>
      <c r="L220" s="1" t="str">
        <f t="shared" si="15"/>
        <v/>
      </c>
    </row>
    <row r="221" spans="1:12">
      <c r="A221" s="1" t="str">
        <f>IF(AND(TONGHOP!K221="KTHP",OR(TONGHOP!L221="LT",TONGHOP!L221="TN"),TONGHOP!O221&lt;=90),TONGHOP!Q221,"")</f>
        <v>Nguyễn Thị Hiền</v>
      </c>
      <c r="B221" s="1" t="str">
        <f>IF(AND(TONGHOP!K221="KTHP",OR(TONGHOP!L221="LT",TONGHOP!L221="TN"),TONGHOP!O221&lt;=90),TONGHOP!R221,"")</f>
        <v>Chế Vân Cầm</v>
      </c>
      <c r="C221" s="1">
        <f t="shared" si="12"/>
        <v>1.2</v>
      </c>
      <c r="D221" s="1" t="str">
        <f>IF(AND(TONGHOP!K221="KTHP",OR(TONGHOP!L221="LT",TONGHOP!L221="TN"),AND(TONGHOP!O221&gt;90,TONGHOP!O221&lt;=120)),TONGHOP!Q221,"")</f>
        <v/>
      </c>
      <c r="E221" s="1" t="str">
        <f>IF(AND(TONGHOP!K221="KTHP",OR(TONGHOP!L221="LT",TONGHOP!L221="TN"),AND(TONGHOP!O221&gt;90,TONGHOP!O221&lt;=120)),TONGHOP!R221,"")</f>
        <v/>
      </c>
      <c r="F221" s="1" t="str">
        <f t="shared" si="13"/>
        <v/>
      </c>
      <c r="G221" s="1" t="str">
        <f>IF(AND(TONGHOP!K221="KTHP",OR(TONGHOP!L221="LT",TONGHOP!L221="TN"),AND(TONGHOP!O221&gt;120,TONGHOP!O221&lt;=150)),TONGHOP!Q221,"")</f>
        <v/>
      </c>
      <c r="H221" s="1" t="str">
        <f>IF(AND(TONGHOP!K221="KTHP",OR(TONGHOP!L221="LT",TONGHOP!L221="TN"),AND(TONGHOP!O221&gt;120,TONGHOP!O221&lt;=150)),TONGHOP!R221,"")</f>
        <v/>
      </c>
      <c r="I221" s="1" t="str">
        <f t="shared" si="14"/>
        <v/>
      </c>
      <c r="J221" s="1" t="str">
        <f>IF(AND(TONGHOP!K221="KTHP",OR(TONGHOP!L221="LT",TONGHOP!L221="TN"),TONGHOP!O221&gt;150),TONGHOP!Q221,"")</f>
        <v/>
      </c>
      <c r="K221" s="1" t="str">
        <f>IF(AND(TONGHOP!K221="KTHP",OR(TONGHOP!L221="LT",TONGHOP!L221="TN"),TONGHOP!O221&gt;150),TONGHOP!R221,"")</f>
        <v/>
      </c>
      <c r="L221" s="1" t="str">
        <f t="shared" si="15"/>
        <v/>
      </c>
    </row>
    <row r="222" spans="1:12">
      <c r="A222" s="1" t="str">
        <f>IF(AND(TONGHOP!K222="KTHP",OR(TONGHOP!L222="LT",TONGHOP!L222="TN"),TONGHOP!O222&lt;=90),TONGHOP!Q222,"")</f>
        <v>Đặng Ngọc Đoàn</v>
      </c>
      <c r="B222" s="1" t="str">
        <f>IF(AND(TONGHOP!K222="KTHP",OR(TONGHOP!L222="LT",TONGHOP!L222="TN"),TONGHOP!O222&lt;=90),TONGHOP!R222,"")</f>
        <v>Bùi Thành Dũng</v>
      </c>
      <c r="C222" s="1">
        <f t="shared" si="12"/>
        <v>1.2</v>
      </c>
      <c r="D222" s="1" t="str">
        <f>IF(AND(TONGHOP!K222="KTHP",OR(TONGHOP!L222="LT",TONGHOP!L222="TN"),AND(TONGHOP!O222&gt;90,TONGHOP!O222&lt;=120)),TONGHOP!Q222,"")</f>
        <v/>
      </c>
      <c r="E222" s="1" t="str">
        <f>IF(AND(TONGHOP!K222="KTHP",OR(TONGHOP!L222="LT",TONGHOP!L222="TN"),AND(TONGHOP!O222&gt;90,TONGHOP!O222&lt;=120)),TONGHOP!R222,"")</f>
        <v/>
      </c>
      <c r="F222" s="1" t="str">
        <f t="shared" si="13"/>
        <v/>
      </c>
      <c r="G222" s="1" t="str">
        <f>IF(AND(TONGHOP!K222="KTHP",OR(TONGHOP!L222="LT",TONGHOP!L222="TN"),AND(TONGHOP!O222&gt;120,TONGHOP!O222&lt;=150)),TONGHOP!Q222,"")</f>
        <v/>
      </c>
      <c r="H222" s="1" t="str">
        <f>IF(AND(TONGHOP!K222="KTHP",OR(TONGHOP!L222="LT",TONGHOP!L222="TN"),AND(TONGHOP!O222&gt;120,TONGHOP!O222&lt;=150)),TONGHOP!R222,"")</f>
        <v/>
      </c>
      <c r="I222" s="1" t="str">
        <f t="shared" si="14"/>
        <v/>
      </c>
      <c r="J222" s="1" t="str">
        <f>IF(AND(TONGHOP!K222="KTHP",OR(TONGHOP!L222="LT",TONGHOP!L222="TN"),TONGHOP!O222&gt;150),TONGHOP!Q222,"")</f>
        <v/>
      </c>
      <c r="K222" s="1" t="str">
        <f>IF(AND(TONGHOP!K222="KTHP",OR(TONGHOP!L222="LT",TONGHOP!L222="TN"),TONGHOP!O222&gt;150),TONGHOP!R222,"")</f>
        <v/>
      </c>
      <c r="L222" s="1" t="str">
        <f t="shared" si="15"/>
        <v/>
      </c>
    </row>
    <row r="223" spans="1:12">
      <c r="A223" s="1" t="str">
        <f>IF(AND(TONGHOP!K223="KTHP",OR(TONGHOP!L223="LT",TONGHOP!L223="TN"),TONGHOP!O223&lt;=90),TONGHOP!Q223,"")</f>
        <v>Nguyễn Thị Ngọc Hiền</v>
      </c>
      <c r="B223" s="1" t="str">
        <f>IF(AND(TONGHOP!K223="KTHP",OR(TONGHOP!L223="LT",TONGHOP!L223="TN"),TONGHOP!O223&lt;=90),TONGHOP!R223,"")</f>
        <v>Nguyễn Bạch Cẩm Dung</v>
      </c>
      <c r="C223" s="1">
        <f t="shared" si="12"/>
        <v>1.2</v>
      </c>
      <c r="D223" s="1" t="str">
        <f>IF(AND(TONGHOP!K223="KTHP",OR(TONGHOP!L223="LT",TONGHOP!L223="TN"),AND(TONGHOP!O223&gt;90,TONGHOP!O223&lt;=120)),TONGHOP!Q223,"")</f>
        <v/>
      </c>
      <c r="E223" s="1" t="str">
        <f>IF(AND(TONGHOP!K223="KTHP",OR(TONGHOP!L223="LT",TONGHOP!L223="TN"),AND(TONGHOP!O223&gt;90,TONGHOP!O223&lt;=120)),TONGHOP!R223,"")</f>
        <v/>
      </c>
      <c r="F223" s="1" t="str">
        <f t="shared" si="13"/>
        <v/>
      </c>
      <c r="G223" s="1" t="str">
        <f>IF(AND(TONGHOP!K223="KTHP",OR(TONGHOP!L223="LT",TONGHOP!L223="TN"),AND(TONGHOP!O223&gt;120,TONGHOP!O223&lt;=150)),TONGHOP!Q223,"")</f>
        <v/>
      </c>
      <c r="H223" s="1" t="str">
        <f>IF(AND(TONGHOP!K223="KTHP",OR(TONGHOP!L223="LT",TONGHOP!L223="TN"),AND(TONGHOP!O223&gt;120,TONGHOP!O223&lt;=150)),TONGHOP!R223,"")</f>
        <v/>
      </c>
      <c r="I223" s="1" t="str">
        <f t="shared" si="14"/>
        <v/>
      </c>
      <c r="J223" s="1" t="str">
        <f>IF(AND(TONGHOP!K223="KTHP",OR(TONGHOP!L223="LT",TONGHOP!L223="TN"),TONGHOP!O223&gt;150),TONGHOP!Q223,"")</f>
        <v/>
      </c>
      <c r="K223" s="1" t="str">
        <f>IF(AND(TONGHOP!K223="KTHP",OR(TONGHOP!L223="LT",TONGHOP!L223="TN"),TONGHOP!O223&gt;150),TONGHOP!R223,"")</f>
        <v/>
      </c>
      <c r="L223" s="1" t="str">
        <f t="shared" si="15"/>
        <v/>
      </c>
    </row>
    <row r="224" spans="1:12">
      <c r="A224" s="1" t="str">
        <f>IF(AND(TONGHOP!K224="KTHP",OR(TONGHOP!L224="LT",TONGHOP!L224="TN"),TONGHOP!O224&lt;=90),TONGHOP!Q224,"")</f>
        <v>Nguyễn Thanh Vũ</v>
      </c>
      <c r="B224" s="1" t="str">
        <f>IF(AND(TONGHOP!K224="KTHP",OR(TONGHOP!L224="LT",TONGHOP!L224="TN"),TONGHOP!O224&lt;=90),TONGHOP!R224,"")</f>
        <v>Dương Đức Kiên</v>
      </c>
      <c r="C224" s="1">
        <f t="shared" si="12"/>
        <v>1.2</v>
      </c>
      <c r="D224" s="1" t="str">
        <f>IF(AND(TONGHOP!K224="KTHP",OR(TONGHOP!L224="LT",TONGHOP!L224="TN"),AND(TONGHOP!O224&gt;90,TONGHOP!O224&lt;=120)),TONGHOP!Q224,"")</f>
        <v/>
      </c>
      <c r="E224" s="1" t="str">
        <f>IF(AND(TONGHOP!K224="KTHP",OR(TONGHOP!L224="LT",TONGHOP!L224="TN"),AND(TONGHOP!O224&gt;90,TONGHOP!O224&lt;=120)),TONGHOP!R224,"")</f>
        <v/>
      </c>
      <c r="F224" s="1" t="str">
        <f t="shared" si="13"/>
        <v/>
      </c>
      <c r="G224" s="1" t="str">
        <f>IF(AND(TONGHOP!K224="KTHP",OR(TONGHOP!L224="LT",TONGHOP!L224="TN"),AND(TONGHOP!O224&gt;120,TONGHOP!O224&lt;=150)),TONGHOP!Q224,"")</f>
        <v/>
      </c>
      <c r="H224" s="1" t="str">
        <f>IF(AND(TONGHOP!K224="KTHP",OR(TONGHOP!L224="LT",TONGHOP!L224="TN"),AND(TONGHOP!O224&gt;120,TONGHOP!O224&lt;=150)),TONGHOP!R224,"")</f>
        <v/>
      </c>
      <c r="I224" s="1" t="str">
        <f t="shared" si="14"/>
        <v/>
      </c>
      <c r="J224" s="1" t="str">
        <f>IF(AND(TONGHOP!K224="KTHP",OR(TONGHOP!L224="LT",TONGHOP!L224="TN"),TONGHOP!O224&gt;150),TONGHOP!Q224,"")</f>
        <v/>
      </c>
      <c r="K224" s="1" t="str">
        <f>IF(AND(TONGHOP!K224="KTHP",OR(TONGHOP!L224="LT",TONGHOP!L224="TN"),TONGHOP!O224&gt;150),TONGHOP!R224,"")</f>
        <v/>
      </c>
      <c r="L224" s="1" t="str">
        <f t="shared" si="15"/>
        <v/>
      </c>
    </row>
    <row r="225" spans="1:12">
      <c r="A225" s="1" t="str">
        <f>IF(AND(TONGHOP!K225="KTHP",OR(TONGHOP!L225="LT",TONGHOP!L225="TN"),TONGHOP!O225&lt;=90),TONGHOP!Q225,"")</f>
        <v>Nguyễn Huỳnh Mai Hạnh</v>
      </c>
      <c r="B225" s="1" t="str">
        <f>IF(AND(TONGHOP!K225="KTHP",OR(TONGHOP!L225="LT",TONGHOP!L225="TN"),TONGHOP!O225&lt;=90),TONGHOP!R225,"")</f>
        <v>Bùi Ánh Tuyết</v>
      </c>
      <c r="C225" s="1">
        <f t="shared" si="12"/>
        <v>1.2</v>
      </c>
      <c r="D225" s="1" t="str">
        <f>IF(AND(TONGHOP!K225="KTHP",OR(TONGHOP!L225="LT",TONGHOP!L225="TN"),AND(TONGHOP!O225&gt;90,TONGHOP!O225&lt;=120)),TONGHOP!Q225,"")</f>
        <v/>
      </c>
      <c r="E225" s="1" t="str">
        <f>IF(AND(TONGHOP!K225="KTHP",OR(TONGHOP!L225="LT",TONGHOP!L225="TN"),AND(TONGHOP!O225&gt;90,TONGHOP!O225&lt;=120)),TONGHOP!R225,"")</f>
        <v/>
      </c>
      <c r="F225" s="1" t="str">
        <f t="shared" si="13"/>
        <v/>
      </c>
      <c r="G225" s="1" t="str">
        <f>IF(AND(TONGHOP!K225="KTHP",OR(TONGHOP!L225="LT",TONGHOP!L225="TN"),AND(TONGHOP!O225&gt;120,TONGHOP!O225&lt;=150)),TONGHOP!Q225,"")</f>
        <v/>
      </c>
      <c r="H225" s="1" t="str">
        <f>IF(AND(TONGHOP!K225="KTHP",OR(TONGHOP!L225="LT",TONGHOP!L225="TN"),AND(TONGHOP!O225&gt;120,TONGHOP!O225&lt;=150)),TONGHOP!R225,"")</f>
        <v/>
      </c>
      <c r="I225" s="1" t="str">
        <f t="shared" si="14"/>
        <v/>
      </c>
      <c r="J225" s="1" t="str">
        <f>IF(AND(TONGHOP!K225="KTHP",OR(TONGHOP!L225="LT",TONGHOP!L225="TN"),TONGHOP!O225&gt;150),TONGHOP!Q225,"")</f>
        <v/>
      </c>
      <c r="K225" s="1" t="str">
        <f>IF(AND(TONGHOP!K225="KTHP",OR(TONGHOP!L225="LT",TONGHOP!L225="TN"),TONGHOP!O225&gt;150),TONGHOP!R225,"")</f>
        <v/>
      </c>
      <c r="L225" s="1" t="str">
        <f t="shared" si="15"/>
        <v/>
      </c>
    </row>
    <row r="226" spans="1:12">
      <c r="A226" s="1" t="str">
        <f>IF(AND(TONGHOP!K226="KTHP",OR(TONGHOP!L226="LT",TONGHOP!L226="TN"),TONGHOP!O226&lt;=90),TONGHOP!Q226,"")</f>
        <v>Phạm Thị Vinh</v>
      </c>
      <c r="B226" s="1" t="str">
        <f>IF(AND(TONGHOP!K226="KTHP",OR(TONGHOP!L226="LT",TONGHOP!L226="TN"),TONGHOP!O226&lt;=90),TONGHOP!R226,"")</f>
        <v>Lê Thị Thu Thảo</v>
      </c>
      <c r="C226" s="1">
        <f t="shared" si="12"/>
        <v>1.2</v>
      </c>
      <c r="D226" s="1" t="str">
        <f>IF(AND(TONGHOP!K226="KTHP",OR(TONGHOP!L226="LT",TONGHOP!L226="TN"),AND(TONGHOP!O226&gt;90,TONGHOP!O226&lt;=120)),TONGHOP!Q226,"")</f>
        <v/>
      </c>
      <c r="E226" s="1" t="str">
        <f>IF(AND(TONGHOP!K226="KTHP",OR(TONGHOP!L226="LT",TONGHOP!L226="TN"),AND(TONGHOP!O226&gt;90,TONGHOP!O226&lt;=120)),TONGHOP!R226,"")</f>
        <v/>
      </c>
      <c r="F226" s="1" t="str">
        <f t="shared" si="13"/>
        <v/>
      </c>
      <c r="G226" s="1" t="str">
        <f>IF(AND(TONGHOP!K226="KTHP",OR(TONGHOP!L226="LT",TONGHOP!L226="TN"),AND(TONGHOP!O226&gt;120,TONGHOP!O226&lt;=150)),TONGHOP!Q226,"")</f>
        <v/>
      </c>
      <c r="H226" s="1" t="str">
        <f>IF(AND(TONGHOP!K226="KTHP",OR(TONGHOP!L226="LT",TONGHOP!L226="TN"),AND(TONGHOP!O226&gt;120,TONGHOP!O226&lt;=150)),TONGHOP!R226,"")</f>
        <v/>
      </c>
      <c r="I226" s="1" t="str">
        <f t="shared" si="14"/>
        <v/>
      </c>
      <c r="J226" s="1" t="str">
        <f>IF(AND(TONGHOP!K226="KTHP",OR(TONGHOP!L226="LT",TONGHOP!L226="TN"),TONGHOP!O226&gt;150),TONGHOP!Q226,"")</f>
        <v/>
      </c>
      <c r="K226" s="1" t="str">
        <f>IF(AND(TONGHOP!K226="KTHP",OR(TONGHOP!L226="LT",TONGHOP!L226="TN"),TONGHOP!O226&gt;150),TONGHOP!R226,"")</f>
        <v/>
      </c>
      <c r="L226" s="1" t="str">
        <f t="shared" si="15"/>
        <v/>
      </c>
    </row>
    <row r="227" spans="1:12">
      <c r="A227" s="1" t="str">
        <f>IF(AND(TONGHOP!K227="KTHP",OR(TONGHOP!L227="LT",TONGHOP!L227="TN"),TONGHOP!O227&lt;=90),TONGHOP!Q227,"")</f>
        <v>Trần Bạch Tuyết</v>
      </c>
      <c r="B227" s="1" t="str">
        <f>IF(AND(TONGHOP!K227="KTHP",OR(TONGHOP!L227="LT",TONGHOP!L227="TN"),TONGHOP!O227&lt;=90),TONGHOP!R227,"")</f>
        <v>Lưu Thị Thúy</v>
      </c>
      <c r="C227" s="1">
        <f t="shared" si="12"/>
        <v>1.2</v>
      </c>
      <c r="D227" s="1" t="str">
        <f>IF(AND(TONGHOP!K227="KTHP",OR(TONGHOP!L227="LT",TONGHOP!L227="TN"),AND(TONGHOP!O227&gt;90,TONGHOP!O227&lt;=120)),TONGHOP!Q227,"")</f>
        <v/>
      </c>
      <c r="E227" s="1" t="str">
        <f>IF(AND(TONGHOP!K227="KTHP",OR(TONGHOP!L227="LT",TONGHOP!L227="TN"),AND(TONGHOP!O227&gt;90,TONGHOP!O227&lt;=120)),TONGHOP!R227,"")</f>
        <v/>
      </c>
      <c r="F227" s="1" t="str">
        <f t="shared" si="13"/>
        <v/>
      </c>
      <c r="G227" s="1" t="str">
        <f>IF(AND(TONGHOP!K227="KTHP",OR(TONGHOP!L227="LT",TONGHOP!L227="TN"),AND(TONGHOP!O227&gt;120,TONGHOP!O227&lt;=150)),TONGHOP!Q227,"")</f>
        <v/>
      </c>
      <c r="H227" s="1" t="str">
        <f>IF(AND(TONGHOP!K227="KTHP",OR(TONGHOP!L227="LT",TONGHOP!L227="TN"),AND(TONGHOP!O227&gt;120,TONGHOP!O227&lt;=150)),TONGHOP!R227,"")</f>
        <v/>
      </c>
      <c r="I227" s="1" t="str">
        <f t="shared" si="14"/>
        <v/>
      </c>
      <c r="J227" s="1" t="str">
        <f>IF(AND(TONGHOP!K227="KTHP",OR(TONGHOP!L227="LT",TONGHOP!L227="TN"),TONGHOP!O227&gt;150),TONGHOP!Q227,"")</f>
        <v/>
      </c>
      <c r="K227" s="1" t="str">
        <f>IF(AND(TONGHOP!K227="KTHP",OR(TONGHOP!L227="LT",TONGHOP!L227="TN"),TONGHOP!O227&gt;150),TONGHOP!R227,"")</f>
        <v/>
      </c>
      <c r="L227" s="1" t="str">
        <f t="shared" si="15"/>
        <v/>
      </c>
    </row>
    <row r="228" spans="1:12">
      <c r="A228" s="1" t="str">
        <f>IF(AND(TONGHOP!K228="KTHP",OR(TONGHOP!L228="LT",TONGHOP!L228="TN"),TONGHOP!O228&lt;=90),TONGHOP!Q228,"")</f>
        <v>Nguyễn Bạch Cẩm Dung</v>
      </c>
      <c r="B228" s="1" t="str">
        <f>IF(AND(TONGHOP!K228="KTHP",OR(TONGHOP!L228="LT",TONGHOP!L228="TN"),TONGHOP!O228&lt;=90),TONGHOP!R228,"")</f>
        <v>Chế Vân Cầm</v>
      </c>
      <c r="C228" s="1">
        <f t="shared" si="12"/>
        <v>1.2</v>
      </c>
      <c r="D228" s="1" t="str">
        <f>IF(AND(TONGHOP!K228="KTHP",OR(TONGHOP!L228="LT",TONGHOP!L228="TN"),AND(TONGHOP!O228&gt;90,TONGHOP!O228&lt;=120)),TONGHOP!Q228,"")</f>
        <v/>
      </c>
      <c r="E228" s="1" t="str">
        <f>IF(AND(TONGHOP!K228="KTHP",OR(TONGHOP!L228="LT",TONGHOP!L228="TN"),AND(TONGHOP!O228&gt;90,TONGHOP!O228&lt;=120)),TONGHOP!R228,"")</f>
        <v/>
      </c>
      <c r="F228" s="1" t="str">
        <f t="shared" si="13"/>
        <v/>
      </c>
      <c r="G228" s="1" t="str">
        <f>IF(AND(TONGHOP!K228="KTHP",OR(TONGHOP!L228="LT",TONGHOP!L228="TN"),AND(TONGHOP!O228&gt;120,TONGHOP!O228&lt;=150)),TONGHOP!Q228,"")</f>
        <v/>
      </c>
      <c r="H228" s="1" t="str">
        <f>IF(AND(TONGHOP!K228="KTHP",OR(TONGHOP!L228="LT",TONGHOP!L228="TN"),AND(TONGHOP!O228&gt;120,TONGHOP!O228&lt;=150)),TONGHOP!R228,"")</f>
        <v/>
      </c>
      <c r="I228" s="1" t="str">
        <f t="shared" si="14"/>
        <v/>
      </c>
      <c r="J228" s="1" t="str">
        <f>IF(AND(TONGHOP!K228="KTHP",OR(TONGHOP!L228="LT",TONGHOP!L228="TN"),TONGHOP!O228&gt;150),TONGHOP!Q228,"")</f>
        <v/>
      </c>
      <c r="K228" s="1" t="str">
        <f>IF(AND(TONGHOP!K228="KTHP",OR(TONGHOP!L228="LT",TONGHOP!L228="TN"),TONGHOP!O228&gt;150),TONGHOP!R228,"")</f>
        <v/>
      </c>
      <c r="L228" s="1" t="str">
        <f t="shared" si="15"/>
        <v/>
      </c>
    </row>
    <row r="229" spans="1:12">
      <c r="A229" s="1" t="str">
        <f>IF(AND(TONGHOP!K229="KTHP",OR(TONGHOP!L229="LT",TONGHOP!L229="TN"),TONGHOP!O229&lt;=90),TONGHOP!Q229,"")</f>
        <v>Cao Thị Hồng Thắm</v>
      </c>
      <c r="B229" s="1" t="str">
        <f>IF(AND(TONGHOP!K229="KTHP",OR(TONGHOP!L229="LT",TONGHOP!L229="TN"),TONGHOP!O229&lt;=90),TONGHOP!R229,"")</f>
        <v>Lữ Xuân Trang</v>
      </c>
      <c r="C229" s="1">
        <f t="shared" si="12"/>
        <v>1.2</v>
      </c>
      <c r="D229" s="1" t="str">
        <f>IF(AND(TONGHOP!K229="KTHP",OR(TONGHOP!L229="LT",TONGHOP!L229="TN"),AND(TONGHOP!O229&gt;90,TONGHOP!O229&lt;=120)),TONGHOP!Q229,"")</f>
        <v/>
      </c>
      <c r="E229" s="1" t="str">
        <f>IF(AND(TONGHOP!K229="KTHP",OR(TONGHOP!L229="LT",TONGHOP!L229="TN"),AND(TONGHOP!O229&gt;90,TONGHOP!O229&lt;=120)),TONGHOP!R229,"")</f>
        <v/>
      </c>
      <c r="F229" s="1" t="str">
        <f t="shared" si="13"/>
        <v/>
      </c>
      <c r="G229" s="1" t="str">
        <f>IF(AND(TONGHOP!K229="KTHP",OR(TONGHOP!L229="LT",TONGHOP!L229="TN"),AND(TONGHOP!O229&gt;120,TONGHOP!O229&lt;=150)),TONGHOP!Q229,"")</f>
        <v/>
      </c>
      <c r="H229" s="1" t="str">
        <f>IF(AND(TONGHOP!K229="KTHP",OR(TONGHOP!L229="LT",TONGHOP!L229="TN"),AND(TONGHOP!O229&gt;120,TONGHOP!O229&lt;=150)),TONGHOP!R229,"")</f>
        <v/>
      </c>
      <c r="I229" s="1" t="str">
        <f t="shared" si="14"/>
        <v/>
      </c>
      <c r="J229" s="1" t="str">
        <f>IF(AND(TONGHOP!K229="KTHP",OR(TONGHOP!L229="LT",TONGHOP!L229="TN"),TONGHOP!O229&gt;150),TONGHOP!Q229,"")</f>
        <v/>
      </c>
      <c r="K229" s="1" t="str">
        <f>IF(AND(TONGHOP!K229="KTHP",OR(TONGHOP!L229="LT",TONGHOP!L229="TN"),TONGHOP!O229&gt;150),TONGHOP!R229,"")</f>
        <v/>
      </c>
      <c r="L229" s="1" t="str">
        <f t="shared" si="15"/>
        <v/>
      </c>
    </row>
    <row r="230" spans="1:12">
      <c r="A230" s="1" t="str">
        <f>IF(AND(TONGHOP!K230="KTHP",OR(TONGHOP!L230="LT",TONGHOP!L230="TN"),TONGHOP!O230&lt;=90),TONGHOP!Q230,"")</f>
        <v>Lương Thị Thanh Hà</v>
      </c>
      <c r="B230" s="1" t="str">
        <f>IF(AND(TONGHOP!K230="KTHP",OR(TONGHOP!L230="LT",TONGHOP!L230="TN"),TONGHOP!O230&lt;=90),TONGHOP!R230,"")</f>
        <v>Phan Thị Huyền Trang</v>
      </c>
      <c r="C230" s="1">
        <f t="shared" si="12"/>
        <v>1.2</v>
      </c>
      <c r="D230" s="1" t="str">
        <f>IF(AND(TONGHOP!K230="KTHP",OR(TONGHOP!L230="LT",TONGHOP!L230="TN"),AND(TONGHOP!O230&gt;90,TONGHOP!O230&lt;=120)),TONGHOP!Q230,"")</f>
        <v/>
      </c>
      <c r="E230" s="1" t="str">
        <f>IF(AND(TONGHOP!K230="KTHP",OR(TONGHOP!L230="LT",TONGHOP!L230="TN"),AND(TONGHOP!O230&gt;90,TONGHOP!O230&lt;=120)),TONGHOP!R230,"")</f>
        <v/>
      </c>
      <c r="F230" s="1" t="str">
        <f t="shared" si="13"/>
        <v/>
      </c>
      <c r="G230" s="1" t="str">
        <f>IF(AND(TONGHOP!K230="KTHP",OR(TONGHOP!L230="LT",TONGHOP!L230="TN"),AND(TONGHOP!O230&gt;120,TONGHOP!O230&lt;=150)),TONGHOP!Q230,"")</f>
        <v/>
      </c>
      <c r="H230" s="1" t="str">
        <f>IF(AND(TONGHOP!K230="KTHP",OR(TONGHOP!L230="LT",TONGHOP!L230="TN"),AND(TONGHOP!O230&gt;120,TONGHOP!O230&lt;=150)),TONGHOP!R230,"")</f>
        <v/>
      </c>
      <c r="I230" s="1" t="str">
        <f t="shared" si="14"/>
        <v/>
      </c>
      <c r="J230" s="1" t="str">
        <f>IF(AND(TONGHOP!K230="KTHP",OR(TONGHOP!L230="LT",TONGHOP!L230="TN"),TONGHOP!O230&gt;150),TONGHOP!Q230,"")</f>
        <v/>
      </c>
      <c r="K230" s="1" t="str">
        <f>IF(AND(TONGHOP!K230="KTHP",OR(TONGHOP!L230="LT",TONGHOP!L230="TN"),TONGHOP!O230&gt;150),TONGHOP!R230,"")</f>
        <v/>
      </c>
      <c r="L230" s="1" t="str">
        <f t="shared" si="15"/>
        <v/>
      </c>
    </row>
    <row r="231" spans="1:12">
      <c r="A231" s="1" t="str">
        <f>IF(AND(TONGHOP!K231="KTHP",OR(TONGHOP!L231="LT",TONGHOP!L231="TN"),TONGHOP!O231&lt;=90),TONGHOP!Q231,"")</f>
        <v>Lê Thị Mai Hường</v>
      </c>
      <c r="B231" s="1" t="str">
        <f>IF(AND(TONGHOP!K231="KTHP",OR(TONGHOP!L231="LT",TONGHOP!L231="TN"),TONGHOP!O231&lt;=90),TONGHOP!R231,"")</f>
        <v>Chế Vân Cầm</v>
      </c>
      <c r="C231" s="1">
        <f t="shared" si="12"/>
        <v>1.2</v>
      </c>
      <c r="D231" s="1" t="str">
        <f>IF(AND(TONGHOP!K231="KTHP",OR(TONGHOP!L231="LT",TONGHOP!L231="TN"),AND(TONGHOP!O231&gt;90,TONGHOP!O231&lt;=120)),TONGHOP!Q231,"")</f>
        <v/>
      </c>
      <c r="E231" s="1" t="str">
        <f>IF(AND(TONGHOP!K231="KTHP",OR(TONGHOP!L231="LT",TONGHOP!L231="TN"),AND(TONGHOP!O231&gt;90,TONGHOP!O231&lt;=120)),TONGHOP!R231,"")</f>
        <v/>
      </c>
      <c r="F231" s="1" t="str">
        <f t="shared" si="13"/>
        <v/>
      </c>
      <c r="G231" s="1" t="str">
        <f>IF(AND(TONGHOP!K231="KTHP",OR(TONGHOP!L231="LT",TONGHOP!L231="TN"),AND(TONGHOP!O231&gt;120,TONGHOP!O231&lt;=150)),TONGHOP!Q231,"")</f>
        <v/>
      </c>
      <c r="H231" s="1" t="str">
        <f>IF(AND(TONGHOP!K231="KTHP",OR(TONGHOP!L231="LT",TONGHOP!L231="TN"),AND(TONGHOP!O231&gt;120,TONGHOP!O231&lt;=150)),TONGHOP!R231,"")</f>
        <v/>
      </c>
      <c r="I231" s="1" t="str">
        <f t="shared" si="14"/>
        <v/>
      </c>
      <c r="J231" s="1" t="str">
        <f>IF(AND(TONGHOP!K231="KTHP",OR(TONGHOP!L231="LT",TONGHOP!L231="TN"),TONGHOP!O231&gt;150),TONGHOP!Q231,"")</f>
        <v/>
      </c>
      <c r="K231" s="1" t="str">
        <f>IF(AND(TONGHOP!K231="KTHP",OR(TONGHOP!L231="LT",TONGHOP!L231="TN"),TONGHOP!O231&gt;150),TONGHOP!R231,"")</f>
        <v/>
      </c>
      <c r="L231" s="1" t="str">
        <f t="shared" si="15"/>
        <v/>
      </c>
    </row>
    <row r="232" spans="1:12">
      <c r="A232" s="1" t="str">
        <f>IF(AND(TONGHOP!K232="KTHP",OR(TONGHOP!L232="LT",TONGHOP!L232="TN"),TONGHOP!O232&lt;=90),TONGHOP!Q232,"")</f>
        <v>Cao Thị Nga</v>
      </c>
      <c r="B232" s="1" t="str">
        <f>IF(AND(TONGHOP!K232="KTHP",OR(TONGHOP!L232="LT",TONGHOP!L232="TN"),TONGHOP!O232&lt;=90),TONGHOP!R232,"")</f>
        <v>Võ Phước Quang</v>
      </c>
      <c r="C232" s="1">
        <f t="shared" si="12"/>
        <v>1.2</v>
      </c>
      <c r="D232" s="1" t="str">
        <f>IF(AND(TONGHOP!K232="KTHP",OR(TONGHOP!L232="LT",TONGHOP!L232="TN"),AND(TONGHOP!O232&gt;90,TONGHOP!O232&lt;=120)),TONGHOP!Q232,"")</f>
        <v/>
      </c>
      <c r="E232" s="1" t="str">
        <f>IF(AND(TONGHOP!K232="KTHP",OR(TONGHOP!L232="LT",TONGHOP!L232="TN"),AND(TONGHOP!O232&gt;90,TONGHOP!O232&lt;=120)),TONGHOP!R232,"")</f>
        <v/>
      </c>
      <c r="F232" s="1" t="str">
        <f t="shared" si="13"/>
        <v/>
      </c>
      <c r="G232" s="1" t="str">
        <f>IF(AND(TONGHOP!K232="KTHP",OR(TONGHOP!L232="LT",TONGHOP!L232="TN"),AND(TONGHOP!O232&gt;120,TONGHOP!O232&lt;=150)),TONGHOP!Q232,"")</f>
        <v/>
      </c>
      <c r="H232" s="1" t="str">
        <f>IF(AND(TONGHOP!K232="KTHP",OR(TONGHOP!L232="LT",TONGHOP!L232="TN"),AND(TONGHOP!O232&gt;120,TONGHOP!O232&lt;=150)),TONGHOP!R232,"")</f>
        <v/>
      </c>
      <c r="I232" s="1" t="str">
        <f t="shared" si="14"/>
        <v/>
      </c>
      <c r="J232" s="1" t="str">
        <f>IF(AND(TONGHOP!K232="KTHP",OR(TONGHOP!L232="LT",TONGHOP!L232="TN"),TONGHOP!O232&gt;150),TONGHOP!Q232,"")</f>
        <v/>
      </c>
      <c r="K232" s="1" t="str">
        <f>IF(AND(TONGHOP!K232="KTHP",OR(TONGHOP!L232="LT",TONGHOP!L232="TN"),TONGHOP!O232&gt;150),TONGHOP!R232,"")</f>
        <v/>
      </c>
      <c r="L232" s="1" t="str">
        <f t="shared" si="15"/>
        <v/>
      </c>
    </row>
    <row r="233" spans="1:12">
      <c r="A233" s="1">
        <f>IF(AND(TONGHOP!K233="KTHP",OR(TONGHOP!L233="LT",TONGHOP!L233="TN"),TONGHOP!O233&lt;=90),TONGHOP!Q233,"")</f>
        <v>0</v>
      </c>
      <c r="B233" s="1">
        <f>IF(AND(TONGHOP!K233="KTHP",OR(TONGHOP!L233="LT",TONGHOP!L233="TN"),TONGHOP!O233&lt;=90),TONGHOP!R233,"")</f>
        <v>0</v>
      </c>
      <c r="C233" s="1">
        <f t="shared" si="12"/>
        <v>1.2</v>
      </c>
      <c r="D233" s="1" t="str">
        <f>IF(AND(TONGHOP!K233="KTHP",OR(TONGHOP!L233="LT",TONGHOP!L233="TN"),AND(TONGHOP!O233&gt;90,TONGHOP!O233&lt;=120)),TONGHOP!Q233,"")</f>
        <v/>
      </c>
      <c r="E233" s="1" t="str">
        <f>IF(AND(TONGHOP!K233="KTHP",OR(TONGHOP!L233="LT",TONGHOP!L233="TN"),AND(TONGHOP!O233&gt;90,TONGHOP!O233&lt;=120)),TONGHOP!R233,"")</f>
        <v/>
      </c>
      <c r="F233" s="1" t="str">
        <f t="shared" si="13"/>
        <v/>
      </c>
      <c r="G233" s="1" t="str">
        <f>IF(AND(TONGHOP!K233="KTHP",OR(TONGHOP!L233="LT",TONGHOP!L233="TN"),AND(TONGHOP!O233&gt;120,TONGHOP!O233&lt;=150)),TONGHOP!Q233,"")</f>
        <v/>
      </c>
      <c r="H233" s="1" t="str">
        <f>IF(AND(TONGHOP!K233="KTHP",OR(TONGHOP!L233="LT",TONGHOP!L233="TN"),AND(TONGHOP!O233&gt;120,TONGHOP!O233&lt;=150)),TONGHOP!R233,"")</f>
        <v/>
      </c>
      <c r="I233" s="1" t="str">
        <f t="shared" si="14"/>
        <v/>
      </c>
      <c r="J233" s="1" t="str">
        <f>IF(AND(TONGHOP!K233="KTHP",OR(TONGHOP!L233="LT",TONGHOP!L233="TN"),TONGHOP!O233&gt;150),TONGHOP!Q233,"")</f>
        <v/>
      </c>
      <c r="K233" s="1" t="str">
        <f>IF(AND(TONGHOP!K233="KTHP",OR(TONGHOP!L233="LT",TONGHOP!L233="TN"),TONGHOP!O233&gt;150),TONGHOP!R233,"")</f>
        <v/>
      </c>
      <c r="L233" s="1" t="str">
        <f t="shared" si="15"/>
        <v/>
      </c>
    </row>
    <row r="234" spans="1:12">
      <c r="A234" s="1" t="str">
        <f>IF(AND(TONGHOP!K234="KTHP",OR(TONGHOP!L234="LT",TONGHOP!L234="TN"),TONGHOP!O234&lt;=90),TONGHOP!Q234,"")</f>
        <v>Quách Minh Thử</v>
      </c>
      <c r="B234" s="1" t="str">
        <f>IF(AND(TONGHOP!K234="KTHP",OR(TONGHOP!L234="LT",TONGHOP!L234="TN"),TONGHOP!O234&lt;=90),TONGHOP!R234,"")</f>
        <v>Bùi Thị Ngọc Sương</v>
      </c>
      <c r="C234" s="1">
        <f t="shared" si="12"/>
        <v>1.2</v>
      </c>
      <c r="D234" s="1" t="str">
        <f>IF(AND(TONGHOP!K234="KTHP",OR(TONGHOP!L234="LT",TONGHOP!L234="TN"),AND(TONGHOP!O234&gt;90,TONGHOP!O234&lt;=120)),TONGHOP!Q234,"")</f>
        <v/>
      </c>
      <c r="E234" s="1" t="str">
        <f>IF(AND(TONGHOP!K234="KTHP",OR(TONGHOP!L234="LT",TONGHOP!L234="TN"),AND(TONGHOP!O234&gt;90,TONGHOP!O234&lt;=120)),TONGHOP!R234,"")</f>
        <v/>
      </c>
      <c r="F234" s="1" t="str">
        <f t="shared" si="13"/>
        <v/>
      </c>
      <c r="G234" s="1" t="str">
        <f>IF(AND(TONGHOP!K234="KTHP",OR(TONGHOP!L234="LT",TONGHOP!L234="TN"),AND(TONGHOP!O234&gt;120,TONGHOP!O234&lt;=150)),TONGHOP!Q234,"")</f>
        <v/>
      </c>
      <c r="H234" s="1" t="str">
        <f>IF(AND(TONGHOP!K234="KTHP",OR(TONGHOP!L234="LT",TONGHOP!L234="TN"),AND(TONGHOP!O234&gt;120,TONGHOP!O234&lt;=150)),TONGHOP!R234,"")</f>
        <v/>
      </c>
      <c r="I234" s="1" t="str">
        <f t="shared" si="14"/>
        <v/>
      </c>
      <c r="J234" s="1" t="str">
        <f>IF(AND(TONGHOP!K234="KTHP",OR(TONGHOP!L234="LT",TONGHOP!L234="TN"),TONGHOP!O234&gt;150),TONGHOP!Q234,"")</f>
        <v/>
      </c>
      <c r="K234" s="1" t="str">
        <f>IF(AND(TONGHOP!K234="KTHP",OR(TONGHOP!L234="LT",TONGHOP!L234="TN"),TONGHOP!O234&gt;150),TONGHOP!R234,"")</f>
        <v/>
      </c>
      <c r="L234" s="1" t="str">
        <f t="shared" si="15"/>
        <v/>
      </c>
    </row>
    <row r="235" spans="1:12">
      <c r="A235" s="1" t="str">
        <f>IF(AND(TONGHOP!K235="KTHP",OR(TONGHOP!L235="LT",TONGHOP!L235="TN"),TONGHOP!O235&lt;=90),TONGHOP!Q235,"")</f>
        <v>Nguyễn Cao Phong</v>
      </c>
      <c r="B235" s="1" t="str">
        <f>IF(AND(TONGHOP!K235="KTHP",OR(TONGHOP!L235="LT",TONGHOP!L235="TN"),TONGHOP!O235&lt;=90),TONGHOP!R235,"")</f>
        <v>Đinh Trần Phương Thảo</v>
      </c>
      <c r="C235" s="1">
        <f t="shared" si="12"/>
        <v>1.2</v>
      </c>
      <c r="D235" s="1" t="str">
        <f>IF(AND(TONGHOP!K235="KTHP",OR(TONGHOP!L235="LT",TONGHOP!L235="TN"),AND(TONGHOP!O235&gt;90,TONGHOP!O235&lt;=120)),TONGHOP!Q235,"")</f>
        <v/>
      </c>
      <c r="E235" s="1" t="str">
        <f>IF(AND(TONGHOP!K235="KTHP",OR(TONGHOP!L235="LT",TONGHOP!L235="TN"),AND(TONGHOP!O235&gt;90,TONGHOP!O235&lt;=120)),TONGHOP!R235,"")</f>
        <v/>
      </c>
      <c r="F235" s="1" t="str">
        <f t="shared" si="13"/>
        <v/>
      </c>
      <c r="G235" s="1" t="str">
        <f>IF(AND(TONGHOP!K235="KTHP",OR(TONGHOP!L235="LT",TONGHOP!L235="TN"),AND(TONGHOP!O235&gt;120,TONGHOP!O235&lt;=150)),TONGHOP!Q235,"")</f>
        <v/>
      </c>
      <c r="H235" s="1" t="str">
        <f>IF(AND(TONGHOP!K235="KTHP",OR(TONGHOP!L235="LT",TONGHOP!L235="TN"),AND(TONGHOP!O235&gt;120,TONGHOP!O235&lt;=150)),TONGHOP!R235,"")</f>
        <v/>
      </c>
      <c r="I235" s="1" t="str">
        <f t="shared" si="14"/>
        <v/>
      </c>
      <c r="J235" s="1" t="str">
        <f>IF(AND(TONGHOP!K235="KTHP",OR(TONGHOP!L235="LT",TONGHOP!L235="TN"),TONGHOP!O235&gt;150),TONGHOP!Q235,"")</f>
        <v/>
      </c>
      <c r="K235" s="1" t="str">
        <f>IF(AND(TONGHOP!K235="KTHP",OR(TONGHOP!L235="LT",TONGHOP!L235="TN"),TONGHOP!O235&gt;150),TONGHOP!R235,"")</f>
        <v/>
      </c>
      <c r="L235" s="1" t="str">
        <f t="shared" si="15"/>
        <v/>
      </c>
    </row>
    <row r="236" spans="1:12">
      <c r="A236" s="1">
        <f>IF(AND(TONGHOP!K236="KTHP",OR(TONGHOP!L236="LT",TONGHOP!L236="TN"),TONGHOP!O236&lt;=90),TONGHOP!Q236,"")</f>
        <v>0</v>
      </c>
      <c r="B236" s="1">
        <f>IF(AND(TONGHOP!K236="KTHP",OR(TONGHOP!L236="LT",TONGHOP!L236="TN"),TONGHOP!O236&lt;=90),TONGHOP!R236,"")</f>
        <v>0</v>
      </c>
      <c r="C236" s="1">
        <f t="shared" si="12"/>
        <v>1.2</v>
      </c>
      <c r="D236" s="1" t="str">
        <f>IF(AND(TONGHOP!K236="KTHP",OR(TONGHOP!L236="LT",TONGHOP!L236="TN"),AND(TONGHOP!O236&gt;90,TONGHOP!O236&lt;=120)),TONGHOP!Q236,"")</f>
        <v/>
      </c>
      <c r="E236" s="1" t="str">
        <f>IF(AND(TONGHOP!K236="KTHP",OR(TONGHOP!L236="LT",TONGHOP!L236="TN"),AND(TONGHOP!O236&gt;90,TONGHOP!O236&lt;=120)),TONGHOP!R236,"")</f>
        <v/>
      </c>
      <c r="F236" s="1" t="str">
        <f t="shared" si="13"/>
        <v/>
      </c>
      <c r="G236" s="1" t="str">
        <f>IF(AND(TONGHOP!K236="KTHP",OR(TONGHOP!L236="LT",TONGHOP!L236="TN"),AND(TONGHOP!O236&gt;120,TONGHOP!O236&lt;=150)),TONGHOP!Q236,"")</f>
        <v/>
      </c>
      <c r="H236" s="1" t="str">
        <f>IF(AND(TONGHOP!K236="KTHP",OR(TONGHOP!L236="LT",TONGHOP!L236="TN"),AND(TONGHOP!O236&gt;120,TONGHOP!O236&lt;=150)),TONGHOP!R236,"")</f>
        <v/>
      </c>
      <c r="I236" s="1" t="str">
        <f t="shared" si="14"/>
        <v/>
      </c>
      <c r="J236" s="1" t="str">
        <f>IF(AND(TONGHOP!K236="KTHP",OR(TONGHOP!L236="LT",TONGHOP!L236="TN"),TONGHOP!O236&gt;150),TONGHOP!Q236,"")</f>
        <v/>
      </c>
      <c r="K236" s="1" t="str">
        <f>IF(AND(TONGHOP!K236="KTHP",OR(TONGHOP!L236="LT",TONGHOP!L236="TN"),TONGHOP!O236&gt;150),TONGHOP!R236,"")</f>
        <v/>
      </c>
      <c r="L236" s="1" t="str">
        <f t="shared" si="15"/>
        <v/>
      </c>
    </row>
    <row r="237" spans="1:12">
      <c r="A237" s="1" t="str">
        <f>IF(AND(TONGHOP!K237="KTHP",OR(TONGHOP!L237="LT",TONGHOP!L237="TN"),TONGHOP!O237&lt;=90),TONGHOP!Q237,"")</f>
        <v>Nguyễn Thị Mai</v>
      </c>
      <c r="B237" s="1" t="str">
        <f>IF(AND(TONGHOP!K237="KTHP",OR(TONGHOP!L237="LT",TONGHOP!L237="TN"),TONGHOP!O237&lt;=90),TONGHOP!R237,"")</f>
        <v>Trần Minh Tuấn</v>
      </c>
      <c r="C237" s="1">
        <f t="shared" si="12"/>
        <v>1.2</v>
      </c>
      <c r="D237" s="1" t="str">
        <f>IF(AND(TONGHOP!K237="KTHP",OR(TONGHOP!L237="LT",TONGHOP!L237="TN"),AND(TONGHOP!O237&gt;90,TONGHOP!O237&lt;=120)),TONGHOP!Q237,"")</f>
        <v/>
      </c>
      <c r="E237" s="1" t="str">
        <f>IF(AND(TONGHOP!K237="KTHP",OR(TONGHOP!L237="LT",TONGHOP!L237="TN"),AND(TONGHOP!O237&gt;90,TONGHOP!O237&lt;=120)),TONGHOP!R237,"")</f>
        <v/>
      </c>
      <c r="F237" s="1" t="str">
        <f t="shared" si="13"/>
        <v/>
      </c>
      <c r="G237" s="1" t="str">
        <f>IF(AND(TONGHOP!K237="KTHP",OR(TONGHOP!L237="LT",TONGHOP!L237="TN"),AND(TONGHOP!O237&gt;120,TONGHOP!O237&lt;=150)),TONGHOP!Q237,"")</f>
        <v/>
      </c>
      <c r="H237" s="1" t="str">
        <f>IF(AND(TONGHOP!K237="KTHP",OR(TONGHOP!L237="LT",TONGHOP!L237="TN"),AND(TONGHOP!O237&gt;120,TONGHOP!O237&lt;=150)),TONGHOP!R237,"")</f>
        <v/>
      </c>
      <c r="I237" s="1" t="str">
        <f t="shared" si="14"/>
        <v/>
      </c>
      <c r="J237" s="1" t="str">
        <f>IF(AND(TONGHOP!K237="KTHP",OR(TONGHOP!L237="LT",TONGHOP!L237="TN"),TONGHOP!O237&gt;150),TONGHOP!Q237,"")</f>
        <v/>
      </c>
      <c r="K237" s="1" t="str">
        <f>IF(AND(TONGHOP!K237="KTHP",OR(TONGHOP!L237="LT",TONGHOP!L237="TN"),TONGHOP!O237&gt;150),TONGHOP!R237,"")</f>
        <v/>
      </c>
      <c r="L237" s="1" t="str">
        <f t="shared" si="15"/>
        <v/>
      </c>
    </row>
    <row r="238" spans="1:12">
      <c r="A238" s="1">
        <f>IF(AND(TONGHOP!K238="KTHP",OR(TONGHOP!L238="LT",TONGHOP!L238="TN"),TONGHOP!O238&lt;=90),TONGHOP!Q238,"")</f>
        <v>0</v>
      </c>
      <c r="B238" s="1">
        <f>IF(AND(TONGHOP!K238="KTHP",OR(TONGHOP!L238="LT",TONGHOP!L238="TN"),TONGHOP!O238&lt;=90),TONGHOP!R238,"")</f>
        <v>0</v>
      </c>
      <c r="C238" s="1">
        <f t="shared" si="12"/>
        <v>1.2</v>
      </c>
      <c r="D238" s="1" t="str">
        <f>IF(AND(TONGHOP!K238="KTHP",OR(TONGHOP!L238="LT",TONGHOP!L238="TN"),AND(TONGHOP!O238&gt;90,TONGHOP!O238&lt;=120)),TONGHOP!Q238,"")</f>
        <v/>
      </c>
      <c r="E238" s="1" t="str">
        <f>IF(AND(TONGHOP!K238="KTHP",OR(TONGHOP!L238="LT",TONGHOP!L238="TN"),AND(TONGHOP!O238&gt;90,TONGHOP!O238&lt;=120)),TONGHOP!R238,"")</f>
        <v/>
      </c>
      <c r="F238" s="1" t="str">
        <f t="shared" si="13"/>
        <v/>
      </c>
      <c r="G238" s="1" t="str">
        <f>IF(AND(TONGHOP!K238="KTHP",OR(TONGHOP!L238="LT",TONGHOP!L238="TN"),AND(TONGHOP!O238&gt;120,TONGHOP!O238&lt;=150)),TONGHOP!Q238,"")</f>
        <v/>
      </c>
      <c r="H238" s="1" t="str">
        <f>IF(AND(TONGHOP!K238="KTHP",OR(TONGHOP!L238="LT",TONGHOP!L238="TN"),AND(TONGHOP!O238&gt;120,TONGHOP!O238&lt;=150)),TONGHOP!R238,"")</f>
        <v/>
      </c>
      <c r="I238" s="1" t="str">
        <f t="shared" si="14"/>
        <v/>
      </c>
      <c r="J238" s="1" t="str">
        <f>IF(AND(TONGHOP!K238="KTHP",OR(TONGHOP!L238="LT",TONGHOP!L238="TN"),TONGHOP!O238&gt;150),TONGHOP!Q238,"")</f>
        <v/>
      </c>
      <c r="K238" s="1" t="str">
        <f>IF(AND(TONGHOP!K238="KTHP",OR(TONGHOP!L238="LT",TONGHOP!L238="TN"),TONGHOP!O238&gt;150),TONGHOP!R238,"")</f>
        <v/>
      </c>
      <c r="L238" s="1" t="str">
        <f t="shared" si="15"/>
        <v/>
      </c>
    </row>
    <row r="239" spans="1:12">
      <c r="A239" s="1" t="str">
        <f>IF(AND(TONGHOP!K239="KTHP",OR(TONGHOP!L239="LT",TONGHOP!L239="TN"),TONGHOP!O239&lt;=90),TONGHOP!Q239,"")</f>
        <v>Hà Chí Công</v>
      </c>
      <c r="B239" s="1" t="str">
        <f>IF(AND(TONGHOP!K239="KTHP",OR(TONGHOP!L239="LT",TONGHOP!L239="TN"),TONGHOP!O239&lt;=90),TONGHOP!R239,"")</f>
        <v>Nguyễn Thị Bảo Trân</v>
      </c>
      <c r="C239" s="1">
        <f t="shared" si="12"/>
        <v>1.2</v>
      </c>
      <c r="D239" s="1" t="str">
        <f>IF(AND(TONGHOP!K239="KTHP",OR(TONGHOP!L239="LT",TONGHOP!L239="TN"),AND(TONGHOP!O239&gt;90,TONGHOP!O239&lt;=120)),TONGHOP!Q239,"")</f>
        <v/>
      </c>
      <c r="E239" s="1" t="str">
        <f>IF(AND(TONGHOP!K239="KTHP",OR(TONGHOP!L239="LT",TONGHOP!L239="TN"),AND(TONGHOP!O239&gt;90,TONGHOP!O239&lt;=120)),TONGHOP!R239,"")</f>
        <v/>
      </c>
      <c r="F239" s="1" t="str">
        <f t="shared" si="13"/>
        <v/>
      </c>
      <c r="G239" s="1" t="str">
        <f>IF(AND(TONGHOP!K239="KTHP",OR(TONGHOP!L239="LT",TONGHOP!L239="TN"),AND(TONGHOP!O239&gt;120,TONGHOP!O239&lt;=150)),TONGHOP!Q239,"")</f>
        <v/>
      </c>
      <c r="H239" s="1" t="str">
        <f>IF(AND(TONGHOP!K239="KTHP",OR(TONGHOP!L239="LT",TONGHOP!L239="TN"),AND(TONGHOP!O239&gt;120,TONGHOP!O239&lt;=150)),TONGHOP!R239,"")</f>
        <v/>
      </c>
      <c r="I239" s="1" t="str">
        <f t="shared" si="14"/>
        <v/>
      </c>
      <c r="J239" s="1" t="str">
        <f>IF(AND(TONGHOP!K239="KTHP",OR(TONGHOP!L239="LT",TONGHOP!L239="TN"),TONGHOP!O239&gt;150),TONGHOP!Q239,"")</f>
        <v/>
      </c>
      <c r="K239" s="1" t="str">
        <f>IF(AND(TONGHOP!K239="KTHP",OR(TONGHOP!L239="LT",TONGHOP!L239="TN"),TONGHOP!O239&gt;150),TONGHOP!R239,"")</f>
        <v/>
      </c>
      <c r="L239" s="1" t="str">
        <f t="shared" si="15"/>
        <v/>
      </c>
    </row>
    <row r="240" spans="1:12">
      <c r="A240" s="1" t="str">
        <f>IF(AND(TONGHOP!K240="KTHP",OR(TONGHOP!L240="LT",TONGHOP!L240="TN"),TONGHOP!O240&lt;=90),TONGHOP!Q240,"")</f>
        <v>Võ Anh Hào</v>
      </c>
      <c r="B240" s="1" t="str">
        <f>IF(AND(TONGHOP!K240="KTHP",OR(TONGHOP!L240="LT",TONGHOP!L240="TN"),TONGHOP!O240&lt;=90),TONGHOP!R240,"")</f>
        <v>Nguyễn Thị Thu Hồng</v>
      </c>
      <c r="C240" s="1">
        <f t="shared" si="12"/>
        <v>1.2</v>
      </c>
      <c r="D240" s="1" t="str">
        <f>IF(AND(TONGHOP!K240="KTHP",OR(TONGHOP!L240="LT",TONGHOP!L240="TN"),AND(TONGHOP!O240&gt;90,TONGHOP!O240&lt;=120)),TONGHOP!Q240,"")</f>
        <v/>
      </c>
      <c r="E240" s="1" t="str">
        <f>IF(AND(TONGHOP!K240="KTHP",OR(TONGHOP!L240="LT",TONGHOP!L240="TN"),AND(TONGHOP!O240&gt;90,TONGHOP!O240&lt;=120)),TONGHOP!R240,"")</f>
        <v/>
      </c>
      <c r="F240" s="1" t="str">
        <f t="shared" si="13"/>
        <v/>
      </c>
      <c r="G240" s="1" t="str">
        <f>IF(AND(TONGHOP!K240="KTHP",OR(TONGHOP!L240="LT",TONGHOP!L240="TN"),AND(TONGHOP!O240&gt;120,TONGHOP!O240&lt;=150)),TONGHOP!Q240,"")</f>
        <v/>
      </c>
      <c r="H240" s="1" t="str">
        <f>IF(AND(TONGHOP!K240="KTHP",OR(TONGHOP!L240="LT",TONGHOP!L240="TN"),AND(TONGHOP!O240&gt;120,TONGHOP!O240&lt;=150)),TONGHOP!R240,"")</f>
        <v/>
      </c>
      <c r="I240" s="1" t="str">
        <f t="shared" si="14"/>
        <v/>
      </c>
      <c r="J240" s="1" t="str">
        <f>IF(AND(TONGHOP!K240="KTHP",OR(TONGHOP!L240="LT",TONGHOP!L240="TN"),TONGHOP!O240&gt;150),TONGHOP!Q240,"")</f>
        <v/>
      </c>
      <c r="K240" s="1" t="str">
        <f>IF(AND(TONGHOP!K240="KTHP",OR(TONGHOP!L240="LT",TONGHOP!L240="TN"),TONGHOP!O240&gt;150),TONGHOP!R240,"")</f>
        <v/>
      </c>
      <c r="L240" s="1" t="str">
        <f t="shared" si="15"/>
        <v/>
      </c>
    </row>
    <row r="241" spans="1:12">
      <c r="A241" s="1" t="str">
        <f>IF(AND(TONGHOP!K241="KTHP",OR(TONGHOP!L241="LT",TONGHOP!L241="TN"),TONGHOP!O241&lt;=90),TONGHOP!Q241,"")</f>
        <v>Nguyễn Tiến Dũng</v>
      </c>
      <c r="B241" s="1" t="str">
        <f>IF(AND(TONGHOP!K241="KTHP",OR(TONGHOP!L241="LT",TONGHOP!L241="TN"),TONGHOP!O241&lt;=90),TONGHOP!R241,"")</f>
        <v>Nguyễn Thái Bình</v>
      </c>
      <c r="C241" s="1">
        <f t="shared" si="12"/>
        <v>1.2</v>
      </c>
      <c r="D241" s="1" t="str">
        <f>IF(AND(TONGHOP!K241="KTHP",OR(TONGHOP!L241="LT",TONGHOP!L241="TN"),AND(TONGHOP!O241&gt;90,TONGHOP!O241&lt;=120)),TONGHOP!Q241,"")</f>
        <v/>
      </c>
      <c r="E241" s="1" t="str">
        <f>IF(AND(TONGHOP!K241="KTHP",OR(TONGHOP!L241="LT",TONGHOP!L241="TN"),AND(TONGHOP!O241&gt;90,TONGHOP!O241&lt;=120)),TONGHOP!R241,"")</f>
        <v/>
      </c>
      <c r="F241" s="1" t="str">
        <f t="shared" si="13"/>
        <v/>
      </c>
      <c r="G241" s="1" t="str">
        <f>IF(AND(TONGHOP!K241="KTHP",OR(TONGHOP!L241="LT",TONGHOP!L241="TN"),AND(TONGHOP!O241&gt;120,TONGHOP!O241&lt;=150)),TONGHOP!Q241,"")</f>
        <v/>
      </c>
      <c r="H241" s="1" t="str">
        <f>IF(AND(TONGHOP!K241="KTHP",OR(TONGHOP!L241="LT",TONGHOP!L241="TN"),AND(TONGHOP!O241&gt;120,TONGHOP!O241&lt;=150)),TONGHOP!R241,"")</f>
        <v/>
      </c>
      <c r="I241" s="1" t="str">
        <f t="shared" si="14"/>
        <v/>
      </c>
      <c r="J241" s="1" t="str">
        <f>IF(AND(TONGHOP!K241="KTHP",OR(TONGHOP!L241="LT",TONGHOP!L241="TN"),TONGHOP!O241&gt;150),TONGHOP!Q241,"")</f>
        <v/>
      </c>
      <c r="K241" s="1" t="str">
        <f>IF(AND(TONGHOP!K241="KTHP",OR(TONGHOP!L241="LT",TONGHOP!L241="TN"),TONGHOP!O241&gt;150),TONGHOP!R241,"")</f>
        <v/>
      </c>
      <c r="L241" s="1" t="str">
        <f t="shared" si="15"/>
        <v/>
      </c>
    </row>
    <row r="242" spans="1:12">
      <c r="A242" s="1" t="str">
        <f>IF(AND(TONGHOP!K242="KTHP",OR(TONGHOP!L242="LT",TONGHOP!L242="TN"),TONGHOP!O242&lt;=90),TONGHOP!Q242,"")</f>
        <v>Đặng Thái Sơn</v>
      </c>
      <c r="B242" s="1" t="str">
        <f>IF(AND(TONGHOP!K242="KTHP",OR(TONGHOP!L242="LT",TONGHOP!L242="TN"),TONGHOP!O242&lt;=90),TONGHOP!R242,"")</f>
        <v>Nguyễn Duy Đạt</v>
      </c>
      <c r="C242" s="1">
        <f t="shared" si="12"/>
        <v>1.2</v>
      </c>
      <c r="D242" s="1" t="str">
        <f>IF(AND(TONGHOP!K242="KTHP",OR(TONGHOP!L242="LT",TONGHOP!L242="TN"),AND(TONGHOP!O242&gt;90,TONGHOP!O242&lt;=120)),TONGHOP!Q242,"")</f>
        <v/>
      </c>
      <c r="E242" s="1" t="str">
        <f>IF(AND(TONGHOP!K242="KTHP",OR(TONGHOP!L242="LT",TONGHOP!L242="TN"),AND(TONGHOP!O242&gt;90,TONGHOP!O242&lt;=120)),TONGHOP!R242,"")</f>
        <v/>
      </c>
      <c r="F242" s="1" t="str">
        <f t="shared" si="13"/>
        <v/>
      </c>
      <c r="G242" s="1" t="str">
        <f>IF(AND(TONGHOP!K242="KTHP",OR(TONGHOP!L242="LT",TONGHOP!L242="TN"),AND(TONGHOP!O242&gt;120,TONGHOP!O242&lt;=150)),TONGHOP!Q242,"")</f>
        <v/>
      </c>
      <c r="H242" s="1" t="str">
        <f>IF(AND(TONGHOP!K242="KTHP",OR(TONGHOP!L242="LT",TONGHOP!L242="TN"),AND(TONGHOP!O242&gt;120,TONGHOP!O242&lt;=150)),TONGHOP!R242,"")</f>
        <v/>
      </c>
      <c r="I242" s="1" t="str">
        <f t="shared" si="14"/>
        <v/>
      </c>
      <c r="J242" s="1" t="str">
        <f>IF(AND(TONGHOP!K242="KTHP",OR(TONGHOP!L242="LT",TONGHOP!L242="TN"),TONGHOP!O242&gt;150),TONGHOP!Q242,"")</f>
        <v/>
      </c>
      <c r="K242" s="1" t="str">
        <f>IF(AND(TONGHOP!K242="KTHP",OR(TONGHOP!L242="LT",TONGHOP!L242="TN"),TONGHOP!O242&gt;150),TONGHOP!R242,"")</f>
        <v/>
      </c>
      <c r="L242" s="1" t="str">
        <f t="shared" si="15"/>
        <v/>
      </c>
    </row>
    <row r="243" spans="1:12">
      <c r="A243" s="1" t="str">
        <f>IF(AND(TONGHOP!K243="KTHP",OR(TONGHOP!L243="LT",TONGHOP!L243="TN"),TONGHOP!O243&lt;=90),TONGHOP!Q243,"")</f>
        <v>Lâm Thị Phương Thuỳ</v>
      </c>
      <c r="B243" s="1" t="str">
        <f>IF(AND(TONGHOP!K243="KTHP",OR(TONGHOP!L243="LT",TONGHOP!L243="TN"),TONGHOP!O243&lt;=90),TONGHOP!R243,"")</f>
        <v>Mạnh Lê Hoàn</v>
      </c>
      <c r="C243" s="1">
        <f t="shared" si="12"/>
        <v>1.2</v>
      </c>
      <c r="D243" s="1" t="str">
        <f>IF(AND(TONGHOP!K243="KTHP",OR(TONGHOP!L243="LT",TONGHOP!L243="TN"),AND(TONGHOP!O243&gt;90,TONGHOP!O243&lt;=120)),TONGHOP!Q243,"")</f>
        <v/>
      </c>
      <c r="E243" s="1" t="str">
        <f>IF(AND(TONGHOP!K243="KTHP",OR(TONGHOP!L243="LT",TONGHOP!L243="TN"),AND(TONGHOP!O243&gt;90,TONGHOP!O243&lt;=120)),TONGHOP!R243,"")</f>
        <v/>
      </c>
      <c r="F243" s="1" t="str">
        <f t="shared" si="13"/>
        <v/>
      </c>
      <c r="G243" s="1" t="str">
        <f>IF(AND(TONGHOP!K243="KTHP",OR(TONGHOP!L243="LT",TONGHOP!L243="TN"),AND(TONGHOP!O243&gt;120,TONGHOP!O243&lt;=150)),TONGHOP!Q243,"")</f>
        <v/>
      </c>
      <c r="H243" s="1" t="str">
        <f>IF(AND(TONGHOP!K243="KTHP",OR(TONGHOP!L243="LT",TONGHOP!L243="TN"),AND(TONGHOP!O243&gt;120,TONGHOP!O243&lt;=150)),TONGHOP!R243,"")</f>
        <v/>
      </c>
      <c r="I243" s="1" t="str">
        <f t="shared" si="14"/>
        <v/>
      </c>
      <c r="J243" s="1" t="str">
        <f>IF(AND(TONGHOP!K243="KTHP",OR(TONGHOP!L243="LT",TONGHOP!L243="TN"),TONGHOP!O243&gt;150),TONGHOP!Q243,"")</f>
        <v/>
      </c>
      <c r="K243" s="1" t="str">
        <f>IF(AND(TONGHOP!K243="KTHP",OR(TONGHOP!L243="LT",TONGHOP!L243="TN"),TONGHOP!O243&gt;150),TONGHOP!R243,"")</f>
        <v/>
      </c>
      <c r="L243" s="1" t="str">
        <f t="shared" si="15"/>
        <v/>
      </c>
    </row>
    <row r="244" spans="1:12">
      <c r="A244" s="1" t="str">
        <f>IF(AND(TONGHOP!K244="KTHP",OR(TONGHOP!L244="LT",TONGHOP!L244="TN"),TONGHOP!O244&lt;=90),TONGHOP!Q244,"")</f>
        <v>Nguyễn Thị Hiền</v>
      </c>
      <c r="B244" s="1" t="str">
        <f>IF(AND(TONGHOP!K244="KTHP",OR(TONGHOP!L244="LT",TONGHOP!L244="TN"),TONGHOP!O244&lt;=90),TONGHOP!R244,"")</f>
        <v>Hoàng Thị Trang</v>
      </c>
      <c r="C244" s="1">
        <f t="shared" si="12"/>
        <v>1.2</v>
      </c>
      <c r="D244" s="1" t="str">
        <f>IF(AND(TONGHOP!K244="KTHP",OR(TONGHOP!L244="LT",TONGHOP!L244="TN"),AND(TONGHOP!O244&gt;90,TONGHOP!O244&lt;=120)),TONGHOP!Q244,"")</f>
        <v/>
      </c>
      <c r="E244" s="1" t="str">
        <f>IF(AND(TONGHOP!K244="KTHP",OR(TONGHOP!L244="LT",TONGHOP!L244="TN"),AND(TONGHOP!O244&gt;90,TONGHOP!O244&lt;=120)),TONGHOP!R244,"")</f>
        <v/>
      </c>
      <c r="F244" s="1" t="str">
        <f t="shared" si="13"/>
        <v/>
      </c>
      <c r="G244" s="1" t="str">
        <f>IF(AND(TONGHOP!K244="KTHP",OR(TONGHOP!L244="LT",TONGHOP!L244="TN"),AND(TONGHOP!O244&gt;120,TONGHOP!O244&lt;=150)),TONGHOP!Q244,"")</f>
        <v/>
      </c>
      <c r="H244" s="1" t="str">
        <f>IF(AND(TONGHOP!K244="KTHP",OR(TONGHOP!L244="LT",TONGHOP!L244="TN"),AND(TONGHOP!O244&gt;120,TONGHOP!O244&lt;=150)),TONGHOP!R244,"")</f>
        <v/>
      </c>
      <c r="I244" s="1" t="str">
        <f t="shared" si="14"/>
        <v/>
      </c>
      <c r="J244" s="1" t="str">
        <f>IF(AND(TONGHOP!K244="KTHP",OR(TONGHOP!L244="LT",TONGHOP!L244="TN"),TONGHOP!O244&gt;150),TONGHOP!Q244,"")</f>
        <v/>
      </c>
      <c r="K244" s="1" t="str">
        <f>IF(AND(TONGHOP!K244="KTHP",OR(TONGHOP!L244="LT",TONGHOP!L244="TN"),TONGHOP!O244&gt;150),TONGHOP!R244,"")</f>
        <v/>
      </c>
      <c r="L244" s="1" t="str">
        <f t="shared" si="15"/>
        <v/>
      </c>
    </row>
    <row r="245" spans="1:12">
      <c r="A245" s="1" t="str">
        <f>IF(AND(TONGHOP!K245="KTHP",OR(TONGHOP!L245="LT",TONGHOP!L245="TN"),TONGHOP!O245&lt;=90),TONGHOP!Q245,"")</f>
        <v>Nguyễn Thị Khánh Thư</v>
      </c>
      <c r="B245" s="1" t="str">
        <f>IF(AND(TONGHOP!K245="KTHP",OR(TONGHOP!L245="LT",TONGHOP!L245="TN"),TONGHOP!O245&lt;=90),TONGHOP!R245,"")</f>
        <v>Lê Văn Bình</v>
      </c>
      <c r="C245" s="1">
        <f t="shared" si="12"/>
        <v>1.2</v>
      </c>
      <c r="D245" s="1" t="str">
        <f>IF(AND(TONGHOP!K245="KTHP",OR(TONGHOP!L245="LT",TONGHOP!L245="TN"),AND(TONGHOP!O245&gt;90,TONGHOP!O245&lt;=120)),TONGHOP!Q245,"")</f>
        <v/>
      </c>
      <c r="E245" s="1" t="str">
        <f>IF(AND(TONGHOP!K245="KTHP",OR(TONGHOP!L245="LT",TONGHOP!L245="TN"),AND(TONGHOP!O245&gt;90,TONGHOP!O245&lt;=120)),TONGHOP!R245,"")</f>
        <v/>
      </c>
      <c r="F245" s="1" t="str">
        <f t="shared" si="13"/>
        <v/>
      </c>
      <c r="G245" s="1" t="str">
        <f>IF(AND(TONGHOP!K245="KTHP",OR(TONGHOP!L245="LT",TONGHOP!L245="TN"),AND(TONGHOP!O245&gt;120,TONGHOP!O245&lt;=150)),TONGHOP!Q245,"")</f>
        <v/>
      </c>
      <c r="H245" s="1" t="str">
        <f>IF(AND(TONGHOP!K245="KTHP",OR(TONGHOP!L245="LT",TONGHOP!L245="TN"),AND(TONGHOP!O245&gt;120,TONGHOP!O245&lt;=150)),TONGHOP!R245,"")</f>
        <v/>
      </c>
      <c r="I245" s="1" t="str">
        <f t="shared" si="14"/>
        <v/>
      </c>
      <c r="J245" s="1" t="str">
        <f>IF(AND(TONGHOP!K245="KTHP",OR(TONGHOP!L245="LT",TONGHOP!L245="TN"),TONGHOP!O245&gt;150),TONGHOP!Q245,"")</f>
        <v/>
      </c>
      <c r="K245" s="1" t="str">
        <f>IF(AND(TONGHOP!K245="KTHP",OR(TONGHOP!L245="LT",TONGHOP!L245="TN"),TONGHOP!O245&gt;150),TONGHOP!R245,"")</f>
        <v/>
      </c>
      <c r="L245" s="1" t="str">
        <f t="shared" si="15"/>
        <v/>
      </c>
    </row>
    <row r="246" spans="1:12">
      <c r="A246" s="1" t="str">
        <f>IF(AND(TONGHOP!K246="KTHP",OR(TONGHOP!L246="LT",TONGHOP!L246="TN"),TONGHOP!O246&lt;=90),TONGHOP!Q246,"")</f>
        <v>Nguyễn Ngọc Quỳnh(CT)</v>
      </c>
      <c r="B246" s="1" t="str">
        <f>IF(AND(TONGHOP!K246="KTHP",OR(TONGHOP!L246="LT",TONGHOP!L246="TN"),TONGHOP!O246&lt;=90),TONGHOP!R246,"")</f>
        <v>Dương Thị Hồng</v>
      </c>
      <c r="C246" s="1">
        <f t="shared" si="12"/>
        <v>1.2</v>
      </c>
      <c r="D246" s="1" t="str">
        <f>IF(AND(TONGHOP!K246="KTHP",OR(TONGHOP!L246="LT",TONGHOP!L246="TN"),AND(TONGHOP!O246&gt;90,TONGHOP!O246&lt;=120)),TONGHOP!Q246,"")</f>
        <v/>
      </c>
      <c r="E246" s="1" t="str">
        <f>IF(AND(TONGHOP!K246="KTHP",OR(TONGHOP!L246="LT",TONGHOP!L246="TN"),AND(TONGHOP!O246&gt;90,TONGHOP!O246&lt;=120)),TONGHOP!R246,"")</f>
        <v/>
      </c>
      <c r="F246" s="1" t="str">
        <f t="shared" si="13"/>
        <v/>
      </c>
      <c r="G246" s="1" t="str">
        <f>IF(AND(TONGHOP!K246="KTHP",OR(TONGHOP!L246="LT",TONGHOP!L246="TN"),AND(TONGHOP!O246&gt;120,TONGHOP!O246&lt;=150)),TONGHOP!Q246,"")</f>
        <v/>
      </c>
      <c r="H246" s="1" t="str">
        <f>IF(AND(TONGHOP!K246="KTHP",OR(TONGHOP!L246="LT",TONGHOP!L246="TN"),AND(TONGHOP!O246&gt;120,TONGHOP!O246&lt;=150)),TONGHOP!R246,"")</f>
        <v/>
      </c>
      <c r="I246" s="1" t="str">
        <f t="shared" si="14"/>
        <v/>
      </c>
      <c r="J246" s="1" t="str">
        <f>IF(AND(TONGHOP!K246="KTHP",OR(TONGHOP!L246="LT",TONGHOP!L246="TN"),TONGHOP!O246&gt;150),TONGHOP!Q246,"")</f>
        <v/>
      </c>
      <c r="K246" s="1" t="str">
        <f>IF(AND(TONGHOP!K246="KTHP",OR(TONGHOP!L246="LT",TONGHOP!L246="TN"),TONGHOP!O246&gt;150),TONGHOP!R246,"")</f>
        <v/>
      </c>
      <c r="L246" s="1" t="str">
        <f t="shared" si="15"/>
        <v/>
      </c>
    </row>
    <row r="247" spans="1:12">
      <c r="A247" s="1" t="str">
        <f>IF(AND(TONGHOP!K247="KTHP",OR(TONGHOP!L247="LT",TONGHOP!L247="TN"),TONGHOP!O247&lt;=90),TONGHOP!Q247,"")</f>
        <v>Phan Thị Xuân Trang</v>
      </c>
      <c r="B247" s="1" t="str">
        <f>IF(AND(TONGHOP!K247="KTHP",OR(TONGHOP!L247="LT",TONGHOP!L247="TN"),TONGHOP!O247&lt;=90),TONGHOP!R247,"")</f>
        <v>Phạm Thị Thu Hiền</v>
      </c>
      <c r="C247" s="1">
        <f t="shared" si="12"/>
        <v>1.2</v>
      </c>
      <c r="D247" s="1" t="str">
        <f>IF(AND(TONGHOP!K247="KTHP",OR(TONGHOP!L247="LT",TONGHOP!L247="TN"),AND(TONGHOP!O247&gt;90,TONGHOP!O247&lt;=120)),TONGHOP!Q247,"")</f>
        <v/>
      </c>
      <c r="E247" s="1" t="str">
        <f>IF(AND(TONGHOP!K247="KTHP",OR(TONGHOP!L247="LT",TONGHOP!L247="TN"),AND(TONGHOP!O247&gt;90,TONGHOP!O247&lt;=120)),TONGHOP!R247,"")</f>
        <v/>
      </c>
      <c r="F247" s="1" t="str">
        <f t="shared" si="13"/>
        <v/>
      </c>
      <c r="G247" s="1" t="str">
        <f>IF(AND(TONGHOP!K247="KTHP",OR(TONGHOP!L247="LT",TONGHOP!L247="TN"),AND(TONGHOP!O247&gt;120,TONGHOP!O247&lt;=150)),TONGHOP!Q247,"")</f>
        <v/>
      </c>
      <c r="H247" s="1" t="str">
        <f>IF(AND(TONGHOP!K247="KTHP",OR(TONGHOP!L247="LT",TONGHOP!L247="TN"),AND(TONGHOP!O247&gt;120,TONGHOP!O247&lt;=150)),TONGHOP!R247,"")</f>
        <v/>
      </c>
      <c r="I247" s="1" t="str">
        <f t="shared" si="14"/>
        <v/>
      </c>
      <c r="J247" s="1" t="str">
        <f>IF(AND(TONGHOP!K247="KTHP",OR(TONGHOP!L247="LT",TONGHOP!L247="TN"),TONGHOP!O247&gt;150),TONGHOP!Q247,"")</f>
        <v/>
      </c>
      <c r="K247" s="1" t="str">
        <f>IF(AND(TONGHOP!K247="KTHP",OR(TONGHOP!L247="LT",TONGHOP!L247="TN"),TONGHOP!O247&gt;150),TONGHOP!R247,"")</f>
        <v/>
      </c>
      <c r="L247" s="1" t="str">
        <f t="shared" si="15"/>
        <v/>
      </c>
    </row>
    <row r="248" spans="1:12">
      <c r="A248" s="1" t="str">
        <f>IF(AND(TONGHOP!K248="KTHP",OR(TONGHOP!L248="LT",TONGHOP!L248="TN"),TONGHOP!O248&lt;=90),TONGHOP!Q248,"")</f>
        <v>Đặng Thái Sơn</v>
      </c>
      <c r="B248" s="1" t="str">
        <f>IF(AND(TONGHOP!K248="KTHP",OR(TONGHOP!L248="LT",TONGHOP!L248="TN"),TONGHOP!O248&lt;=90),TONGHOP!R248,"")</f>
        <v>Hoàng Thị Trang</v>
      </c>
      <c r="C248" s="1">
        <f t="shared" si="12"/>
        <v>1.2</v>
      </c>
      <c r="D248" s="1" t="str">
        <f>IF(AND(TONGHOP!K248="KTHP",OR(TONGHOP!L248="LT",TONGHOP!L248="TN"),AND(TONGHOP!O248&gt;90,TONGHOP!O248&lt;=120)),TONGHOP!Q248,"")</f>
        <v/>
      </c>
      <c r="E248" s="1" t="str">
        <f>IF(AND(TONGHOP!K248="KTHP",OR(TONGHOP!L248="LT",TONGHOP!L248="TN"),AND(TONGHOP!O248&gt;90,TONGHOP!O248&lt;=120)),TONGHOP!R248,"")</f>
        <v/>
      </c>
      <c r="F248" s="1" t="str">
        <f t="shared" si="13"/>
        <v/>
      </c>
      <c r="G248" s="1" t="str">
        <f>IF(AND(TONGHOP!K248="KTHP",OR(TONGHOP!L248="LT",TONGHOP!L248="TN"),AND(TONGHOP!O248&gt;120,TONGHOP!O248&lt;=150)),TONGHOP!Q248,"")</f>
        <v/>
      </c>
      <c r="H248" s="1" t="str">
        <f>IF(AND(TONGHOP!K248="KTHP",OR(TONGHOP!L248="LT",TONGHOP!L248="TN"),AND(TONGHOP!O248&gt;120,TONGHOP!O248&lt;=150)),TONGHOP!R248,"")</f>
        <v/>
      </c>
      <c r="I248" s="1" t="str">
        <f t="shared" si="14"/>
        <v/>
      </c>
      <c r="J248" s="1" t="str">
        <f>IF(AND(TONGHOP!K248="KTHP",OR(TONGHOP!L248="LT",TONGHOP!L248="TN"),TONGHOP!O248&gt;150),TONGHOP!Q248,"")</f>
        <v/>
      </c>
      <c r="K248" s="1" t="str">
        <f>IF(AND(TONGHOP!K248="KTHP",OR(TONGHOP!L248="LT",TONGHOP!L248="TN"),TONGHOP!O248&gt;150),TONGHOP!R248,"")</f>
        <v/>
      </c>
      <c r="L248" s="1" t="str">
        <f t="shared" si="15"/>
        <v/>
      </c>
    </row>
    <row r="249" spans="1:12">
      <c r="A249" s="1" t="str">
        <f>IF(AND(TONGHOP!K249="KTHP",OR(TONGHOP!L249="LT",TONGHOP!L249="TN"),TONGHOP!O249&lt;=90),TONGHOP!Q249,"")</f>
        <v>Trần Minh Tuấn</v>
      </c>
      <c r="B249" s="1" t="str">
        <f>IF(AND(TONGHOP!K249="KTHP",OR(TONGHOP!L249="LT",TONGHOP!L249="TN"),TONGHOP!O249&lt;=90),TONGHOP!R249,"")</f>
        <v>Đinh Trần Phương Thảo</v>
      </c>
      <c r="C249" s="1">
        <f t="shared" si="12"/>
        <v>1.2</v>
      </c>
      <c r="D249" s="1" t="str">
        <f>IF(AND(TONGHOP!K249="KTHP",OR(TONGHOP!L249="LT",TONGHOP!L249="TN"),AND(TONGHOP!O249&gt;90,TONGHOP!O249&lt;=120)),TONGHOP!Q249,"")</f>
        <v/>
      </c>
      <c r="E249" s="1" t="str">
        <f>IF(AND(TONGHOP!K249="KTHP",OR(TONGHOP!L249="LT",TONGHOP!L249="TN"),AND(TONGHOP!O249&gt;90,TONGHOP!O249&lt;=120)),TONGHOP!R249,"")</f>
        <v/>
      </c>
      <c r="F249" s="1" t="str">
        <f t="shared" si="13"/>
        <v/>
      </c>
      <c r="G249" s="1" t="str">
        <f>IF(AND(TONGHOP!K249="KTHP",OR(TONGHOP!L249="LT",TONGHOP!L249="TN"),AND(TONGHOP!O249&gt;120,TONGHOP!O249&lt;=150)),TONGHOP!Q249,"")</f>
        <v/>
      </c>
      <c r="H249" s="1" t="str">
        <f>IF(AND(TONGHOP!K249="KTHP",OR(TONGHOP!L249="LT",TONGHOP!L249="TN"),AND(TONGHOP!O249&gt;120,TONGHOP!O249&lt;=150)),TONGHOP!R249,"")</f>
        <v/>
      </c>
      <c r="I249" s="1" t="str">
        <f t="shared" si="14"/>
        <v/>
      </c>
      <c r="J249" s="1" t="str">
        <f>IF(AND(TONGHOP!K249="KTHP",OR(TONGHOP!L249="LT",TONGHOP!L249="TN"),TONGHOP!O249&gt;150),TONGHOP!Q249,"")</f>
        <v/>
      </c>
      <c r="K249" s="1" t="str">
        <f>IF(AND(TONGHOP!K249="KTHP",OR(TONGHOP!L249="LT",TONGHOP!L249="TN"),TONGHOP!O249&gt;150),TONGHOP!R249,"")</f>
        <v/>
      </c>
      <c r="L249" s="1" t="str">
        <f t="shared" si="15"/>
        <v/>
      </c>
    </row>
    <row r="250" spans="1:12">
      <c r="A250" s="1" t="str">
        <f>IF(AND(TONGHOP!K250="KTHP",OR(TONGHOP!L250="LT",TONGHOP!L250="TN"),TONGHOP!O250&lt;=90),TONGHOP!Q250,"")</f>
        <v>Nguyễn Thị Khánh Thư</v>
      </c>
      <c r="B250" s="1" t="str">
        <f>IF(AND(TONGHOP!K250="KTHP",OR(TONGHOP!L250="LT",TONGHOP!L250="TN"),TONGHOP!O250&lt;=90),TONGHOP!R250,"")</f>
        <v>Bùi Thành Dũng</v>
      </c>
      <c r="C250" s="1">
        <f t="shared" si="12"/>
        <v>1.2</v>
      </c>
      <c r="D250" s="1" t="str">
        <f>IF(AND(TONGHOP!K250="KTHP",OR(TONGHOP!L250="LT",TONGHOP!L250="TN"),AND(TONGHOP!O250&gt;90,TONGHOP!O250&lt;=120)),TONGHOP!Q250,"")</f>
        <v/>
      </c>
      <c r="E250" s="1" t="str">
        <f>IF(AND(TONGHOP!K250="KTHP",OR(TONGHOP!L250="LT",TONGHOP!L250="TN"),AND(TONGHOP!O250&gt;90,TONGHOP!O250&lt;=120)),TONGHOP!R250,"")</f>
        <v/>
      </c>
      <c r="F250" s="1" t="str">
        <f t="shared" si="13"/>
        <v/>
      </c>
      <c r="G250" s="1" t="str">
        <f>IF(AND(TONGHOP!K250="KTHP",OR(TONGHOP!L250="LT",TONGHOP!L250="TN"),AND(TONGHOP!O250&gt;120,TONGHOP!O250&lt;=150)),TONGHOP!Q250,"")</f>
        <v/>
      </c>
      <c r="H250" s="1" t="str">
        <f>IF(AND(TONGHOP!K250="KTHP",OR(TONGHOP!L250="LT",TONGHOP!L250="TN"),AND(TONGHOP!O250&gt;120,TONGHOP!O250&lt;=150)),TONGHOP!R250,"")</f>
        <v/>
      </c>
      <c r="I250" s="1" t="str">
        <f t="shared" si="14"/>
        <v/>
      </c>
      <c r="J250" s="1" t="str">
        <f>IF(AND(TONGHOP!K250="KTHP",OR(TONGHOP!L250="LT",TONGHOP!L250="TN"),TONGHOP!O250&gt;150),TONGHOP!Q250,"")</f>
        <v/>
      </c>
      <c r="K250" s="1" t="str">
        <f>IF(AND(TONGHOP!K250="KTHP",OR(TONGHOP!L250="LT",TONGHOP!L250="TN"),TONGHOP!O250&gt;150),TONGHOP!R250,"")</f>
        <v/>
      </c>
      <c r="L250" s="1" t="str">
        <f t="shared" si="15"/>
        <v/>
      </c>
    </row>
    <row r="251" spans="1:12">
      <c r="A251" s="1" t="str">
        <f>IF(AND(TONGHOP!K251="KTHP",OR(TONGHOP!L251="LT",TONGHOP!L251="TN"),TONGHOP!O251&lt;=90),TONGHOP!Q251,"")</f>
        <v>Nguyễn Ngọc Quỳnh(CT)</v>
      </c>
      <c r="B251" s="1" t="str">
        <f>IF(AND(TONGHOP!K251="KTHP",OR(TONGHOP!L251="LT",TONGHOP!L251="TN"),TONGHOP!O251&lt;=90),TONGHOP!R251,"")</f>
        <v>Nguyễn Bạch Cẩm Dung</v>
      </c>
      <c r="C251" s="1">
        <f t="shared" si="12"/>
        <v>1.2</v>
      </c>
      <c r="D251" s="1" t="str">
        <f>IF(AND(TONGHOP!K251="KTHP",OR(TONGHOP!L251="LT",TONGHOP!L251="TN"),AND(TONGHOP!O251&gt;90,TONGHOP!O251&lt;=120)),TONGHOP!Q251,"")</f>
        <v/>
      </c>
      <c r="E251" s="1" t="str">
        <f>IF(AND(TONGHOP!K251="KTHP",OR(TONGHOP!L251="LT",TONGHOP!L251="TN"),AND(TONGHOP!O251&gt;90,TONGHOP!O251&lt;=120)),TONGHOP!R251,"")</f>
        <v/>
      </c>
      <c r="F251" s="1" t="str">
        <f t="shared" si="13"/>
        <v/>
      </c>
      <c r="G251" s="1" t="str">
        <f>IF(AND(TONGHOP!K251="KTHP",OR(TONGHOP!L251="LT",TONGHOP!L251="TN"),AND(TONGHOP!O251&gt;120,TONGHOP!O251&lt;=150)),TONGHOP!Q251,"")</f>
        <v/>
      </c>
      <c r="H251" s="1" t="str">
        <f>IF(AND(TONGHOP!K251="KTHP",OR(TONGHOP!L251="LT",TONGHOP!L251="TN"),AND(TONGHOP!O251&gt;120,TONGHOP!O251&lt;=150)),TONGHOP!R251,"")</f>
        <v/>
      </c>
      <c r="I251" s="1" t="str">
        <f t="shared" si="14"/>
        <v/>
      </c>
      <c r="J251" s="1" t="str">
        <f>IF(AND(TONGHOP!K251="KTHP",OR(TONGHOP!L251="LT",TONGHOP!L251="TN"),TONGHOP!O251&gt;150),TONGHOP!Q251,"")</f>
        <v/>
      </c>
      <c r="K251" s="1" t="str">
        <f>IF(AND(TONGHOP!K251="KTHP",OR(TONGHOP!L251="LT",TONGHOP!L251="TN"),TONGHOP!O251&gt;150),TONGHOP!R251,"")</f>
        <v/>
      </c>
      <c r="L251" s="1" t="str">
        <f t="shared" si="15"/>
        <v/>
      </c>
    </row>
    <row r="252" spans="1:12">
      <c r="A252" s="1" t="str">
        <f>IF(AND(TONGHOP!K252="KTHP",OR(TONGHOP!L252="LT",TONGHOP!L252="TN"),TONGHOP!O252&lt;=90),TONGHOP!Q252,"")</f>
        <v>Phan Thị Xuân Trang</v>
      </c>
      <c r="B252" s="1" t="str">
        <f>IF(AND(TONGHOP!K252="KTHP",OR(TONGHOP!L252="LT",TONGHOP!L252="TN"),TONGHOP!O252&lt;=90),TONGHOP!R252,"")</f>
        <v>Dương Đức Kiên</v>
      </c>
      <c r="C252" s="1">
        <f t="shared" si="12"/>
        <v>1.2</v>
      </c>
      <c r="D252" s="1" t="str">
        <f>IF(AND(TONGHOP!K252="KTHP",OR(TONGHOP!L252="LT",TONGHOP!L252="TN"),AND(TONGHOP!O252&gt;90,TONGHOP!O252&lt;=120)),TONGHOP!Q252,"")</f>
        <v/>
      </c>
      <c r="E252" s="1" t="str">
        <f>IF(AND(TONGHOP!K252="KTHP",OR(TONGHOP!L252="LT",TONGHOP!L252="TN"),AND(TONGHOP!O252&gt;90,TONGHOP!O252&lt;=120)),TONGHOP!R252,"")</f>
        <v/>
      </c>
      <c r="F252" s="1" t="str">
        <f t="shared" si="13"/>
        <v/>
      </c>
      <c r="G252" s="1" t="str">
        <f>IF(AND(TONGHOP!K252="KTHP",OR(TONGHOP!L252="LT",TONGHOP!L252="TN"),AND(TONGHOP!O252&gt;120,TONGHOP!O252&lt;=150)),TONGHOP!Q252,"")</f>
        <v/>
      </c>
      <c r="H252" s="1" t="str">
        <f>IF(AND(TONGHOP!K252="KTHP",OR(TONGHOP!L252="LT",TONGHOP!L252="TN"),AND(TONGHOP!O252&gt;120,TONGHOP!O252&lt;=150)),TONGHOP!R252,"")</f>
        <v/>
      </c>
      <c r="I252" s="1" t="str">
        <f t="shared" si="14"/>
        <v/>
      </c>
      <c r="J252" s="1" t="str">
        <f>IF(AND(TONGHOP!K252="KTHP",OR(TONGHOP!L252="LT",TONGHOP!L252="TN"),TONGHOP!O252&gt;150),TONGHOP!Q252,"")</f>
        <v/>
      </c>
      <c r="K252" s="1" t="str">
        <f>IF(AND(TONGHOP!K252="KTHP",OR(TONGHOP!L252="LT",TONGHOP!L252="TN"),TONGHOP!O252&gt;150),TONGHOP!R252,"")</f>
        <v/>
      </c>
      <c r="L252" s="1" t="str">
        <f t="shared" si="15"/>
        <v/>
      </c>
    </row>
    <row r="253" spans="1:12">
      <c r="A253" s="1" t="str">
        <f>IF(AND(TONGHOP!K253="KTHP",OR(TONGHOP!L253="LT",TONGHOP!L253="TN"),TONGHOP!O253&lt;=90),TONGHOP!Q253,"")</f>
        <v>Hà Chí Công</v>
      </c>
      <c r="B253" s="1" t="str">
        <f>IF(AND(TONGHOP!K253="KTHP",OR(TONGHOP!L253="LT",TONGHOP!L253="TN"),TONGHOP!O253&lt;=90),TONGHOP!R253,"")</f>
        <v>Nguyễn Thị Thu Hồng</v>
      </c>
      <c r="C253" s="1">
        <f t="shared" si="12"/>
        <v>1.2</v>
      </c>
      <c r="D253" s="1" t="str">
        <f>IF(AND(TONGHOP!K253="KTHP",OR(TONGHOP!L253="LT",TONGHOP!L253="TN"),AND(TONGHOP!O253&gt;90,TONGHOP!O253&lt;=120)),TONGHOP!Q253,"")</f>
        <v/>
      </c>
      <c r="E253" s="1" t="str">
        <f>IF(AND(TONGHOP!K253="KTHP",OR(TONGHOP!L253="LT",TONGHOP!L253="TN"),AND(TONGHOP!O253&gt;90,TONGHOP!O253&lt;=120)),TONGHOP!R253,"")</f>
        <v/>
      </c>
      <c r="F253" s="1" t="str">
        <f t="shared" si="13"/>
        <v/>
      </c>
      <c r="G253" s="1" t="str">
        <f>IF(AND(TONGHOP!K253="KTHP",OR(TONGHOP!L253="LT",TONGHOP!L253="TN"),AND(TONGHOP!O253&gt;120,TONGHOP!O253&lt;=150)),TONGHOP!Q253,"")</f>
        <v/>
      </c>
      <c r="H253" s="1" t="str">
        <f>IF(AND(TONGHOP!K253="KTHP",OR(TONGHOP!L253="LT",TONGHOP!L253="TN"),AND(TONGHOP!O253&gt;120,TONGHOP!O253&lt;=150)),TONGHOP!R253,"")</f>
        <v/>
      </c>
      <c r="I253" s="1" t="str">
        <f t="shared" si="14"/>
        <v/>
      </c>
      <c r="J253" s="1" t="str">
        <f>IF(AND(TONGHOP!K253="KTHP",OR(TONGHOP!L253="LT",TONGHOP!L253="TN"),TONGHOP!O253&gt;150),TONGHOP!Q253,"")</f>
        <v/>
      </c>
      <c r="K253" s="1" t="str">
        <f>IF(AND(TONGHOP!K253="KTHP",OR(TONGHOP!L253="LT",TONGHOP!L253="TN"),TONGHOP!O253&gt;150),TONGHOP!R253,"")</f>
        <v/>
      </c>
      <c r="L253" s="1" t="str">
        <f t="shared" si="15"/>
        <v/>
      </c>
    </row>
    <row r="254" spans="1:12">
      <c r="A254" s="1" t="str">
        <f>IF(AND(TONGHOP!K254="KTHP",OR(TONGHOP!L254="LT",TONGHOP!L254="TN"),TONGHOP!O254&lt;=90),TONGHOP!Q254,"")</f>
        <v>Nguyễn Thị Mai</v>
      </c>
      <c r="B254" s="1" t="str">
        <f>IF(AND(TONGHOP!K254="KTHP",OR(TONGHOP!L254="LT",TONGHOP!L254="TN"),TONGHOP!O254&lt;=90),TONGHOP!R254,"")</f>
        <v>Nguyễn Thái Bình</v>
      </c>
      <c r="C254" s="1">
        <f t="shared" si="12"/>
        <v>1.2</v>
      </c>
      <c r="D254" s="1" t="str">
        <f>IF(AND(TONGHOP!K254="KTHP",OR(TONGHOP!L254="LT",TONGHOP!L254="TN"),AND(TONGHOP!O254&gt;90,TONGHOP!O254&lt;=120)),TONGHOP!Q254,"")</f>
        <v/>
      </c>
      <c r="E254" s="1" t="str">
        <f>IF(AND(TONGHOP!K254="KTHP",OR(TONGHOP!L254="LT",TONGHOP!L254="TN"),AND(TONGHOP!O254&gt;90,TONGHOP!O254&lt;=120)),TONGHOP!R254,"")</f>
        <v/>
      </c>
      <c r="F254" s="1" t="str">
        <f t="shared" si="13"/>
        <v/>
      </c>
      <c r="G254" s="1" t="str">
        <f>IF(AND(TONGHOP!K254="KTHP",OR(TONGHOP!L254="LT",TONGHOP!L254="TN"),AND(TONGHOP!O254&gt;120,TONGHOP!O254&lt;=150)),TONGHOP!Q254,"")</f>
        <v/>
      </c>
      <c r="H254" s="1" t="str">
        <f>IF(AND(TONGHOP!K254="KTHP",OR(TONGHOP!L254="LT",TONGHOP!L254="TN"),AND(TONGHOP!O254&gt;120,TONGHOP!O254&lt;=150)),TONGHOP!R254,"")</f>
        <v/>
      </c>
      <c r="I254" s="1" t="str">
        <f t="shared" si="14"/>
        <v/>
      </c>
      <c r="J254" s="1" t="str">
        <f>IF(AND(TONGHOP!K254="KTHP",OR(TONGHOP!L254="LT",TONGHOP!L254="TN"),TONGHOP!O254&gt;150),TONGHOP!Q254,"")</f>
        <v/>
      </c>
      <c r="K254" s="1" t="str">
        <f>IF(AND(TONGHOP!K254="KTHP",OR(TONGHOP!L254="LT",TONGHOP!L254="TN"),TONGHOP!O254&gt;150),TONGHOP!R254,"")</f>
        <v/>
      </c>
      <c r="L254" s="1" t="str">
        <f t="shared" si="15"/>
        <v/>
      </c>
    </row>
    <row r="255" spans="1:12">
      <c r="A255" s="1" t="str">
        <f>IF(AND(TONGHOP!K255="KTHP",OR(TONGHOP!L255="LT",TONGHOP!L255="TN"),TONGHOP!O255&lt;=90),TONGHOP!Q255,"")</f>
        <v>Nguyễn Thùy Dương</v>
      </c>
      <c r="B255" s="1" t="str">
        <f>IF(AND(TONGHOP!K255="KTHP",OR(TONGHOP!L255="LT",TONGHOP!L255="TN"),TONGHOP!O255&lt;=90),TONGHOP!R255,"")</f>
        <v>Nguyễn Duy Đạt</v>
      </c>
      <c r="C255" s="1">
        <f t="shared" si="12"/>
        <v>1.2</v>
      </c>
      <c r="D255" s="1" t="str">
        <f>IF(AND(TONGHOP!K255="KTHP",OR(TONGHOP!L255="LT",TONGHOP!L255="TN"),AND(TONGHOP!O255&gt;90,TONGHOP!O255&lt;=120)),TONGHOP!Q255,"")</f>
        <v/>
      </c>
      <c r="E255" s="1" t="str">
        <f>IF(AND(TONGHOP!K255="KTHP",OR(TONGHOP!L255="LT",TONGHOP!L255="TN"),AND(TONGHOP!O255&gt;90,TONGHOP!O255&lt;=120)),TONGHOP!R255,"")</f>
        <v/>
      </c>
      <c r="F255" s="1" t="str">
        <f t="shared" si="13"/>
        <v/>
      </c>
      <c r="G255" s="1" t="str">
        <f>IF(AND(TONGHOP!K255="KTHP",OR(TONGHOP!L255="LT",TONGHOP!L255="TN"),AND(TONGHOP!O255&gt;120,TONGHOP!O255&lt;=150)),TONGHOP!Q255,"")</f>
        <v/>
      </c>
      <c r="H255" s="1" t="str">
        <f>IF(AND(TONGHOP!K255="KTHP",OR(TONGHOP!L255="LT",TONGHOP!L255="TN"),AND(TONGHOP!O255&gt;120,TONGHOP!O255&lt;=150)),TONGHOP!R255,"")</f>
        <v/>
      </c>
      <c r="I255" s="1" t="str">
        <f t="shared" si="14"/>
        <v/>
      </c>
      <c r="J255" s="1" t="str">
        <f>IF(AND(TONGHOP!K255="KTHP",OR(TONGHOP!L255="LT",TONGHOP!L255="TN"),TONGHOP!O255&gt;150),TONGHOP!Q255,"")</f>
        <v/>
      </c>
      <c r="K255" s="1" t="str">
        <f>IF(AND(TONGHOP!K255="KTHP",OR(TONGHOP!L255="LT",TONGHOP!L255="TN"),TONGHOP!O255&gt;150),TONGHOP!R255,"")</f>
        <v/>
      </c>
      <c r="L255" s="1" t="str">
        <f t="shared" si="15"/>
        <v/>
      </c>
    </row>
    <row r="256" spans="1:12">
      <c r="A256" s="1" t="str">
        <f>IF(AND(TONGHOP!K256="KTHP",OR(TONGHOP!L256="LT",TONGHOP!L256="TN"),TONGHOP!O256&lt;=90),TONGHOP!Q256,"")</f>
        <v>Đặng Ngọc Đoàn</v>
      </c>
      <c r="B256" s="1" t="str">
        <f>IF(AND(TONGHOP!K256="KTHP",OR(TONGHOP!L256="LT",TONGHOP!L256="TN"),TONGHOP!O256&lt;=90),TONGHOP!R256,"")</f>
        <v>Nguyễn Thị Hiền</v>
      </c>
      <c r="C256" s="1">
        <f t="shared" si="12"/>
        <v>1.2</v>
      </c>
      <c r="D256" s="1" t="str">
        <f>IF(AND(TONGHOP!K256="KTHP",OR(TONGHOP!L256="LT",TONGHOP!L256="TN"),AND(TONGHOP!O256&gt;90,TONGHOP!O256&lt;=120)),TONGHOP!Q256,"")</f>
        <v/>
      </c>
      <c r="E256" s="1" t="str">
        <f>IF(AND(TONGHOP!K256="KTHP",OR(TONGHOP!L256="LT",TONGHOP!L256="TN"),AND(TONGHOP!O256&gt;90,TONGHOP!O256&lt;=120)),TONGHOP!R256,"")</f>
        <v/>
      </c>
      <c r="F256" s="1" t="str">
        <f t="shared" si="13"/>
        <v/>
      </c>
      <c r="G256" s="1" t="str">
        <f>IF(AND(TONGHOP!K256="KTHP",OR(TONGHOP!L256="LT",TONGHOP!L256="TN"),AND(TONGHOP!O256&gt;120,TONGHOP!O256&lt;=150)),TONGHOP!Q256,"")</f>
        <v/>
      </c>
      <c r="H256" s="1" t="str">
        <f>IF(AND(TONGHOP!K256="KTHP",OR(TONGHOP!L256="LT",TONGHOP!L256="TN"),AND(TONGHOP!O256&gt;120,TONGHOP!O256&lt;=150)),TONGHOP!R256,"")</f>
        <v/>
      </c>
      <c r="I256" s="1" t="str">
        <f t="shared" si="14"/>
        <v/>
      </c>
      <c r="J256" s="1" t="str">
        <f>IF(AND(TONGHOP!K256="KTHP",OR(TONGHOP!L256="LT",TONGHOP!L256="TN"),TONGHOP!O256&gt;150),TONGHOP!Q256,"")</f>
        <v/>
      </c>
      <c r="K256" s="1" t="str">
        <f>IF(AND(TONGHOP!K256="KTHP",OR(TONGHOP!L256="LT",TONGHOP!L256="TN"),TONGHOP!O256&gt;150),TONGHOP!R256,"")</f>
        <v/>
      </c>
      <c r="L256" s="1" t="str">
        <f t="shared" si="15"/>
        <v/>
      </c>
    </row>
    <row r="257" spans="1:12">
      <c r="A257" s="1">
        <f>IF(AND(TONGHOP!K257="KTHP",OR(TONGHOP!L257="LT",TONGHOP!L257="TN"),TONGHOP!O257&lt;=90),TONGHOP!Q257,"")</f>
        <v>0</v>
      </c>
      <c r="B257" s="1">
        <f>IF(AND(TONGHOP!K257="KTHP",OR(TONGHOP!L257="LT",TONGHOP!L257="TN"),TONGHOP!O257&lt;=90),TONGHOP!R257,"")</f>
        <v>0</v>
      </c>
      <c r="C257" s="1">
        <f t="shared" si="12"/>
        <v>1.2</v>
      </c>
      <c r="D257" s="1" t="str">
        <f>IF(AND(TONGHOP!K257="KTHP",OR(TONGHOP!L257="LT",TONGHOP!L257="TN"),AND(TONGHOP!O257&gt;90,TONGHOP!O257&lt;=120)),TONGHOP!Q257,"")</f>
        <v/>
      </c>
      <c r="E257" s="1" t="str">
        <f>IF(AND(TONGHOP!K257="KTHP",OR(TONGHOP!L257="LT",TONGHOP!L257="TN"),AND(TONGHOP!O257&gt;90,TONGHOP!O257&lt;=120)),TONGHOP!R257,"")</f>
        <v/>
      </c>
      <c r="F257" s="1" t="str">
        <f t="shared" si="13"/>
        <v/>
      </c>
      <c r="G257" s="1" t="str">
        <f>IF(AND(TONGHOP!K257="KTHP",OR(TONGHOP!L257="LT",TONGHOP!L257="TN"),AND(TONGHOP!O257&gt;120,TONGHOP!O257&lt;=150)),TONGHOP!Q257,"")</f>
        <v/>
      </c>
      <c r="H257" s="1" t="str">
        <f>IF(AND(TONGHOP!K257="KTHP",OR(TONGHOP!L257="LT",TONGHOP!L257="TN"),AND(TONGHOP!O257&gt;120,TONGHOP!O257&lt;=150)),TONGHOP!R257,"")</f>
        <v/>
      </c>
      <c r="I257" s="1" t="str">
        <f t="shared" si="14"/>
        <v/>
      </c>
      <c r="J257" s="1" t="str">
        <f>IF(AND(TONGHOP!K257="KTHP",OR(TONGHOP!L257="LT",TONGHOP!L257="TN"),TONGHOP!O257&gt;150),TONGHOP!Q257,"")</f>
        <v/>
      </c>
      <c r="K257" s="1" t="str">
        <f>IF(AND(TONGHOP!K257="KTHP",OR(TONGHOP!L257="LT",TONGHOP!L257="TN"),TONGHOP!O257&gt;150),TONGHOP!R257,"")</f>
        <v/>
      </c>
      <c r="L257" s="1" t="str">
        <f t="shared" si="15"/>
        <v/>
      </c>
    </row>
    <row r="258" spans="1:12">
      <c r="A258" s="1" t="str">
        <f>IF(AND(TONGHOP!K258="KTHP",OR(TONGHOP!L258="LT",TONGHOP!L258="TN"),TONGHOP!O258&lt;=90),TONGHOP!Q258,"")</f>
        <v>Nguyễn Cao Phong</v>
      </c>
      <c r="B258" s="1" t="str">
        <f>IF(AND(TONGHOP!K258="KTHP",OR(TONGHOP!L258="LT",TONGHOP!L258="TN"),TONGHOP!O258&lt;=90),TONGHOP!R258,"")</f>
        <v>Nguyễn Tiến Dũng</v>
      </c>
      <c r="C258" s="1">
        <f t="shared" si="12"/>
        <v>1.2</v>
      </c>
      <c r="D258" s="1" t="str">
        <f>IF(AND(TONGHOP!K258="KTHP",OR(TONGHOP!L258="LT",TONGHOP!L258="TN"),AND(TONGHOP!O258&gt;90,TONGHOP!O258&lt;=120)),TONGHOP!Q258,"")</f>
        <v/>
      </c>
      <c r="E258" s="1" t="str">
        <f>IF(AND(TONGHOP!K258="KTHP",OR(TONGHOP!L258="LT",TONGHOP!L258="TN"),AND(TONGHOP!O258&gt;90,TONGHOP!O258&lt;=120)),TONGHOP!R258,"")</f>
        <v/>
      </c>
      <c r="F258" s="1" t="str">
        <f t="shared" si="13"/>
        <v/>
      </c>
      <c r="G258" s="1" t="str">
        <f>IF(AND(TONGHOP!K258="KTHP",OR(TONGHOP!L258="LT",TONGHOP!L258="TN"),AND(TONGHOP!O258&gt;120,TONGHOP!O258&lt;=150)),TONGHOP!Q258,"")</f>
        <v/>
      </c>
      <c r="H258" s="1" t="str">
        <f>IF(AND(TONGHOP!K258="KTHP",OR(TONGHOP!L258="LT",TONGHOP!L258="TN"),AND(TONGHOP!O258&gt;120,TONGHOP!O258&lt;=150)),TONGHOP!R258,"")</f>
        <v/>
      </c>
      <c r="I258" s="1" t="str">
        <f t="shared" si="14"/>
        <v/>
      </c>
      <c r="J258" s="1" t="str">
        <f>IF(AND(TONGHOP!K258="KTHP",OR(TONGHOP!L258="LT",TONGHOP!L258="TN"),TONGHOP!O258&gt;150),TONGHOP!Q258,"")</f>
        <v/>
      </c>
      <c r="K258" s="1" t="str">
        <f>IF(AND(TONGHOP!K258="KTHP",OR(TONGHOP!L258="LT",TONGHOP!L258="TN"),TONGHOP!O258&gt;150),TONGHOP!R258,"")</f>
        <v/>
      </c>
      <c r="L258" s="1" t="str">
        <f t="shared" si="15"/>
        <v/>
      </c>
    </row>
    <row r="259" spans="1:12">
      <c r="A259" s="1" t="str">
        <f>IF(AND(TONGHOP!K259="KTHP",OR(TONGHOP!L259="LT",TONGHOP!L259="TN"),TONGHOP!O259&lt;=90),TONGHOP!Q259,"")</f>
        <v>Nguyễn Huỳnh Mai Hạnh</v>
      </c>
      <c r="B259" s="1" t="str">
        <f>IF(AND(TONGHOP!K259="KTHP",OR(TONGHOP!L259="LT",TONGHOP!L259="TN"),TONGHOP!O259&lt;=90),TONGHOP!R259,"")</f>
        <v>Lê Văn Bình</v>
      </c>
      <c r="C259" s="1">
        <f t="shared" ref="C259:C322" si="16">IF(AND(A259="",B259=""),"",1.2)</f>
        <v>1.2</v>
      </c>
      <c r="D259" s="1" t="str">
        <f>IF(AND(TONGHOP!K259="KTHP",OR(TONGHOP!L259="LT",TONGHOP!L259="TN"),AND(TONGHOP!O259&gt;90,TONGHOP!O259&lt;=120)),TONGHOP!Q259,"")</f>
        <v/>
      </c>
      <c r="E259" s="1" t="str">
        <f>IF(AND(TONGHOP!K259="KTHP",OR(TONGHOP!L259="LT",TONGHOP!L259="TN"),AND(TONGHOP!O259&gt;90,TONGHOP!O259&lt;=120)),TONGHOP!R259,"")</f>
        <v/>
      </c>
      <c r="F259" s="1" t="str">
        <f t="shared" ref="F259:F322" si="17">IF(AND(D259="",E259=""),"",1.6)</f>
        <v/>
      </c>
      <c r="G259" s="1" t="str">
        <f>IF(AND(TONGHOP!K259="KTHP",OR(TONGHOP!L259="LT",TONGHOP!L259="TN"),AND(TONGHOP!O259&gt;120,TONGHOP!O259&lt;=150)),TONGHOP!Q259,"")</f>
        <v/>
      </c>
      <c r="H259" s="1" t="str">
        <f>IF(AND(TONGHOP!K259="KTHP",OR(TONGHOP!L259="LT",TONGHOP!L259="TN"),AND(TONGHOP!O259&gt;120,TONGHOP!O259&lt;=150)),TONGHOP!R259,"")</f>
        <v/>
      </c>
      <c r="I259" s="1" t="str">
        <f t="shared" ref="I259:I322" si="18">IF(AND(G259="",H259=""),"",2)</f>
        <v/>
      </c>
      <c r="J259" s="1" t="str">
        <f>IF(AND(TONGHOP!K259="KTHP",OR(TONGHOP!L259="LT",TONGHOP!L259="TN"),TONGHOP!O259&gt;150),TONGHOP!Q259,"")</f>
        <v/>
      </c>
      <c r="K259" s="1" t="str">
        <f>IF(AND(TONGHOP!K259="KTHP",OR(TONGHOP!L259="LT",TONGHOP!L259="TN"),TONGHOP!O259&gt;150),TONGHOP!R259,"")</f>
        <v/>
      </c>
      <c r="L259" s="1" t="str">
        <f t="shared" ref="L259:L322" si="19">IF(AND(J259="",K259=""),"",2.5)</f>
        <v/>
      </c>
    </row>
    <row r="260" spans="1:12">
      <c r="A260" s="1">
        <f>IF(AND(TONGHOP!K260="KTHP",OR(TONGHOP!L260="LT",TONGHOP!L260="TN"),TONGHOP!O260&lt;=90),TONGHOP!Q260,"")</f>
        <v>0</v>
      </c>
      <c r="B260" s="1">
        <f>IF(AND(TONGHOP!K260="KTHP",OR(TONGHOP!L260="LT",TONGHOP!L260="TN"),TONGHOP!O260&lt;=90),TONGHOP!R260,"")</f>
        <v>0</v>
      </c>
      <c r="C260" s="1">
        <f t="shared" si="16"/>
        <v>1.2</v>
      </c>
      <c r="D260" s="1" t="str">
        <f>IF(AND(TONGHOP!K260="KTHP",OR(TONGHOP!L260="LT",TONGHOP!L260="TN"),AND(TONGHOP!O260&gt;90,TONGHOP!O260&lt;=120)),TONGHOP!Q260,"")</f>
        <v/>
      </c>
      <c r="E260" s="1" t="str">
        <f>IF(AND(TONGHOP!K260="KTHP",OR(TONGHOP!L260="LT",TONGHOP!L260="TN"),AND(TONGHOP!O260&gt;90,TONGHOP!O260&lt;=120)),TONGHOP!R260,"")</f>
        <v/>
      </c>
      <c r="F260" s="1" t="str">
        <f t="shared" si="17"/>
        <v/>
      </c>
      <c r="G260" s="1" t="str">
        <f>IF(AND(TONGHOP!K260="KTHP",OR(TONGHOP!L260="LT",TONGHOP!L260="TN"),AND(TONGHOP!O260&gt;120,TONGHOP!O260&lt;=150)),TONGHOP!Q260,"")</f>
        <v/>
      </c>
      <c r="H260" s="1" t="str">
        <f>IF(AND(TONGHOP!K260="KTHP",OR(TONGHOP!L260="LT",TONGHOP!L260="TN"),AND(TONGHOP!O260&gt;120,TONGHOP!O260&lt;=150)),TONGHOP!R260,"")</f>
        <v/>
      </c>
      <c r="I260" s="1" t="str">
        <f t="shared" si="18"/>
        <v/>
      </c>
      <c r="J260" s="1" t="str">
        <f>IF(AND(TONGHOP!K260="KTHP",OR(TONGHOP!L260="LT",TONGHOP!L260="TN"),TONGHOP!O260&gt;150),TONGHOP!Q260,"")</f>
        <v/>
      </c>
      <c r="K260" s="1" t="str">
        <f>IF(AND(TONGHOP!K260="KTHP",OR(TONGHOP!L260="LT",TONGHOP!L260="TN"),TONGHOP!O260&gt;150),TONGHOP!R260,"")</f>
        <v/>
      </c>
      <c r="L260" s="1" t="str">
        <f t="shared" si="19"/>
        <v/>
      </c>
    </row>
    <row r="261" spans="1:12">
      <c r="A261" s="1" t="str">
        <f>IF(AND(TONGHOP!K261="KTHP",OR(TONGHOP!L261="LT",TONGHOP!L261="TN"),TONGHOP!O261&lt;=90),TONGHOP!Q261,"")</f>
        <v>Lương Thị Thanh Hà</v>
      </c>
      <c r="B261" s="1" t="str">
        <f>IF(AND(TONGHOP!K261="KTHP",OR(TONGHOP!L261="LT",TONGHOP!L261="TN"),TONGHOP!O261&lt;=90),TONGHOP!R261,"")</f>
        <v>Mạnh Lê Hoàn</v>
      </c>
      <c r="C261" s="1">
        <f t="shared" si="16"/>
        <v>1.2</v>
      </c>
      <c r="D261" s="1" t="str">
        <f>IF(AND(TONGHOP!K261="KTHP",OR(TONGHOP!L261="LT",TONGHOP!L261="TN"),AND(TONGHOP!O261&gt;90,TONGHOP!O261&lt;=120)),TONGHOP!Q261,"")</f>
        <v/>
      </c>
      <c r="E261" s="1" t="str">
        <f>IF(AND(TONGHOP!K261="KTHP",OR(TONGHOP!L261="LT",TONGHOP!L261="TN"),AND(TONGHOP!O261&gt;90,TONGHOP!O261&lt;=120)),TONGHOP!R261,"")</f>
        <v/>
      </c>
      <c r="F261" s="1" t="str">
        <f t="shared" si="17"/>
        <v/>
      </c>
      <c r="G261" s="1" t="str">
        <f>IF(AND(TONGHOP!K261="KTHP",OR(TONGHOP!L261="LT",TONGHOP!L261="TN"),AND(TONGHOP!O261&gt;120,TONGHOP!O261&lt;=150)),TONGHOP!Q261,"")</f>
        <v/>
      </c>
      <c r="H261" s="1" t="str">
        <f>IF(AND(TONGHOP!K261="KTHP",OR(TONGHOP!L261="LT",TONGHOP!L261="TN"),AND(TONGHOP!O261&gt;120,TONGHOP!O261&lt;=150)),TONGHOP!R261,"")</f>
        <v/>
      </c>
      <c r="I261" s="1" t="str">
        <f t="shared" si="18"/>
        <v/>
      </c>
      <c r="J261" s="1" t="str">
        <f>IF(AND(TONGHOP!K261="KTHP",OR(TONGHOP!L261="LT",TONGHOP!L261="TN"),TONGHOP!O261&gt;150),TONGHOP!Q261,"")</f>
        <v/>
      </c>
      <c r="K261" s="1" t="str">
        <f>IF(AND(TONGHOP!K261="KTHP",OR(TONGHOP!L261="LT",TONGHOP!L261="TN"),TONGHOP!O261&gt;150),TONGHOP!R261,"")</f>
        <v/>
      </c>
      <c r="L261" s="1" t="str">
        <f t="shared" si="19"/>
        <v/>
      </c>
    </row>
    <row r="262" spans="1:12">
      <c r="A262" s="1">
        <f>IF(AND(TONGHOP!K262="KTHP",OR(TONGHOP!L262="LT",TONGHOP!L262="TN"),TONGHOP!O262&lt;=90),TONGHOP!Q262,"")</f>
        <v>0</v>
      </c>
      <c r="B262" s="1">
        <f>IF(AND(TONGHOP!K262="KTHP",OR(TONGHOP!L262="LT",TONGHOP!L262="TN"),TONGHOP!O262&lt;=90),TONGHOP!R262,"")</f>
        <v>0</v>
      </c>
      <c r="C262" s="1">
        <f t="shared" si="16"/>
        <v>1.2</v>
      </c>
      <c r="D262" s="1" t="str">
        <f>IF(AND(TONGHOP!K262="KTHP",OR(TONGHOP!L262="LT",TONGHOP!L262="TN"),AND(TONGHOP!O262&gt;90,TONGHOP!O262&lt;=120)),TONGHOP!Q262,"")</f>
        <v/>
      </c>
      <c r="E262" s="1" t="str">
        <f>IF(AND(TONGHOP!K262="KTHP",OR(TONGHOP!L262="LT",TONGHOP!L262="TN"),AND(TONGHOP!O262&gt;90,TONGHOP!O262&lt;=120)),TONGHOP!R262,"")</f>
        <v/>
      </c>
      <c r="F262" s="1" t="str">
        <f t="shared" si="17"/>
        <v/>
      </c>
      <c r="G262" s="1" t="str">
        <f>IF(AND(TONGHOP!K262="KTHP",OR(TONGHOP!L262="LT",TONGHOP!L262="TN"),AND(TONGHOP!O262&gt;120,TONGHOP!O262&lt;=150)),TONGHOP!Q262,"")</f>
        <v/>
      </c>
      <c r="H262" s="1" t="str">
        <f>IF(AND(TONGHOP!K262="KTHP",OR(TONGHOP!L262="LT",TONGHOP!L262="TN"),AND(TONGHOP!O262&gt;120,TONGHOP!O262&lt;=150)),TONGHOP!R262,"")</f>
        <v/>
      </c>
      <c r="I262" s="1" t="str">
        <f t="shared" si="18"/>
        <v/>
      </c>
      <c r="J262" s="1" t="str">
        <f>IF(AND(TONGHOP!K262="KTHP",OR(TONGHOP!L262="LT",TONGHOP!L262="TN"),TONGHOP!O262&gt;150),TONGHOP!Q262,"")</f>
        <v/>
      </c>
      <c r="K262" s="1" t="str">
        <f>IF(AND(TONGHOP!K262="KTHP",OR(TONGHOP!L262="LT",TONGHOP!L262="TN"),TONGHOP!O262&gt;150),TONGHOP!R262,"")</f>
        <v/>
      </c>
      <c r="L262" s="1" t="str">
        <f t="shared" si="19"/>
        <v/>
      </c>
    </row>
    <row r="263" spans="1:12">
      <c r="A263" s="1" t="str">
        <f>IF(AND(TONGHOP!K263="KTHP",OR(TONGHOP!L263="LT",TONGHOP!L263="TN"),TONGHOP!O263&lt;=90),TONGHOP!Q263,"")</f>
        <v>Lê Thị Mai Hường</v>
      </c>
      <c r="B263" s="1" t="str">
        <f>IF(AND(TONGHOP!K263="KTHP",OR(TONGHOP!L263="LT",TONGHOP!L263="TN"),TONGHOP!O263&lt;=90),TONGHOP!R263,"")</f>
        <v>Bùi Thị Ngọc Sương</v>
      </c>
      <c r="C263" s="1">
        <f t="shared" si="16"/>
        <v>1.2</v>
      </c>
      <c r="D263" s="1" t="str">
        <f>IF(AND(TONGHOP!K263="KTHP",OR(TONGHOP!L263="LT",TONGHOP!L263="TN"),AND(TONGHOP!O263&gt;90,TONGHOP!O263&lt;=120)),TONGHOP!Q263,"")</f>
        <v/>
      </c>
      <c r="E263" s="1" t="str">
        <f>IF(AND(TONGHOP!K263="KTHP",OR(TONGHOP!L263="LT",TONGHOP!L263="TN"),AND(TONGHOP!O263&gt;90,TONGHOP!O263&lt;=120)),TONGHOP!R263,"")</f>
        <v/>
      </c>
      <c r="F263" s="1" t="str">
        <f t="shared" si="17"/>
        <v/>
      </c>
      <c r="G263" s="1" t="str">
        <f>IF(AND(TONGHOP!K263="KTHP",OR(TONGHOP!L263="LT",TONGHOP!L263="TN"),AND(TONGHOP!O263&gt;120,TONGHOP!O263&lt;=150)),TONGHOP!Q263,"")</f>
        <v/>
      </c>
      <c r="H263" s="1" t="str">
        <f>IF(AND(TONGHOP!K263="KTHP",OR(TONGHOP!L263="LT",TONGHOP!L263="TN"),AND(TONGHOP!O263&gt;120,TONGHOP!O263&lt;=150)),TONGHOP!R263,"")</f>
        <v/>
      </c>
      <c r="I263" s="1" t="str">
        <f t="shared" si="18"/>
        <v/>
      </c>
      <c r="J263" s="1" t="str">
        <f>IF(AND(TONGHOP!K263="KTHP",OR(TONGHOP!L263="LT",TONGHOP!L263="TN"),TONGHOP!O263&gt;150),TONGHOP!Q263,"")</f>
        <v/>
      </c>
      <c r="K263" s="1" t="str">
        <f>IF(AND(TONGHOP!K263="KTHP",OR(TONGHOP!L263="LT",TONGHOP!L263="TN"),TONGHOP!O263&gt;150),TONGHOP!R263,"")</f>
        <v/>
      </c>
      <c r="L263" s="1" t="str">
        <f t="shared" si="19"/>
        <v/>
      </c>
    </row>
    <row r="264" spans="1:12">
      <c r="A264" s="1" t="str">
        <f>IF(AND(TONGHOP!K264="KTHP",OR(TONGHOP!L264="LT",TONGHOP!L264="TN"),TONGHOP!O264&lt;=90),TONGHOP!Q264,"")</f>
        <v>Nguyễn Thị Ngọc Hiền</v>
      </c>
      <c r="B264" s="1" t="str">
        <f>IF(AND(TONGHOP!K264="KTHP",OR(TONGHOP!L264="LT",TONGHOP!L264="TN"),TONGHOP!O264&lt;=90),TONGHOP!R264,"")</f>
        <v>Lê Thị Thu Thảo</v>
      </c>
      <c r="C264" s="1">
        <f t="shared" si="16"/>
        <v>1.2</v>
      </c>
      <c r="D264" s="1" t="str">
        <f>IF(AND(TONGHOP!K264="KTHP",OR(TONGHOP!L264="LT",TONGHOP!L264="TN"),AND(TONGHOP!O264&gt;90,TONGHOP!O264&lt;=120)),TONGHOP!Q264,"")</f>
        <v/>
      </c>
      <c r="E264" s="1" t="str">
        <f>IF(AND(TONGHOP!K264="KTHP",OR(TONGHOP!L264="LT",TONGHOP!L264="TN"),AND(TONGHOP!O264&gt;90,TONGHOP!O264&lt;=120)),TONGHOP!R264,"")</f>
        <v/>
      </c>
      <c r="F264" s="1" t="str">
        <f t="shared" si="17"/>
        <v/>
      </c>
      <c r="G264" s="1" t="str">
        <f>IF(AND(TONGHOP!K264="KTHP",OR(TONGHOP!L264="LT",TONGHOP!L264="TN"),AND(TONGHOP!O264&gt;120,TONGHOP!O264&lt;=150)),TONGHOP!Q264,"")</f>
        <v/>
      </c>
      <c r="H264" s="1" t="str">
        <f>IF(AND(TONGHOP!K264="KTHP",OR(TONGHOP!L264="LT",TONGHOP!L264="TN"),AND(TONGHOP!O264&gt;120,TONGHOP!O264&lt;=150)),TONGHOP!R264,"")</f>
        <v/>
      </c>
      <c r="I264" s="1" t="str">
        <f t="shared" si="18"/>
        <v/>
      </c>
      <c r="J264" s="1" t="str">
        <f>IF(AND(TONGHOP!K264="KTHP",OR(TONGHOP!L264="LT",TONGHOP!L264="TN"),TONGHOP!O264&gt;150),TONGHOP!Q264,"")</f>
        <v/>
      </c>
      <c r="K264" s="1" t="str">
        <f>IF(AND(TONGHOP!K264="KTHP",OR(TONGHOP!L264="LT",TONGHOP!L264="TN"),TONGHOP!O264&gt;150),TONGHOP!R264,"")</f>
        <v/>
      </c>
      <c r="L264" s="1" t="str">
        <f t="shared" si="19"/>
        <v/>
      </c>
    </row>
    <row r="265" spans="1:12">
      <c r="A265" s="1" t="str">
        <f>IF(AND(TONGHOP!K265="KTHP",OR(TONGHOP!L265="LT",TONGHOP!L265="TN"),TONGHOP!O265&lt;=90),TONGHOP!Q265,"")</f>
        <v>Phạm Thị Vinh</v>
      </c>
      <c r="B265" s="1" t="str">
        <f>IF(AND(TONGHOP!K265="KTHP",OR(TONGHOP!L265="LT",TONGHOP!L265="TN"),TONGHOP!O265&lt;=90),TONGHOP!R265,"")</f>
        <v>Lưu Thị Thúy</v>
      </c>
      <c r="C265" s="1">
        <f t="shared" si="16"/>
        <v>1.2</v>
      </c>
      <c r="D265" s="1" t="str">
        <f>IF(AND(TONGHOP!K265="KTHP",OR(TONGHOP!L265="LT",TONGHOP!L265="TN"),AND(TONGHOP!O265&gt;90,TONGHOP!O265&lt;=120)),TONGHOP!Q265,"")</f>
        <v/>
      </c>
      <c r="E265" s="1" t="str">
        <f>IF(AND(TONGHOP!K265="KTHP",OR(TONGHOP!L265="LT",TONGHOP!L265="TN"),AND(TONGHOP!O265&gt;90,TONGHOP!O265&lt;=120)),TONGHOP!R265,"")</f>
        <v/>
      </c>
      <c r="F265" s="1" t="str">
        <f t="shared" si="17"/>
        <v/>
      </c>
      <c r="G265" s="1" t="str">
        <f>IF(AND(TONGHOP!K265="KTHP",OR(TONGHOP!L265="LT",TONGHOP!L265="TN"),AND(TONGHOP!O265&gt;120,TONGHOP!O265&lt;=150)),TONGHOP!Q265,"")</f>
        <v/>
      </c>
      <c r="H265" s="1" t="str">
        <f>IF(AND(TONGHOP!K265="KTHP",OR(TONGHOP!L265="LT",TONGHOP!L265="TN"),AND(TONGHOP!O265&gt;120,TONGHOP!O265&lt;=150)),TONGHOP!R265,"")</f>
        <v/>
      </c>
      <c r="I265" s="1" t="str">
        <f t="shared" si="18"/>
        <v/>
      </c>
      <c r="J265" s="1" t="str">
        <f>IF(AND(TONGHOP!K265="KTHP",OR(TONGHOP!L265="LT",TONGHOP!L265="TN"),TONGHOP!O265&gt;150),TONGHOP!Q265,"")</f>
        <v/>
      </c>
      <c r="K265" s="1" t="str">
        <f>IF(AND(TONGHOP!K265="KTHP",OR(TONGHOP!L265="LT",TONGHOP!L265="TN"),TONGHOP!O265&gt;150),TONGHOP!R265,"")</f>
        <v/>
      </c>
      <c r="L265" s="1" t="str">
        <f t="shared" si="19"/>
        <v/>
      </c>
    </row>
    <row r="266" spans="1:12">
      <c r="A266" s="1" t="str">
        <f>IF(AND(TONGHOP!K266="KTHP",OR(TONGHOP!L266="LT",TONGHOP!L266="TN"),TONGHOP!O266&lt;=90),TONGHOP!Q266,"")</f>
        <v>Trần Bạch Tuyết</v>
      </c>
      <c r="B266" s="1" t="str">
        <f>IF(AND(TONGHOP!K266="KTHP",OR(TONGHOP!L266="LT",TONGHOP!L266="TN"),TONGHOP!O266&lt;=90),TONGHOP!R266,"")</f>
        <v>Lữ Xuân Trang</v>
      </c>
      <c r="C266" s="1">
        <f t="shared" si="16"/>
        <v>1.2</v>
      </c>
      <c r="D266" s="1" t="str">
        <f>IF(AND(TONGHOP!K266="KTHP",OR(TONGHOP!L266="LT",TONGHOP!L266="TN"),AND(TONGHOP!O266&gt;90,TONGHOP!O266&lt;=120)),TONGHOP!Q266,"")</f>
        <v/>
      </c>
      <c r="E266" s="1" t="str">
        <f>IF(AND(TONGHOP!K266="KTHP",OR(TONGHOP!L266="LT",TONGHOP!L266="TN"),AND(TONGHOP!O266&gt;90,TONGHOP!O266&lt;=120)),TONGHOP!R266,"")</f>
        <v/>
      </c>
      <c r="F266" s="1" t="str">
        <f t="shared" si="17"/>
        <v/>
      </c>
      <c r="G266" s="1" t="str">
        <f>IF(AND(TONGHOP!K266="KTHP",OR(TONGHOP!L266="LT",TONGHOP!L266="TN"),AND(TONGHOP!O266&gt;120,TONGHOP!O266&lt;=150)),TONGHOP!Q266,"")</f>
        <v/>
      </c>
      <c r="H266" s="1" t="str">
        <f>IF(AND(TONGHOP!K266="KTHP",OR(TONGHOP!L266="LT",TONGHOP!L266="TN"),AND(TONGHOP!O266&gt;120,TONGHOP!O266&lt;=150)),TONGHOP!R266,"")</f>
        <v/>
      </c>
      <c r="I266" s="1" t="str">
        <f t="shared" si="18"/>
        <v/>
      </c>
      <c r="J266" s="1" t="str">
        <f>IF(AND(TONGHOP!K266="KTHP",OR(TONGHOP!L266="LT",TONGHOP!L266="TN"),TONGHOP!O266&gt;150),TONGHOP!Q266,"")</f>
        <v/>
      </c>
      <c r="K266" s="1" t="str">
        <f>IF(AND(TONGHOP!K266="KTHP",OR(TONGHOP!L266="LT",TONGHOP!L266="TN"),TONGHOP!O266&gt;150),TONGHOP!R266,"")</f>
        <v/>
      </c>
      <c r="L266" s="1" t="str">
        <f t="shared" si="19"/>
        <v/>
      </c>
    </row>
    <row r="267" spans="1:12">
      <c r="A267" s="1" t="str">
        <f>IF(AND(TONGHOP!K267="KTHP",OR(TONGHOP!L267="LT",TONGHOP!L267="TN"),TONGHOP!O267&lt;=90),TONGHOP!Q267,"")</f>
        <v>Lâm Thị Phương Thuỳ</v>
      </c>
      <c r="B267" s="1" t="str">
        <f>IF(AND(TONGHOP!K267="KTHP",OR(TONGHOP!L267="LT",TONGHOP!L267="TN"),TONGHOP!O267&lt;=90),TONGHOP!R267,"")</f>
        <v>Phan Thị Huyền Trang</v>
      </c>
      <c r="C267" s="1">
        <f t="shared" si="16"/>
        <v>1.2</v>
      </c>
      <c r="D267" s="1" t="str">
        <f>IF(AND(TONGHOP!K267="KTHP",OR(TONGHOP!L267="LT",TONGHOP!L267="TN"),AND(TONGHOP!O267&gt;90,TONGHOP!O267&lt;=120)),TONGHOP!Q267,"")</f>
        <v/>
      </c>
      <c r="E267" s="1" t="str">
        <f>IF(AND(TONGHOP!K267="KTHP",OR(TONGHOP!L267="LT",TONGHOP!L267="TN"),AND(TONGHOP!O267&gt;90,TONGHOP!O267&lt;=120)),TONGHOP!R267,"")</f>
        <v/>
      </c>
      <c r="F267" s="1" t="str">
        <f t="shared" si="17"/>
        <v/>
      </c>
      <c r="G267" s="1" t="str">
        <f>IF(AND(TONGHOP!K267="KTHP",OR(TONGHOP!L267="LT",TONGHOP!L267="TN"),AND(TONGHOP!O267&gt;120,TONGHOP!O267&lt;=150)),TONGHOP!Q267,"")</f>
        <v/>
      </c>
      <c r="H267" s="1" t="str">
        <f>IF(AND(TONGHOP!K267="KTHP",OR(TONGHOP!L267="LT",TONGHOP!L267="TN"),AND(TONGHOP!O267&gt;120,TONGHOP!O267&lt;=150)),TONGHOP!R267,"")</f>
        <v/>
      </c>
      <c r="I267" s="1" t="str">
        <f t="shared" si="18"/>
        <v/>
      </c>
      <c r="J267" s="1" t="str">
        <f>IF(AND(TONGHOP!K267="KTHP",OR(TONGHOP!L267="LT",TONGHOP!L267="TN"),TONGHOP!O267&gt;150),TONGHOP!Q267,"")</f>
        <v/>
      </c>
      <c r="K267" s="1" t="str">
        <f>IF(AND(TONGHOP!K267="KTHP",OR(TONGHOP!L267="LT",TONGHOP!L267="TN"),TONGHOP!O267&gt;150),TONGHOP!R267,"")</f>
        <v/>
      </c>
      <c r="L267" s="1" t="str">
        <f t="shared" si="19"/>
        <v/>
      </c>
    </row>
    <row r="268" spans="1:12">
      <c r="A268" s="1" t="str">
        <f>IF(AND(TONGHOP!K268="KTHP",OR(TONGHOP!L268="LT",TONGHOP!L268="TN"),TONGHOP!O268&lt;=90),TONGHOP!Q268,"")</f>
        <v>Cao Thị Nga</v>
      </c>
      <c r="B268" s="1" t="str">
        <f>IF(AND(TONGHOP!K268="KTHP",OR(TONGHOP!L268="LT",TONGHOP!L268="TN"),TONGHOP!O268&lt;=90),TONGHOP!R268,"")</f>
        <v>Nguyễn Thị Bảo Trân</v>
      </c>
      <c r="C268" s="1">
        <f t="shared" si="16"/>
        <v>1.2</v>
      </c>
      <c r="D268" s="1" t="str">
        <f>IF(AND(TONGHOP!K268="KTHP",OR(TONGHOP!L268="LT",TONGHOP!L268="TN"),AND(TONGHOP!O268&gt;90,TONGHOP!O268&lt;=120)),TONGHOP!Q268,"")</f>
        <v/>
      </c>
      <c r="E268" s="1" t="str">
        <f>IF(AND(TONGHOP!K268="KTHP",OR(TONGHOP!L268="LT",TONGHOP!L268="TN"),AND(TONGHOP!O268&gt;90,TONGHOP!O268&lt;=120)),TONGHOP!R268,"")</f>
        <v/>
      </c>
      <c r="F268" s="1" t="str">
        <f t="shared" si="17"/>
        <v/>
      </c>
      <c r="G268" s="1" t="str">
        <f>IF(AND(TONGHOP!K268="KTHP",OR(TONGHOP!L268="LT",TONGHOP!L268="TN"),AND(TONGHOP!O268&gt;120,TONGHOP!O268&lt;=150)),TONGHOP!Q268,"")</f>
        <v/>
      </c>
      <c r="H268" s="1" t="str">
        <f>IF(AND(TONGHOP!K268="KTHP",OR(TONGHOP!L268="LT",TONGHOP!L268="TN"),AND(TONGHOP!O268&gt;120,TONGHOP!O268&lt;=150)),TONGHOP!R268,"")</f>
        <v/>
      </c>
      <c r="I268" s="1" t="str">
        <f t="shared" si="18"/>
        <v/>
      </c>
      <c r="J268" s="1" t="str">
        <f>IF(AND(TONGHOP!K268="KTHP",OR(TONGHOP!L268="LT",TONGHOP!L268="TN"),TONGHOP!O268&gt;150),TONGHOP!Q268,"")</f>
        <v/>
      </c>
      <c r="K268" s="1" t="str">
        <f>IF(AND(TONGHOP!K268="KTHP",OR(TONGHOP!L268="LT",TONGHOP!L268="TN"),TONGHOP!O268&gt;150),TONGHOP!R268,"")</f>
        <v/>
      </c>
      <c r="L268" s="1" t="str">
        <f t="shared" si="19"/>
        <v/>
      </c>
    </row>
    <row r="269" spans="1:12">
      <c r="A269" s="1" t="str">
        <f>IF(AND(TONGHOP!K269="KTHP",OR(TONGHOP!L269="LT",TONGHOP!L269="TN"),TONGHOP!O269&lt;=90),TONGHOP!Q269,"")</f>
        <v>Quách Minh Thử</v>
      </c>
      <c r="B269" s="1" t="str">
        <f>IF(AND(TONGHOP!K269="KTHP",OR(TONGHOP!L269="LT",TONGHOP!L269="TN"),TONGHOP!O269&lt;=90),TONGHOP!R269,"")</f>
        <v>Võ Phước Quang</v>
      </c>
      <c r="C269" s="1">
        <f t="shared" si="16"/>
        <v>1.2</v>
      </c>
      <c r="D269" s="1" t="str">
        <f>IF(AND(TONGHOP!K269="KTHP",OR(TONGHOP!L269="LT",TONGHOP!L269="TN"),AND(TONGHOP!O269&gt;90,TONGHOP!O269&lt;=120)),TONGHOP!Q269,"")</f>
        <v/>
      </c>
      <c r="E269" s="1" t="str">
        <f>IF(AND(TONGHOP!K269="KTHP",OR(TONGHOP!L269="LT",TONGHOP!L269="TN"),AND(TONGHOP!O269&gt;90,TONGHOP!O269&lt;=120)),TONGHOP!R269,"")</f>
        <v/>
      </c>
      <c r="F269" s="1" t="str">
        <f t="shared" si="17"/>
        <v/>
      </c>
      <c r="G269" s="1" t="str">
        <f>IF(AND(TONGHOP!K269="KTHP",OR(TONGHOP!L269="LT",TONGHOP!L269="TN"),AND(TONGHOP!O269&gt;120,TONGHOP!O269&lt;=150)),TONGHOP!Q269,"")</f>
        <v/>
      </c>
      <c r="H269" s="1" t="str">
        <f>IF(AND(TONGHOP!K269="KTHP",OR(TONGHOP!L269="LT",TONGHOP!L269="TN"),AND(TONGHOP!O269&gt;120,TONGHOP!O269&lt;=150)),TONGHOP!R269,"")</f>
        <v/>
      </c>
      <c r="I269" s="1" t="str">
        <f t="shared" si="18"/>
        <v/>
      </c>
      <c r="J269" s="1" t="str">
        <f>IF(AND(TONGHOP!K269="KTHP",OR(TONGHOP!L269="LT",TONGHOP!L269="TN"),TONGHOP!O269&gt;150),TONGHOP!Q269,"")</f>
        <v/>
      </c>
      <c r="K269" s="1" t="str">
        <f>IF(AND(TONGHOP!K269="KTHP",OR(TONGHOP!L269="LT",TONGHOP!L269="TN"),TONGHOP!O269&gt;150),TONGHOP!R269,"")</f>
        <v/>
      </c>
      <c r="L269" s="1" t="str">
        <f t="shared" si="19"/>
        <v/>
      </c>
    </row>
    <row r="270" spans="1:12">
      <c r="A270" s="1" t="str">
        <f>IF(AND(TONGHOP!K270="KTHP",OR(TONGHOP!L270="LT",TONGHOP!L270="TN"),TONGHOP!O270&lt;=90),TONGHOP!Q270,"")</f>
        <v>Võ Anh Hào</v>
      </c>
      <c r="B270" s="1" t="str">
        <f>IF(AND(TONGHOP!K270="KTHP",OR(TONGHOP!L270="LT",TONGHOP!L270="TN"),TONGHOP!O270&lt;=90),TONGHOP!R270,"")</f>
        <v>Dương Thị Hồng</v>
      </c>
      <c r="C270" s="1">
        <f t="shared" si="16"/>
        <v>1.2</v>
      </c>
      <c r="D270" s="1" t="str">
        <f>IF(AND(TONGHOP!K270="KTHP",OR(TONGHOP!L270="LT",TONGHOP!L270="TN"),AND(TONGHOP!O270&gt;90,TONGHOP!O270&lt;=120)),TONGHOP!Q270,"")</f>
        <v/>
      </c>
      <c r="E270" s="1" t="str">
        <f>IF(AND(TONGHOP!K270="KTHP",OR(TONGHOP!L270="LT",TONGHOP!L270="TN"),AND(TONGHOP!O270&gt;90,TONGHOP!O270&lt;=120)),TONGHOP!R270,"")</f>
        <v/>
      </c>
      <c r="F270" s="1" t="str">
        <f t="shared" si="17"/>
        <v/>
      </c>
      <c r="G270" s="1" t="str">
        <f>IF(AND(TONGHOP!K270="KTHP",OR(TONGHOP!L270="LT",TONGHOP!L270="TN"),AND(TONGHOP!O270&gt;120,TONGHOP!O270&lt;=150)),TONGHOP!Q270,"")</f>
        <v/>
      </c>
      <c r="H270" s="1" t="str">
        <f>IF(AND(TONGHOP!K270="KTHP",OR(TONGHOP!L270="LT",TONGHOP!L270="TN"),AND(TONGHOP!O270&gt;120,TONGHOP!O270&lt;=150)),TONGHOP!R270,"")</f>
        <v/>
      </c>
      <c r="I270" s="1" t="str">
        <f t="shared" si="18"/>
        <v/>
      </c>
      <c r="J270" s="1" t="str">
        <f>IF(AND(TONGHOP!K270="KTHP",OR(TONGHOP!L270="LT",TONGHOP!L270="TN"),TONGHOP!O270&gt;150),TONGHOP!Q270,"")</f>
        <v/>
      </c>
      <c r="K270" s="1" t="str">
        <f>IF(AND(TONGHOP!K270="KTHP",OR(TONGHOP!L270="LT",TONGHOP!L270="TN"),TONGHOP!O270&gt;150),TONGHOP!R270,"")</f>
        <v/>
      </c>
      <c r="L270" s="1" t="str">
        <f t="shared" si="19"/>
        <v/>
      </c>
    </row>
    <row r="271" spans="1:12">
      <c r="A271" s="1" t="str">
        <f>IF(AND(TONGHOP!K271="KTHP",OR(TONGHOP!L271="LT",TONGHOP!L271="TN"),TONGHOP!O271&lt;=90),TONGHOP!Q271,"")</f>
        <v>Cao Thị Hồng Thắm</v>
      </c>
      <c r="B271" s="1" t="str">
        <f>IF(AND(TONGHOP!K271="KTHP",OR(TONGHOP!L271="LT",TONGHOP!L271="TN"),TONGHOP!O271&lt;=90),TONGHOP!R271,"")</f>
        <v>Phạm Thị Thu Hiền</v>
      </c>
      <c r="C271" s="1">
        <f t="shared" si="16"/>
        <v>1.2</v>
      </c>
      <c r="D271" s="1" t="str">
        <f>IF(AND(TONGHOP!K271="KTHP",OR(TONGHOP!L271="LT",TONGHOP!L271="TN"),AND(TONGHOP!O271&gt;90,TONGHOP!O271&lt;=120)),TONGHOP!Q271,"")</f>
        <v/>
      </c>
      <c r="E271" s="1" t="str">
        <f>IF(AND(TONGHOP!K271="KTHP",OR(TONGHOP!L271="LT",TONGHOP!L271="TN"),AND(TONGHOP!O271&gt;90,TONGHOP!O271&lt;=120)),TONGHOP!R271,"")</f>
        <v/>
      </c>
      <c r="F271" s="1" t="str">
        <f t="shared" si="17"/>
        <v/>
      </c>
      <c r="G271" s="1" t="str">
        <f>IF(AND(TONGHOP!K271="KTHP",OR(TONGHOP!L271="LT",TONGHOP!L271="TN"),AND(TONGHOP!O271&gt;120,TONGHOP!O271&lt;=150)),TONGHOP!Q271,"")</f>
        <v/>
      </c>
      <c r="H271" s="1" t="str">
        <f>IF(AND(TONGHOP!K271="KTHP",OR(TONGHOP!L271="LT",TONGHOP!L271="TN"),AND(TONGHOP!O271&gt;120,TONGHOP!O271&lt;=150)),TONGHOP!R271,"")</f>
        <v/>
      </c>
      <c r="I271" s="1" t="str">
        <f t="shared" si="18"/>
        <v/>
      </c>
      <c r="J271" s="1" t="str">
        <f>IF(AND(TONGHOP!K271="KTHP",OR(TONGHOP!L271="LT",TONGHOP!L271="TN"),TONGHOP!O271&gt;150),TONGHOP!Q271,"")</f>
        <v/>
      </c>
      <c r="K271" s="1" t="str">
        <f>IF(AND(TONGHOP!K271="KTHP",OR(TONGHOP!L271="LT",TONGHOP!L271="TN"),TONGHOP!O271&gt;150),TONGHOP!R271,"")</f>
        <v/>
      </c>
      <c r="L271" s="1" t="str">
        <f t="shared" si="19"/>
        <v/>
      </c>
    </row>
    <row r="272" spans="1:12">
      <c r="A272" s="1" t="str">
        <f>IF(AND(TONGHOP!K272="KTHP",OR(TONGHOP!L272="LT",TONGHOP!L272="TN"),TONGHOP!O272&lt;=90),TONGHOP!Q272,"")</f>
        <v>Nguyễn Anh Kiệt</v>
      </c>
      <c r="B272" s="1" t="str">
        <f>IF(AND(TONGHOP!K272="KTHP",OR(TONGHOP!L272="LT",TONGHOP!L272="TN"),TONGHOP!O272&lt;=90),TONGHOP!R272,"")</f>
        <v>Đỗ Thị Ngát</v>
      </c>
      <c r="C272" s="1">
        <f t="shared" si="16"/>
        <v>1.2</v>
      </c>
      <c r="D272" s="1" t="str">
        <f>IF(AND(TONGHOP!K272="KTHP",OR(TONGHOP!L272="LT",TONGHOP!L272="TN"),AND(TONGHOP!O272&gt;90,TONGHOP!O272&lt;=120)),TONGHOP!Q272,"")</f>
        <v/>
      </c>
      <c r="E272" s="1" t="str">
        <f>IF(AND(TONGHOP!K272="KTHP",OR(TONGHOP!L272="LT",TONGHOP!L272="TN"),AND(TONGHOP!O272&gt;90,TONGHOP!O272&lt;=120)),TONGHOP!R272,"")</f>
        <v/>
      </c>
      <c r="F272" s="1" t="str">
        <f t="shared" si="17"/>
        <v/>
      </c>
      <c r="G272" s="1" t="str">
        <f>IF(AND(TONGHOP!K272="KTHP",OR(TONGHOP!L272="LT",TONGHOP!L272="TN"),AND(TONGHOP!O272&gt;120,TONGHOP!O272&lt;=150)),TONGHOP!Q272,"")</f>
        <v/>
      </c>
      <c r="H272" s="1" t="str">
        <f>IF(AND(TONGHOP!K272="KTHP",OR(TONGHOP!L272="LT",TONGHOP!L272="TN"),AND(TONGHOP!O272&gt;120,TONGHOP!O272&lt;=150)),TONGHOP!R272,"")</f>
        <v/>
      </c>
      <c r="I272" s="1" t="str">
        <f t="shared" si="18"/>
        <v/>
      </c>
      <c r="J272" s="1" t="str">
        <f>IF(AND(TONGHOP!K272="KTHP",OR(TONGHOP!L272="LT",TONGHOP!L272="TN"),TONGHOP!O272&gt;150),TONGHOP!Q272,"")</f>
        <v/>
      </c>
      <c r="K272" s="1" t="str">
        <f>IF(AND(TONGHOP!K272="KTHP",OR(TONGHOP!L272="LT",TONGHOP!L272="TN"),TONGHOP!O272&gt;150),TONGHOP!R272,"")</f>
        <v/>
      </c>
      <c r="L272" s="1" t="str">
        <f t="shared" si="19"/>
        <v/>
      </c>
    </row>
    <row r="273" spans="1:12">
      <c r="A273" s="1" t="str">
        <f>IF(AND(TONGHOP!K273="KTHP",OR(TONGHOP!L273="LT",TONGHOP!L273="TN"),TONGHOP!O273&lt;=90),TONGHOP!Q273,"")</f>
        <v>Lê Thị Hồng Vân</v>
      </c>
      <c r="B273" s="1" t="str">
        <f>IF(AND(TONGHOP!K273="KTHP",OR(TONGHOP!L273="LT",TONGHOP!L273="TN"),TONGHOP!O273&lt;=90),TONGHOP!R273,"")</f>
        <v>Cao Thị Hồng Thắm</v>
      </c>
      <c r="C273" s="1">
        <f t="shared" si="16"/>
        <v>1.2</v>
      </c>
      <c r="D273" s="1" t="str">
        <f>IF(AND(TONGHOP!K273="KTHP",OR(TONGHOP!L273="LT",TONGHOP!L273="TN"),AND(TONGHOP!O273&gt;90,TONGHOP!O273&lt;=120)),TONGHOP!Q273,"")</f>
        <v/>
      </c>
      <c r="E273" s="1" t="str">
        <f>IF(AND(TONGHOP!K273="KTHP",OR(TONGHOP!L273="LT",TONGHOP!L273="TN"),AND(TONGHOP!O273&gt;90,TONGHOP!O273&lt;=120)),TONGHOP!R273,"")</f>
        <v/>
      </c>
      <c r="F273" s="1" t="str">
        <f t="shared" si="17"/>
        <v/>
      </c>
      <c r="G273" s="1" t="str">
        <f>IF(AND(TONGHOP!K273="KTHP",OR(TONGHOP!L273="LT",TONGHOP!L273="TN"),AND(TONGHOP!O273&gt;120,TONGHOP!O273&lt;=150)),TONGHOP!Q273,"")</f>
        <v/>
      </c>
      <c r="H273" s="1" t="str">
        <f>IF(AND(TONGHOP!K273="KTHP",OR(TONGHOP!L273="LT",TONGHOP!L273="TN"),AND(TONGHOP!O273&gt;120,TONGHOP!O273&lt;=150)),TONGHOP!R273,"")</f>
        <v/>
      </c>
      <c r="I273" s="1" t="str">
        <f t="shared" si="18"/>
        <v/>
      </c>
      <c r="J273" s="1" t="str">
        <f>IF(AND(TONGHOP!K273="KTHP",OR(TONGHOP!L273="LT",TONGHOP!L273="TN"),TONGHOP!O273&gt;150),TONGHOP!Q273,"")</f>
        <v/>
      </c>
      <c r="K273" s="1" t="str">
        <f>IF(AND(TONGHOP!K273="KTHP",OR(TONGHOP!L273="LT",TONGHOP!L273="TN"),TONGHOP!O273&gt;150),TONGHOP!R273,"")</f>
        <v/>
      </c>
      <c r="L273" s="1" t="str">
        <f t="shared" si="19"/>
        <v/>
      </c>
    </row>
    <row r="274" spans="1:12">
      <c r="A274" s="1" t="str">
        <f>IF(AND(TONGHOP!K274="KTHP",OR(TONGHOP!L274="LT",TONGHOP!L274="TN"),TONGHOP!O274&lt;=90),TONGHOP!Q274,"")</f>
        <v>Lương Thị Thanh Hà</v>
      </c>
      <c r="B274" s="1" t="str">
        <f>IF(AND(TONGHOP!K274="KTHP",OR(TONGHOP!L274="LT",TONGHOP!L274="TN"),TONGHOP!O274&lt;=90),TONGHOP!R274,"")</f>
        <v>Trần Văn Lượng</v>
      </c>
      <c r="C274" s="1">
        <f t="shared" si="16"/>
        <v>1.2</v>
      </c>
      <c r="D274" s="1" t="str">
        <f>IF(AND(TONGHOP!K274="KTHP",OR(TONGHOP!L274="LT",TONGHOP!L274="TN"),AND(TONGHOP!O274&gt;90,TONGHOP!O274&lt;=120)),TONGHOP!Q274,"")</f>
        <v/>
      </c>
      <c r="E274" s="1" t="str">
        <f>IF(AND(TONGHOP!K274="KTHP",OR(TONGHOP!L274="LT",TONGHOP!L274="TN"),AND(TONGHOP!O274&gt;90,TONGHOP!O274&lt;=120)),TONGHOP!R274,"")</f>
        <v/>
      </c>
      <c r="F274" s="1" t="str">
        <f t="shared" si="17"/>
        <v/>
      </c>
      <c r="G274" s="1" t="str">
        <f>IF(AND(TONGHOP!K274="KTHP",OR(TONGHOP!L274="LT",TONGHOP!L274="TN"),AND(TONGHOP!O274&gt;120,TONGHOP!O274&lt;=150)),TONGHOP!Q274,"")</f>
        <v/>
      </c>
      <c r="H274" s="1" t="str">
        <f>IF(AND(TONGHOP!K274="KTHP",OR(TONGHOP!L274="LT",TONGHOP!L274="TN"),AND(TONGHOP!O274&gt;120,TONGHOP!O274&lt;=150)),TONGHOP!R274,"")</f>
        <v/>
      </c>
      <c r="I274" s="1" t="str">
        <f t="shared" si="18"/>
        <v/>
      </c>
      <c r="J274" s="1" t="str">
        <f>IF(AND(TONGHOP!K274="KTHP",OR(TONGHOP!L274="LT",TONGHOP!L274="TN"),TONGHOP!O274&gt;150),TONGHOP!Q274,"")</f>
        <v/>
      </c>
      <c r="K274" s="1" t="str">
        <f>IF(AND(TONGHOP!K274="KTHP",OR(TONGHOP!L274="LT",TONGHOP!L274="TN"),TONGHOP!O274&gt;150),TONGHOP!R274,"")</f>
        <v/>
      </c>
      <c r="L274" s="1" t="str">
        <f t="shared" si="19"/>
        <v/>
      </c>
    </row>
    <row r="275" spans="1:12">
      <c r="A275" s="1" t="str">
        <f>IF(AND(TONGHOP!K275="KTHP",OR(TONGHOP!L275="LT",TONGHOP!L275="TN"),TONGHOP!O275&lt;=90),TONGHOP!Q275,"")</f>
        <v>Nguyễn Thị Dinh</v>
      </c>
      <c r="B275" s="1" t="str">
        <f>IF(AND(TONGHOP!K275="KTHP",OR(TONGHOP!L275="LT",TONGHOP!L275="TN"),TONGHOP!O275&lt;=90),TONGHOP!R275,"")</f>
        <v>Bùi Thành Dũng</v>
      </c>
      <c r="C275" s="1">
        <f t="shared" si="16"/>
        <v>1.2</v>
      </c>
      <c r="D275" s="1" t="str">
        <f>IF(AND(TONGHOP!K275="KTHP",OR(TONGHOP!L275="LT",TONGHOP!L275="TN"),AND(TONGHOP!O275&gt;90,TONGHOP!O275&lt;=120)),TONGHOP!Q275,"")</f>
        <v/>
      </c>
      <c r="E275" s="1" t="str">
        <f>IF(AND(TONGHOP!K275="KTHP",OR(TONGHOP!L275="LT",TONGHOP!L275="TN"),AND(TONGHOP!O275&gt;90,TONGHOP!O275&lt;=120)),TONGHOP!R275,"")</f>
        <v/>
      </c>
      <c r="F275" s="1" t="str">
        <f t="shared" si="17"/>
        <v/>
      </c>
      <c r="G275" s="1" t="str">
        <f>IF(AND(TONGHOP!K275="KTHP",OR(TONGHOP!L275="LT",TONGHOP!L275="TN"),AND(TONGHOP!O275&gt;120,TONGHOP!O275&lt;=150)),TONGHOP!Q275,"")</f>
        <v/>
      </c>
      <c r="H275" s="1" t="str">
        <f>IF(AND(TONGHOP!K275="KTHP",OR(TONGHOP!L275="LT",TONGHOP!L275="TN"),AND(TONGHOP!O275&gt;120,TONGHOP!O275&lt;=150)),TONGHOP!R275,"")</f>
        <v/>
      </c>
      <c r="I275" s="1" t="str">
        <f t="shared" si="18"/>
        <v/>
      </c>
      <c r="J275" s="1" t="str">
        <f>IF(AND(TONGHOP!K275="KTHP",OR(TONGHOP!L275="LT",TONGHOP!L275="TN"),TONGHOP!O275&gt;150),TONGHOP!Q275,"")</f>
        <v/>
      </c>
      <c r="K275" s="1" t="str">
        <f>IF(AND(TONGHOP!K275="KTHP",OR(TONGHOP!L275="LT",TONGHOP!L275="TN"),TONGHOP!O275&gt;150),TONGHOP!R275,"")</f>
        <v/>
      </c>
      <c r="L275" s="1" t="str">
        <f t="shared" si="19"/>
        <v/>
      </c>
    </row>
    <row r="276" spans="1:12">
      <c r="A276" s="1" t="str">
        <f>IF(AND(TONGHOP!K276="KTHP",OR(TONGHOP!L276="LT",TONGHOP!L276="TN"),TONGHOP!O276&lt;=90),TONGHOP!Q276,"")</f>
        <v>Phan Thị Thùy Trang</v>
      </c>
      <c r="B276" s="1" t="str">
        <f>IF(AND(TONGHOP!K276="KTHP",OR(TONGHOP!L276="LT",TONGHOP!L276="TN"),TONGHOP!O276&lt;=90),TONGHOP!R276,"")</f>
        <v>Hà Như Mai</v>
      </c>
      <c r="C276" s="1">
        <f t="shared" si="16"/>
        <v>1.2</v>
      </c>
      <c r="D276" s="1" t="str">
        <f>IF(AND(TONGHOP!K276="KTHP",OR(TONGHOP!L276="LT",TONGHOP!L276="TN"),AND(TONGHOP!O276&gt;90,TONGHOP!O276&lt;=120)),TONGHOP!Q276,"")</f>
        <v/>
      </c>
      <c r="E276" s="1" t="str">
        <f>IF(AND(TONGHOP!K276="KTHP",OR(TONGHOP!L276="LT",TONGHOP!L276="TN"),AND(TONGHOP!O276&gt;90,TONGHOP!O276&lt;=120)),TONGHOP!R276,"")</f>
        <v/>
      </c>
      <c r="F276" s="1" t="str">
        <f t="shared" si="17"/>
        <v/>
      </c>
      <c r="G276" s="1" t="str">
        <f>IF(AND(TONGHOP!K276="KTHP",OR(TONGHOP!L276="LT",TONGHOP!L276="TN"),AND(TONGHOP!O276&gt;120,TONGHOP!O276&lt;=150)),TONGHOP!Q276,"")</f>
        <v/>
      </c>
      <c r="H276" s="1" t="str">
        <f>IF(AND(TONGHOP!K276="KTHP",OR(TONGHOP!L276="LT",TONGHOP!L276="TN"),AND(TONGHOP!O276&gt;120,TONGHOP!O276&lt;=150)),TONGHOP!R276,"")</f>
        <v/>
      </c>
      <c r="I276" s="1" t="str">
        <f t="shared" si="18"/>
        <v/>
      </c>
      <c r="J276" s="1" t="str">
        <f>IF(AND(TONGHOP!K276="KTHP",OR(TONGHOP!L276="LT",TONGHOP!L276="TN"),TONGHOP!O276&gt;150),TONGHOP!Q276,"")</f>
        <v/>
      </c>
      <c r="K276" s="1" t="str">
        <f>IF(AND(TONGHOP!K276="KTHP",OR(TONGHOP!L276="LT",TONGHOP!L276="TN"),TONGHOP!O276&gt;150),TONGHOP!R276,"")</f>
        <v/>
      </c>
      <c r="L276" s="1" t="str">
        <f t="shared" si="19"/>
        <v/>
      </c>
    </row>
    <row r="277" spans="1:12">
      <c r="A277" s="1" t="str">
        <f>IF(AND(TONGHOP!K277="KTHP",OR(TONGHOP!L277="LT",TONGHOP!L277="TN"),TONGHOP!O277&lt;=90),TONGHOP!Q277,"")</f>
        <v>Nguyễn Thị Mai</v>
      </c>
      <c r="B277" s="1" t="str">
        <f>IF(AND(TONGHOP!K277="KTHP",OR(TONGHOP!L277="LT",TONGHOP!L277="TN"),TONGHOP!O277&lt;=90),TONGHOP!R277,"")</f>
        <v>Phạm Thị Vinh</v>
      </c>
      <c r="C277" s="1">
        <f t="shared" si="16"/>
        <v>1.2</v>
      </c>
      <c r="D277" s="1" t="str">
        <f>IF(AND(TONGHOP!K277="KTHP",OR(TONGHOP!L277="LT",TONGHOP!L277="TN"),AND(TONGHOP!O277&gt;90,TONGHOP!O277&lt;=120)),TONGHOP!Q277,"")</f>
        <v/>
      </c>
      <c r="E277" s="1" t="str">
        <f>IF(AND(TONGHOP!K277="KTHP",OR(TONGHOP!L277="LT",TONGHOP!L277="TN"),AND(TONGHOP!O277&gt;90,TONGHOP!O277&lt;=120)),TONGHOP!R277,"")</f>
        <v/>
      </c>
      <c r="F277" s="1" t="str">
        <f t="shared" si="17"/>
        <v/>
      </c>
      <c r="G277" s="1" t="str">
        <f>IF(AND(TONGHOP!K277="KTHP",OR(TONGHOP!L277="LT",TONGHOP!L277="TN"),AND(TONGHOP!O277&gt;120,TONGHOP!O277&lt;=150)),TONGHOP!Q277,"")</f>
        <v/>
      </c>
      <c r="H277" s="1" t="str">
        <f>IF(AND(TONGHOP!K277="KTHP",OR(TONGHOP!L277="LT",TONGHOP!L277="TN"),AND(TONGHOP!O277&gt;120,TONGHOP!O277&lt;=150)),TONGHOP!R277,"")</f>
        <v/>
      </c>
      <c r="I277" s="1" t="str">
        <f t="shared" si="18"/>
        <v/>
      </c>
      <c r="J277" s="1" t="str">
        <f>IF(AND(TONGHOP!K277="KTHP",OR(TONGHOP!L277="LT",TONGHOP!L277="TN"),TONGHOP!O277&gt;150),TONGHOP!Q277,"")</f>
        <v/>
      </c>
      <c r="K277" s="1" t="str">
        <f>IF(AND(TONGHOP!K277="KTHP",OR(TONGHOP!L277="LT",TONGHOP!L277="TN"),TONGHOP!O277&gt;150),TONGHOP!R277,"")</f>
        <v/>
      </c>
      <c r="L277" s="1" t="str">
        <f t="shared" si="19"/>
        <v/>
      </c>
    </row>
    <row r="278" spans="1:12">
      <c r="A278" s="1" t="str">
        <f>IF(AND(TONGHOP!K278="KTHP",OR(TONGHOP!L278="LT",TONGHOP!L278="TN"),TONGHOP!O278&lt;=90),TONGHOP!Q278,"")</f>
        <v>Trần Thị Hồng Thu</v>
      </c>
      <c r="B278" s="1" t="str">
        <f>IF(AND(TONGHOP!K278="KTHP",OR(TONGHOP!L278="LT",TONGHOP!L278="TN"),TONGHOP!O278&lt;=90),TONGHOP!R278,"")</f>
        <v>Hoàng Thị Trang</v>
      </c>
      <c r="C278" s="1">
        <f t="shared" si="16"/>
        <v>1.2</v>
      </c>
      <c r="D278" s="1" t="str">
        <f>IF(AND(TONGHOP!K278="KTHP",OR(TONGHOP!L278="LT",TONGHOP!L278="TN"),AND(TONGHOP!O278&gt;90,TONGHOP!O278&lt;=120)),TONGHOP!Q278,"")</f>
        <v/>
      </c>
      <c r="E278" s="1" t="str">
        <f>IF(AND(TONGHOP!K278="KTHP",OR(TONGHOP!L278="LT",TONGHOP!L278="TN"),AND(TONGHOP!O278&gt;90,TONGHOP!O278&lt;=120)),TONGHOP!R278,"")</f>
        <v/>
      </c>
      <c r="F278" s="1" t="str">
        <f t="shared" si="17"/>
        <v/>
      </c>
      <c r="G278" s="1" t="str">
        <f>IF(AND(TONGHOP!K278="KTHP",OR(TONGHOP!L278="LT",TONGHOP!L278="TN"),AND(TONGHOP!O278&gt;120,TONGHOP!O278&lt;=150)),TONGHOP!Q278,"")</f>
        <v/>
      </c>
      <c r="H278" s="1" t="str">
        <f>IF(AND(TONGHOP!K278="KTHP",OR(TONGHOP!L278="LT",TONGHOP!L278="TN"),AND(TONGHOP!O278&gt;120,TONGHOP!O278&lt;=150)),TONGHOP!R278,"")</f>
        <v/>
      </c>
      <c r="I278" s="1" t="str">
        <f t="shared" si="18"/>
        <v/>
      </c>
      <c r="J278" s="1" t="str">
        <f>IF(AND(TONGHOP!K278="KTHP",OR(TONGHOP!L278="LT",TONGHOP!L278="TN"),TONGHOP!O278&gt;150),TONGHOP!Q278,"")</f>
        <v/>
      </c>
      <c r="K278" s="1" t="str">
        <f>IF(AND(TONGHOP!K278="KTHP",OR(TONGHOP!L278="LT",TONGHOP!L278="TN"),TONGHOP!O278&gt;150),TONGHOP!R278,"")</f>
        <v/>
      </c>
      <c r="L278" s="1" t="str">
        <f t="shared" si="19"/>
        <v/>
      </c>
    </row>
    <row r="279" spans="1:12">
      <c r="A279" s="1" t="str">
        <f>IF(AND(TONGHOP!K279="KTHP",OR(TONGHOP!L279="LT",TONGHOP!L279="TN"),TONGHOP!O279&lt;=90),TONGHOP!Q279,"")</f>
        <v>Lê Thị Mai Hường</v>
      </c>
      <c r="B279" s="1" t="str">
        <f>IF(AND(TONGHOP!K279="KTHP",OR(TONGHOP!L279="LT",TONGHOP!L279="TN"),TONGHOP!O279&lt;=90),TONGHOP!R279,"")</f>
        <v>Sỹ Thị Chung</v>
      </c>
      <c r="C279" s="1">
        <f t="shared" si="16"/>
        <v>1.2</v>
      </c>
      <c r="D279" s="1" t="str">
        <f>IF(AND(TONGHOP!K279="KTHP",OR(TONGHOP!L279="LT",TONGHOP!L279="TN"),AND(TONGHOP!O279&gt;90,TONGHOP!O279&lt;=120)),TONGHOP!Q279,"")</f>
        <v/>
      </c>
      <c r="E279" s="1" t="str">
        <f>IF(AND(TONGHOP!K279="KTHP",OR(TONGHOP!L279="LT",TONGHOP!L279="TN"),AND(TONGHOP!O279&gt;90,TONGHOP!O279&lt;=120)),TONGHOP!R279,"")</f>
        <v/>
      </c>
      <c r="F279" s="1" t="str">
        <f t="shared" si="17"/>
        <v/>
      </c>
      <c r="G279" s="1" t="str">
        <f>IF(AND(TONGHOP!K279="KTHP",OR(TONGHOP!L279="LT",TONGHOP!L279="TN"),AND(TONGHOP!O279&gt;120,TONGHOP!O279&lt;=150)),TONGHOP!Q279,"")</f>
        <v/>
      </c>
      <c r="H279" s="1" t="str">
        <f>IF(AND(TONGHOP!K279="KTHP",OR(TONGHOP!L279="LT",TONGHOP!L279="TN"),AND(TONGHOP!O279&gt;120,TONGHOP!O279&lt;=150)),TONGHOP!R279,"")</f>
        <v/>
      </c>
      <c r="I279" s="1" t="str">
        <f t="shared" si="18"/>
        <v/>
      </c>
      <c r="J279" s="1" t="str">
        <f>IF(AND(TONGHOP!K279="KTHP",OR(TONGHOP!L279="LT",TONGHOP!L279="TN"),TONGHOP!O279&gt;150),TONGHOP!Q279,"")</f>
        <v/>
      </c>
      <c r="K279" s="1" t="str">
        <f>IF(AND(TONGHOP!K279="KTHP",OR(TONGHOP!L279="LT",TONGHOP!L279="TN"),TONGHOP!O279&gt;150),TONGHOP!R279,"")</f>
        <v/>
      </c>
      <c r="L279" s="1" t="str">
        <f t="shared" si="19"/>
        <v/>
      </c>
    </row>
    <row r="280" spans="1:12">
      <c r="A280" s="1" t="str">
        <f>IF(AND(TONGHOP!K280="KTHP",OR(TONGHOP!L280="LT",TONGHOP!L280="TN"),TONGHOP!O280&lt;=90),TONGHOP!Q280,"")</f>
        <v>Bùi Thị Ngọc Sương</v>
      </c>
      <c r="B280" s="1" t="str">
        <f>IF(AND(TONGHOP!K280="KTHP",OR(TONGHOP!L280="LT",TONGHOP!L280="TN"),TONGHOP!O280&lt;=90),TONGHOP!R280,"")</f>
        <v>Phạm Thị Thanh Thúy</v>
      </c>
      <c r="C280" s="1">
        <f t="shared" si="16"/>
        <v>1.2</v>
      </c>
      <c r="D280" s="1" t="str">
        <f>IF(AND(TONGHOP!K280="KTHP",OR(TONGHOP!L280="LT",TONGHOP!L280="TN"),AND(TONGHOP!O280&gt;90,TONGHOP!O280&lt;=120)),TONGHOP!Q280,"")</f>
        <v/>
      </c>
      <c r="E280" s="1" t="str">
        <f>IF(AND(TONGHOP!K280="KTHP",OR(TONGHOP!L280="LT",TONGHOP!L280="TN"),AND(TONGHOP!O280&gt;90,TONGHOP!O280&lt;=120)),TONGHOP!R280,"")</f>
        <v/>
      </c>
      <c r="F280" s="1" t="str">
        <f t="shared" si="17"/>
        <v/>
      </c>
      <c r="G280" s="1" t="str">
        <f>IF(AND(TONGHOP!K280="KTHP",OR(TONGHOP!L280="LT",TONGHOP!L280="TN"),AND(TONGHOP!O280&gt;120,TONGHOP!O280&lt;=150)),TONGHOP!Q280,"")</f>
        <v/>
      </c>
      <c r="H280" s="1" t="str">
        <f>IF(AND(TONGHOP!K280="KTHP",OR(TONGHOP!L280="LT",TONGHOP!L280="TN"),AND(TONGHOP!O280&gt;120,TONGHOP!O280&lt;=150)),TONGHOP!R280,"")</f>
        <v/>
      </c>
      <c r="I280" s="1" t="str">
        <f t="shared" si="18"/>
        <v/>
      </c>
      <c r="J280" s="1" t="str">
        <f>IF(AND(TONGHOP!K280="KTHP",OR(TONGHOP!L280="LT",TONGHOP!L280="TN"),TONGHOP!O280&gt;150),TONGHOP!Q280,"")</f>
        <v/>
      </c>
      <c r="K280" s="1" t="str">
        <f>IF(AND(TONGHOP!K280="KTHP",OR(TONGHOP!L280="LT",TONGHOP!L280="TN"),TONGHOP!O280&gt;150),TONGHOP!R280,"")</f>
        <v/>
      </c>
      <c r="L280" s="1" t="str">
        <f t="shared" si="19"/>
        <v/>
      </c>
    </row>
    <row r="281" spans="1:12">
      <c r="A281" s="1" t="str">
        <f>IF(AND(TONGHOP!K281="KTHP",OR(TONGHOP!L281="LT",TONGHOP!L281="TN"),TONGHOP!O281&lt;=90),TONGHOP!Q281,"")</f>
        <v>Lê Thị Mai Hường</v>
      </c>
      <c r="B281" s="1" t="str">
        <f>IF(AND(TONGHOP!K281="KTHP",OR(TONGHOP!L281="LT",TONGHOP!L281="TN"),TONGHOP!O281&lt;=90),TONGHOP!R281,"")</f>
        <v>Sỹ Thị Chung</v>
      </c>
      <c r="C281" s="1">
        <f t="shared" si="16"/>
        <v>1.2</v>
      </c>
      <c r="D281" s="1" t="str">
        <f>IF(AND(TONGHOP!K281="KTHP",OR(TONGHOP!L281="LT",TONGHOP!L281="TN"),AND(TONGHOP!O281&gt;90,TONGHOP!O281&lt;=120)),TONGHOP!Q281,"")</f>
        <v/>
      </c>
      <c r="E281" s="1" t="str">
        <f>IF(AND(TONGHOP!K281="KTHP",OR(TONGHOP!L281="LT",TONGHOP!L281="TN"),AND(TONGHOP!O281&gt;90,TONGHOP!O281&lt;=120)),TONGHOP!R281,"")</f>
        <v/>
      </c>
      <c r="F281" s="1" t="str">
        <f t="shared" si="17"/>
        <v/>
      </c>
      <c r="G281" s="1" t="str">
        <f>IF(AND(TONGHOP!K281="KTHP",OR(TONGHOP!L281="LT",TONGHOP!L281="TN"),AND(TONGHOP!O281&gt;120,TONGHOP!O281&lt;=150)),TONGHOP!Q281,"")</f>
        <v/>
      </c>
      <c r="H281" s="1" t="str">
        <f>IF(AND(TONGHOP!K281="KTHP",OR(TONGHOP!L281="LT",TONGHOP!L281="TN"),AND(TONGHOP!O281&gt;120,TONGHOP!O281&lt;=150)),TONGHOP!R281,"")</f>
        <v/>
      </c>
      <c r="I281" s="1" t="str">
        <f t="shared" si="18"/>
        <v/>
      </c>
      <c r="J281" s="1" t="str">
        <f>IF(AND(TONGHOP!K281="KTHP",OR(TONGHOP!L281="LT",TONGHOP!L281="TN"),TONGHOP!O281&gt;150),TONGHOP!Q281,"")</f>
        <v/>
      </c>
      <c r="K281" s="1" t="str">
        <f>IF(AND(TONGHOP!K281="KTHP",OR(TONGHOP!L281="LT",TONGHOP!L281="TN"),TONGHOP!O281&gt;150),TONGHOP!R281,"")</f>
        <v/>
      </c>
      <c r="L281" s="1" t="str">
        <f t="shared" si="19"/>
        <v/>
      </c>
    </row>
    <row r="282" spans="1:12">
      <c r="A282" s="1" t="str">
        <f>IF(AND(TONGHOP!K282="KTHP",OR(TONGHOP!L282="LT",TONGHOP!L282="TN"),TONGHOP!O282&lt;=90),TONGHOP!Q282,"")</f>
        <v>Nguyễn Ngọc Quỳnh(CT)</v>
      </c>
      <c r="B282" s="1" t="str">
        <f>IF(AND(TONGHOP!K282="KTHP",OR(TONGHOP!L282="LT",TONGHOP!L282="TN"),TONGHOP!O282&lt;=90),TONGHOP!R282,"")</f>
        <v>Bùi Thành Dũng</v>
      </c>
      <c r="C282" s="1">
        <f t="shared" si="16"/>
        <v>1.2</v>
      </c>
      <c r="D282" s="1" t="str">
        <f>IF(AND(TONGHOP!K282="KTHP",OR(TONGHOP!L282="LT",TONGHOP!L282="TN"),AND(TONGHOP!O282&gt;90,TONGHOP!O282&lt;=120)),TONGHOP!Q282,"")</f>
        <v/>
      </c>
      <c r="E282" s="1" t="str">
        <f>IF(AND(TONGHOP!K282="KTHP",OR(TONGHOP!L282="LT",TONGHOP!L282="TN"),AND(TONGHOP!O282&gt;90,TONGHOP!O282&lt;=120)),TONGHOP!R282,"")</f>
        <v/>
      </c>
      <c r="F282" s="1" t="str">
        <f t="shared" si="17"/>
        <v/>
      </c>
      <c r="G282" s="1" t="str">
        <f>IF(AND(TONGHOP!K282="KTHP",OR(TONGHOP!L282="LT",TONGHOP!L282="TN"),AND(TONGHOP!O282&gt;120,TONGHOP!O282&lt;=150)),TONGHOP!Q282,"")</f>
        <v/>
      </c>
      <c r="H282" s="1" t="str">
        <f>IF(AND(TONGHOP!K282="KTHP",OR(TONGHOP!L282="LT",TONGHOP!L282="TN"),AND(TONGHOP!O282&gt;120,TONGHOP!O282&lt;=150)),TONGHOP!R282,"")</f>
        <v/>
      </c>
      <c r="I282" s="1" t="str">
        <f t="shared" si="18"/>
        <v/>
      </c>
      <c r="J282" s="1" t="str">
        <f>IF(AND(TONGHOP!K282="KTHP",OR(TONGHOP!L282="LT",TONGHOP!L282="TN"),TONGHOP!O282&gt;150),TONGHOP!Q282,"")</f>
        <v/>
      </c>
      <c r="K282" s="1" t="str">
        <f>IF(AND(TONGHOP!K282="KTHP",OR(TONGHOP!L282="LT",TONGHOP!L282="TN"),TONGHOP!O282&gt;150),TONGHOP!R282,"")</f>
        <v/>
      </c>
      <c r="L282" s="1" t="str">
        <f t="shared" si="19"/>
        <v/>
      </c>
    </row>
    <row r="283" spans="1:12">
      <c r="A283" s="1" t="str">
        <f>IF(AND(TONGHOP!K283="KTHP",OR(TONGHOP!L283="LT",TONGHOP!L283="TN"),TONGHOP!O283&lt;=90),TONGHOP!Q283,"")</f>
        <v>Trần Thị Hồng Thu</v>
      </c>
      <c r="B283" s="1" t="str">
        <f>IF(AND(TONGHOP!K283="KTHP",OR(TONGHOP!L283="LT",TONGHOP!L283="TN"),TONGHOP!O283&lt;=90),TONGHOP!R283,"")</f>
        <v>Phạm Thị Vinh</v>
      </c>
      <c r="C283" s="1">
        <f t="shared" si="16"/>
        <v>1.2</v>
      </c>
      <c r="D283" s="1" t="str">
        <f>IF(AND(TONGHOP!K283="KTHP",OR(TONGHOP!L283="LT",TONGHOP!L283="TN"),AND(TONGHOP!O283&gt;90,TONGHOP!O283&lt;=120)),TONGHOP!Q283,"")</f>
        <v/>
      </c>
      <c r="E283" s="1" t="str">
        <f>IF(AND(TONGHOP!K283="KTHP",OR(TONGHOP!L283="LT",TONGHOP!L283="TN"),AND(TONGHOP!O283&gt;90,TONGHOP!O283&lt;=120)),TONGHOP!R283,"")</f>
        <v/>
      </c>
      <c r="F283" s="1" t="str">
        <f t="shared" si="17"/>
        <v/>
      </c>
      <c r="G283" s="1" t="str">
        <f>IF(AND(TONGHOP!K283="KTHP",OR(TONGHOP!L283="LT",TONGHOP!L283="TN"),AND(TONGHOP!O283&gt;120,TONGHOP!O283&lt;=150)),TONGHOP!Q283,"")</f>
        <v/>
      </c>
      <c r="H283" s="1" t="str">
        <f>IF(AND(TONGHOP!K283="KTHP",OR(TONGHOP!L283="LT",TONGHOP!L283="TN"),AND(TONGHOP!O283&gt;120,TONGHOP!O283&lt;=150)),TONGHOP!R283,"")</f>
        <v/>
      </c>
      <c r="I283" s="1" t="str">
        <f t="shared" si="18"/>
        <v/>
      </c>
      <c r="J283" s="1" t="str">
        <f>IF(AND(TONGHOP!K283="KTHP",OR(TONGHOP!L283="LT",TONGHOP!L283="TN"),TONGHOP!O283&gt;150),TONGHOP!Q283,"")</f>
        <v/>
      </c>
      <c r="K283" s="1" t="str">
        <f>IF(AND(TONGHOP!K283="KTHP",OR(TONGHOP!L283="LT",TONGHOP!L283="TN"),TONGHOP!O283&gt;150),TONGHOP!R283,"")</f>
        <v/>
      </c>
      <c r="L283" s="1" t="str">
        <f t="shared" si="19"/>
        <v/>
      </c>
    </row>
    <row r="284" spans="1:12">
      <c r="A284" s="1" t="str">
        <f>IF(AND(TONGHOP!K284="KTHP",OR(TONGHOP!L284="LT",TONGHOP!L284="TN"),TONGHOP!O284&lt;=90),TONGHOP!Q284,"")</f>
        <v>Phan Thị Thùy Trang</v>
      </c>
      <c r="B284" s="1" t="str">
        <f>IF(AND(TONGHOP!K284="KTHP",OR(TONGHOP!L284="LT",TONGHOP!L284="TN"),TONGHOP!O284&lt;=90),TONGHOP!R284,"")</f>
        <v>Hoàng Thị Trang</v>
      </c>
      <c r="C284" s="1">
        <f t="shared" si="16"/>
        <v>1.2</v>
      </c>
      <c r="D284" s="1" t="str">
        <f>IF(AND(TONGHOP!K284="KTHP",OR(TONGHOP!L284="LT",TONGHOP!L284="TN"),AND(TONGHOP!O284&gt;90,TONGHOP!O284&lt;=120)),TONGHOP!Q284,"")</f>
        <v/>
      </c>
      <c r="E284" s="1" t="str">
        <f>IF(AND(TONGHOP!K284="KTHP",OR(TONGHOP!L284="LT",TONGHOP!L284="TN"),AND(TONGHOP!O284&gt;90,TONGHOP!O284&lt;=120)),TONGHOP!R284,"")</f>
        <v/>
      </c>
      <c r="F284" s="1" t="str">
        <f t="shared" si="17"/>
        <v/>
      </c>
      <c r="G284" s="1" t="str">
        <f>IF(AND(TONGHOP!K284="KTHP",OR(TONGHOP!L284="LT",TONGHOP!L284="TN"),AND(TONGHOP!O284&gt;120,TONGHOP!O284&lt;=150)),TONGHOP!Q284,"")</f>
        <v/>
      </c>
      <c r="H284" s="1" t="str">
        <f>IF(AND(TONGHOP!K284="KTHP",OR(TONGHOP!L284="LT",TONGHOP!L284="TN"),AND(TONGHOP!O284&gt;120,TONGHOP!O284&lt;=150)),TONGHOP!R284,"")</f>
        <v/>
      </c>
      <c r="I284" s="1" t="str">
        <f t="shared" si="18"/>
        <v/>
      </c>
      <c r="J284" s="1" t="str">
        <f>IF(AND(TONGHOP!K284="KTHP",OR(TONGHOP!L284="LT",TONGHOP!L284="TN"),TONGHOP!O284&gt;150),TONGHOP!Q284,"")</f>
        <v/>
      </c>
      <c r="K284" s="1" t="str">
        <f>IF(AND(TONGHOP!K284="KTHP",OR(TONGHOP!L284="LT",TONGHOP!L284="TN"),TONGHOP!O284&gt;150),TONGHOP!R284,"")</f>
        <v/>
      </c>
      <c r="L284" s="1" t="str">
        <f t="shared" si="19"/>
        <v/>
      </c>
    </row>
    <row r="285" spans="1:12">
      <c r="A285" s="1" t="str">
        <f>IF(AND(TONGHOP!K285="KTHP",OR(TONGHOP!L285="LT",TONGHOP!L285="TN"),TONGHOP!O285&lt;=90),TONGHOP!Q285,"")</f>
        <v>Trần Văn Lượng</v>
      </c>
      <c r="B285" s="1" t="str">
        <f>IF(AND(TONGHOP!K285="KTHP",OR(TONGHOP!L285="LT",TONGHOP!L285="TN"),TONGHOP!O285&lt;=90),TONGHOP!R285,"")</f>
        <v>Đỗ Thị Ngát</v>
      </c>
      <c r="C285" s="1">
        <f t="shared" si="16"/>
        <v>1.2</v>
      </c>
      <c r="D285" s="1" t="str">
        <f>IF(AND(TONGHOP!K285="KTHP",OR(TONGHOP!L285="LT",TONGHOP!L285="TN"),AND(TONGHOP!O285&gt;90,TONGHOP!O285&lt;=120)),TONGHOP!Q285,"")</f>
        <v/>
      </c>
      <c r="E285" s="1" t="str">
        <f>IF(AND(TONGHOP!K285="KTHP",OR(TONGHOP!L285="LT",TONGHOP!L285="TN"),AND(TONGHOP!O285&gt;90,TONGHOP!O285&lt;=120)),TONGHOP!R285,"")</f>
        <v/>
      </c>
      <c r="F285" s="1" t="str">
        <f t="shared" si="17"/>
        <v/>
      </c>
      <c r="G285" s="1" t="str">
        <f>IF(AND(TONGHOP!K285="KTHP",OR(TONGHOP!L285="LT",TONGHOP!L285="TN"),AND(TONGHOP!O285&gt;120,TONGHOP!O285&lt;=150)),TONGHOP!Q285,"")</f>
        <v/>
      </c>
      <c r="H285" s="1" t="str">
        <f>IF(AND(TONGHOP!K285="KTHP",OR(TONGHOP!L285="LT",TONGHOP!L285="TN"),AND(TONGHOP!O285&gt;120,TONGHOP!O285&lt;=150)),TONGHOP!R285,"")</f>
        <v/>
      </c>
      <c r="I285" s="1" t="str">
        <f t="shared" si="18"/>
        <v/>
      </c>
      <c r="J285" s="1" t="str">
        <f>IF(AND(TONGHOP!K285="KTHP",OR(TONGHOP!L285="LT",TONGHOP!L285="TN"),TONGHOP!O285&gt;150),TONGHOP!Q285,"")</f>
        <v/>
      </c>
      <c r="K285" s="1" t="str">
        <f>IF(AND(TONGHOP!K285="KTHP",OR(TONGHOP!L285="LT",TONGHOP!L285="TN"),TONGHOP!O285&gt;150),TONGHOP!R285,"")</f>
        <v/>
      </c>
      <c r="L285" s="1" t="str">
        <f t="shared" si="19"/>
        <v/>
      </c>
    </row>
    <row r="286" spans="1:12">
      <c r="A286" s="1" t="str">
        <f>IF(AND(TONGHOP!K286="KTHP",OR(TONGHOP!L286="LT",TONGHOP!L286="TN"),TONGHOP!O286&lt;=90),TONGHOP!Q286,"")</f>
        <v>Nguyễn Quỳnh Giao</v>
      </c>
      <c r="B286" s="1" t="str">
        <f>IF(AND(TONGHOP!K286="KTHP",OR(TONGHOP!L286="LT",TONGHOP!L286="TN"),TONGHOP!O286&lt;=90),TONGHOP!R286,"")</f>
        <v>Nguyễn Huỳnh Mai Hạnh</v>
      </c>
      <c r="C286" s="1">
        <f t="shared" si="16"/>
        <v>1.2</v>
      </c>
      <c r="D286" s="1" t="str">
        <f>IF(AND(TONGHOP!K286="KTHP",OR(TONGHOP!L286="LT",TONGHOP!L286="TN"),AND(TONGHOP!O286&gt;90,TONGHOP!O286&lt;=120)),TONGHOP!Q286,"")</f>
        <v/>
      </c>
      <c r="E286" s="1" t="str">
        <f>IF(AND(TONGHOP!K286="KTHP",OR(TONGHOP!L286="LT",TONGHOP!L286="TN"),AND(TONGHOP!O286&gt;90,TONGHOP!O286&lt;=120)),TONGHOP!R286,"")</f>
        <v/>
      </c>
      <c r="F286" s="1" t="str">
        <f t="shared" si="17"/>
        <v/>
      </c>
      <c r="G286" s="1" t="str">
        <f>IF(AND(TONGHOP!K286="KTHP",OR(TONGHOP!L286="LT",TONGHOP!L286="TN"),AND(TONGHOP!O286&gt;120,TONGHOP!O286&lt;=150)),TONGHOP!Q286,"")</f>
        <v/>
      </c>
      <c r="H286" s="1" t="str">
        <f>IF(AND(TONGHOP!K286="KTHP",OR(TONGHOP!L286="LT",TONGHOP!L286="TN"),AND(TONGHOP!O286&gt;120,TONGHOP!O286&lt;=150)),TONGHOP!R286,"")</f>
        <v/>
      </c>
      <c r="I286" s="1" t="str">
        <f t="shared" si="18"/>
        <v/>
      </c>
      <c r="J286" s="1" t="str">
        <f>IF(AND(TONGHOP!K286="KTHP",OR(TONGHOP!L286="LT",TONGHOP!L286="TN"),TONGHOP!O286&gt;150),TONGHOP!Q286,"")</f>
        <v/>
      </c>
      <c r="K286" s="1" t="str">
        <f>IF(AND(TONGHOP!K286="KTHP",OR(TONGHOP!L286="LT",TONGHOP!L286="TN"),TONGHOP!O286&gt;150),TONGHOP!R286,"")</f>
        <v/>
      </c>
      <c r="L286" s="1" t="str">
        <f t="shared" si="19"/>
        <v/>
      </c>
    </row>
    <row r="287" spans="1:12">
      <c r="A287" s="1" t="str">
        <f>IF(AND(TONGHOP!K287="KTHP",OR(TONGHOP!L287="LT",TONGHOP!L287="TN"),TONGHOP!O287&lt;=90),TONGHOP!Q287,"")</f>
        <v/>
      </c>
      <c r="B287" s="1" t="str">
        <f>IF(AND(TONGHOP!K287="KTHP",OR(TONGHOP!L287="LT",TONGHOP!L287="TN"),TONGHOP!O287&lt;=90),TONGHOP!R287,"")</f>
        <v/>
      </c>
      <c r="C287" s="1" t="str">
        <f t="shared" si="16"/>
        <v/>
      </c>
      <c r="D287" s="1" t="str">
        <f>IF(AND(TONGHOP!K287="KTHP",OR(TONGHOP!L287="LT",TONGHOP!L287="TN"),AND(TONGHOP!O287&gt;90,TONGHOP!O287&lt;=120)),TONGHOP!Q287,"")</f>
        <v>Đỗ Thị Phương Khanh</v>
      </c>
      <c r="E287" s="1" t="str">
        <f>IF(AND(TONGHOP!K287="KTHP",OR(TONGHOP!L287="LT",TONGHOP!L287="TN"),AND(TONGHOP!O287&gt;90,TONGHOP!O287&lt;=120)),TONGHOP!R287,"")</f>
        <v>Lư Thị Yến Vũ</v>
      </c>
      <c r="F287" s="1">
        <f t="shared" si="17"/>
        <v>1.6</v>
      </c>
      <c r="G287" s="1" t="str">
        <f>IF(AND(TONGHOP!K287="KTHP",OR(TONGHOP!L287="LT",TONGHOP!L287="TN"),AND(TONGHOP!O287&gt;120,TONGHOP!O287&lt;=150)),TONGHOP!Q287,"")</f>
        <v/>
      </c>
      <c r="H287" s="1" t="str">
        <f>IF(AND(TONGHOP!K287="KTHP",OR(TONGHOP!L287="LT",TONGHOP!L287="TN"),AND(TONGHOP!O287&gt;120,TONGHOP!O287&lt;=150)),TONGHOP!R287,"")</f>
        <v/>
      </c>
      <c r="I287" s="1" t="str">
        <f t="shared" si="18"/>
        <v/>
      </c>
      <c r="J287" s="1" t="str">
        <f>IF(AND(TONGHOP!K287="KTHP",OR(TONGHOP!L287="LT",TONGHOP!L287="TN"),TONGHOP!O287&gt;150),TONGHOP!Q287,"")</f>
        <v/>
      </c>
      <c r="K287" s="1" t="str">
        <f>IF(AND(TONGHOP!K287="KTHP",OR(TONGHOP!L287="LT",TONGHOP!L287="TN"),TONGHOP!O287&gt;150),TONGHOP!R287,"")</f>
        <v/>
      </c>
      <c r="L287" s="1" t="str">
        <f t="shared" si="19"/>
        <v/>
      </c>
    </row>
    <row r="288" spans="1:12">
      <c r="A288" s="1" t="str">
        <f>IF(AND(TONGHOP!K288="KTHP",OR(TONGHOP!L288="LT",TONGHOP!L288="TN"),TONGHOP!O288&lt;=90),TONGHOP!Q288,"")</f>
        <v/>
      </c>
      <c r="B288" s="1" t="str">
        <f>IF(AND(TONGHOP!K288="KTHP",OR(TONGHOP!L288="LT",TONGHOP!L288="TN"),TONGHOP!O288&lt;=90),TONGHOP!R288,"")</f>
        <v/>
      </c>
      <c r="C288" s="1" t="str">
        <f t="shared" si="16"/>
        <v/>
      </c>
      <c r="D288" s="1" t="str">
        <f>IF(AND(TONGHOP!K288="KTHP",OR(TONGHOP!L288="LT",TONGHOP!L288="TN"),AND(TONGHOP!O288&gt;90,TONGHOP!O288&lt;=120)),TONGHOP!Q288,"")</f>
        <v>Nguyễn Sanh Cường</v>
      </c>
      <c r="E288" s="1" t="str">
        <f>IF(AND(TONGHOP!K288="KTHP",OR(TONGHOP!L288="LT",TONGHOP!L288="TN"),AND(TONGHOP!O288&gt;90,TONGHOP!O288&lt;=120)),TONGHOP!R288,"")</f>
        <v>Nguyễn Cao Phong</v>
      </c>
      <c r="F288" s="1">
        <f t="shared" si="17"/>
        <v>1.6</v>
      </c>
      <c r="G288" s="1" t="str">
        <f>IF(AND(TONGHOP!K288="KTHP",OR(TONGHOP!L288="LT",TONGHOP!L288="TN"),AND(TONGHOP!O288&gt;120,TONGHOP!O288&lt;=150)),TONGHOP!Q288,"")</f>
        <v/>
      </c>
      <c r="H288" s="1" t="str">
        <f>IF(AND(TONGHOP!K288="KTHP",OR(TONGHOP!L288="LT",TONGHOP!L288="TN"),AND(TONGHOP!O288&gt;120,TONGHOP!O288&lt;=150)),TONGHOP!R288,"")</f>
        <v/>
      </c>
      <c r="I288" s="1" t="str">
        <f t="shared" si="18"/>
        <v/>
      </c>
      <c r="J288" s="1" t="str">
        <f>IF(AND(TONGHOP!K288="KTHP",OR(TONGHOP!L288="LT",TONGHOP!L288="TN"),TONGHOP!O288&gt;150),TONGHOP!Q288,"")</f>
        <v/>
      </c>
      <c r="K288" s="1" t="str">
        <f>IF(AND(TONGHOP!K288="KTHP",OR(TONGHOP!L288="LT",TONGHOP!L288="TN"),TONGHOP!O288&gt;150),TONGHOP!R288,"")</f>
        <v/>
      </c>
      <c r="L288" s="1" t="str">
        <f t="shared" si="19"/>
        <v/>
      </c>
    </row>
    <row r="289" spans="1:12">
      <c r="A289" s="1" t="str">
        <f>IF(AND(TONGHOP!K289="KTHP",OR(TONGHOP!L289="LT",TONGHOP!L289="TN"),TONGHOP!O289&lt;=90),TONGHOP!Q289,"")</f>
        <v>Nguyễn Thành Đức</v>
      </c>
      <c r="B289" s="1" t="str">
        <f>IF(AND(TONGHOP!K289="KTHP",OR(TONGHOP!L289="LT",TONGHOP!L289="TN"),TONGHOP!O289&lt;=90),TONGHOP!R289,"")</f>
        <v>Trần Quốc Duy</v>
      </c>
      <c r="C289" s="1">
        <f t="shared" si="16"/>
        <v>1.2</v>
      </c>
      <c r="D289" s="1" t="str">
        <f>IF(AND(TONGHOP!K289="KTHP",OR(TONGHOP!L289="LT",TONGHOP!L289="TN"),AND(TONGHOP!O289&gt;90,TONGHOP!O289&lt;=120)),TONGHOP!Q289,"")</f>
        <v/>
      </c>
      <c r="E289" s="1" t="str">
        <f>IF(AND(TONGHOP!K289="KTHP",OR(TONGHOP!L289="LT",TONGHOP!L289="TN"),AND(TONGHOP!O289&gt;90,TONGHOP!O289&lt;=120)),TONGHOP!R289,"")</f>
        <v/>
      </c>
      <c r="F289" s="1" t="str">
        <f t="shared" si="17"/>
        <v/>
      </c>
      <c r="G289" s="1" t="str">
        <f>IF(AND(TONGHOP!K289="KTHP",OR(TONGHOP!L289="LT",TONGHOP!L289="TN"),AND(TONGHOP!O289&gt;120,TONGHOP!O289&lt;=150)),TONGHOP!Q289,"")</f>
        <v/>
      </c>
      <c r="H289" s="1" t="str">
        <f>IF(AND(TONGHOP!K289="KTHP",OR(TONGHOP!L289="LT",TONGHOP!L289="TN"),AND(TONGHOP!O289&gt;120,TONGHOP!O289&lt;=150)),TONGHOP!R289,"")</f>
        <v/>
      </c>
      <c r="I289" s="1" t="str">
        <f t="shared" si="18"/>
        <v/>
      </c>
      <c r="J289" s="1" t="str">
        <f>IF(AND(TONGHOP!K289="KTHP",OR(TONGHOP!L289="LT",TONGHOP!L289="TN"),TONGHOP!O289&gt;150),TONGHOP!Q289,"")</f>
        <v/>
      </c>
      <c r="K289" s="1" t="str">
        <f>IF(AND(TONGHOP!K289="KTHP",OR(TONGHOP!L289="LT",TONGHOP!L289="TN"),TONGHOP!O289&gt;150),TONGHOP!R289,"")</f>
        <v/>
      </c>
      <c r="L289" s="1" t="str">
        <f t="shared" si="19"/>
        <v/>
      </c>
    </row>
    <row r="290" spans="1:12">
      <c r="A290" s="1" t="str">
        <f>IF(AND(TONGHOP!K290="KTHP",OR(TONGHOP!L290="LT",TONGHOP!L290="TN"),TONGHOP!O290&lt;=90),TONGHOP!Q290,"")</f>
        <v>Phạm Nguyễn Đức Trung</v>
      </c>
      <c r="B290" s="1" t="str">
        <f>IF(AND(TONGHOP!K290="KTHP",OR(TONGHOP!L290="LT",TONGHOP!L290="TN"),TONGHOP!O290&lt;=90),TONGHOP!R290,"")</f>
        <v>Nguyễn Thanh Hùng</v>
      </c>
      <c r="C290" s="1">
        <f t="shared" si="16"/>
        <v>1.2</v>
      </c>
      <c r="D290" s="1" t="str">
        <f>IF(AND(TONGHOP!K290="KTHP",OR(TONGHOP!L290="LT",TONGHOP!L290="TN"),AND(TONGHOP!O290&gt;90,TONGHOP!O290&lt;=120)),TONGHOP!Q290,"")</f>
        <v/>
      </c>
      <c r="E290" s="1" t="str">
        <f>IF(AND(TONGHOP!K290="KTHP",OR(TONGHOP!L290="LT",TONGHOP!L290="TN"),AND(TONGHOP!O290&gt;90,TONGHOP!O290&lt;=120)),TONGHOP!R290,"")</f>
        <v/>
      </c>
      <c r="F290" s="1" t="str">
        <f t="shared" si="17"/>
        <v/>
      </c>
      <c r="G290" s="1" t="str">
        <f>IF(AND(TONGHOP!K290="KTHP",OR(TONGHOP!L290="LT",TONGHOP!L290="TN"),AND(TONGHOP!O290&gt;120,TONGHOP!O290&lt;=150)),TONGHOP!Q290,"")</f>
        <v/>
      </c>
      <c r="H290" s="1" t="str">
        <f>IF(AND(TONGHOP!K290="KTHP",OR(TONGHOP!L290="LT",TONGHOP!L290="TN"),AND(TONGHOP!O290&gt;120,TONGHOP!O290&lt;=150)),TONGHOP!R290,"")</f>
        <v/>
      </c>
      <c r="I290" s="1" t="str">
        <f t="shared" si="18"/>
        <v/>
      </c>
      <c r="J290" s="1" t="str">
        <f>IF(AND(TONGHOP!K290="KTHP",OR(TONGHOP!L290="LT",TONGHOP!L290="TN"),TONGHOP!O290&gt;150),TONGHOP!Q290,"")</f>
        <v/>
      </c>
      <c r="K290" s="1" t="str">
        <f>IF(AND(TONGHOP!K290="KTHP",OR(TONGHOP!L290="LT",TONGHOP!L290="TN"),TONGHOP!O290&gt;150),TONGHOP!R290,"")</f>
        <v/>
      </c>
      <c r="L290" s="1" t="str">
        <f t="shared" si="19"/>
        <v/>
      </c>
    </row>
    <row r="291" spans="1:12">
      <c r="A291" s="1" t="str">
        <f>IF(AND(TONGHOP!K291="KTHP",OR(TONGHOP!L291="LT",TONGHOP!L291="TN"),TONGHOP!O291&lt;=90),TONGHOP!Q291,"")</f>
        <v>Trần Công Tiến</v>
      </c>
      <c r="B291" s="1" t="str">
        <f>IF(AND(TONGHOP!K291="KTHP",OR(TONGHOP!L291="LT",TONGHOP!L291="TN"),TONGHOP!O291&lt;=90),TONGHOP!R291,"")</f>
        <v>Bốc Minh Trí</v>
      </c>
      <c r="C291" s="1">
        <f t="shared" si="16"/>
        <v>1.2</v>
      </c>
      <c r="D291" s="1" t="str">
        <f>IF(AND(TONGHOP!K291="KTHP",OR(TONGHOP!L291="LT",TONGHOP!L291="TN"),AND(TONGHOP!O291&gt;90,TONGHOP!O291&lt;=120)),TONGHOP!Q291,"")</f>
        <v/>
      </c>
      <c r="E291" s="1" t="str">
        <f>IF(AND(TONGHOP!K291="KTHP",OR(TONGHOP!L291="LT",TONGHOP!L291="TN"),AND(TONGHOP!O291&gt;90,TONGHOP!O291&lt;=120)),TONGHOP!R291,"")</f>
        <v/>
      </c>
      <c r="F291" s="1" t="str">
        <f t="shared" si="17"/>
        <v/>
      </c>
      <c r="G291" s="1" t="str">
        <f>IF(AND(TONGHOP!K291="KTHP",OR(TONGHOP!L291="LT",TONGHOP!L291="TN"),AND(TONGHOP!O291&gt;120,TONGHOP!O291&lt;=150)),TONGHOP!Q291,"")</f>
        <v/>
      </c>
      <c r="H291" s="1" t="str">
        <f>IF(AND(TONGHOP!K291="KTHP",OR(TONGHOP!L291="LT",TONGHOP!L291="TN"),AND(TONGHOP!O291&gt;120,TONGHOP!O291&lt;=150)),TONGHOP!R291,"")</f>
        <v/>
      </c>
      <c r="I291" s="1" t="str">
        <f t="shared" si="18"/>
        <v/>
      </c>
      <c r="J291" s="1" t="str">
        <f>IF(AND(TONGHOP!K291="KTHP",OR(TONGHOP!L291="LT",TONGHOP!L291="TN"),TONGHOP!O291&gt;150),TONGHOP!Q291,"")</f>
        <v/>
      </c>
      <c r="K291" s="1" t="str">
        <f>IF(AND(TONGHOP!K291="KTHP",OR(TONGHOP!L291="LT",TONGHOP!L291="TN"),TONGHOP!O291&gt;150),TONGHOP!R291,"")</f>
        <v/>
      </c>
      <c r="L291" s="1" t="str">
        <f t="shared" si="19"/>
        <v/>
      </c>
    </row>
    <row r="292" spans="1:12">
      <c r="A292" s="1" t="str">
        <f>IF(AND(TONGHOP!K292="KTHP",OR(TONGHOP!L292="LT",TONGHOP!L292="TN"),TONGHOP!O292&lt;=90),TONGHOP!Q292,"")</f>
        <v>Bốc Minh Trí</v>
      </c>
      <c r="B292" s="1" t="str">
        <f>IF(AND(TONGHOP!K292="KTHP",OR(TONGHOP!L292="LT",TONGHOP!L292="TN"),TONGHOP!O292&lt;=90),TONGHOP!R292,"")</f>
        <v>Nguyễn Thanh Hùng</v>
      </c>
      <c r="C292" s="1">
        <f t="shared" si="16"/>
        <v>1.2</v>
      </c>
      <c r="D292" s="1" t="str">
        <f>IF(AND(TONGHOP!K292="KTHP",OR(TONGHOP!L292="LT",TONGHOP!L292="TN"),AND(TONGHOP!O292&gt;90,TONGHOP!O292&lt;=120)),TONGHOP!Q292,"")</f>
        <v/>
      </c>
      <c r="E292" s="1" t="str">
        <f>IF(AND(TONGHOP!K292="KTHP",OR(TONGHOP!L292="LT",TONGHOP!L292="TN"),AND(TONGHOP!O292&gt;90,TONGHOP!O292&lt;=120)),TONGHOP!R292,"")</f>
        <v/>
      </c>
      <c r="F292" s="1" t="str">
        <f t="shared" si="17"/>
        <v/>
      </c>
      <c r="G292" s="1" t="str">
        <f>IF(AND(TONGHOP!K292="KTHP",OR(TONGHOP!L292="LT",TONGHOP!L292="TN"),AND(TONGHOP!O292&gt;120,TONGHOP!O292&lt;=150)),TONGHOP!Q292,"")</f>
        <v/>
      </c>
      <c r="H292" s="1" t="str">
        <f>IF(AND(TONGHOP!K292="KTHP",OR(TONGHOP!L292="LT",TONGHOP!L292="TN"),AND(TONGHOP!O292&gt;120,TONGHOP!O292&lt;=150)),TONGHOP!R292,"")</f>
        <v/>
      </c>
      <c r="I292" s="1" t="str">
        <f t="shared" si="18"/>
        <v/>
      </c>
      <c r="J292" s="1" t="str">
        <f>IF(AND(TONGHOP!K292="KTHP",OR(TONGHOP!L292="LT",TONGHOP!L292="TN"),TONGHOP!O292&gt;150),TONGHOP!Q292,"")</f>
        <v/>
      </c>
      <c r="K292" s="1" t="str">
        <f>IF(AND(TONGHOP!K292="KTHP",OR(TONGHOP!L292="LT",TONGHOP!L292="TN"),TONGHOP!O292&gt;150),TONGHOP!R292,"")</f>
        <v/>
      </c>
      <c r="L292" s="1" t="str">
        <f t="shared" si="19"/>
        <v/>
      </c>
    </row>
    <row r="293" spans="1:12">
      <c r="A293" s="1">
        <f>IF(AND(TONGHOP!K293="KTHP",OR(TONGHOP!L293="LT",TONGHOP!L293="TN"),TONGHOP!O293&lt;=90),TONGHOP!Q293,"")</f>
        <v>0</v>
      </c>
      <c r="B293" s="1">
        <f>IF(AND(TONGHOP!K293="KTHP",OR(TONGHOP!L293="LT",TONGHOP!L293="TN"),TONGHOP!O293&lt;=90),TONGHOP!R293,"")</f>
        <v>0</v>
      </c>
      <c r="C293" s="1">
        <f t="shared" si="16"/>
        <v>1.2</v>
      </c>
      <c r="D293" s="1" t="str">
        <f>IF(AND(TONGHOP!K293="KTHP",OR(TONGHOP!L293="LT",TONGHOP!L293="TN"),AND(TONGHOP!O293&gt;90,TONGHOP!O293&lt;=120)),TONGHOP!Q293,"")</f>
        <v/>
      </c>
      <c r="E293" s="1" t="str">
        <f>IF(AND(TONGHOP!K293="KTHP",OR(TONGHOP!L293="LT",TONGHOP!L293="TN"),AND(TONGHOP!O293&gt;90,TONGHOP!O293&lt;=120)),TONGHOP!R293,"")</f>
        <v/>
      </c>
      <c r="F293" s="1" t="str">
        <f t="shared" si="17"/>
        <v/>
      </c>
      <c r="G293" s="1" t="str">
        <f>IF(AND(TONGHOP!K293="KTHP",OR(TONGHOP!L293="LT",TONGHOP!L293="TN"),AND(TONGHOP!O293&gt;120,TONGHOP!O293&lt;=150)),TONGHOP!Q293,"")</f>
        <v/>
      </c>
      <c r="H293" s="1" t="str">
        <f>IF(AND(TONGHOP!K293="KTHP",OR(TONGHOP!L293="LT",TONGHOP!L293="TN"),AND(TONGHOP!O293&gt;120,TONGHOP!O293&lt;=150)),TONGHOP!R293,"")</f>
        <v/>
      </c>
      <c r="I293" s="1" t="str">
        <f t="shared" si="18"/>
        <v/>
      </c>
      <c r="J293" s="1" t="str">
        <f>IF(AND(TONGHOP!K293="KTHP",OR(TONGHOP!L293="LT",TONGHOP!L293="TN"),TONGHOP!O293&gt;150),TONGHOP!Q293,"")</f>
        <v/>
      </c>
      <c r="K293" s="1" t="str">
        <f>IF(AND(TONGHOP!K293="KTHP",OR(TONGHOP!L293="LT",TONGHOP!L293="TN"),TONGHOP!O293&gt;150),TONGHOP!R293,"")</f>
        <v/>
      </c>
      <c r="L293" s="1" t="str">
        <f t="shared" si="19"/>
        <v/>
      </c>
    </row>
    <row r="294" spans="1:12">
      <c r="A294" s="1" t="str">
        <f>IF(AND(TONGHOP!K294="KTHP",OR(TONGHOP!L294="LT",TONGHOP!L294="TN"),TONGHOP!O294&lt;=90),TONGHOP!Q294,"")</f>
        <v>Trần Quốc Duy</v>
      </c>
      <c r="B294" s="1" t="str">
        <f>IF(AND(TONGHOP!K294="KTHP",OR(TONGHOP!L294="LT",TONGHOP!L294="TN"),TONGHOP!O294&lt;=90),TONGHOP!R294,"")</f>
        <v>Nguyễn Thanh Hùng</v>
      </c>
      <c r="C294" s="1">
        <f t="shared" si="16"/>
        <v>1.2</v>
      </c>
      <c r="D294" s="1" t="str">
        <f>IF(AND(TONGHOP!K294="KTHP",OR(TONGHOP!L294="LT",TONGHOP!L294="TN"),AND(TONGHOP!O294&gt;90,TONGHOP!O294&lt;=120)),TONGHOP!Q294,"")</f>
        <v/>
      </c>
      <c r="E294" s="1" t="str">
        <f>IF(AND(TONGHOP!K294="KTHP",OR(TONGHOP!L294="LT",TONGHOP!L294="TN"),AND(TONGHOP!O294&gt;90,TONGHOP!O294&lt;=120)),TONGHOP!R294,"")</f>
        <v/>
      </c>
      <c r="F294" s="1" t="str">
        <f t="shared" si="17"/>
        <v/>
      </c>
      <c r="G294" s="1" t="str">
        <f>IF(AND(TONGHOP!K294="KTHP",OR(TONGHOP!L294="LT",TONGHOP!L294="TN"),AND(TONGHOP!O294&gt;120,TONGHOP!O294&lt;=150)),TONGHOP!Q294,"")</f>
        <v/>
      </c>
      <c r="H294" s="1" t="str">
        <f>IF(AND(TONGHOP!K294="KTHP",OR(TONGHOP!L294="LT",TONGHOP!L294="TN"),AND(TONGHOP!O294&gt;120,TONGHOP!O294&lt;=150)),TONGHOP!R294,"")</f>
        <v/>
      </c>
      <c r="I294" s="1" t="str">
        <f t="shared" si="18"/>
        <v/>
      </c>
      <c r="J294" s="1" t="str">
        <f>IF(AND(TONGHOP!K294="KTHP",OR(TONGHOP!L294="LT",TONGHOP!L294="TN"),TONGHOP!O294&gt;150),TONGHOP!Q294,"")</f>
        <v/>
      </c>
      <c r="K294" s="1" t="str">
        <f>IF(AND(TONGHOP!K294="KTHP",OR(TONGHOP!L294="LT",TONGHOP!L294="TN"),TONGHOP!O294&gt;150),TONGHOP!R294,"")</f>
        <v/>
      </c>
      <c r="L294" s="1" t="str">
        <f t="shared" si="19"/>
        <v/>
      </c>
    </row>
    <row r="295" spans="1:12">
      <c r="A295" s="1" t="str">
        <f>IF(AND(TONGHOP!K295="KTHP",OR(TONGHOP!L295="LT",TONGHOP!L295="TN"),TONGHOP!O295&lt;=90),TONGHOP!Q295,"")</f>
        <v>Nguyễn Thành Long</v>
      </c>
      <c r="B295" s="1" t="str">
        <f>IF(AND(TONGHOP!K295="KTHP",OR(TONGHOP!L295="LT",TONGHOP!L295="TN"),TONGHOP!O295&lt;=90),TONGHOP!R295,"")</f>
        <v>Nguyễn Hồng Đức</v>
      </c>
      <c r="C295" s="1">
        <f t="shared" si="16"/>
        <v>1.2</v>
      </c>
      <c r="D295" s="1" t="str">
        <f>IF(AND(TONGHOP!K295="KTHP",OR(TONGHOP!L295="LT",TONGHOP!L295="TN"),AND(TONGHOP!O295&gt;90,TONGHOP!O295&lt;=120)),TONGHOP!Q295,"")</f>
        <v/>
      </c>
      <c r="E295" s="1" t="str">
        <f>IF(AND(TONGHOP!K295="KTHP",OR(TONGHOP!L295="LT",TONGHOP!L295="TN"),AND(TONGHOP!O295&gt;90,TONGHOP!O295&lt;=120)),TONGHOP!R295,"")</f>
        <v/>
      </c>
      <c r="F295" s="1" t="str">
        <f t="shared" si="17"/>
        <v/>
      </c>
      <c r="G295" s="1" t="str">
        <f>IF(AND(TONGHOP!K295="KTHP",OR(TONGHOP!L295="LT",TONGHOP!L295="TN"),AND(TONGHOP!O295&gt;120,TONGHOP!O295&lt;=150)),TONGHOP!Q295,"")</f>
        <v/>
      </c>
      <c r="H295" s="1" t="str">
        <f>IF(AND(TONGHOP!K295="KTHP",OR(TONGHOP!L295="LT",TONGHOP!L295="TN"),AND(TONGHOP!O295&gt;120,TONGHOP!O295&lt;=150)),TONGHOP!R295,"")</f>
        <v/>
      </c>
      <c r="I295" s="1" t="str">
        <f t="shared" si="18"/>
        <v/>
      </c>
      <c r="J295" s="1" t="str">
        <f>IF(AND(TONGHOP!K295="KTHP",OR(TONGHOP!L295="LT",TONGHOP!L295="TN"),TONGHOP!O295&gt;150),TONGHOP!Q295,"")</f>
        <v/>
      </c>
      <c r="K295" s="1" t="str">
        <f>IF(AND(TONGHOP!K295="KTHP",OR(TONGHOP!L295="LT",TONGHOP!L295="TN"),TONGHOP!O295&gt;150),TONGHOP!R295,"")</f>
        <v/>
      </c>
      <c r="L295" s="1" t="str">
        <f t="shared" si="19"/>
        <v/>
      </c>
    </row>
    <row r="296" spans="1:12">
      <c r="A296" s="1" t="str">
        <f>IF(AND(TONGHOP!K296="KTHP",OR(TONGHOP!L296="LT",TONGHOP!L296="TN"),TONGHOP!O296&lt;=90),TONGHOP!Q296,"")</f>
        <v>Nguyễn Thành Đức</v>
      </c>
      <c r="B296" s="1" t="str">
        <f>IF(AND(TONGHOP!K296="KTHP",OR(TONGHOP!L296="LT",TONGHOP!L296="TN"),TONGHOP!O296&lt;=90),TONGHOP!R296,"")</f>
        <v>Lê Văn Bình</v>
      </c>
      <c r="C296" s="1">
        <f t="shared" si="16"/>
        <v>1.2</v>
      </c>
      <c r="D296" s="1" t="str">
        <f>IF(AND(TONGHOP!K296="KTHP",OR(TONGHOP!L296="LT",TONGHOP!L296="TN"),AND(TONGHOP!O296&gt;90,TONGHOP!O296&lt;=120)),TONGHOP!Q296,"")</f>
        <v/>
      </c>
      <c r="E296" s="1" t="str">
        <f>IF(AND(TONGHOP!K296="KTHP",OR(TONGHOP!L296="LT",TONGHOP!L296="TN"),AND(TONGHOP!O296&gt;90,TONGHOP!O296&lt;=120)),TONGHOP!R296,"")</f>
        <v/>
      </c>
      <c r="F296" s="1" t="str">
        <f t="shared" si="17"/>
        <v/>
      </c>
      <c r="G296" s="1" t="str">
        <f>IF(AND(TONGHOP!K296="KTHP",OR(TONGHOP!L296="LT",TONGHOP!L296="TN"),AND(TONGHOP!O296&gt;120,TONGHOP!O296&lt;=150)),TONGHOP!Q296,"")</f>
        <v/>
      </c>
      <c r="H296" s="1" t="str">
        <f>IF(AND(TONGHOP!K296="KTHP",OR(TONGHOP!L296="LT",TONGHOP!L296="TN"),AND(TONGHOP!O296&gt;120,TONGHOP!O296&lt;=150)),TONGHOP!R296,"")</f>
        <v/>
      </c>
      <c r="I296" s="1" t="str">
        <f t="shared" si="18"/>
        <v/>
      </c>
      <c r="J296" s="1" t="str">
        <f>IF(AND(TONGHOP!K296="KTHP",OR(TONGHOP!L296="LT",TONGHOP!L296="TN"),TONGHOP!O296&gt;150),TONGHOP!Q296,"")</f>
        <v/>
      </c>
      <c r="K296" s="1" t="str">
        <f>IF(AND(TONGHOP!K296="KTHP",OR(TONGHOP!L296="LT",TONGHOP!L296="TN"),TONGHOP!O296&gt;150),TONGHOP!R296,"")</f>
        <v/>
      </c>
      <c r="L296" s="1" t="str">
        <f t="shared" si="19"/>
        <v/>
      </c>
    </row>
    <row r="297" spans="1:12">
      <c r="A297" s="1">
        <f>IF(AND(TONGHOP!K297="KTHP",OR(TONGHOP!L297="LT",TONGHOP!L297="TN"),TONGHOP!O297&lt;=90),TONGHOP!Q297,"")</f>
        <v>0</v>
      </c>
      <c r="B297" s="1">
        <f>IF(AND(TONGHOP!K297="KTHP",OR(TONGHOP!L297="LT",TONGHOP!L297="TN"),TONGHOP!O297&lt;=90),TONGHOP!R297,"")</f>
        <v>0</v>
      </c>
      <c r="C297" s="1">
        <f t="shared" si="16"/>
        <v>1.2</v>
      </c>
      <c r="D297" s="1" t="str">
        <f>IF(AND(TONGHOP!K297="KTHP",OR(TONGHOP!L297="LT",TONGHOP!L297="TN"),AND(TONGHOP!O297&gt;90,TONGHOP!O297&lt;=120)),TONGHOP!Q297,"")</f>
        <v/>
      </c>
      <c r="E297" s="1" t="str">
        <f>IF(AND(TONGHOP!K297="KTHP",OR(TONGHOP!L297="LT",TONGHOP!L297="TN"),AND(TONGHOP!O297&gt;90,TONGHOP!O297&lt;=120)),TONGHOP!R297,"")</f>
        <v/>
      </c>
      <c r="F297" s="1" t="str">
        <f t="shared" si="17"/>
        <v/>
      </c>
      <c r="G297" s="1" t="str">
        <f>IF(AND(TONGHOP!K297="KTHP",OR(TONGHOP!L297="LT",TONGHOP!L297="TN"),AND(TONGHOP!O297&gt;120,TONGHOP!O297&lt;=150)),TONGHOP!Q297,"")</f>
        <v/>
      </c>
      <c r="H297" s="1" t="str">
        <f>IF(AND(TONGHOP!K297="KTHP",OR(TONGHOP!L297="LT",TONGHOP!L297="TN"),AND(TONGHOP!O297&gt;120,TONGHOP!O297&lt;=150)),TONGHOP!R297,"")</f>
        <v/>
      </c>
      <c r="I297" s="1" t="str">
        <f t="shared" si="18"/>
        <v/>
      </c>
      <c r="J297" s="1" t="str">
        <f>IF(AND(TONGHOP!K297="KTHP",OR(TONGHOP!L297="LT",TONGHOP!L297="TN"),TONGHOP!O297&gt;150),TONGHOP!Q297,"")</f>
        <v/>
      </c>
      <c r="K297" s="1" t="str">
        <f>IF(AND(TONGHOP!K297="KTHP",OR(TONGHOP!L297="LT",TONGHOP!L297="TN"),TONGHOP!O297&gt;150),TONGHOP!R297,"")</f>
        <v/>
      </c>
      <c r="L297" s="1" t="str">
        <f t="shared" si="19"/>
        <v/>
      </c>
    </row>
    <row r="298" spans="1:12">
      <c r="A298" s="1" t="str">
        <f>IF(AND(TONGHOP!K298="KTHP",OR(TONGHOP!L298="LT",TONGHOP!L298="TN"),TONGHOP!O298&lt;=90),TONGHOP!Q298,"")</f>
        <v>Nguyễn Minh Thái</v>
      </c>
      <c r="B298" s="1" t="str">
        <f>IF(AND(TONGHOP!K298="KTHP",OR(TONGHOP!L298="LT",TONGHOP!L298="TN"),TONGHOP!O298&lt;=90),TONGHOP!R298,"")</f>
        <v>Lê Thế Huân</v>
      </c>
      <c r="C298" s="1">
        <f t="shared" si="16"/>
        <v>1.2</v>
      </c>
      <c r="D298" s="1" t="str">
        <f>IF(AND(TONGHOP!K298="KTHP",OR(TONGHOP!L298="LT",TONGHOP!L298="TN"),AND(TONGHOP!O298&gt;90,TONGHOP!O298&lt;=120)),TONGHOP!Q298,"")</f>
        <v/>
      </c>
      <c r="E298" s="1" t="str">
        <f>IF(AND(TONGHOP!K298="KTHP",OR(TONGHOP!L298="LT",TONGHOP!L298="TN"),AND(TONGHOP!O298&gt;90,TONGHOP!O298&lt;=120)),TONGHOP!R298,"")</f>
        <v/>
      </c>
      <c r="F298" s="1" t="str">
        <f t="shared" si="17"/>
        <v/>
      </c>
      <c r="G298" s="1" t="str">
        <f>IF(AND(TONGHOP!K298="KTHP",OR(TONGHOP!L298="LT",TONGHOP!L298="TN"),AND(TONGHOP!O298&gt;120,TONGHOP!O298&lt;=150)),TONGHOP!Q298,"")</f>
        <v/>
      </c>
      <c r="H298" s="1" t="str">
        <f>IF(AND(TONGHOP!K298="KTHP",OR(TONGHOP!L298="LT",TONGHOP!L298="TN"),AND(TONGHOP!O298&gt;120,TONGHOP!O298&lt;=150)),TONGHOP!R298,"")</f>
        <v/>
      </c>
      <c r="I298" s="1" t="str">
        <f t="shared" si="18"/>
        <v/>
      </c>
      <c r="J298" s="1" t="str">
        <f>IF(AND(TONGHOP!K298="KTHP",OR(TONGHOP!L298="LT",TONGHOP!L298="TN"),TONGHOP!O298&gt;150),TONGHOP!Q298,"")</f>
        <v/>
      </c>
      <c r="K298" s="1" t="str">
        <f>IF(AND(TONGHOP!K298="KTHP",OR(TONGHOP!L298="LT",TONGHOP!L298="TN"),TONGHOP!O298&gt;150),TONGHOP!R298,"")</f>
        <v/>
      </c>
      <c r="L298" s="1" t="str">
        <f t="shared" si="19"/>
        <v/>
      </c>
    </row>
    <row r="299" spans="1:12">
      <c r="A299" s="1" t="str">
        <f>IF(AND(TONGHOP!K299="KTHP",OR(TONGHOP!L299="LT",TONGHOP!L299="TN"),TONGHOP!O299&lt;=90),TONGHOP!Q299,"")</f>
        <v>Nguyễn Thành Đức</v>
      </c>
      <c r="B299" s="1" t="str">
        <f>IF(AND(TONGHOP!K299="KTHP",OR(TONGHOP!L299="LT",TONGHOP!L299="TN"),TONGHOP!O299&lt;=90),TONGHOP!R299,"")</f>
        <v>Lê Văn Bình</v>
      </c>
      <c r="C299" s="1">
        <f t="shared" si="16"/>
        <v>1.2</v>
      </c>
      <c r="D299" s="1" t="str">
        <f>IF(AND(TONGHOP!K299="KTHP",OR(TONGHOP!L299="LT",TONGHOP!L299="TN"),AND(TONGHOP!O299&gt;90,TONGHOP!O299&lt;=120)),TONGHOP!Q299,"")</f>
        <v/>
      </c>
      <c r="E299" s="1" t="str">
        <f>IF(AND(TONGHOP!K299="KTHP",OR(TONGHOP!L299="LT",TONGHOP!L299="TN"),AND(TONGHOP!O299&gt;90,TONGHOP!O299&lt;=120)),TONGHOP!R299,"")</f>
        <v/>
      </c>
      <c r="F299" s="1" t="str">
        <f t="shared" si="17"/>
        <v/>
      </c>
      <c r="G299" s="1" t="str">
        <f>IF(AND(TONGHOP!K299="KTHP",OR(TONGHOP!L299="LT",TONGHOP!L299="TN"),AND(TONGHOP!O299&gt;120,TONGHOP!O299&lt;=150)),TONGHOP!Q299,"")</f>
        <v/>
      </c>
      <c r="H299" s="1" t="str">
        <f>IF(AND(TONGHOP!K299="KTHP",OR(TONGHOP!L299="LT",TONGHOP!L299="TN"),AND(TONGHOP!O299&gt;120,TONGHOP!O299&lt;=150)),TONGHOP!R299,"")</f>
        <v/>
      </c>
      <c r="I299" s="1" t="str">
        <f t="shared" si="18"/>
        <v/>
      </c>
      <c r="J299" s="1" t="str">
        <f>IF(AND(TONGHOP!K299="KTHP",OR(TONGHOP!L299="LT",TONGHOP!L299="TN"),TONGHOP!O299&gt;150),TONGHOP!Q299,"")</f>
        <v/>
      </c>
      <c r="K299" s="1" t="str">
        <f>IF(AND(TONGHOP!K299="KTHP",OR(TONGHOP!L299="LT",TONGHOP!L299="TN"),TONGHOP!O299&gt;150),TONGHOP!R299,"")</f>
        <v/>
      </c>
      <c r="L299" s="1" t="str">
        <f t="shared" si="19"/>
        <v/>
      </c>
    </row>
    <row r="300" spans="1:12">
      <c r="A300" s="1" t="str">
        <f>IF(AND(TONGHOP!K300="KTHP",OR(TONGHOP!L300="LT",TONGHOP!L300="TN"),TONGHOP!O300&lt;=90),TONGHOP!Q300,"")</f>
        <v>Nguyễn Thành Long</v>
      </c>
      <c r="B300" s="1" t="str">
        <f>IF(AND(TONGHOP!K300="KTHP",OR(TONGHOP!L300="LT",TONGHOP!L300="TN"),TONGHOP!O300&lt;=90),TONGHOP!R300,"")</f>
        <v>Nguyễn Thanh Hùng</v>
      </c>
      <c r="C300" s="1">
        <f t="shared" si="16"/>
        <v>1.2</v>
      </c>
      <c r="D300" s="1" t="str">
        <f>IF(AND(TONGHOP!K300="KTHP",OR(TONGHOP!L300="LT",TONGHOP!L300="TN"),AND(TONGHOP!O300&gt;90,TONGHOP!O300&lt;=120)),TONGHOP!Q300,"")</f>
        <v/>
      </c>
      <c r="E300" s="1" t="str">
        <f>IF(AND(TONGHOP!K300="KTHP",OR(TONGHOP!L300="LT",TONGHOP!L300="TN"),AND(TONGHOP!O300&gt;90,TONGHOP!O300&lt;=120)),TONGHOP!R300,"")</f>
        <v/>
      </c>
      <c r="F300" s="1" t="str">
        <f t="shared" si="17"/>
        <v/>
      </c>
      <c r="G300" s="1" t="str">
        <f>IF(AND(TONGHOP!K300="KTHP",OR(TONGHOP!L300="LT",TONGHOP!L300="TN"),AND(TONGHOP!O300&gt;120,TONGHOP!O300&lt;=150)),TONGHOP!Q300,"")</f>
        <v/>
      </c>
      <c r="H300" s="1" t="str">
        <f>IF(AND(TONGHOP!K300="KTHP",OR(TONGHOP!L300="LT",TONGHOP!L300="TN"),AND(TONGHOP!O300&gt;120,TONGHOP!O300&lt;=150)),TONGHOP!R300,"")</f>
        <v/>
      </c>
      <c r="I300" s="1" t="str">
        <f t="shared" si="18"/>
        <v/>
      </c>
      <c r="J300" s="1" t="str">
        <f>IF(AND(TONGHOP!K300="KTHP",OR(TONGHOP!L300="LT",TONGHOP!L300="TN"),TONGHOP!O300&gt;150),TONGHOP!Q300,"")</f>
        <v/>
      </c>
      <c r="K300" s="1" t="str">
        <f>IF(AND(TONGHOP!K300="KTHP",OR(TONGHOP!L300="LT",TONGHOP!L300="TN"),TONGHOP!O300&gt;150),TONGHOP!R300,"")</f>
        <v/>
      </c>
      <c r="L300" s="1" t="str">
        <f t="shared" si="19"/>
        <v/>
      </c>
    </row>
    <row r="301" spans="1:12">
      <c r="A301" s="1" t="str">
        <f>IF(AND(TONGHOP!K301="KTHP",OR(TONGHOP!L301="LT",TONGHOP!L301="TN"),TONGHOP!O301&lt;=90),TONGHOP!Q301,"")</f>
        <v>Trần Quốc Duy</v>
      </c>
      <c r="B301" s="1" t="str">
        <f>IF(AND(TONGHOP!K301="KTHP",OR(TONGHOP!L301="LT",TONGHOP!L301="TN"),TONGHOP!O301&lt;=90),TONGHOP!R301,"")</f>
        <v>Nguyễn Minh Thái</v>
      </c>
      <c r="C301" s="1">
        <f t="shared" si="16"/>
        <v>1.2</v>
      </c>
      <c r="D301" s="1" t="str">
        <f>IF(AND(TONGHOP!K301="KTHP",OR(TONGHOP!L301="LT",TONGHOP!L301="TN"),AND(TONGHOP!O301&gt;90,TONGHOP!O301&lt;=120)),TONGHOP!Q301,"")</f>
        <v/>
      </c>
      <c r="E301" s="1" t="str">
        <f>IF(AND(TONGHOP!K301="KTHP",OR(TONGHOP!L301="LT",TONGHOP!L301="TN"),AND(TONGHOP!O301&gt;90,TONGHOP!O301&lt;=120)),TONGHOP!R301,"")</f>
        <v/>
      </c>
      <c r="F301" s="1" t="str">
        <f t="shared" si="17"/>
        <v/>
      </c>
      <c r="G301" s="1" t="str">
        <f>IF(AND(TONGHOP!K301="KTHP",OR(TONGHOP!L301="LT",TONGHOP!L301="TN"),AND(TONGHOP!O301&gt;120,TONGHOP!O301&lt;=150)),TONGHOP!Q301,"")</f>
        <v/>
      </c>
      <c r="H301" s="1" t="str">
        <f>IF(AND(TONGHOP!K301="KTHP",OR(TONGHOP!L301="LT",TONGHOP!L301="TN"),AND(TONGHOP!O301&gt;120,TONGHOP!O301&lt;=150)),TONGHOP!R301,"")</f>
        <v/>
      </c>
      <c r="I301" s="1" t="str">
        <f t="shared" si="18"/>
        <v/>
      </c>
      <c r="J301" s="1" t="str">
        <f>IF(AND(TONGHOP!K301="KTHP",OR(TONGHOP!L301="LT",TONGHOP!L301="TN"),TONGHOP!O301&gt;150),TONGHOP!Q301,"")</f>
        <v/>
      </c>
      <c r="K301" s="1" t="str">
        <f>IF(AND(TONGHOP!K301="KTHP",OR(TONGHOP!L301="LT",TONGHOP!L301="TN"),TONGHOP!O301&gt;150),TONGHOP!R301,"")</f>
        <v/>
      </c>
      <c r="L301" s="1" t="str">
        <f t="shared" si="19"/>
        <v/>
      </c>
    </row>
    <row r="302" spans="1:12">
      <c r="A302" s="1">
        <f>IF(AND(TONGHOP!K302="KTHP",OR(TONGHOP!L302="LT",TONGHOP!L302="TN"),TONGHOP!O302&lt;=90),TONGHOP!Q302,"")</f>
        <v>0</v>
      </c>
      <c r="B302" s="1">
        <f>IF(AND(TONGHOP!K302="KTHP",OR(TONGHOP!L302="LT",TONGHOP!L302="TN"),TONGHOP!O302&lt;=90),TONGHOP!R302,"")</f>
        <v>0</v>
      </c>
      <c r="C302" s="1">
        <f t="shared" si="16"/>
        <v>1.2</v>
      </c>
      <c r="D302" s="1" t="str">
        <f>IF(AND(TONGHOP!K302="KTHP",OR(TONGHOP!L302="LT",TONGHOP!L302="TN"),AND(TONGHOP!O302&gt;90,TONGHOP!O302&lt;=120)),TONGHOP!Q302,"")</f>
        <v/>
      </c>
      <c r="E302" s="1" t="str">
        <f>IF(AND(TONGHOP!K302="KTHP",OR(TONGHOP!L302="LT",TONGHOP!L302="TN"),AND(TONGHOP!O302&gt;90,TONGHOP!O302&lt;=120)),TONGHOP!R302,"")</f>
        <v/>
      </c>
      <c r="F302" s="1" t="str">
        <f t="shared" si="17"/>
        <v/>
      </c>
      <c r="G302" s="1" t="str">
        <f>IF(AND(TONGHOP!K302="KTHP",OR(TONGHOP!L302="LT",TONGHOP!L302="TN"),AND(TONGHOP!O302&gt;120,TONGHOP!O302&lt;=150)),TONGHOP!Q302,"")</f>
        <v/>
      </c>
      <c r="H302" s="1" t="str">
        <f>IF(AND(TONGHOP!K302="KTHP",OR(TONGHOP!L302="LT",TONGHOP!L302="TN"),AND(TONGHOP!O302&gt;120,TONGHOP!O302&lt;=150)),TONGHOP!R302,"")</f>
        <v/>
      </c>
      <c r="I302" s="1" t="str">
        <f t="shared" si="18"/>
        <v/>
      </c>
      <c r="J302" s="1" t="str">
        <f>IF(AND(TONGHOP!K302="KTHP",OR(TONGHOP!L302="LT",TONGHOP!L302="TN"),TONGHOP!O302&gt;150),TONGHOP!Q302,"")</f>
        <v/>
      </c>
      <c r="K302" s="1" t="str">
        <f>IF(AND(TONGHOP!K302="KTHP",OR(TONGHOP!L302="LT",TONGHOP!L302="TN"),TONGHOP!O302&gt;150),TONGHOP!R302,"")</f>
        <v/>
      </c>
      <c r="L302" s="1" t="str">
        <f t="shared" si="19"/>
        <v/>
      </c>
    </row>
    <row r="303" spans="1:12">
      <c r="A303" s="1" t="str">
        <f>IF(AND(TONGHOP!K303="KTHP",OR(TONGHOP!L303="LT",TONGHOP!L303="TN"),TONGHOP!O303&lt;=90),TONGHOP!Q303,"")</f>
        <v>Đặng Thế Huân</v>
      </c>
      <c r="B303" s="1" t="str">
        <f>IF(AND(TONGHOP!K303="KTHP",OR(TONGHOP!L303="LT",TONGHOP!L303="TN"),TONGHOP!O303&lt;=90),TONGHOP!R303,"")</f>
        <v>Nguyễn Hồng Đức</v>
      </c>
      <c r="C303" s="1">
        <f t="shared" si="16"/>
        <v>1.2</v>
      </c>
      <c r="D303" s="1" t="str">
        <f>IF(AND(TONGHOP!K303="KTHP",OR(TONGHOP!L303="LT",TONGHOP!L303="TN"),AND(TONGHOP!O303&gt;90,TONGHOP!O303&lt;=120)),TONGHOP!Q303,"")</f>
        <v/>
      </c>
      <c r="E303" s="1" t="str">
        <f>IF(AND(TONGHOP!K303="KTHP",OR(TONGHOP!L303="LT",TONGHOP!L303="TN"),AND(TONGHOP!O303&gt;90,TONGHOP!O303&lt;=120)),TONGHOP!R303,"")</f>
        <v/>
      </c>
      <c r="F303" s="1" t="str">
        <f t="shared" si="17"/>
        <v/>
      </c>
      <c r="G303" s="1" t="str">
        <f>IF(AND(TONGHOP!K303="KTHP",OR(TONGHOP!L303="LT",TONGHOP!L303="TN"),AND(TONGHOP!O303&gt;120,TONGHOP!O303&lt;=150)),TONGHOP!Q303,"")</f>
        <v/>
      </c>
      <c r="H303" s="1" t="str">
        <f>IF(AND(TONGHOP!K303="KTHP",OR(TONGHOP!L303="LT",TONGHOP!L303="TN"),AND(TONGHOP!O303&gt;120,TONGHOP!O303&lt;=150)),TONGHOP!R303,"")</f>
        <v/>
      </c>
      <c r="I303" s="1" t="str">
        <f t="shared" si="18"/>
        <v/>
      </c>
      <c r="J303" s="1" t="str">
        <f>IF(AND(TONGHOP!K303="KTHP",OR(TONGHOP!L303="LT",TONGHOP!L303="TN"),TONGHOP!O303&gt;150),TONGHOP!Q303,"")</f>
        <v/>
      </c>
      <c r="K303" s="1" t="str">
        <f>IF(AND(TONGHOP!K303="KTHP",OR(TONGHOP!L303="LT",TONGHOP!L303="TN"),TONGHOP!O303&gt;150),TONGHOP!R303,"")</f>
        <v/>
      </c>
      <c r="L303" s="1" t="str">
        <f t="shared" si="19"/>
        <v/>
      </c>
    </row>
    <row r="304" spans="1:12">
      <c r="A304" s="1" t="str">
        <f>IF(AND(TONGHOP!K304="KTHP",OR(TONGHOP!L304="LT",TONGHOP!L304="TN"),TONGHOP!O304&lt;=90),TONGHOP!Q304,"")</f>
        <v/>
      </c>
      <c r="B304" s="1" t="str">
        <f>IF(AND(TONGHOP!K304="KTHP",OR(TONGHOP!L304="LT",TONGHOP!L304="TN"),TONGHOP!O304&lt;=90),TONGHOP!R304,"")</f>
        <v/>
      </c>
      <c r="C304" s="1" t="str">
        <f t="shared" si="16"/>
        <v/>
      </c>
      <c r="D304" s="1" t="str">
        <f>IF(AND(TONGHOP!K304="KTHP",OR(TONGHOP!L304="LT",TONGHOP!L304="TN"),AND(TONGHOP!O304&gt;90,TONGHOP!O304&lt;=120)),TONGHOP!Q304,"")</f>
        <v>Trần Vĩnh Xuyên</v>
      </c>
      <c r="E304" s="1" t="str">
        <f>IF(AND(TONGHOP!K304="KTHP",OR(TONGHOP!L304="LT",TONGHOP!L304="TN"),AND(TONGHOP!O304&gt;90,TONGHOP!O304&lt;=120)),TONGHOP!R304,"")</f>
        <v>Lê Phi Trường</v>
      </c>
      <c r="F304" s="1">
        <f t="shared" si="17"/>
        <v>1.6</v>
      </c>
      <c r="G304" s="1" t="str">
        <f>IF(AND(TONGHOP!K304="KTHP",OR(TONGHOP!L304="LT",TONGHOP!L304="TN"),AND(TONGHOP!O304&gt;120,TONGHOP!O304&lt;=150)),TONGHOP!Q304,"")</f>
        <v/>
      </c>
      <c r="H304" s="1" t="str">
        <f>IF(AND(TONGHOP!K304="KTHP",OR(TONGHOP!L304="LT",TONGHOP!L304="TN"),AND(TONGHOP!O304&gt;120,TONGHOP!O304&lt;=150)),TONGHOP!R304,"")</f>
        <v/>
      </c>
      <c r="I304" s="1" t="str">
        <f t="shared" si="18"/>
        <v/>
      </c>
      <c r="J304" s="1" t="str">
        <f>IF(AND(TONGHOP!K304="KTHP",OR(TONGHOP!L304="LT",TONGHOP!L304="TN"),TONGHOP!O304&gt;150),TONGHOP!Q304,"")</f>
        <v/>
      </c>
      <c r="K304" s="1" t="str">
        <f>IF(AND(TONGHOP!K304="KTHP",OR(TONGHOP!L304="LT",TONGHOP!L304="TN"),TONGHOP!O304&gt;150),TONGHOP!R304,"")</f>
        <v/>
      </c>
      <c r="L304" s="1" t="str">
        <f t="shared" si="19"/>
        <v/>
      </c>
    </row>
    <row r="305" spans="1:12">
      <c r="A305" s="1" t="str">
        <f>IF(AND(TONGHOP!K305="KTHP",OR(TONGHOP!L305="LT",TONGHOP!L305="TN"),TONGHOP!O305&lt;=90),TONGHOP!Q305,"")</f>
        <v>Lê Phi Trường</v>
      </c>
      <c r="B305" s="1" t="str">
        <f>IF(AND(TONGHOP!K305="KTHP",OR(TONGHOP!L305="LT",TONGHOP!L305="TN"),TONGHOP!O305&lt;=90),TONGHOP!R305,"")</f>
        <v>Trần Vĩnh Xuyên</v>
      </c>
      <c r="C305" s="1">
        <f t="shared" si="16"/>
        <v>1.2</v>
      </c>
      <c r="D305" s="1" t="str">
        <f>IF(AND(TONGHOP!K305="KTHP",OR(TONGHOP!L305="LT",TONGHOP!L305="TN"),AND(TONGHOP!O305&gt;90,TONGHOP!O305&lt;=120)),TONGHOP!Q305,"")</f>
        <v/>
      </c>
      <c r="E305" s="1" t="str">
        <f>IF(AND(TONGHOP!K305="KTHP",OR(TONGHOP!L305="LT",TONGHOP!L305="TN"),AND(TONGHOP!O305&gt;90,TONGHOP!O305&lt;=120)),TONGHOP!R305,"")</f>
        <v/>
      </c>
      <c r="F305" s="1" t="str">
        <f t="shared" si="17"/>
        <v/>
      </c>
      <c r="G305" s="1" t="str">
        <f>IF(AND(TONGHOP!K305="KTHP",OR(TONGHOP!L305="LT",TONGHOP!L305="TN"),AND(TONGHOP!O305&gt;120,TONGHOP!O305&lt;=150)),TONGHOP!Q305,"")</f>
        <v/>
      </c>
      <c r="H305" s="1" t="str">
        <f>IF(AND(TONGHOP!K305="KTHP",OR(TONGHOP!L305="LT",TONGHOP!L305="TN"),AND(TONGHOP!O305&gt;120,TONGHOP!O305&lt;=150)),TONGHOP!R305,"")</f>
        <v/>
      </c>
      <c r="I305" s="1" t="str">
        <f t="shared" si="18"/>
        <v/>
      </c>
      <c r="J305" s="1" t="str">
        <f>IF(AND(TONGHOP!K305="KTHP",OR(TONGHOP!L305="LT",TONGHOP!L305="TN"),TONGHOP!O305&gt;150),TONGHOP!Q305,"")</f>
        <v/>
      </c>
      <c r="K305" s="1" t="str">
        <f>IF(AND(TONGHOP!K305="KTHP",OR(TONGHOP!L305="LT",TONGHOP!L305="TN"),TONGHOP!O305&gt;150),TONGHOP!R305,"")</f>
        <v/>
      </c>
      <c r="L305" s="1" t="str">
        <f t="shared" si="19"/>
        <v/>
      </c>
    </row>
    <row r="306" spans="1:12">
      <c r="A306" s="1" t="str">
        <f>IF(AND(TONGHOP!K306="KTHP",OR(TONGHOP!L306="LT",TONGHOP!L306="TN"),TONGHOP!O306&lt;=90),TONGHOP!Q306,"")</f>
        <v>Trương Thị Minh Hà</v>
      </c>
      <c r="B306" s="1" t="str">
        <f>IF(AND(TONGHOP!K306="KTHP",OR(TONGHOP!L306="LT",TONGHOP!L306="TN"),TONGHOP!O306&lt;=90),TONGHOP!R306,"")</f>
        <v>Dương Đức Kiên</v>
      </c>
      <c r="C306" s="1">
        <f t="shared" si="16"/>
        <v>1.2</v>
      </c>
      <c r="D306" s="1" t="str">
        <f>IF(AND(TONGHOP!K306="KTHP",OR(TONGHOP!L306="LT",TONGHOP!L306="TN"),AND(TONGHOP!O306&gt;90,TONGHOP!O306&lt;=120)),TONGHOP!Q306,"")</f>
        <v/>
      </c>
      <c r="E306" s="1" t="str">
        <f>IF(AND(TONGHOP!K306="KTHP",OR(TONGHOP!L306="LT",TONGHOP!L306="TN"),AND(TONGHOP!O306&gt;90,TONGHOP!O306&lt;=120)),TONGHOP!R306,"")</f>
        <v/>
      </c>
      <c r="F306" s="1" t="str">
        <f t="shared" si="17"/>
        <v/>
      </c>
      <c r="G306" s="1" t="str">
        <f>IF(AND(TONGHOP!K306="KTHP",OR(TONGHOP!L306="LT",TONGHOP!L306="TN"),AND(TONGHOP!O306&gt;120,TONGHOP!O306&lt;=150)),TONGHOP!Q306,"")</f>
        <v/>
      </c>
      <c r="H306" s="1" t="str">
        <f>IF(AND(TONGHOP!K306="KTHP",OR(TONGHOP!L306="LT",TONGHOP!L306="TN"),AND(TONGHOP!O306&gt;120,TONGHOP!O306&lt;=150)),TONGHOP!R306,"")</f>
        <v/>
      </c>
      <c r="I306" s="1" t="str">
        <f t="shared" si="18"/>
        <v/>
      </c>
      <c r="J306" s="1" t="str">
        <f>IF(AND(TONGHOP!K306="KTHP",OR(TONGHOP!L306="LT",TONGHOP!L306="TN"),TONGHOP!O306&gt;150),TONGHOP!Q306,"")</f>
        <v/>
      </c>
      <c r="K306" s="1" t="str">
        <f>IF(AND(TONGHOP!K306="KTHP",OR(TONGHOP!L306="LT",TONGHOP!L306="TN"),TONGHOP!O306&gt;150),TONGHOP!R306,"")</f>
        <v/>
      </c>
      <c r="L306" s="1" t="str">
        <f t="shared" si="19"/>
        <v/>
      </c>
    </row>
    <row r="307" spans="1:12">
      <c r="A307" s="1" t="str">
        <f>IF(AND(TONGHOP!K307="KTHP",OR(TONGHOP!L307="LT",TONGHOP!L307="TN"),TONGHOP!O307&lt;=90),TONGHOP!Q307,"")</f>
        <v>Đặng Thế Huân</v>
      </c>
      <c r="B307" s="1" t="str">
        <f>IF(AND(TONGHOP!K307="KTHP",OR(TONGHOP!L307="LT",TONGHOP!L307="TN"),TONGHOP!O307&lt;=90),TONGHOP!R307,"")</f>
        <v>Hồ Văn Hoá</v>
      </c>
      <c r="C307" s="1">
        <f t="shared" si="16"/>
        <v>1.2</v>
      </c>
      <c r="D307" s="1" t="str">
        <f>IF(AND(TONGHOP!K307="KTHP",OR(TONGHOP!L307="LT",TONGHOP!L307="TN"),AND(TONGHOP!O307&gt;90,TONGHOP!O307&lt;=120)),TONGHOP!Q307,"")</f>
        <v/>
      </c>
      <c r="E307" s="1" t="str">
        <f>IF(AND(TONGHOP!K307="KTHP",OR(TONGHOP!L307="LT",TONGHOP!L307="TN"),AND(TONGHOP!O307&gt;90,TONGHOP!O307&lt;=120)),TONGHOP!R307,"")</f>
        <v/>
      </c>
      <c r="F307" s="1" t="str">
        <f t="shared" si="17"/>
        <v/>
      </c>
      <c r="G307" s="1" t="str">
        <f>IF(AND(TONGHOP!K307="KTHP",OR(TONGHOP!L307="LT",TONGHOP!L307="TN"),AND(TONGHOP!O307&gt;120,TONGHOP!O307&lt;=150)),TONGHOP!Q307,"")</f>
        <v/>
      </c>
      <c r="H307" s="1" t="str">
        <f>IF(AND(TONGHOP!K307="KTHP",OR(TONGHOP!L307="LT",TONGHOP!L307="TN"),AND(TONGHOP!O307&gt;120,TONGHOP!O307&lt;=150)),TONGHOP!R307,"")</f>
        <v/>
      </c>
      <c r="I307" s="1" t="str">
        <f t="shared" si="18"/>
        <v/>
      </c>
      <c r="J307" s="1" t="str">
        <f>IF(AND(TONGHOP!K307="KTHP",OR(TONGHOP!L307="LT",TONGHOP!L307="TN"),TONGHOP!O307&gt;150),TONGHOP!Q307,"")</f>
        <v/>
      </c>
      <c r="K307" s="1" t="str">
        <f>IF(AND(TONGHOP!K307="KTHP",OR(TONGHOP!L307="LT",TONGHOP!L307="TN"),TONGHOP!O307&gt;150),TONGHOP!R307,"")</f>
        <v/>
      </c>
      <c r="L307" s="1" t="str">
        <f t="shared" si="19"/>
        <v/>
      </c>
    </row>
    <row r="308" spans="1:12">
      <c r="A308" s="1" t="str">
        <f>IF(AND(TONGHOP!K308="KTHP",OR(TONGHOP!L308="LT",TONGHOP!L308="TN"),TONGHOP!O308&lt;=90),TONGHOP!Q308,"")</f>
        <v>Nguyễn Tam Cương</v>
      </c>
      <c r="B308" s="1" t="str">
        <f>IF(AND(TONGHOP!K308="KTHP",OR(TONGHOP!L308="LT",TONGHOP!L308="TN"),TONGHOP!O308&lt;=90),TONGHOP!R308,"")</f>
        <v>Mạnh Lê Hoàn</v>
      </c>
      <c r="C308" s="1">
        <f t="shared" si="16"/>
        <v>1.2</v>
      </c>
      <c r="D308" s="1" t="str">
        <f>IF(AND(TONGHOP!K308="KTHP",OR(TONGHOP!L308="LT",TONGHOP!L308="TN"),AND(TONGHOP!O308&gt;90,TONGHOP!O308&lt;=120)),TONGHOP!Q308,"")</f>
        <v/>
      </c>
      <c r="E308" s="1" t="str">
        <f>IF(AND(TONGHOP!K308="KTHP",OR(TONGHOP!L308="LT",TONGHOP!L308="TN"),AND(TONGHOP!O308&gt;90,TONGHOP!O308&lt;=120)),TONGHOP!R308,"")</f>
        <v/>
      </c>
      <c r="F308" s="1" t="str">
        <f t="shared" si="17"/>
        <v/>
      </c>
      <c r="G308" s="1" t="str">
        <f>IF(AND(TONGHOP!K308="KTHP",OR(TONGHOP!L308="LT",TONGHOP!L308="TN"),AND(TONGHOP!O308&gt;120,TONGHOP!O308&lt;=150)),TONGHOP!Q308,"")</f>
        <v/>
      </c>
      <c r="H308" s="1" t="str">
        <f>IF(AND(TONGHOP!K308="KTHP",OR(TONGHOP!L308="LT",TONGHOP!L308="TN"),AND(TONGHOP!O308&gt;120,TONGHOP!O308&lt;=150)),TONGHOP!R308,"")</f>
        <v/>
      </c>
      <c r="I308" s="1" t="str">
        <f t="shared" si="18"/>
        <v/>
      </c>
      <c r="J308" s="1" t="str">
        <f>IF(AND(TONGHOP!K308="KTHP",OR(TONGHOP!L308="LT",TONGHOP!L308="TN"),TONGHOP!O308&gt;150),TONGHOP!Q308,"")</f>
        <v/>
      </c>
      <c r="K308" s="1" t="str">
        <f>IF(AND(TONGHOP!K308="KTHP",OR(TONGHOP!L308="LT",TONGHOP!L308="TN"),TONGHOP!O308&gt;150),TONGHOP!R308,"")</f>
        <v/>
      </c>
      <c r="L308" s="1" t="str">
        <f t="shared" si="19"/>
        <v/>
      </c>
    </row>
    <row r="309" spans="1:12">
      <c r="A309" s="1" t="str">
        <f>IF(AND(TONGHOP!K309="KTHP",OR(TONGHOP!L309="LT",TONGHOP!L309="TN"),TONGHOP!O309&lt;=90),TONGHOP!Q309,"")</f>
        <v>Phạm Thị Thu Nga</v>
      </c>
      <c r="B309" s="1" t="str">
        <f>IF(AND(TONGHOP!K309="KTHP",OR(TONGHOP!L309="LT",TONGHOP!L309="TN"),TONGHOP!O309&lt;=90),TONGHOP!R309,"")</f>
        <v>Nguyễn Ngọc Thọ</v>
      </c>
      <c r="C309" s="1">
        <f t="shared" si="16"/>
        <v>1.2</v>
      </c>
      <c r="D309" s="1" t="str">
        <f>IF(AND(TONGHOP!K309="KTHP",OR(TONGHOP!L309="LT",TONGHOP!L309="TN"),AND(TONGHOP!O309&gt;90,TONGHOP!O309&lt;=120)),TONGHOP!Q309,"")</f>
        <v/>
      </c>
      <c r="E309" s="1" t="str">
        <f>IF(AND(TONGHOP!K309="KTHP",OR(TONGHOP!L309="LT",TONGHOP!L309="TN"),AND(TONGHOP!O309&gt;90,TONGHOP!O309&lt;=120)),TONGHOP!R309,"")</f>
        <v/>
      </c>
      <c r="F309" s="1" t="str">
        <f t="shared" si="17"/>
        <v/>
      </c>
      <c r="G309" s="1" t="str">
        <f>IF(AND(TONGHOP!K309="KTHP",OR(TONGHOP!L309="LT",TONGHOP!L309="TN"),AND(TONGHOP!O309&gt;120,TONGHOP!O309&lt;=150)),TONGHOP!Q309,"")</f>
        <v/>
      </c>
      <c r="H309" s="1" t="str">
        <f>IF(AND(TONGHOP!K309="KTHP",OR(TONGHOP!L309="LT",TONGHOP!L309="TN"),AND(TONGHOP!O309&gt;120,TONGHOP!O309&lt;=150)),TONGHOP!R309,"")</f>
        <v/>
      </c>
      <c r="I309" s="1" t="str">
        <f t="shared" si="18"/>
        <v/>
      </c>
      <c r="J309" s="1" t="str">
        <f>IF(AND(TONGHOP!K309="KTHP",OR(TONGHOP!L309="LT",TONGHOP!L309="TN"),TONGHOP!O309&gt;150),TONGHOP!Q309,"")</f>
        <v/>
      </c>
      <c r="K309" s="1" t="str">
        <f>IF(AND(TONGHOP!K309="KTHP",OR(TONGHOP!L309="LT",TONGHOP!L309="TN"),TONGHOP!O309&gt;150),TONGHOP!R309,"")</f>
        <v/>
      </c>
      <c r="L309" s="1" t="str">
        <f t="shared" si="19"/>
        <v/>
      </c>
    </row>
    <row r="310" spans="1:12">
      <c r="A310" s="1" t="str">
        <f>IF(AND(TONGHOP!K310="KTHP",OR(TONGHOP!L310="LT",TONGHOP!L310="TN"),TONGHOP!O310&lt;=90),TONGHOP!Q310,"")</f>
        <v>Nguyễn Thị Cẩm Thạch</v>
      </c>
      <c r="B310" s="1" t="str">
        <f>IF(AND(TONGHOP!K310="KTHP",OR(TONGHOP!L310="LT",TONGHOP!L310="TN"),TONGHOP!O310&lt;=90),TONGHOP!R310,"")</f>
        <v>Nguyễn Bạch Cẩm Dung</v>
      </c>
      <c r="C310" s="1">
        <f t="shared" si="16"/>
        <v>1.2</v>
      </c>
      <c r="D310" s="1" t="str">
        <f>IF(AND(TONGHOP!K310="KTHP",OR(TONGHOP!L310="LT",TONGHOP!L310="TN"),AND(TONGHOP!O310&gt;90,TONGHOP!O310&lt;=120)),TONGHOP!Q310,"")</f>
        <v/>
      </c>
      <c r="E310" s="1" t="str">
        <f>IF(AND(TONGHOP!K310="KTHP",OR(TONGHOP!L310="LT",TONGHOP!L310="TN"),AND(TONGHOP!O310&gt;90,TONGHOP!O310&lt;=120)),TONGHOP!R310,"")</f>
        <v/>
      </c>
      <c r="F310" s="1" t="str">
        <f t="shared" si="17"/>
        <v/>
      </c>
      <c r="G310" s="1" t="str">
        <f>IF(AND(TONGHOP!K310="KTHP",OR(TONGHOP!L310="LT",TONGHOP!L310="TN"),AND(TONGHOP!O310&gt;120,TONGHOP!O310&lt;=150)),TONGHOP!Q310,"")</f>
        <v/>
      </c>
      <c r="H310" s="1" t="str">
        <f>IF(AND(TONGHOP!K310="KTHP",OR(TONGHOP!L310="LT",TONGHOP!L310="TN"),AND(TONGHOP!O310&gt;120,TONGHOP!O310&lt;=150)),TONGHOP!R310,"")</f>
        <v/>
      </c>
      <c r="I310" s="1" t="str">
        <f t="shared" si="18"/>
        <v/>
      </c>
      <c r="J310" s="1" t="str">
        <f>IF(AND(TONGHOP!K310="KTHP",OR(TONGHOP!L310="LT",TONGHOP!L310="TN"),TONGHOP!O310&gt;150),TONGHOP!Q310,"")</f>
        <v/>
      </c>
      <c r="K310" s="1" t="str">
        <f>IF(AND(TONGHOP!K310="KTHP",OR(TONGHOP!L310="LT",TONGHOP!L310="TN"),TONGHOP!O310&gt;150),TONGHOP!R310,"")</f>
        <v/>
      </c>
      <c r="L310" s="1" t="str">
        <f t="shared" si="19"/>
        <v/>
      </c>
    </row>
    <row r="311" spans="1:12">
      <c r="A311" s="1" t="str">
        <f>IF(AND(TONGHOP!K311="KTHP",OR(TONGHOP!L311="LT",TONGHOP!L311="TN"),TONGHOP!O311&lt;=90),TONGHOP!Q311,"")</f>
        <v>Cao Đình Trung Hậu</v>
      </c>
      <c r="B311" s="1" t="str">
        <f>IF(AND(TONGHOP!K311="KTHP",OR(TONGHOP!L311="LT",TONGHOP!L311="TN"),TONGHOP!O311&lt;=90),TONGHOP!R311,"")</f>
        <v>Nguyễn Thùy Dương</v>
      </c>
      <c r="C311" s="1">
        <f t="shared" si="16"/>
        <v>1.2</v>
      </c>
      <c r="D311" s="1" t="str">
        <f>IF(AND(TONGHOP!K311="KTHP",OR(TONGHOP!L311="LT",TONGHOP!L311="TN"),AND(TONGHOP!O311&gt;90,TONGHOP!O311&lt;=120)),TONGHOP!Q311,"")</f>
        <v/>
      </c>
      <c r="E311" s="1" t="str">
        <f>IF(AND(TONGHOP!K311="KTHP",OR(TONGHOP!L311="LT",TONGHOP!L311="TN"),AND(TONGHOP!O311&gt;90,TONGHOP!O311&lt;=120)),TONGHOP!R311,"")</f>
        <v/>
      </c>
      <c r="F311" s="1" t="str">
        <f t="shared" si="17"/>
        <v/>
      </c>
      <c r="G311" s="1" t="str">
        <f>IF(AND(TONGHOP!K311="KTHP",OR(TONGHOP!L311="LT",TONGHOP!L311="TN"),AND(TONGHOP!O311&gt;120,TONGHOP!O311&lt;=150)),TONGHOP!Q311,"")</f>
        <v/>
      </c>
      <c r="H311" s="1" t="str">
        <f>IF(AND(TONGHOP!K311="KTHP",OR(TONGHOP!L311="LT",TONGHOP!L311="TN"),AND(TONGHOP!O311&gt;120,TONGHOP!O311&lt;=150)),TONGHOP!R311,"")</f>
        <v/>
      </c>
      <c r="I311" s="1" t="str">
        <f t="shared" si="18"/>
        <v/>
      </c>
      <c r="J311" s="1" t="str">
        <f>IF(AND(TONGHOP!K311="KTHP",OR(TONGHOP!L311="LT",TONGHOP!L311="TN"),TONGHOP!O311&gt;150),TONGHOP!Q311,"")</f>
        <v/>
      </c>
      <c r="K311" s="1" t="str">
        <f>IF(AND(TONGHOP!K311="KTHP",OR(TONGHOP!L311="LT",TONGHOP!L311="TN"),TONGHOP!O311&gt;150),TONGHOP!R311,"")</f>
        <v/>
      </c>
      <c r="L311" s="1" t="str">
        <f t="shared" si="19"/>
        <v/>
      </c>
    </row>
    <row r="312" spans="1:12">
      <c r="A312" s="1" t="str">
        <f>IF(AND(TONGHOP!K312="KTHP",OR(TONGHOP!L312="LT",TONGHOP!L312="TN"),TONGHOP!O312&lt;=90),TONGHOP!Q312,"")</f>
        <v>Phạm Thị Thu Nga</v>
      </c>
      <c r="B312" s="1" t="str">
        <f>IF(AND(TONGHOP!K312="KTHP",OR(TONGHOP!L312="LT",TONGHOP!L312="TN"),TONGHOP!O312&lt;=90),TONGHOP!R312,"")</f>
        <v>Đặng Thái Sơn</v>
      </c>
      <c r="C312" s="1">
        <f t="shared" si="16"/>
        <v>1.2</v>
      </c>
      <c r="D312" s="1" t="str">
        <f>IF(AND(TONGHOP!K312="KTHP",OR(TONGHOP!L312="LT",TONGHOP!L312="TN"),AND(TONGHOP!O312&gt;90,TONGHOP!O312&lt;=120)),TONGHOP!Q312,"")</f>
        <v/>
      </c>
      <c r="E312" s="1" t="str">
        <f>IF(AND(TONGHOP!K312="KTHP",OR(TONGHOP!L312="LT",TONGHOP!L312="TN"),AND(TONGHOP!O312&gt;90,TONGHOP!O312&lt;=120)),TONGHOP!R312,"")</f>
        <v/>
      </c>
      <c r="F312" s="1" t="str">
        <f t="shared" si="17"/>
        <v/>
      </c>
      <c r="G312" s="1" t="str">
        <f>IF(AND(TONGHOP!K312="KTHP",OR(TONGHOP!L312="LT",TONGHOP!L312="TN"),AND(TONGHOP!O312&gt;120,TONGHOP!O312&lt;=150)),TONGHOP!Q312,"")</f>
        <v/>
      </c>
      <c r="H312" s="1" t="str">
        <f>IF(AND(TONGHOP!K312="KTHP",OR(TONGHOP!L312="LT",TONGHOP!L312="TN"),AND(TONGHOP!O312&gt;120,TONGHOP!O312&lt;=150)),TONGHOP!R312,"")</f>
        <v/>
      </c>
      <c r="I312" s="1" t="str">
        <f t="shared" si="18"/>
        <v/>
      </c>
      <c r="J312" s="1" t="str">
        <f>IF(AND(TONGHOP!K312="KTHP",OR(TONGHOP!L312="LT",TONGHOP!L312="TN"),TONGHOP!O312&gt;150),TONGHOP!Q312,"")</f>
        <v/>
      </c>
      <c r="K312" s="1" t="str">
        <f>IF(AND(TONGHOP!K312="KTHP",OR(TONGHOP!L312="LT",TONGHOP!L312="TN"),TONGHOP!O312&gt;150),TONGHOP!R312,"")</f>
        <v/>
      </c>
      <c r="L312" s="1" t="str">
        <f t="shared" si="19"/>
        <v/>
      </c>
    </row>
    <row r="313" spans="1:12">
      <c r="A313" s="1" t="str">
        <f>IF(AND(TONGHOP!K313="KTHP",OR(TONGHOP!L313="LT",TONGHOP!L313="TN"),TONGHOP!O313&lt;=90),TONGHOP!Q313,"")</f>
        <v>Nguyễn Thị Cẩm Thạch</v>
      </c>
      <c r="B313" s="1" t="str">
        <f>IF(AND(TONGHOP!K313="KTHP",OR(TONGHOP!L313="LT",TONGHOP!L313="TN"),TONGHOP!O313&lt;=90),TONGHOP!R313,"")</f>
        <v>Nguyễn Ngọc Thọ</v>
      </c>
      <c r="C313" s="1">
        <f t="shared" si="16"/>
        <v>1.2</v>
      </c>
      <c r="D313" s="1" t="str">
        <f>IF(AND(TONGHOP!K313="KTHP",OR(TONGHOP!L313="LT",TONGHOP!L313="TN"),AND(TONGHOP!O313&gt;90,TONGHOP!O313&lt;=120)),TONGHOP!Q313,"")</f>
        <v/>
      </c>
      <c r="E313" s="1" t="str">
        <f>IF(AND(TONGHOP!K313="KTHP",OR(TONGHOP!L313="LT",TONGHOP!L313="TN"),AND(TONGHOP!O313&gt;90,TONGHOP!O313&lt;=120)),TONGHOP!R313,"")</f>
        <v/>
      </c>
      <c r="F313" s="1" t="str">
        <f t="shared" si="17"/>
        <v/>
      </c>
      <c r="G313" s="1" t="str">
        <f>IF(AND(TONGHOP!K313="KTHP",OR(TONGHOP!L313="LT",TONGHOP!L313="TN"),AND(TONGHOP!O313&gt;120,TONGHOP!O313&lt;=150)),TONGHOP!Q313,"")</f>
        <v/>
      </c>
      <c r="H313" s="1" t="str">
        <f>IF(AND(TONGHOP!K313="KTHP",OR(TONGHOP!L313="LT",TONGHOP!L313="TN"),AND(TONGHOP!O313&gt;120,TONGHOP!O313&lt;=150)),TONGHOP!R313,"")</f>
        <v/>
      </c>
      <c r="I313" s="1" t="str">
        <f t="shared" si="18"/>
        <v/>
      </c>
      <c r="J313" s="1" t="str">
        <f>IF(AND(TONGHOP!K313="KTHP",OR(TONGHOP!L313="LT",TONGHOP!L313="TN"),TONGHOP!O313&gt;150),TONGHOP!Q313,"")</f>
        <v/>
      </c>
      <c r="K313" s="1" t="str">
        <f>IF(AND(TONGHOP!K313="KTHP",OR(TONGHOP!L313="LT",TONGHOP!L313="TN"),TONGHOP!O313&gt;150),TONGHOP!R313,"")</f>
        <v/>
      </c>
      <c r="L313" s="1" t="str">
        <f t="shared" si="19"/>
        <v/>
      </c>
    </row>
    <row r="314" spans="1:12">
      <c r="A314" s="1" t="str">
        <f>IF(AND(TONGHOP!K314="KTHP",OR(TONGHOP!L314="LT",TONGHOP!L314="TN"),TONGHOP!O314&lt;=90),TONGHOP!Q314,"")</f>
        <v>Cao Đình Trung Hậu</v>
      </c>
      <c r="B314" s="1" t="str">
        <f>IF(AND(TONGHOP!K314="KTHP",OR(TONGHOP!L314="LT",TONGHOP!L314="TN"),TONGHOP!O314&lt;=90),TONGHOP!R314,"")</f>
        <v>Nguyễn Bạch Cẩm Dung</v>
      </c>
      <c r="C314" s="1">
        <f t="shared" si="16"/>
        <v>1.2</v>
      </c>
      <c r="D314" s="1" t="str">
        <f>IF(AND(TONGHOP!K314="KTHP",OR(TONGHOP!L314="LT",TONGHOP!L314="TN"),AND(TONGHOP!O314&gt;90,TONGHOP!O314&lt;=120)),TONGHOP!Q314,"")</f>
        <v/>
      </c>
      <c r="E314" s="1" t="str">
        <f>IF(AND(TONGHOP!K314="KTHP",OR(TONGHOP!L314="LT",TONGHOP!L314="TN"),AND(TONGHOP!O314&gt;90,TONGHOP!O314&lt;=120)),TONGHOP!R314,"")</f>
        <v/>
      </c>
      <c r="F314" s="1" t="str">
        <f t="shared" si="17"/>
        <v/>
      </c>
      <c r="G314" s="1" t="str">
        <f>IF(AND(TONGHOP!K314="KTHP",OR(TONGHOP!L314="LT",TONGHOP!L314="TN"),AND(TONGHOP!O314&gt;120,TONGHOP!O314&lt;=150)),TONGHOP!Q314,"")</f>
        <v/>
      </c>
      <c r="H314" s="1" t="str">
        <f>IF(AND(TONGHOP!K314="KTHP",OR(TONGHOP!L314="LT",TONGHOP!L314="TN"),AND(TONGHOP!O314&gt;120,TONGHOP!O314&lt;=150)),TONGHOP!R314,"")</f>
        <v/>
      </c>
      <c r="I314" s="1" t="str">
        <f t="shared" si="18"/>
        <v/>
      </c>
      <c r="J314" s="1" t="str">
        <f>IF(AND(TONGHOP!K314="KTHP",OR(TONGHOP!L314="LT",TONGHOP!L314="TN"),TONGHOP!O314&gt;150),TONGHOP!Q314,"")</f>
        <v/>
      </c>
      <c r="K314" s="1" t="str">
        <f>IF(AND(TONGHOP!K314="KTHP",OR(TONGHOP!L314="LT",TONGHOP!L314="TN"),TONGHOP!O314&gt;150),TONGHOP!R314,"")</f>
        <v/>
      </c>
      <c r="L314" s="1" t="str">
        <f t="shared" si="19"/>
        <v/>
      </c>
    </row>
    <row r="315" spans="1:12">
      <c r="A315" s="1" t="str">
        <f>IF(AND(TONGHOP!K315="KTHP",OR(TONGHOP!L315="LT",TONGHOP!L315="TN"),TONGHOP!O315&lt;=90),TONGHOP!Q315,"")</f>
        <v>Trương Thị Minh Hà</v>
      </c>
      <c r="B315" s="1" t="str">
        <f>IF(AND(TONGHOP!K315="KTHP",OR(TONGHOP!L315="LT",TONGHOP!L315="TN"),TONGHOP!O315&lt;=90),TONGHOP!R315,"")</f>
        <v>Hồ Văn Hoá</v>
      </c>
      <c r="C315" s="1">
        <f t="shared" si="16"/>
        <v>1.2</v>
      </c>
      <c r="D315" s="1" t="str">
        <f>IF(AND(TONGHOP!K315="KTHP",OR(TONGHOP!L315="LT",TONGHOP!L315="TN"),AND(TONGHOP!O315&gt;90,TONGHOP!O315&lt;=120)),TONGHOP!Q315,"")</f>
        <v/>
      </c>
      <c r="E315" s="1" t="str">
        <f>IF(AND(TONGHOP!K315="KTHP",OR(TONGHOP!L315="LT",TONGHOP!L315="TN"),AND(TONGHOP!O315&gt;90,TONGHOP!O315&lt;=120)),TONGHOP!R315,"")</f>
        <v/>
      </c>
      <c r="F315" s="1" t="str">
        <f t="shared" si="17"/>
        <v/>
      </c>
      <c r="G315" s="1" t="str">
        <f>IF(AND(TONGHOP!K315="KTHP",OR(TONGHOP!L315="LT",TONGHOP!L315="TN"),AND(TONGHOP!O315&gt;120,TONGHOP!O315&lt;=150)),TONGHOP!Q315,"")</f>
        <v/>
      </c>
      <c r="H315" s="1" t="str">
        <f>IF(AND(TONGHOP!K315="KTHP",OR(TONGHOP!L315="LT",TONGHOP!L315="TN"),AND(TONGHOP!O315&gt;120,TONGHOP!O315&lt;=150)),TONGHOP!R315,"")</f>
        <v/>
      </c>
      <c r="I315" s="1" t="str">
        <f t="shared" si="18"/>
        <v/>
      </c>
      <c r="J315" s="1" t="str">
        <f>IF(AND(TONGHOP!K315="KTHP",OR(TONGHOP!L315="LT",TONGHOP!L315="TN"),TONGHOP!O315&gt;150),TONGHOP!Q315,"")</f>
        <v/>
      </c>
      <c r="K315" s="1" t="str">
        <f>IF(AND(TONGHOP!K315="KTHP",OR(TONGHOP!L315="LT",TONGHOP!L315="TN"),TONGHOP!O315&gt;150),TONGHOP!R315,"")</f>
        <v/>
      </c>
      <c r="L315" s="1" t="str">
        <f t="shared" si="19"/>
        <v/>
      </c>
    </row>
    <row r="316" spans="1:12">
      <c r="A316" s="1" t="str">
        <f>IF(AND(TONGHOP!K316="KTHP",OR(TONGHOP!L316="LT",TONGHOP!L316="TN"),TONGHOP!O316&lt;=90),TONGHOP!Q316,"")</f>
        <v>Đặng Thế Huân</v>
      </c>
      <c r="B316" s="1" t="str">
        <f>IF(AND(TONGHOP!K316="KTHP",OR(TONGHOP!L316="LT",TONGHOP!L316="TN"),TONGHOP!O316&lt;=90),TONGHOP!R316,"")</f>
        <v>Mạnh Lê Hoàn</v>
      </c>
      <c r="C316" s="1">
        <f t="shared" si="16"/>
        <v>1.2</v>
      </c>
      <c r="D316" s="1" t="str">
        <f>IF(AND(TONGHOP!K316="KTHP",OR(TONGHOP!L316="LT",TONGHOP!L316="TN"),AND(TONGHOP!O316&gt;90,TONGHOP!O316&lt;=120)),TONGHOP!Q316,"")</f>
        <v/>
      </c>
      <c r="E316" s="1" t="str">
        <f>IF(AND(TONGHOP!K316="KTHP",OR(TONGHOP!L316="LT",TONGHOP!L316="TN"),AND(TONGHOP!O316&gt;90,TONGHOP!O316&lt;=120)),TONGHOP!R316,"")</f>
        <v/>
      </c>
      <c r="F316" s="1" t="str">
        <f t="shared" si="17"/>
        <v/>
      </c>
      <c r="G316" s="1" t="str">
        <f>IF(AND(TONGHOP!K316="KTHP",OR(TONGHOP!L316="LT",TONGHOP!L316="TN"),AND(TONGHOP!O316&gt;120,TONGHOP!O316&lt;=150)),TONGHOP!Q316,"")</f>
        <v/>
      </c>
      <c r="H316" s="1" t="str">
        <f>IF(AND(TONGHOP!K316="KTHP",OR(TONGHOP!L316="LT",TONGHOP!L316="TN"),AND(TONGHOP!O316&gt;120,TONGHOP!O316&lt;=150)),TONGHOP!R316,"")</f>
        <v/>
      </c>
      <c r="I316" s="1" t="str">
        <f t="shared" si="18"/>
        <v/>
      </c>
      <c r="J316" s="1" t="str">
        <f>IF(AND(TONGHOP!K316="KTHP",OR(TONGHOP!L316="LT",TONGHOP!L316="TN"),TONGHOP!O316&gt;150),TONGHOP!Q316,"")</f>
        <v/>
      </c>
      <c r="K316" s="1" t="str">
        <f>IF(AND(TONGHOP!K316="KTHP",OR(TONGHOP!L316="LT",TONGHOP!L316="TN"),TONGHOP!O316&gt;150),TONGHOP!R316,"")</f>
        <v/>
      </c>
      <c r="L316" s="1" t="str">
        <f t="shared" si="19"/>
        <v/>
      </c>
    </row>
    <row r="317" spans="1:12">
      <c r="A317" s="1" t="str">
        <f>IF(AND(TONGHOP!K317="KTHP",OR(TONGHOP!L317="LT",TONGHOP!L317="TN"),TONGHOP!O317&lt;=90),TONGHOP!Q317,"")</f>
        <v>Vũ Đức Pháp</v>
      </c>
      <c r="B317" s="1" t="str">
        <f>IF(AND(TONGHOP!K317="KTHP",OR(TONGHOP!L317="LT",TONGHOP!L317="TN"),TONGHOP!O317&lt;=90),TONGHOP!R317,"")</f>
        <v>Dương Đức Kiên</v>
      </c>
      <c r="C317" s="1">
        <f t="shared" si="16"/>
        <v>1.2</v>
      </c>
      <c r="D317" s="1" t="str">
        <f>IF(AND(TONGHOP!K317="KTHP",OR(TONGHOP!L317="LT",TONGHOP!L317="TN"),AND(TONGHOP!O317&gt;90,TONGHOP!O317&lt;=120)),TONGHOP!Q317,"")</f>
        <v/>
      </c>
      <c r="E317" s="1" t="str">
        <f>IF(AND(TONGHOP!K317="KTHP",OR(TONGHOP!L317="LT",TONGHOP!L317="TN"),AND(TONGHOP!O317&gt;90,TONGHOP!O317&lt;=120)),TONGHOP!R317,"")</f>
        <v/>
      </c>
      <c r="F317" s="1" t="str">
        <f t="shared" si="17"/>
        <v/>
      </c>
      <c r="G317" s="1" t="str">
        <f>IF(AND(TONGHOP!K317="KTHP",OR(TONGHOP!L317="LT",TONGHOP!L317="TN"),AND(TONGHOP!O317&gt;120,TONGHOP!O317&lt;=150)),TONGHOP!Q317,"")</f>
        <v/>
      </c>
      <c r="H317" s="1" t="str">
        <f>IF(AND(TONGHOP!K317="KTHP",OR(TONGHOP!L317="LT",TONGHOP!L317="TN"),AND(TONGHOP!O317&gt;120,TONGHOP!O317&lt;=150)),TONGHOP!R317,"")</f>
        <v/>
      </c>
      <c r="I317" s="1" t="str">
        <f t="shared" si="18"/>
        <v/>
      </c>
      <c r="J317" s="1" t="str">
        <f>IF(AND(TONGHOP!K317="KTHP",OR(TONGHOP!L317="LT",TONGHOP!L317="TN"),TONGHOP!O317&gt;150),TONGHOP!Q317,"")</f>
        <v/>
      </c>
      <c r="K317" s="1" t="str">
        <f>IF(AND(TONGHOP!K317="KTHP",OR(TONGHOP!L317="LT",TONGHOP!L317="TN"),TONGHOP!O317&gt;150),TONGHOP!R317,"")</f>
        <v/>
      </c>
      <c r="L317" s="1" t="str">
        <f t="shared" si="19"/>
        <v/>
      </c>
    </row>
    <row r="318" spans="1:12">
      <c r="A318" s="1" t="str">
        <f>IF(AND(TONGHOP!K318="KTHP",OR(TONGHOP!L318="LT",TONGHOP!L318="TN"),TONGHOP!O318&lt;=90),TONGHOP!Q318,"")</f>
        <v>Nguyễn Thị Minh Quý</v>
      </c>
      <c r="B318" s="1" t="str">
        <f>IF(AND(TONGHOP!K318="KTHP",OR(TONGHOP!L318="LT",TONGHOP!L318="TN"),TONGHOP!O318&lt;=90),TONGHOP!R318,"")</f>
        <v>Phạm Quỳnh Như</v>
      </c>
      <c r="C318" s="1">
        <f t="shared" si="16"/>
        <v>1.2</v>
      </c>
      <c r="D318" s="1" t="str">
        <f>IF(AND(TONGHOP!K318="KTHP",OR(TONGHOP!L318="LT",TONGHOP!L318="TN"),AND(TONGHOP!O318&gt;90,TONGHOP!O318&lt;=120)),TONGHOP!Q318,"")</f>
        <v/>
      </c>
      <c r="E318" s="1" t="str">
        <f>IF(AND(TONGHOP!K318="KTHP",OR(TONGHOP!L318="LT",TONGHOP!L318="TN"),AND(TONGHOP!O318&gt;90,TONGHOP!O318&lt;=120)),TONGHOP!R318,"")</f>
        <v/>
      </c>
      <c r="F318" s="1" t="str">
        <f t="shared" si="17"/>
        <v/>
      </c>
      <c r="G318" s="1" t="str">
        <f>IF(AND(TONGHOP!K318="KTHP",OR(TONGHOP!L318="LT",TONGHOP!L318="TN"),AND(TONGHOP!O318&gt;120,TONGHOP!O318&lt;=150)),TONGHOP!Q318,"")</f>
        <v/>
      </c>
      <c r="H318" s="1" t="str">
        <f>IF(AND(TONGHOP!K318="KTHP",OR(TONGHOP!L318="LT",TONGHOP!L318="TN"),AND(TONGHOP!O318&gt;120,TONGHOP!O318&lt;=150)),TONGHOP!R318,"")</f>
        <v/>
      </c>
      <c r="I318" s="1" t="str">
        <f t="shared" si="18"/>
        <v/>
      </c>
      <c r="J318" s="1" t="str">
        <f>IF(AND(TONGHOP!K318="KTHP",OR(TONGHOP!L318="LT",TONGHOP!L318="TN"),TONGHOP!O318&gt;150),TONGHOP!Q318,"")</f>
        <v/>
      </c>
      <c r="K318" s="1" t="str">
        <f>IF(AND(TONGHOP!K318="KTHP",OR(TONGHOP!L318="LT",TONGHOP!L318="TN"),TONGHOP!O318&gt;150),TONGHOP!R318,"")</f>
        <v/>
      </c>
      <c r="L318" s="1" t="str">
        <f t="shared" si="19"/>
        <v/>
      </c>
    </row>
    <row r="319" spans="1:12">
      <c r="A319" s="1" t="str">
        <f>IF(AND(TONGHOP!K319="KTHP",OR(TONGHOP!L319="LT",TONGHOP!L319="TN"),TONGHOP!O319&lt;=90),TONGHOP!Q319,"")</f>
        <v>Trần Bạch Tuyết</v>
      </c>
      <c r="B319" s="1" t="str">
        <f>IF(AND(TONGHOP!K319="KTHP",OR(TONGHOP!L319="LT",TONGHOP!L319="TN"),TONGHOP!O319&lt;=90),TONGHOP!R319,"")</f>
        <v>Trần Văn Lượng</v>
      </c>
      <c r="C319" s="1">
        <f t="shared" si="16"/>
        <v>1.2</v>
      </c>
      <c r="D319" s="1" t="str">
        <f>IF(AND(TONGHOP!K319="KTHP",OR(TONGHOP!L319="LT",TONGHOP!L319="TN"),AND(TONGHOP!O319&gt;90,TONGHOP!O319&lt;=120)),TONGHOP!Q319,"")</f>
        <v/>
      </c>
      <c r="E319" s="1" t="str">
        <f>IF(AND(TONGHOP!K319="KTHP",OR(TONGHOP!L319="LT",TONGHOP!L319="TN"),AND(TONGHOP!O319&gt;90,TONGHOP!O319&lt;=120)),TONGHOP!R319,"")</f>
        <v/>
      </c>
      <c r="F319" s="1" t="str">
        <f t="shared" si="17"/>
        <v/>
      </c>
      <c r="G319" s="1" t="str">
        <f>IF(AND(TONGHOP!K319="KTHP",OR(TONGHOP!L319="LT",TONGHOP!L319="TN"),AND(TONGHOP!O319&gt;120,TONGHOP!O319&lt;=150)),TONGHOP!Q319,"")</f>
        <v/>
      </c>
      <c r="H319" s="1" t="str">
        <f>IF(AND(TONGHOP!K319="KTHP",OR(TONGHOP!L319="LT",TONGHOP!L319="TN"),AND(TONGHOP!O319&gt;120,TONGHOP!O319&lt;=150)),TONGHOP!R319,"")</f>
        <v/>
      </c>
      <c r="I319" s="1" t="str">
        <f t="shared" si="18"/>
        <v/>
      </c>
      <c r="J319" s="1" t="str">
        <f>IF(AND(TONGHOP!K319="KTHP",OR(TONGHOP!L319="LT",TONGHOP!L319="TN"),TONGHOP!O319&gt;150),TONGHOP!Q319,"")</f>
        <v/>
      </c>
      <c r="K319" s="1" t="str">
        <f>IF(AND(TONGHOP!K319="KTHP",OR(TONGHOP!L319="LT",TONGHOP!L319="TN"),TONGHOP!O319&gt;150),TONGHOP!R319,"")</f>
        <v/>
      </c>
      <c r="L319" s="1" t="str">
        <f t="shared" si="19"/>
        <v/>
      </c>
    </row>
    <row r="320" spans="1:12">
      <c r="A320" s="1" t="str">
        <f>IF(AND(TONGHOP!K320="KTHP",OR(TONGHOP!L320="LT",TONGHOP!L320="TN"),TONGHOP!O320&lt;=90),TONGHOP!Q320,"")</f>
        <v>Trần Minh Tuấn</v>
      </c>
      <c r="B320" s="1" t="str">
        <f>IF(AND(TONGHOP!K320="KTHP",OR(TONGHOP!L320="LT",TONGHOP!L320="TN"),TONGHOP!O320&lt;=90),TONGHOP!R320,"")</f>
        <v>Phạm Thị Gia Tâm</v>
      </c>
      <c r="C320" s="1">
        <f t="shared" si="16"/>
        <v>1.2</v>
      </c>
      <c r="D320" s="1" t="str">
        <f>IF(AND(TONGHOP!K320="KTHP",OR(TONGHOP!L320="LT",TONGHOP!L320="TN"),AND(TONGHOP!O320&gt;90,TONGHOP!O320&lt;=120)),TONGHOP!Q320,"")</f>
        <v/>
      </c>
      <c r="E320" s="1" t="str">
        <f>IF(AND(TONGHOP!K320="KTHP",OR(TONGHOP!L320="LT",TONGHOP!L320="TN"),AND(TONGHOP!O320&gt;90,TONGHOP!O320&lt;=120)),TONGHOP!R320,"")</f>
        <v/>
      </c>
      <c r="F320" s="1" t="str">
        <f t="shared" si="17"/>
        <v/>
      </c>
      <c r="G320" s="1" t="str">
        <f>IF(AND(TONGHOP!K320="KTHP",OR(TONGHOP!L320="LT",TONGHOP!L320="TN"),AND(TONGHOP!O320&gt;120,TONGHOP!O320&lt;=150)),TONGHOP!Q320,"")</f>
        <v/>
      </c>
      <c r="H320" s="1" t="str">
        <f>IF(AND(TONGHOP!K320="KTHP",OR(TONGHOP!L320="LT",TONGHOP!L320="TN"),AND(TONGHOP!O320&gt;120,TONGHOP!O320&lt;=150)),TONGHOP!R320,"")</f>
        <v/>
      </c>
      <c r="I320" s="1" t="str">
        <f t="shared" si="18"/>
        <v/>
      </c>
      <c r="J320" s="1" t="str">
        <f>IF(AND(TONGHOP!K320="KTHP",OR(TONGHOP!L320="LT",TONGHOP!L320="TN"),TONGHOP!O320&gt;150),TONGHOP!Q320,"")</f>
        <v/>
      </c>
      <c r="K320" s="1" t="str">
        <f>IF(AND(TONGHOP!K320="KTHP",OR(TONGHOP!L320="LT",TONGHOP!L320="TN"),TONGHOP!O320&gt;150),TONGHOP!R320,"")</f>
        <v/>
      </c>
      <c r="L320" s="1" t="str">
        <f t="shared" si="19"/>
        <v/>
      </c>
    </row>
    <row r="321" spans="1:12">
      <c r="A321" s="1" t="str">
        <f>IF(AND(TONGHOP!K321="KTHP",OR(TONGHOP!L321="LT",TONGHOP!L321="TN"),TONGHOP!O321&lt;=90),TONGHOP!Q321,"")</f>
        <v>Lê Tiến Đạt</v>
      </c>
      <c r="B321" s="1" t="str">
        <f>IF(AND(TONGHOP!K321="KTHP",OR(TONGHOP!L321="LT",TONGHOP!L321="TN"),TONGHOP!O321&lt;=90),TONGHOP!R321,"")</f>
        <v>Võ Thị Kim Thư</v>
      </c>
      <c r="C321" s="1">
        <f t="shared" si="16"/>
        <v>1.2</v>
      </c>
      <c r="D321" s="1" t="str">
        <f>IF(AND(TONGHOP!K321="KTHP",OR(TONGHOP!L321="LT",TONGHOP!L321="TN"),AND(TONGHOP!O321&gt;90,TONGHOP!O321&lt;=120)),TONGHOP!Q321,"")</f>
        <v/>
      </c>
      <c r="E321" s="1" t="str">
        <f>IF(AND(TONGHOP!K321="KTHP",OR(TONGHOP!L321="LT",TONGHOP!L321="TN"),AND(TONGHOP!O321&gt;90,TONGHOP!O321&lt;=120)),TONGHOP!R321,"")</f>
        <v/>
      </c>
      <c r="F321" s="1" t="str">
        <f t="shared" si="17"/>
        <v/>
      </c>
      <c r="G321" s="1" t="str">
        <f>IF(AND(TONGHOP!K321="KTHP",OR(TONGHOP!L321="LT",TONGHOP!L321="TN"),AND(TONGHOP!O321&gt;120,TONGHOP!O321&lt;=150)),TONGHOP!Q321,"")</f>
        <v/>
      </c>
      <c r="H321" s="1" t="str">
        <f>IF(AND(TONGHOP!K321="KTHP",OR(TONGHOP!L321="LT",TONGHOP!L321="TN"),AND(TONGHOP!O321&gt;120,TONGHOP!O321&lt;=150)),TONGHOP!R321,"")</f>
        <v/>
      </c>
      <c r="I321" s="1" t="str">
        <f t="shared" si="18"/>
        <v/>
      </c>
      <c r="J321" s="1" t="str">
        <f>IF(AND(TONGHOP!K321="KTHP",OR(TONGHOP!L321="LT",TONGHOP!L321="TN"),TONGHOP!O321&gt;150),TONGHOP!Q321,"")</f>
        <v/>
      </c>
      <c r="K321" s="1" t="str">
        <f>IF(AND(TONGHOP!K321="KTHP",OR(TONGHOP!L321="LT",TONGHOP!L321="TN"),TONGHOP!O321&gt;150),TONGHOP!R321,"")</f>
        <v/>
      </c>
      <c r="L321" s="1" t="str">
        <f t="shared" si="19"/>
        <v/>
      </c>
    </row>
    <row r="322" spans="1:12">
      <c r="A322" s="1" t="str">
        <f>IF(AND(TONGHOP!K322="KTHP",OR(TONGHOP!L322="LT",TONGHOP!L322="TN"),TONGHOP!O322&lt;=90),TONGHOP!Q322,"")</f>
        <v>Đỗ Huỳnh Thanh Phong</v>
      </c>
      <c r="B322" s="1" t="str">
        <f>IF(AND(TONGHOP!K322="KTHP",OR(TONGHOP!L322="LT",TONGHOP!L322="TN"),TONGHOP!O322&lt;=90),TONGHOP!R322,"")</f>
        <v>Đinh Trần Phương Thảo</v>
      </c>
      <c r="C322" s="1">
        <f t="shared" si="16"/>
        <v>1.2</v>
      </c>
      <c r="D322" s="1" t="str">
        <f>IF(AND(TONGHOP!K322="KTHP",OR(TONGHOP!L322="LT",TONGHOP!L322="TN"),AND(TONGHOP!O322&gt;90,TONGHOP!O322&lt;=120)),TONGHOP!Q322,"")</f>
        <v/>
      </c>
      <c r="E322" s="1" t="str">
        <f>IF(AND(TONGHOP!K322="KTHP",OR(TONGHOP!L322="LT",TONGHOP!L322="TN"),AND(TONGHOP!O322&gt;90,TONGHOP!O322&lt;=120)),TONGHOP!R322,"")</f>
        <v/>
      </c>
      <c r="F322" s="1" t="str">
        <f t="shared" si="17"/>
        <v/>
      </c>
      <c r="G322" s="1" t="str">
        <f>IF(AND(TONGHOP!K322="KTHP",OR(TONGHOP!L322="LT",TONGHOP!L322="TN"),AND(TONGHOP!O322&gt;120,TONGHOP!O322&lt;=150)),TONGHOP!Q322,"")</f>
        <v/>
      </c>
      <c r="H322" s="1" t="str">
        <f>IF(AND(TONGHOP!K322="KTHP",OR(TONGHOP!L322="LT",TONGHOP!L322="TN"),AND(TONGHOP!O322&gt;120,TONGHOP!O322&lt;=150)),TONGHOP!R322,"")</f>
        <v/>
      </c>
      <c r="I322" s="1" t="str">
        <f t="shared" si="18"/>
        <v/>
      </c>
      <c r="J322" s="1" t="str">
        <f>IF(AND(TONGHOP!K322="KTHP",OR(TONGHOP!L322="LT",TONGHOP!L322="TN"),TONGHOP!O322&gt;150),TONGHOP!Q322,"")</f>
        <v/>
      </c>
      <c r="K322" s="1" t="str">
        <f>IF(AND(TONGHOP!K322="KTHP",OR(TONGHOP!L322="LT",TONGHOP!L322="TN"),TONGHOP!O322&gt;150),TONGHOP!R322,"")</f>
        <v/>
      </c>
      <c r="L322" s="1" t="str">
        <f t="shared" si="19"/>
        <v/>
      </c>
    </row>
    <row r="323" spans="1:12">
      <c r="A323" s="1" t="str">
        <f>IF(AND(TONGHOP!K323="KTHP",OR(TONGHOP!L323="LT",TONGHOP!L323="TN"),TONGHOP!O323&lt;=90),TONGHOP!Q323,"")</f>
        <v>Vũ Hạnh Chiêu</v>
      </c>
      <c r="B323" s="1" t="str">
        <f>IF(AND(TONGHOP!K323="KTHP",OR(TONGHOP!L323="LT",TONGHOP!L323="TN"),TONGHOP!O323&lt;=90),TONGHOP!R323,"")</f>
        <v>Nguyễn Văn Hậu</v>
      </c>
      <c r="C323" s="1">
        <f t="shared" ref="C323:C386" si="20">IF(AND(A323="",B323=""),"",1.2)</f>
        <v>1.2</v>
      </c>
      <c r="D323" s="1" t="str">
        <f>IF(AND(TONGHOP!K323="KTHP",OR(TONGHOP!L323="LT",TONGHOP!L323="TN"),AND(TONGHOP!O323&gt;90,TONGHOP!O323&lt;=120)),TONGHOP!Q323,"")</f>
        <v/>
      </c>
      <c r="E323" s="1" t="str">
        <f>IF(AND(TONGHOP!K323="KTHP",OR(TONGHOP!L323="LT",TONGHOP!L323="TN"),AND(TONGHOP!O323&gt;90,TONGHOP!O323&lt;=120)),TONGHOP!R323,"")</f>
        <v/>
      </c>
      <c r="F323" s="1" t="str">
        <f t="shared" ref="F323:F386" si="21">IF(AND(D323="",E323=""),"",1.6)</f>
        <v/>
      </c>
      <c r="G323" s="1" t="str">
        <f>IF(AND(TONGHOP!K323="KTHP",OR(TONGHOP!L323="LT",TONGHOP!L323="TN"),AND(TONGHOP!O323&gt;120,TONGHOP!O323&lt;=150)),TONGHOP!Q323,"")</f>
        <v/>
      </c>
      <c r="H323" s="1" t="str">
        <f>IF(AND(TONGHOP!K323="KTHP",OR(TONGHOP!L323="LT",TONGHOP!L323="TN"),AND(TONGHOP!O323&gt;120,TONGHOP!O323&lt;=150)),TONGHOP!R323,"")</f>
        <v/>
      </c>
      <c r="I323" s="1" t="str">
        <f t="shared" ref="I323:I386" si="22">IF(AND(G323="",H323=""),"",2)</f>
        <v/>
      </c>
      <c r="J323" s="1" t="str">
        <f>IF(AND(TONGHOP!K323="KTHP",OR(TONGHOP!L323="LT",TONGHOP!L323="TN"),TONGHOP!O323&gt;150),TONGHOP!Q323,"")</f>
        <v/>
      </c>
      <c r="K323" s="1" t="str">
        <f>IF(AND(TONGHOP!K323="KTHP",OR(TONGHOP!L323="LT",TONGHOP!L323="TN"),TONGHOP!O323&gt;150),TONGHOP!R323,"")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IF(AND(TONGHOP!K324="KTHP",OR(TONGHOP!L324="LT",TONGHOP!L324="TN"),TONGHOP!O324&lt;=90),TONGHOP!Q324,"")</f>
        <v>Phan Anh Tuấn Kiệt</v>
      </c>
      <c r="B324" s="1" t="str">
        <f>IF(AND(TONGHOP!K324="KTHP",OR(TONGHOP!L324="LT",TONGHOP!L324="TN"),TONGHOP!O324&lt;=90),TONGHOP!R324,"")</f>
        <v>Phan Thị Huyền Trang</v>
      </c>
      <c r="C324" s="1">
        <f t="shared" si="20"/>
        <v>1.2</v>
      </c>
      <c r="D324" s="1" t="str">
        <f>IF(AND(TONGHOP!K324="KTHP",OR(TONGHOP!L324="LT",TONGHOP!L324="TN"),AND(TONGHOP!O324&gt;90,TONGHOP!O324&lt;=120)),TONGHOP!Q324,"")</f>
        <v/>
      </c>
      <c r="E324" s="1" t="str">
        <f>IF(AND(TONGHOP!K324="KTHP",OR(TONGHOP!L324="LT",TONGHOP!L324="TN"),AND(TONGHOP!O324&gt;90,TONGHOP!O324&lt;=120)),TONGHOP!R324,"")</f>
        <v/>
      </c>
      <c r="F324" s="1" t="str">
        <f t="shared" si="21"/>
        <v/>
      </c>
      <c r="G324" s="1" t="str">
        <f>IF(AND(TONGHOP!K324="KTHP",OR(TONGHOP!L324="LT",TONGHOP!L324="TN"),AND(TONGHOP!O324&gt;120,TONGHOP!O324&lt;=150)),TONGHOP!Q324,"")</f>
        <v/>
      </c>
      <c r="H324" s="1" t="str">
        <f>IF(AND(TONGHOP!K324="KTHP",OR(TONGHOP!L324="LT",TONGHOP!L324="TN"),AND(TONGHOP!O324&gt;120,TONGHOP!O324&lt;=150)),TONGHOP!R324,"")</f>
        <v/>
      </c>
      <c r="I324" s="1" t="str">
        <f t="shared" si="22"/>
        <v/>
      </c>
      <c r="J324" s="1" t="str">
        <f>IF(AND(TONGHOP!K324="KTHP",OR(TONGHOP!L324="LT",TONGHOP!L324="TN"),TONGHOP!O324&gt;150),TONGHOP!Q324,"")</f>
        <v/>
      </c>
      <c r="K324" s="1" t="str">
        <f>IF(AND(TONGHOP!K324="KTHP",OR(TONGHOP!L324="LT",TONGHOP!L324="TN"),TONGHOP!O324&gt;150),TONGHOP!R324,"")</f>
        <v/>
      </c>
      <c r="L324" s="1" t="str">
        <f t="shared" si="23"/>
        <v/>
      </c>
    </row>
    <row r="325" spans="1:12">
      <c r="A325" s="1" t="str">
        <f>IF(AND(TONGHOP!K325="KTHP",OR(TONGHOP!L325="LT",TONGHOP!L325="TN"),TONGHOP!O325&lt;=90),TONGHOP!Q325,"")</f>
        <v>Lê Thị Mai Hường</v>
      </c>
      <c r="B325" s="1" t="str">
        <f>IF(AND(TONGHOP!K325="KTHP",OR(TONGHOP!L325="LT",TONGHOP!L325="TN"),TONGHOP!O325&lt;=90),TONGHOP!R325,"")</f>
        <v>Phạm Thị Vinh</v>
      </c>
      <c r="C325" s="1">
        <f t="shared" si="20"/>
        <v>1.2</v>
      </c>
      <c r="D325" s="1" t="str">
        <f>IF(AND(TONGHOP!K325="KTHP",OR(TONGHOP!L325="LT",TONGHOP!L325="TN"),AND(TONGHOP!O325&gt;90,TONGHOP!O325&lt;=120)),TONGHOP!Q325,"")</f>
        <v/>
      </c>
      <c r="E325" s="1" t="str">
        <f>IF(AND(TONGHOP!K325="KTHP",OR(TONGHOP!L325="LT",TONGHOP!L325="TN"),AND(TONGHOP!O325&gt;90,TONGHOP!O325&lt;=120)),TONGHOP!R325,"")</f>
        <v/>
      </c>
      <c r="F325" s="1" t="str">
        <f t="shared" si="21"/>
        <v/>
      </c>
      <c r="G325" s="1" t="str">
        <f>IF(AND(TONGHOP!K325="KTHP",OR(TONGHOP!L325="LT",TONGHOP!L325="TN"),AND(TONGHOP!O325&gt;120,TONGHOP!O325&lt;=150)),TONGHOP!Q325,"")</f>
        <v/>
      </c>
      <c r="H325" s="1" t="str">
        <f>IF(AND(TONGHOP!K325="KTHP",OR(TONGHOP!L325="LT",TONGHOP!L325="TN"),AND(TONGHOP!O325&gt;120,TONGHOP!O325&lt;=150)),TONGHOP!R325,"")</f>
        <v/>
      </c>
      <c r="I325" s="1" t="str">
        <f t="shared" si="22"/>
        <v/>
      </c>
      <c r="J325" s="1" t="str">
        <f>IF(AND(TONGHOP!K325="KTHP",OR(TONGHOP!L325="LT",TONGHOP!L325="TN"),TONGHOP!O325&gt;150),TONGHOP!Q325,"")</f>
        <v/>
      </c>
      <c r="K325" s="1" t="str">
        <f>IF(AND(TONGHOP!K325="KTHP",OR(TONGHOP!L325="LT",TONGHOP!L325="TN"),TONGHOP!O325&gt;150),TONGHOP!R325,"")</f>
        <v/>
      </c>
      <c r="L325" s="1" t="str">
        <f t="shared" si="23"/>
        <v/>
      </c>
    </row>
    <row r="326" spans="1:12">
      <c r="A326" s="1" t="str">
        <f>IF(AND(TONGHOP!K326="KTHP",OR(TONGHOP!L326="LT",TONGHOP!L326="TN"),TONGHOP!O326&lt;=90),TONGHOP!Q326,"")</f>
        <v>Nguyễn Phương Hà</v>
      </c>
      <c r="B326" s="1" t="str">
        <f>IF(AND(TONGHOP!K326="KTHP",OR(TONGHOP!L326="LT",TONGHOP!L326="TN"),TONGHOP!O326&lt;=90),TONGHOP!R326,"")</f>
        <v>Lê Xuân Thủy</v>
      </c>
      <c r="C326" s="1">
        <f t="shared" si="20"/>
        <v>1.2</v>
      </c>
      <c r="D326" s="1" t="str">
        <f>IF(AND(TONGHOP!K326="KTHP",OR(TONGHOP!L326="LT",TONGHOP!L326="TN"),AND(TONGHOP!O326&gt;90,TONGHOP!O326&lt;=120)),TONGHOP!Q326,"")</f>
        <v/>
      </c>
      <c r="E326" s="1" t="str">
        <f>IF(AND(TONGHOP!K326="KTHP",OR(TONGHOP!L326="LT",TONGHOP!L326="TN"),AND(TONGHOP!O326&gt;90,TONGHOP!O326&lt;=120)),TONGHOP!R326,"")</f>
        <v/>
      </c>
      <c r="F326" s="1" t="str">
        <f t="shared" si="21"/>
        <v/>
      </c>
      <c r="G326" s="1" t="str">
        <f>IF(AND(TONGHOP!K326="KTHP",OR(TONGHOP!L326="LT",TONGHOP!L326="TN"),AND(TONGHOP!O326&gt;120,TONGHOP!O326&lt;=150)),TONGHOP!Q326,"")</f>
        <v/>
      </c>
      <c r="H326" s="1" t="str">
        <f>IF(AND(TONGHOP!K326="KTHP",OR(TONGHOP!L326="LT",TONGHOP!L326="TN"),AND(TONGHOP!O326&gt;120,TONGHOP!O326&lt;=150)),TONGHOP!R326,"")</f>
        <v/>
      </c>
      <c r="I326" s="1" t="str">
        <f t="shared" si="22"/>
        <v/>
      </c>
      <c r="J326" s="1" t="str">
        <f>IF(AND(TONGHOP!K326="KTHP",OR(TONGHOP!L326="LT",TONGHOP!L326="TN"),TONGHOP!O326&gt;150),TONGHOP!Q326,"")</f>
        <v/>
      </c>
      <c r="K326" s="1" t="str">
        <f>IF(AND(TONGHOP!K326="KTHP",OR(TONGHOP!L326="LT",TONGHOP!L326="TN"),TONGHOP!O326&gt;150),TONGHOP!R326,"")</f>
        <v/>
      </c>
      <c r="L326" s="1" t="str">
        <f t="shared" si="23"/>
        <v/>
      </c>
    </row>
    <row r="327" spans="1:12">
      <c r="A327" s="1" t="str">
        <f>IF(AND(TONGHOP!K327="KTHP",OR(TONGHOP!L327="LT",TONGHOP!L327="TN"),TONGHOP!O327&lt;=90),TONGHOP!Q327,"")</f>
        <v>Nguyễn Huỳnh Mai Hạnh</v>
      </c>
      <c r="B327" s="1" t="str">
        <f>IF(AND(TONGHOP!K327="KTHP",OR(TONGHOP!L327="LT",TONGHOP!L327="TN"),TONGHOP!O327&lt;=90),TONGHOP!R327,"")</f>
        <v>Lưu Thị Thúy</v>
      </c>
      <c r="C327" s="1">
        <f t="shared" si="20"/>
        <v>1.2</v>
      </c>
      <c r="D327" s="1" t="str">
        <f>IF(AND(TONGHOP!K327="KTHP",OR(TONGHOP!L327="LT",TONGHOP!L327="TN"),AND(TONGHOP!O327&gt;90,TONGHOP!O327&lt;=120)),TONGHOP!Q327,"")</f>
        <v/>
      </c>
      <c r="E327" s="1" t="str">
        <f>IF(AND(TONGHOP!K327="KTHP",OR(TONGHOP!L327="LT",TONGHOP!L327="TN"),AND(TONGHOP!O327&gt;90,TONGHOP!O327&lt;=120)),TONGHOP!R327,"")</f>
        <v/>
      </c>
      <c r="F327" s="1" t="str">
        <f t="shared" si="21"/>
        <v/>
      </c>
      <c r="G327" s="1" t="str">
        <f>IF(AND(TONGHOP!K327="KTHP",OR(TONGHOP!L327="LT",TONGHOP!L327="TN"),AND(TONGHOP!O327&gt;120,TONGHOP!O327&lt;=150)),TONGHOP!Q327,"")</f>
        <v/>
      </c>
      <c r="H327" s="1" t="str">
        <f>IF(AND(TONGHOP!K327="KTHP",OR(TONGHOP!L327="LT",TONGHOP!L327="TN"),AND(TONGHOP!O327&gt;120,TONGHOP!O327&lt;=150)),TONGHOP!R327,"")</f>
        <v/>
      </c>
      <c r="I327" s="1" t="str">
        <f t="shared" si="22"/>
        <v/>
      </c>
      <c r="J327" s="1" t="str">
        <f>IF(AND(TONGHOP!K327="KTHP",OR(TONGHOP!L327="LT",TONGHOP!L327="TN"),TONGHOP!O327&gt;150),TONGHOP!Q327,"")</f>
        <v/>
      </c>
      <c r="K327" s="1" t="str">
        <f>IF(AND(TONGHOP!K327="KTHP",OR(TONGHOP!L327="LT",TONGHOP!L327="TN"),TONGHOP!O327&gt;150),TONGHOP!R327,"")</f>
        <v/>
      </c>
      <c r="L327" s="1" t="str">
        <f t="shared" si="23"/>
        <v/>
      </c>
    </row>
    <row r="328" spans="1:12">
      <c r="A328" s="1" t="str">
        <f>IF(AND(TONGHOP!K328="KTHP",OR(TONGHOP!L328="LT",TONGHOP!L328="TN"),TONGHOP!O328&lt;=90),TONGHOP!Q328,"")</f>
        <v>Nguyễn Thị Huyền Nga</v>
      </c>
      <c r="B328" s="1" t="str">
        <f>IF(AND(TONGHOP!K328="KTHP",OR(TONGHOP!L328="LT",TONGHOP!L328="TN"),TONGHOP!O328&lt;=90),TONGHOP!R328,"")</f>
        <v>Lữ Xuân Trang</v>
      </c>
      <c r="C328" s="1">
        <f t="shared" si="20"/>
        <v>1.2</v>
      </c>
      <c r="D328" s="1" t="str">
        <f>IF(AND(TONGHOP!K328="KTHP",OR(TONGHOP!L328="LT",TONGHOP!L328="TN"),AND(TONGHOP!O328&gt;90,TONGHOP!O328&lt;=120)),TONGHOP!Q328,"")</f>
        <v/>
      </c>
      <c r="E328" s="1" t="str">
        <f>IF(AND(TONGHOP!K328="KTHP",OR(TONGHOP!L328="LT",TONGHOP!L328="TN"),AND(TONGHOP!O328&gt;90,TONGHOP!O328&lt;=120)),TONGHOP!R328,"")</f>
        <v/>
      </c>
      <c r="F328" s="1" t="str">
        <f t="shared" si="21"/>
        <v/>
      </c>
      <c r="G328" s="1" t="str">
        <f>IF(AND(TONGHOP!K328="KTHP",OR(TONGHOP!L328="LT",TONGHOP!L328="TN"),AND(TONGHOP!O328&gt;120,TONGHOP!O328&lt;=150)),TONGHOP!Q328,"")</f>
        <v/>
      </c>
      <c r="H328" s="1" t="str">
        <f>IF(AND(TONGHOP!K328="KTHP",OR(TONGHOP!L328="LT",TONGHOP!L328="TN"),AND(TONGHOP!O328&gt;120,TONGHOP!O328&lt;=150)),TONGHOP!R328,"")</f>
        <v/>
      </c>
      <c r="I328" s="1" t="str">
        <f t="shared" si="22"/>
        <v/>
      </c>
      <c r="J328" s="1" t="str">
        <f>IF(AND(TONGHOP!K328="KTHP",OR(TONGHOP!L328="LT",TONGHOP!L328="TN"),TONGHOP!O328&gt;150),TONGHOP!Q328,"")</f>
        <v/>
      </c>
      <c r="K328" s="1" t="str">
        <f>IF(AND(TONGHOP!K328="KTHP",OR(TONGHOP!L328="LT",TONGHOP!L328="TN"),TONGHOP!O328&gt;150),TONGHOP!R328,"")</f>
        <v/>
      </c>
      <c r="L328" s="1" t="str">
        <f t="shared" si="23"/>
        <v/>
      </c>
    </row>
    <row r="329" spans="1:12">
      <c r="A329" s="1" t="str">
        <f>IF(AND(TONGHOP!K329="KTHP",OR(TONGHOP!L329="LT",TONGHOP!L329="TN"),TONGHOP!O329&lt;=90),TONGHOP!Q329,"")</f>
        <v>Nguyễn Thị Dinh</v>
      </c>
      <c r="B329" s="1" t="str">
        <f>IF(AND(TONGHOP!K329="KTHP",OR(TONGHOP!L329="LT",TONGHOP!L329="TN"),TONGHOP!O329&lt;=90),TONGHOP!R329,"")</f>
        <v>Trương Thị Hồng</v>
      </c>
      <c r="C329" s="1">
        <f t="shared" si="20"/>
        <v>1.2</v>
      </c>
      <c r="D329" s="1" t="str">
        <f>IF(AND(TONGHOP!K329="KTHP",OR(TONGHOP!L329="LT",TONGHOP!L329="TN"),AND(TONGHOP!O329&gt;90,TONGHOP!O329&lt;=120)),TONGHOP!Q329,"")</f>
        <v/>
      </c>
      <c r="E329" s="1" t="str">
        <f>IF(AND(TONGHOP!K329="KTHP",OR(TONGHOP!L329="LT",TONGHOP!L329="TN"),AND(TONGHOP!O329&gt;90,TONGHOP!O329&lt;=120)),TONGHOP!R329,"")</f>
        <v/>
      </c>
      <c r="F329" s="1" t="str">
        <f t="shared" si="21"/>
        <v/>
      </c>
      <c r="G329" s="1" t="str">
        <f>IF(AND(TONGHOP!K329="KTHP",OR(TONGHOP!L329="LT",TONGHOP!L329="TN"),AND(TONGHOP!O329&gt;120,TONGHOP!O329&lt;=150)),TONGHOP!Q329,"")</f>
        <v/>
      </c>
      <c r="H329" s="1" t="str">
        <f>IF(AND(TONGHOP!K329="KTHP",OR(TONGHOP!L329="LT",TONGHOP!L329="TN"),AND(TONGHOP!O329&gt;120,TONGHOP!O329&lt;=150)),TONGHOP!R329,"")</f>
        <v/>
      </c>
      <c r="I329" s="1" t="str">
        <f t="shared" si="22"/>
        <v/>
      </c>
      <c r="J329" s="1" t="str">
        <f>IF(AND(TONGHOP!K329="KTHP",OR(TONGHOP!L329="LT",TONGHOP!L329="TN"),TONGHOP!O329&gt;150),TONGHOP!Q329,"")</f>
        <v/>
      </c>
      <c r="K329" s="1" t="str">
        <f>IF(AND(TONGHOP!K329="KTHP",OR(TONGHOP!L329="LT",TONGHOP!L329="TN"),TONGHOP!O329&gt;150),TONGHOP!R329,"")</f>
        <v/>
      </c>
      <c r="L329" s="1" t="str">
        <f t="shared" si="23"/>
        <v/>
      </c>
    </row>
    <row r="330" spans="1:12">
      <c r="A330" s="1" t="str">
        <f>IF(AND(TONGHOP!K330="KTHP",OR(TONGHOP!L330="LT",TONGHOP!L330="TN"),TONGHOP!O330&lt;=90),TONGHOP!Q330,"")</f>
        <v>Lương Thị Thanh Hà</v>
      </c>
      <c r="B330" s="1" t="str">
        <f>IF(AND(TONGHOP!K330="KTHP",OR(TONGHOP!L330="LT",TONGHOP!L330="TN"),TONGHOP!O330&lt;=90),TONGHOP!R330,"")</f>
        <v>Đào Anh Tuấn</v>
      </c>
      <c r="C330" s="1">
        <f t="shared" si="20"/>
        <v>1.2</v>
      </c>
      <c r="D330" s="1" t="str">
        <f>IF(AND(TONGHOP!K330="KTHP",OR(TONGHOP!L330="LT",TONGHOP!L330="TN"),AND(TONGHOP!O330&gt;90,TONGHOP!O330&lt;=120)),TONGHOP!Q330,"")</f>
        <v/>
      </c>
      <c r="E330" s="1" t="str">
        <f>IF(AND(TONGHOP!K330="KTHP",OR(TONGHOP!L330="LT",TONGHOP!L330="TN"),AND(TONGHOP!O330&gt;90,TONGHOP!O330&lt;=120)),TONGHOP!R330,"")</f>
        <v/>
      </c>
      <c r="F330" s="1" t="str">
        <f t="shared" si="21"/>
        <v/>
      </c>
      <c r="G330" s="1" t="str">
        <f>IF(AND(TONGHOP!K330="KTHP",OR(TONGHOP!L330="LT",TONGHOP!L330="TN"),AND(TONGHOP!O330&gt;120,TONGHOP!O330&lt;=150)),TONGHOP!Q330,"")</f>
        <v/>
      </c>
      <c r="H330" s="1" t="str">
        <f>IF(AND(TONGHOP!K330="KTHP",OR(TONGHOP!L330="LT",TONGHOP!L330="TN"),AND(TONGHOP!O330&gt;120,TONGHOP!O330&lt;=150)),TONGHOP!R330,"")</f>
        <v/>
      </c>
      <c r="I330" s="1" t="str">
        <f t="shared" si="22"/>
        <v/>
      </c>
      <c r="J330" s="1" t="str">
        <f>IF(AND(TONGHOP!K330="KTHP",OR(TONGHOP!L330="LT",TONGHOP!L330="TN"),TONGHOP!O330&gt;150),TONGHOP!Q330,"")</f>
        <v/>
      </c>
      <c r="K330" s="1" t="str">
        <f>IF(AND(TONGHOP!K330="KTHP",OR(TONGHOP!L330="LT",TONGHOP!L330="TN"),TONGHOP!O330&gt;150),TONGHOP!R330,"")</f>
        <v/>
      </c>
      <c r="L330" s="1" t="str">
        <f t="shared" si="23"/>
        <v/>
      </c>
    </row>
    <row r="331" spans="1:12">
      <c r="A331" s="1" t="str">
        <f>IF(AND(TONGHOP!K331="KTHP",OR(TONGHOP!L331="LT",TONGHOP!L331="TN"),TONGHOP!O331&lt;=90),TONGHOP!Q331,"")</f>
        <v>Cao Thị Nga</v>
      </c>
      <c r="B331" s="1" t="str">
        <f>IF(AND(TONGHOP!K331="KTHP",OR(TONGHOP!L331="LT",TONGHOP!L331="TN"),TONGHOP!O331&lt;=90),TONGHOP!R331,"")</f>
        <v>Lê Nguyễn Mỹ Trâm</v>
      </c>
      <c r="C331" s="1">
        <f t="shared" si="20"/>
        <v>1.2</v>
      </c>
      <c r="D331" s="1" t="str">
        <f>IF(AND(TONGHOP!K331="KTHP",OR(TONGHOP!L331="LT",TONGHOP!L331="TN"),AND(TONGHOP!O331&gt;90,TONGHOP!O331&lt;=120)),TONGHOP!Q331,"")</f>
        <v/>
      </c>
      <c r="E331" s="1" t="str">
        <f>IF(AND(TONGHOP!K331="KTHP",OR(TONGHOP!L331="LT",TONGHOP!L331="TN"),AND(TONGHOP!O331&gt;90,TONGHOP!O331&lt;=120)),TONGHOP!R331,"")</f>
        <v/>
      </c>
      <c r="F331" s="1" t="str">
        <f t="shared" si="21"/>
        <v/>
      </c>
      <c r="G331" s="1" t="str">
        <f>IF(AND(TONGHOP!K331="KTHP",OR(TONGHOP!L331="LT",TONGHOP!L331="TN"),AND(TONGHOP!O331&gt;120,TONGHOP!O331&lt;=150)),TONGHOP!Q331,"")</f>
        <v/>
      </c>
      <c r="H331" s="1" t="str">
        <f>IF(AND(TONGHOP!K331="KTHP",OR(TONGHOP!L331="LT",TONGHOP!L331="TN"),AND(TONGHOP!O331&gt;120,TONGHOP!O331&lt;=150)),TONGHOP!R331,"")</f>
        <v/>
      </c>
      <c r="I331" s="1" t="str">
        <f t="shared" si="22"/>
        <v/>
      </c>
      <c r="J331" s="1" t="str">
        <f>IF(AND(TONGHOP!K331="KTHP",OR(TONGHOP!L331="LT",TONGHOP!L331="TN"),TONGHOP!O331&gt;150),TONGHOP!Q331,"")</f>
        <v/>
      </c>
      <c r="K331" s="1" t="str">
        <f>IF(AND(TONGHOP!K331="KTHP",OR(TONGHOP!L331="LT",TONGHOP!L331="TN"),TONGHOP!O331&gt;150),TONGHOP!R331,"")</f>
        <v/>
      </c>
      <c r="L331" s="1" t="str">
        <f t="shared" si="23"/>
        <v/>
      </c>
    </row>
    <row r="332" spans="1:12">
      <c r="A332" s="1" t="str">
        <f>IF(AND(TONGHOP!K332="KTHP",OR(TONGHOP!L332="LT",TONGHOP!L332="TN"),TONGHOP!O332&lt;=90),TONGHOP!Q332,"")</f>
        <v>Nguyễn Quỳnh Giao</v>
      </c>
      <c r="B332" s="1" t="str">
        <f>IF(AND(TONGHOP!K332="KTHP",OR(TONGHOP!L332="LT",TONGHOP!L332="TN"),TONGHOP!O332&lt;=90),TONGHOP!R332,"")</f>
        <v>Kiều Trung Tín</v>
      </c>
      <c r="C332" s="1">
        <f t="shared" si="20"/>
        <v>1.2</v>
      </c>
      <c r="D332" s="1" t="str">
        <f>IF(AND(TONGHOP!K332="KTHP",OR(TONGHOP!L332="LT",TONGHOP!L332="TN"),AND(TONGHOP!O332&gt;90,TONGHOP!O332&lt;=120)),TONGHOP!Q332,"")</f>
        <v/>
      </c>
      <c r="E332" s="1" t="str">
        <f>IF(AND(TONGHOP!K332="KTHP",OR(TONGHOP!L332="LT",TONGHOP!L332="TN"),AND(TONGHOP!O332&gt;90,TONGHOP!O332&lt;=120)),TONGHOP!R332,"")</f>
        <v/>
      </c>
      <c r="F332" s="1" t="str">
        <f t="shared" si="21"/>
        <v/>
      </c>
      <c r="G332" s="1" t="str">
        <f>IF(AND(TONGHOP!K332="KTHP",OR(TONGHOP!L332="LT",TONGHOP!L332="TN"),AND(TONGHOP!O332&gt;120,TONGHOP!O332&lt;=150)),TONGHOP!Q332,"")</f>
        <v/>
      </c>
      <c r="H332" s="1" t="str">
        <f>IF(AND(TONGHOP!K332="KTHP",OR(TONGHOP!L332="LT",TONGHOP!L332="TN"),AND(TONGHOP!O332&gt;120,TONGHOP!O332&lt;=150)),TONGHOP!R332,"")</f>
        <v/>
      </c>
      <c r="I332" s="1" t="str">
        <f t="shared" si="22"/>
        <v/>
      </c>
      <c r="J332" s="1" t="str">
        <f>IF(AND(TONGHOP!K332="KTHP",OR(TONGHOP!L332="LT",TONGHOP!L332="TN"),TONGHOP!O332&gt;150),TONGHOP!Q332,"")</f>
        <v/>
      </c>
      <c r="K332" s="1" t="str">
        <f>IF(AND(TONGHOP!K332="KTHP",OR(TONGHOP!L332="LT",TONGHOP!L332="TN"),TONGHOP!O332&gt;150),TONGHOP!R332,"")</f>
        <v/>
      </c>
      <c r="L332" s="1" t="str">
        <f t="shared" si="23"/>
        <v/>
      </c>
    </row>
    <row r="333" spans="1:12">
      <c r="A333" s="1" t="str">
        <f>IF(AND(TONGHOP!K333="KTHP",OR(TONGHOP!L333="LT",TONGHOP!L333="TN"),TONGHOP!O333&lt;=90),TONGHOP!Q333,"")</f>
        <v>Đặng Thị Kiến Trúc</v>
      </c>
      <c r="B333" s="1" t="str">
        <f>IF(AND(TONGHOP!K333="KTHP",OR(TONGHOP!L333="LT",TONGHOP!L333="TN"),TONGHOP!O333&lt;=90),TONGHOP!R333,"")</f>
        <v>Lê Thị Thu Thảo</v>
      </c>
      <c r="C333" s="1">
        <f t="shared" si="20"/>
        <v>1.2</v>
      </c>
      <c r="D333" s="1" t="str">
        <f>IF(AND(TONGHOP!K333="KTHP",OR(TONGHOP!L333="LT",TONGHOP!L333="TN"),AND(TONGHOP!O333&gt;90,TONGHOP!O333&lt;=120)),TONGHOP!Q333,"")</f>
        <v/>
      </c>
      <c r="E333" s="1" t="str">
        <f>IF(AND(TONGHOP!K333="KTHP",OR(TONGHOP!L333="LT",TONGHOP!L333="TN"),AND(TONGHOP!O333&gt;90,TONGHOP!O333&lt;=120)),TONGHOP!R333,"")</f>
        <v/>
      </c>
      <c r="F333" s="1" t="str">
        <f t="shared" si="21"/>
        <v/>
      </c>
      <c r="G333" s="1" t="str">
        <f>IF(AND(TONGHOP!K333="KTHP",OR(TONGHOP!L333="LT",TONGHOP!L333="TN"),AND(TONGHOP!O333&gt;120,TONGHOP!O333&lt;=150)),TONGHOP!Q333,"")</f>
        <v/>
      </c>
      <c r="H333" s="1" t="str">
        <f>IF(AND(TONGHOP!K333="KTHP",OR(TONGHOP!L333="LT",TONGHOP!L333="TN"),AND(TONGHOP!O333&gt;120,TONGHOP!O333&lt;=150)),TONGHOP!R333,"")</f>
        <v/>
      </c>
      <c r="I333" s="1" t="str">
        <f t="shared" si="22"/>
        <v/>
      </c>
      <c r="J333" s="1" t="str">
        <f>IF(AND(TONGHOP!K333="KTHP",OR(TONGHOP!L333="LT",TONGHOP!L333="TN"),TONGHOP!O333&gt;150),TONGHOP!Q333,"")</f>
        <v/>
      </c>
      <c r="K333" s="1" t="str">
        <f>IF(AND(TONGHOP!K333="KTHP",OR(TONGHOP!L333="LT",TONGHOP!L333="TN"),TONGHOP!O333&gt;150),TONGHOP!R333,"")</f>
        <v/>
      </c>
      <c r="L333" s="1" t="str">
        <f t="shared" si="23"/>
        <v/>
      </c>
    </row>
    <row r="334" spans="1:12">
      <c r="A334" s="1" t="str">
        <f>IF(AND(TONGHOP!K334="KTHP",OR(TONGHOP!L334="LT",TONGHOP!L334="TN"),TONGHOP!O334&lt;=90),TONGHOP!Q334,"")</f>
        <v>Trần Thị Hồng Thu</v>
      </c>
      <c r="B334" s="1" t="str">
        <f>IF(AND(TONGHOP!K334="KTHP",OR(TONGHOP!L334="LT",TONGHOP!L334="TN"),TONGHOP!O334&lt;=90),TONGHOP!R334,"")</f>
        <v>Lê Văn Bình</v>
      </c>
      <c r="C334" s="1">
        <f t="shared" si="20"/>
        <v>1.2</v>
      </c>
      <c r="D334" s="1" t="str">
        <f>IF(AND(TONGHOP!K334="KTHP",OR(TONGHOP!L334="LT",TONGHOP!L334="TN"),AND(TONGHOP!O334&gt;90,TONGHOP!O334&lt;=120)),TONGHOP!Q334,"")</f>
        <v/>
      </c>
      <c r="E334" s="1" t="str">
        <f>IF(AND(TONGHOP!K334="KTHP",OR(TONGHOP!L334="LT",TONGHOP!L334="TN"),AND(TONGHOP!O334&gt;90,TONGHOP!O334&lt;=120)),TONGHOP!R334,"")</f>
        <v/>
      </c>
      <c r="F334" s="1" t="str">
        <f t="shared" si="21"/>
        <v/>
      </c>
      <c r="G334" s="1" t="str">
        <f>IF(AND(TONGHOP!K334="KTHP",OR(TONGHOP!L334="LT",TONGHOP!L334="TN"),AND(TONGHOP!O334&gt;120,TONGHOP!O334&lt;=150)),TONGHOP!Q334,"")</f>
        <v/>
      </c>
      <c r="H334" s="1" t="str">
        <f>IF(AND(TONGHOP!K334="KTHP",OR(TONGHOP!L334="LT",TONGHOP!L334="TN"),AND(TONGHOP!O334&gt;120,TONGHOP!O334&lt;=150)),TONGHOP!R334,"")</f>
        <v/>
      </c>
      <c r="I334" s="1" t="str">
        <f t="shared" si="22"/>
        <v/>
      </c>
      <c r="J334" s="1" t="str">
        <f>IF(AND(TONGHOP!K334="KTHP",OR(TONGHOP!L334="LT",TONGHOP!L334="TN"),TONGHOP!O334&gt;150),TONGHOP!Q334,"")</f>
        <v/>
      </c>
      <c r="K334" s="1" t="str">
        <f>IF(AND(TONGHOP!K334="KTHP",OR(TONGHOP!L334="LT",TONGHOP!L334="TN"),TONGHOP!O334&gt;150),TONGHOP!R334,"")</f>
        <v/>
      </c>
      <c r="L334" s="1" t="str">
        <f t="shared" si="23"/>
        <v/>
      </c>
    </row>
    <row r="335" spans="1:12">
      <c r="A335" s="1" t="str">
        <f>IF(AND(TONGHOP!K335="KTHP",OR(TONGHOP!L335="LT",TONGHOP!L335="TN"),TONGHOP!O335&lt;=90),TONGHOP!Q335,"")</f>
        <v>Đỗ Huỳnh Thanh Phong</v>
      </c>
      <c r="B335" s="1" t="str">
        <f>IF(AND(TONGHOP!K335="KTHP",OR(TONGHOP!L335="LT",TONGHOP!L335="TN"),TONGHOP!O335&lt;=90),TONGHOP!R335,"")</f>
        <v>Lê Xuân Thủy</v>
      </c>
      <c r="C335" s="1">
        <f t="shared" si="20"/>
        <v>1.2</v>
      </c>
      <c r="D335" s="1" t="str">
        <f>IF(AND(TONGHOP!K335="KTHP",OR(TONGHOP!L335="LT",TONGHOP!L335="TN"),AND(TONGHOP!O335&gt;90,TONGHOP!O335&lt;=120)),TONGHOP!Q335,"")</f>
        <v/>
      </c>
      <c r="E335" s="1" t="str">
        <f>IF(AND(TONGHOP!K335="KTHP",OR(TONGHOP!L335="LT",TONGHOP!L335="TN"),AND(TONGHOP!O335&gt;90,TONGHOP!O335&lt;=120)),TONGHOP!R335,"")</f>
        <v/>
      </c>
      <c r="F335" s="1" t="str">
        <f t="shared" si="21"/>
        <v/>
      </c>
      <c r="G335" s="1" t="str">
        <f>IF(AND(TONGHOP!K335="KTHP",OR(TONGHOP!L335="LT",TONGHOP!L335="TN"),AND(TONGHOP!O335&gt;120,TONGHOP!O335&lt;=150)),TONGHOP!Q335,"")</f>
        <v/>
      </c>
      <c r="H335" s="1" t="str">
        <f>IF(AND(TONGHOP!K335="KTHP",OR(TONGHOP!L335="LT",TONGHOP!L335="TN"),AND(TONGHOP!O335&gt;120,TONGHOP!O335&lt;=150)),TONGHOP!R335,"")</f>
        <v/>
      </c>
      <c r="I335" s="1" t="str">
        <f t="shared" si="22"/>
        <v/>
      </c>
      <c r="J335" s="1" t="str">
        <f>IF(AND(TONGHOP!K335="KTHP",OR(TONGHOP!L335="LT",TONGHOP!L335="TN"),TONGHOP!O335&gt;150),TONGHOP!Q335,"")</f>
        <v/>
      </c>
      <c r="K335" s="1" t="str">
        <f>IF(AND(TONGHOP!K335="KTHP",OR(TONGHOP!L335="LT",TONGHOP!L335="TN"),TONGHOP!O335&gt;150),TONGHOP!R335,"")</f>
        <v/>
      </c>
      <c r="L335" s="1" t="str">
        <f t="shared" si="23"/>
        <v/>
      </c>
    </row>
    <row r="336" spans="1:12">
      <c r="A336" s="1" t="str">
        <f>IF(AND(TONGHOP!K336="KTHP",OR(TONGHOP!L336="LT",TONGHOP!L336="TN"),TONGHOP!O336&lt;=90),TONGHOP!Q336,"")</f>
        <v>Nguyễn Tam Cương</v>
      </c>
      <c r="B336" s="1" t="str">
        <f>IF(AND(TONGHOP!K336="KTHP",OR(TONGHOP!L336="LT",TONGHOP!L336="TN"),TONGHOP!O336&lt;=90),TONGHOP!R336,"")</f>
        <v>Lưu Thị Thúy</v>
      </c>
      <c r="C336" s="1">
        <f t="shared" si="20"/>
        <v>1.2</v>
      </c>
      <c r="D336" s="1" t="str">
        <f>IF(AND(TONGHOP!K336="KTHP",OR(TONGHOP!L336="LT",TONGHOP!L336="TN"),AND(TONGHOP!O336&gt;90,TONGHOP!O336&lt;=120)),TONGHOP!Q336,"")</f>
        <v/>
      </c>
      <c r="E336" s="1" t="str">
        <f>IF(AND(TONGHOP!K336="KTHP",OR(TONGHOP!L336="LT",TONGHOP!L336="TN"),AND(TONGHOP!O336&gt;90,TONGHOP!O336&lt;=120)),TONGHOP!R336,"")</f>
        <v/>
      </c>
      <c r="F336" s="1" t="str">
        <f t="shared" si="21"/>
        <v/>
      </c>
      <c r="G336" s="1" t="str">
        <f>IF(AND(TONGHOP!K336="KTHP",OR(TONGHOP!L336="LT",TONGHOP!L336="TN"),AND(TONGHOP!O336&gt;120,TONGHOP!O336&lt;=150)),TONGHOP!Q336,"")</f>
        <v/>
      </c>
      <c r="H336" s="1" t="str">
        <f>IF(AND(TONGHOP!K336="KTHP",OR(TONGHOP!L336="LT",TONGHOP!L336="TN"),AND(TONGHOP!O336&gt;120,TONGHOP!O336&lt;=150)),TONGHOP!R336,"")</f>
        <v/>
      </c>
      <c r="I336" s="1" t="str">
        <f t="shared" si="22"/>
        <v/>
      </c>
      <c r="J336" s="1" t="str">
        <f>IF(AND(TONGHOP!K336="KTHP",OR(TONGHOP!L336="LT",TONGHOP!L336="TN"),TONGHOP!O336&gt;150),TONGHOP!Q336,"")</f>
        <v/>
      </c>
      <c r="K336" s="1" t="str">
        <f>IF(AND(TONGHOP!K336="KTHP",OR(TONGHOP!L336="LT",TONGHOP!L336="TN"),TONGHOP!O336&gt;150),TONGHOP!R336,"")</f>
        <v/>
      </c>
      <c r="L336" s="1" t="str">
        <f t="shared" si="23"/>
        <v/>
      </c>
    </row>
    <row r="337" spans="1:12">
      <c r="A337" s="1" t="str">
        <f>IF(AND(TONGHOP!K337="KTHP",OR(TONGHOP!L337="LT",TONGHOP!L337="TN"),TONGHOP!O337&lt;=90),TONGHOP!Q337,"")</f>
        <v>Lương Thị Thanh Hà</v>
      </c>
      <c r="B337" s="1" t="str">
        <f>IF(AND(TONGHOP!K337="KTHP",OR(TONGHOP!L337="LT",TONGHOP!L337="TN"),TONGHOP!O337&lt;=90),TONGHOP!R337,"")</f>
        <v>Lữ Xuân Trang</v>
      </c>
      <c r="C337" s="1">
        <f t="shared" si="20"/>
        <v>1.2</v>
      </c>
      <c r="D337" s="1" t="str">
        <f>IF(AND(TONGHOP!K337="KTHP",OR(TONGHOP!L337="LT",TONGHOP!L337="TN"),AND(TONGHOP!O337&gt;90,TONGHOP!O337&lt;=120)),TONGHOP!Q337,"")</f>
        <v/>
      </c>
      <c r="E337" s="1" t="str">
        <f>IF(AND(TONGHOP!K337="KTHP",OR(TONGHOP!L337="LT",TONGHOP!L337="TN"),AND(TONGHOP!O337&gt;90,TONGHOP!O337&lt;=120)),TONGHOP!R337,"")</f>
        <v/>
      </c>
      <c r="F337" s="1" t="str">
        <f t="shared" si="21"/>
        <v/>
      </c>
      <c r="G337" s="1" t="str">
        <f>IF(AND(TONGHOP!K337="KTHP",OR(TONGHOP!L337="LT",TONGHOP!L337="TN"),AND(TONGHOP!O337&gt;120,TONGHOP!O337&lt;=150)),TONGHOP!Q337,"")</f>
        <v/>
      </c>
      <c r="H337" s="1" t="str">
        <f>IF(AND(TONGHOP!K337="KTHP",OR(TONGHOP!L337="LT",TONGHOP!L337="TN"),AND(TONGHOP!O337&gt;120,TONGHOP!O337&lt;=150)),TONGHOP!R337,"")</f>
        <v/>
      </c>
      <c r="I337" s="1" t="str">
        <f t="shared" si="22"/>
        <v/>
      </c>
      <c r="J337" s="1" t="str">
        <f>IF(AND(TONGHOP!K337="KTHP",OR(TONGHOP!L337="LT",TONGHOP!L337="TN"),TONGHOP!O337&gt;150),TONGHOP!Q337,"")</f>
        <v/>
      </c>
      <c r="K337" s="1" t="str">
        <f>IF(AND(TONGHOP!K337="KTHP",OR(TONGHOP!L337="LT",TONGHOP!L337="TN"),TONGHOP!O337&gt;150),TONGHOP!R337,"")</f>
        <v/>
      </c>
      <c r="L337" s="1" t="str">
        <f t="shared" si="23"/>
        <v/>
      </c>
    </row>
    <row r="338" spans="1:12">
      <c r="A338" s="1" t="str">
        <f>IF(AND(TONGHOP!K338="KTHP",OR(TONGHOP!L338="LT",TONGHOP!L338="TN"),TONGHOP!O338&lt;=90),TONGHOP!Q338,"")</f>
        <v>Cao Thị Nga</v>
      </c>
      <c r="B338" s="1" t="str">
        <f>IF(AND(TONGHOP!K338="KTHP",OR(TONGHOP!L338="LT",TONGHOP!L338="TN"),TONGHOP!O338&lt;=90),TONGHOP!R338,"")</f>
        <v>Trương Thị Hồng</v>
      </c>
      <c r="C338" s="1">
        <f t="shared" si="20"/>
        <v>1.2</v>
      </c>
      <c r="D338" s="1" t="str">
        <f>IF(AND(TONGHOP!K338="KTHP",OR(TONGHOP!L338="LT",TONGHOP!L338="TN"),AND(TONGHOP!O338&gt;90,TONGHOP!O338&lt;=120)),TONGHOP!Q338,"")</f>
        <v/>
      </c>
      <c r="E338" s="1" t="str">
        <f>IF(AND(TONGHOP!K338="KTHP",OR(TONGHOP!L338="LT",TONGHOP!L338="TN"),AND(TONGHOP!O338&gt;90,TONGHOP!O338&lt;=120)),TONGHOP!R338,"")</f>
        <v/>
      </c>
      <c r="F338" s="1" t="str">
        <f t="shared" si="21"/>
        <v/>
      </c>
      <c r="G338" s="1" t="str">
        <f>IF(AND(TONGHOP!K338="KTHP",OR(TONGHOP!L338="LT",TONGHOP!L338="TN"),AND(TONGHOP!O338&gt;120,TONGHOP!O338&lt;=150)),TONGHOP!Q338,"")</f>
        <v/>
      </c>
      <c r="H338" s="1" t="str">
        <f>IF(AND(TONGHOP!K338="KTHP",OR(TONGHOP!L338="LT",TONGHOP!L338="TN"),AND(TONGHOP!O338&gt;120,TONGHOP!O338&lt;=150)),TONGHOP!R338,"")</f>
        <v/>
      </c>
      <c r="I338" s="1" t="str">
        <f t="shared" si="22"/>
        <v/>
      </c>
      <c r="J338" s="1" t="str">
        <f>IF(AND(TONGHOP!K338="KTHP",OR(TONGHOP!L338="LT",TONGHOP!L338="TN"),TONGHOP!O338&gt;150),TONGHOP!Q338,"")</f>
        <v/>
      </c>
      <c r="K338" s="1" t="str">
        <f>IF(AND(TONGHOP!K338="KTHP",OR(TONGHOP!L338="LT",TONGHOP!L338="TN"),TONGHOP!O338&gt;150),TONGHOP!R338,"")</f>
        <v/>
      </c>
      <c r="L338" s="1" t="str">
        <f t="shared" si="23"/>
        <v/>
      </c>
    </row>
    <row r="339" spans="1:12">
      <c r="A339" s="1" t="str">
        <f>IF(AND(TONGHOP!K339="KTHP",OR(TONGHOP!L339="LT",TONGHOP!L339="TN"),TONGHOP!O339&lt;=90),TONGHOP!Q339,"")</f>
        <v>Trần Quốc Duy</v>
      </c>
      <c r="B339" s="1" t="str">
        <f>IF(AND(TONGHOP!K339="KTHP",OR(TONGHOP!L339="LT",TONGHOP!L339="TN"),TONGHOP!O339&lt;=90),TONGHOP!R339,"")</f>
        <v>Phan Thị Huyền Trang</v>
      </c>
      <c r="C339" s="1">
        <f t="shared" si="20"/>
        <v>1.2</v>
      </c>
      <c r="D339" s="1" t="str">
        <f>IF(AND(TONGHOP!K339="KTHP",OR(TONGHOP!L339="LT",TONGHOP!L339="TN"),AND(TONGHOP!O339&gt;90,TONGHOP!O339&lt;=120)),TONGHOP!Q339,"")</f>
        <v/>
      </c>
      <c r="E339" s="1" t="str">
        <f>IF(AND(TONGHOP!K339="KTHP",OR(TONGHOP!L339="LT",TONGHOP!L339="TN"),AND(TONGHOP!O339&gt;90,TONGHOP!O339&lt;=120)),TONGHOP!R339,"")</f>
        <v/>
      </c>
      <c r="F339" s="1" t="str">
        <f t="shared" si="21"/>
        <v/>
      </c>
      <c r="G339" s="1" t="str">
        <f>IF(AND(TONGHOP!K339="KTHP",OR(TONGHOP!L339="LT",TONGHOP!L339="TN"),AND(TONGHOP!O339&gt;120,TONGHOP!O339&lt;=150)),TONGHOP!Q339,"")</f>
        <v/>
      </c>
      <c r="H339" s="1" t="str">
        <f>IF(AND(TONGHOP!K339="KTHP",OR(TONGHOP!L339="LT",TONGHOP!L339="TN"),AND(TONGHOP!O339&gt;120,TONGHOP!O339&lt;=150)),TONGHOP!R339,"")</f>
        <v/>
      </c>
      <c r="I339" s="1" t="str">
        <f t="shared" si="22"/>
        <v/>
      </c>
      <c r="J339" s="1" t="str">
        <f>IF(AND(TONGHOP!K339="KTHP",OR(TONGHOP!L339="LT",TONGHOP!L339="TN"),TONGHOP!O339&gt;150),TONGHOP!Q339,"")</f>
        <v/>
      </c>
      <c r="K339" s="1" t="str">
        <f>IF(AND(TONGHOP!K339="KTHP",OR(TONGHOP!L339="LT",TONGHOP!L339="TN"),TONGHOP!O339&gt;150),TONGHOP!R339,"")</f>
        <v/>
      </c>
      <c r="L339" s="1" t="str">
        <f t="shared" si="23"/>
        <v/>
      </c>
    </row>
    <row r="340" spans="1:12">
      <c r="A340" s="1" t="str">
        <f>IF(AND(TONGHOP!K340="KTHP",OR(TONGHOP!L340="LT",TONGHOP!L340="TN"),TONGHOP!O340&lt;=90),TONGHOP!Q340,"")</f>
        <v>Đặng Thị Kiến Trúc</v>
      </c>
      <c r="B340" s="1" t="str">
        <f>IF(AND(TONGHOP!K340="KTHP",OR(TONGHOP!L340="LT",TONGHOP!L340="TN"),TONGHOP!O340&lt;=90),TONGHOP!R340,"")</f>
        <v>Phạm Thị Vinh</v>
      </c>
      <c r="C340" s="1">
        <f t="shared" si="20"/>
        <v>1.2</v>
      </c>
      <c r="D340" s="1" t="str">
        <f>IF(AND(TONGHOP!K340="KTHP",OR(TONGHOP!L340="LT",TONGHOP!L340="TN"),AND(TONGHOP!O340&gt;90,TONGHOP!O340&lt;=120)),TONGHOP!Q340,"")</f>
        <v/>
      </c>
      <c r="E340" s="1" t="str">
        <f>IF(AND(TONGHOP!K340="KTHP",OR(TONGHOP!L340="LT",TONGHOP!L340="TN"),AND(TONGHOP!O340&gt;90,TONGHOP!O340&lt;=120)),TONGHOP!R340,"")</f>
        <v/>
      </c>
      <c r="F340" s="1" t="str">
        <f t="shared" si="21"/>
        <v/>
      </c>
      <c r="G340" s="1" t="str">
        <f>IF(AND(TONGHOP!K340="KTHP",OR(TONGHOP!L340="LT",TONGHOP!L340="TN"),AND(TONGHOP!O340&gt;120,TONGHOP!O340&lt;=150)),TONGHOP!Q340,"")</f>
        <v/>
      </c>
      <c r="H340" s="1" t="str">
        <f>IF(AND(TONGHOP!K340="KTHP",OR(TONGHOP!L340="LT",TONGHOP!L340="TN"),AND(TONGHOP!O340&gt;120,TONGHOP!O340&lt;=150)),TONGHOP!R340,"")</f>
        <v/>
      </c>
      <c r="I340" s="1" t="str">
        <f t="shared" si="22"/>
        <v/>
      </c>
      <c r="J340" s="1" t="str">
        <f>IF(AND(TONGHOP!K340="KTHP",OR(TONGHOP!L340="LT",TONGHOP!L340="TN"),TONGHOP!O340&gt;150),TONGHOP!Q340,"")</f>
        <v/>
      </c>
      <c r="K340" s="1" t="str">
        <f>IF(AND(TONGHOP!K340="KTHP",OR(TONGHOP!L340="LT",TONGHOP!L340="TN"),TONGHOP!O340&gt;150),TONGHOP!R340,"")</f>
        <v/>
      </c>
      <c r="L340" s="1" t="str">
        <f t="shared" si="23"/>
        <v/>
      </c>
    </row>
    <row r="341" spans="1:12">
      <c r="A341" s="1" t="str">
        <f>IF(AND(TONGHOP!K341="KTHP",OR(TONGHOP!L341="LT",TONGHOP!L341="TN"),TONGHOP!O341&lt;=90),TONGHOP!Q341,"")</f>
        <v>Nguyễn Ngọc Quỳnh(CK)</v>
      </c>
      <c r="B341" s="1" t="str">
        <f>IF(AND(TONGHOP!K341="KTHP",OR(TONGHOP!L341="LT",TONGHOP!L341="TN"),TONGHOP!O341&lt;=90),TONGHOP!R341,"")</f>
        <v>Lê Thị Thu Thảo</v>
      </c>
      <c r="C341" s="1">
        <f t="shared" si="20"/>
        <v>1.2</v>
      </c>
      <c r="D341" s="1" t="str">
        <f>IF(AND(TONGHOP!K341="KTHP",OR(TONGHOP!L341="LT",TONGHOP!L341="TN"),AND(TONGHOP!O341&gt;90,TONGHOP!O341&lt;=120)),TONGHOP!Q341,"")</f>
        <v/>
      </c>
      <c r="E341" s="1" t="str">
        <f>IF(AND(TONGHOP!K341="KTHP",OR(TONGHOP!L341="LT",TONGHOP!L341="TN"),AND(TONGHOP!O341&gt;90,TONGHOP!O341&lt;=120)),TONGHOP!R341,"")</f>
        <v/>
      </c>
      <c r="F341" s="1" t="str">
        <f t="shared" si="21"/>
        <v/>
      </c>
      <c r="G341" s="1" t="str">
        <f>IF(AND(TONGHOP!K341="KTHP",OR(TONGHOP!L341="LT",TONGHOP!L341="TN"),AND(TONGHOP!O341&gt;120,TONGHOP!O341&lt;=150)),TONGHOP!Q341,"")</f>
        <v/>
      </c>
      <c r="H341" s="1" t="str">
        <f>IF(AND(TONGHOP!K341="KTHP",OR(TONGHOP!L341="LT",TONGHOP!L341="TN"),AND(TONGHOP!O341&gt;120,TONGHOP!O341&lt;=150)),TONGHOP!R341,"")</f>
        <v/>
      </c>
      <c r="I341" s="1" t="str">
        <f t="shared" si="22"/>
        <v/>
      </c>
      <c r="J341" s="1" t="str">
        <f>IF(AND(TONGHOP!K341="KTHP",OR(TONGHOP!L341="LT",TONGHOP!L341="TN"),TONGHOP!O341&gt;150),TONGHOP!Q341,"")</f>
        <v/>
      </c>
      <c r="K341" s="1" t="str">
        <f>IF(AND(TONGHOP!K341="KTHP",OR(TONGHOP!L341="LT",TONGHOP!L341="TN"),TONGHOP!O341&gt;150),TONGHOP!R341,"")</f>
        <v/>
      </c>
      <c r="L341" s="1" t="str">
        <f t="shared" si="23"/>
        <v/>
      </c>
    </row>
    <row r="342" spans="1:12">
      <c r="A342" s="1" t="str">
        <f>IF(AND(TONGHOP!K342="KTHP",OR(TONGHOP!L342="LT",TONGHOP!L342="TN"),TONGHOP!O342&lt;=90),TONGHOP!Q342,"")</f>
        <v>Lê Tiến Đạt</v>
      </c>
      <c r="B342" s="1" t="str">
        <f>IF(AND(TONGHOP!K342="KTHP",OR(TONGHOP!L342="LT",TONGHOP!L342="TN"),TONGHOP!O342&lt;=90),TONGHOP!R342,"")</f>
        <v>Lê Văn Bình</v>
      </c>
      <c r="C342" s="1">
        <f t="shared" si="20"/>
        <v>1.2</v>
      </c>
      <c r="D342" s="1" t="str">
        <f>IF(AND(TONGHOP!K342="KTHP",OR(TONGHOP!L342="LT",TONGHOP!L342="TN"),AND(TONGHOP!O342&gt;90,TONGHOP!O342&lt;=120)),TONGHOP!Q342,"")</f>
        <v/>
      </c>
      <c r="E342" s="1" t="str">
        <f>IF(AND(TONGHOP!K342="KTHP",OR(TONGHOP!L342="LT",TONGHOP!L342="TN"),AND(TONGHOP!O342&gt;90,TONGHOP!O342&lt;=120)),TONGHOP!R342,"")</f>
        <v/>
      </c>
      <c r="F342" s="1" t="str">
        <f t="shared" si="21"/>
        <v/>
      </c>
      <c r="G342" s="1" t="str">
        <f>IF(AND(TONGHOP!K342="KTHP",OR(TONGHOP!L342="LT",TONGHOP!L342="TN"),AND(TONGHOP!O342&gt;120,TONGHOP!O342&lt;=150)),TONGHOP!Q342,"")</f>
        <v/>
      </c>
      <c r="H342" s="1" t="str">
        <f>IF(AND(TONGHOP!K342="KTHP",OR(TONGHOP!L342="LT",TONGHOP!L342="TN"),AND(TONGHOP!O342&gt;120,TONGHOP!O342&lt;=150)),TONGHOP!R342,"")</f>
        <v/>
      </c>
      <c r="I342" s="1" t="str">
        <f t="shared" si="22"/>
        <v/>
      </c>
      <c r="J342" s="1" t="str">
        <f>IF(AND(TONGHOP!K342="KTHP",OR(TONGHOP!L342="LT",TONGHOP!L342="TN"),TONGHOP!O342&gt;150),TONGHOP!Q342,"")</f>
        <v/>
      </c>
      <c r="K342" s="1" t="str">
        <f>IF(AND(TONGHOP!K342="KTHP",OR(TONGHOP!L342="LT",TONGHOP!L342="TN"),TONGHOP!O342&gt;150),TONGHOP!R342,"")</f>
        <v/>
      </c>
      <c r="L342" s="1" t="str">
        <f t="shared" si="23"/>
        <v/>
      </c>
    </row>
    <row r="343" spans="1:12">
      <c r="A343" s="1" t="str">
        <f>IF(AND(TONGHOP!K343="KTHP",OR(TONGHOP!L343="LT",TONGHOP!L343="TN"),TONGHOP!O343&lt;=90),TONGHOP!Q343,"")</f>
        <v>Phan Anh Tuấn Kiệt</v>
      </c>
      <c r="B343" s="1" t="str">
        <f>IF(AND(TONGHOP!K343="KTHP",OR(TONGHOP!L343="LT",TONGHOP!L343="TN"),TONGHOP!O343&lt;=90),TONGHOP!R343,"")</f>
        <v>Nguyễn Văn Hậu</v>
      </c>
      <c r="C343" s="1">
        <f t="shared" si="20"/>
        <v>1.2</v>
      </c>
      <c r="D343" s="1" t="str">
        <f>IF(AND(TONGHOP!K343="KTHP",OR(TONGHOP!L343="LT",TONGHOP!L343="TN"),AND(TONGHOP!O343&gt;90,TONGHOP!O343&lt;=120)),TONGHOP!Q343,"")</f>
        <v/>
      </c>
      <c r="E343" s="1" t="str">
        <f>IF(AND(TONGHOP!K343="KTHP",OR(TONGHOP!L343="LT",TONGHOP!L343="TN"),AND(TONGHOP!O343&gt;90,TONGHOP!O343&lt;=120)),TONGHOP!R343,"")</f>
        <v/>
      </c>
      <c r="F343" s="1" t="str">
        <f t="shared" si="21"/>
        <v/>
      </c>
      <c r="G343" s="1" t="str">
        <f>IF(AND(TONGHOP!K343="KTHP",OR(TONGHOP!L343="LT",TONGHOP!L343="TN"),AND(TONGHOP!O343&gt;120,TONGHOP!O343&lt;=150)),TONGHOP!Q343,"")</f>
        <v/>
      </c>
      <c r="H343" s="1" t="str">
        <f>IF(AND(TONGHOP!K343="KTHP",OR(TONGHOP!L343="LT",TONGHOP!L343="TN"),AND(TONGHOP!O343&gt;120,TONGHOP!O343&lt;=150)),TONGHOP!R343,"")</f>
        <v/>
      </c>
      <c r="I343" s="1" t="str">
        <f t="shared" si="22"/>
        <v/>
      </c>
      <c r="J343" s="1" t="str">
        <f>IF(AND(TONGHOP!K343="KTHP",OR(TONGHOP!L343="LT",TONGHOP!L343="TN"),TONGHOP!O343&gt;150),TONGHOP!Q343,"")</f>
        <v/>
      </c>
      <c r="K343" s="1" t="str">
        <f>IF(AND(TONGHOP!K343="KTHP",OR(TONGHOP!L343="LT",TONGHOP!L343="TN"),TONGHOP!O343&gt;150),TONGHOP!R343,"")</f>
        <v/>
      </c>
      <c r="L343" s="1" t="str">
        <f t="shared" si="23"/>
        <v/>
      </c>
    </row>
    <row r="344" spans="1:12">
      <c r="A344" s="1" t="str">
        <f>IF(AND(TONGHOP!K344="KTHP",OR(TONGHOP!L344="LT",TONGHOP!L344="TN"),TONGHOP!O344&lt;=90),TONGHOP!Q344,"")</f>
        <v>Lê Thị Mai Hường</v>
      </c>
      <c r="B344" s="1" t="str">
        <f>IF(AND(TONGHOP!K344="KTHP",OR(TONGHOP!L344="LT",TONGHOP!L344="TN"),TONGHOP!O344&lt;=90),TONGHOP!R344,"")</f>
        <v>Đào Anh Tuấn</v>
      </c>
      <c r="C344" s="1">
        <f t="shared" si="20"/>
        <v>1.2</v>
      </c>
      <c r="D344" s="1" t="str">
        <f>IF(AND(TONGHOP!K344="KTHP",OR(TONGHOP!L344="LT",TONGHOP!L344="TN"),AND(TONGHOP!O344&gt;90,TONGHOP!O344&lt;=120)),TONGHOP!Q344,"")</f>
        <v/>
      </c>
      <c r="E344" s="1" t="str">
        <f>IF(AND(TONGHOP!K344="KTHP",OR(TONGHOP!L344="LT",TONGHOP!L344="TN"),AND(TONGHOP!O344&gt;90,TONGHOP!O344&lt;=120)),TONGHOP!R344,"")</f>
        <v/>
      </c>
      <c r="F344" s="1" t="str">
        <f t="shared" si="21"/>
        <v/>
      </c>
      <c r="G344" s="1" t="str">
        <f>IF(AND(TONGHOP!K344="KTHP",OR(TONGHOP!L344="LT",TONGHOP!L344="TN"),AND(TONGHOP!O344&gt;120,TONGHOP!O344&lt;=150)),TONGHOP!Q344,"")</f>
        <v/>
      </c>
      <c r="H344" s="1" t="str">
        <f>IF(AND(TONGHOP!K344="KTHP",OR(TONGHOP!L344="LT",TONGHOP!L344="TN"),AND(TONGHOP!O344&gt;120,TONGHOP!O344&lt;=150)),TONGHOP!R344,"")</f>
        <v/>
      </c>
      <c r="I344" s="1" t="str">
        <f t="shared" si="22"/>
        <v/>
      </c>
      <c r="J344" s="1" t="str">
        <f>IF(AND(TONGHOP!K344="KTHP",OR(TONGHOP!L344="LT",TONGHOP!L344="TN"),TONGHOP!O344&gt;150),TONGHOP!Q344,"")</f>
        <v/>
      </c>
      <c r="K344" s="1" t="str">
        <f>IF(AND(TONGHOP!K344="KTHP",OR(TONGHOP!L344="LT",TONGHOP!L344="TN"),TONGHOP!O344&gt;150),TONGHOP!R344,"")</f>
        <v/>
      </c>
      <c r="L344" s="1" t="str">
        <f t="shared" si="23"/>
        <v/>
      </c>
    </row>
    <row r="345" spans="1:12">
      <c r="A345" s="1" t="str">
        <f>IF(AND(TONGHOP!K345="KTHP",OR(TONGHOP!L345="LT",TONGHOP!L345="TN"),TONGHOP!O345&lt;=90),TONGHOP!Q345,"")</f>
        <v>Nguyễn Thị Minh Quý</v>
      </c>
      <c r="B345" s="1" t="str">
        <f>IF(AND(TONGHOP!K345="KTHP",OR(TONGHOP!L345="LT",TONGHOP!L345="TN"),TONGHOP!O345&lt;=90),TONGHOP!R345,"")</f>
        <v>Lê Nguyễn Mỹ Trâm</v>
      </c>
      <c r="C345" s="1">
        <f t="shared" si="20"/>
        <v>1.2</v>
      </c>
      <c r="D345" s="1" t="str">
        <f>IF(AND(TONGHOP!K345="KTHP",OR(TONGHOP!L345="LT",TONGHOP!L345="TN"),AND(TONGHOP!O345&gt;90,TONGHOP!O345&lt;=120)),TONGHOP!Q345,"")</f>
        <v/>
      </c>
      <c r="E345" s="1" t="str">
        <f>IF(AND(TONGHOP!K345="KTHP",OR(TONGHOP!L345="LT",TONGHOP!L345="TN"),AND(TONGHOP!O345&gt;90,TONGHOP!O345&lt;=120)),TONGHOP!R345,"")</f>
        <v/>
      </c>
      <c r="F345" s="1" t="str">
        <f t="shared" si="21"/>
        <v/>
      </c>
      <c r="G345" s="1" t="str">
        <f>IF(AND(TONGHOP!K345="KTHP",OR(TONGHOP!L345="LT",TONGHOP!L345="TN"),AND(TONGHOP!O345&gt;120,TONGHOP!O345&lt;=150)),TONGHOP!Q345,"")</f>
        <v/>
      </c>
      <c r="H345" s="1" t="str">
        <f>IF(AND(TONGHOP!K345="KTHP",OR(TONGHOP!L345="LT",TONGHOP!L345="TN"),AND(TONGHOP!O345&gt;120,TONGHOP!O345&lt;=150)),TONGHOP!R345,"")</f>
        <v/>
      </c>
      <c r="I345" s="1" t="str">
        <f t="shared" si="22"/>
        <v/>
      </c>
      <c r="J345" s="1" t="str">
        <f>IF(AND(TONGHOP!K345="KTHP",OR(TONGHOP!L345="LT",TONGHOP!L345="TN"),TONGHOP!O345&gt;150),TONGHOP!Q345,"")</f>
        <v/>
      </c>
      <c r="K345" s="1" t="str">
        <f>IF(AND(TONGHOP!K345="KTHP",OR(TONGHOP!L345="LT",TONGHOP!L345="TN"),TONGHOP!O345&gt;150),TONGHOP!R345,"")</f>
        <v/>
      </c>
      <c r="L345" s="1" t="str">
        <f t="shared" si="23"/>
        <v/>
      </c>
    </row>
    <row r="346" spans="1:12">
      <c r="A346" s="1" t="str">
        <f>IF(AND(TONGHOP!K346="KTHP",OR(TONGHOP!L346="LT",TONGHOP!L346="TN"),TONGHOP!O346&lt;=90),TONGHOP!Q346,"")</f>
        <v>Trần Bạch Tuyết</v>
      </c>
      <c r="B346" s="1" t="str">
        <f>IF(AND(TONGHOP!K346="KTHP",OR(TONGHOP!L346="LT",TONGHOP!L346="TN"),TONGHOP!O346&lt;=90),TONGHOP!R346,"")</f>
        <v>Bùi Ánh Tuyết</v>
      </c>
      <c r="C346" s="1">
        <f t="shared" si="20"/>
        <v>1.2</v>
      </c>
      <c r="D346" s="1" t="str">
        <f>IF(AND(TONGHOP!K346="KTHP",OR(TONGHOP!L346="LT",TONGHOP!L346="TN"),AND(TONGHOP!O346&gt;90,TONGHOP!O346&lt;=120)),TONGHOP!Q346,"")</f>
        <v/>
      </c>
      <c r="E346" s="1" t="str">
        <f>IF(AND(TONGHOP!K346="KTHP",OR(TONGHOP!L346="LT",TONGHOP!L346="TN"),AND(TONGHOP!O346&gt;90,TONGHOP!O346&lt;=120)),TONGHOP!R346,"")</f>
        <v/>
      </c>
      <c r="F346" s="1" t="str">
        <f t="shared" si="21"/>
        <v/>
      </c>
      <c r="G346" s="1" t="str">
        <f>IF(AND(TONGHOP!K346="KTHP",OR(TONGHOP!L346="LT",TONGHOP!L346="TN"),AND(TONGHOP!O346&gt;120,TONGHOP!O346&lt;=150)),TONGHOP!Q346,"")</f>
        <v/>
      </c>
      <c r="H346" s="1" t="str">
        <f>IF(AND(TONGHOP!K346="KTHP",OR(TONGHOP!L346="LT",TONGHOP!L346="TN"),AND(TONGHOP!O346&gt;120,TONGHOP!O346&lt;=150)),TONGHOP!R346,"")</f>
        <v/>
      </c>
      <c r="I346" s="1" t="str">
        <f t="shared" si="22"/>
        <v/>
      </c>
      <c r="J346" s="1" t="str">
        <f>IF(AND(TONGHOP!K346="KTHP",OR(TONGHOP!L346="LT",TONGHOP!L346="TN"),TONGHOP!O346&gt;150),TONGHOP!Q346,"")</f>
        <v/>
      </c>
      <c r="K346" s="1" t="str">
        <f>IF(AND(TONGHOP!K346="KTHP",OR(TONGHOP!L346="LT",TONGHOP!L346="TN"),TONGHOP!O346&gt;150),TONGHOP!R346,"")</f>
        <v/>
      </c>
      <c r="L346" s="1" t="str">
        <f t="shared" si="23"/>
        <v/>
      </c>
    </row>
    <row r="347" spans="1:12">
      <c r="A347" s="1" t="str">
        <f>IF(AND(TONGHOP!K347="KTHP",OR(TONGHOP!L347="LT",TONGHOP!L347="TN"),TONGHOP!O347&lt;=90),TONGHOP!Q347,"")</f>
        <v>Trần Thị Hồng Thu</v>
      </c>
      <c r="B347" s="1" t="str">
        <f>IF(AND(TONGHOP!K347="KTHP",OR(TONGHOP!L347="LT",TONGHOP!L347="TN"),TONGHOP!O347&lt;=90),TONGHOP!R347,"")</f>
        <v>Phạm Quỳnh Như</v>
      </c>
      <c r="C347" s="1">
        <f t="shared" si="20"/>
        <v>1.2</v>
      </c>
      <c r="D347" s="1" t="str">
        <f>IF(AND(TONGHOP!K347="KTHP",OR(TONGHOP!L347="LT",TONGHOP!L347="TN"),AND(TONGHOP!O347&gt;90,TONGHOP!O347&lt;=120)),TONGHOP!Q347,"")</f>
        <v/>
      </c>
      <c r="E347" s="1" t="str">
        <f>IF(AND(TONGHOP!K347="KTHP",OR(TONGHOP!L347="LT",TONGHOP!L347="TN"),AND(TONGHOP!O347&gt;90,TONGHOP!O347&lt;=120)),TONGHOP!R347,"")</f>
        <v/>
      </c>
      <c r="F347" s="1" t="str">
        <f t="shared" si="21"/>
        <v/>
      </c>
      <c r="G347" s="1" t="str">
        <f>IF(AND(TONGHOP!K347="KTHP",OR(TONGHOP!L347="LT",TONGHOP!L347="TN"),AND(TONGHOP!O347&gt;120,TONGHOP!O347&lt;=150)),TONGHOP!Q347,"")</f>
        <v/>
      </c>
      <c r="H347" s="1" t="str">
        <f>IF(AND(TONGHOP!K347="KTHP",OR(TONGHOP!L347="LT",TONGHOP!L347="TN"),AND(TONGHOP!O347&gt;120,TONGHOP!O347&lt;=150)),TONGHOP!R347,"")</f>
        <v/>
      </c>
      <c r="I347" s="1" t="str">
        <f t="shared" si="22"/>
        <v/>
      </c>
      <c r="J347" s="1" t="str">
        <f>IF(AND(TONGHOP!K347="KTHP",OR(TONGHOP!L347="LT",TONGHOP!L347="TN"),TONGHOP!O347&gt;150),TONGHOP!Q347,"")</f>
        <v/>
      </c>
      <c r="K347" s="1" t="str">
        <f>IF(AND(TONGHOP!K347="KTHP",OR(TONGHOP!L347="LT",TONGHOP!L347="TN"),TONGHOP!O347&gt;150),TONGHOP!R347,"")</f>
        <v/>
      </c>
      <c r="L347" s="1" t="str">
        <f t="shared" si="23"/>
        <v/>
      </c>
    </row>
    <row r="348" spans="1:12">
      <c r="A348" s="1" t="str">
        <f>IF(AND(TONGHOP!K348="KTHP",OR(TONGHOP!L348="LT",TONGHOP!L348="TN"),TONGHOP!O348&lt;=90),TONGHOP!Q348,"")</f>
        <v>Nguyễn Phương Hà</v>
      </c>
      <c r="B348" s="1" t="str">
        <f>IF(AND(TONGHOP!K348="KTHP",OR(TONGHOP!L348="LT",TONGHOP!L348="TN"),TONGHOP!O348&lt;=90),TONGHOP!R348,"")</f>
        <v>Vũ Hạnh Chiêu</v>
      </c>
      <c r="C348" s="1">
        <f t="shared" si="20"/>
        <v>1.2</v>
      </c>
      <c r="D348" s="1" t="str">
        <f>IF(AND(TONGHOP!K348="KTHP",OR(TONGHOP!L348="LT",TONGHOP!L348="TN"),AND(TONGHOP!O348&gt;90,TONGHOP!O348&lt;=120)),TONGHOP!Q348,"")</f>
        <v/>
      </c>
      <c r="E348" s="1" t="str">
        <f>IF(AND(TONGHOP!K348="KTHP",OR(TONGHOP!L348="LT",TONGHOP!L348="TN"),AND(TONGHOP!O348&gt;90,TONGHOP!O348&lt;=120)),TONGHOP!R348,"")</f>
        <v/>
      </c>
      <c r="F348" s="1" t="str">
        <f t="shared" si="21"/>
        <v/>
      </c>
      <c r="G348" s="1" t="str">
        <f>IF(AND(TONGHOP!K348="KTHP",OR(TONGHOP!L348="LT",TONGHOP!L348="TN"),AND(TONGHOP!O348&gt;120,TONGHOP!O348&lt;=150)),TONGHOP!Q348,"")</f>
        <v/>
      </c>
      <c r="H348" s="1" t="str">
        <f>IF(AND(TONGHOP!K348="KTHP",OR(TONGHOP!L348="LT",TONGHOP!L348="TN"),AND(TONGHOP!O348&gt;120,TONGHOP!O348&lt;=150)),TONGHOP!R348,"")</f>
        <v/>
      </c>
      <c r="I348" s="1" t="str">
        <f t="shared" si="22"/>
        <v/>
      </c>
      <c r="J348" s="1" t="str">
        <f>IF(AND(TONGHOP!K348="KTHP",OR(TONGHOP!L348="LT",TONGHOP!L348="TN"),TONGHOP!O348&gt;150),TONGHOP!Q348,"")</f>
        <v/>
      </c>
      <c r="K348" s="1" t="str">
        <f>IF(AND(TONGHOP!K348="KTHP",OR(TONGHOP!L348="LT",TONGHOP!L348="TN"),TONGHOP!O348&gt;150),TONGHOP!R348,"")</f>
        <v/>
      </c>
      <c r="L348" s="1" t="str">
        <f t="shared" si="23"/>
        <v/>
      </c>
    </row>
    <row r="349" spans="1:12">
      <c r="A349" s="1" t="str">
        <f>IF(AND(TONGHOP!K349="KTHP",OR(TONGHOP!L349="LT",TONGHOP!L349="TN"),TONGHOP!O349&lt;=90),TONGHOP!Q349,"")</f>
        <v>Nguyễn Huỳnh Mai Hạnh</v>
      </c>
      <c r="B349" s="1" t="str">
        <f>IF(AND(TONGHOP!K349="KTHP",OR(TONGHOP!L349="LT",TONGHOP!L349="TN"),TONGHOP!O349&lt;=90),TONGHOP!R349,"")</f>
        <v>Phạm Thị Gia Tâm</v>
      </c>
      <c r="C349" s="1">
        <f t="shared" si="20"/>
        <v>1.2</v>
      </c>
      <c r="D349" s="1" t="str">
        <f>IF(AND(TONGHOP!K349="KTHP",OR(TONGHOP!L349="LT",TONGHOP!L349="TN"),AND(TONGHOP!O349&gt;90,TONGHOP!O349&lt;=120)),TONGHOP!Q349,"")</f>
        <v/>
      </c>
      <c r="E349" s="1" t="str">
        <f>IF(AND(TONGHOP!K349="KTHP",OR(TONGHOP!L349="LT",TONGHOP!L349="TN"),AND(TONGHOP!O349&gt;90,TONGHOP!O349&lt;=120)),TONGHOP!R349,"")</f>
        <v/>
      </c>
      <c r="F349" s="1" t="str">
        <f t="shared" si="21"/>
        <v/>
      </c>
      <c r="G349" s="1" t="str">
        <f>IF(AND(TONGHOP!K349="KTHP",OR(TONGHOP!L349="LT",TONGHOP!L349="TN"),AND(TONGHOP!O349&gt;120,TONGHOP!O349&lt;=150)),TONGHOP!Q349,"")</f>
        <v/>
      </c>
      <c r="H349" s="1" t="str">
        <f>IF(AND(TONGHOP!K349="KTHP",OR(TONGHOP!L349="LT",TONGHOP!L349="TN"),AND(TONGHOP!O349&gt;120,TONGHOP!O349&lt;=150)),TONGHOP!R349,"")</f>
        <v/>
      </c>
      <c r="I349" s="1" t="str">
        <f t="shared" si="22"/>
        <v/>
      </c>
      <c r="J349" s="1" t="str">
        <f>IF(AND(TONGHOP!K349="KTHP",OR(TONGHOP!L349="LT",TONGHOP!L349="TN"),TONGHOP!O349&gt;150),TONGHOP!Q349,"")</f>
        <v/>
      </c>
      <c r="K349" s="1" t="str">
        <f>IF(AND(TONGHOP!K349="KTHP",OR(TONGHOP!L349="LT",TONGHOP!L349="TN"),TONGHOP!O349&gt;150),TONGHOP!R349,"")</f>
        <v/>
      </c>
      <c r="L349" s="1" t="str">
        <f t="shared" si="23"/>
        <v/>
      </c>
    </row>
    <row r="350" spans="1:12">
      <c r="A350" s="1" t="str">
        <f>IF(AND(TONGHOP!K350="KTHP",OR(TONGHOP!L350="LT",TONGHOP!L350="TN"),TONGHOP!O350&lt;=90),TONGHOP!Q350,"")</f>
        <v>Nguyễn Thanh Tú</v>
      </c>
      <c r="B350" s="1" t="str">
        <f>IF(AND(TONGHOP!K350="KTHP",OR(TONGHOP!L350="LT",TONGHOP!L350="TN"),TONGHOP!O350&lt;=90),TONGHOP!R350,"")</f>
        <v>Võ Thị Kim Thư</v>
      </c>
      <c r="C350" s="1">
        <f t="shared" si="20"/>
        <v>1.2</v>
      </c>
      <c r="D350" s="1" t="str">
        <f>IF(AND(TONGHOP!K350="KTHP",OR(TONGHOP!L350="LT",TONGHOP!L350="TN"),AND(TONGHOP!O350&gt;90,TONGHOP!O350&lt;=120)),TONGHOP!Q350,"")</f>
        <v/>
      </c>
      <c r="E350" s="1" t="str">
        <f>IF(AND(TONGHOP!K350="KTHP",OR(TONGHOP!L350="LT",TONGHOP!L350="TN"),AND(TONGHOP!O350&gt;90,TONGHOP!O350&lt;=120)),TONGHOP!R350,"")</f>
        <v/>
      </c>
      <c r="F350" s="1" t="str">
        <f t="shared" si="21"/>
        <v/>
      </c>
      <c r="G350" s="1" t="str">
        <f>IF(AND(TONGHOP!K350="KTHP",OR(TONGHOP!L350="LT",TONGHOP!L350="TN"),AND(TONGHOP!O350&gt;120,TONGHOP!O350&lt;=150)),TONGHOP!Q350,"")</f>
        <v/>
      </c>
      <c r="H350" s="1" t="str">
        <f>IF(AND(TONGHOP!K350="KTHP",OR(TONGHOP!L350="LT",TONGHOP!L350="TN"),AND(TONGHOP!O350&gt;120,TONGHOP!O350&lt;=150)),TONGHOP!R350,"")</f>
        <v/>
      </c>
      <c r="I350" s="1" t="str">
        <f t="shared" si="22"/>
        <v/>
      </c>
      <c r="J350" s="1" t="str">
        <f>IF(AND(TONGHOP!K350="KTHP",OR(TONGHOP!L350="LT",TONGHOP!L350="TN"),TONGHOP!O350&gt;150),TONGHOP!Q350,"")</f>
        <v/>
      </c>
      <c r="K350" s="1" t="str">
        <f>IF(AND(TONGHOP!K350="KTHP",OR(TONGHOP!L350="LT",TONGHOP!L350="TN"),TONGHOP!O350&gt;150),TONGHOP!R350,"")</f>
        <v/>
      </c>
      <c r="L350" s="1" t="str">
        <f t="shared" si="23"/>
        <v/>
      </c>
    </row>
    <row r="351" spans="1:12">
      <c r="A351" s="1" t="str">
        <f>IF(AND(TONGHOP!K351="KTHP",OR(TONGHOP!L351="LT",TONGHOP!L351="TN"),TONGHOP!O351&lt;=90),TONGHOP!Q351,"")</f>
        <v>Nguyễn Thị Dinh</v>
      </c>
      <c r="B351" s="1" t="str">
        <f>IF(AND(TONGHOP!K351="KTHP",OR(TONGHOP!L351="LT",TONGHOP!L351="TN"),TONGHOP!O351&lt;=90),TONGHOP!R351,"")</f>
        <v>Đinh Trần Phương Thảo</v>
      </c>
      <c r="C351" s="1">
        <f t="shared" si="20"/>
        <v>1.2</v>
      </c>
      <c r="D351" s="1" t="str">
        <f>IF(AND(TONGHOP!K351="KTHP",OR(TONGHOP!L351="LT",TONGHOP!L351="TN"),AND(TONGHOP!O351&gt;90,TONGHOP!O351&lt;=120)),TONGHOP!Q351,"")</f>
        <v/>
      </c>
      <c r="E351" s="1" t="str">
        <f>IF(AND(TONGHOP!K351="KTHP",OR(TONGHOP!L351="LT",TONGHOP!L351="TN"),AND(TONGHOP!O351&gt;90,TONGHOP!O351&lt;=120)),TONGHOP!R351,"")</f>
        <v/>
      </c>
      <c r="F351" s="1" t="str">
        <f t="shared" si="21"/>
        <v/>
      </c>
      <c r="G351" s="1" t="str">
        <f>IF(AND(TONGHOP!K351="KTHP",OR(TONGHOP!L351="LT",TONGHOP!L351="TN"),AND(TONGHOP!O351&gt;120,TONGHOP!O351&lt;=150)),TONGHOP!Q351,"")</f>
        <v/>
      </c>
      <c r="H351" s="1" t="str">
        <f>IF(AND(TONGHOP!K351="KTHP",OR(TONGHOP!L351="LT",TONGHOP!L351="TN"),AND(TONGHOP!O351&gt;120,TONGHOP!O351&lt;=150)),TONGHOP!R351,"")</f>
        <v/>
      </c>
      <c r="I351" s="1" t="str">
        <f t="shared" si="22"/>
        <v/>
      </c>
      <c r="J351" s="1" t="str">
        <f>IF(AND(TONGHOP!K351="KTHP",OR(TONGHOP!L351="LT",TONGHOP!L351="TN"),TONGHOP!O351&gt;150),TONGHOP!Q351,"")</f>
        <v/>
      </c>
      <c r="K351" s="1" t="str">
        <f>IF(AND(TONGHOP!K351="KTHP",OR(TONGHOP!L351="LT",TONGHOP!L351="TN"),TONGHOP!O351&gt;150),TONGHOP!R351,"")</f>
        <v/>
      </c>
      <c r="L351" s="1" t="str">
        <f t="shared" si="23"/>
        <v/>
      </c>
    </row>
    <row r="352" spans="1:12">
      <c r="A352" s="1" t="str">
        <f>IF(AND(TONGHOP!K352="KTHP",OR(TONGHOP!L352="LT",TONGHOP!L352="TN"),TONGHOP!O352&lt;=90),TONGHOP!Q352,"")</f>
        <v>Dương Minh Chung</v>
      </c>
      <c r="B352" s="1" t="str">
        <f>IF(AND(TONGHOP!K352="KTHP",OR(TONGHOP!L352="LT",TONGHOP!L352="TN"),TONGHOP!O352&lt;=90),TONGHOP!R352,"")</f>
        <v>Chế Vân Cầm</v>
      </c>
      <c r="C352" s="1">
        <f t="shared" si="20"/>
        <v>1.2</v>
      </c>
      <c r="D352" s="1" t="str">
        <f>IF(AND(TONGHOP!K352="KTHP",OR(TONGHOP!L352="LT",TONGHOP!L352="TN"),AND(TONGHOP!O352&gt;90,TONGHOP!O352&lt;=120)),TONGHOP!Q352,"")</f>
        <v/>
      </c>
      <c r="E352" s="1" t="str">
        <f>IF(AND(TONGHOP!K352="KTHP",OR(TONGHOP!L352="LT",TONGHOP!L352="TN"),AND(TONGHOP!O352&gt;90,TONGHOP!O352&lt;=120)),TONGHOP!R352,"")</f>
        <v/>
      </c>
      <c r="F352" s="1" t="str">
        <f t="shared" si="21"/>
        <v/>
      </c>
      <c r="G352" s="1" t="str">
        <f>IF(AND(TONGHOP!K352="KTHP",OR(TONGHOP!L352="LT",TONGHOP!L352="TN"),AND(TONGHOP!O352&gt;120,TONGHOP!O352&lt;=150)),TONGHOP!Q352,"")</f>
        <v/>
      </c>
      <c r="H352" s="1" t="str">
        <f>IF(AND(TONGHOP!K352="KTHP",OR(TONGHOP!L352="LT",TONGHOP!L352="TN"),AND(TONGHOP!O352&gt;120,TONGHOP!O352&lt;=150)),TONGHOP!R352,"")</f>
        <v/>
      </c>
      <c r="I352" s="1" t="str">
        <f t="shared" si="22"/>
        <v/>
      </c>
      <c r="J352" s="1" t="str">
        <f>IF(AND(TONGHOP!K352="KTHP",OR(TONGHOP!L352="LT",TONGHOP!L352="TN"),TONGHOP!O352&gt;150),TONGHOP!Q352,"")</f>
        <v/>
      </c>
      <c r="K352" s="1" t="str">
        <f>IF(AND(TONGHOP!K352="KTHP",OR(TONGHOP!L352="LT",TONGHOP!L352="TN"),TONGHOP!O352&gt;150),TONGHOP!R352,"")</f>
        <v/>
      </c>
      <c r="L352" s="1" t="str">
        <f t="shared" si="23"/>
        <v/>
      </c>
    </row>
    <row r="353" spans="1:12">
      <c r="A353" s="1" t="str">
        <f>IF(AND(TONGHOP!K353="KTHP",OR(TONGHOP!L353="LT",TONGHOP!L353="TN"),TONGHOP!O353&lt;=90),TONGHOP!Q353,"")</f>
        <v>Võ Minh Quang</v>
      </c>
      <c r="B353" s="1" t="str">
        <f>IF(AND(TONGHOP!K353="KTHP",OR(TONGHOP!L353="LT",TONGHOP!L353="TN"),TONGHOP!O353&lt;=90),TONGHOP!R353,"")</f>
        <v>Phạm Thị Thanh Thúy</v>
      </c>
      <c r="C353" s="1">
        <f t="shared" si="20"/>
        <v>1.2</v>
      </c>
      <c r="D353" s="1" t="str">
        <f>IF(AND(TONGHOP!K353="KTHP",OR(TONGHOP!L353="LT",TONGHOP!L353="TN"),AND(TONGHOP!O353&gt;90,TONGHOP!O353&lt;=120)),TONGHOP!Q353,"")</f>
        <v/>
      </c>
      <c r="E353" s="1" t="str">
        <f>IF(AND(TONGHOP!K353="KTHP",OR(TONGHOP!L353="LT",TONGHOP!L353="TN"),AND(TONGHOP!O353&gt;90,TONGHOP!O353&lt;=120)),TONGHOP!R353,"")</f>
        <v/>
      </c>
      <c r="F353" s="1" t="str">
        <f t="shared" si="21"/>
        <v/>
      </c>
      <c r="G353" s="1" t="str">
        <f>IF(AND(TONGHOP!K353="KTHP",OR(TONGHOP!L353="LT",TONGHOP!L353="TN"),AND(TONGHOP!O353&gt;120,TONGHOP!O353&lt;=150)),TONGHOP!Q353,"")</f>
        <v/>
      </c>
      <c r="H353" s="1" t="str">
        <f>IF(AND(TONGHOP!K353="KTHP",OR(TONGHOP!L353="LT",TONGHOP!L353="TN"),AND(TONGHOP!O353&gt;120,TONGHOP!O353&lt;=150)),TONGHOP!R353,"")</f>
        <v/>
      </c>
      <c r="I353" s="1" t="str">
        <f t="shared" si="22"/>
        <v/>
      </c>
      <c r="J353" s="1" t="str">
        <f>IF(AND(TONGHOP!K353="KTHP",OR(TONGHOP!L353="LT",TONGHOP!L353="TN"),TONGHOP!O353&gt;150),TONGHOP!Q353,"")</f>
        <v/>
      </c>
      <c r="K353" s="1" t="str">
        <f>IF(AND(TONGHOP!K353="KTHP",OR(TONGHOP!L353="LT",TONGHOP!L353="TN"),TONGHOP!O353&gt;150),TONGHOP!R353,"")</f>
        <v/>
      </c>
      <c r="L353" s="1" t="str">
        <f t="shared" si="23"/>
        <v/>
      </c>
    </row>
    <row r="354" spans="1:12">
      <c r="A354" s="1" t="str">
        <f>IF(AND(TONGHOP!K354="KTHP",OR(TONGHOP!L354="LT",TONGHOP!L354="TN"),TONGHOP!O354&lt;=90),TONGHOP!Q354,"")</f>
        <v>Đỗ Huỳnh Thanh Phong</v>
      </c>
      <c r="B354" s="1" t="str">
        <f>IF(AND(TONGHOP!K354="KTHP",OR(TONGHOP!L354="LT",TONGHOP!L354="TN"),TONGHOP!O354&lt;=90),TONGHOP!R354,"")</f>
        <v>Lâm Thị Phương Thuỳ</v>
      </c>
      <c r="C354" s="1">
        <f t="shared" si="20"/>
        <v>1.2</v>
      </c>
      <c r="D354" s="1" t="str">
        <f>IF(AND(TONGHOP!K354="KTHP",OR(TONGHOP!L354="LT",TONGHOP!L354="TN"),AND(TONGHOP!O354&gt;90,TONGHOP!O354&lt;=120)),TONGHOP!Q354,"")</f>
        <v/>
      </c>
      <c r="E354" s="1" t="str">
        <f>IF(AND(TONGHOP!K354="KTHP",OR(TONGHOP!L354="LT",TONGHOP!L354="TN"),AND(TONGHOP!O354&gt;90,TONGHOP!O354&lt;=120)),TONGHOP!R354,"")</f>
        <v/>
      </c>
      <c r="F354" s="1" t="str">
        <f t="shared" si="21"/>
        <v/>
      </c>
      <c r="G354" s="1" t="str">
        <f>IF(AND(TONGHOP!K354="KTHP",OR(TONGHOP!L354="LT",TONGHOP!L354="TN"),AND(TONGHOP!O354&gt;120,TONGHOP!O354&lt;=150)),TONGHOP!Q354,"")</f>
        <v/>
      </c>
      <c r="H354" s="1" t="str">
        <f>IF(AND(TONGHOP!K354="KTHP",OR(TONGHOP!L354="LT",TONGHOP!L354="TN"),AND(TONGHOP!O354&gt;120,TONGHOP!O354&lt;=150)),TONGHOP!R354,"")</f>
        <v/>
      </c>
      <c r="I354" s="1" t="str">
        <f t="shared" si="22"/>
        <v/>
      </c>
      <c r="J354" s="1" t="str">
        <f>IF(AND(TONGHOP!K354="KTHP",OR(TONGHOP!L354="LT",TONGHOP!L354="TN"),TONGHOP!O354&gt;150),TONGHOP!Q354,"")</f>
        <v/>
      </c>
      <c r="K354" s="1" t="str">
        <f>IF(AND(TONGHOP!K354="KTHP",OR(TONGHOP!L354="LT",TONGHOP!L354="TN"),TONGHOP!O354&gt;150),TONGHOP!R354,"")</f>
        <v/>
      </c>
      <c r="L354" s="1" t="str">
        <f t="shared" si="23"/>
        <v/>
      </c>
    </row>
    <row r="355" spans="1:12">
      <c r="A355" s="1" t="str">
        <f>IF(AND(TONGHOP!K355="KTHP",OR(TONGHOP!L355="LT",TONGHOP!L355="TN"),TONGHOP!O355&lt;=90),TONGHOP!Q355,"")</f>
        <v>Trần Quốc Duy</v>
      </c>
      <c r="B355" s="1" t="str">
        <f>IF(AND(TONGHOP!K355="KTHP",OR(TONGHOP!L355="LT",TONGHOP!L355="TN"),TONGHOP!O355&lt;=90),TONGHOP!R355,"")</f>
        <v>Bùi Thị Ngọc Sương</v>
      </c>
      <c r="C355" s="1">
        <f t="shared" si="20"/>
        <v>1.2</v>
      </c>
      <c r="D355" s="1" t="str">
        <f>IF(AND(TONGHOP!K355="KTHP",OR(TONGHOP!L355="LT",TONGHOP!L355="TN"),AND(TONGHOP!O355&gt;90,TONGHOP!O355&lt;=120)),TONGHOP!Q355,"")</f>
        <v/>
      </c>
      <c r="E355" s="1" t="str">
        <f>IF(AND(TONGHOP!K355="KTHP",OR(TONGHOP!L355="LT",TONGHOP!L355="TN"),AND(TONGHOP!O355&gt;90,TONGHOP!O355&lt;=120)),TONGHOP!R355,"")</f>
        <v/>
      </c>
      <c r="F355" s="1" t="str">
        <f t="shared" si="21"/>
        <v/>
      </c>
      <c r="G355" s="1" t="str">
        <f>IF(AND(TONGHOP!K355="KTHP",OR(TONGHOP!L355="LT",TONGHOP!L355="TN"),AND(TONGHOP!O355&gt;120,TONGHOP!O355&lt;=150)),TONGHOP!Q355,"")</f>
        <v/>
      </c>
      <c r="H355" s="1" t="str">
        <f>IF(AND(TONGHOP!K355="KTHP",OR(TONGHOP!L355="LT",TONGHOP!L355="TN"),AND(TONGHOP!O355&gt;120,TONGHOP!O355&lt;=150)),TONGHOP!R355,"")</f>
        <v/>
      </c>
      <c r="I355" s="1" t="str">
        <f t="shared" si="22"/>
        <v/>
      </c>
      <c r="J355" s="1" t="str">
        <f>IF(AND(TONGHOP!K355="KTHP",OR(TONGHOP!L355="LT",TONGHOP!L355="TN"),TONGHOP!O355&gt;150),TONGHOP!Q355,"")</f>
        <v/>
      </c>
      <c r="K355" s="1" t="str">
        <f>IF(AND(TONGHOP!K355="KTHP",OR(TONGHOP!L355="LT",TONGHOP!L355="TN"),TONGHOP!O355&gt;150),TONGHOP!R355,"")</f>
        <v/>
      </c>
      <c r="L355" s="1" t="str">
        <f t="shared" si="23"/>
        <v/>
      </c>
    </row>
    <row r="356" spans="1:12">
      <c r="A356" s="1" t="str">
        <f>IF(AND(TONGHOP!K356="KTHP",OR(TONGHOP!L356="LT",TONGHOP!L356="TN"),TONGHOP!O356&lt;=90),TONGHOP!Q356,"")</f>
        <v>Bốc Minh Trí</v>
      </c>
      <c r="B356" s="1" t="str">
        <f>IF(AND(TONGHOP!K356="KTHP",OR(TONGHOP!L356="LT",TONGHOP!L356="TN"),TONGHOP!O356&lt;=90),TONGHOP!R356,"")</f>
        <v>Nguyễn Thị Thanh Tú</v>
      </c>
      <c r="C356" s="1">
        <f t="shared" si="20"/>
        <v>1.2</v>
      </c>
      <c r="D356" s="1" t="str">
        <f>IF(AND(TONGHOP!K356="KTHP",OR(TONGHOP!L356="LT",TONGHOP!L356="TN"),AND(TONGHOP!O356&gt;90,TONGHOP!O356&lt;=120)),TONGHOP!Q356,"")</f>
        <v/>
      </c>
      <c r="E356" s="1" t="str">
        <f>IF(AND(TONGHOP!K356="KTHP",OR(TONGHOP!L356="LT",TONGHOP!L356="TN"),AND(TONGHOP!O356&gt;90,TONGHOP!O356&lt;=120)),TONGHOP!R356,"")</f>
        <v/>
      </c>
      <c r="F356" s="1" t="str">
        <f t="shared" si="21"/>
        <v/>
      </c>
      <c r="G356" s="1" t="str">
        <f>IF(AND(TONGHOP!K356="KTHP",OR(TONGHOP!L356="LT",TONGHOP!L356="TN"),AND(TONGHOP!O356&gt;120,TONGHOP!O356&lt;=150)),TONGHOP!Q356,"")</f>
        <v/>
      </c>
      <c r="H356" s="1" t="str">
        <f>IF(AND(TONGHOP!K356="KTHP",OR(TONGHOP!L356="LT",TONGHOP!L356="TN"),AND(TONGHOP!O356&gt;120,TONGHOP!O356&lt;=150)),TONGHOP!R356,"")</f>
        <v/>
      </c>
      <c r="I356" s="1" t="str">
        <f t="shared" si="22"/>
        <v/>
      </c>
      <c r="J356" s="1" t="str">
        <f>IF(AND(TONGHOP!K356="KTHP",OR(TONGHOP!L356="LT",TONGHOP!L356="TN"),TONGHOP!O356&gt;150),TONGHOP!Q356,"")</f>
        <v/>
      </c>
      <c r="K356" s="1" t="str">
        <f>IF(AND(TONGHOP!K356="KTHP",OR(TONGHOP!L356="LT",TONGHOP!L356="TN"),TONGHOP!O356&gt;150),TONGHOP!R356,"")</f>
        <v/>
      </c>
      <c r="L356" s="1" t="str">
        <f t="shared" si="23"/>
        <v/>
      </c>
    </row>
    <row r="357" spans="1:12">
      <c r="A357" s="1" t="str">
        <f>IF(AND(TONGHOP!K357="KTHP",OR(TONGHOP!L357="LT",TONGHOP!L357="TN"),TONGHOP!O357&lt;=90),TONGHOP!Q357,"")</f>
        <v>Vũ Đức Pháp</v>
      </c>
      <c r="B357" s="1" t="str">
        <f>IF(AND(TONGHOP!K357="KTHP",OR(TONGHOP!L357="LT",TONGHOP!L357="TN"),TONGHOP!O357&lt;=90),TONGHOP!R357,"")</f>
        <v>Phan Văn Hoà</v>
      </c>
      <c r="C357" s="1">
        <f t="shared" si="20"/>
        <v>1.2</v>
      </c>
      <c r="D357" s="1" t="str">
        <f>IF(AND(TONGHOP!K357="KTHP",OR(TONGHOP!L357="LT",TONGHOP!L357="TN"),AND(TONGHOP!O357&gt;90,TONGHOP!O357&lt;=120)),TONGHOP!Q357,"")</f>
        <v/>
      </c>
      <c r="E357" s="1" t="str">
        <f>IF(AND(TONGHOP!K357="KTHP",OR(TONGHOP!L357="LT",TONGHOP!L357="TN"),AND(TONGHOP!O357&gt;90,TONGHOP!O357&lt;=120)),TONGHOP!R357,"")</f>
        <v/>
      </c>
      <c r="F357" s="1" t="str">
        <f t="shared" si="21"/>
        <v/>
      </c>
      <c r="G357" s="1" t="str">
        <f>IF(AND(TONGHOP!K357="KTHP",OR(TONGHOP!L357="LT",TONGHOP!L357="TN"),AND(TONGHOP!O357&gt;120,TONGHOP!O357&lt;=150)),TONGHOP!Q357,"")</f>
        <v/>
      </c>
      <c r="H357" s="1" t="str">
        <f>IF(AND(TONGHOP!K357="KTHP",OR(TONGHOP!L357="LT",TONGHOP!L357="TN"),AND(TONGHOP!O357&gt;120,TONGHOP!O357&lt;=150)),TONGHOP!R357,"")</f>
        <v/>
      </c>
      <c r="I357" s="1" t="str">
        <f t="shared" si="22"/>
        <v/>
      </c>
      <c r="J357" s="1" t="str">
        <f>IF(AND(TONGHOP!K357="KTHP",OR(TONGHOP!L357="LT",TONGHOP!L357="TN"),TONGHOP!O357&gt;150),TONGHOP!Q357,"")</f>
        <v/>
      </c>
      <c r="K357" s="1" t="str">
        <f>IF(AND(TONGHOP!K357="KTHP",OR(TONGHOP!L357="LT",TONGHOP!L357="TN"),TONGHOP!O357&gt;150),TONGHOP!R357,"")</f>
        <v/>
      </c>
      <c r="L357" s="1" t="str">
        <f t="shared" si="23"/>
        <v/>
      </c>
    </row>
    <row r="358" spans="1:12">
      <c r="A358" s="1" t="str">
        <f>IF(AND(TONGHOP!K358="KTHP",OR(TONGHOP!L358="LT",TONGHOP!L358="TN"),TONGHOP!O358&lt;=90),TONGHOP!Q358,"")</f>
        <v>Nguyễn Duy Hải</v>
      </c>
      <c r="B358" s="1" t="str">
        <f>IF(AND(TONGHOP!K358="KTHP",OR(TONGHOP!L358="LT",TONGHOP!L358="TN"),TONGHOP!O358&lt;=90),TONGHOP!R358,"")</f>
        <v>Ngô Phong Cường</v>
      </c>
      <c r="C358" s="1">
        <f t="shared" si="20"/>
        <v>1.2</v>
      </c>
      <c r="D358" s="1" t="str">
        <f>IF(AND(TONGHOP!K358="KTHP",OR(TONGHOP!L358="LT",TONGHOP!L358="TN"),AND(TONGHOP!O358&gt;90,TONGHOP!O358&lt;=120)),TONGHOP!Q358,"")</f>
        <v/>
      </c>
      <c r="E358" s="1" t="str">
        <f>IF(AND(TONGHOP!K358="KTHP",OR(TONGHOP!L358="LT",TONGHOP!L358="TN"),AND(TONGHOP!O358&gt;90,TONGHOP!O358&lt;=120)),TONGHOP!R358,"")</f>
        <v/>
      </c>
      <c r="F358" s="1" t="str">
        <f t="shared" si="21"/>
        <v/>
      </c>
      <c r="G358" s="1" t="str">
        <f>IF(AND(TONGHOP!K358="KTHP",OR(TONGHOP!L358="LT",TONGHOP!L358="TN"),AND(TONGHOP!O358&gt;120,TONGHOP!O358&lt;=150)),TONGHOP!Q358,"")</f>
        <v/>
      </c>
      <c r="H358" s="1" t="str">
        <f>IF(AND(TONGHOP!K358="KTHP",OR(TONGHOP!L358="LT",TONGHOP!L358="TN"),AND(TONGHOP!O358&gt;120,TONGHOP!O358&lt;=150)),TONGHOP!R358,"")</f>
        <v/>
      </c>
      <c r="I358" s="1" t="str">
        <f t="shared" si="22"/>
        <v/>
      </c>
      <c r="J358" s="1" t="str">
        <f>IF(AND(TONGHOP!K358="KTHP",OR(TONGHOP!L358="LT",TONGHOP!L358="TN"),TONGHOP!O358&gt;150),TONGHOP!Q358,"")</f>
        <v/>
      </c>
      <c r="K358" s="1" t="str">
        <f>IF(AND(TONGHOP!K358="KTHP",OR(TONGHOP!L358="LT",TONGHOP!L358="TN"),TONGHOP!O358&gt;150),TONGHOP!R358,"")</f>
        <v/>
      </c>
      <c r="L358" s="1" t="str">
        <f t="shared" si="23"/>
        <v/>
      </c>
    </row>
    <row r="359" spans="1:12">
      <c r="A359" s="1" t="str">
        <f>IF(AND(TONGHOP!K359="KTHP",OR(TONGHOP!L359="LT",TONGHOP!L359="TN"),TONGHOP!O359&lt;=90),TONGHOP!Q359,"")</f>
        <v>Nguyễn Minh Đức(B)</v>
      </c>
      <c r="B359" s="1" t="str">
        <f>IF(AND(TONGHOP!K359="KTHP",OR(TONGHOP!L359="LT",TONGHOP!L359="TN"),TONGHOP!O359&lt;=90),TONGHOP!R359,"")</f>
        <v>Đinh Trần Phương Thảo</v>
      </c>
      <c r="C359" s="1">
        <f t="shared" si="20"/>
        <v>1.2</v>
      </c>
      <c r="D359" s="1" t="str">
        <f>IF(AND(TONGHOP!K359="KTHP",OR(TONGHOP!L359="LT",TONGHOP!L359="TN"),AND(TONGHOP!O359&gt;90,TONGHOP!O359&lt;=120)),TONGHOP!Q359,"")</f>
        <v/>
      </c>
      <c r="E359" s="1" t="str">
        <f>IF(AND(TONGHOP!K359="KTHP",OR(TONGHOP!L359="LT",TONGHOP!L359="TN"),AND(TONGHOP!O359&gt;90,TONGHOP!O359&lt;=120)),TONGHOP!R359,"")</f>
        <v/>
      </c>
      <c r="F359" s="1" t="str">
        <f t="shared" si="21"/>
        <v/>
      </c>
      <c r="G359" s="1" t="str">
        <f>IF(AND(TONGHOP!K359="KTHP",OR(TONGHOP!L359="LT",TONGHOP!L359="TN"),AND(TONGHOP!O359&gt;120,TONGHOP!O359&lt;=150)),TONGHOP!Q359,"")</f>
        <v/>
      </c>
      <c r="H359" s="1" t="str">
        <f>IF(AND(TONGHOP!K359="KTHP",OR(TONGHOP!L359="LT",TONGHOP!L359="TN"),AND(TONGHOP!O359&gt;120,TONGHOP!O359&lt;=150)),TONGHOP!R359,"")</f>
        <v/>
      </c>
      <c r="I359" s="1" t="str">
        <f t="shared" si="22"/>
        <v/>
      </c>
      <c r="J359" s="1" t="str">
        <f>IF(AND(TONGHOP!K359="KTHP",OR(TONGHOP!L359="LT",TONGHOP!L359="TN"),TONGHOP!O359&gt;150),TONGHOP!Q359,"")</f>
        <v/>
      </c>
      <c r="K359" s="1" t="str">
        <f>IF(AND(TONGHOP!K359="KTHP",OR(TONGHOP!L359="LT",TONGHOP!L359="TN"),TONGHOP!O359&gt;150),TONGHOP!R359,"")</f>
        <v/>
      </c>
      <c r="L359" s="1" t="str">
        <f t="shared" si="23"/>
        <v/>
      </c>
    </row>
    <row r="360" spans="1:12">
      <c r="A360" s="1" t="str">
        <f>IF(AND(TONGHOP!K360="KTHP",OR(TONGHOP!L360="LT",TONGHOP!L360="TN"),TONGHOP!O360&lt;=90),TONGHOP!Q360,"")</f>
        <v>Lê Thế Huân</v>
      </c>
      <c r="B360" s="1" t="str">
        <f>IF(AND(TONGHOP!K360="KTHP",OR(TONGHOP!L360="LT",TONGHOP!L360="TN"),TONGHOP!O360&lt;=90),TONGHOP!R360,"")</f>
        <v>Nguyễn Thị Bảo Trân</v>
      </c>
      <c r="C360" s="1">
        <f t="shared" si="20"/>
        <v>1.2</v>
      </c>
      <c r="D360" s="1" t="str">
        <f>IF(AND(TONGHOP!K360="KTHP",OR(TONGHOP!L360="LT",TONGHOP!L360="TN"),AND(TONGHOP!O360&gt;90,TONGHOP!O360&lt;=120)),TONGHOP!Q360,"")</f>
        <v/>
      </c>
      <c r="E360" s="1" t="str">
        <f>IF(AND(TONGHOP!K360="KTHP",OR(TONGHOP!L360="LT",TONGHOP!L360="TN"),AND(TONGHOP!O360&gt;90,TONGHOP!O360&lt;=120)),TONGHOP!R360,"")</f>
        <v/>
      </c>
      <c r="F360" s="1" t="str">
        <f t="shared" si="21"/>
        <v/>
      </c>
      <c r="G360" s="1" t="str">
        <f>IF(AND(TONGHOP!K360="KTHP",OR(TONGHOP!L360="LT",TONGHOP!L360="TN"),AND(TONGHOP!O360&gt;120,TONGHOP!O360&lt;=150)),TONGHOP!Q360,"")</f>
        <v/>
      </c>
      <c r="H360" s="1" t="str">
        <f>IF(AND(TONGHOP!K360="KTHP",OR(TONGHOP!L360="LT",TONGHOP!L360="TN"),AND(TONGHOP!O360&gt;120,TONGHOP!O360&lt;=150)),TONGHOP!R360,"")</f>
        <v/>
      </c>
      <c r="I360" s="1" t="str">
        <f t="shared" si="22"/>
        <v/>
      </c>
      <c r="J360" s="1" t="str">
        <f>IF(AND(TONGHOP!K360="KTHP",OR(TONGHOP!L360="LT",TONGHOP!L360="TN"),TONGHOP!O360&gt;150),TONGHOP!Q360,"")</f>
        <v/>
      </c>
      <c r="K360" s="1" t="str">
        <f>IF(AND(TONGHOP!K360="KTHP",OR(TONGHOP!L360="LT",TONGHOP!L360="TN"),TONGHOP!O360&gt;150),TONGHOP!R360,"")</f>
        <v/>
      </c>
      <c r="L360" s="1" t="str">
        <f t="shared" si="23"/>
        <v/>
      </c>
    </row>
    <row r="361" spans="1:12">
      <c r="A361" s="1" t="str">
        <f>IF(AND(TONGHOP!K361="KTHP",OR(TONGHOP!L361="LT",TONGHOP!L361="TN"),TONGHOP!O361&lt;=90),TONGHOP!Q361,"")</f>
        <v>Đặng Đức Minh</v>
      </c>
      <c r="B361" s="1" t="str">
        <f>IF(AND(TONGHOP!K361="KTHP",OR(TONGHOP!L361="LT",TONGHOP!L361="TN"),TONGHOP!O361&lt;=90),TONGHOP!R361,"")</f>
        <v>Trần Thanh Trúc</v>
      </c>
      <c r="C361" s="1">
        <f t="shared" si="20"/>
        <v>1.2</v>
      </c>
      <c r="D361" s="1" t="str">
        <f>IF(AND(TONGHOP!K361="KTHP",OR(TONGHOP!L361="LT",TONGHOP!L361="TN"),AND(TONGHOP!O361&gt;90,TONGHOP!O361&lt;=120)),TONGHOP!Q361,"")</f>
        <v/>
      </c>
      <c r="E361" s="1" t="str">
        <f>IF(AND(TONGHOP!K361="KTHP",OR(TONGHOP!L361="LT",TONGHOP!L361="TN"),AND(TONGHOP!O361&gt;90,TONGHOP!O361&lt;=120)),TONGHOP!R361,"")</f>
        <v/>
      </c>
      <c r="F361" s="1" t="str">
        <f t="shared" si="21"/>
        <v/>
      </c>
      <c r="G361" s="1" t="str">
        <f>IF(AND(TONGHOP!K361="KTHP",OR(TONGHOP!L361="LT",TONGHOP!L361="TN"),AND(TONGHOP!O361&gt;120,TONGHOP!O361&lt;=150)),TONGHOP!Q361,"")</f>
        <v/>
      </c>
      <c r="H361" s="1" t="str">
        <f>IF(AND(TONGHOP!K361="KTHP",OR(TONGHOP!L361="LT",TONGHOP!L361="TN"),AND(TONGHOP!O361&gt;120,TONGHOP!O361&lt;=150)),TONGHOP!R361,"")</f>
        <v/>
      </c>
      <c r="I361" s="1" t="str">
        <f t="shared" si="22"/>
        <v/>
      </c>
      <c r="J361" s="1" t="str">
        <f>IF(AND(TONGHOP!K361="KTHP",OR(TONGHOP!L361="LT",TONGHOP!L361="TN"),TONGHOP!O361&gt;150),TONGHOP!Q361,"")</f>
        <v/>
      </c>
      <c r="K361" s="1" t="str">
        <f>IF(AND(TONGHOP!K361="KTHP",OR(TONGHOP!L361="LT",TONGHOP!L361="TN"),TONGHOP!O361&gt;150),TONGHOP!R361,"")</f>
        <v/>
      </c>
      <c r="L361" s="1" t="str">
        <f t="shared" si="23"/>
        <v/>
      </c>
    </row>
    <row r="362" spans="1:12">
      <c r="A362" s="1" t="str">
        <f>IF(AND(TONGHOP!K362="KTHP",OR(TONGHOP!L362="LT",TONGHOP!L362="TN"),TONGHOP!O362&lt;=90),TONGHOP!Q362,"")</f>
        <v>Nguyễn Thị Minh Quý</v>
      </c>
      <c r="B362" s="1" t="str">
        <f>IF(AND(TONGHOP!K362="KTHP",OR(TONGHOP!L362="LT",TONGHOP!L362="TN"),TONGHOP!O362&lt;=90),TONGHOP!R362,"")</f>
        <v>Phạm Thị Vinh</v>
      </c>
      <c r="C362" s="1">
        <f t="shared" si="20"/>
        <v>1.2</v>
      </c>
      <c r="D362" s="1" t="str">
        <f>IF(AND(TONGHOP!K362="KTHP",OR(TONGHOP!L362="LT",TONGHOP!L362="TN"),AND(TONGHOP!O362&gt;90,TONGHOP!O362&lt;=120)),TONGHOP!Q362,"")</f>
        <v/>
      </c>
      <c r="E362" s="1" t="str">
        <f>IF(AND(TONGHOP!K362="KTHP",OR(TONGHOP!L362="LT",TONGHOP!L362="TN"),AND(TONGHOP!O362&gt;90,TONGHOP!O362&lt;=120)),TONGHOP!R362,"")</f>
        <v/>
      </c>
      <c r="F362" s="1" t="str">
        <f t="shared" si="21"/>
        <v/>
      </c>
      <c r="G362" s="1" t="str">
        <f>IF(AND(TONGHOP!K362="KTHP",OR(TONGHOP!L362="LT",TONGHOP!L362="TN"),AND(TONGHOP!O362&gt;120,TONGHOP!O362&lt;=150)),TONGHOP!Q362,"")</f>
        <v/>
      </c>
      <c r="H362" s="1" t="str">
        <f>IF(AND(TONGHOP!K362="KTHP",OR(TONGHOP!L362="LT",TONGHOP!L362="TN"),AND(TONGHOP!O362&gt;120,TONGHOP!O362&lt;=150)),TONGHOP!R362,"")</f>
        <v/>
      </c>
      <c r="I362" s="1" t="str">
        <f t="shared" si="22"/>
        <v/>
      </c>
      <c r="J362" s="1" t="str">
        <f>IF(AND(TONGHOP!K362="KTHP",OR(TONGHOP!L362="LT",TONGHOP!L362="TN"),TONGHOP!O362&gt;150),TONGHOP!Q362,"")</f>
        <v/>
      </c>
      <c r="K362" s="1" t="str">
        <f>IF(AND(TONGHOP!K362="KTHP",OR(TONGHOP!L362="LT",TONGHOP!L362="TN"),TONGHOP!O362&gt;150),TONGHOP!R362,"")</f>
        <v/>
      </c>
      <c r="L362" s="1" t="str">
        <f t="shared" si="23"/>
        <v/>
      </c>
    </row>
    <row r="363" spans="1:12">
      <c r="A363" s="1" t="str">
        <f>IF(AND(TONGHOP!K363="KTHP",OR(TONGHOP!L363="LT",TONGHOP!L363="TN"),TONGHOP!O363&lt;=90),TONGHOP!Q363,"")</f>
        <v>Đặng Thế Huân</v>
      </c>
      <c r="B363" s="1" t="str">
        <f>IF(AND(TONGHOP!K363="KTHP",OR(TONGHOP!L363="LT",TONGHOP!L363="TN"),TONGHOP!O363&lt;=90),TONGHOP!R363,"")</f>
        <v>Đỗ Thị Ngát</v>
      </c>
      <c r="C363" s="1">
        <f t="shared" si="20"/>
        <v>1.2</v>
      </c>
      <c r="D363" s="1" t="str">
        <f>IF(AND(TONGHOP!K363="KTHP",OR(TONGHOP!L363="LT",TONGHOP!L363="TN"),AND(TONGHOP!O363&gt;90,TONGHOP!O363&lt;=120)),TONGHOP!Q363,"")</f>
        <v/>
      </c>
      <c r="E363" s="1" t="str">
        <f>IF(AND(TONGHOP!K363="KTHP",OR(TONGHOP!L363="LT",TONGHOP!L363="TN"),AND(TONGHOP!O363&gt;90,TONGHOP!O363&lt;=120)),TONGHOP!R363,"")</f>
        <v/>
      </c>
      <c r="F363" s="1" t="str">
        <f t="shared" si="21"/>
        <v/>
      </c>
      <c r="G363" s="1" t="str">
        <f>IF(AND(TONGHOP!K363="KTHP",OR(TONGHOP!L363="LT",TONGHOP!L363="TN"),AND(TONGHOP!O363&gt;120,TONGHOP!O363&lt;=150)),TONGHOP!Q363,"")</f>
        <v/>
      </c>
      <c r="H363" s="1" t="str">
        <f>IF(AND(TONGHOP!K363="KTHP",OR(TONGHOP!L363="LT",TONGHOP!L363="TN"),AND(TONGHOP!O363&gt;120,TONGHOP!O363&lt;=150)),TONGHOP!R363,"")</f>
        <v/>
      </c>
      <c r="I363" s="1" t="str">
        <f t="shared" si="22"/>
        <v/>
      </c>
      <c r="J363" s="1" t="str">
        <f>IF(AND(TONGHOP!K363="KTHP",OR(TONGHOP!L363="LT",TONGHOP!L363="TN"),TONGHOP!O363&gt;150),TONGHOP!Q363,"")</f>
        <v/>
      </c>
      <c r="K363" s="1" t="str">
        <f>IF(AND(TONGHOP!K363="KTHP",OR(TONGHOP!L363="LT",TONGHOP!L363="TN"),TONGHOP!O363&gt;150),TONGHOP!R363,"")</f>
        <v/>
      </c>
      <c r="L363" s="1" t="str">
        <f t="shared" si="23"/>
        <v/>
      </c>
    </row>
    <row r="364" spans="1:12">
      <c r="A364" s="1" t="str">
        <f>IF(AND(TONGHOP!K364="KTHP",OR(TONGHOP!L364="LT",TONGHOP!L364="TN"),TONGHOP!O364&lt;=90),TONGHOP!Q364,"")</f>
        <v>Nguyễn Thị Mai</v>
      </c>
      <c r="B364" s="1" t="str">
        <f>IF(AND(TONGHOP!K364="KTHP",OR(TONGHOP!L364="LT",TONGHOP!L364="TN"),TONGHOP!O364&lt;=90),TONGHOP!R364,"")</f>
        <v>Nguyễn Thị Khánh Thư</v>
      </c>
      <c r="C364" s="1">
        <f t="shared" si="20"/>
        <v>1.2</v>
      </c>
      <c r="D364" s="1" t="str">
        <f>IF(AND(TONGHOP!K364="KTHP",OR(TONGHOP!L364="LT",TONGHOP!L364="TN"),AND(TONGHOP!O364&gt;90,TONGHOP!O364&lt;=120)),TONGHOP!Q364,"")</f>
        <v/>
      </c>
      <c r="E364" s="1" t="str">
        <f>IF(AND(TONGHOP!K364="KTHP",OR(TONGHOP!L364="LT",TONGHOP!L364="TN"),AND(TONGHOP!O364&gt;90,TONGHOP!O364&lt;=120)),TONGHOP!R364,"")</f>
        <v/>
      </c>
      <c r="F364" s="1" t="str">
        <f t="shared" si="21"/>
        <v/>
      </c>
      <c r="G364" s="1" t="str">
        <f>IF(AND(TONGHOP!K364="KTHP",OR(TONGHOP!L364="LT",TONGHOP!L364="TN"),AND(TONGHOP!O364&gt;120,TONGHOP!O364&lt;=150)),TONGHOP!Q364,"")</f>
        <v/>
      </c>
      <c r="H364" s="1" t="str">
        <f>IF(AND(TONGHOP!K364="KTHP",OR(TONGHOP!L364="LT",TONGHOP!L364="TN"),AND(TONGHOP!O364&gt;120,TONGHOP!O364&lt;=150)),TONGHOP!R364,"")</f>
        <v/>
      </c>
      <c r="I364" s="1" t="str">
        <f t="shared" si="22"/>
        <v/>
      </c>
      <c r="J364" s="1" t="str">
        <f>IF(AND(TONGHOP!K364="KTHP",OR(TONGHOP!L364="LT",TONGHOP!L364="TN"),TONGHOP!O364&gt;150),TONGHOP!Q364,"")</f>
        <v/>
      </c>
      <c r="K364" s="1" t="str">
        <f>IF(AND(TONGHOP!K364="KTHP",OR(TONGHOP!L364="LT",TONGHOP!L364="TN"),TONGHOP!O364&gt;150),TONGHOP!R364,"")</f>
        <v/>
      </c>
      <c r="L364" s="1" t="str">
        <f t="shared" si="23"/>
        <v/>
      </c>
    </row>
    <row r="365" spans="1:12">
      <c r="A365" s="1" t="str">
        <f>IF(AND(TONGHOP!K365="KTHP",OR(TONGHOP!L365="LT",TONGHOP!L365="TN"),TONGHOP!O365&lt;=90),TONGHOP!Q365,"")</f>
        <v>Trần Đình Khải</v>
      </c>
      <c r="B365" s="1" t="str">
        <f>IF(AND(TONGHOP!K365="KTHP",OR(TONGHOP!L365="LT",TONGHOP!L365="TN"),TONGHOP!O365&lt;=90),TONGHOP!R365,"")</f>
        <v>Bùi Thành Dũng</v>
      </c>
      <c r="C365" s="1">
        <f t="shared" si="20"/>
        <v>1.2</v>
      </c>
      <c r="D365" s="1" t="str">
        <f>IF(AND(TONGHOP!K365="KTHP",OR(TONGHOP!L365="LT",TONGHOP!L365="TN"),AND(TONGHOP!O365&gt;90,TONGHOP!O365&lt;=120)),TONGHOP!Q365,"")</f>
        <v/>
      </c>
      <c r="E365" s="1" t="str">
        <f>IF(AND(TONGHOP!K365="KTHP",OR(TONGHOP!L365="LT",TONGHOP!L365="TN"),AND(TONGHOP!O365&gt;90,TONGHOP!O365&lt;=120)),TONGHOP!R365,"")</f>
        <v/>
      </c>
      <c r="F365" s="1" t="str">
        <f t="shared" si="21"/>
        <v/>
      </c>
      <c r="G365" s="1" t="str">
        <f>IF(AND(TONGHOP!K365="KTHP",OR(TONGHOP!L365="LT",TONGHOP!L365="TN"),AND(TONGHOP!O365&gt;120,TONGHOP!O365&lt;=150)),TONGHOP!Q365,"")</f>
        <v/>
      </c>
      <c r="H365" s="1" t="str">
        <f>IF(AND(TONGHOP!K365="KTHP",OR(TONGHOP!L365="LT",TONGHOP!L365="TN"),AND(TONGHOP!O365&gt;120,TONGHOP!O365&lt;=150)),TONGHOP!R365,"")</f>
        <v/>
      </c>
      <c r="I365" s="1" t="str">
        <f t="shared" si="22"/>
        <v/>
      </c>
      <c r="J365" s="1" t="str">
        <f>IF(AND(TONGHOP!K365="KTHP",OR(TONGHOP!L365="LT",TONGHOP!L365="TN"),TONGHOP!O365&gt;150),TONGHOP!Q365,"")</f>
        <v/>
      </c>
      <c r="K365" s="1" t="str">
        <f>IF(AND(TONGHOP!K365="KTHP",OR(TONGHOP!L365="LT",TONGHOP!L365="TN"),TONGHOP!O365&gt;150),TONGHOP!R365,"")</f>
        <v/>
      </c>
      <c r="L365" s="1" t="str">
        <f t="shared" si="23"/>
        <v/>
      </c>
    </row>
    <row r="366" spans="1:12">
      <c r="A366" s="1" t="str">
        <f>IF(AND(TONGHOP!K366="KTHP",OR(TONGHOP!L366="LT",TONGHOP!L366="TN"),TONGHOP!O366&lt;=90),TONGHOP!Q366,"")</f>
        <v>Lê Hồng Thái</v>
      </c>
      <c r="B366" s="1" t="str">
        <f>IF(AND(TONGHOP!K366="KTHP",OR(TONGHOP!L366="LT",TONGHOP!L366="TN"),TONGHOP!O366&lt;=90),TONGHOP!R366,"")</f>
        <v>Trịnh Khắc Vũ</v>
      </c>
      <c r="C366" s="1">
        <f t="shared" si="20"/>
        <v>1.2</v>
      </c>
      <c r="D366" s="1" t="str">
        <f>IF(AND(TONGHOP!K366="KTHP",OR(TONGHOP!L366="LT",TONGHOP!L366="TN"),AND(TONGHOP!O366&gt;90,TONGHOP!O366&lt;=120)),TONGHOP!Q366,"")</f>
        <v/>
      </c>
      <c r="E366" s="1" t="str">
        <f>IF(AND(TONGHOP!K366="KTHP",OR(TONGHOP!L366="LT",TONGHOP!L366="TN"),AND(TONGHOP!O366&gt;90,TONGHOP!O366&lt;=120)),TONGHOP!R366,"")</f>
        <v/>
      </c>
      <c r="F366" s="1" t="str">
        <f t="shared" si="21"/>
        <v/>
      </c>
      <c r="G366" s="1" t="str">
        <f>IF(AND(TONGHOP!K366="KTHP",OR(TONGHOP!L366="LT",TONGHOP!L366="TN"),AND(TONGHOP!O366&gt;120,TONGHOP!O366&lt;=150)),TONGHOP!Q366,"")</f>
        <v/>
      </c>
      <c r="H366" s="1" t="str">
        <f>IF(AND(TONGHOP!K366="KTHP",OR(TONGHOP!L366="LT",TONGHOP!L366="TN"),AND(TONGHOP!O366&gt;120,TONGHOP!O366&lt;=150)),TONGHOP!R366,"")</f>
        <v/>
      </c>
      <c r="I366" s="1" t="str">
        <f t="shared" si="22"/>
        <v/>
      </c>
      <c r="J366" s="1" t="str">
        <f>IF(AND(TONGHOP!K366="KTHP",OR(TONGHOP!L366="LT",TONGHOP!L366="TN"),TONGHOP!O366&gt;150),TONGHOP!Q366,"")</f>
        <v/>
      </c>
      <c r="K366" s="1" t="str">
        <f>IF(AND(TONGHOP!K366="KTHP",OR(TONGHOP!L366="LT",TONGHOP!L366="TN"),TONGHOP!O366&gt;150),TONGHOP!R366,"")</f>
        <v/>
      </c>
      <c r="L366" s="1" t="str">
        <f t="shared" si="23"/>
        <v/>
      </c>
    </row>
    <row r="367" spans="1:12">
      <c r="A367" s="1" t="str">
        <f>IF(AND(TONGHOP!K367="KTHP",OR(TONGHOP!L367="LT",TONGHOP!L367="TN"),TONGHOP!O367&lt;=90),TONGHOP!Q367,"")</f>
        <v>Trương Thị Minh Hà</v>
      </c>
      <c r="B367" s="1" t="str">
        <f>IF(AND(TONGHOP!K367="KTHP",OR(TONGHOP!L367="LT",TONGHOP!L367="TN"),TONGHOP!O367&lt;=90),TONGHOP!R367,"")</f>
        <v>Trần Việt Khánh</v>
      </c>
      <c r="C367" s="1">
        <f t="shared" si="20"/>
        <v>1.2</v>
      </c>
      <c r="D367" s="1" t="str">
        <f>IF(AND(TONGHOP!K367="KTHP",OR(TONGHOP!L367="LT",TONGHOP!L367="TN"),AND(TONGHOP!O367&gt;90,TONGHOP!O367&lt;=120)),TONGHOP!Q367,"")</f>
        <v/>
      </c>
      <c r="E367" s="1" t="str">
        <f>IF(AND(TONGHOP!K367="KTHP",OR(TONGHOP!L367="LT",TONGHOP!L367="TN"),AND(TONGHOP!O367&gt;90,TONGHOP!O367&lt;=120)),TONGHOP!R367,"")</f>
        <v/>
      </c>
      <c r="F367" s="1" t="str">
        <f t="shared" si="21"/>
        <v/>
      </c>
      <c r="G367" s="1" t="str">
        <f>IF(AND(TONGHOP!K367="KTHP",OR(TONGHOP!L367="LT",TONGHOP!L367="TN"),AND(TONGHOP!O367&gt;120,TONGHOP!O367&lt;=150)),TONGHOP!Q367,"")</f>
        <v/>
      </c>
      <c r="H367" s="1" t="str">
        <f>IF(AND(TONGHOP!K367="KTHP",OR(TONGHOP!L367="LT",TONGHOP!L367="TN"),AND(TONGHOP!O367&gt;120,TONGHOP!O367&lt;=150)),TONGHOP!R367,"")</f>
        <v/>
      </c>
      <c r="I367" s="1" t="str">
        <f t="shared" si="22"/>
        <v/>
      </c>
      <c r="J367" s="1" t="str">
        <f>IF(AND(TONGHOP!K367="KTHP",OR(TONGHOP!L367="LT",TONGHOP!L367="TN"),TONGHOP!O367&gt;150),TONGHOP!Q367,"")</f>
        <v/>
      </c>
      <c r="K367" s="1" t="str">
        <f>IF(AND(TONGHOP!K367="KTHP",OR(TONGHOP!L367="LT",TONGHOP!L367="TN"),TONGHOP!O367&gt;150),TONGHOP!R367,"")</f>
        <v/>
      </c>
      <c r="L367" s="1" t="str">
        <f t="shared" si="23"/>
        <v/>
      </c>
    </row>
    <row r="368" spans="1:12">
      <c r="A368" s="1" t="str">
        <f>IF(AND(TONGHOP!K368="KTHP",OR(TONGHOP!L368="LT",TONGHOP!L368="TN"),TONGHOP!O368&lt;=90),TONGHOP!Q368,"")</f>
        <v>Phan Thị Xuân Trang</v>
      </c>
      <c r="B368" s="1" t="str">
        <f>IF(AND(TONGHOP!K368="KTHP",OR(TONGHOP!L368="LT",TONGHOP!L368="TN"),TONGHOP!O368&lt;=90),TONGHOP!R368,"")</f>
        <v>Nguyễn Thị Thu Hà(CB)</v>
      </c>
      <c r="C368" s="1">
        <f t="shared" si="20"/>
        <v>1.2</v>
      </c>
      <c r="D368" s="1" t="str">
        <f>IF(AND(TONGHOP!K368="KTHP",OR(TONGHOP!L368="LT",TONGHOP!L368="TN"),AND(TONGHOP!O368&gt;90,TONGHOP!O368&lt;=120)),TONGHOP!Q368,"")</f>
        <v/>
      </c>
      <c r="E368" s="1" t="str">
        <f>IF(AND(TONGHOP!K368="KTHP",OR(TONGHOP!L368="LT",TONGHOP!L368="TN"),AND(TONGHOP!O368&gt;90,TONGHOP!O368&lt;=120)),TONGHOP!R368,"")</f>
        <v/>
      </c>
      <c r="F368" s="1" t="str">
        <f t="shared" si="21"/>
        <v/>
      </c>
      <c r="G368" s="1" t="str">
        <f>IF(AND(TONGHOP!K368="KTHP",OR(TONGHOP!L368="LT",TONGHOP!L368="TN"),AND(TONGHOP!O368&gt;120,TONGHOP!O368&lt;=150)),TONGHOP!Q368,"")</f>
        <v/>
      </c>
      <c r="H368" s="1" t="str">
        <f>IF(AND(TONGHOP!K368="KTHP",OR(TONGHOP!L368="LT",TONGHOP!L368="TN"),AND(TONGHOP!O368&gt;120,TONGHOP!O368&lt;=150)),TONGHOP!R368,"")</f>
        <v/>
      </c>
      <c r="I368" s="1" t="str">
        <f t="shared" si="22"/>
        <v/>
      </c>
      <c r="J368" s="1" t="str">
        <f>IF(AND(TONGHOP!K368="KTHP",OR(TONGHOP!L368="LT",TONGHOP!L368="TN"),TONGHOP!O368&gt;150),TONGHOP!Q368,"")</f>
        <v/>
      </c>
      <c r="K368" s="1" t="str">
        <f>IF(AND(TONGHOP!K368="KTHP",OR(TONGHOP!L368="LT",TONGHOP!L368="TN"),TONGHOP!O368&gt;150),TONGHOP!R368,"")</f>
        <v/>
      </c>
      <c r="L368" s="1" t="str">
        <f t="shared" si="23"/>
        <v/>
      </c>
    </row>
    <row r="369" spans="1:12">
      <c r="A369" s="1" t="str">
        <f>IF(AND(TONGHOP!K369="KTHP",OR(TONGHOP!L369="LT",TONGHOP!L369="TN"),TONGHOP!O369&lt;=90),TONGHOP!Q369,"")</f>
        <v>Đặng Thái Sơn</v>
      </c>
      <c r="B369" s="1" t="str">
        <f>IF(AND(TONGHOP!K369="KTHP",OR(TONGHOP!L369="LT",TONGHOP!L369="TN"),TONGHOP!O369&lt;=90),TONGHOP!R369,"")</f>
        <v>Phạm Thị Thu Hiền</v>
      </c>
      <c r="C369" s="1">
        <f t="shared" si="20"/>
        <v>1.2</v>
      </c>
      <c r="D369" s="1" t="str">
        <f>IF(AND(TONGHOP!K369="KTHP",OR(TONGHOP!L369="LT",TONGHOP!L369="TN"),AND(TONGHOP!O369&gt;90,TONGHOP!O369&lt;=120)),TONGHOP!Q369,"")</f>
        <v/>
      </c>
      <c r="E369" s="1" t="str">
        <f>IF(AND(TONGHOP!K369="KTHP",OR(TONGHOP!L369="LT",TONGHOP!L369="TN"),AND(TONGHOP!O369&gt;90,TONGHOP!O369&lt;=120)),TONGHOP!R369,"")</f>
        <v/>
      </c>
      <c r="F369" s="1" t="str">
        <f t="shared" si="21"/>
        <v/>
      </c>
      <c r="G369" s="1" t="str">
        <f>IF(AND(TONGHOP!K369="KTHP",OR(TONGHOP!L369="LT",TONGHOP!L369="TN"),AND(TONGHOP!O369&gt;120,TONGHOP!O369&lt;=150)),TONGHOP!Q369,"")</f>
        <v/>
      </c>
      <c r="H369" s="1" t="str">
        <f>IF(AND(TONGHOP!K369="KTHP",OR(TONGHOP!L369="LT",TONGHOP!L369="TN"),AND(TONGHOP!O369&gt;120,TONGHOP!O369&lt;=150)),TONGHOP!R369,"")</f>
        <v/>
      </c>
      <c r="I369" s="1" t="str">
        <f t="shared" si="22"/>
        <v/>
      </c>
      <c r="J369" s="1" t="str">
        <f>IF(AND(TONGHOP!K369="KTHP",OR(TONGHOP!L369="LT",TONGHOP!L369="TN"),TONGHOP!O369&gt;150),TONGHOP!Q369,"")</f>
        <v/>
      </c>
      <c r="K369" s="1" t="str">
        <f>IF(AND(TONGHOP!K369="KTHP",OR(TONGHOP!L369="LT",TONGHOP!L369="TN"),TONGHOP!O369&gt;150),TONGHOP!R369,"")</f>
        <v/>
      </c>
      <c r="L369" s="1" t="str">
        <f t="shared" si="23"/>
        <v/>
      </c>
    </row>
    <row r="370" spans="1:12">
      <c r="A370" s="1" t="str">
        <f>IF(AND(TONGHOP!K370="KTHP",OR(TONGHOP!L370="LT",TONGHOP!L370="TN"),TONGHOP!O370&lt;=90),TONGHOP!Q370,"")</f>
        <v>Cao Thị Nga</v>
      </c>
      <c r="B370" s="1" t="str">
        <f>IF(AND(TONGHOP!K370="KTHP",OR(TONGHOP!L370="LT",TONGHOP!L370="TN"),TONGHOP!O370&lt;=90),TONGHOP!R370,"")</f>
        <v>Nguyễn Thanh Hùng</v>
      </c>
      <c r="C370" s="1">
        <f t="shared" si="20"/>
        <v>1.2</v>
      </c>
      <c r="D370" s="1" t="str">
        <f>IF(AND(TONGHOP!K370="KTHP",OR(TONGHOP!L370="LT",TONGHOP!L370="TN"),AND(TONGHOP!O370&gt;90,TONGHOP!O370&lt;=120)),TONGHOP!Q370,"")</f>
        <v/>
      </c>
      <c r="E370" s="1" t="str">
        <f>IF(AND(TONGHOP!K370="KTHP",OR(TONGHOP!L370="LT",TONGHOP!L370="TN"),AND(TONGHOP!O370&gt;90,TONGHOP!O370&lt;=120)),TONGHOP!R370,"")</f>
        <v/>
      </c>
      <c r="F370" s="1" t="str">
        <f t="shared" si="21"/>
        <v/>
      </c>
      <c r="G370" s="1" t="str">
        <f>IF(AND(TONGHOP!K370="KTHP",OR(TONGHOP!L370="LT",TONGHOP!L370="TN"),AND(TONGHOP!O370&gt;120,TONGHOP!O370&lt;=150)),TONGHOP!Q370,"")</f>
        <v/>
      </c>
      <c r="H370" s="1" t="str">
        <f>IF(AND(TONGHOP!K370="KTHP",OR(TONGHOP!L370="LT",TONGHOP!L370="TN"),AND(TONGHOP!O370&gt;120,TONGHOP!O370&lt;=150)),TONGHOP!R370,"")</f>
        <v/>
      </c>
      <c r="I370" s="1" t="str">
        <f t="shared" si="22"/>
        <v/>
      </c>
      <c r="J370" s="1" t="str">
        <f>IF(AND(TONGHOP!K370="KTHP",OR(TONGHOP!L370="LT",TONGHOP!L370="TN"),TONGHOP!O370&gt;150),TONGHOP!Q370,"")</f>
        <v/>
      </c>
      <c r="K370" s="1" t="str">
        <f>IF(AND(TONGHOP!K370="KTHP",OR(TONGHOP!L370="LT",TONGHOP!L370="TN"),TONGHOP!O370&gt;150),TONGHOP!R370,"")</f>
        <v/>
      </c>
      <c r="L370" s="1" t="str">
        <f t="shared" si="23"/>
        <v/>
      </c>
    </row>
    <row r="371" spans="1:12">
      <c r="A371" s="1" t="str">
        <f>IF(AND(TONGHOP!K371="KTHP",OR(TONGHOP!L371="LT",TONGHOP!L371="TN"),TONGHOP!O371&lt;=90),TONGHOP!Q371,"")</f>
        <v>Nguyễn Thị Cẩm Thạch</v>
      </c>
      <c r="B371" s="1" t="str">
        <f>IF(AND(TONGHOP!K371="KTHP",OR(TONGHOP!L371="LT",TONGHOP!L371="TN"),TONGHOP!O371&lt;=90),TONGHOP!R371,"")</f>
        <v>Nguyễn Ngọc Quỳnh(CK)</v>
      </c>
      <c r="C371" s="1">
        <f t="shared" si="20"/>
        <v>1.2</v>
      </c>
      <c r="D371" s="1" t="str">
        <f>IF(AND(TONGHOP!K371="KTHP",OR(TONGHOP!L371="LT",TONGHOP!L371="TN"),AND(TONGHOP!O371&gt;90,TONGHOP!O371&lt;=120)),TONGHOP!Q371,"")</f>
        <v/>
      </c>
      <c r="E371" s="1" t="str">
        <f>IF(AND(TONGHOP!K371="KTHP",OR(TONGHOP!L371="LT",TONGHOP!L371="TN"),AND(TONGHOP!O371&gt;90,TONGHOP!O371&lt;=120)),TONGHOP!R371,"")</f>
        <v/>
      </c>
      <c r="F371" s="1" t="str">
        <f t="shared" si="21"/>
        <v/>
      </c>
      <c r="G371" s="1" t="str">
        <f>IF(AND(TONGHOP!K371="KTHP",OR(TONGHOP!L371="LT",TONGHOP!L371="TN"),AND(TONGHOP!O371&gt;120,TONGHOP!O371&lt;=150)),TONGHOP!Q371,"")</f>
        <v/>
      </c>
      <c r="H371" s="1" t="str">
        <f>IF(AND(TONGHOP!K371="KTHP",OR(TONGHOP!L371="LT",TONGHOP!L371="TN"),AND(TONGHOP!O371&gt;120,TONGHOP!O371&lt;=150)),TONGHOP!R371,"")</f>
        <v/>
      </c>
      <c r="I371" s="1" t="str">
        <f t="shared" si="22"/>
        <v/>
      </c>
      <c r="J371" s="1" t="str">
        <f>IF(AND(TONGHOP!K371="KTHP",OR(TONGHOP!L371="LT",TONGHOP!L371="TN"),TONGHOP!O371&gt;150),TONGHOP!Q371,"")</f>
        <v/>
      </c>
      <c r="K371" s="1" t="str">
        <f>IF(AND(TONGHOP!K371="KTHP",OR(TONGHOP!L371="LT",TONGHOP!L371="TN"),TONGHOP!O371&gt;150),TONGHOP!R371,"")</f>
        <v/>
      </c>
      <c r="L371" s="1" t="str">
        <f t="shared" si="23"/>
        <v/>
      </c>
    </row>
    <row r="372" spans="1:12">
      <c r="A372" s="1" t="str">
        <f>IF(AND(TONGHOP!K372="KTHP",OR(TONGHOP!L372="LT",TONGHOP!L372="TN"),TONGHOP!O372&lt;=90),TONGHOP!Q372,"")</f>
        <v>Cao Đình Trung Hậu</v>
      </c>
      <c r="B372" s="1" t="str">
        <f>IF(AND(TONGHOP!K372="KTHP",OR(TONGHOP!L372="LT",TONGHOP!L372="TN"),TONGHOP!O372&lt;=90),TONGHOP!R372,"")</f>
        <v>Trần Thị Hương</v>
      </c>
      <c r="C372" s="1">
        <f t="shared" si="20"/>
        <v>1.2</v>
      </c>
      <c r="D372" s="1" t="str">
        <f>IF(AND(TONGHOP!K372="KTHP",OR(TONGHOP!L372="LT",TONGHOP!L372="TN"),AND(TONGHOP!O372&gt;90,TONGHOP!O372&lt;=120)),TONGHOP!Q372,"")</f>
        <v/>
      </c>
      <c r="E372" s="1" t="str">
        <f>IF(AND(TONGHOP!K372="KTHP",OR(TONGHOP!L372="LT",TONGHOP!L372="TN"),AND(TONGHOP!O372&gt;90,TONGHOP!O372&lt;=120)),TONGHOP!R372,"")</f>
        <v/>
      </c>
      <c r="F372" s="1" t="str">
        <f t="shared" si="21"/>
        <v/>
      </c>
      <c r="G372" s="1" t="str">
        <f>IF(AND(TONGHOP!K372="KTHP",OR(TONGHOP!L372="LT",TONGHOP!L372="TN"),AND(TONGHOP!O372&gt;120,TONGHOP!O372&lt;=150)),TONGHOP!Q372,"")</f>
        <v/>
      </c>
      <c r="H372" s="1" t="str">
        <f>IF(AND(TONGHOP!K372="KTHP",OR(TONGHOP!L372="LT",TONGHOP!L372="TN"),AND(TONGHOP!O372&gt;120,TONGHOP!O372&lt;=150)),TONGHOP!R372,"")</f>
        <v/>
      </c>
      <c r="I372" s="1" t="str">
        <f t="shared" si="22"/>
        <v/>
      </c>
      <c r="J372" s="1" t="str">
        <f>IF(AND(TONGHOP!K372="KTHP",OR(TONGHOP!L372="LT",TONGHOP!L372="TN"),TONGHOP!O372&gt;150),TONGHOP!Q372,"")</f>
        <v/>
      </c>
      <c r="K372" s="1" t="str">
        <f>IF(AND(TONGHOP!K372="KTHP",OR(TONGHOP!L372="LT",TONGHOP!L372="TN"),TONGHOP!O372&gt;150),TONGHOP!R372,"")</f>
        <v/>
      </c>
      <c r="L372" s="1" t="str">
        <f t="shared" si="23"/>
        <v/>
      </c>
    </row>
    <row r="373" spans="1:12">
      <c r="A373" s="1" t="str">
        <f>IF(AND(TONGHOP!K373="KTHP",OR(TONGHOP!L373="LT",TONGHOP!L373="TN"),TONGHOP!O373&lt;=90),TONGHOP!Q373,"")</f>
        <v>Đặng Thị Kiến Trúc</v>
      </c>
      <c r="B373" s="1" t="str">
        <f>IF(AND(TONGHOP!K373="KTHP",OR(TONGHOP!L373="LT",TONGHOP!L373="TN"),TONGHOP!O373&lt;=90),TONGHOP!R373,"")</f>
        <v>Dương Thị Hồng</v>
      </c>
      <c r="C373" s="1">
        <f t="shared" si="20"/>
        <v>1.2</v>
      </c>
      <c r="D373" s="1" t="str">
        <f>IF(AND(TONGHOP!K373="KTHP",OR(TONGHOP!L373="LT",TONGHOP!L373="TN"),AND(TONGHOP!O373&gt;90,TONGHOP!O373&lt;=120)),TONGHOP!Q373,"")</f>
        <v/>
      </c>
      <c r="E373" s="1" t="str">
        <f>IF(AND(TONGHOP!K373="KTHP",OR(TONGHOP!L373="LT",TONGHOP!L373="TN"),AND(TONGHOP!O373&gt;90,TONGHOP!O373&lt;=120)),TONGHOP!R373,"")</f>
        <v/>
      </c>
      <c r="F373" s="1" t="str">
        <f t="shared" si="21"/>
        <v/>
      </c>
      <c r="G373" s="1" t="str">
        <f>IF(AND(TONGHOP!K373="KTHP",OR(TONGHOP!L373="LT",TONGHOP!L373="TN"),AND(TONGHOP!O373&gt;120,TONGHOP!O373&lt;=150)),TONGHOP!Q373,"")</f>
        <v/>
      </c>
      <c r="H373" s="1" t="str">
        <f>IF(AND(TONGHOP!K373="KTHP",OR(TONGHOP!L373="LT",TONGHOP!L373="TN"),AND(TONGHOP!O373&gt;120,TONGHOP!O373&lt;=150)),TONGHOP!R373,"")</f>
        <v/>
      </c>
      <c r="I373" s="1" t="str">
        <f t="shared" si="22"/>
        <v/>
      </c>
      <c r="J373" s="1" t="str">
        <f>IF(AND(TONGHOP!K373="KTHP",OR(TONGHOP!L373="LT",TONGHOP!L373="TN"),TONGHOP!O373&gt;150),TONGHOP!Q373,"")</f>
        <v/>
      </c>
      <c r="K373" s="1" t="str">
        <f>IF(AND(TONGHOP!K373="KTHP",OR(TONGHOP!L373="LT",TONGHOP!L373="TN"),TONGHOP!O373&gt;150),TONGHOP!R373,"")</f>
        <v/>
      </c>
      <c r="L373" s="1" t="str">
        <f t="shared" si="23"/>
        <v/>
      </c>
    </row>
    <row r="374" spans="1:12">
      <c r="A374" s="1" t="str">
        <f>IF(AND(TONGHOP!K374="KTHP",OR(TONGHOP!L374="LT",TONGHOP!L374="TN"),TONGHOP!O374&lt;=90),TONGHOP!Q374,"")</f>
        <v>Lê Quý Hưng Quốc</v>
      </c>
      <c r="B374" s="1" t="str">
        <f>IF(AND(TONGHOP!K374="KTHP",OR(TONGHOP!L374="LT",TONGHOP!L374="TN"),TONGHOP!O374&lt;=90),TONGHOP!R374,"")</f>
        <v>Trần Thị Ánh Tuyết</v>
      </c>
      <c r="C374" s="1">
        <f t="shared" si="20"/>
        <v>1.2</v>
      </c>
      <c r="D374" s="1" t="str">
        <f>IF(AND(TONGHOP!K374="KTHP",OR(TONGHOP!L374="LT",TONGHOP!L374="TN"),AND(TONGHOP!O374&gt;90,TONGHOP!O374&lt;=120)),TONGHOP!Q374,"")</f>
        <v/>
      </c>
      <c r="E374" s="1" t="str">
        <f>IF(AND(TONGHOP!K374="KTHP",OR(TONGHOP!L374="LT",TONGHOP!L374="TN"),AND(TONGHOP!O374&gt;90,TONGHOP!O374&lt;=120)),TONGHOP!R374,"")</f>
        <v/>
      </c>
      <c r="F374" s="1" t="str">
        <f t="shared" si="21"/>
        <v/>
      </c>
      <c r="G374" s="1" t="str">
        <f>IF(AND(TONGHOP!K374="KTHP",OR(TONGHOP!L374="LT",TONGHOP!L374="TN"),AND(TONGHOP!O374&gt;120,TONGHOP!O374&lt;=150)),TONGHOP!Q374,"")</f>
        <v/>
      </c>
      <c r="H374" s="1" t="str">
        <f>IF(AND(TONGHOP!K374="KTHP",OR(TONGHOP!L374="LT",TONGHOP!L374="TN"),AND(TONGHOP!O374&gt;120,TONGHOP!O374&lt;=150)),TONGHOP!R374,"")</f>
        <v/>
      </c>
      <c r="I374" s="1" t="str">
        <f t="shared" si="22"/>
        <v/>
      </c>
      <c r="J374" s="1" t="str">
        <f>IF(AND(TONGHOP!K374="KTHP",OR(TONGHOP!L374="LT",TONGHOP!L374="TN"),TONGHOP!O374&gt;150),TONGHOP!Q374,"")</f>
        <v/>
      </c>
      <c r="K374" s="1" t="str">
        <f>IF(AND(TONGHOP!K374="KTHP",OR(TONGHOP!L374="LT",TONGHOP!L374="TN"),TONGHOP!O374&gt;150),TONGHOP!R374,"")</f>
        <v/>
      </c>
      <c r="L374" s="1" t="str">
        <f t="shared" si="23"/>
        <v/>
      </c>
    </row>
    <row r="375" spans="1:12">
      <c r="A375" s="1" t="str">
        <f>IF(AND(TONGHOP!K375="KTHP",OR(TONGHOP!L375="LT",TONGHOP!L375="TN"),TONGHOP!O375&lt;=90),TONGHOP!Q375,"")</f>
        <v>Phạm Nguyễn Đức Trung</v>
      </c>
      <c r="B375" s="1" t="str">
        <f>IF(AND(TONGHOP!K375="KTHP",OR(TONGHOP!L375="LT",TONGHOP!L375="TN"),TONGHOP!O375&lt;=90),TONGHOP!R375,"")</f>
        <v>Hoàng Văn Viết</v>
      </c>
      <c r="C375" s="1">
        <f t="shared" si="20"/>
        <v>1.2</v>
      </c>
      <c r="D375" s="1" t="str">
        <f>IF(AND(TONGHOP!K375="KTHP",OR(TONGHOP!L375="LT",TONGHOP!L375="TN"),AND(TONGHOP!O375&gt;90,TONGHOP!O375&lt;=120)),TONGHOP!Q375,"")</f>
        <v/>
      </c>
      <c r="E375" s="1" t="str">
        <f>IF(AND(TONGHOP!K375="KTHP",OR(TONGHOP!L375="LT",TONGHOP!L375="TN"),AND(TONGHOP!O375&gt;90,TONGHOP!O375&lt;=120)),TONGHOP!R375,"")</f>
        <v/>
      </c>
      <c r="F375" s="1" t="str">
        <f t="shared" si="21"/>
        <v/>
      </c>
      <c r="G375" s="1" t="str">
        <f>IF(AND(TONGHOP!K375="KTHP",OR(TONGHOP!L375="LT",TONGHOP!L375="TN"),AND(TONGHOP!O375&gt;120,TONGHOP!O375&lt;=150)),TONGHOP!Q375,"")</f>
        <v/>
      </c>
      <c r="H375" s="1" t="str">
        <f>IF(AND(TONGHOP!K375="KTHP",OR(TONGHOP!L375="LT",TONGHOP!L375="TN"),AND(TONGHOP!O375&gt;120,TONGHOP!O375&lt;=150)),TONGHOP!R375,"")</f>
        <v/>
      </c>
      <c r="I375" s="1" t="str">
        <f t="shared" si="22"/>
        <v/>
      </c>
      <c r="J375" s="1" t="str">
        <f>IF(AND(TONGHOP!K375="KTHP",OR(TONGHOP!L375="LT",TONGHOP!L375="TN"),TONGHOP!O375&gt;150),TONGHOP!Q375,"")</f>
        <v/>
      </c>
      <c r="K375" s="1" t="str">
        <f>IF(AND(TONGHOP!K375="KTHP",OR(TONGHOP!L375="LT",TONGHOP!L375="TN"),TONGHOP!O375&gt;150),TONGHOP!R375,"")</f>
        <v/>
      </c>
      <c r="L375" s="1" t="str">
        <f t="shared" si="23"/>
        <v/>
      </c>
    </row>
    <row r="376" spans="1:12">
      <c r="A376" s="1" t="str">
        <f>IF(AND(TONGHOP!K376="KTHP",OR(TONGHOP!L376="LT",TONGHOP!L376="TN"),TONGHOP!O376&lt;=90),TONGHOP!Q376,"")</f>
        <v>Triệu Phú Nguyên</v>
      </c>
      <c r="B376" s="1" t="str">
        <f>IF(AND(TONGHOP!K376="KTHP",OR(TONGHOP!L376="LT",TONGHOP!L376="TN"),TONGHOP!O376&lt;=90),TONGHOP!R376,"")</f>
        <v>Dương Ngọc Vọng</v>
      </c>
      <c r="C376" s="1">
        <f t="shared" si="20"/>
        <v>1.2</v>
      </c>
      <c r="D376" s="1" t="str">
        <f>IF(AND(TONGHOP!K376="KTHP",OR(TONGHOP!L376="LT",TONGHOP!L376="TN"),AND(TONGHOP!O376&gt;90,TONGHOP!O376&lt;=120)),TONGHOP!Q376,"")</f>
        <v/>
      </c>
      <c r="E376" s="1" t="str">
        <f>IF(AND(TONGHOP!K376="KTHP",OR(TONGHOP!L376="LT",TONGHOP!L376="TN"),AND(TONGHOP!O376&gt;90,TONGHOP!O376&lt;=120)),TONGHOP!R376,"")</f>
        <v/>
      </c>
      <c r="F376" s="1" t="str">
        <f t="shared" si="21"/>
        <v/>
      </c>
      <c r="G376" s="1" t="str">
        <f>IF(AND(TONGHOP!K376="KTHP",OR(TONGHOP!L376="LT",TONGHOP!L376="TN"),AND(TONGHOP!O376&gt;120,TONGHOP!O376&lt;=150)),TONGHOP!Q376,"")</f>
        <v/>
      </c>
      <c r="H376" s="1" t="str">
        <f>IF(AND(TONGHOP!K376="KTHP",OR(TONGHOP!L376="LT",TONGHOP!L376="TN"),AND(TONGHOP!O376&gt;120,TONGHOP!O376&lt;=150)),TONGHOP!R376,"")</f>
        <v/>
      </c>
      <c r="I376" s="1" t="str">
        <f t="shared" si="22"/>
        <v/>
      </c>
      <c r="J376" s="1" t="str">
        <f>IF(AND(TONGHOP!K376="KTHP",OR(TONGHOP!L376="LT",TONGHOP!L376="TN"),TONGHOP!O376&gt;150),TONGHOP!Q376,"")</f>
        <v/>
      </c>
      <c r="K376" s="1" t="str">
        <f>IF(AND(TONGHOP!K376="KTHP",OR(TONGHOP!L376="LT",TONGHOP!L376="TN"),TONGHOP!O376&gt;150),TONGHOP!R376,"")</f>
        <v/>
      </c>
      <c r="L376" s="1" t="str">
        <f t="shared" si="23"/>
        <v/>
      </c>
    </row>
    <row r="377" spans="1:12">
      <c r="A377" s="1" t="str">
        <f>IF(AND(TONGHOP!K377="KTHP",OR(TONGHOP!L377="LT",TONGHOP!L377="TN"),TONGHOP!O377&lt;=90),TONGHOP!Q377,"")</f>
        <v>Nguyễn Anh Tăng</v>
      </c>
      <c r="B377" s="1" t="str">
        <f>IF(AND(TONGHOP!K377="KTHP",OR(TONGHOP!L377="LT",TONGHOP!L377="TN"),TONGHOP!O377&lt;=90),TONGHOP!R377,"")</f>
        <v>Hà Quốc Bảo</v>
      </c>
      <c r="C377" s="1">
        <f t="shared" si="20"/>
        <v>1.2</v>
      </c>
      <c r="D377" s="1" t="str">
        <f>IF(AND(TONGHOP!K377="KTHP",OR(TONGHOP!L377="LT",TONGHOP!L377="TN"),AND(TONGHOP!O377&gt;90,TONGHOP!O377&lt;=120)),TONGHOP!Q377,"")</f>
        <v/>
      </c>
      <c r="E377" s="1" t="str">
        <f>IF(AND(TONGHOP!K377="KTHP",OR(TONGHOP!L377="LT",TONGHOP!L377="TN"),AND(TONGHOP!O377&gt;90,TONGHOP!O377&lt;=120)),TONGHOP!R377,"")</f>
        <v/>
      </c>
      <c r="F377" s="1" t="str">
        <f t="shared" si="21"/>
        <v/>
      </c>
      <c r="G377" s="1" t="str">
        <f>IF(AND(TONGHOP!K377="KTHP",OR(TONGHOP!L377="LT",TONGHOP!L377="TN"),AND(TONGHOP!O377&gt;120,TONGHOP!O377&lt;=150)),TONGHOP!Q377,"")</f>
        <v/>
      </c>
      <c r="H377" s="1" t="str">
        <f>IF(AND(TONGHOP!K377="KTHP",OR(TONGHOP!L377="LT",TONGHOP!L377="TN"),AND(TONGHOP!O377&gt;120,TONGHOP!O377&lt;=150)),TONGHOP!R377,"")</f>
        <v/>
      </c>
      <c r="I377" s="1" t="str">
        <f t="shared" si="22"/>
        <v/>
      </c>
      <c r="J377" s="1" t="str">
        <f>IF(AND(TONGHOP!K377="KTHP",OR(TONGHOP!L377="LT",TONGHOP!L377="TN"),TONGHOP!O377&gt;150),TONGHOP!Q377,"")</f>
        <v/>
      </c>
      <c r="K377" s="1" t="str">
        <f>IF(AND(TONGHOP!K377="KTHP",OR(TONGHOP!L377="LT",TONGHOP!L377="TN"),TONGHOP!O377&gt;150),TONGHOP!R377,"")</f>
        <v/>
      </c>
      <c r="L377" s="1" t="str">
        <f t="shared" si="23"/>
        <v/>
      </c>
    </row>
    <row r="378" spans="1:12">
      <c r="A378" s="1">
        <f>IF(AND(TONGHOP!K378="KTHP",OR(TONGHOP!L378="LT",TONGHOP!L378="TN"),TONGHOP!O378&lt;=90),TONGHOP!Q378,"")</f>
        <v>0</v>
      </c>
      <c r="B378" s="1">
        <f>IF(AND(TONGHOP!K378="KTHP",OR(TONGHOP!L378="LT",TONGHOP!L378="TN"),TONGHOP!O378&lt;=90),TONGHOP!R378,"")</f>
        <v>0</v>
      </c>
      <c r="C378" s="1">
        <f t="shared" si="20"/>
        <v>1.2</v>
      </c>
      <c r="D378" s="1" t="str">
        <f>IF(AND(TONGHOP!K378="KTHP",OR(TONGHOP!L378="LT",TONGHOP!L378="TN"),AND(TONGHOP!O378&gt;90,TONGHOP!O378&lt;=120)),TONGHOP!Q378,"")</f>
        <v/>
      </c>
      <c r="E378" s="1" t="str">
        <f>IF(AND(TONGHOP!K378="KTHP",OR(TONGHOP!L378="LT",TONGHOP!L378="TN"),AND(TONGHOP!O378&gt;90,TONGHOP!O378&lt;=120)),TONGHOP!R378,"")</f>
        <v/>
      </c>
      <c r="F378" s="1" t="str">
        <f t="shared" si="21"/>
        <v/>
      </c>
      <c r="G378" s="1" t="str">
        <f>IF(AND(TONGHOP!K378="KTHP",OR(TONGHOP!L378="LT",TONGHOP!L378="TN"),AND(TONGHOP!O378&gt;120,TONGHOP!O378&lt;=150)),TONGHOP!Q378,"")</f>
        <v/>
      </c>
      <c r="H378" s="1" t="str">
        <f>IF(AND(TONGHOP!K378="KTHP",OR(TONGHOP!L378="LT",TONGHOP!L378="TN"),AND(TONGHOP!O378&gt;120,TONGHOP!O378&lt;=150)),TONGHOP!R378,"")</f>
        <v/>
      </c>
      <c r="I378" s="1" t="str">
        <f t="shared" si="22"/>
        <v/>
      </c>
      <c r="J378" s="1" t="str">
        <f>IF(AND(TONGHOP!K378="KTHP",OR(TONGHOP!L378="LT",TONGHOP!L378="TN"),TONGHOP!O378&gt;150),TONGHOP!Q378,"")</f>
        <v/>
      </c>
      <c r="K378" s="1" t="str">
        <f>IF(AND(TONGHOP!K378="KTHP",OR(TONGHOP!L378="LT",TONGHOP!L378="TN"),TONGHOP!O378&gt;150),TONGHOP!R378,"")</f>
        <v/>
      </c>
      <c r="L378" s="1" t="str">
        <f t="shared" si="23"/>
        <v/>
      </c>
    </row>
    <row r="379" spans="1:12">
      <c r="A379" s="1" t="str">
        <f>IF(AND(TONGHOP!K379="KTHP",OR(TONGHOP!L379="LT",TONGHOP!L379="TN"),TONGHOP!O379&lt;=90),TONGHOP!Q379,"")</f>
        <v>Trương Thị Minh Hà</v>
      </c>
      <c r="B379" s="1" t="str">
        <f>IF(AND(TONGHOP!K379="KTHP",OR(TONGHOP!L379="LT",TONGHOP!L379="TN"),TONGHOP!O379&lt;=90),TONGHOP!R379,"")</f>
        <v>Bùi Thành Dũng</v>
      </c>
      <c r="C379" s="1">
        <f t="shared" si="20"/>
        <v>1.2</v>
      </c>
      <c r="D379" s="1" t="str">
        <f>IF(AND(TONGHOP!K379="KTHP",OR(TONGHOP!L379="LT",TONGHOP!L379="TN"),AND(TONGHOP!O379&gt;90,TONGHOP!O379&lt;=120)),TONGHOP!Q379,"")</f>
        <v/>
      </c>
      <c r="E379" s="1" t="str">
        <f>IF(AND(TONGHOP!K379="KTHP",OR(TONGHOP!L379="LT",TONGHOP!L379="TN"),AND(TONGHOP!O379&gt;90,TONGHOP!O379&lt;=120)),TONGHOP!R379,"")</f>
        <v/>
      </c>
      <c r="F379" s="1" t="str">
        <f t="shared" si="21"/>
        <v/>
      </c>
      <c r="G379" s="1" t="str">
        <f>IF(AND(TONGHOP!K379="KTHP",OR(TONGHOP!L379="LT",TONGHOP!L379="TN"),AND(TONGHOP!O379&gt;120,TONGHOP!O379&lt;=150)),TONGHOP!Q379,"")</f>
        <v/>
      </c>
      <c r="H379" s="1" t="str">
        <f>IF(AND(TONGHOP!K379="KTHP",OR(TONGHOP!L379="LT",TONGHOP!L379="TN"),AND(TONGHOP!O379&gt;120,TONGHOP!O379&lt;=150)),TONGHOP!R379,"")</f>
        <v/>
      </c>
      <c r="I379" s="1" t="str">
        <f t="shared" si="22"/>
        <v/>
      </c>
      <c r="J379" s="1" t="str">
        <f>IF(AND(TONGHOP!K379="KTHP",OR(TONGHOP!L379="LT",TONGHOP!L379="TN"),TONGHOP!O379&gt;150),TONGHOP!Q379,"")</f>
        <v/>
      </c>
      <c r="K379" s="1" t="str">
        <f>IF(AND(TONGHOP!K379="KTHP",OR(TONGHOP!L379="LT",TONGHOP!L379="TN"),TONGHOP!O379&gt;150),TONGHOP!R379,"")</f>
        <v/>
      </c>
      <c r="L379" s="1" t="str">
        <f t="shared" si="23"/>
        <v/>
      </c>
    </row>
    <row r="380" spans="1:12">
      <c r="A380" s="1" t="str">
        <f>IF(AND(TONGHOP!K380="KTHP",OR(TONGHOP!L380="LT",TONGHOP!L380="TN"),TONGHOP!O380&lt;=90),TONGHOP!Q380,"")</f>
        <v>Phan Thị Xuân Trang</v>
      </c>
      <c r="B380" s="1" t="str">
        <f>IF(AND(TONGHOP!K380="KTHP",OR(TONGHOP!L380="LT",TONGHOP!L380="TN"),TONGHOP!O380&lt;=90),TONGHOP!R380,"")</f>
        <v>Dương Thị Hồng</v>
      </c>
      <c r="C380" s="1">
        <f t="shared" si="20"/>
        <v>1.2</v>
      </c>
      <c r="D380" s="1" t="str">
        <f>IF(AND(TONGHOP!K380="KTHP",OR(TONGHOP!L380="LT",TONGHOP!L380="TN"),AND(TONGHOP!O380&gt;90,TONGHOP!O380&lt;=120)),TONGHOP!Q380,"")</f>
        <v/>
      </c>
      <c r="E380" s="1" t="str">
        <f>IF(AND(TONGHOP!K380="KTHP",OR(TONGHOP!L380="LT",TONGHOP!L380="TN"),AND(TONGHOP!O380&gt;90,TONGHOP!O380&lt;=120)),TONGHOP!R380,"")</f>
        <v/>
      </c>
      <c r="F380" s="1" t="str">
        <f t="shared" si="21"/>
        <v/>
      </c>
      <c r="G380" s="1" t="str">
        <f>IF(AND(TONGHOP!K380="KTHP",OR(TONGHOP!L380="LT",TONGHOP!L380="TN"),AND(TONGHOP!O380&gt;120,TONGHOP!O380&lt;=150)),TONGHOP!Q380,"")</f>
        <v/>
      </c>
      <c r="H380" s="1" t="str">
        <f>IF(AND(TONGHOP!K380="KTHP",OR(TONGHOP!L380="LT",TONGHOP!L380="TN"),AND(TONGHOP!O380&gt;120,TONGHOP!O380&lt;=150)),TONGHOP!R380,"")</f>
        <v/>
      </c>
      <c r="I380" s="1" t="str">
        <f t="shared" si="22"/>
        <v/>
      </c>
      <c r="J380" s="1" t="str">
        <f>IF(AND(TONGHOP!K380="KTHP",OR(TONGHOP!L380="LT",TONGHOP!L380="TN"),TONGHOP!O380&gt;150),TONGHOP!Q380,"")</f>
        <v/>
      </c>
      <c r="K380" s="1" t="str">
        <f>IF(AND(TONGHOP!K380="KTHP",OR(TONGHOP!L380="LT",TONGHOP!L380="TN"),TONGHOP!O380&gt;150),TONGHOP!R380,"")</f>
        <v/>
      </c>
      <c r="L380" s="1" t="str">
        <f t="shared" si="23"/>
        <v/>
      </c>
    </row>
    <row r="381" spans="1:12">
      <c r="A381" s="1" t="str">
        <f>IF(AND(TONGHOP!K381="KTHP",OR(TONGHOP!L381="LT",TONGHOP!L381="TN"),TONGHOP!O381&lt;=90),TONGHOP!Q381,"")</f>
        <v>Cao Đình Trung Hậu</v>
      </c>
      <c r="B381" s="1" t="str">
        <f>IF(AND(TONGHOP!K381="KTHP",OR(TONGHOP!L381="LT",TONGHOP!L381="TN"),TONGHOP!O381&lt;=90),TONGHOP!R381,"")</f>
        <v>Chế Vân Cầm</v>
      </c>
      <c r="C381" s="1">
        <f t="shared" si="20"/>
        <v>1.2</v>
      </c>
      <c r="D381" s="1" t="str">
        <f>IF(AND(TONGHOP!K381="KTHP",OR(TONGHOP!L381="LT",TONGHOP!L381="TN"),AND(TONGHOP!O381&gt;90,TONGHOP!O381&lt;=120)),TONGHOP!Q381,"")</f>
        <v/>
      </c>
      <c r="E381" s="1" t="str">
        <f>IF(AND(TONGHOP!K381="KTHP",OR(TONGHOP!L381="LT",TONGHOP!L381="TN"),AND(TONGHOP!O381&gt;90,TONGHOP!O381&lt;=120)),TONGHOP!R381,"")</f>
        <v/>
      </c>
      <c r="F381" s="1" t="str">
        <f t="shared" si="21"/>
        <v/>
      </c>
      <c r="G381" s="1" t="str">
        <f>IF(AND(TONGHOP!K381="KTHP",OR(TONGHOP!L381="LT",TONGHOP!L381="TN"),AND(TONGHOP!O381&gt;120,TONGHOP!O381&lt;=150)),TONGHOP!Q381,"")</f>
        <v/>
      </c>
      <c r="H381" s="1" t="str">
        <f>IF(AND(TONGHOP!K381="KTHP",OR(TONGHOP!L381="LT",TONGHOP!L381="TN"),AND(TONGHOP!O381&gt;120,TONGHOP!O381&lt;=150)),TONGHOP!R381,"")</f>
        <v/>
      </c>
      <c r="I381" s="1" t="str">
        <f t="shared" si="22"/>
        <v/>
      </c>
      <c r="J381" s="1" t="str">
        <f>IF(AND(TONGHOP!K381="KTHP",OR(TONGHOP!L381="LT",TONGHOP!L381="TN"),TONGHOP!O381&gt;150),TONGHOP!Q381,"")</f>
        <v/>
      </c>
      <c r="K381" s="1" t="str">
        <f>IF(AND(TONGHOP!K381="KTHP",OR(TONGHOP!L381="LT",TONGHOP!L381="TN"),TONGHOP!O381&gt;150),TONGHOP!R381,"")</f>
        <v/>
      </c>
      <c r="L381" s="1" t="str">
        <f t="shared" si="23"/>
        <v/>
      </c>
    </row>
    <row r="382" spans="1:12">
      <c r="A382" s="1" t="str">
        <f>IF(AND(TONGHOP!K382="KTHP",OR(TONGHOP!L382="LT",TONGHOP!L382="TN"),TONGHOP!O382&lt;=90),TONGHOP!Q382,"")</f>
        <v>Đặng Thị Kiến Trúc</v>
      </c>
      <c r="B382" s="1" t="str">
        <f>IF(AND(TONGHOP!K382="KTHP",OR(TONGHOP!L382="LT",TONGHOP!L382="TN"),TONGHOP!O382&lt;=90),TONGHOP!R382,"")</f>
        <v>Phạm Thị Thanh Thúy</v>
      </c>
      <c r="C382" s="1">
        <f t="shared" si="20"/>
        <v>1.2</v>
      </c>
      <c r="D382" s="1" t="str">
        <f>IF(AND(TONGHOP!K382="KTHP",OR(TONGHOP!L382="LT",TONGHOP!L382="TN"),AND(TONGHOP!O382&gt;90,TONGHOP!O382&lt;=120)),TONGHOP!Q382,"")</f>
        <v/>
      </c>
      <c r="E382" s="1" t="str">
        <f>IF(AND(TONGHOP!K382="KTHP",OR(TONGHOP!L382="LT",TONGHOP!L382="TN"),AND(TONGHOP!O382&gt;90,TONGHOP!O382&lt;=120)),TONGHOP!R382,"")</f>
        <v/>
      </c>
      <c r="F382" s="1" t="str">
        <f t="shared" si="21"/>
        <v/>
      </c>
      <c r="G382" s="1" t="str">
        <f>IF(AND(TONGHOP!K382="KTHP",OR(TONGHOP!L382="LT",TONGHOP!L382="TN"),AND(TONGHOP!O382&gt;120,TONGHOP!O382&lt;=150)),TONGHOP!Q382,"")</f>
        <v/>
      </c>
      <c r="H382" s="1" t="str">
        <f>IF(AND(TONGHOP!K382="KTHP",OR(TONGHOP!L382="LT",TONGHOP!L382="TN"),AND(TONGHOP!O382&gt;120,TONGHOP!O382&lt;=150)),TONGHOP!R382,"")</f>
        <v/>
      </c>
      <c r="I382" s="1" t="str">
        <f t="shared" si="22"/>
        <v/>
      </c>
      <c r="J382" s="1" t="str">
        <f>IF(AND(TONGHOP!K382="KTHP",OR(TONGHOP!L382="LT",TONGHOP!L382="TN"),TONGHOP!O382&gt;150),TONGHOP!Q382,"")</f>
        <v/>
      </c>
      <c r="K382" s="1" t="str">
        <f>IF(AND(TONGHOP!K382="KTHP",OR(TONGHOP!L382="LT",TONGHOP!L382="TN"),TONGHOP!O382&gt;150),TONGHOP!R382,"")</f>
        <v/>
      </c>
      <c r="L382" s="1" t="str">
        <f t="shared" si="23"/>
        <v/>
      </c>
    </row>
    <row r="383" spans="1:12">
      <c r="A383" s="1" t="str">
        <f>IF(AND(TONGHOP!K383="KTHP",OR(TONGHOP!L383="LT",TONGHOP!L383="TN"),TONGHOP!O383&lt;=90),TONGHOP!Q383,"")</f>
        <v>Lê Quý Hưng Quốc</v>
      </c>
      <c r="B383" s="1" t="str">
        <f>IF(AND(TONGHOP!K383="KTHP",OR(TONGHOP!L383="LT",TONGHOP!L383="TN"),TONGHOP!O383&lt;=90),TONGHOP!R383,"")</f>
        <v>Trần Thanh Trúc</v>
      </c>
      <c r="C383" s="1">
        <f t="shared" si="20"/>
        <v>1.2</v>
      </c>
      <c r="D383" s="1" t="str">
        <f>IF(AND(TONGHOP!K383="KTHP",OR(TONGHOP!L383="LT",TONGHOP!L383="TN"),AND(TONGHOP!O383&gt;90,TONGHOP!O383&lt;=120)),TONGHOP!Q383,"")</f>
        <v/>
      </c>
      <c r="E383" s="1" t="str">
        <f>IF(AND(TONGHOP!K383="KTHP",OR(TONGHOP!L383="LT",TONGHOP!L383="TN"),AND(TONGHOP!O383&gt;90,TONGHOP!O383&lt;=120)),TONGHOP!R383,"")</f>
        <v/>
      </c>
      <c r="F383" s="1" t="str">
        <f t="shared" si="21"/>
        <v/>
      </c>
      <c r="G383" s="1" t="str">
        <f>IF(AND(TONGHOP!K383="KTHP",OR(TONGHOP!L383="LT",TONGHOP!L383="TN"),AND(TONGHOP!O383&gt;120,TONGHOP!O383&lt;=150)),TONGHOP!Q383,"")</f>
        <v/>
      </c>
      <c r="H383" s="1" t="str">
        <f>IF(AND(TONGHOP!K383="KTHP",OR(TONGHOP!L383="LT",TONGHOP!L383="TN"),AND(TONGHOP!O383&gt;120,TONGHOP!O383&lt;=150)),TONGHOP!R383,"")</f>
        <v/>
      </c>
      <c r="I383" s="1" t="str">
        <f t="shared" si="22"/>
        <v/>
      </c>
      <c r="J383" s="1" t="str">
        <f>IF(AND(TONGHOP!K383="KTHP",OR(TONGHOP!L383="LT",TONGHOP!L383="TN"),TONGHOP!O383&gt;150),TONGHOP!Q383,"")</f>
        <v/>
      </c>
      <c r="K383" s="1" t="str">
        <f>IF(AND(TONGHOP!K383="KTHP",OR(TONGHOP!L383="LT",TONGHOP!L383="TN"),TONGHOP!O383&gt;150),TONGHOP!R383,"")</f>
        <v/>
      </c>
      <c r="L383" s="1" t="str">
        <f t="shared" si="23"/>
        <v/>
      </c>
    </row>
    <row r="384" spans="1:12">
      <c r="A384" s="1" t="str">
        <f>IF(AND(TONGHOP!K384="KTHP",OR(TONGHOP!L384="LT",TONGHOP!L384="TN"),TONGHOP!O384&lt;=90),TONGHOP!Q384,"")</f>
        <v>Lê Hồng Thái</v>
      </c>
      <c r="B384" s="1" t="str">
        <f>IF(AND(TONGHOP!K384="KTHP",OR(TONGHOP!L384="LT",TONGHOP!L384="TN"),TONGHOP!O384&lt;=90),TONGHOP!R384,"")</f>
        <v>Nguyễn Ngọc Quỳnh(CK)</v>
      </c>
      <c r="C384" s="1">
        <f t="shared" si="20"/>
        <v>1.2</v>
      </c>
      <c r="D384" s="1" t="str">
        <f>IF(AND(TONGHOP!K384="KTHP",OR(TONGHOP!L384="LT",TONGHOP!L384="TN"),AND(TONGHOP!O384&gt;90,TONGHOP!O384&lt;=120)),TONGHOP!Q384,"")</f>
        <v/>
      </c>
      <c r="E384" s="1" t="str">
        <f>IF(AND(TONGHOP!K384="KTHP",OR(TONGHOP!L384="LT",TONGHOP!L384="TN"),AND(TONGHOP!O384&gt;90,TONGHOP!O384&lt;=120)),TONGHOP!R384,"")</f>
        <v/>
      </c>
      <c r="F384" s="1" t="str">
        <f t="shared" si="21"/>
        <v/>
      </c>
      <c r="G384" s="1" t="str">
        <f>IF(AND(TONGHOP!K384="KTHP",OR(TONGHOP!L384="LT",TONGHOP!L384="TN"),AND(TONGHOP!O384&gt;120,TONGHOP!O384&lt;=150)),TONGHOP!Q384,"")</f>
        <v/>
      </c>
      <c r="H384" s="1" t="str">
        <f>IF(AND(TONGHOP!K384="KTHP",OR(TONGHOP!L384="LT",TONGHOP!L384="TN"),AND(TONGHOP!O384&gt;120,TONGHOP!O384&lt;=150)),TONGHOP!R384,"")</f>
        <v/>
      </c>
      <c r="I384" s="1" t="str">
        <f t="shared" si="22"/>
        <v/>
      </c>
      <c r="J384" s="1" t="str">
        <f>IF(AND(TONGHOP!K384="KTHP",OR(TONGHOP!L384="LT",TONGHOP!L384="TN"),TONGHOP!O384&gt;150),TONGHOP!Q384,"")</f>
        <v/>
      </c>
      <c r="K384" s="1" t="str">
        <f>IF(AND(TONGHOP!K384="KTHP",OR(TONGHOP!L384="LT",TONGHOP!L384="TN"),TONGHOP!O384&gt;150),TONGHOP!R384,"")</f>
        <v/>
      </c>
      <c r="L384" s="1" t="str">
        <f t="shared" si="23"/>
        <v/>
      </c>
    </row>
    <row r="385" spans="1:12">
      <c r="A385" s="1" t="str">
        <f>IF(AND(TONGHOP!K385="KTHP",OR(TONGHOP!L385="LT",TONGHOP!L385="TN"),TONGHOP!O385&lt;=90),TONGHOP!Q385,"")</f>
        <v>Dương Minh Chung</v>
      </c>
      <c r="B385" s="1" t="str">
        <f>IF(AND(TONGHOP!K385="KTHP",OR(TONGHOP!L385="LT",TONGHOP!L385="TN"),TONGHOP!O385&lt;=90),TONGHOP!R385,"")</f>
        <v>Lâm Thị Phương Thuỳ</v>
      </c>
      <c r="C385" s="1">
        <f t="shared" si="20"/>
        <v>1.2</v>
      </c>
      <c r="D385" s="1" t="str">
        <f>IF(AND(TONGHOP!K385="KTHP",OR(TONGHOP!L385="LT",TONGHOP!L385="TN"),AND(TONGHOP!O385&gt;90,TONGHOP!O385&lt;=120)),TONGHOP!Q385,"")</f>
        <v/>
      </c>
      <c r="E385" s="1" t="str">
        <f>IF(AND(TONGHOP!K385="KTHP",OR(TONGHOP!L385="LT",TONGHOP!L385="TN"),AND(TONGHOP!O385&gt;90,TONGHOP!O385&lt;=120)),TONGHOP!R385,"")</f>
        <v/>
      </c>
      <c r="F385" s="1" t="str">
        <f t="shared" si="21"/>
        <v/>
      </c>
      <c r="G385" s="1" t="str">
        <f>IF(AND(TONGHOP!K385="KTHP",OR(TONGHOP!L385="LT",TONGHOP!L385="TN"),AND(TONGHOP!O385&gt;120,TONGHOP!O385&lt;=150)),TONGHOP!Q385,"")</f>
        <v/>
      </c>
      <c r="H385" s="1" t="str">
        <f>IF(AND(TONGHOP!K385="KTHP",OR(TONGHOP!L385="LT",TONGHOP!L385="TN"),AND(TONGHOP!O385&gt;120,TONGHOP!O385&lt;=150)),TONGHOP!R385,"")</f>
        <v/>
      </c>
      <c r="I385" s="1" t="str">
        <f t="shared" si="22"/>
        <v/>
      </c>
      <c r="J385" s="1" t="str">
        <f>IF(AND(TONGHOP!K385="KTHP",OR(TONGHOP!L385="LT",TONGHOP!L385="TN"),TONGHOP!O385&gt;150),TONGHOP!Q385,"")</f>
        <v/>
      </c>
      <c r="K385" s="1" t="str">
        <f>IF(AND(TONGHOP!K385="KTHP",OR(TONGHOP!L385="LT",TONGHOP!L385="TN"),TONGHOP!O385&gt;150),TONGHOP!R385,"")</f>
        <v/>
      </c>
      <c r="L385" s="1" t="str">
        <f t="shared" si="23"/>
        <v/>
      </c>
    </row>
    <row r="386" spans="1:12">
      <c r="A386" s="1" t="str">
        <f>IF(AND(TONGHOP!K386="KTHP",OR(TONGHOP!L386="LT",TONGHOP!L386="TN"),TONGHOP!O386&lt;=90),TONGHOP!Q386,"")</f>
        <v>Võ Minh Quang</v>
      </c>
      <c r="B386" s="1" t="str">
        <f>IF(AND(TONGHOP!K386="KTHP",OR(TONGHOP!L386="LT",TONGHOP!L386="TN"),TONGHOP!O386&lt;=90),TONGHOP!R386,"")</f>
        <v>Bùi Thị Ngọc Sương</v>
      </c>
      <c r="C386" s="1">
        <f t="shared" si="20"/>
        <v>1.2</v>
      </c>
      <c r="D386" s="1" t="str">
        <f>IF(AND(TONGHOP!K386="KTHP",OR(TONGHOP!L386="LT",TONGHOP!L386="TN"),AND(TONGHOP!O386&gt;90,TONGHOP!O386&lt;=120)),TONGHOP!Q386,"")</f>
        <v/>
      </c>
      <c r="E386" s="1" t="str">
        <f>IF(AND(TONGHOP!K386="KTHP",OR(TONGHOP!L386="LT",TONGHOP!L386="TN"),AND(TONGHOP!O386&gt;90,TONGHOP!O386&lt;=120)),TONGHOP!R386,"")</f>
        <v/>
      </c>
      <c r="F386" s="1" t="str">
        <f t="shared" si="21"/>
        <v/>
      </c>
      <c r="G386" s="1" t="str">
        <f>IF(AND(TONGHOP!K386="KTHP",OR(TONGHOP!L386="LT",TONGHOP!L386="TN"),AND(TONGHOP!O386&gt;120,TONGHOP!O386&lt;=150)),TONGHOP!Q386,"")</f>
        <v/>
      </c>
      <c r="H386" s="1" t="str">
        <f>IF(AND(TONGHOP!K386="KTHP",OR(TONGHOP!L386="LT",TONGHOP!L386="TN"),AND(TONGHOP!O386&gt;120,TONGHOP!O386&lt;=150)),TONGHOP!R386,"")</f>
        <v/>
      </c>
      <c r="I386" s="1" t="str">
        <f t="shared" si="22"/>
        <v/>
      </c>
      <c r="J386" s="1" t="str">
        <f>IF(AND(TONGHOP!K386="KTHP",OR(TONGHOP!L386="LT",TONGHOP!L386="TN"),TONGHOP!O386&gt;150),TONGHOP!Q386,"")</f>
        <v/>
      </c>
      <c r="K386" s="1" t="str">
        <f>IF(AND(TONGHOP!K386="KTHP",OR(TONGHOP!L386="LT",TONGHOP!L386="TN"),TONGHOP!O386&gt;150),TONGHOP!R386,"")</f>
        <v/>
      </c>
      <c r="L386" s="1" t="str">
        <f t="shared" si="23"/>
        <v/>
      </c>
    </row>
    <row r="387" spans="1:12">
      <c r="A387" s="1" t="str">
        <f>IF(AND(TONGHOP!K387="KTHP",OR(TONGHOP!L387="LT",TONGHOP!L387="TN"),TONGHOP!O387&lt;=90),TONGHOP!Q387,"")</f>
        <v>Cao Thị Nga</v>
      </c>
      <c r="B387" s="1" t="str">
        <f>IF(AND(TONGHOP!K387="KTHP",OR(TONGHOP!L387="LT",TONGHOP!L387="TN"),TONGHOP!O387&lt;=90),TONGHOP!R387,"")</f>
        <v>Nguyễn Thị Thanh Tú</v>
      </c>
      <c r="C387" s="1">
        <f t="shared" ref="C387:C450" si="24">IF(AND(A387="",B387=""),"",1.2)</f>
        <v>1.2</v>
      </c>
      <c r="D387" s="1" t="str">
        <f>IF(AND(TONGHOP!K387="KTHP",OR(TONGHOP!L387="LT",TONGHOP!L387="TN"),AND(TONGHOP!O387&gt;90,TONGHOP!O387&lt;=120)),TONGHOP!Q387,"")</f>
        <v/>
      </c>
      <c r="E387" s="1" t="str">
        <f>IF(AND(TONGHOP!K387="KTHP",OR(TONGHOP!L387="LT",TONGHOP!L387="TN"),AND(TONGHOP!O387&gt;90,TONGHOP!O387&lt;=120)),TONGHOP!R387,"")</f>
        <v/>
      </c>
      <c r="F387" s="1" t="str">
        <f t="shared" ref="F387:F450" si="25">IF(AND(D387="",E387=""),"",1.6)</f>
        <v/>
      </c>
      <c r="G387" s="1" t="str">
        <f>IF(AND(TONGHOP!K387="KTHP",OR(TONGHOP!L387="LT",TONGHOP!L387="TN"),AND(TONGHOP!O387&gt;120,TONGHOP!O387&lt;=150)),TONGHOP!Q387,"")</f>
        <v/>
      </c>
      <c r="H387" s="1" t="str">
        <f>IF(AND(TONGHOP!K387="KTHP",OR(TONGHOP!L387="LT",TONGHOP!L387="TN"),AND(TONGHOP!O387&gt;120,TONGHOP!O387&lt;=150)),TONGHOP!R387,"")</f>
        <v/>
      </c>
      <c r="I387" s="1" t="str">
        <f t="shared" ref="I387:I450" si="26">IF(AND(G387="",H387=""),"",2)</f>
        <v/>
      </c>
      <c r="J387" s="1" t="str">
        <f>IF(AND(TONGHOP!K387="KTHP",OR(TONGHOP!L387="LT",TONGHOP!L387="TN"),TONGHOP!O387&gt;150),TONGHOP!Q387,"")</f>
        <v/>
      </c>
      <c r="K387" s="1" t="str">
        <f>IF(AND(TONGHOP!K387="KTHP",OR(TONGHOP!L387="LT",TONGHOP!L387="TN"),TONGHOP!O387&gt;150),TONGHOP!R387,"")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IF(AND(TONGHOP!K388="KTHP",OR(TONGHOP!L388="LT",TONGHOP!L388="TN"),TONGHOP!O388&lt;=90),TONGHOP!Q388,"")</f>
        <v>Nguyễn Thị Cẩm Thạch</v>
      </c>
      <c r="B388" s="1" t="str">
        <f>IF(AND(TONGHOP!K388="KTHP",OR(TONGHOP!L388="LT",TONGHOP!L388="TN"),TONGHOP!O388&lt;=90),TONGHOP!R388,"")</f>
        <v>Phan Văn Hoà</v>
      </c>
      <c r="C388" s="1">
        <f t="shared" si="24"/>
        <v>1.2</v>
      </c>
      <c r="D388" s="1" t="str">
        <f>IF(AND(TONGHOP!K388="KTHP",OR(TONGHOP!L388="LT",TONGHOP!L388="TN"),AND(TONGHOP!O388&gt;90,TONGHOP!O388&lt;=120)),TONGHOP!Q388,"")</f>
        <v/>
      </c>
      <c r="E388" s="1" t="str">
        <f>IF(AND(TONGHOP!K388="KTHP",OR(TONGHOP!L388="LT",TONGHOP!L388="TN"),AND(TONGHOP!O388&gt;90,TONGHOP!O388&lt;=120)),TONGHOP!R388,"")</f>
        <v/>
      </c>
      <c r="F388" s="1" t="str">
        <f t="shared" si="25"/>
        <v/>
      </c>
      <c r="G388" s="1" t="str">
        <f>IF(AND(TONGHOP!K388="KTHP",OR(TONGHOP!L388="LT",TONGHOP!L388="TN"),AND(TONGHOP!O388&gt;120,TONGHOP!O388&lt;=150)),TONGHOP!Q388,"")</f>
        <v/>
      </c>
      <c r="H388" s="1" t="str">
        <f>IF(AND(TONGHOP!K388="KTHP",OR(TONGHOP!L388="LT",TONGHOP!L388="TN"),AND(TONGHOP!O388&gt;120,TONGHOP!O388&lt;=150)),TONGHOP!R388,"")</f>
        <v/>
      </c>
      <c r="I388" s="1" t="str">
        <f t="shared" si="26"/>
        <v/>
      </c>
      <c r="J388" s="1" t="str">
        <f>IF(AND(TONGHOP!K388="KTHP",OR(TONGHOP!L388="LT",TONGHOP!L388="TN"),TONGHOP!O388&gt;150),TONGHOP!Q388,"")</f>
        <v/>
      </c>
      <c r="K388" s="1" t="str">
        <f>IF(AND(TONGHOP!K388="KTHP",OR(TONGHOP!L388="LT",TONGHOP!L388="TN"),TONGHOP!O388&gt;150),TONGHOP!R388,"")</f>
        <v/>
      </c>
      <c r="L388" s="1" t="str">
        <f t="shared" si="27"/>
        <v/>
      </c>
    </row>
    <row r="389" spans="1:12">
      <c r="A389" s="1" t="str">
        <f>IF(AND(TONGHOP!K389="KTHP",OR(TONGHOP!L389="LT",TONGHOP!L389="TN"),TONGHOP!O389&lt;=90),TONGHOP!Q389,"")</f>
        <v>Nguyễn Thị Minh Quý</v>
      </c>
      <c r="B389" s="1" t="str">
        <f>IF(AND(TONGHOP!K389="KTHP",OR(TONGHOP!L389="LT",TONGHOP!L389="TN"),TONGHOP!O389&lt;=90),TONGHOP!R389,"")</f>
        <v>Nguyễn Thị Thu Hà(CB)</v>
      </c>
      <c r="C389" s="1">
        <f t="shared" si="24"/>
        <v>1.2</v>
      </c>
      <c r="D389" s="1" t="str">
        <f>IF(AND(TONGHOP!K389="KTHP",OR(TONGHOP!L389="LT",TONGHOP!L389="TN"),AND(TONGHOP!O389&gt;90,TONGHOP!O389&lt;=120)),TONGHOP!Q389,"")</f>
        <v/>
      </c>
      <c r="E389" s="1" t="str">
        <f>IF(AND(TONGHOP!K389="KTHP",OR(TONGHOP!L389="LT",TONGHOP!L389="TN"),AND(TONGHOP!O389&gt;90,TONGHOP!O389&lt;=120)),TONGHOP!R389,"")</f>
        <v/>
      </c>
      <c r="F389" s="1" t="str">
        <f t="shared" si="25"/>
        <v/>
      </c>
      <c r="G389" s="1" t="str">
        <f>IF(AND(TONGHOP!K389="KTHP",OR(TONGHOP!L389="LT",TONGHOP!L389="TN"),AND(TONGHOP!O389&gt;120,TONGHOP!O389&lt;=150)),TONGHOP!Q389,"")</f>
        <v/>
      </c>
      <c r="H389" s="1" t="str">
        <f>IF(AND(TONGHOP!K389="KTHP",OR(TONGHOP!L389="LT",TONGHOP!L389="TN"),AND(TONGHOP!O389&gt;120,TONGHOP!O389&lt;=150)),TONGHOP!R389,"")</f>
        <v/>
      </c>
      <c r="I389" s="1" t="str">
        <f t="shared" si="26"/>
        <v/>
      </c>
      <c r="J389" s="1" t="str">
        <f>IF(AND(TONGHOP!K389="KTHP",OR(TONGHOP!L389="LT",TONGHOP!L389="TN"),TONGHOP!O389&gt;150),TONGHOP!Q389,"")</f>
        <v/>
      </c>
      <c r="K389" s="1" t="str">
        <f>IF(AND(TONGHOP!K389="KTHP",OR(TONGHOP!L389="LT",TONGHOP!L389="TN"),TONGHOP!O389&gt;150),TONGHOP!R389,"")</f>
        <v/>
      </c>
      <c r="L389" s="1" t="str">
        <f t="shared" si="27"/>
        <v/>
      </c>
    </row>
    <row r="390" spans="1:12">
      <c r="A390" s="1" t="str">
        <f>IF(AND(TONGHOP!K390="KTHP",OR(TONGHOP!L390="LT",TONGHOP!L390="TN"),TONGHOP!O390&lt;=90),TONGHOP!Q390,"")</f>
        <v>Nguyễn Anh Tăng</v>
      </c>
      <c r="B390" s="1" t="str">
        <f>IF(AND(TONGHOP!K390="KTHP",OR(TONGHOP!L390="LT",TONGHOP!L390="TN"),TONGHOP!O390&lt;=90),TONGHOP!R390,"")</f>
        <v>Phạm Thị Thu Hiền</v>
      </c>
      <c r="C390" s="1">
        <f t="shared" si="24"/>
        <v>1.2</v>
      </c>
      <c r="D390" s="1" t="str">
        <f>IF(AND(TONGHOP!K390="KTHP",OR(TONGHOP!L390="LT",TONGHOP!L390="TN"),AND(TONGHOP!O390&gt;90,TONGHOP!O390&lt;=120)),TONGHOP!Q390,"")</f>
        <v/>
      </c>
      <c r="E390" s="1" t="str">
        <f>IF(AND(TONGHOP!K390="KTHP",OR(TONGHOP!L390="LT",TONGHOP!L390="TN"),AND(TONGHOP!O390&gt;90,TONGHOP!O390&lt;=120)),TONGHOP!R390,"")</f>
        <v/>
      </c>
      <c r="F390" s="1" t="str">
        <f t="shared" si="25"/>
        <v/>
      </c>
      <c r="G390" s="1" t="str">
        <f>IF(AND(TONGHOP!K390="KTHP",OR(TONGHOP!L390="LT",TONGHOP!L390="TN"),AND(TONGHOP!O390&gt;120,TONGHOP!O390&lt;=150)),TONGHOP!Q390,"")</f>
        <v/>
      </c>
      <c r="H390" s="1" t="str">
        <f>IF(AND(TONGHOP!K390="KTHP",OR(TONGHOP!L390="LT",TONGHOP!L390="TN"),AND(TONGHOP!O390&gt;120,TONGHOP!O390&lt;=150)),TONGHOP!R390,"")</f>
        <v/>
      </c>
      <c r="I390" s="1" t="str">
        <f t="shared" si="26"/>
        <v/>
      </c>
      <c r="J390" s="1" t="str">
        <f>IF(AND(TONGHOP!K390="KTHP",OR(TONGHOP!L390="LT",TONGHOP!L390="TN"),TONGHOP!O390&gt;150),TONGHOP!Q390,"")</f>
        <v/>
      </c>
      <c r="K390" s="1" t="str">
        <f>IF(AND(TONGHOP!K390="KTHP",OR(TONGHOP!L390="LT",TONGHOP!L390="TN"),TONGHOP!O390&gt;150),TONGHOP!R390,"")</f>
        <v/>
      </c>
      <c r="L390" s="1" t="str">
        <f t="shared" si="27"/>
        <v/>
      </c>
    </row>
    <row r="391" spans="1:12">
      <c r="A391" s="1" t="str">
        <f>IF(AND(TONGHOP!K391="KTHP",OR(TONGHOP!L391="LT",TONGHOP!L391="TN"),TONGHOP!O391&lt;=90),TONGHOP!Q391,"")</f>
        <v>Nguyễn Thị Mai</v>
      </c>
      <c r="B391" s="1" t="str">
        <f>IF(AND(TONGHOP!K391="KTHP",OR(TONGHOP!L391="LT",TONGHOP!L391="TN"),TONGHOP!O391&lt;=90),TONGHOP!R391,"")</f>
        <v>Đặng Thái Sơn</v>
      </c>
      <c r="C391" s="1">
        <f t="shared" si="24"/>
        <v>1.2</v>
      </c>
      <c r="D391" s="1" t="str">
        <f>IF(AND(TONGHOP!K391="KTHP",OR(TONGHOP!L391="LT",TONGHOP!L391="TN"),AND(TONGHOP!O391&gt;90,TONGHOP!O391&lt;=120)),TONGHOP!Q391,"")</f>
        <v/>
      </c>
      <c r="E391" s="1" t="str">
        <f>IF(AND(TONGHOP!K391="KTHP",OR(TONGHOP!L391="LT",TONGHOP!L391="TN"),AND(TONGHOP!O391&gt;90,TONGHOP!O391&lt;=120)),TONGHOP!R391,"")</f>
        <v/>
      </c>
      <c r="F391" s="1" t="str">
        <f t="shared" si="25"/>
        <v/>
      </c>
      <c r="G391" s="1" t="str">
        <f>IF(AND(TONGHOP!K391="KTHP",OR(TONGHOP!L391="LT",TONGHOP!L391="TN"),AND(TONGHOP!O391&gt;120,TONGHOP!O391&lt;=150)),TONGHOP!Q391,"")</f>
        <v/>
      </c>
      <c r="H391" s="1" t="str">
        <f>IF(AND(TONGHOP!K391="KTHP",OR(TONGHOP!L391="LT",TONGHOP!L391="TN"),AND(TONGHOP!O391&gt;120,TONGHOP!O391&lt;=150)),TONGHOP!R391,"")</f>
        <v/>
      </c>
      <c r="I391" s="1" t="str">
        <f t="shared" si="26"/>
        <v/>
      </c>
      <c r="J391" s="1" t="str">
        <f>IF(AND(TONGHOP!K391="KTHP",OR(TONGHOP!L391="LT",TONGHOP!L391="TN"),TONGHOP!O391&gt;150),TONGHOP!Q391,"")</f>
        <v/>
      </c>
      <c r="K391" s="1" t="str">
        <f>IF(AND(TONGHOP!K391="KTHP",OR(TONGHOP!L391="LT",TONGHOP!L391="TN"),TONGHOP!O391&gt;150),TONGHOP!R391,"")</f>
        <v/>
      </c>
      <c r="L391" s="1" t="str">
        <f t="shared" si="27"/>
        <v/>
      </c>
    </row>
    <row r="392" spans="1:12">
      <c r="A392" s="1" t="str">
        <f>IF(AND(TONGHOP!K392="KTHP",OR(TONGHOP!L392="LT",TONGHOP!L392="TN"),TONGHOP!O392&lt;=90),TONGHOP!Q392,"")</f>
        <v>Trần Đình Khải</v>
      </c>
      <c r="B392" s="1" t="str">
        <f>IF(AND(TONGHOP!K392="KTHP",OR(TONGHOP!L392="LT",TONGHOP!L392="TN"),TONGHOP!O392&lt;=90),TONGHOP!R392,"")</f>
        <v>Đinh Trần Phương Thảo</v>
      </c>
      <c r="C392" s="1">
        <f t="shared" si="24"/>
        <v>1.2</v>
      </c>
      <c r="D392" s="1" t="str">
        <f>IF(AND(TONGHOP!K392="KTHP",OR(TONGHOP!L392="LT",TONGHOP!L392="TN"),AND(TONGHOP!O392&gt;90,TONGHOP!O392&lt;=120)),TONGHOP!Q392,"")</f>
        <v/>
      </c>
      <c r="E392" s="1" t="str">
        <f>IF(AND(TONGHOP!K392="KTHP",OR(TONGHOP!L392="LT",TONGHOP!L392="TN"),AND(TONGHOP!O392&gt;90,TONGHOP!O392&lt;=120)),TONGHOP!R392,"")</f>
        <v/>
      </c>
      <c r="F392" s="1" t="str">
        <f t="shared" si="25"/>
        <v/>
      </c>
      <c r="G392" s="1" t="str">
        <f>IF(AND(TONGHOP!K392="KTHP",OR(TONGHOP!L392="LT",TONGHOP!L392="TN"),AND(TONGHOP!O392&gt;120,TONGHOP!O392&lt;=150)),TONGHOP!Q392,"")</f>
        <v/>
      </c>
      <c r="H392" s="1" t="str">
        <f>IF(AND(TONGHOP!K392="KTHP",OR(TONGHOP!L392="LT",TONGHOP!L392="TN"),AND(TONGHOP!O392&gt;120,TONGHOP!O392&lt;=150)),TONGHOP!R392,"")</f>
        <v/>
      </c>
      <c r="I392" s="1" t="str">
        <f t="shared" si="26"/>
        <v/>
      </c>
      <c r="J392" s="1" t="str">
        <f>IF(AND(TONGHOP!K392="KTHP",OR(TONGHOP!L392="LT",TONGHOP!L392="TN"),TONGHOP!O392&gt;150),TONGHOP!Q392,"")</f>
        <v/>
      </c>
      <c r="K392" s="1" t="str">
        <f>IF(AND(TONGHOP!K392="KTHP",OR(TONGHOP!L392="LT",TONGHOP!L392="TN"),TONGHOP!O392&gt;150),TONGHOP!R392,"")</f>
        <v/>
      </c>
      <c r="L392" s="1" t="str">
        <f t="shared" si="27"/>
        <v/>
      </c>
    </row>
    <row r="393" spans="1:12">
      <c r="A393" s="1" t="str">
        <f>IF(AND(TONGHOP!K393="KTHP",OR(TONGHOP!L393="LT",TONGHOP!L393="TN"),TONGHOP!O393&lt;=90),TONGHOP!Q393,"")</f>
        <v>Trần Quốc Duy</v>
      </c>
      <c r="B393" s="1" t="str">
        <f>IF(AND(TONGHOP!K393="KTHP",OR(TONGHOP!L393="LT",TONGHOP!L393="TN"),TONGHOP!O393&lt;=90),TONGHOP!R393,"")</f>
        <v>Nguyễn Thị Khánh Thư</v>
      </c>
      <c r="C393" s="1">
        <f t="shared" si="24"/>
        <v>1.2</v>
      </c>
      <c r="D393" s="1" t="str">
        <f>IF(AND(TONGHOP!K393="KTHP",OR(TONGHOP!L393="LT",TONGHOP!L393="TN"),AND(TONGHOP!O393&gt;90,TONGHOP!O393&lt;=120)),TONGHOP!Q393,"")</f>
        <v/>
      </c>
      <c r="E393" s="1" t="str">
        <f>IF(AND(TONGHOP!K393="KTHP",OR(TONGHOP!L393="LT",TONGHOP!L393="TN"),AND(TONGHOP!O393&gt;90,TONGHOP!O393&lt;=120)),TONGHOP!R393,"")</f>
        <v/>
      </c>
      <c r="F393" s="1" t="str">
        <f t="shared" si="25"/>
        <v/>
      </c>
      <c r="G393" s="1" t="str">
        <f>IF(AND(TONGHOP!K393="KTHP",OR(TONGHOP!L393="LT",TONGHOP!L393="TN"),AND(TONGHOP!O393&gt;120,TONGHOP!O393&lt;=150)),TONGHOP!Q393,"")</f>
        <v/>
      </c>
      <c r="H393" s="1" t="str">
        <f>IF(AND(TONGHOP!K393="KTHP",OR(TONGHOP!L393="LT",TONGHOP!L393="TN"),AND(TONGHOP!O393&gt;120,TONGHOP!O393&lt;=150)),TONGHOP!R393,"")</f>
        <v/>
      </c>
      <c r="I393" s="1" t="str">
        <f t="shared" si="26"/>
        <v/>
      </c>
      <c r="J393" s="1" t="str">
        <f>IF(AND(TONGHOP!K393="KTHP",OR(TONGHOP!L393="LT",TONGHOP!L393="TN"),TONGHOP!O393&gt;150),TONGHOP!Q393,"")</f>
        <v/>
      </c>
      <c r="K393" s="1" t="str">
        <f>IF(AND(TONGHOP!K393="KTHP",OR(TONGHOP!L393="LT",TONGHOP!L393="TN"),TONGHOP!O393&gt;150),TONGHOP!R393,"")</f>
        <v/>
      </c>
      <c r="L393" s="1" t="str">
        <f t="shared" si="27"/>
        <v/>
      </c>
    </row>
    <row r="394" spans="1:12">
      <c r="A394" s="1" t="str">
        <f>IF(AND(TONGHOP!K394="KTHP",OR(TONGHOP!L394="LT",TONGHOP!L394="TN"),TONGHOP!O394&lt;=90),TONGHOP!Q394,"")</f>
        <v>Bốc Minh Trí</v>
      </c>
      <c r="B394" s="1" t="str">
        <f>IF(AND(TONGHOP!K394="KTHP",OR(TONGHOP!L394="LT",TONGHOP!L394="TN"),TONGHOP!O394&lt;=90),TONGHOP!R394,"")</f>
        <v>Trần Thị Hương</v>
      </c>
      <c r="C394" s="1">
        <f t="shared" si="24"/>
        <v>1.2</v>
      </c>
      <c r="D394" s="1" t="str">
        <f>IF(AND(TONGHOP!K394="KTHP",OR(TONGHOP!L394="LT",TONGHOP!L394="TN"),AND(TONGHOP!O394&gt;90,TONGHOP!O394&lt;=120)),TONGHOP!Q394,"")</f>
        <v/>
      </c>
      <c r="E394" s="1" t="str">
        <f>IF(AND(TONGHOP!K394="KTHP",OR(TONGHOP!L394="LT",TONGHOP!L394="TN"),AND(TONGHOP!O394&gt;90,TONGHOP!O394&lt;=120)),TONGHOP!R394,"")</f>
        <v/>
      </c>
      <c r="F394" s="1" t="str">
        <f t="shared" si="25"/>
        <v/>
      </c>
      <c r="G394" s="1" t="str">
        <f>IF(AND(TONGHOP!K394="KTHP",OR(TONGHOP!L394="LT",TONGHOP!L394="TN"),AND(TONGHOP!O394&gt;120,TONGHOP!O394&lt;=150)),TONGHOP!Q394,"")</f>
        <v/>
      </c>
      <c r="H394" s="1" t="str">
        <f>IF(AND(TONGHOP!K394="KTHP",OR(TONGHOP!L394="LT",TONGHOP!L394="TN"),AND(TONGHOP!O394&gt;120,TONGHOP!O394&lt;=150)),TONGHOP!R394,"")</f>
        <v/>
      </c>
      <c r="I394" s="1" t="str">
        <f t="shared" si="26"/>
        <v/>
      </c>
      <c r="J394" s="1" t="str">
        <f>IF(AND(TONGHOP!K394="KTHP",OR(TONGHOP!L394="LT",TONGHOP!L394="TN"),TONGHOP!O394&gt;150),TONGHOP!Q394,"")</f>
        <v/>
      </c>
      <c r="K394" s="1" t="str">
        <f>IF(AND(TONGHOP!K394="KTHP",OR(TONGHOP!L394="LT",TONGHOP!L394="TN"),TONGHOP!O394&gt;150),TONGHOP!R394,"")</f>
        <v/>
      </c>
      <c r="L394" s="1" t="str">
        <f t="shared" si="27"/>
        <v/>
      </c>
    </row>
    <row r="395" spans="1:12">
      <c r="A395" s="1" t="str">
        <f>IF(AND(TONGHOP!K395="KTHP",OR(TONGHOP!L395="LT",TONGHOP!L395="TN"),TONGHOP!O395&lt;=90),TONGHOP!Q395,"")</f>
        <v>Vũ Đức Pháp</v>
      </c>
      <c r="B395" s="1" t="str">
        <f>IF(AND(TONGHOP!K395="KTHP",OR(TONGHOP!L395="LT",TONGHOP!L395="TN"),TONGHOP!O395&lt;=90),TONGHOP!R395,"")</f>
        <v>Hoàng Văn Viết</v>
      </c>
      <c r="C395" s="1">
        <f t="shared" si="24"/>
        <v>1.2</v>
      </c>
      <c r="D395" s="1" t="str">
        <f>IF(AND(TONGHOP!K395="KTHP",OR(TONGHOP!L395="LT",TONGHOP!L395="TN"),AND(TONGHOP!O395&gt;90,TONGHOP!O395&lt;=120)),TONGHOP!Q395,"")</f>
        <v/>
      </c>
      <c r="E395" s="1" t="str">
        <f>IF(AND(TONGHOP!K395="KTHP",OR(TONGHOP!L395="LT",TONGHOP!L395="TN"),AND(TONGHOP!O395&gt;90,TONGHOP!O395&lt;=120)),TONGHOP!R395,"")</f>
        <v/>
      </c>
      <c r="F395" s="1" t="str">
        <f t="shared" si="25"/>
        <v/>
      </c>
      <c r="G395" s="1" t="str">
        <f>IF(AND(TONGHOP!K395="KTHP",OR(TONGHOP!L395="LT",TONGHOP!L395="TN"),AND(TONGHOP!O395&gt;120,TONGHOP!O395&lt;=150)),TONGHOP!Q395,"")</f>
        <v/>
      </c>
      <c r="H395" s="1" t="str">
        <f>IF(AND(TONGHOP!K395="KTHP",OR(TONGHOP!L395="LT",TONGHOP!L395="TN"),AND(TONGHOP!O395&gt;120,TONGHOP!O395&lt;=150)),TONGHOP!R395,"")</f>
        <v/>
      </c>
      <c r="I395" s="1" t="str">
        <f t="shared" si="26"/>
        <v/>
      </c>
      <c r="J395" s="1" t="str">
        <f>IF(AND(TONGHOP!K395="KTHP",OR(TONGHOP!L395="LT",TONGHOP!L395="TN"),TONGHOP!O395&gt;150),TONGHOP!Q395,"")</f>
        <v/>
      </c>
      <c r="K395" s="1" t="str">
        <f>IF(AND(TONGHOP!K395="KTHP",OR(TONGHOP!L395="LT",TONGHOP!L395="TN"),TONGHOP!O395&gt;150),TONGHOP!R395,"")</f>
        <v/>
      </c>
      <c r="L395" s="1" t="str">
        <f t="shared" si="27"/>
        <v/>
      </c>
    </row>
    <row r="396" spans="1:12">
      <c r="A396" s="1" t="str">
        <f>IF(AND(TONGHOP!K396="KTHP",OR(TONGHOP!L396="LT",TONGHOP!L396="TN"),TONGHOP!O396&lt;=90),TONGHOP!Q396,"")</f>
        <v>Triệu Phú Nguyên</v>
      </c>
      <c r="B396" s="1" t="str">
        <f>IF(AND(TONGHOP!K396="KTHP",OR(TONGHOP!L396="LT",TONGHOP!L396="TN"),TONGHOP!O396&lt;=90),TONGHOP!R396,"")</f>
        <v>Hà Quốc Bảo</v>
      </c>
      <c r="C396" s="1">
        <f t="shared" si="24"/>
        <v>1.2</v>
      </c>
      <c r="D396" s="1" t="str">
        <f>IF(AND(TONGHOP!K396="KTHP",OR(TONGHOP!L396="LT",TONGHOP!L396="TN"),AND(TONGHOP!O396&gt;90,TONGHOP!O396&lt;=120)),TONGHOP!Q396,"")</f>
        <v/>
      </c>
      <c r="E396" s="1" t="str">
        <f>IF(AND(TONGHOP!K396="KTHP",OR(TONGHOP!L396="LT",TONGHOP!L396="TN"),AND(TONGHOP!O396&gt;90,TONGHOP!O396&lt;=120)),TONGHOP!R396,"")</f>
        <v/>
      </c>
      <c r="F396" s="1" t="str">
        <f t="shared" si="25"/>
        <v/>
      </c>
      <c r="G396" s="1" t="str">
        <f>IF(AND(TONGHOP!K396="KTHP",OR(TONGHOP!L396="LT",TONGHOP!L396="TN"),AND(TONGHOP!O396&gt;120,TONGHOP!O396&lt;=150)),TONGHOP!Q396,"")</f>
        <v/>
      </c>
      <c r="H396" s="1" t="str">
        <f>IF(AND(TONGHOP!K396="KTHP",OR(TONGHOP!L396="LT",TONGHOP!L396="TN"),AND(TONGHOP!O396&gt;120,TONGHOP!O396&lt;=150)),TONGHOP!R396,"")</f>
        <v/>
      </c>
      <c r="I396" s="1" t="str">
        <f t="shared" si="26"/>
        <v/>
      </c>
      <c r="J396" s="1" t="str">
        <f>IF(AND(TONGHOP!K396="KTHP",OR(TONGHOP!L396="LT",TONGHOP!L396="TN"),TONGHOP!O396&gt;150),TONGHOP!Q396,"")</f>
        <v/>
      </c>
      <c r="K396" s="1" t="str">
        <f>IF(AND(TONGHOP!K396="KTHP",OR(TONGHOP!L396="LT",TONGHOP!L396="TN"),TONGHOP!O396&gt;150),TONGHOP!R396,"")</f>
        <v/>
      </c>
      <c r="L396" s="1" t="str">
        <f t="shared" si="27"/>
        <v/>
      </c>
    </row>
    <row r="397" spans="1:12">
      <c r="A397" s="1" t="str">
        <f>IF(AND(TONGHOP!K397="KTHP",OR(TONGHOP!L397="LT",TONGHOP!L397="TN"),TONGHOP!O397&lt;=90),TONGHOP!Q397,"")</f>
        <v>Nguyễn Duy Hải</v>
      </c>
      <c r="B397" s="1" t="str">
        <f>IF(AND(TONGHOP!K397="KTHP",OR(TONGHOP!L397="LT",TONGHOP!L397="TN"),TONGHOP!O397&lt;=90),TONGHOP!R397,"")</f>
        <v>Trần Thị Ánh Tuyết</v>
      </c>
      <c r="C397" s="1">
        <f t="shared" si="24"/>
        <v>1.2</v>
      </c>
      <c r="D397" s="1" t="str">
        <f>IF(AND(TONGHOP!K397="KTHP",OR(TONGHOP!L397="LT",TONGHOP!L397="TN"),AND(TONGHOP!O397&gt;90,TONGHOP!O397&lt;=120)),TONGHOP!Q397,"")</f>
        <v/>
      </c>
      <c r="E397" s="1" t="str">
        <f>IF(AND(TONGHOP!K397="KTHP",OR(TONGHOP!L397="LT",TONGHOP!L397="TN"),AND(TONGHOP!O397&gt;90,TONGHOP!O397&lt;=120)),TONGHOP!R397,"")</f>
        <v/>
      </c>
      <c r="F397" s="1" t="str">
        <f t="shared" si="25"/>
        <v/>
      </c>
      <c r="G397" s="1" t="str">
        <f>IF(AND(TONGHOP!K397="KTHP",OR(TONGHOP!L397="LT",TONGHOP!L397="TN"),AND(TONGHOP!O397&gt;120,TONGHOP!O397&lt;=150)),TONGHOP!Q397,"")</f>
        <v/>
      </c>
      <c r="H397" s="1" t="str">
        <f>IF(AND(TONGHOP!K397="KTHP",OR(TONGHOP!L397="LT",TONGHOP!L397="TN"),AND(TONGHOP!O397&gt;120,TONGHOP!O397&lt;=150)),TONGHOP!R397,"")</f>
        <v/>
      </c>
      <c r="I397" s="1" t="str">
        <f t="shared" si="26"/>
        <v/>
      </c>
      <c r="J397" s="1" t="str">
        <f>IF(AND(TONGHOP!K397="KTHP",OR(TONGHOP!L397="LT",TONGHOP!L397="TN"),TONGHOP!O397&gt;150),TONGHOP!Q397,"")</f>
        <v/>
      </c>
      <c r="K397" s="1" t="str">
        <f>IF(AND(TONGHOP!K397="KTHP",OR(TONGHOP!L397="LT",TONGHOP!L397="TN"),TONGHOP!O397&gt;150),TONGHOP!R397,"")</f>
        <v/>
      </c>
      <c r="L397" s="1" t="str">
        <f t="shared" si="27"/>
        <v/>
      </c>
    </row>
    <row r="398" spans="1:12">
      <c r="A398" s="1" t="str">
        <f>IF(AND(TONGHOP!K398="KTHP",OR(TONGHOP!L398="LT",TONGHOP!L398="TN"),TONGHOP!O398&lt;=90),TONGHOP!Q398,"")</f>
        <v>Nguyễn Minh Đức(B)</v>
      </c>
      <c r="B398" s="1" t="str">
        <f>IF(AND(TONGHOP!K398="KTHP",OR(TONGHOP!L398="LT",TONGHOP!L398="TN"),TONGHOP!O398&lt;=90),TONGHOP!R398,"")</f>
        <v>Nguyễn Thị Bảo Trân</v>
      </c>
      <c r="C398" s="1">
        <f t="shared" si="24"/>
        <v>1.2</v>
      </c>
      <c r="D398" s="1" t="str">
        <f>IF(AND(TONGHOP!K398="KTHP",OR(TONGHOP!L398="LT",TONGHOP!L398="TN"),AND(TONGHOP!O398&gt;90,TONGHOP!O398&lt;=120)),TONGHOP!Q398,"")</f>
        <v/>
      </c>
      <c r="E398" s="1" t="str">
        <f>IF(AND(TONGHOP!K398="KTHP",OR(TONGHOP!L398="LT",TONGHOP!L398="TN"),AND(TONGHOP!O398&gt;90,TONGHOP!O398&lt;=120)),TONGHOP!R398,"")</f>
        <v/>
      </c>
      <c r="F398" s="1" t="str">
        <f t="shared" si="25"/>
        <v/>
      </c>
      <c r="G398" s="1" t="str">
        <f>IF(AND(TONGHOP!K398="KTHP",OR(TONGHOP!L398="LT",TONGHOP!L398="TN"),AND(TONGHOP!O398&gt;120,TONGHOP!O398&lt;=150)),TONGHOP!Q398,"")</f>
        <v/>
      </c>
      <c r="H398" s="1" t="str">
        <f>IF(AND(TONGHOP!K398="KTHP",OR(TONGHOP!L398="LT",TONGHOP!L398="TN"),AND(TONGHOP!O398&gt;120,TONGHOP!O398&lt;=150)),TONGHOP!R398,"")</f>
        <v/>
      </c>
      <c r="I398" s="1" t="str">
        <f t="shared" si="26"/>
        <v/>
      </c>
      <c r="J398" s="1" t="str">
        <f>IF(AND(TONGHOP!K398="KTHP",OR(TONGHOP!L398="LT",TONGHOP!L398="TN"),TONGHOP!O398&gt;150),TONGHOP!Q398,"")</f>
        <v/>
      </c>
      <c r="K398" s="1" t="str">
        <f>IF(AND(TONGHOP!K398="KTHP",OR(TONGHOP!L398="LT",TONGHOP!L398="TN"),TONGHOP!O398&gt;150),TONGHOP!R398,"")</f>
        <v/>
      </c>
      <c r="L398" s="1" t="str">
        <f t="shared" si="27"/>
        <v/>
      </c>
    </row>
    <row r="399" spans="1:12">
      <c r="A399" s="1" t="str">
        <f>IF(AND(TONGHOP!K399="KTHP",OR(TONGHOP!L399="LT",TONGHOP!L399="TN"),TONGHOP!O399&lt;=90),TONGHOP!Q399,"")</f>
        <v>Lê Thế Huân</v>
      </c>
      <c r="B399" s="1" t="str">
        <f>IF(AND(TONGHOP!K399="KTHP",OR(TONGHOP!L399="LT",TONGHOP!L399="TN"),TONGHOP!O399&lt;=90),TONGHOP!R399,"")</f>
        <v>Trần Việt Khánh</v>
      </c>
      <c r="C399" s="1">
        <f t="shared" si="24"/>
        <v>1.2</v>
      </c>
      <c r="D399" s="1" t="str">
        <f>IF(AND(TONGHOP!K399="KTHP",OR(TONGHOP!L399="LT",TONGHOP!L399="TN"),AND(TONGHOP!O399&gt;90,TONGHOP!O399&lt;=120)),TONGHOP!Q399,"")</f>
        <v/>
      </c>
      <c r="E399" s="1" t="str">
        <f>IF(AND(TONGHOP!K399="KTHP",OR(TONGHOP!L399="LT",TONGHOP!L399="TN"),AND(TONGHOP!O399&gt;90,TONGHOP!O399&lt;=120)),TONGHOP!R399,"")</f>
        <v/>
      </c>
      <c r="F399" s="1" t="str">
        <f t="shared" si="25"/>
        <v/>
      </c>
      <c r="G399" s="1" t="str">
        <f>IF(AND(TONGHOP!K399="KTHP",OR(TONGHOP!L399="LT",TONGHOP!L399="TN"),AND(TONGHOP!O399&gt;120,TONGHOP!O399&lt;=150)),TONGHOP!Q399,"")</f>
        <v/>
      </c>
      <c r="H399" s="1" t="str">
        <f>IF(AND(TONGHOP!K399="KTHP",OR(TONGHOP!L399="LT",TONGHOP!L399="TN"),AND(TONGHOP!O399&gt;120,TONGHOP!O399&lt;=150)),TONGHOP!R399,"")</f>
        <v/>
      </c>
      <c r="I399" s="1" t="str">
        <f t="shared" si="26"/>
        <v/>
      </c>
      <c r="J399" s="1" t="str">
        <f>IF(AND(TONGHOP!K399="KTHP",OR(TONGHOP!L399="LT",TONGHOP!L399="TN"),TONGHOP!O399&gt;150),TONGHOP!Q399,"")</f>
        <v/>
      </c>
      <c r="K399" s="1" t="str">
        <f>IF(AND(TONGHOP!K399="KTHP",OR(TONGHOP!L399="LT",TONGHOP!L399="TN"),TONGHOP!O399&gt;150),TONGHOP!R399,"")</f>
        <v/>
      </c>
      <c r="L399" s="1" t="str">
        <f t="shared" si="27"/>
        <v/>
      </c>
    </row>
    <row r="400" spans="1:12">
      <c r="A400" s="1" t="str">
        <f>IF(AND(TONGHOP!K400="KTHP",OR(TONGHOP!L400="LT",TONGHOP!L400="TN"),TONGHOP!O400&lt;=90),TONGHOP!Q400,"")</f>
        <v>Đặng Đức Minh</v>
      </c>
      <c r="B400" s="1" t="str">
        <f>IF(AND(TONGHOP!K400="KTHP",OR(TONGHOP!L400="LT",TONGHOP!L400="TN"),TONGHOP!O400&lt;=90),TONGHOP!R400,"")</f>
        <v>Phạm Thị Vinh</v>
      </c>
      <c r="C400" s="1">
        <f t="shared" si="24"/>
        <v>1.2</v>
      </c>
      <c r="D400" s="1" t="str">
        <f>IF(AND(TONGHOP!K400="KTHP",OR(TONGHOP!L400="LT",TONGHOP!L400="TN"),AND(TONGHOP!O400&gt;90,TONGHOP!O400&lt;=120)),TONGHOP!Q400,"")</f>
        <v/>
      </c>
      <c r="E400" s="1" t="str">
        <f>IF(AND(TONGHOP!K400="KTHP",OR(TONGHOP!L400="LT",TONGHOP!L400="TN"),AND(TONGHOP!O400&gt;90,TONGHOP!O400&lt;=120)),TONGHOP!R400,"")</f>
        <v/>
      </c>
      <c r="F400" s="1" t="str">
        <f t="shared" si="25"/>
        <v/>
      </c>
      <c r="G400" s="1" t="str">
        <f>IF(AND(TONGHOP!K400="KTHP",OR(TONGHOP!L400="LT",TONGHOP!L400="TN"),AND(TONGHOP!O400&gt;120,TONGHOP!O400&lt;=150)),TONGHOP!Q400,"")</f>
        <v/>
      </c>
      <c r="H400" s="1" t="str">
        <f>IF(AND(TONGHOP!K400="KTHP",OR(TONGHOP!L400="LT",TONGHOP!L400="TN"),AND(TONGHOP!O400&gt;120,TONGHOP!O400&lt;=150)),TONGHOP!R400,"")</f>
        <v/>
      </c>
      <c r="I400" s="1" t="str">
        <f t="shared" si="26"/>
        <v/>
      </c>
      <c r="J400" s="1" t="str">
        <f>IF(AND(TONGHOP!K400="KTHP",OR(TONGHOP!L400="LT",TONGHOP!L400="TN"),TONGHOP!O400&gt;150),TONGHOP!Q400,"")</f>
        <v/>
      </c>
      <c r="K400" s="1" t="str">
        <f>IF(AND(TONGHOP!K400="KTHP",OR(TONGHOP!L400="LT",TONGHOP!L400="TN"),TONGHOP!O400&gt;150),TONGHOP!R400,"")</f>
        <v/>
      </c>
      <c r="L400" s="1" t="str">
        <f t="shared" si="27"/>
        <v/>
      </c>
    </row>
    <row r="401" spans="1:12">
      <c r="A401" s="1" t="str">
        <f>IF(AND(TONGHOP!K401="KTHP",OR(TONGHOP!L401="LT",TONGHOP!L401="TN"),TONGHOP!O401&lt;=90),TONGHOP!Q401,"")</f>
        <v>Đỗ Huỳnh Thanh Phong</v>
      </c>
      <c r="B401" s="1" t="str">
        <f>IF(AND(TONGHOP!K401="KTHP",OR(TONGHOP!L401="LT",TONGHOP!L401="TN"),TONGHOP!O401&lt;=90),TONGHOP!R401,"")</f>
        <v>Đỗ Thị Ngát</v>
      </c>
      <c r="C401" s="1">
        <f t="shared" si="24"/>
        <v>1.2</v>
      </c>
      <c r="D401" s="1" t="str">
        <f>IF(AND(TONGHOP!K401="KTHP",OR(TONGHOP!L401="LT",TONGHOP!L401="TN"),AND(TONGHOP!O401&gt;90,TONGHOP!O401&lt;=120)),TONGHOP!Q401,"")</f>
        <v/>
      </c>
      <c r="E401" s="1" t="str">
        <f>IF(AND(TONGHOP!K401="KTHP",OR(TONGHOP!L401="LT",TONGHOP!L401="TN"),AND(TONGHOP!O401&gt;90,TONGHOP!O401&lt;=120)),TONGHOP!R401,"")</f>
        <v/>
      </c>
      <c r="F401" s="1" t="str">
        <f t="shared" si="25"/>
        <v/>
      </c>
      <c r="G401" s="1" t="str">
        <f>IF(AND(TONGHOP!K401="KTHP",OR(TONGHOP!L401="LT",TONGHOP!L401="TN"),AND(TONGHOP!O401&gt;120,TONGHOP!O401&lt;=150)),TONGHOP!Q401,"")</f>
        <v/>
      </c>
      <c r="H401" s="1" t="str">
        <f>IF(AND(TONGHOP!K401="KTHP",OR(TONGHOP!L401="LT",TONGHOP!L401="TN"),AND(TONGHOP!O401&gt;120,TONGHOP!O401&lt;=150)),TONGHOP!R401,"")</f>
        <v/>
      </c>
      <c r="I401" s="1" t="str">
        <f t="shared" si="26"/>
        <v/>
      </c>
      <c r="J401" s="1" t="str">
        <f>IF(AND(TONGHOP!K401="KTHP",OR(TONGHOP!L401="LT",TONGHOP!L401="TN"),TONGHOP!O401&gt;150),TONGHOP!Q401,"")</f>
        <v/>
      </c>
      <c r="K401" s="1" t="str">
        <f>IF(AND(TONGHOP!K401="KTHP",OR(TONGHOP!L401="LT",TONGHOP!L401="TN"),TONGHOP!O401&gt;150),TONGHOP!R401,"")</f>
        <v/>
      </c>
      <c r="L401" s="1" t="str">
        <f t="shared" si="27"/>
        <v/>
      </c>
    </row>
    <row r="402" spans="1:12">
      <c r="A402" s="1" t="str">
        <f>IF(AND(TONGHOP!K402="KTHP",OR(TONGHOP!L402="LT",TONGHOP!L402="TN"),TONGHOP!O402&lt;=90),TONGHOP!Q402,"")</f>
        <v>Đặng Thế Huân</v>
      </c>
      <c r="B402" s="1" t="str">
        <f>IF(AND(TONGHOP!K402="KTHP",OR(TONGHOP!L402="LT",TONGHOP!L402="TN"),TONGHOP!O402&lt;=90),TONGHOP!R402,"")</f>
        <v>Trịnh Khắc Vũ</v>
      </c>
      <c r="C402" s="1">
        <f t="shared" si="24"/>
        <v>1.2</v>
      </c>
      <c r="D402" s="1" t="str">
        <f>IF(AND(TONGHOP!K402="KTHP",OR(TONGHOP!L402="LT",TONGHOP!L402="TN"),AND(TONGHOP!O402&gt;90,TONGHOP!O402&lt;=120)),TONGHOP!Q402,"")</f>
        <v/>
      </c>
      <c r="E402" s="1" t="str">
        <f>IF(AND(TONGHOP!K402="KTHP",OR(TONGHOP!L402="LT",TONGHOP!L402="TN"),AND(TONGHOP!O402&gt;90,TONGHOP!O402&lt;=120)),TONGHOP!R402,"")</f>
        <v/>
      </c>
      <c r="F402" s="1" t="str">
        <f t="shared" si="25"/>
        <v/>
      </c>
      <c r="G402" s="1" t="str">
        <f>IF(AND(TONGHOP!K402="KTHP",OR(TONGHOP!L402="LT",TONGHOP!L402="TN"),AND(TONGHOP!O402&gt;120,TONGHOP!O402&lt;=150)),TONGHOP!Q402,"")</f>
        <v/>
      </c>
      <c r="H402" s="1" t="str">
        <f>IF(AND(TONGHOP!K402="KTHP",OR(TONGHOP!L402="LT",TONGHOP!L402="TN"),AND(TONGHOP!O402&gt;120,TONGHOP!O402&lt;=150)),TONGHOP!R402,"")</f>
        <v/>
      </c>
      <c r="I402" s="1" t="str">
        <f t="shared" si="26"/>
        <v/>
      </c>
      <c r="J402" s="1" t="str">
        <f>IF(AND(TONGHOP!K402="KTHP",OR(TONGHOP!L402="LT",TONGHOP!L402="TN"),TONGHOP!O402&gt;150),TONGHOP!Q402,"")</f>
        <v/>
      </c>
      <c r="K402" s="1" t="str">
        <f>IF(AND(TONGHOP!K402="KTHP",OR(TONGHOP!L402="LT",TONGHOP!L402="TN"),TONGHOP!O402&gt;150),TONGHOP!R402,"")</f>
        <v/>
      </c>
      <c r="L402" s="1" t="str">
        <f t="shared" si="27"/>
        <v/>
      </c>
    </row>
    <row r="403" spans="1:12">
      <c r="A403" s="1" t="str">
        <f>IF(AND(TONGHOP!K403="KTHP",OR(TONGHOP!L403="LT",TONGHOP!L403="TN"),TONGHOP!O403&lt;=90),TONGHOP!Q403,"")</f>
        <v>Võ Thiện Mỹ</v>
      </c>
      <c r="B403" s="1" t="str">
        <f>IF(AND(TONGHOP!K403="KTHP",OR(TONGHOP!L403="LT",TONGHOP!L403="TN"),TONGHOP!O403&lt;=90),TONGHOP!R403,"")</f>
        <v>Nguyễn Thanh Hùng</v>
      </c>
      <c r="C403" s="1">
        <f t="shared" si="24"/>
        <v>1.2</v>
      </c>
      <c r="D403" s="1" t="str">
        <f>IF(AND(TONGHOP!K403="KTHP",OR(TONGHOP!L403="LT",TONGHOP!L403="TN"),AND(TONGHOP!O403&gt;90,TONGHOP!O403&lt;=120)),TONGHOP!Q403,"")</f>
        <v/>
      </c>
      <c r="E403" s="1" t="str">
        <f>IF(AND(TONGHOP!K403="KTHP",OR(TONGHOP!L403="LT",TONGHOP!L403="TN"),AND(TONGHOP!O403&gt;90,TONGHOP!O403&lt;=120)),TONGHOP!R403,"")</f>
        <v/>
      </c>
      <c r="F403" s="1" t="str">
        <f t="shared" si="25"/>
        <v/>
      </c>
      <c r="G403" s="1" t="str">
        <f>IF(AND(TONGHOP!K403="KTHP",OR(TONGHOP!L403="LT",TONGHOP!L403="TN"),AND(TONGHOP!O403&gt;120,TONGHOP!O403&lt;=150)),TONGHOP!Q403,"")</f>
        <v/>
      </c>
      <c r="H403" s="1" t="str">
        <f>IF(AND(TONGHOP!K403="KTHP",OR(TONGHOP!L403="LT",TONGHOP!L403="TN"),AND(TONGHOP!O403&gt;120,TONGHOP!O403&lt;=150)),TONGHOP!R403,"")</f>
        <v/>
      </c>
      <c r="I403" s="1" t="str">
        <f t="shared" si="26"/>
        <v/>
      </c>
      <c r="J403" s="1" t="str">
        <f>IF(AND(TONGHOP!K403="KTHP",OR(TONGHOP!L403="LT",TONGHOP!L403="TN"),TONGHOP!O403&gt;150),TONGHOP!Q403,"")</f>
        <v/>
      </c>
      <c r="K403" s="1" t="str">
        <f>IF(AND(TONGHOP!K403="KTHP",OR(TONGHOP!L403="LT",TONGHOP!L403="TN"),TONGHOP!O403&gt;150),TONGHOP!R403,"")</f>
        <v/>
      </c>
      <c r="L403" s="1" t="str">
        <f t="shared" si="27"/>
        <v/>
      </c>
    </row>
    <row r="404" spans="1:12">
      <c r="A404" s="1" t="str">
        <f>IF(AND(TONGHOP!K404="KTHP",OR(TONGHOP!L404="LT",TONGHOP!L404="TN"),TONGHOP!O404&lt;=90),TONGHOP!Q404,"")</f>
        <v>Phạm Nguyễn Đức Trung</v>
      </c>
      <c r="B404" s="1" t="str">
        <f>IF(AND(TONGHOP!K404="KTHP",OR(TONGHOP!L404="LT",TONGHOP!L404="TN"),TONGHOP!O404&lt;=90),TONGHOP!R404,"")</f>
        <v>Dương Ngọc Vọng</v>
      </c>
      <c r="C404" s="1">
        <f t="shared" si="24"/>
        <v>1.2</v>
      </c>
      <c r="D404" s="1" t="str">
        <f>IF(AND(TONGHOP!K404="KTHP",OR(TONGHOP!L404="LT",TONGHOP!L404="TN"),AND(TONGHOP!O404&gt;90,TONGHOP!O404&lt;=120)),TONGHOP!Q404,"")</f>
        <v/>
      </c>
      <c r="E404" s="1" t="str">
        <f>IF(AND(TONGHOP!K404="KTHP",OR(TONGHOP!L404="LT",TONGHOP!L404="TN"),AND(TONGHOP!O404&gt;90,TONGHOP!O404&lt;=120)),TONGHOP!R404,"")</f>
        <v/>
      </c>
      <c r="F404" s="1" t="str">
        <f t="shared" si="25"/>
        <v/>
      </c>
      <c r="G404" s="1" t="str">
        <f>IF(AND(TONGHOP!K404="KTHP",OR(TONGHOP!L404="LT",TONGHOP!L404="TN"),AND(TONGHOP!O404&gt;120,TONGHOP!O404&lt;=150)),TONGHOP!Q404,"")</f>
        <v/>
      </c>
      <c r="H404" s="1" t="str">
        <f>IF(AND(TONGHOP!K404="KTHP",OR(TONGHOP!L404="LT",TONGHOP!L404="TN"),AND(TONGHOP!O404&gt;120,TONGHOP!O404&lt;=150)),TONGHOP!R404,"")</f>
        <v/>
      </c>
      <c r="I404" s="1" t="str">
        <f t="shared" si="26"/>
        <v/>
      </c>
      <c r="J404" s="1" t="str">
        <f>IF(AND(TONGHOP!K404="KTHP",OR(TONGHOP!L404="LT",TONGHOP!L404="TN"),TONGHOP!O404&gt;150),TONGHOP!Q404,"")</f>
        <v/>
      </c>
      <c r="K404" s="1" t="str">
        <f>IF(AND(TONGHOP!K404="KTHP",OR(TONGHOP!L404="LT",TONGHOP!L404="TN"),TONGHOP!O404&gt;150),TONGHOP!R404,"")</f>
        <v/>
      </c>
      <c r="L404" s="1" t="str">
        <f t="shared" si="27"/>
        <v/>
      </c>
    </row>
    <row r="405" spans="1:12">
      <c r="A405" s="1">
        <f>IF(AND(TONGHOP!K405="KTHP",OR(TONGHOP!L405="LT",TONGHOP!L405="TN"),TONGHOP!O405&lt;=90),TONGHOP!Q405,"")</f>
        <v>0</v>
      </c>
      <c r="B405" s="1">
        <f>IF(AND(TONGHOP!K405="KTHP",OR(TONGHOP!L405="LT",TONGHOP!L405="TN"),TONGHOP!O405&lt;=90),TONGHOP!R405,"")</f>
        <v>0</v>
      </c>
      <c r="C405" s="1">
        <f t="shared" si="24"/>
        <v>1.2</v>
      </c>
      <c r="D405" s="1" t="str">
        <f>IF(AND(TONGHOP!K405="KTHP",OR(TONGHOP!L405="LT",TONGHOP!L405="TN"),AND(TONGHOP!O405&gt;90,TONGHOP!O405&lt;=120)),TONGHOP!Q405,"")</f>
        <v/>
      </c>
      <c r="E405" s="1" t="str">
        <f>IF(AND(TONGHOP!K405="KTHP",OR(TONGHOP!L405="LT",TONGHOP!L405="TN"),AND(TONGHOP!O405&gt;90,TONGHOP!O405&lt;=120)),TONGHOP!R405,"")</f>
        <v/>
      </c>
      <c r="F405" s="1" t="str">
        <f t="shared" si="25"/>
        <v/>
      </c>
      <c r="G405" s="1" t="str">
        <f>IF(AND(TONGHOP!K405="KTHP",OR(TONGHOP!L405="LT",TONGHOP!L405="TN"),AND(TONGHOP!O405&gt;120,TONGHOP!O405&lt;=150)),TONGHOP!Q405,"")</f>
        <v/>
      </c>
      <c r="H405" s="1" t="str">
        <f>IF(AND(TONGHOP!K405="KTHP",OR(TONGHOP!L405="LT",TONGHOP!L405="TN"),AND(TONGHOP!O405&gt;120,TONGHOP!O405&lt;=150)),TONGHOP!R405,"")</f>
        <v/>
      </c>
      <c r="I405" s="1" t="str">
        <f t="shared" si="26"/>
        <v/>
      </c>
      <c r="J405" s="1" t="str">
        <f>IF(AND(TONGHOP!K405="KTHP",OR(TONGHOP!L405="LT",TONGHOP!L405="TN"),TONGHOP!O405&gt;150),TONGHOP!Q405,"")</f>
        <v/>
      </c>
      <c r="K405" s="1" t="str">
        <f>IF(AND(TONGHOP!K405="KTHP",OR(TONGHOP!L405="LT",TONGHOP!L405="TN"),TONGHOP!O405&gt;150),TONGHOP!R405,"")</f>
        <v/>
      </c>
      <c r="L405" s="1" t="str">
        <f t="shared" si="27"/>
        <v/>
      </c>
    </row>
    <row r="406" spans="1:12">
      <c r="A406" s="1" t="str">
        <f>IF(AND(TONGHOP!K406="KTHP",OR(TONGHOP!L406="LT",TONGHOP!L406="TN"),TONGHOP!O406&lt;=90),TONGHOP!Q406,"")</f>
        <v>Ngô Hoàng Anh</v>
      </c>
      <c r="B406" s="1" t="str">
        <f>IF(AND(TONGHOP!K406="KTHP",OR(TONGHOP!L406="LT",TONGHOP!L406="TN"),TONGHOP!O406&lt;=90),TONGHOP!R406,"")</f>
        <v>Lê Thị Thu Thảo</v>
      </c>
      <c r="C406" s="1">
        <f t="shared" si="24"/>
        <v>1.2</v>
      </c>
      <c r="D406" s="1" t="str">
        <f>IF(AND(TONGHOP!K406="KTHP",OR(TONGHOP!L406="LT",TONGHOP!L406="TN"),AND(TONGHOP!O406&gt;90,TONGHOP!O406&lt;=120)),TONGHOP!Q406,"")</f>
        <v/>
      </c>
      <c r="E406" s="1" t="str">
        <f>IF(AND(TONGHOP!K406="KTHP",OR(TONGHOP!L406="LT",TONGHOP!L406="TN"),AND(TONGHOP!O406&gt;90,TONGHOP!O406&lt;=120)),TONGHOP!R406,"")</f>
        <v/>
      </c>
      <c r="F406" s="1" t="str">
        <f t="shared" si="25"/>
        <v/>
      </c>
      <c r="G406" s="1" t="str">
        <f>IF(AND(TONGHOP!K406="KTHP",OR(TONGHOP!L406="LT",TONGHOP!L406="TN"),AND(TONGHOP!O406&gt;120,TONGHOP!O406&lt;=150)),TONGHOP!Q406,"")</f>
        <v/>
      </c>
      <c r="H406" s="1" t="str">
        <f>IF(AND(TONGHOP!K406="KTHP",OR(TONGHOP!L406="LT",TONGHOP!L406="TN"),AND(TONGHOP!O406&gt;120,TONGHOP!O406&lt;=150)),TONGHOP!R406,"")</f>
        <v/>
      </c>
      <c r="I406" s="1" t="str">
        <f t="shared" si="26"/>
        <v/>
      </c>
      <c r="J406" s="1" t="str">
        <f>IF(AND(TONGHOP!K406="KTHP",OR(TONGHOP!L406="LT",TONGHOP!L406="TN"),TONGHOP!O406&gt;150),TONGHOP!Q406,"")</f>
        <v/>
      </c>
      <c r="K406" s="1" t="str">
        <f>IF(AND(TONGHOP!K406="KTHP",OR(TONGHOP!L406="LT",TONGHOP!L406="TN"),TONGHOP!O406&gt;150),TONGHOP!R406,"")</f>
        <v/>
      </c>
      <c r="L406" s="1" t="str">
        <f t="shared" si="27"/>
        <v/>
      </c>
    </row>
    <row r="407" spans="1:12">
      <c r="A407" s="1" t="str">
        <f>IF(AND(TONGHOP!K407="KTHP",OR(TONGHOP!L407="LT",TONGHOP!L407="TN"),TONGHOP!O407&lt;=90),TONGHOP!Q407,"")</f>
        <v>Nguyễn Huỳnh Mai Hạnh</v>
      </c>
      <c r="B407" s="1" t="str">
        <f>IF(AND(TONGHOP!K407="KTHP",OR(TONGHOP!L407="LT",TONGHOP!L407="TN"),TONGHOP!O407&lt;=90),TONGHOP!R407,"")</f>
        <v>Lê Xuân Thủy</v>
      </c>
      <c r="C407" s="1">
        <f t="shared" si="24"/>
        <v>1.2</v>
      </c>
      <c r="D407" s="1" t="str">
        <f>IF(AND(TONGHOP!K407="KTHP",OR(TONGHOP!L407="LT",TONGHOP!L407="TN"),AND(TONGHOP!O407&gt;90,TONGHOP!O407&lt;=120)),TONGHOP!Q407,"")</f>
        <v/>
      </c>
      <c r="E407" s="1" t="str">
        <f>IF(AND(TONGHOP!K407="KTHP",OR(TONGHOP!L407="LT",TONGHOP!L407="TN"),AND(TONGHOP!O407&gt;90,TONGHOP!O407&lt;=120)),TONGHOP!R407,"")</f>
        <v/>
      </c>
      <c r="F407" s="1" t="str">
        <f t="shared" si="25"/>
        <v/>
      </c>
      <c r="G407" s="1" t="str">
        <f>IF(AND(TONGHOP!K407="KTHP",OR(TONGHOP!L407="LT",TONGHOP!L407="TN"),AND(TONGHOP!O407&gt;120,TONGHOP!O407&lt;=150)),TONGHOP!Q407,"")</f>
        <v/>
      </c>
      <c r="H407" s="1" t="str">
        <f>IF(AND(TONGHOP!K407="KTHP",OR(TONGHOP!L407="LT",TONGHOP!L407="TN"),AND(TONGHOP!O407&gt;120,TONGHOP!O407&lt;=150)),TONGHOP!R407,"")</f>
        <v/>
      </c>
      <c r="I407" s="1" t="str">
        <f t="shared" si="26"/>
        <v/>
      </c>
      <c r="J407" s="1" t="str">
        <f>IF(AND(TONGHOP!K407="KTHP",OR(TONGHOP!L407="LT",TONGHOP!L407="TN"),TONGHOP!O407&gt;150),TONGHOP!Q407,"")</f>
        <v/>
      </c>
      <c r="K407" s="1" t="str">
        <f>IF(AND(TONGHOP!K407="KTHP",OR(TONGHOP!L407="LT",TONGHOP!L407="TN"),TONGHOP!O407&gt;150),TONGHOP!R407,"")</f>
        <v/>
      </c>
      <c r="L407" s="1" t="str">
        <f t="shared" si="27"/>
        <v/>
      </c>
    </row>
    <row r="408" spans="1:12">
      <c r="A408" s="1" t="str">
        <f>IF(AND(TONGHOP!K408="KTHP",OR(TONGHOP!L408="LT",TONGHOP!L408="TN"),TONGHOP!O408&lt;=90),TONGHOP!Q408,"")</f>
        <v>Trần Thị Hồng Thu</v>
      </c>
      <c r="B408" s="1" t="str">
        <f>IF(AND(TONGHOP!K408="KTHP",OR(TONGHOP!L408="LT",TONGHOP!L408="TN"),TONGHOP!O408&lt;=90),TONGHOP!R408,"")</f>
        <v>Lưu Thị Thúy</v>
      </c>
      <c r="C408" s="1">
        <f t="shared" si="24"/>
        <v>1.2</v>
      </c>
      <c r="D408" s="1" t="str">
        <f>IF(AND(TONGHOP!K408="KTHP",OR(TONGHOP!L408="LT",TONGHOP!L408="TN"),AND(TONGHOP!O408&gt;90,TONGHOP!O408&lt;=120)),TONGHOP!Q408,"")</f>
        <v/>
      </c>
      <c r="E408" s="1" t="str">
        <f>IF(AND(TONGHOP!K408="KTHP",OR(TONGHOP!L408="LT",TONGHOP!L408="TN"),AND(TONGHOP!O408&gt;90,TONGHOP!O408&lt;=120)),TONGHOP!R408,"")</f>
        <v/>
      </c>
      <c r="F408" s="1" t="str">
        <f t="shared" si="25"/>
        <v/>
      </c>
      <c r="G408" s="1" t="str">
        <f>IF(AND(TONGHOP!K408="KTHP",OR(TONGHOP!L408="LT",TONGHOP!L408="TN"),AND(TONGHOP!O408&gt;120,TONGHOP!O408&lt;=150)),TONGHOP!Q408,"")</f>
        <v/>
      </c>
      <c r="H408" s="1" t="str">
        <f>IF(AND(TONGHOP!K408="KTHP",OR(TONGHOP!L408="LT",TONGHOP!L408="TN"),AND(TONGHOP!O408&gt;120,TONGHOP!O408&lt;=150)),TONGHOP!R408,"")</f>
        <v/>
      </c>
      <c r="I408" s="1" t="str">
        <f t="shared" si="26"/>
        <v/>
      </c>
      <c r="J408" s="1" t="str">
        <f>IF(AND(TONGHOP!K408="KTHP",OR(TONGHOP!L408="LT",TONGHOP!L408="TN"),TONGHOP!O408&gt;150),TONGHOP!Q408,"")</f>
        <v/>
      </c>
      <c r="K408" s="1" t="str">
        <f>IF(AND(TONGHOP!K408="KTHP",OR(TONGHOP!L408="LT",TONGHOP!L408="TN"),TONGHOP!O408&gt;150),TONGHOP!R408,"")</f>
        <v/>
      </c>
      <c r="L408" s="1" t="str">
        <f t="shared" si="27"/>
        <v/>
      </c>
    </row>
    <row r="409" spans="1:12">
      <c r="A409" s="1" t="str">
        <f>IF(AND(TONGHOP!K409="KTHP",OR(TONGHOP!L409="LT",TONGHOP!L409="TN"),TONGHOP!O409&lt;=90),TONGHOP!Q409,"")</f>
        <v>Nguyễn Trọng Trí</v>
      </c>
      <c r="B409" s="1" t="str">
        <f>IF(AND(TONGHOP!K409="KTHP",OR(TONGHOP!L409="LT",TONGHOP!L409="TN"),TONGHOP!O409&lt;=90),TONGHOP!R409,"")</f>
        <v>Nguyễn Thị Thu Tâm</v>
      </c>
      <c r="C409" s="1">
        <f t="shared" si="24"/>
        <v>1.2</v>
      </c>
      <c r="D409" s="1" t="str">
        <f>IF(AND(TONGHOP!K409="KTHP",OR(TONGHOP!L409="LT",TONGHOP!L409="TN"),AND(TONGHOP!O409&gt;90,TONGHOP!O409&lt;=120)),TONGHOP!Q409,"")</f>
        <v/>
      </c>
      <c r="E409" s="1" t="str">
        <f>IF(AND(TONGHOP!K409="KTHP",OR(TONGHOP!L409="LT",TONGHOP!L409="TN"),AND(TONGHOP!O409&gt;90,TONGHOP!O409&lt;=120)),TONGHOP!R409,"")</f>
        <v/>
      </c>
      <c r="F409" s="1" t="str">
        <f t="shared" si="25"/>
        <v/>
      </c>
      <c r="G409" s="1" t="str">
        <f>IF(AND(TONGHOP!K409="KTHP",OR(TONGHOP!L409="LT",TONGHOP!L409="TN"),AND(TONGHOP!O409&gt;120,TONGHOP!O409&lt;=150)),TONGHOP!Q409,"")</f>
        <v/>
      </c>
      <c r="H409" s="1" t="str">
        <f>IF(AND(TONGHOP!K409="KTHP",OR(TONGHOP!L409="LT",TONGHOP!L409="TN"),AND(TONGHOP!O409&gt;120,TONGHOP!O409&lt;=150)),TONGHOP!R409,"")</f>
        <v/>
      </c>
      <c r="I409" s="1" t="str">
        <f t="shared" si="26"/>
        <v/>
      </c>
      <c r="J409" s="1" t="str">
        <f>IF(AND(TONGHOP!K409="KTHP",OR(TONGHOP!L409="LT",TONGHOP!L409="TN"),TONGHOP!O409&gt;150),TONGHOP!Q409,"")</f>
        <v/>
      </c>
      <c r="K409" s="1" t="str">
        <f>IF(AND(TONGHOP!K409="KTHP",OR(TONGHOP!L409="LT",TONGHOP!L409="TN"),TONGHOP!O409&gt;150),TONGHOP!R409,"")</f>
        <v/>
      </c>
      <c r="L409" s="1" t="str">
        <f t="shared" si="27"/>
        <v/>
      </c>
    </row>
    <row r="410" spans="1:12">
      <c r="A410" s="1" t="str">
        <f>IF(AND(TONGHOP!K410="KTHP",OR(TONGHOP!L410="LT",TONGHOP!L410="TN"),TONGHOP!O410&lt;=90),TONGHOP!Q410,"")</f>
        <v>Nguyễn Phương Hà</v>
      </c>
      <c r="B410" s="1" t="str">
        <f>IF(AND(TONGHOP!K410="KTHP",OR(TONGHOP!L410="LT",TONGHOP!L410="TN"),TONGHOP!O410&lt;=90),TONGHOP!R410,"")</f>
        <v>Phạm Thị Gia Tâm</v>
      </c>
      <c r="C410" s="1">
        <f t="shared" si="24"/>
        <v>1.2</v>
      </c>
      <c r="D410" s="1" t="str">
        <f>IF(AND(TONGHOP!K410="KTHP",OR(TONGHOP!L410="LT",TONGHOP!L410="TN"),AND(TONGHOP!O410&gt;90,TONGHOP!O410&lt;=120)),TONGHOP!Q410,"")</f>
        <v/>
      </c>
      <c r="E410" s="1" t="str">
        <f>IF(AND(TONGHOP!K410="KTHP",OR(TONGHOP!L410="LT",TONGHOP!L410="TN"),AND(TONGHOP!O410&gt;90,TONGHOP!O410&lt;=120)),TONGHOP!R410,"")</f>
        <v/>
      </c>
      <c r="F410" s="1" t="str">
        <f t="shared" si="25"/>
        <v/>
      </c>
      <c r="G410" s="1" t="str">
        <f>IF(AND(TONGHOP!K410="KTHP",OR(TONGHOP!L410="LT",TONGHOP!L410="TN"),AND(TONGHOP!O410&gt;120,TONGHOP!O410&lt;=150)),TONGHOP!Q410,"")</f>
        <v/>
      </c>
      <c r="H410" s="1" t="str">
        <f>IF(AND(TONGHOP!K410="KTHP",OR(TONGHOP!L410="LT",TONGHOP!L410="TN"),AND(TONGHOP!O410&gt;120,TONGHOP!O410&lt;=150)),TONGHOP!R410,"")</f>
        <v/>
      </c>
      <c r="I410" s="1" t="str">
        <f t="shared" si="26"/>
        <v/>
      </c>
      <c r="J410" s="1" t="str">
        <f>IF(AND(TONGHOP!K410="KTHP",OR(TONGHOP!L410="LT",TONGHOP!L410="TN"),TONGHOP!O410&gt;150),TONGHOP!Q410,"")</f>
        <v/>
      </c>
      <c r="K410" s="1" t="str">
        <f>IF(AND(TONGHOP!K410="KTHP",OR(TONGHOP!L410="LT",TONGHOP!L410="TN"),TONGHOP!O410&gt;150),TONGHOP!R410,"")</f>
        <v/>
      </c>
      <c r="L410" s="1" t="str">
        <f t="shared" si="27"/>
        <v/>
      </c>
    </row>
    <row r="411" spans="1:12">
      <c r="A411" s="1" t="str">
        <f>IF(AND(TONGHOP!K411="KTHP",OR(TONGHOP!L411="LT",TONGHOP!L411="TN"),TONGHOP!O411&lt;=90),TONGHOP!Q411,"")</f>
        <v>Nguyễn Thị Dinh</v>
      </c>
      <c r="B411" s="1" t="str">
        <f>IF(AND(TONGHOP!K411="KTHP",OR(TONGHOP!L411="LT",TONGHOP!L411="TN"),TONGHOP!O411&lt;=90),TONGHOP!R411,"")</f>
        <v>Mạnh Lê Hoàn</v>
      </c>
      <c r="C411" s="1">
        <f t="shared" si="24"/>
        <v>1.2</v>
      </c>
      <c r="D411" s="1" t="str">
        <f>IF(AND(TONGHOP!K411="KTHP",OR(TONGHOP!L411="LT",TONGHOP!L411="TN"),AND(TONGHOP!O411&gt;90,TONGHOP!O411&lt;=120)),TONGHOP!Q411,"")</f>
        <v/>
      </c>
      <c r="E411" s="1" t="str">
        <f>IF(AND(TONGHOP!K411="KTHP",OR(TONGHOP!L411="LT",TONGHOP!L411="TN"),AND(TONGHOP!O411&gt;90,TONGHOP!O411&lt;=120)),TONGHOP!R411,"")</f>
        <v/>
      </c>
      <c r="F411" s="1" t="str">
        <f t="shared" si="25"/>
        <v/>
      </c>
      <c r="G411" s="1" t="str">
        <f>IF(AND(TONGHOP!K411="KTHP",OR(TONGHOP!L411="LT",TONGHOP!L411="TN"),AND(TONGHOP!O411&gt;120,TONGHOP!O411&lt;=150)),TONGHOP!Q411,"")</f>
        <v/>
      </c>
      <c r="H411" s="1" t="str">
        <f>IF(AND(TONGHOP!K411="KTHP",OR(TONGHOP!L411="LT",TONGHOP!L411="TN"),AND(TONGHOP!O411&gt;120,TONGHOP!O411&lt;=150)),TONGHOP!R411,"")</f>
        <v/>
      </c>
      <c r="I411" s="1" t="str">
        <f t="shared" si="26"/>
        <v/>
      </c>
      <c r="J411" s="1" t="str">
        <f>IF(AND(TONGHOP!K411="KTHP",OR(TONGHOP!L411="LT",TONGHOP!L411="TN"),TONGHOP!O411&gt;150),TONGHOP!Q411,"")</f>
        <v/>
      </c>
      <c r="K411" s="1" t="str">
        <f>IF(AND(TONGHOP!K411="KTHP",OR(TONGHOP!L411="LT",TONGHOP!L411="TN"),TONGHOP!O411&gt;150),TONGHOP!R411,"")</f>
        <v/>
      </c>
      <c r="L411" s="1" t="str">
        <f t="shared" si="27"/>
        <v/>
      </c>
    </row>
    <row r="412" spans="1:12">
      <c r="A412" s="1" t="str">
        <f>IF(AND(TONGHOP!K412="KTHP",OR(TONGHOP!L412="LT",TONGHOP!L412="TN"),TONGHOP!O412&lt;=90),TONGHOP!Q412,"")</f>
        <v>Lâm Thanh Hùng</v>
      </c>
      <c r="B412" s="1" t="str">
        <f>IF(AND(TONGHOP!K412="KTHP",OR(TONGHOP!L412="LT",TONGHOP!L412="TN"),TONGHOP!O412&lt;=90),TONGHOP!R412,"")</f>
        <v>Bùi Ánh Tuyết</v>
      </c>
      <c r="C412" s="1">
        <f t="shared" si="24"/>
        <v>1.2</v>
      </c>
      <c r="D412" s="1" t="str">
        <f>IF(AND(TONGHOP!K412="KTHP",OR(TONGHOP!L412="LT",TONGHOP!L412="TN"),AND(TONGHOP!O412&gt;90,TONGHOP!O412&lt;=120)),TONGHOP!Q412,"")</f>
        <v/>
      </c>
      <c r="E412" s="1" t="str">
        <f>IF(AND(TONGHOP!K412="KTHP",OR(TONGHOP!L412="LT",TONGHOP!L412="TN"),AND(TONGHOP!O412&gt;90,TONGHOP!O412&lt;=120)),TONGHOP!R412,"")</f>
        <v/>
      </c>
      <c r="F412" s="1" t="str">
        <f t="shared" si="25"/>
        <v/>
      </c>
      <c r="G412" s="1" t="str">
        <f>IF(AND(TONGHOP!K412="KTHP",OR(TONGHOP!L412="LT",TONGHOP!L412="TN"),AND(TONGHOP!O412&gt;120,TONGHOP!O412&lt;=150)),TONGHOP!Q412,"")</f>
        <v/>
      </c>
      <c r="H412" s="1" t="str">
        <f>IF(AND(TONGHOP!K412="KTHP",OR(TONGHOP!L412="LT",TONGHOP!L412="TN"),AND(TONGHOP!O412&gt;120,TONGHOP!O412&lt;=150)),TONGHOP!R412,"")</f>
        <v/>
      </c>
      <c r="I412" s="1" t="str">
        <f t="shared" si="26"/>
        <v/>
      </c>
      <c r="J412" s="1" t="str">
        <f>IF(AND(TONGHOP!K412="KTHP",OR(TONGHOP!L412="LT",TONGHOP!L412="TN"),TONGHOP!O412&gt;150),TONGHOP!Q412,"")</f>
        <v/>
      </c>
      <c r="K412" s="1" t="str">
        <f>IF(AND(TONGHOP!K412="KTHP",OR(TONGHOP!L412="LT",TONGHOP!L412="TN"),TONGHOP!O412&gt;150),TONGHOP!R412,"")</f>
        <v/>
      </c>
      <c r="L412" s="1" t="str">
        <f t="shared" si="27"/>
        <v/>
      </c>
    </row>
    <row r="413" spans="1:12">
      <c r="A413" s="1" t="str">
        <f>IF(AND(TONGHOP!K413="KTHP",OR(TONGHOP!L413="LT",TONGHOP!L413="TN"),TONGHOP!O413&lt;=90),TONGHOP!Q413,"")</f>
        <v>Võ Cường</v>
      </c>
      <c r="B413" s="1" t="str">
        <f>IF(AND(TONGHOP!K413="KTHP",OR(TONGHOP!L413="LT",TONGHOP!L413="TN"),TONGHOP!O413&lt;=90),TONGHOP!R413,"")</f>
        <v>Trương Thị Hồng</v>
      </c>
      <c r="C413" s="1">
        <f t="shared" si="24"/>
        <v>1.2</v>
      </c>
      <c r="D413" s="1" t="str">
        <f>IF(AND(TONGHOP!K413="KTHP",OR(TONGHOP!L413="LT",TONGHOP!L413="TN"),AND(TONGHOP!O413&gt;90,TONGHOP!O413&lt;=120)),TONGHOP!Q413,"")</f>
        <v/>
      </c>
      <c r="E413" s="1" t="str">
        <f>IF(AND(TONGHOP!K413="KTHP",OR(TONGHOP!L413="LT",TONGHOP!L413="TN"),AND(TONGHOP!O413&gt;90,TONGHOP!O413&lt;=120)),TONGHOP!R413,"")</f>
        <v/>
      </c>
      <c r="F413" s="1" t="str">
        <f t="shared" si="25"/>
        <v/>
      </c>
      <c r="G413" s="1" t="str">
        <f>IF(AND(TONGHOP!K413="KTHP",OR(TONGHOP!L413="LT",TONGHOP!L413="TN"),AND(TONGHOP!O413&gt;120,TONGHOP!O413&lt;=150)),TONGHOP!Q413,"")</f>
        <v/>
      </c>
      <c r="H413" s="1" t="str">
        <f>IF(AND(TONGHOP!K413="KTHP",OR(TONGHOP!L413="LT",TONGHOP!L413="TN"),AND(TONGHOP!O413&gt;120,TONGHOP!O413&lt;=150)),TONGHOP!R413,"")</f>
        <v/>
      </c>
      <c r="I413" s="1" t="str">
        <f t="shared" si="26"/>
        <v/>
      </c>
      <c r="J413" s="1" t="str">
        <f>IF(AND(TONGHOP!K413="KTHP",OR(TONGHOP!L413="LT",TONGHOP!L413="TN"),TONGHOP!O413&gt;150),TONGHOP!Q413,"")</f>
        <v/>
      </c>
      <c r="K413" s="1" t="str">
        <f>IF(AND(TONGHOP!K413="KTHP",OR(TONGHOP!L413="LT",TONGHOP!L413="TN"),TONGHOP!O413&gt;150),TONGHOP!R413,"")</f>
        <v/>
      </c>
      <c r="L413" s="1" t="str">
        <f t="shared" si="27"/>
        <v/>
      </c>
    </row>
    <row r="414" spans="1:12">
      <c r="A414" s="1" t="str">
        <f>IF(AND(TONGHOP!K414="KTHP",OR(TONGHOP!L414="LT",TONGHOP!L414="TN"),TONGHOP!O414&lt;=90),TONGHOP!Q414,"")</f>
        <v>Tăng Cẩm Huê</v>
      </c>
      <c r="B414" s="1" t="str">
        <f>IF(AND(TONGHOP!K414="KTHP",OR(TONGHOP!L414="LT",TONGHOP!L414="TN"),TONGHOP!O414&lt;=90),TONGHOP!R414,"")</f>
        <v>Võ Phước Quang</v>
      </c>
      <c r="C414" s="1">
        <f t="shared" si="24"/>
        <v>1.2</v>
      </c>
      <c r="D414" s="1" t="str">
        <f>IF(AND(TONGHOP!K414="KTHP",OR(TONGHOP!L414="LT",TONGHOP!L414="TN"),AND(TONGHOP!O414&gt;90,TONGHOP!O414&lt;=120)),TONGHOP!Q414,"")</f>
        <v/>
      </c>
      <c r="E414" s="1" t="str">
        <f>IF(AND(TONGHOP!K414="KTHP",OR(TONGHOP!L414="LT",TONGHOP!L414="TN"),AND(TONGHOP!O414&gt;90,TONGHOP!O414&lt;=120)),TONGHOP!R414,"")</f>
        <v/>
      </c>
      <c r="F414" s="1" t="str">
        <f t="shared" si="25"/>
        <v/>
      </c>
      <c r="G414" s="1" t="str">
        <f>IF(AND(TONGHOP!K414="KTHP",OR(TONGHOP!L414="LT",TONGHOP!L414="TN"),AND(TONGHOP!O414&gt;120,TONGHOP!O414&lt;=150)),TONGHOP!Q414,"")</f>
        <v/>
      </c>
      <c r="H414" s="1" t="str">
        <f>IF(AND(TONGHOP!K414="KTHP",OR(TONGHOP!L414="LT",TONGHOP!L414="TN"),AND(TONGHOP!O414&gt;120,TONGHOP!O414&lt;=150)),TONGHOP!R414,"")</f>
        <v/>
      </c>
      <c r="I414" s="1" t="str">
        <f t="shared" si="26"/>
        <v/>
      </c>
      <c r="J414" s="1" t="str">
        <f>IF(AND(TONGHOP!K414="KTHP",OR(TONGHOP!L414="LT",TONGHOP!L414="TN"),TONGHOP!O414&gt;150),TONGHOP!Q414,"")</f>
        <v/>
      </c>
      <c r="K414" s="1" t="str">
        <f>IF(AND(TONGHOP!K414="KTHP",OR(TONGHOP!L414="LT",TONGHOP!L414="TN"),TONGHOP!O414&gt;150),TONGHOP!R414,"")</f>
        <v/>
      </c>
      <c r="L414" s="1" t="str">
        <f t="shared" si="27"/>
        <v/>
      </c>
    </row>
    <row r="415" spans="1:12">
      <c r="A415" s="1" t="str">
        <f>IF(AND(TONGHOP!K415="KTHP",OR(TONGHOP!L415="LT",TONGHOP!L415="TN"),TONGHOP!O415&lt;=90),TONGHOP!Q415,"")</f>
        <v>Đặng Đức Minh</v>
      </c>
      <c r="B415" s="1" t="str">
        <f>IF(AND(TONGHOP!K415="KTHP",OR(TONGHOP!L415="LT",TONGHOP!L415="TN"),TONGHOP!O415&lt;=90),TONGHOP!R415,"")</f>
        <v>Võ Thị Hồng Lan</v>
      </c>
      <c r="C415" s="1">
        <f t="shared" si="24"/>
        <v>1.2</v>
      </c>
      <c r="D415" s="1" t="str">
        <f>IF(AND(TONGHOP!K415="KTHP",OR(TONGHOP!L415="LT",TONGHOP!L415="TN"),AND(TONGHOP!O415&gt;90,TONGHOP!O415&lt;=120)),TONGHOP!Q415,"")</f>
        <v/>
      </c>
      <c r="E415" s="1" t="str">
        <f>IF(AND(TONGHOP!K415="KTHP",OR(TONGHOP!L415="LT",TONGHOP!L415="TN"),AND(TONGHOP!O415&gt;90,TONGHOP!O415&lt;=120)),TONGHOP!R415,"")</f>
        <v/>
      </c>
      <c r="F415" s="1" t="str">
        <f t="shared" si="25"/>
        <v/>
      </c>
      <c r="G415" s="1" t="str">
        <f>IF(AND(TONGHOP!K415="KTHP",OR(TONGHOP!L415="LT",TONGHOP!L415="TN"),AND(TONGHOP!O415&gt;120,TONGHOP!O415&lt;=150)),TONGHOP!Q415,"")</f>
        <v/>
      </c>
      <c r="H415" s="1" t="str">
        <f>IF(AND(TONGHOP!K415="KTHP",OR(TONGHOP!L415="LT",TONGHOP!L415="TN"),AND(TONGHOP!O415&gt;120,TONGHOP!O415&lt;=150)),TONGHOP!R415,"")</f>
        <v/>
      </c>
      <c r="I415" s="1" t="str">
        <f t="shared" si="26"/>
        <v/>
      </c>
      <c r="J415" s="1" t="str">
        <f>IF(AND(TONGHOP!K415="KTHP",OR(TONGHOP!L415="LT",TONGHOP!L415="TN"),TONGHOP!O415&gt;150),TONGHOP!Q415,"")</f>
        <v/>
      </c>
      <c r="K415" s="1" t="str">
        <f>IF(AND(TONGHOP!K415="KTHP",OR(TONGHOP!L415="LT",TONGHOP!L415="TN"),TONGHOP!O415&gt;150),TONGHOP!R415,"")</f>
        <v/>
      </c>
      <c r="L415" s="1" t="str">
        <f t="shared" si="27"/>
        <v/>
      </c>
    </row>
    <row r="416" spans="1:12">
      <c r="A416" s="1" t="str">
        <f>IF(AND(TONGHOP!K416="KTHP",OR(TONGHOP!L416="LT",TONGHOP!L416="TN"),TONGHOP!O416&lt;=90),TONGHOP!Q416,"")</f>
        <v>Đinh Thị Huyên</v>
      </c>
      <c r="B416" s="1" t="str">
        <f>IF(AND(TONGHOP!K416="KTHP",OR(TONGHOP!L416="LT",TONGHOP!L416="TN"),TONGHOP!O416&lt;=90),TONGHOP!R416,"")</f>
        <v>Nguyễn Trần Thanh Nhàn</v>
      </c>
      <c r="C416" s="1">
        <f t="shared" si="24"/>
        <v>1.2</v>
      </c>
      <c r="D416" s="1" t="str">
        <f>IF(AND(TONGHOP!K416="KTHP",OR(TONGHOP!L416="LT",TONGHOP!L416="TN"),AND(TONGHOP!O416&gt;90,TONGHOP!O416&lt;=120)),TONGHOP!Q416,"")</f>
        <v/>
      </c>
      <c r="E416" s="1" t="str">
        <f>IF(AND(TONGHOP!K416="KTHP",OR(TONGHOP!L416="LT",TONGHOP!L416="TN"),AND(TONGHOP!O416&gt;90,TONGHOP!O416&lt;=120)),TONGHOP!R416,"")</f>
        <v/>
      </c>
      <c r="F416" s="1" t="str">
        <f t="shared" si="25"/>
        <v/>
      </c>
      <c r="G416" s="1" t="str">
        <f>IF(AND(TONGHOP!K416="KTHP",OR(TONGHOP!L416="LT",TONGHOP!L416="TN"),AND(TONGHOP!O416&gt;120,TONGHOP!O416&lt;=150)),TONGHOP!Q416,"")</f>
        <v/>
      </c>
      <c r="H416" s="1" t="str">
        <f>IF(AND(TONGHOP!K416="KTHP",OR(TONGHOP!L416="LT",TONGHOP!L416="TN"),AND(TONGHOP!O416&gt;120,TONGHOP!O416&lt;=150)),TONGHOP!R416,"")</f>
        <v/>
      </c>
      <c r="I416" s="1" t="str">
        <f t="shared" si="26"/>
        <v/>
      </c>
      <c r="J416" s="1" t="str">
        <f>IF(AND(TONGHOP!K416="KTHP",OR(TONGHOP!L416="LT",TONGHOP!L416="TN"),TONGHOP!O416&gt;150),TONGHOP!Q416,"")</f>
        <v/>
      </c>
      <c r="K416" s="1" t="str">
        <f>IF(AND(TONGHOP!K416="KTHP",OR(TONGHOP!L416="LT",TONGHOP!L416="TN"),TONGHOP!O416&gt;150),TONGHOP!R416,"")</f>
        <v/>
      </c>
      <c r="L416" s="1" t="str">
        <f t="shared" si="27"/>
        <v/>
      </c>
    </row>
    <row r="417" spans="1:12">
      <c r="A417" s="1" t="str">
        <f>IF(AND(TONGHOP!K417="KTHP",OR(TONGHOP!L417="LT",TONGHOP!L417="TN"),TONGHOP!O417&lt;=90),TONGHOP!Q417,"")</f>
        <v>Nguyễn Ngọc Thọ</v>
      </c>
      <c r="B417" s="1" t="str">
        <f>IF(AND(TONGHOP!K417="KTHP",OR(TONGHOP!L417="LT",TONGHOP!L417="TN"),TONGHOP!O417&lt;=90),TONGHOP!R417,"")</f>
        <v>Phan Thị Huyền Trang</v>
      </c>
      <c r="C417" s="1">
        <f t="shared" si="24"/>
        <v>1.2</v>
      </c>
      <c r="D417" s="1" t="str">
        <f>IF(AND(TONGHOP!K417="KTHP",OR(TONGHOP!L417="LT",TONGHOP!L417="TN"),AND(TONGHOP!O417&gt;90,TONGHOP!O417&lt;=120)),TONGHOP!Q417,"")</f>
        <v/>
      </c>
      <c r="E417" s="1" t="str">
        <f>IF(AND(TONGHOP!K417="KTHP",OR(TONGHOP!L417="LT",TONGHOP!L417="TN"),AND(TONGHOP!O417&gt;90,TONGHOP!O417&lt;=120)),TONGHOP!R417,"")</f>
        <v/>
      </c>
      <c r="F417" s="1" t="str">
        <f t="shared" si="25"/>
        <v/>
      </c>
      <c r="G417" s="1" t="str">
        <f>IF(AND(TONGHOP!K417="KTHP",OR(TONGHOP!L417="LT",TONGHOP!L417="TN"),AND(TONGHOP!O417&gt;120,TONGHOP!O417&lt;=150)),TONGHOP!Q417,"")</f>
        <v/>
      </c>
      <c r="H417" s="1" t="str">
        <f>IF(AND(TONGHOP!K417="KTHP",OR(TONGHOP!L417="LT",TONGHOP!L417="TN"),AND(TONGHOP!O417&gt;120,TONGHOP!O417&lt;=150)),TONGHOP!R417,"")</f>
        <v/>
      </c>
      <c r="I417" s="1" t="str">
        <f t="shared" si="26"/>
        <v/>
      </c>
      <c r="J417" s="1" t="str">
        <f>IF(AND(TONGHOP!K417="KTHP",OR(TONGHOP!L417="LT",TONGHOP!L417="TN"),TONGHOP!O417&gt;150),TONGHOP!Q417,"")</f>
        <v/>
      </c>
      <c r="K417" s="1" t="str">
        <f>IF(AND(TONGHOP!K417="KTHP",OR(TONGHOP!L417="LT",TONGHOP!L417="TN"),TONGHOP!O417&gt;150),TONGHOP!R417,"")</f>
        <v/>
      </c>
      <c r="L417" s="1" t="str">
        <f t="shared" si="27"/>
        <v/>
      </c>
    </row>
    <row r="418" spans="1:12">
      <c r="A418" s="1" t="str">
        <f>IF(AND(TONGHOP!K418="KTHP",OR(TONGHOP!L418="LT",TONGHOP!L418="TN"),TONGHOP!O418&lt;=90),TONGHOP!Q418,"")</f>
        <v>Phạm Thị Thanh Thúy</v>
      </c>
      <c r="B418" s="1" t="str">
        <f>IF(AND(TONGHOP!K418="KTHP",OR(TONGHOP!L418="LT",TONGHOP!L418="TN"),TONGHOP!O418&lt;=90),TONGHOP!R418,"")</f>
        <v>Phạm Thị Vinh</v>
      </c>
      <c r="C418" s="1">
        <f t="shared" si="24"/>
        <v>1.2</v>
      </c>
      <c r="D418" s="1" t="str">
        <f>IF(AND(TONGHOP!K418="KTHP",OR(TONGHOP!L418="LT",TONGHOP!L418="TN"),AND(TONGHOP!O418&gt;90,TONGHOP!O418&lt;=120)),TONGHOP!Q418,"")</f>
        <v/>
      </c>
      <c r="E418" s="1" t="str">
        <f>IF(AND(TONGHOP!K418="KTHP",OR(TONGHOP!L418="LT",TONGHOP!L418="TN"),AND(TONGHOP!O418&gt;90,TONGHOP!O418&lt;=120)),TONGHOP!R418,"")</f>
        <v/>
      </c>
      <c r="F418" s="1" t="str">
        <f t="shared" si="25"/>
        <v/>
      </c>
      <c r="G418" s="1" t="str">
        <f>IF(AND(TONGHOP!K418="KTHP",OR(TONGHOP!L418="LT",TONGHOP!L418="TN"),AND(TONGHOP!O418&gt;120,TONGHOP!O418&lt;=150)),TONGHOP!Q418,"")</f>
        <v/>
      </c>
      <c r="H418" s="1" t="str">
        <f>IF(AND(TONGHOP!K418="KTHP",OR(TONGHOP!L418="LT",TONGHOP!L418="TN"),AND(TONGHOP!O418&gt;120,TONGHOP!O418&lt;=150)),TONGHOP!R418,"")</f>
        <v/>
      </c>
      <c r="I418" s="1" t="str">
        <f t="shared" si="26"/>
        <v/>
      </c>
      <c r="J418" s="1" t="str">
        <f>IF(AND(TONGHOP!K418="KTHP",OR(TONGHOP!L418="LT",TONGHOP!L418="TN"),TONGHOP!O418&gt;150),TONGHOP!Q418,"")</f>
        <v/>
      </c>
      <c r="K418" s="1" t="str">
        <f>IF(AND(TONGHOP!K418="KTHP",OR(TONGHOP!L418="LT",TONGHOP!L418="TN"),TONGHOP!O418&gt;150),TONGHOP!R418,"")</f>
        <v/>
      </c>
      <c r="L418" s="1" t="str">
        <f t="shared" si="27"/>
        <v/>
      </c>
    </row>
    <row r="419" spans="1:12">
      <c r="A419" s="1" t="str">
        <f>IF(AND(TONGHOP!K419="KTHP",OR(TONGHOP!L419="LT",TONGHOP!L419="TN"),TONGHOP!O419&lt;=90),TONGHOP!Q419,"")</f>
        <v>Đỗ Thị Thơm</v>
      </c>
      <c r="B419" s="1" t="str">
        <f>IF(AND(TONGHOP!K419="KTHP",OR(TONGHOP!L419="LT",TONGHOP!L419="TN"),TONGHOP!O419&lt;=90),TONGHOP!R419,"")</f>
        <v>Đinh Trần Phương Thảo</v>
      </c>
      <c r="C419" s="1">
        <f t="shared" si="24"/>
        <v>1.2</v>
      </c>
      <c r="D419" s="1" t="str">
        <f>IF(AND(TONGHOP!K419="KTHP",OR(TONGHOP!L419="LT",TONGHOP!L419="TN"),AND(TONGHOP!O419&gt;90,TONGHOP!O419&lt;=120)),TONGHOP!Q419,"")</f>
        <v/>
      </c>
      <c r="E419" s="1" t="str">
        <f>IF(AND(TONGHOP!K419="KTHP",OR(TONGHOP!L419="LT",TONGHOP!L419="TN"),AND(TONGHOP!O419&gt;90,TONGHOP!O419&lt;=120)),TONGHOP!R419,"")</f>
        <v/>
      </c>
      <c r="F419" s="1" t="str">
        <f t="shared" si="25"/>
        <v/>
      </c>
      <c r="G419" s="1" t="str">
        <f>IF(AND(TONGHOP!K419="KTHP",OR(TONGHOP!L419="LT",TONGHOP!L419="TN"),AND(TONGHOP!O419&gt;120,TONGHOP!O419&lt;=150)),TONGHOP!Q419,"")</f>
        <v/>
      </c>
      <c r="H419" s="1" t="str">
        <f>IF(AND(TONGHOP!K419="KTHP",OR(TONGHOP!L419="LT",TONGHOP!L419="TN"),AND(TONGHOP!O419&gt;120,TONGHOP!O419&lt;=150)),TONGHOP!R419,"")</f>
        <v/>
      </c>
      <c r="I419" s="1" t="str">
        <f t="shared" si="26"/>
        <v/>
      </c>
      <c r="J419" s="1" t="str">
        <f>IF(AND(TONGHOP!K419="KTHP",OR(TONGHOP!L419="LT",TONGHOP!L419="TN"),TONGHOP!O419&gt;150),TONGHOP!Q419,"")</f>
        <v/>
      </c>
      <c r="K419" s="1" t="str">
        <f>IF(AND(TONGHOP!K419="KTHP",OR(TONGHOP!L419="LT",TONGHOP!L419="TN"),TONGHOP!O419&gt;150),TONGHOP!R419,"")</f>
        <v/>
      </c>
      <c r="L419" s="1" t="str">
        <f t="shared" si="27"/>
        <v/>
      </c>
    </row>
    <row r="420" spans="1:12">
      <c r="A420" s="1" t="str">
        <f>IF(AND(TONGHOP!K420="KTHP",OR(TONGHOP!L420="LT",TONGHOP!L420="TN"),TONGHOP!O420&lt;=90),TONGHOP!Q420,"")</f>
        <v>Nguyễn Văn Đông</v>
      </c>
      <c r="B420" s="1" t="str">
        <f>IF(AND(TONGHOP!K420="KTHP",OR(TONGHOP!L420="LT",TONGHOP!L420="TN"),TONGHOP!O420&lt;=90),TONGHOP!R420,"")</f>
        <v>Lâm Thị Phương Thuỳ</v>
      </c>
      <c r="C420" s="1">
        <f t="shared" si="24"/>
        <v>1.2</v>
      </c>
      <c r="D420" s="1" t="str">
        <f>IF(AND(TONGHOP!K420="KTHP",OR(TONGHOP!L420="LT",TONGHOP!L420="TN"),AND(TONGHOP!O420&gt;90,TONGHOP!O420&lt;=120)),TONGHOP!Q420,"")</f>
        <v/>
      </c>
      <c r="E420" s="1" t="str">
        <f>IF(AND(TONGHOP!K420="KTHP",OR(TONGHOP!L420="LT",TONGHOP!L420="TN"),AND(TONGHOP!O420&gt;90,TONGHOP!O420&lt;=120)),TONGHOP!R420,"")</f>
        <v/>
      </c>
      <c r="F420" s="1" t="str">
        <f t="shared" si="25"/>
        <v/>
      </c>
      <c r="G420" s="1" t="str">
        <f>IF(AND(TONGHOP!K420="KTHP",OR(TONGHOP!L420="LT",TONGHOP!L420="TN"),AND(TONGHOP!O420&gt;120,TONGHOP!O420&lt;=150)),TONGHOP!Q420,"")</f>
        <v/>
      </c>
      <c r="H420" s="1" t="str">
        <f>IF(AND(TONGHOP!K420="KTHP",OR(TONGHOP!L420="LT",TONGHOP!L420="TN"),AND(TONGHOP!O420&gt;120,TONGHOP!O420&lt;=150)),TONGHOP!R420,"")</f>
        <v/>
      </c>
      <c r="I420" s="1" t="str">
        <f t="shared" si="26"/>
        <v/>
      </c>
      <c r="J420" s="1" t="str">
        <f>IF(AND(TONGHOP!K420="KTHP",OR(TONGHOP!L420="LT",TONGHOP!L420="TN"),TONGHOP!O420&gt;150),TONGHOP!Q420,"")</f>
        <v/>
      </c>
      <c r="K420" s="1" t="str">
        <f>IF(AND(TONGHOP!K420="KTHP",OR(TONGHOP!L420="LT",TONGHOP!L420="TN"),TONGHOP!O420&gt;150),TONGHOP!R420,"")</f>
        <v/>
      </c>
      <c r="L420" s="1" t="str">
        <f t="shared" si="27"/>
        <v/>
      </c>
    </row>
    <row r="421" spans="1:12">
      <c r="A421" s="1" t="str">
        <f>IF(AND(TONGHOP!K421="KTHP",OR(TONGHOP!L421="LT",TONGHOP!L421="TN"),TONGHOP!O421&lt;=90),TONGHOP!Q421,"")</f>
        <v>Nguyễn Thị Khánh Thư</v>
      </c>
      <c r="B421" s="1" t="str">
        <f>IF(AND(TONGHOP!K421="KTHP",OR(TONGHOP!L421="LT",TONGHOP!L421="TN"),TONGHOP!O421&lt;=90),TONGHOP!R421,"")</f>
        <v>Bùi Thị Ngọc Sương</v>
      </c>
      <c r="C421" s="1">
        <f t="shared" si="24"/>
        <v>1.2</v>
      </c>
      <c r="D421" s="1" t="str">
        <f>IF(AND(TONGHOP!K421="KTHP",OR(TONGHOP!L421="LT",TONGHOP!L421="TN"),AND(TONGHOP!O421&gt;90,TONGHOP!O421&lt;=120)),TONGHOP!Q421,"")</f>
        <v/>
      </c>
      <c r="E421" s="1" t="str">
        <f>IF(AND(TONGHOP!K421="KTHP",OR(TONGHOP!L421="LT",TONGHOP!L421="TN"),AND(TONGHOP!O421&gt;90,TONGHOP!O421&lt;=120)),TONGHOP!R421,"")</f>
        <v/>
      </c>
      <c r="F421" s="1" t="str">
        <f t="shared" si="25"/>
        <v/>
      </c>
      <c r="G421" s="1" t="str">
        <f>IF(AND(TONGHOP!K421="KTHP",OR(TONGHOP!L421="LT",TONGHOP!L421="TN"),AND(TONGHOP!O421&gt;120,TONGHOP!O421&lt;=150)),TONGHOP!Q421,"")</f>
        <v/>
      </c>
      <c r="H421" s="1" t="str">
        <f>IF(AND(TONGHOP!K421="KTHP",OR(TONGHOP!L421="LT",TONGHOP!L421="TN"),AND(TONGHOP!O421&gt;120,TONGHOP!O421&lt;=150)),TONGHOP!R421,"")</f>
        <v/>
      </c>
      <c r="I421" s="1" t="str">
        <f t="shared" si="26"/>
        <v/>
      </c>
      <c r="J421" s="1" t="str">
        <f>IF(AND(TONGHOP!K421="KTHP",OR(TONGHOP!L421="LT",TONGHOP!L421="TN"),TONGHOP!O421&gt;150),TONGHOP!Q421,"")</f>
        <v/>
      </c>
      <c r="K421" s="1" t="str">
        <f>IF(AND(TONGHOP!K421="KTHP",OR(TONGHOP!L421="LT",TONGHOP!L421="TN"),TONGHOP!O421&gt;150),TONGHOP!R421,"")</f>
        <v/>
      </c>
      <c r="L421" s="1" t="str">
        <f t="shared" si="27"/>
        <v/>
      </c>
    </row>
    <row r="422" spans="1:12">
      <c r="A422" s="1" t="str">
        <f>IF(AND(TONGHOP!K422="KTHP",OR(TONGHOP!L422="LT",TONGHOP!L422="TN"),TONGHOP!O422&lt;=90),TONGHOP!Q422,"")</f>
        <v>Cao Thị Hồng Thắm</v>
      </c>
      <c r="B422" s="1" t="str">
        <f>IF(AND(TONGHOP!K422="KTHP",OR(TONGHOP!L422="LT",TONGHOP!L422="TN"),TONGHOP!O422&lt;=90),TONGHOP!R422,"")</f>
        <v>Nguyễn Văn Hậu</v>
      </c>
      <c r="C422" s="1">
        <f t="shared" si="24"/>
        <v>1.2</v>
      </c>
      <c r="D422" s="1" t="str">
        <f>IF(AND(TONGHOP!K422="KTHP",OR(TONGHOP!L422="LT",TONGHOP!L422="TN"),AND(TONGHOP!O422&gt;90,TONGHOP!O422&lt;=120)),TONGHOP!Q422,"")</f>
        <v/>
      </c>
      <c r="E422" s="1" t="str">
        <f>IF(AND(TONGHOP!K422="KTHP",OR(TONGHOP!L422="LT",TONGHOP!L422="TN"),AND(TONGHOP!O422&gt;90,TONGHOP!O422&lt;=120)),TONGHOP!R422,"")</f>
        <v/>
      </c>
      <c r="F422" s="1" t="str">
        <f t="shared" si="25"/>
        <v/>
      </c>
      <c r="G422" s="1" t="str">
        <f>IF(AND(TONGHOP!K422="KTHP",OR(TONGHOP!L422="LT",TONGHOP!L422="TN"),AND(TONGHOP!O422&gt;120,TONGHOP!O422&lt;=150)),TONGHOP!Q422,"")</f>
        <v/>
      </c>
      <c r="H422" s="1" t="str">
        <f>IF(AND(TONGHOP!K422="KTHP",OR(TONGHOP!L422="LT",TONGHOP!L422="TN"),AND(TONGHOP!O422&gt;120,TONGHOP!O422&lt;=150)),TONGHOP!R422,"")</f>
        <v/>
      </c>
      <c r="I422" s="1" t="str">
        <f t="shared" si="26"/>
        <v/>
      </c>
      <c r="J422" s="1" t="str">
        <f>IF(AND(TONGHOP!K422="KTHP",OR(TONGHOP!L422="LT",TONGHOP!L422="TN"),TONGHOP!O422&gt;150),TONGHOP!Q422,"")</f>
        <v/>
      </c>
      <c r="K422" s="1" t="str">
        <f>IF(AND(TONGHOP!K422="KTHP",OR(TONGHOP!L422="LT",TONGHOP!L422="TN"),TONGHOP!O422&gt;150),TONGHOP!R422,"")</f>
        <v/>
      </c>
      <c r="L422" s="1" t="str">
        <f t="shared" si="27"/>
        <v/>
      </c>
    </row>
    <row r="423" spans="1:12">
      <c r="A423" s="1" t="str">
        <f>IF(AND(TONGHOP!K423="KTHP",OR(TONGHOP!L423="LT",TONGHOP!L423="TN"),TONGHOP!O423&lt;=90),TONGHOP!Q423,"")</f>
        <v>Lương Thị Thanh Hà</v>
      </c>
      <c r="B423" s="1" t="str">
        <f>IF(AND(TONGHOP!K423="KTHP",OR(TONGHOP!L423="LT",TONGHOP!L423="TN"),TONGHOP!O423&lt;=90),TONGHOP!R423,"")</f>
        <v>Dương Đức Kiên</v>
      </c>
      <c r="C423" s="1">
        <f t="shared" si="24"/>
        <v>1.2</v>
      </c>
      <c r="D423" s="1" t="str">
        <f>IF(AND(TONGHOP!K423="KTHP",OR(TONGHOP!L423="LT",TONGHOP!L423="TN"),AND(TONGHOP!O423&gt;90,TONGHOP!O423&lt;=120)),TONGHOP!Q423,"")</f>
        <v/>
      </c>
      <c r="E423" s="1" t="str">
        <f>IF(AND(TONGHOP!K423="KTHP",OR(TONGHOP!L423="LT",TONGHOP!L423="TN"),AND(TONGHOP!O423&gt;90,TONGHOP!O423&lt;=120)),TONGHOP!R423,"")</f>
        <v/>
      </c>
      <c r="F423" s="1" t="str">
        <f t="shared" si="25"/>
        <v/>
      </c>
      <c r="G423" s="1" t="str">
        <f>IF(AND(TONGHOP!K423="KTHP",OR(TONGHOP!L423="LT",TONGHOP!L423="TN"),AND(TONGHOP!O423&gt;120,TONGHOP!O423&lt;=150)),TONGHOP!Q423,"")</f>
        <v/>
      </c>
      <c r="H423" s="1" t="str">
        <f>IF(AND(TONGHOP!K423="KTHP",OR(TONGHOP!L423="LT",TONGHOP!L423="TN"),AND(TONGHOP!O423&gt;120,TONGHOP!O423&lt;=150)),TONGHOP!R423,"")</f>
        <v/>
      </c>
      <c r="I423" s="1" t="str">
        <f t="shared" si="26"/>
        <v/>
      </c>
      <c r="J423" s="1" t="str">
        <f>IF(AND(TONGHOP!K423="KTHP",OR(TONGHOP!L423="LT",TONGHOP!L423="TN"),TONGHOP!O423&gt;150),TONGHOP!Q423,"")</f>
        <v/>
      </c>
      <c r="K423" s="1" t="str">
        <f>IF(AND(TONGHOP!K423="KTHP",OR(TONGHOP!L423="LT",TONGHOP!L423="TN"),TONGHOP!O423&gt;150),TONGHOP!R423,"")</f>
        <v/>
      </c>
      <c r="L423" s="1" t="str">
        <f t="shared" si="27"/>
        <v/>
      </c>
    </row>
    <row r="424" spans="1:12">
      <c r="A424" s="1" t="str">
        <f>IF(AND(TONGHOP!K424="KTHP",OR(TONGHOP!L424="LT",TONGHOP!L424="TN"),TONGHOP!O424&lt;=90),TONGHOP!Q424,"")</f>
        <v>Hà Như Mai</v>
      </c>
      <c r="B424" s="1" t="str">
        <f>IF(AND(TONGHOP!K424="KTHP",OR(TONGHOP!L424="LT",TONGHOP!L424="TN"),TONGHOP!O424&lt;=90),TONGHOP!R424,"")</f>
        <v>Võ Thị Kim Thư</v>
      </c>
      <c r="C424" s="1">
        <f t="shared" si="24"/>
        <v>1.2</v>
      </c>
      <c r="D424" s="1" t="str">
        <f>IF(AND(TONGHOP!K424="KTHP",OR(TONGHOP!L424="LT",TONGHOP!L424="TN"),AND(TONGHOP!O424&gt;90,TONGHOP!O424&lt;=120)),TONGHOP!Q424,"")</f>
        <v/>
      </c>
      <c r="E424" s="1" t="str">
        <f>IF(AND(TONGHOP!K424="KTHP",OR(TONGHOP!L424="LT",TONGHOP!L424="TN"),AND(TONGHOP!O424&gt;90,TONGHOP!O424&lt;=120)),TONGHOP!R424,"")</f>
        <v/>
      </c>
      <c r="F424" s="1" t="str">
        <f t="shared" si="25"/>
        <v/>
      </c>
      <c r="G424" s="1" t="str">
        <f>IF(AND(TONGHOP!K424="KTHP",OR(TONGHOP!L424="LT",TONGHOP!L424="TN"),AND(TONGHOP!O424&gt;120,TONGHOP!O424&lt;=150)),TONGHOP!Q424,"")</f>
        <v/>
      </c>
      <c r="H424" s="1" t="str">
        <f>IF(AND(TONGHOP!K424="KTHP",OR(TONGHOP!L424="LT",TONGHOP!L424="TN"),AND(TONGHOP!O424&gt;120,TONGHOP!O424&lt;=150)),TONGHOP!R424,"")</f>
        <v/>
      </c>
      <c r="I424" s="1" t="str">
        <f t="shared" si="26"/>
        <v/>
      </c>
      <c r="J424" s="1" t="str">
        <f>IF(AND(TONGHOP!K424="KTHP",OR(TONGHOP!L424="LT",TONGHOP!L424="TN"),TONGHOP!O424&gt;150),TONGHOP!Q424,"")</f>
        <v/>
      </c>
      <c r="K424" s="1" t="str">
        <f>IF(AND(TONGHOP!K424="KTHP",OR(TONGHOP!L424="LT",TONGHOP!L424="TN"),TONGHOP!O424&gt;150),TONGHOP!R424,"")</f>
        <v/>
      </c>
      <c r="L424" s="1" t="str">
        <f t="shared" si="27"/>
        <v/>
      </c>
    </row>
    <row r="425" spans="1:12">
      <c r="A425" s="1" t="str">
        <f>IF(AND(TONGHOP!K425="KTHP",OR(TONGHOP!L425="LT",TONGHOP!L425="TN"),TONGHOP!O425&lt;=90),TONGHOP!Q425,"")</f>
        <v>Phan Thị Thùy Trang</v>
      </c>
      <c r="B425" s="1" t="str">
        <f>IF(AND(TONGHOP!K425="KTHP",OR(TONGHOP!L425="LT",TONGHOP!L425="TN"),TONGHOP!O425&lt;=90),TONGHOP!R425,"")</f>
        <v>Lữ Xuân Trang</v>
      </c>
      <c r="C425" s="1">
        <f t="shared" si="24"/>
        <v>1.2</v>
      </c>
      <c r="D425" s="1" t="str">
        <f>IF(AND(TONGHOP!K425="KTHP",OR(TONGHOP!L425="LT",TONGHOP!L425="TN"),AND(TONGHOP!O425&gt;90,TONGHOP!O425&lt;=120)),TONGHOP!Q425,"")</f>
        <v/>
      </c>
      <c r="E425" s="1" t="str">
        <f>IF(AND(TONGHOP!K425="KTHP",OR(TONGHOP!L425="LT",TONGHOP!L425="TN"),AND(TONGHOP!O425&gt;90,TONGHOP!O425&lt;=120)),TONGHOP!R425,"")</f>
        <v/>
      </c>
      <c r="F425" s="1" t="str">
        <f t="shared" si="25"/>
        <v/>
      </c>
      <c r="G425" s="1" t="str">
        <f>IF(AND(TONGHOP!K425="KTHP",OR(TONGHOP!L425="LT",TONGHOP!L425="TN"),AND(TONGHOP!O425&gt;120,TONGHOP!O425&lt;=150)),TONGHOP!Q425,"")</f>
        <v/>
      </c>
      <c r="H425" s="1" t="str">
        <f>IF(AND(TONGHOP!K425="KTHP",OR(TONGHOP!L425="LT",TONGHOP!L425="TN"),AND(TONGHOP!O425&gt;120,TONGHOP!O425&lt;=150)),TONGHOP!R425,"")</f>
        <v/>
      </c>
      <c r="I425" s="1" t="str">
        <f t="shared" si="26"/>
        <v/>
      </c>
      <c r="J425" s="1" t="str">
        <f>IF(AND(TONGHOP!K425="KTHP",OR(TONGHOP!L425="LT",TONGHOP!L425="TN"),TONGHOP!O425&gt;150),TONGHOP!Q425,"")</f>
        <v/>
      </c>
      <c r="K425" s="1" t="str">
        <f>IF(AND(TONGHOP!K425="KTHP",OR(TONGHOP!L425="LT",TONGHOP!L425="TN"),TONGHOP!O425&gt;150),TONGHOP!R425,"")</f>
        <v/>
      </c>
      <c r="L425" s="1" t="str">
        <f t="shared" si="27"/>
        <v/>
      </c>
    </row>
    <row r="426" spans="1:12">
      <c r="A426" s="1" t="str">
        <f>IF(AND(TONGHOP!K426="KTHP",OR(TONGHOP!L426="LT",TONGHOP!L426="TN"),TONGHOP!O426&lt;=90),TONGHOP!Q426,"")</f>
        <v>Đặng Thị Nhật Minh</v>
      </c>
      <c r="B426" s="1" t="str">
        <f>IF(AND(TONGHOP!K426="KTHP",OR(TONGHOP!L426="LT",TONGHOP!L426="TN"),TONGHOP!O426&lt;=90),TONGHOP!R426,"")</f>
        <v>Nguyễn Thị Hiền</v>
      </c>
      <c r="C426" s="1">
        <f t="shared" si="24"/>
        <v>1.2</v>
      </c>
      <c r="D426" s="1" t="str">
        <f>IF(AND(TONGHOP!K426="KTHP",OR(TONGHOP!L426="LT",TONGHOP!L426="TN"),AND(TONGHOP!O426&gt;90,TONGHOP!O426&lt;=120)),TONGHOP!Q426,"")</f>
        <v/>
      </c>
      <c r="E426" s="1" t="str">
        <f>IF(AND(TONGHOP!K426="KTHP",OR(TONGHOP!L426="LT",TONGHOP!L426="TN"),AND(TONGHOP!O426&gt;90,TONGHOP!O426&lt;=120)),TONGHOP!R426,"")</f>
        <v/>
      </c>
      <c r="F426" s="1" t="str">
        <f t="shared" si="25"/>
        <v/>
      </c>
      <c r="G426" s="1" t="str">
        <f>IF(AND(TONGHOP!K426="KTHP",OR(TONGHOP!L426="LT",TONGHOP!L426="TN"),AND(TONGHOP!O426&gt;120,TONGHOP!O426&lt;=150)),TONGHOP!Q426,"")</f>
        <v/>
      </c>
      <c r="H426" s="1" t="str">
        <f>IF(AND(TONGHOP!K426="KTHP",OR(TONGHOP!L426="LT",TONGHOP!L426="TN"),AND(TONGHOP!O426&gt;120,TONGHOP!O426&lt;=150)),TONGHOP!R426,"")</f>
        <v/>
      </c>
      <c r="I426" s="1" t="str">
        <f t="shared" si="26"/>
        <v/>
      </c>
      <c r="J426" s="1" t="str">
        <f>IF(AND(TONGHOP!K426="KTHP",OR(TONGHOP!L426="LT",TONGHOP!L426="TN"),TONGHOP!O426&gt;150),TONGHOP!Q426,"")</f>
        <v/>
      </c>
      <c r="K426" s="1" t="str">
        <f>IF(AND(TONGHOP!K426="KTHP",OR(TONGHOP!L426="LT",TONGHOP!L426="TN"),TONGHOP!O426&gt;150),TONGHOP!R426,"")</f>
        <v/>
      </c>
      <c r="L426" s="1" t="str">
        <f t="shared" si="27"/>
        <v/>
      </c>
    </row>
    <row r="427" spans="1:12">
      <c r="A427" s="1" t="str">
        <f>IF(AND(TONGHOP!K427="KTHP",OR(TONGHOP!L427="LT",TONGHOP!L427="TN"),TONGHOP!O427&lt;=90),TONGHOP!Q427,"")</f>
        <v>Vũ Quang Khải</v>
      </c>
      <c r="B427" s="1" t="str">
        <f>IF(AND(TONGHOP!K427="KTHP",OR(TONGHOP!L427="LT",TONGHOP!L427="TN"),TONGHOP!O427&lt;=90),TONGHOP!R427,"")</f>
        <v>Lê Thị Hà Giang</v>
      </c>
      <c r="C427" s="1">
        <f t="shared" si="24"/>
        <v>1.2</v>
      </c>
      <c r="D427" s="1" t="str">
        <f>IF(AND(TONGHOP!K427="KTHP",OR(TONGHOP!L427="LT",TONGHOP!L427="TN"),AND(TONGHOP!O427&gt;90,TONGHOP!O427&lt;=120)),TONGHOP!Q427,"")</f>
        <v/>
      </c>
      <c r="E427" s="1" t="str">
        <f>IF(AND(TONGHOP!K427="KTHP",OR(TONGHOP!L427="LT",TONGHOP!L427="TN"),AND(TONGHOP!O427&gt;90,TONGHOP!O427&lt;=120)),TONGHOP!R427,"")</f>
        <v/>
      </c>
      <c r="F427" s="1" t="str">
        <f t="shared" si="25"/>
        <v/>
      </c>
      <c r="G427" s="1" t="str">
        <f>IF(AND(TONGHOP!K427="KTHP",OR(TONGHOP!L427="LT",TONGHOP!L427="TN"),AND(TONGHOP!O427&gt;120,TONGHOP!O427&lt;=150)),TONGHOP!Q427,"")</f>
        <v/>
      </c>
      <c r="H427" s="1" t="str">
        <f>IF(AND(TONGHOP!K427="KTHP",OR(TONGHOP!L427="LT",TONGHOP!L427="TN"),AND(TONGHOP!O427&gt;120,TONGHOP!O427&lt;=150)),TONGHOP!R427,"")</f>
        <v/>
      </c>
      <c r="I427" s="1" t="str">
        <f t="shared" si="26"/>
        <v/>
      </c>
      <c r="J427" s="1" t="str">
        <f>IF(AND(TONGHOP!K427="KTHP",OR(TONGHOP!L427="LT",TONGHOP!L427="TN"),TONGHOP!O427&gt;150),TONGHOP!Q427,"")</f>
        <v/>
      </c>
      <c r="K427" s="1" t="str">
        <f>IF(AND(TONGHOP!K427="KTHP",OR(TONGHOP!L427="LT",TONGHOP!L427="TN"),TONGHOP!O427&gt;150),TONGHOP!R427,"")</f>
        <v/>
      </c>
      <c r="L427" s="1" t="str">
        <f t="shared" si="27"/>
        <v/>
      </c>
    </row>
    <row r="428" spans="1:12">
      <c r="A428" s="1" t="str">
        <f>IF(AND(TONGHOP!K428="KTHP",OR(TONGHOP!L428="LT",TONGHOP!L428="TN"),TONGHOP!O428&lt;=90),TONGHOP!Q428,"")</f>
        <v>Nguyễn Thành Long</v>
      </c>
      <c r="B428" s="1" t="str">
        <f>IF(AND(TONGHOP!K428="KTHP",OR(TONGHOP!L428="LT",TONGHOP!L428="TN"),TONGHOP!O428&lt;=90),TONGHOP!R428,"")</f>
        <v>Trần Thị Hương</v>
      </c>
      <c r="C428" s="1">
        <f t="shared" si="24"/>
        <v>1.2</v>
      </c>
      <c r="D428" s="1" t="str">
        <f>IF(AND(TONGHOP!K428="KTHP",OR(TONGHOP!L428="LT",TONGHOP!L428="TN"),AND(TONGHOP!O428&gt;90,TONGHOP!O428&lt;=120)),TONGHOP!Q428,"")</f>
        <v/>
      </c>
      <c r="E428" s="1" t="str">
        <f>IF(AND(TONGHOP!K428="KTHP",OR(TONGHOP!L428="LT",TONGHOP!L428="TN"),AND(TONGHOP!O428&gt;90,TONGHOP!O428&lt;=120)),TONGHOP!R428,"")</f>
        <v/>
      </c>
      <c r="F428" s="1" t="str">
        <f t="shared" si="25"/>
        <v/>
      </c>
      <c r="G428" s="1" t="str">
        <f>IF(AND(TONGHOP!K428="KTHP",OR(TONGHOP!L428="LT",TONGHOP!L428="TN"),AND(TONGHOP!O428&gt;120,TONGHOP!O428&lt;=150)),TONGHOP!Q428,"")</f>
        <v/>
      </c>
      <c r="H428" s="1" t="str">
        <f>IF(AND(TONGHOP!K428="KTHP",OR(TONGHOP!L428="LT",TONGHOP!L428="TN"),AND(TONGHOP!O428&gt;120,TONGHOP!O428&lt;=150)),TONGHOP!R428,"")</f>
        <v/>
      </c>
      <c r="I428" s="1" t="str">
        <f t="shared" si="26"/>
        <v/>
      </c>
      <c r="J428" s="1" t="str">
        <f>IF(AND(TONGHOP!K428="KTHP",OR(TONGHOP!L428="LT",TONGHOP!L428="TN"),TONGHOP!O428&gt;150),TONGHOP!Q428,"")</f>
        <v/>
      </c>
      <c r="K428" s="1" t="str">
        <f>IF(AND(TONGHOP!K428="KTHP",OR(TONGHOP!L428="LT",TONGHOP!L428="TN"),TONGHOP!O428&gt;150),TONGHOP!R428,"")</f>
        <v/>
      </c>
      <c r="L428" s="1" t="str">
        <f t="shared" si="27"/>
        <v/>
      </c>
    </row>
    <row r="429" spans="1:12">
      <c r="A429" s="1" t="str">
        <f>IF(AND(TONGHOP!K429="KTHP",OR(TONGHOP!L429="LT",TONGHOP!L429="TN"),TONGHOP!O429&lt;=90),TONGHOP!Q429,"")</f>
        <v>Nguyễn Thanh Tú</v>
      </c>
      <c r="B429" s="1" t="str">
        <f>IF(AND(TONGHOP!K429="KTHP",OR(TONGHOP!L429="LT",TONGHOP!L429="TN"),TONGHOP!O429&lt;=90),TONGHOP!R429,"")</f>
        <v>Đào Anh Tuấn</v>
      </c>
      <c r="C429" s="1">
        <f t="shared" si="24"/>
        <v>1.2</v>
      </c>
      <c r="D429" s="1" t="str">
        <f>IF(AND(TONGHOP!K429="KTHP",OR(TONGHOP!L429="LT",TONGHOP!L429="TN"),AND(TONGHOP!O429&gt;90,TONGHOP!O429&lt;=120)),TONGHOP!Q429,"")</f>
        <v/>
      </c>
      <c r="E429" s="1" t="str">
        <f>IF(AND(TONGHOP!K429="KTHP",OR(TONGHOP!L429="LT",TONGHOP!L429="TN"),AND(TONGHOP!O429&gt;90,TONGHOP!O429&lt;=120)),TONGHOP!R429,"")</f>
        <v/>
      </c>
      <c r="F429" s="1" t="str">
        <f t="shared" si="25"/>
        <v/>
      </c>
      <c r="G429" s="1" t="str">
        <f>IF(AND(TONGHOP!K429="KTHP",OR(TONGHOP!L429="LT",TONGHOP!L429="TN"),AND(TONGHOP!O429&gt;120,TONGHOP!O429&lt;=150)),TONGHOP!Q429,"")</f>
        <v/>
      </c>
      <c r="H429" s="1" t="str">
        <f>IF(AND(TONGHOP!K429="KTHP",OR(TONGHOP!L429="LT",TONGHOP!L429="TN"),AND(TONGHOP!O429&gt;120,TONGHOP!O429&lt;=150)),TONGHOP!R429,"")</f>
        <v/>
      </c>
      <c r="I429" s="1" t="str">
        <f t="shared" si="26"/>
        <v/>
      </c>
      <c r="J429" s="1" t="str">
        <f>IF(AND(TONGHOP!K429="KTHP",OR(TONGHOP!L429="LT",TONGHOP!L429="TN"),TONGHOP!O429&gt;150),TONGHOP!Q429,"")</f>
        <v/>
      </c>
      <c r="K429" s="1" t="str">
        <f>IF(AND(TONGHOP!K429="KTHP",OR(TONGHOP!L429="LT",TONGHOP!L429="TN"),TONGHOP!O429&gt;150),TONGHOP!R429,"")</f>
        <v/>
      </c>
      <c r="L429" s="1" t="str">
        <f t="shared" si="27"/>
        <v/>
      </c>
    </row>
    <row r="430" spans="1:12">
      <c r="A430" s="1">
        <f>IF(AND(TONGHOP!K430="KTHP",OR(TONGHOP!L430="LT",TONGHOP!L430="TN"),TONGHOP!O430&lt;=90),TONGHOP!Q430,"")</f>
        <v>0</v>
      </c>
      <c r="B430" s="1">
        <f>IF(AND(TONGHOP!K430="KTHP",OR(TONGHOP!L430="LT",TONGHOP!L430="TN"),TONGHOP!O430&lt;=90),TONGHOP!R430,"")</f>
        <v>0</v>
      </c>
      <c r="C430" s="1">
        <f t="shared" si="24"/>
        <v>1.2</v>
      </c>
      <c r="D430" s="1" t="str">
        <f>IF(AND(TONGHOP!K430="KTHP",OR(TONGHOP!L430="LT",TONGHOP!L430="TN"),AND(TONGHOP!O430&gt;90,TONGHOP!O430&lt;=120)),TONGHOP!Q430,"")</f>
        <v/>
      </c>
      <c r="E430" s="1" t="str">
        <f>IF(AND(TONGHOP!K430="KTHP",OR(TONGHOP!L430="LT",TONGHOP!L430="TN"),AND(TONGHOP!O430&gt;90,TONGHOP!O430&lt;=120)),TONGHOP!R430,"")</f>
        <v/>
      </c>
      <c r="F430" s="1" t="str">
        <f t="shared" si="25"/>
        <v/>
      </c>
      <c r="G430" s="1" t="str">
        <f>IF(AND(TONGHOP!K430="KTHP",OR(TONGHOP!L430="LT",TONGHOP!L430="TN"),AND(TONGHOP!O430&gt;120,TONGHOP!O430&lt;=150)),TONGHOP!Q430,"")</f>
        <v/>
      </c>
      <c r="H430" s="1" t="str">
        <f>IF(AND(TONGHOP!K430="KTHP",OR(TONGHOP!L430="LT",TONGHOP!L430="TN"),AND(TONGHOP!O430&gt;120,TONGHOP!O430&lt;=150)),TONGHOP!R430,"")</f>
        <v/>
      </c>
      <c r="I430" s="1" t="str">
        <f t="shared" si="26"/>
        <v/>
      </c>
      <c r="J430" s="1" t="str">
        <f>IF(AND(TONGHOP!K430="KTHP",OR(TONGHOP!L430="LT",TONGHOP!L430="TN"),TONGHOP!O430&gt;150),TONGHOP!Q430,"")</f>
        <v/>
      </c>
      <c r="K430" s="1" t="str">
        <f>IF(AND(TONGHOP!K430="KTHP",OR(TONGHOP!L430="LT",TONGHOP!L430="TN"),TONGHOP!O430&gt;150),TONGHOP!R430,"")</f>
        <v/>
      </c>
      <c r="L430" s="1" t="str">
        <f t="shared" si="27"/>
        <v/>
      </c>
    </row>
    <row r="431" spans="1:12">
      <c r="A431" s="1" t="str">
        <f>IF(AND(TONGHOP!K431="KTHP",OR(TONGHOP!L431="LT",TONGHOP!L431="TN"),TONGHOP!O431&lt;=90),TONGHOP!Q431,"")</f>
        <v>Phạm Nguyễn Đức Trung</v>
      </c>
      <c r="B431" s="1" t="str">
        <f>IF(AND(TONGHOP!K431="KTHP",OR(TONGHOP!L431="LT",TONGHOP!L431="TN"),TONGHOP!O431&lt;=90),TONGHOP!R431,"")</f>
        <v>Hoàng Phúc Bảo</v>
      </c>
      <c r="C431" s="1">
        <f t="shared" si="24"/>
        <v>1.2</v>
      </c>
      <c r="D431" s="1" t="str">
        <f>IF(AND(TONGHOP!K431="KTHP",OR(TONGHOP!L431="LT",TONGHOP!L431="TN"),AND(TONGHOP!O431&gt;90,TONGHOP!O431&lt;=120)),TONGHOP!Q431,"")</f>
        <v/>
      </c>
      <c r="E431" s="1" t="str">
        <f>IF(AND(TONGHOP!K431="KTHP",OR(TONGHOP!L431="LT",TONGHOP!L431="TN"),AND(TONGHOP!O431&gt;90,TONGHOP!O431&lt;=120)),TONGHOP!R431,"")</f>
        <v/>
      </c>
      <c r="F431" s="1" t="str">
        <f t="shared" si="25"/>
        <v/>
      </c>
      <c r="G431" s="1" t="str">
        <f>IF(AND(TONGHOP!K431="KTHP",OR(TONGHOP!L431="LT",TONGHOP!L431="TN"),AND(TONGHOP!O431&gt;120,TONGHOP!O431&lt;=150)),TONGHOP!Q431,"")</f>
        <v/>
      </c>
      <c r="H431" s="1" t="str">
        <f>IF(AND(TONGHOP!K431="KTHP",OR(TONGHOP!L431="LT",TONGHOP!L431="TN"),AND(TONGHOP!O431&gt;120,TONGHOP!O431&lt;=150)),TONGHOP!R431,"")</f>
        <v/>
      </c>
      <c r="I431" s="1" t="str">
        <f t="shared" si="26"/>
        <v/>
      </c>
      <c r="J431" s="1" t="str">
        <f>IF(AND(TONGHOP!K431="KTHP",OR(TONGHOP!L431="LT",TONGHOP!L431="TN"),TONGHOP!O431&gt;150),TONGHOP!Q431,"")</f>
        <v/>
      </c>
      <c r="K431" s="1" t="str">
        <f>IF(AND(TONGHOP!K431="KTHP",OR(TONGHOP!L431="LT",TONGHOP!L431="TN"),TONGHOP!O431&gt;150),TONGHOP!R431,"")</f>
        <v/>
      </c>
      <c r="L431" s="1" t="str">
        <f t="shared" si="27"/>
        <v/>
      </c>
    </row>
    <row r="432" spans="1:12">
      <c r="A432" s="1">
        <f>IF(AND(TONGHOP!K432="KTHP",OR(TONGHOP!L432="LT",TONGHOP!L432="TN"),TONGHOP!O432&lt;=90),TONGHOP!Q432,"")</f>
        <v>0</v>
      </c>
      <c r="B432" s="1">
        <f>IF(AND(TONGHOP!K432="KTHP",OR(TONGHOP!L432="LT",TONGHOP!L432="TN"),TONGHOP!O432&lt;=90),TONGHOP!R432,"")</f>
        <v>0</v>
      </c>
      <c r="C432" s="1">
        <f t="shared" si="24"/>
        <v>1.2</v>
      </c>
      <c r="D432" s="1" t="str">
        <f>IF(AND(TONGHOP!K432="KTHP",OR(TONGHOP!L432="LT",TONGHOP!L432="TN"),AND(TONGHOP!O432&gt;90,TONGHOP!O432&lt;=120)),TONGHOP!Q432,"")</f>
        <v/>
      </c>
      <c r="E432" s="1" t="str">
        <f>IF(AND(TONGHOP!K432="KTHP",OR(TONGHOP!L432="LT",TONGHOP!L432="TN"),AND(TONGHOP!O432&gt;90,TONGHOP!O432&lt;=120)),TONGHOP!R432,"")</f>
        <v/>
      </c>
      <c r="F432" s="1" t="str">
        <f t="shared" si="25"/>
        <v/>
      </c>
      <c r="G432" s="1" t="str">
        <f>IF(AND(TONGHOP!K432="KTHP",OR(TONGHOP!L432="LT",TONGHOP!L432="TN"),AND(TONGHOP!O432&gt;120,TONGHOP!O432&lt;=150)),TONGHOP!Q432,"")</f>
        <v/>
      </c>
      <c r="H432" s="1" t="str">
        <f>IF(AND(TONGHOP!K432="KTHP",OR(TONGHOP!L432="LT",TONGHOP!L432="TN"),AND(TONGHOP!O432&gt;120,TONGHOP!O432&lt;=150)),TONGHOP!R432,"")</f>
        <v/>
      </c>
      <c r="I432" s="1" t="str">
        <f t="shared" si="26"/>
        <v/>
      </c>
      <c r="J432" s="1" t="str">
        <f>IF(AND(TONGHOP!K432="KTHP",OR(TONGHOP!L432="LT",TONGHOP!L432="TN"),TONGHOP!O432&gt;150),TONGHOP!Q432,"")</f>
        <v/>
      </c>
      <c r="K432" s="1" t="str">
        <f>IF(AND(TONGHOP!K432="KTHP",OR(TONGHOP!L432="LT",TONGHOP!L432="TN"),TONGHOP!O432&gt;150),TONGHOP!R432,"")</f>
        <v/>
      </c>
      <c r="L432" s="1" t="str">
        <f t="shared" si="27"/>
        <v/>
      </c>
    </row>
    <row r="433" spans="1:12">
      <c r="A433" s="1" t="str">
        <f>IF(AND(TONGHOP!K433="KTHP",OR(TONGHOP!L433="LT",TONGHOP!L433="TN"),TONGHOP!O433&lt;=90),TONGHOP!Q433,"")</f>
        <v>Đỗ Trọng Quý</v>
      </c>
      <c r="B433" s="1" t="str">
        <f>IF(AND(TONGHOP!K433="KTHP",OR(TONGHOP!L433="LT",TONGHOP!L433="TN"),TONGHOP!O433&lt;=90),TONGHOP!R433,"")</f>
        <v>Lê Văn Bình</v>
      </c>
      <c r="C433" s="1">
        <f t="shared" si="24"/>
        <v>1.2</v>
      </c>
      <c r="D433" s="1" t="str">
        <f>IF(AND(TONGHOP!K433="KTHP",OR(TONGHOP!L433="LT",TONGHOP!L433="TN"),AND(TONGHOP!O433&gt;90,TONGHOP!O433&lt;=120)),TONGHOP!Q433,"")</f>
        <v/>
      </c>
      <c r="E433" s="1" t="str">
        <f>IF(AND(TONGHOP!K433="KTHP",OR(TONGHOP!L433="LT",TONGHOP!L433="TN"),AND(TONGHOP!O433&gt;90,TONGHOP!O433&lt;=120)),TONGHOP!R433,"")</f>
        <v/>
      </c>
      <c r="F433" s="1" t="str">
        <f t="shared" si="25"/>
        <v/>
      </c>
      <c r="G433" s="1" t="str">
        <f>IF(AND(TONGHOP!K433="KTHP",OR(TONGHOP!L433="LT",TONGHOP!L433="TN"),AND(TONGHOP!O433&gt;120,TONGHOP!O433&lt;=150)),TONGHOP!Q433,"")</f>
        <v/>
      </c>
      <c r="H433" s="1" t="str">
        <f>IF(AND(TONGHOP!K433="KTHP",OR(TONGHOP!L433="LT",TONGHOP!L433="TN"),AND(TONGHOP!O433&gt;120,TONGHOP!O433&lt;=150)),TONGHOP!R433,"")</f>
        <v/>
      </c>
      <c r="I433" s="1" t="str">
        <f t="shared" si="26"/>
        <v/>
      </c>
      <c r="J433" s="1" t="str">
        <f>IF(AND(TONGHOP!K433="KTHP",OR(TONGHOP!L433="LT",TONGHOP!L433="TN"),TONGHOP!O433&gt;150),TONGHOP!Q433,"")</f>
        <v/>
      </c>
      <c r="K433" s="1" t="str">
        <f>IF(AND(TONGHOP!K433="KTHP",OR(TONGHOP!L433="LT",TONGHOP!L433="TN"),TONGHOP!O433&gt;150),TONGHOP!R433,"")</f>
        <v/>
      </c>
      <c r="L433" s="1" t="str">
        <f t="shared" si="27"/>
        <v/>
      </c>
    </row>
    <row r="434" spans="1:12">
      <c r="A434" s="1" t="str">
        <f>IF(AND(TONGHOP!K434="KTHP",OR(TONGHOP!L434="LT",TONGHOP!L434="TN"),TONGHOP!O434&lt;=90),TONGHOP!Q434,"")</f>
        <v>Trần Đình Khoa</v>
      </c>
      <c r="B434" s="1" t="str">
        <f>IF(AND(TONGHOP!K434="KTHP",OR(TONGHOP!L434="LT",TONGHOP!L434="TN"),TONGHOP!O434&lt;=90),TONGHOP!R434,"")</f>
        <v>Trịnh Hoàng Hiệp</v>
      </c>
      <c r="C434" s="1">
        <f t="shared" si="24"/>
        <v>1.2</v>
      </c>
      <c r="D434" s="1" t="str">
        <f>IF(AND(TONGHOP!K434="KTHP",OR(TONGHOP!L434="LT",TONGHOP!L434="TN"),AND(TONGHOP!O434&gt;90,TONGHOP!O434&lt;=120)),TONGHOP!Q434,"")</f>
        <v/>
      </c>
      <c r="E434" s="1" t="str">
        <f>IF(AND(TONGHOP!K434="KTHP",OR(TONGHOP!L434="LT",TONGHOP!L434="TN"),AND(TONGHOP!O434&gt;90,TONGHOP!O434&lt;=120)),TONGHOP!R434,"")</f>
        <v/>
      </c>
      <c r="F434" s="1" t="str">
        <f t="shared" si="25"/>
        <v/>
      </c>
      <c r="G434" s="1" t="str">
        <f>IF(AND(TONGHOP!K434="KTHP",OR(TONGHOP!L434="LT",TONGHOP!L434="TN"),AND(TONGHOP!O434&gt;120,TONGHOP!O434&lt;=150)),TONGHOP!Q434,"")</f>
        <v/>
      </c>
      <c r="H434" s="1" t="str">
        <f>IF(AND(TONGHOP!K434="KTHP",OR(TONGHOP!L434="LT",TONGHOP!L434="TN"),AND(TONGHOP!O434&gt;120,TONGHOP!O434&lt;=150)),TONGHOP!R434,"")</f>
        <v/>
      </c>
      <c r="I434" s="1" t="str">
        <f t="shared" si="26"/>
        <v/>
      </c>
      <c r="J434" s="1" t="str">
        <f>IF(AND(TONGHOP!K434="KTHP",OR(TONGHOP!L434="LT",TONGHOP!L434="TN"),TONGHOP!O434&gt;150),TONGHOP!Q434,"")</f>
        <v/>
      </c>
      <c r="K434" s="1" t="str">
        <f>IF(AND(TONGHOP!K434="KTHP",OR(TONGHOP!L434="LT",TONGHOP!L434="TN"),TONGHOP!O434&gt;150),TONGHOP!R434,"")</f>
        <v/>
      </c>
      <c r="L434" s="1" t="str">
        <f t="shared" si="27"/>
        <v/>
      </c>
    </row>
    <row r="435" spans="1:12">
      <c r="A435" s="1" t="str">
        <f>IF(AND(TONGHOP!K435="KTHP",OR(TONGHOP!L435="LT",TONGHOP!L435="TN"),TONGHOP!O435&lt;=90),TONGHOP!Q435,"")</f>
        <v>Trần Quốc Duy</v>
      </c>
      <c r="B435" s="1" t="str">
        <f>IF(AND(TONGHOP!K435="KTHP",OR(TONGHOP!L435="LT",TONGHOP!L435="TN"),TONGHOP!O435&lt;=90),TONGHOP!R435,"")</f>
        <v>Trần Văn Lượng</v>
      </c>
      <c r="C435" s="1">
        <f t="shared" si="24"/>
        <v>1.2</v>
      </c>
      <c r="D435" s="1" t="str">
        <f>IF(AND(TONGHOP!K435="KTHP",OR(TONGHOP!L435="LT",TONGHOP!L435="TN"),AND(TONGHOP!O435&gt;90,TONGHOP!O435&lt;=120)),TONGHOP!Q435,"")</f>
        <v/>
      </c>
      <c r="E435" s="1" t="str">
        <f>IF(AND(TONGHOP!K435="KTHP",OR(TONGHOP!L435="LT",TONGHOP!L435="TN"),AND(TONGHOP!O435&gt;90,TONGHOP!O435&lt;=120)),TONGHOP!R435,"")</f>
        <v/>
      </c>
      <c r="F435" s="1" t="str">
        <f t="shared" si="25"/>
        <v/>
      </c>
      <c r="G435" s="1" t="str">
        <f>IF(AND(TONGHOP!K435="KTHP",OR(TONGHOP!L435="LT",TONGHOP!L435="TN"),AND(TONGHOP!O435&gt;120,TONGHOP!O435&lt;=150)),TONGHOP!Q435,"")</f>
        <v/>
      </c>
      <c r="H435" s="1" t="str">
        <f>IF(AND(TONGHOP!K435="KTHP",OR(TONGHOP!L435="LT",TONGHOP!L435="TN"),AND(TONGHOP!O435&gt;120,TONGHOP!O435&lt;=150)),TONGHOP!R435,"")</f>
        <v/>
      </c>
      <c r="I435" s="1" t="str">
        <f t="shared" si="26"/>
        <v/>
      </c>
      <c r="J435" s="1" t="str">
        <f>IF(AND(TONGHOP!K435="KTHP",OR(TONGHOP!L435="LT",TONGHOP!L435="TN"),TONGHOP!O435&gt;150),TONGHOP!Q435,"")</f>
        <v/>
      </c>
      <c r="K435" s="1" t="str">
        <f>IF(AND(TONGHOP!K435="KTHP",OR(TONGHOP!L435="LT",TONGHOP!L435="TN"),TONGHOP!O435&gt;150),TONGHOP!R435,"")</f>
        <v/>
      </c>
      <c r="L435" s="1" t="str">
        <f t="shared" si="27"/>
        <v/>
      </c>
    </row>
    <row r="436" spans="1:12">
      <c r="A436" s="1" t="str">
        <f>IF(AND(TONGHOP!K436="KTHP",OR(TONGHOP!L436="LT",TONGHOP!L436="TN"),TONGHOP!O436&lt;=90),TONGHOP!Q436,"")</f>
        <v>Nguyễn Thành Đức</v>
      </c>
      <c r="B436" s="1" t="str">
        <f>IF(AND(TONGHOP!K436="KTHP",OR(TONGHOP!L436="LT",TONGHOP!L436="TN"),TONGHOP!O436&lt;=90),TONGHOP!R436,"")</f>
        <v>Nguyễn Ngọc Quỳnh(CK)</v>
      </c>
      <c r="C436" s="1">
        <f t="shared" si="24"/>
        <v>1.2</v>
      </c>
      <c r="D436" s="1" t="str">
        <f>IF(AND(TONGHOP!K436="KTHP",OR(TONGHOP!L436="LT",TONGHOP!L436="TN"),AND(TONGHOP!O436&gt;90,TONGHOP!O436&lt;=120)),TONGHOP!Q436,"")</f>
        <v/>
      </c>
      <c r="E436" s="1" t="str">
        <f>IF(AND(TONGHOP!K436="KTHP",OR(TONGHOP!L436="LT",TONGHOP!L436="TN"),AND(TONGHOP!O436&gt;90,TONGHOP!O436&lt;=120)),TONGHOP!R436,"")</f>
        <v/>
      </c>
      <c r="F436" s="1" t="str">
        <f t="shared" si="25"/>
        <v/>
      </c>
      <c r="G436" s="1" t="str">
        <f>IF(AND(TONGHOP!K436="KTHP",OR(TONGHOP!L436="LT",TONGHOP!L436="TN"),AND(TONGHOP!O436&gt;120,TONGHOP!O436&lt;=150)),TONGHOP!Q436,"")</f>
        <v/>
      </c>
      <c r="H436" s="1" t="str">
        <f>IF(AND(TONGHOP!K436="KTHP",OR(TONGHOP!L436="LT",TONGHOP!L436="TN"),AND(TONGHOP!O436&gt;120,TONGHOP!O436&lt;=150)),TONGHOP!R436,"")</f>
        <v/>
      </c>
      <c r="I436" s="1" t="str">
        <f t="shared" si="26"/>
        <v/>
      </c>
      <c r="J436" s="1" t="str">
        <f>IF(AND(TONGHOP!K436="KTHP",OR(TONGHOP!L436="LT",TONGHOP!L436="TN"),TONGHOP!O436&gt;150),TONGHOP!Q436,"")</f>
        <v/>
      </c>
      <c r="K436" s="1" t="str">
        <f>IF(AND(TONGHOP!K436="KTHP",OR(TONGHOP!L436="LT",TONGHOP!L436="TN"),TONGHOP!O436&gt;150),TONGHOP!R436,"")</f>
        <v/>
      </c>
      <c r="L436" s="1" t="str">
        <f t="shared" si="27"/>
        <v/>
      </c>
    </row>
    <row r="437" spans="1:12">
      <c r="A437" s="1" t="str">
        <f>IF(AND(TONGHOP!K437="KTHP",OR(TONGHOP!L437="LT",TONGHOP!L437="TN"),TONGHOP!O437&lt;=90),TONGHOP!Q437,"")</f>
        <v>Nguyễn Duy Hải</v>
      </c>
      <c r="B437" s="1" t="str">
        <f>IF(AND(TONGHOP!K437="KTHP",OR(TONGHOP!L437="LT",TONGHOP!L437="TN"),TONGHOP!O437&lt;=90),TONGHOP!R437,"")</f>
        <v>Dương Thị Hồng</v>
      </c>
      <c r="C437" s="1">
        <f t="shared" si="24"/>
        <v>1.2</v>
      </c>
      <c r="D437" s="1" t="str">
        <f>IF(AND(TONGHOP!K437="KTHP",OR(TONGHOP!L437="LT",TONGHOP!L437="TN"),AND(TONGHOP!O437&gt;90,TONGHOP!O437&lt;=120)),TONGHOP!Q437,"")</f>
        <v/>
      </c>
      <c r="E437" s="1" t="str">
        <f>IF(AND(TONGHOP!K437="KTHP",OR(TONGHOP!L437="LT",TONGHOP!L437="TN"),AND(TONGHOP!O437&gt;90,TONGHOP!O437&lt;=120)),TONGHOP!R437,"")</f>
        <v/>
      </c>
      <c r="F437" s="1" t="str">
        <f t="shared" si="25"/>
        <v/>
      </c>
      <c r="G437" s="1" t="str">
        <f>IF(AND(TONGHOP!K437="KTHP",OR(TONGHOP!L437="LT",TONGHOP!L437="TN"),AND(TONGHOP!O437&gt;120,TONGHOP!O437&lt;=150)),TONGHOP!Q437,"")</f>
        <v/>
      </c>
      <c r="H437" s="1" t="str">
        <f>IF(AND(TONGHOP!K437="KTHP",OR(TONGHOP!L437="LT",TONGHOP!L437="TN"),AND(TONGHOP!O437&gt;120,TONGHOP!O437&lt;=150)),TONGHOP!R437,"")</f>
        <v/>
      </c>
      <c r="I437" s="1" t="str">
        <f t="shared" si="26"/>
        <v/>
      </c>
      <c r="J437" s="1" t="str">
        <f>IF(AND(TONGHOP!K437="KTHP",OR(TONGHOP!L437="LT",TONGHOP!L437="TN"),TONGHOP!O437&gt;150),TONGHOP!Q437,"")</f>
        <v/>
      </c>
      <c r="K437" s="1" t="str">
        <f>IF(AND(TONGHOP!K437="KTHP",OR(TONGHOP!L437="LT",TONGHOP!L437="TN"),TONGHOP!O437&gt;150),TONGHOP!R437,"")</f>
        <v/>
      </c>
      <c r="L437" s="1" t="str">
        <f t="shared" si="27"/>
        <v/>
      </c>
    </row>
    <row r="438" spans="1:12">
      <c r="A438" s="1" t="str">
        <f>IF(AND(TONGHOP!K438="KTHP",OR(TONGHOP!L438="LT",TONGHOP!L438="TN"),TONGHOP!O438&lt;=90),TONGHOP!Q438,"")</f>
        <v>Dương Ngọc Vọng</v>
      </c>
      <c r="B438" s="1" t="str">
        <f>IF(AND(TONGHOP!K438="KTHP",OR(TONGHOP!L438="LT",TONGHOP!L438="TN"),TONGHOP!O438&lt;=90),TONGHOP!R438,"")</f>
        <v>Lê Hồng Thái</v>
      </c>
      <c r="C438" s="1">
        <f t="shared" si="24"/>
        <v>1.2</v>
      </c>
      <c r="D438" s="1" t="str">
        <f>IF(AND(TONGHOP!K438="KTHP",OR(TONGHOP!L438="LT",TONGHOP!L438="TN"),AND(TONGHOP!O438&gt;90,TONGHOP!O438&lt;=120)),TONGHOP!Q438,"")</f>
        <v/>
      </c>
      <c r="E438" s="1" t="str">
        <f>IF(AND(TONGHOP!K438="KTHP",OR(TONGHOP!L438="LT",TONGHOP!L438="TN"),AND(TONGHOP!O438&gt;90,TONGHOP!O438&lt;=120)),TONGHOP!R438,"")</f>
        <v/>
      </c>
      <c r="F438" s="1" t="str">
        <f t="shared" si="25"/>
        <v/>
      </c>
      <c r="G438" s="1" t="str">
        <f>IF(AND(TONGHOP!K438="KTHP",OR(TONGHOP!L438="LT",TONGHOP!L438="TN"),AND(TONGHOP!O438&gt;120,TONGHOP!O438&lt;=150)),TONGHOP!Q438,"")</f>
        <v/>
      </c>
      <c r="H438" s="1" t="str">
        <f>IF(AND(TONGHOP!K438="KTHP",OR(TONGHOP!L438="LT",TONGHOP!L438="TN"),AND(TONGHOP!O438&gt;120,TONGHOP!O438&lt;=150)),TONGHOP!R438,"")</f>
        <v/>
      </c>
      <c r="I438" s="1" t="str">
        <f t="shared" si="26"/>
        <v/>
      </c>
      <c r="J438" s="1" t="str">
        <f>IF(AND(TONGHOP!K438="KTHP",OR(TONGHOP!L438="LT",TONGHOP!L438="TN"),TONGHOP!O438&gt;150),TONGHOP!Q438,"")</f>
        <v/>
      </c>
      <c r="K438" s="1" t="str">
        <f>IF(AND(TONGHOP!K438="KTHP",OR(TONGHOP!L438="LT",TONGHOP!L438="TN"),TONGHOP!O438&gt;150),TONGHOP!R438,"")</f>
        <v/>
      </c>
      <c r="L438" s="1" t="str">
        <f t="shared" si="27"/>
        <v/>
      </c>
    </row>
    <row r="439" spans="1:12">
      <c r="A439" s="1" t="str">
        <f>IF(AND(TONGHOP!K439="KTHP",OR(TONGHOP!L439="LT",TONGHOP!L439="TN"),TONGHOP!O439&lt;=90),TONGHOP!Q439,"")</f>
        <v>Dương Ngọc Vọng</v>
      </c>
      <c r="B439" s="1" t="str">
        <f>IF(AND(TONGHOP!K439="KTHP",OR(TONGHOP!L439="LT",TONGHOP!L439="TN"),TONGHOP!O439&lt;=90),TONGHOP!R439,"")</f>
        <v>Đỗ Thị Ngát</v>
      </c>
      <c r="C439" s="1">
        <f t="shared" si="24"/>
        <v>1.2</v>
      </c>
      <c r="D439" s="1" t="str">
        <f>IF(AND(TONGHOP!K439="KTHP",OR(TONGHOP!L439="LT",TONGHOP!L439="TN"),AND(TONGHOP!O439&gt;90,TONGHOP!O439&lt;=120)),TONGHOP!Q439,"")</f>
        <v/>
      </c>
      <c r="E439" s="1" t="str">
        <f>IF(AND(TONGHOP!K439="KTHP",OR(TONGHOP!L439="LT",TONGHOP!L439="TN"),AND(TONGHOP!O439&gt;90,TONGHOP!O439&lt;=120)),TONGHOP!R439,"")</f>
        <v/>
      </c>
      <c r="F439" s="1" t="str">
        <f t="shared" si="25"/>
        <v/>
      </c>
      <c r="G439" s="1" t="str">
        <f>IF(AND(TONGHOP!K439="KTHP",OR(TONGHOP!L439="LT",TONGHOP!L439="TN"),AND(TONGHOP!O439&gt;120,TONGHOP!O439&lt;=150)),TONGHOP!Q439,"")</f>
        <v/>
      </c>
      <c r="H439" s="1" t="str">
        <f>IF(AND(TONGHOP!K439="KTHP",OR(TONGHOP!L439="LT",TONGHOP!L439="TN"),AND(TONGHOP!O439&gt;120,TONGHOP!O439&lt;=150)),TONGHOP!R439,"")</f>
        <v/>
      </c>
      <c r="I439" s="1" t="str">
        <f t="shared" si="26"/>
        <v/>
      </c>
      <c r="J439" s="1" t="str">
        <f>IF(AND(TONGHOP!K439="KTHP",OR(TONGHOP!L439="LT",TONGHOP!L439="TN"),TONGHOP!O439&gt;150),TONGHOP!Q439,"")</f>
        <v/>
      </c>
      <c r="K439" s="1" t="str">
        <f>IF(AND(TONGHOP!K439="KTHP",OR(TONGHOP!L439="LT",TONGHOP!L439="TN"),TONGHOP!O439&gt;150),TONGHOP!R439,"")</f>
        <v/>
      </c>
      <c r="L439" s="1" t="str">
        <f t="shared" si="27"/>
        <v/>
      </c>
    </row>
    <row r="440" spans="1:12">
      <c r="A440" s="1" t="str">
        <f>IF(AND(TONGHOP!K440="KTHP",OR(TONGHOP!L440="LT",TONGHOP!L440="TN"),TONGHOP!O440&lt;=90),TONGHOP!Q440,"")</f>
        <v>Nguyễn Phương Hà</v>
      </c>
      <c r="B440" s="1" t="str">
        <f>IF(AND(TONGHOP!K440="KTHP",OR(TONGHOP!L440="LT",TONGHOP!L440="TN"),TONGHOP!O440&lt;=90),TONGHOP!R440,"")</f>
        <v>Phạm Thị Vinh</v>
      </c>
      <c r="C440" s="1">
        <f t="shared" si="24"/>
        <v>1.2</v>
      </c>
      <c r="D440" s="1" t="str">
        <f>IF(AND(TONGHOP!K440="KTHP",OR(TONGHOP!L440="LT",TONGHOP!L440="TN"),AND(TONGHOP!O440&gt;90,TONGHOP!O440&lt;=120)),TONGHOP!Q440,"")</f>
        <v/>
      </c>
      <c r="E440" s="1" t="str">
        <f>IF(AND(TONGHOP!K440="KTHP",OR(TONGHOP!L440="LT",TONGHOP!L440="TN"),AND(TONGHOP!O440&gt;90,TONGHOP!O440&lt;=120)),TONGHOP!R440,"")</f>
        <v/>
      </c>
      <c r="F440" s="1" t="str">
        <f t="shared" si="25"/>
        <v/>
      </c>
      <c r="G440" s="1" t="str">
        <f>IF(AND(TONGHOP!K440="KTHP",OR(TONGHOP!L440="LT",TONGHOP!L440="TN"),AND(TONGHOP!O440&gt;120,TONGHOP!O440&lt;=150)),TONGHOP!Q440,"")</f>
        <v/>
      </c>
      <c r="H440" s="1" t="str">
        <f>IF(AND(TONGHOP!K440="KTHP",OR(TONGHOP!L440="LT",TONGHOP!L440="TN"),AND(TONGHOP!O440&gt;120,TONGHOP!O440&lt;=150)),TONGHOP!R440,"")</f>
        <v/>
      </c>
      <c r="I440" s="1" t="str">
        <f t="shared" si="26"/>
        <v/>
      </c>
      <c r="J440" s="1" t="str">
        <f>IF(AND(TONGHOP!K440="KTHP",OR(TONGHOP!L440="LT",TONGHOP!L440="TN"),TONGHOP!O440&gt;150),TONGHOP!Q440,"")</f>
        <v/>
      </c>
      <c r="K440" s="1" t="str">
        <f>IF(AND(TONGHOP!K440="KTHP",OR(TONGHOP!L440="LT",TONGHOP!L440="TN"),TONGHOP!O440&gt;150),TONGHOP!R440,"")</f>
        <v/>
      </c>
      <c r="L440" s="1" t="str">
        <f t="shared" si="27"/>
        <v/>
      </c>
    </row>
    <row r="441" spans="1:12">
      <c r="A441" s="1" t="str">
        <f>IF(AND(TONGHOP!K441="KTHP",OR(TONGHOP!L441="LT",TONGHOP!L441="TN"),TONGHOP!O441&lt;=90),TONGHOP!Q441,"")</f>
        <v>Ngô Hoàng Anh</v>
      </c>
      <c r="B441" s="1" t="str">
        <f>IF(AND(TONGHOP!K441="KTHP",OR(TONGHOP!L441="LT",TONGHOP!L441="TN"),TONGHOP!O441&lt;=90),TONGHOP!R441,"")</f>
        <v>Nguyễn Trần Thanh Nhàn</v>
      </c>
      <c r="C441" s="1">
        <f t="shared" si="24"/>
        <v>1.2</v>
      </c>
      <c r="D441" s="1" t="str">
        <f>IF(AND(TONGHOP!K441="KTHP",OR(TONGHOP!L441="LT",TONGHOP!L441="TN"),AND(TONGHOP!O441&gt;90,TONGHOP!O441&lt;=120)),TONGHOP!Q441,"")</f>
        <v/>
      </c>
      <c r="E441" s="1" t="str">
        <f>IF(AND(TONGHOP!K441="KTHP",OR(TONGHOP!L441="LT",TONGHOP!L441="TN"),AND(TONGHOP!O441&gt;90,TONGHOP!O441&lt;=120)),TONGHOP!R441,"")</f>
        <v/>
      </c>
      <c r="F441" s="1" t="str">
        <f t="shared" si="25"/>
        <v/>
      </c>
      <c r="G441" s="1" t="str">
        <f>IF(AND(TONGHOP!K441="KTHP",OR(TONGHOP!L441="LT",TONGHOP!L441="TN"),AND(TONGHOP!O441&gt;120,TONGHOP!O441&lt;=150)),TONGHOP!Q441,"")</f>
        <v/>
      </c>
      <c r="H441" s="1" t="str">
        <f>IF(AND(TONGHOP!K441="KTHP",OR(TONGHOP!L441="LT",TONGHOP!L441="TN"),AND(TONGHOP!O441&gt;120,TONGHOP!O441&lt;=150)),TONGHOP!R441,"")</f>
        <v/>
      </c>
      <c r="I441" s="1" t="str">
        <f t="shared" si="26"/>
        <v/>
      </c>
      <c r="J441" s="1" t="str">
        <f>IF(AND(TONGHOP!K441="KTHP",OR(TONGHOP!L441="LT",TONGHOP!L441="TN"),TONGHOP!O441&gt;150),TONGHOP!Q441,"")</f>
        <v/>
      </c>
      <c r="K441" s="1" t="str">
        <f>IF(AND(TONGHOP!K441="KTHP",OR(TONGHOP!L441="LT",TONGHOP!L441="TN"),TONGHOP!O441&gt;150),TONGHOP!R441,"")</f>
        <v/>
      </c>
      <c r="L441" s="1" t="str">
        <f t="shared" si="27"/>
        <v/>
      </c>
    </row>
    <row r="442" spans="1:12">
      <c r="A442" s="1" t="str">
        <f>IF(AND(TONGHOP!K442="KTHP",OR(TONGHOP!L442="LT",TONGHOP!L442="TN"),TONGHOP!O442&lt;=90),TONGHOP!Q442,"")</f>
        <v>Đỗ Thị Thơm</v>
      </c>
      <c r="B442" s="1" t="str">
        <f>IF(AND(TONGHOP!K442="KTHP",OR(TONGHOP!L442="LT",TONGHOP!L442="TN"),TONGHOP!O442&lt;=90),TONGHOP!R442,"")</f>
        <v>Dương Thị Hồng</v>
      </c>
      <c r="C442" s="1">
        <f t="shared" si="24"/>
        <v>1.2</v>
      </c>
      <c r="D442" s="1" t="str">
        <f>IF(AND(TONGHOP!K442="KTHP",OR(TONGHOP!L442="LT",TONGHOP!L442="TN"),AND(TONGHOP!O442&gt;90,TONGHOP!O442&lt;=120)),TONGHOP!Q442,"")</f>
        <v/>
      </c>
      <c r="E442" s="1" t="str">
        <f>IF(AND(TONGHOP!K442="KTHP",OR(TONGHOP!L442="LT",TONGHOP!L442="TN"),AND(TONGHOP!O442&gt;90,TONGHOP!O442&lt;=120)),TONGHOP!R442,"")</f>
        <v/>
      </c>
      <c r="F442" s="1" t="str">
        <f t="shared" si="25"/>
        <v/>
      </c>
      <c r="G442" s="1" t="str">
        <f>IF(AND(TONGHOP!K442="KTHP",OR(TONGHOP!L442="LT",TONGHOP!L442="TN"),AND(TONGHOP!O442&gt;120,TONGHOP!O442&lt;=150)),TONGHOP!Q442,"")</f>
        <v/>
      </c>
      <c r="H442" s="1" t="str">
        <f>IF(AND(TONGHOP!K442="KTHP",OR(TONGHOP!L442="LT",TONGHOP!L442="TN"),AND(TONGHOP!O442&gt;120,TONGHOP!O442&lt;=150)),TONGHOP!R442,"")</f>
        <v/>
      </c>
      <c r="I442" s="1" t="str">
        <f t="shared" si="26"/>
        <v/>
      </c>
      <c r="J442" s="1" t="str">
        <f>IF(AND(TONGHOP!K442="KTHP",OR(TONGHOP!L442="LT",TONGHOP!L442="TN"),TONGHOP!O442&gt;150),TONGHOP!Q442,"")</f>
        <v/>
      </c>
      <c r="K442" s="1" t="str">
        <f>IF(AND(TONGHOP!K442="KTHP",OR(TONGHOP!L442="LT",TONGHOP!L442="TN"),TONGHOP!O442&gt;150),TONGHOP!R442,"")</f>
        <v/>
      </c>
      <c r="L442" s="1" t="str">
        <f t="shared" si="27"/>
        <v/>
      </c>
    </row>
    <row r="443" spans="1:12">
      <c r="A443" s="1" t="str">
        <f>IF(AND(TONGHOP!K443="KTHP",OR(TONGHOP!L443="LT",TONGHOP!L443="TN"),TONGHOP!O443&lt;=90),TONGHOP!Q443,"")</f>
        <v>Trần Đình Khoa</v>
      </c>
      <c r="B443" s="1" t="str">
        <f>IF(AND(TONGHOP!K443="KTHP",OR(TONGHOP!L443="LT",TONGHOP!L443="TN"),TONGHOP!O443&lt;=90),TONGHOP!R443,"")</f>
        <v>Lê Hồng Thái</v>
      </c>
      <c r="C443" s="1">
        <f t="shared" si="24"/>
        <v>1.2</v>
      </c>
      <c r="D443" s="1" t="str">
        <f>IF(AND(TONGHOP!K443="KTHP",OR(TONGHOP!L443="LT",TONGHOP!L443="TN"),AND(TONGHOP!O443&gt;90,TONGHOP!O443&lt;=120)),TONGHOP!Q443,"")</f>
        <v/>
      </c>
      <c r="E443" s="1" t="str">
        <f>IF(AND(TONGHOP!K443="KTHP",OR(TONGHOP!L443="LT",TONGHOP!L443="TN"),AND(TONGHOP!O443&gt;90,TONGHOP!O443&lt;=120)),TONGHOP!R443,"")</f>
        <v/>
      </c>
      <c r="F443" s="1" t="str">
        <f t="shared" si="25"/>
        <v/>
      </c>
      <c r="G443" s="1" t="str">
        <f>IF(AND(TONGHOP!K443="KTHP",OR(TONGHOP!L443="LT",TONGHOP!L443="TN"),AND(TONGHOP!O443&gt;120,TONGHOP!O443&lt;=150)),TONGHOP!Q443,"")</f>
        <v/>
      </c>
      <c r="H443" s="1" t="str">
        <f>IF(AND(TONGHOP!K443="KTHP",OR(TONGHOP!L443="LT",TONGHOP!L443="TN"),AND(TONGHOP!O443&gt;120,TONGHOP!O443&lt;=150)),TONGHOP!R443,"")</f>
        <v/>
      </c>
      <c r="I443" s="1" t="str">
        <f t="shared" si="26"/>
        <v/>
      </c>
      <c r="J443" s="1" t="str">
        <f>IF(AND(TONGHOP!K443="KTHP",OR(TONGHOP!L443="LT",TONGHOP!L443="TN"),TONGHOP!O443&gt;150),TONGHOP!Q443,"")</f>
        <v/>
      </c>
      <c r="K443" s="1" t="str">
        <f>IF(AND(TONGHOP!K443="KTHP",OR(TONGHOP!L443="LT",TONGHOP!L443="TN"),TONGHOP!O443&gt;150),TONGHOP!R443,"")</f>
        <v/>
      </c>
      <c r="L443" s="1" t="str">
        <f t="shared" si="27"/>
        <v/>
      </c>
    </row>
    <row r="444" spans="1:12">
      <c r="A444" s="1" t="str">
        <f>IF(AND(TONGHOP!K444="KTHP",OR(TONGHOP!L444="LT",TONGHOP!L444="TN"),TONGHOP!O444&lt;=90),TONGHOP!Q444,"")</f>
        <v>Trần Quốc Duy</v>
      </c>
      <c r="B444" s="1" t="str">
        <f>IF(AND(TONGHOP!K444="KTHP",OR(TONGHOP!L444="LT",TONGHOP!L444="TN"),TONGHOP!O444&lt;=90),TONGHOP!R444,"")</f>
        <v>Lâm Thị Phương Thuỳ</v>
      </c>
      <c r="C444" s="1">
        <f t="shared" si="24"/>
        <v>1.2</v>
      </c>
      <c r="D444" s="1" t="str">
        <f>IF(AND(TONGHOP!K444="KTHP",OR(TONGHOP!L444="LT",TONGHOP!L444="TN"),AND(TONGHOP!O444&gt;90,TONGHOP!O444&lt;=120)),TONGHOP!Q444,"")</f>
        <v/>
      </c>
      <c r="E444" s="1" t="str">
        <f>IF(AND(TONGHOP!K444="KTHP",OR(TONGHOP!L444="LT",TONGHOP!L444="TN"),AND(TONGHOP!O444&gt;90,TONGHOP!O444&lt;=120)),TONGHOP!R444,"")</f>
        <v/>
      </c>
      <c r="F444" s="1" t="str">
        <f t="shared" si="25"/>
        <v/>
      </c>
      <c r="G444" s="1" t="str">
        <f>IF(AND(TONGHOP!K444="KTHP",OR(TONGHOP!L444="LT",TONGHOP!L444="TN"),AND(TONGHOP!O444&gt;120,TONGHOP!O444&lt;=150)),TONGHOP!Q444,"")</f>
        <v/>
      </c>
      <c r="H444" s="1" t="str">
        <f>IF(AND(TONGHOP!K444="KTHP",OR(TONGHOP!L444="LT",TONGHOP!L444="TN"),AND(TONGHOP!O444&gt;120,TONGHOP!O444&lt;=150)),TONGHOP!R444,"")</f>
        <v/>
      </c>
      <c r="I444" s="1" t="str">
        <f t="shared" si="26"/>
        <v/>
      </c>
      <c r="J444" s="1" t="str">
        <f>IF(AND(TONGHOP!K444="KTHP",OR(TONGHOP!L444="LT",TONGHOP!L444="TN"),TONGHOP!O444&gt;150),TONGHOP!Q444,"")</f>
        <v/>
      </c>
      <c r="K444" s="1" t="str">
        <f>IF(AND(TONGHOP!K444="KTHP",OR(TONGHOP!L444="LT",TONGHOP!L444="TN"),TONGHOP!O444&gt;150),TONGHOP!R444,"")</f>
        <v/>
      </c>
      <c r="L444" s="1" t="str">
        <f t="shared" si="27"/>
        <v/>
      </c>
    </row>
    <row r="445" spans="1:12">
      <c r="A445" s="1" t="str">
        <f>IF(AND(TONGHOP!K445="KTHP",OR(TONGHOP!L445="LT",TONGHOP!L445="TN"),TONGHOP!O445&lt;=90),TONGHOP!Q445,"")</f>
        <v>Nguyễn Duy Hải</v>
      </c>
      <c r="B445" s="1" t="str">
        <f>IF(AND(TONGHOP!K445="KTHP",OR(TONGHOP!L445="LT",TONGHOP!L445="TN"),TONGHOP!O445&lt;=90),TONGHOP!R445,"")</f>
        <v>Bùi Thị Ngọc Sương</v>
      </c>
      <c r="C445" s="1">
        <f t="shared" si="24"/>
        <v>1.2</v>
      </c>
      <c r="D445" s="1" t="str">
        <f>IF(AND(TONGHOP!K445="KTHP",OR(TONGHOP!L445="LT",TONGHOP!L445="TN"),AND(TONGHOP!O445&gt;90,TONGHOP!O445&lt;=120)),TONGHOP!Q445,"")</f>
        <v/>
      </c>
      <c r="E445" s="1" t="str">
        <f>IF(AND(TONGHOP!K445="KTHP",OR(TONGHOP!L445="LT",TONGHOP!L445="TN"),AND(TONGHOP!O445&gt;90,TONGHOP!O445&lt;=120)),TONGHOP!R445,"")</f>
        <v/>
      </c>
      <c r="F445" s="1" t="str">
        <f t="shared" si="25"/>
        <v/>
      </c>
      <c r="G445" s="1" t="str">
        <f>IF(AND(TONGHOP!K445="KTHP",OR(TONGHOP!L445="LT",TONGHOP!L445="TN"),AND(TONGHOP!O445&gt;120,TONGHOP!O445&lt;=150)),TONGHOP!Q445,"")</f>
        <v/>
      </c>
      <c r="H445" s="1" t="str">
        <f>IF(AND(TONGHOP!K445="KTHP",OR(TONGHOP!L445="LT",TONGHOP!L445="TN"),AND(TONGHOP!O445&gt;120,TONGHOP!O445&lt;=150)),TONGHOP!R445,"")</f>
        <v/>
      </c>
      <c r="I445" s="1" t="str">
        <f t="shared" si="26"/>
        <v/>
      </c>
      <c r="J445" s="1" t="str">
        <f>IF(AND(TONGHOP!K445="KTHP",OR(TONGHOP!L445="LT",TONGHOP!L445="TN"),TONGHOP!O445&gt;150),TONGHOP!Q445,"")</f>
        <v/>
      </c>
      <c r="K445" s="1" t="str">
        <f>IF(AND(TONGHOP!K445="KTHP",OR(TONGHOP!L445="LT",TONGHOP!L445="TN"),TONGHOP!O445&gt;150),TONGHOP!R445,"")</f>
        <v/>
      </c>
      <c r="L445" s="1" t="str">
        <f t="shared" si="27"/>
        <v/>
      </c>
    </row>
    <row r="446" spans="1:12">
      <c r="A446" s="1" t="str">
        <f>IF(AND(TONGHOP!K446="KTHP",OR(TONGHOP!L446="LT",TONGHOP!L446="TN"),TONGHOP!O446&lt;=90),TONGHOP!Q446,"")</f>
        <v>Phan Thị Thùy Trang</v>
      </c>
      <c r="B446" s="1" t="str">
        <f>IF(AND(TONGHOP!K446="KTHP",OR(TONGHOP!L446="LT",TONGHOP!L446="TN"),TONGHOP!O446&lt;=90),TONGHOP!R446,"")</f>
        <v>Lê Văn Bình</v>
      </c>
      <c r="C446" s="1">
        <f t="shared" si="24"/>
        <v>1.2</v>
      </c>
      <c r="D446" s="1" t="str">
        <f>IF(AND(TONGHOP!K446="KTHP",OR(TONGHOP!L446="LT",TONGHOP!L446="TN"),AND(TONGHOP!O446&gt;90,TONGHOP!O446&lt;=120)),TONGHOP!Q446,"")</f>
        <v/>
      </c>
      <c r="E446" s="1" t="str">
        <f>IF(AND(TONGHOP!K446="KTHP",OR(TONGHOP!L446="LT",TONGHOP!L446="TN"),AND(TONGHOP!O446&gt;90,TONGHOP!O446&lt;=120)),TONGHOP!R446,"")</f>
        <v/>
      </c>
      <c r="F446" s="1" t="str">
        <f t="shared" si="25"/>
        <v/>
      </c>
      <c r="G446" s="1" t="str">
        <f>IF(AND(TONGHOP!K446="KTHP",OR(TONGHOP!L446="LT",TONGHOP!L446="TN"),AND(TONGHOP!O446&gt;120,TONGHOP!O446&lt;=150)),TONGHOP!Q446,"")</f>
        <v/>
      </c>
      <c r="H446" s="1" t="str">
        <f>IF(AND(TONGHOP!K446="KTHP",OR(TONGHOP!L446="LT",TONGHOP!L446="TN"),AND(TONGHOP!O446&gt;120,TONGHOP!O446&lt;=150)),TONGHOP!R446,"")</f>
        <v/>
      </c>
      <c r="I446" s="1" t="str">
        <f t="shared" si="26"/>
        <v/>
      </c>
      <c r="J446" s="1" t="str">
        <f>IF(AND(TONGHOP!K446="KTHP",OR(TONGHOP!L446="LT",TONGHOP!L446="TN"),TONGHOP!O446&gt;150),TONGHOP!Q446,"")</f>
        <v/>
      </c>
      <c r="K446" s="1" t="str">
        <f>IF(AND(TONGHOP!K446="KTHP",OR(TONGHOP!L446="LT",TONGHOP!L446="TN"),TONGHOP!O446&gt;150),TONGHOP!R446,"")</f>
        <v/>
      </c>
      <c r="L446" s="1" t="str">
        <f t="shared" si="27"/>
        <v/>
      </c>
    </row>
    <row r="447" spans="1:12">
      <c r="A447" s="1" t="str">
        <f>IF(AND(TONGHOP!K447="KTHP",OR(TONGHOP!L447="LT",TONGHOP!L447="TN"),TONGHOP!O447&lt;=90),TONGHOP!Q447,"")</f>
        <v>Đặng Thị Nhật Minh</v>
      </c>
      <c r="B447" s="1" t="str">
        <f>IF(AND(TONGHOP!K447="KTHP",OR(TONGHOP!L447="LT",TONGHOP!L447="TN"),TONGHOP!O447&lt;=90),TONGHOP!R447,"")</f>
        <v>Trịnh Hoàng Hiệp</v>
      </c>
      <c r="C447" s="1">
        <f t="shared" si="24"/>
        <v>1.2</v>
      </c>
      <c r="D447" s="1" t="str">
        <f>IF(AND(TONGHOP!K447="KTHP",OR(TONGHOP!L447="LT",TONGHOP!L447="TN"),AND(TONGHOP!O447&gt;90,TONGHOP!O447&lt;=120)),TONGHOP!Q447,"")</f>
        <v/>
      </c>
      <c r="E447" s="1" t="str">
        <f>IF(AND(TONGHOP!K447="KTHP",OR(TONGHOP!L447="LT",TONGHOP!L447="TN"),AND(TONGHOP!O447&gt;90,TONGHOP!O447&lt;=120)),TONGHOP!R447,"")</f>
        <v/>
      </c>
      <c r="F447" s="1" t="str">
        <f t="shared" si="25"/>
        <v/>
      </c>
      <c r="G447" s="1" t="str">
        <f>IF(AND(TONGHOP!K447="KTHP",OR(TONGHOP!L447="LT",TONGHOP!L447="TN"),AND(TONGHOP!O447&gt;120,TONGHOP!O447&lt;=150)),TONGHOP!Q447,"")</f>
        <v/>
      </c>
      <c r="H447" s="1" t="str">
        <f>IF(AND(TONGHOP!K447="KTHP",OR(TONGHOP!L447="LT",TONGHOP!L447="TN"),AND(TONGHOP!O447&gt;120,TONGHOP!O447&lt;=150)),TONGHOP!R447,"")</f>
        <v/>
      </c>
      <c r="I447" s="1" t="str">
        <f t="shared" si="26"/>
        <v/>
      </c>
      <c r="J447" s="1" t="str">
        <f>IF(AND(TONGHOP!K447="KTHP",OR(TONGHOP!L447="LT",TONGHOP!L447="TN"),TONGHOP!O447&gt;150),TONGHOP!Q447,"")</f>
        <v/>
      </c>
      <c r="K447" s="1" t="str">
        <f>IF(AND(TONGHOP!K447="KTHP",OR(TONGHOP!L447="LT",TONGHOP!L447="TN"),TONGHOP!O447&gt;150),TONGHOP!R447,"")</f>
        <v/>
      </c>
      <c r="L447" s="1" t="str">
        <f t="shared" si="27"/>
        <v/>
      </c>
    </row>
    <row r="448" spans="1:12">
      <c r="A448" s="1" t="str">
        <f>IF(AND(TONGHOP!K448="KTHP",OR(TONGHOP!L448="LT",TONGHOP!L448="TN"),TONGHOP!O448&lt;=90),TONGHOP!Q448,"")</f>
        <v>Đỗ Trọng Quý</v>
      </c>
      <c r="B448" s="1" t="str">
        <f>IF(AND(TONGHOP!K448="KTHP",OR(TONGHOP!L448="LT",TONGHOP!L448="TN"),TONGHOP!O448&lt;=90),TONGHOP!R448,"")</f>
        <v>Trần Văn Lượng</v>
      </c>
      <c r="C448" s="1">
        <f t="shared" si="24"/>
        <v>1.2</v>
      </c>
      <c r="D448" s="1" t="str">
        <f>IF(AND(TONGHOP!K448="KTHP",OR(TONGHOP!L448="LT",TONGHOP!L448="TN"),AND(TONGHOP!O448&gt;90,TONGHOP!O448&lt;=120)),TONGHOP!Q448,"")</f>
        <v/>
      </c>
      <c r="E448" s="1" t="str">
        <f>IF(AND(TONGHOP!K448="KTHP",OR(TONGHOP!L448="LT",TONGHOP!L448="TN"),AND(TONGHOP!O448&gt;90,TONGHOP!O448&lt;=120)),TONGHOP!R448,"")</f>
        <v/>
      </c>
      <c r="F448" s="1" t="str">
        <f t="shared" si="25"/>
        <v/>
      </c>
      <c r="G448" s="1" t="str">
        <f>IF(AND(TONGHOP!K448="KTHP",OR(TONGHOP!L448="LT",TONGHOP!L448="TN"),AND(TONGHOP!O448&gt;120,TONGHOP!O448&lt;=150)),TONGHOP!Q448,"")</f>
        <v/>
      </c>
      <c r="H448" s="1" t="str">
        <f>IF(AND(TONGHOP!K448="KTHP",OR(TONGHOP!L448="LT",TONGHOP!L448="TN"),AND(TONGHOP!O448&gt;120,TONGHOP!O448&lt;=150)),TONGHOP!R448,"")</f>
        <v/>
      </c>
      <c r="I448" s="1" t="str">
        <f t="shared" si="26"/>
        <v/>
      </c>
      <c r="J448" s="1" t="str">
        <f>IF(AND(TONGHOP!K448="KTHP",OR(TONGHOP!L448="LT",TONGHOP!L448="TN"),TONGHOP!O448&gt;150),TONGHOP!Q448,"")</f>
        <v/>
      </c>
      <c r="K448" s="1" t="str">
        <f>IF(AND(TONGHOP!K448="KTHP",OR(TONGHOP!L448="LT",TONGHOP!L448="TN"),TONGHOP!O448&gt;150),TONGHOP!R448,"")</f>
        <v/>
      </c>
      <c r="L448" s="1" t="str">
        <f t="shared" si="27"/>
        <v/>
      </c>
    </row>
    <row r="449" spans="1:12">
      <c r="A449" s="1" t="str">
        <f>IF(AND(TONGHOP!K449="KTHP",OR(TONGHOP!L449="LT",TONGHOP!L449="TN"),TONGHOP!O449&lt;=90),TONGHOP!Q449,"")</f>
        <v>Phạm Thị Thanh Thúy</v>
      </c>
      <c r="B449" s="1" t="str">
        <f>IF(AND(TONGHOP!K449="KTHP",OR(TONGHOP!L449="LT",TONGHOP!L449="TN"),TONGHOP!O449&lt;=90),TONGHOP!R449,"")</f>
        <v>Lê Thị Hà Giang</v>
      </c>
      <c r="C449" s="1">
        <f t="shared" si="24"/>
        <v>1.2</v>
      </c>
      <c r="D449" s="1" t="str">
        <f>IF(AND(TONGHOP!K449="KTHP",OR(TONGHOP!L449="LT",TONGHOP!L449="TN"),AND(TONGHOP!O449&gt;90,TONGHOP!O449&lt;=120)),TONGHOP!Q449,"")</f>
        <v/>
      </c>
      <c r="E449" s="1" t="str">
        <f>IF(AND(TONGHOP!K449="KTHP",OR(TONGHOP!L449="LT",TONGHOP!L449="TN"),AND(TONGHOP!O449&gt;90,TONGHOP!O449&lt;=120)),TONGHOP!R449,"")</f>
        <v/>
      </c>
      <c r="F449" s="1" t="str">
        <f t="shared" si="25"/>
        <v/>
      </c>
      <c r="G449" s="1" t="str">
        <f>IF(AND(TONGHOP!K449="KTHP",OR(TONGHOP!L449="LT",TONGHOP!L449="TN"),AND(TONGHOP!O449&gt;120,TONGHOP!O449&lt;=150)),TONGHOP!Q449,"")</f>
        <v/>
      </c>
      <c r="H449" s="1" t="str">
        <f>IF(AND(TONGHOP!K449="KTHP",OR(TONGHOP!L449="LT",TONGHOP!L449="TN"),AND(TONGHOP!O449&gt;120,TONGHOP!O449&lt;=150)),TONGHOP!R449,"")</f>
        <v/>
      </c>
      <c r="I449" s="1" t="str">
        <f t="shared" si="26"/>
        <v/>
      </c>
      <c r="J449" s="1" t="str">
        <f>IF(AND(TONGHOP!K449="KTHP",OR(TONGHOP!L449="LT",TONGHOP!L449="TN"),TONGHOP!O449&gt;150),TONGHOP!Q449,"")</f>
        <v/>
      </c>
      <c r="K449" s="1" t="str">
        <f>IF(AND(TONGHOP!K449="KTHP",OR(TONGHOP!L449="LT",TONGHOP!L449="TN"),TONGHOP!O449&gt;150),TONGHOP!R449,"")</f>
        <v/>
      </c>
      <c r="L449" s="1" t="str">
        <f t="shared" si="27"/>
        <v/>
      </c>
    </row>
    <row r="450" spans="1:12">
      <c r="A450" s="1" t="str">
        <f>IF(AND(TONGHOP!K450="KTHP",OR(TONGHOP!L450="LT",TONGHOP!L450="TN"),TONGHOP!O450&lt;=90),TONGHOP!Q450,"")</f>
        <v>Nguyễn Thanh Tú</v>
      </c>
      <c r="B450" s="1" t="str">
        <f>IF(AND(TONGHOP!K450="KTHP",OR(TONGHOP!L450="LT",TONGHOP!L450="TN"),TONGHOP!O450&lt;=90),TONGHOP!R450,"")</f>
        <v>Lưu Thị Thúy</v>
      </c>
      <c r="C450" s="1">
        <f t="shared" si="24"/>
        <v>1.2</v>
      </c>
      <c r="D450" s="1" t="str">
        <f>IF(AND(TONGHOP!K450="KTHP",OR(TONGHOP!L450="LT",TONGHOP!L450="TN"),AND(TONGHOP!O450&gt;90,TONGHOP!O450&lt;=120)),TONGHOP!Q450,"")</f>
        <v/>
      </c>
      <c r="E450" s="1" t="str">
        <f>IF(AND(TONGHOP!K450="KTHP",OR(TONGHOP!L450="LT",TONGHOP!L450="TN"),AND(TONGHOP!O450&gt;90,TONGHOP!O450&lt;=120)),TONGHOP!R450,"")</f>
        <v/>
      </c>
      <c r="F450" s="1" t="str">
        <f t="shared" si="25"/>
        <v/>
      </c>
      <c r="G450" s="1" t="str">
        <f>IF(AND(TONGHOP!K450="KTHP",OR(TONGHOP!L450="LT",TONGHOP!L450="TN"),AND(TONGHOP!O450&gt;120,TONGHOP!O450&lt;=150)),TONGHOP!Q450,"")</f>
        <v/>
      </c>
      <c r="H450" s="1" t="str">
        <f>IF(AND(TONGHOP!K450="KTHP",OR(TONGHOP!L450="LT",TONGHOP!L450="TN"),AND(TONGHOP!O450&gt;120,TONGHOP!O450&lt;=150)),TONGHOP!R450,"")</f>
        <v/>
      </c>
      <c r="I450" s="1" t="str">
        <f t="shared" si="26"/>
        <v/>
      </c>
      <c r="J450" s="1" t="str">
        <f>IF(AND(TONGHOP!K450="KTHP",OR(TONGHOP!L450="LT",TONGHOP!L450="TN"),TONGHOP!O450&gt;150),TONGHOP!Q450,"")</f>
        <v/>
      </c>
      <c r="K450" s="1" t="str">
        <f>IF(AND(TONGHOP!K450="KTHP",OR(TONGHOP!L450="LT",TONGHOP!L450="TN"),TONGHOP!O450&gt;150),TONGHOP!R450,"")</f>
        <v/>
      </c>
      <c r="L450" s="1" t="str">
        <f t="shared" si="27"/>
        <v/>
      </c>
    </row>
    <row r="451" spans="1:12">
      <c r="A451" s="1" t="str">
        <f>IF(AND(TONGHOP!K451="KTHP",OR(TONGHOP!L451="LT",TONGHOP!L451="TN"),TONGHOP!O451&lt;=90),TONGHOP!Q451,"")</f>
        <v>Tăng Cẩm Huê</v>
      </c>
      <c r="B451" s="1" t="str">
        <f>IF(AND(TONGHOP!K451="KTHP",OR(TONGHOP!L451="LT",TONGHOP!L451="TN"),TONGHOP!O451&lt;=90),TONGHOP!R451,"")</f>
        <v>Nguyễn Thị Thu Tâm</v>
      </c>
      <c r="C451" s="1">
        <f t="shared" ref="C451:C514" si="28">IF(AND(A451="",B451=""),"",1.2)</f>
        <v>1.2</v>
      </c>
      <c r="D451" s="1" t="str">
        <f>IF(AND(TONGHOP!K451="KTHP",OR(TONGHOP!L451="LT",TONGHOP!L451="TN"),AND(TONGHOP!O451&gt;90,TONGHOP!O451&lt;=120)),TONGHOP!Q451,"")</f>
        <v/>
      </c>
      <c r="E451" s="1" t="str">
        <f>IF(AND(TONGHOP!K451="KTHP",OR(TONGHOP!L451="LT",TONGHOP!L451="TN"),AND(TONGHOP!O451&gt;90,TONGHOP!O451&lt;=120)),TONGHOP!R451,"")</f>
        <v/>
      </c>
      <c r="F451" s="1" t="str">
        <f t="shared" ref="F451:F514" si="29">IF(AND(D451="",E451=""),"",1.6)</f>
        <v/>
      </c>
      <c r="G451" s="1" t="str">
        <f>IF(AND(TONGHOP!K451="KTHP",OR(TONGHOP!L451="LT",TONGHOP!L451="TN"),AND(TONGHOP!O451&gt;120,TONGHOP!O451&lt;=150)),TONGHOP!Q451,"")</f>
        <v/>
      </c>
      <c r="H451" s="1" t="str">
        <f>IF(AND(TONGHOP!K451="KTHP",OR(TONGHOP!L451="LT",TONGHOP!L451="TN"),AND(TONGHOP!O451&gt;120,TONGHOP!O451&lt;=150)),TONGHOP!R451,"")</f>
        <v/>
      </c>
      <c r="I451" s="1" t="str">
        <f t="shared" ref="I451:I514" si="30">IF(AND(G451="",H451=""),"",2)</f>
        <v/>
      </c>
      <c r="J451" s="1" t="str">
        <f>IF(AND(TONGHOP!K451="KTHP",OR(TONGHOP!L451="LT",TONGHOP!L451="TN"),TONGHOP!O451&gt;150),TONGHOP!Q451,"")</f>
        <v/>
      </c>
      <c r="K451" s="1" t="str">
        <f>IF(AND(TONGHOP!K451="KTHP",OR(TONGHOP!L451="LT",TONGHOP!L451="TN"),TONGHOP!O451&gt;150),TONGHOP!R451,"")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IF(AND(TONGHOP!K452="KTHP",OR(TONGHOP!L452="LT",TONGHOP!L452="TN"),TONGHOP!O452&lt;=90),TONGHOP!Q452,"")</f>
        <v>Nguyễn Thị Dinh</v>
      </c>
      <c r="B452" s="1" t="str">
        <f>IF(AND(TONGHOP!K452="KTHP",OR(TONGHOP!L452="LT",TONGHOP!L452="TN"),TONGHOP!O452&lt;=90),TONGHOP!R452,"")</f>
        <v>Phạm Thị Gia Tâm</v>
      </c>
      <c r="C452" s="1">
        <f t="shared" si="28"/>
        <v>1.2</v>
      </c>
      <c r="D452" s="1" t="str">
        <f>IF(AND(TONGHOP!K452="KTHP",OR(TONGHOP!L452="LT",TONGHOP!L452="TN"),AND(TONGHOP!O452&gt;90,TONGHOP!O452&lt;=120)),TONGHOP!Q452,"")</f>
        <v/>
      </c>
      <c r="E452" s="1" t="str">
        <f>IF(AND(TONGHOP!K452="KTHP",OR(TONGHOP!L452="LT",TONGHOP!L452="TN"),AND(TONGHOP!O452&gt;90,TONGHOP!O452&lt;=120)),TONGHOP!R452,"")</f>
        <v/>
      </c>
      <c r="F452" s="1" t="str">
        <f t="shared" si="29"/>
        <v/>
      </c>
      <c r="G452" s="1" t="str">
        <f>IF(AND(TONGHOP!K452="KTHP",OR(TONGHOP!L452="LT",TONGHOP!L452="TN"),AND(TONGHOP!O452&gt;120,TONGHOP!O452&lt;=150)),TONGHOP!Q452,"")</f>
        <v/>
      </c>
      <c r="H452" s="1" t="str">
        <f>IF(AND(TONGHOP!K452="KTHP",OR(TONGHOP!L452="LT",TONGHOP!L452="TN"),AND(TONGHOP!O452&gt;120,TONGHOP!O452&lt;=150)),TONGHOP!R452,"")</f>
        <v/>
      </c>
      <c r="I452" s="1" t="str">
        <f t="shared" si="30"/>
        <v/>
      </c>
      <c r="J452" s="1" t="str">
        <f>IF(AND(TONGHOP!K452="KTHP",OR(TONGHOP!L452="LT",TONGHOP!L452="TN"),TONGHOP!O452&gt;150),TONGHOP!Q452,"")</f>
        <v/>
      </c>
      <c r="K452" s="1" t="str">
        <f>IF(AND(TONGHOP!K452="KTHP",OR(TONGHOP!L452="LT",TONGHOP!L452="TN"),TONGHOP!O452&gt;150),TONGHOP!R452,"")</f>
        <v/>
      </c>
      <c r="L452" s="1" t="str">
        <f t="shared" si="31"/>
        <v/>
      </c>
    </row>
    <row r="453" spans="1:12">
      <c r="A453" s="1" t="str">
        <f>IF(AND(TONGHOP!K453="KTHP",OR(TONGHOP!L453="LT",TONGHOP!L453="TN"),TONGHOP!O453&lt;=90),TONGHOP!Q453,"")</f>
        <v>Đinh Thị Huyên</v>
      </c>
      <c r="B453" s="1" t="str">
        <f>IF(AND(TONGHOP!K453="KTHP",OR(TONGHOP!L453="LT",TONGHOP!L453="TN"),TONGHOP!O453&lt;=90),TONGHOP!R453,"")</f>
        <v>Mạnh Lê Hoàn</v>
      </c>
      <c r="C453" s="1">
        <f t="shared" si="28"/>
        <v>1.2</v>
      </c>
      <c r="D453" s="1" t="str">
        <f>IF(AND(TONGHOP!K453="KTHP",OR(TONGHOP!L453="LT",TONGHOP!L453="TN"),AND(TONGHOP!O453&gt;90,TONGHOP!O453&lt;=120)),TONGHOP!Q453,"")</f>
        <v/>
      </c>
      <c r="E453" s="1" t="str">
        <f>IF(AND(TONGHOP!K453="KTHP",OR(TONGHOP!L453="LT",TONGHOP!L453="TN"),AND(TONGHOP!O453&gt;90,TONGHOP!O453&lt;=120)),TONGHOP!R453,"")</f>
        <v/>
      </c>
      <c r="F453" s="1" t="str">
        <f t="shared" si="29"/>
        <v/>
      </c>
      <c r="G453" s="1" t="str">
        <f>IF(AND(TONGHOP!K453="KTHP",OR(TONGHOP!L453="LT",TONGHOP!L453="TN"),AND(TONGHOP!O453&gt;120,TONGHOP!O453&lt;=150)),TONGHOP!Q453,"")</f>
        <v/>
      </c>
      <c r="H453" s="1" t="str">
        <f>IF(AND(TONGHOP!K453="KTHP",OR(TONGHOP!L453="LT",TONGHOP!L453="TN"),AND(TONGHOP!O453&gt;120,TONGHOP!O453&lt;=150)),TONGHOP!R453,"")</f>
        <v/>
      </c>
      <c r="I453" s="1" t="str">
        <f t="shared" si="30"/>
        <v/>
      </c>
      <c r="J453" s="1" t="str">
        <f>IF(AND(TONGHOP!K453="KTHP",OR(TONGHOP!L453="LT",TONGHOP!L453="TN"),TONGHOP!O453&gt;150),TONGHOP!Q453,"")</f>
        <v/>
      </c>
      <c r="K453" s="1" t="str">
        <f>IF(AND(TONGHOP!K453="KTHP",OR(TONGHOP!L453="LT",TONGHOP!L453="TN"),TONGHOP!O453&gt;150),TONGHOP!R453,"")</f>
        <v/>
      </c>
      <c r="L453" s="1" t="str">
        <f t="shared" si="31"/>
        <v/>
      </c>
    </row>
    <row r="454" spans="1:12">
      <c r="A454" s="1" t="str">
        <f>IF(AND(TONGHOP!K454="KTHP",OR(TONGHOP!L454="LT",TONGHOP!L454="TN"),TONGHOP!O454&lt;=90),TONGHOP!Q454,"")</f>
        <v>Nguyễn Trọng Trí</v>
      </c>
      <c r="B454" s="1" t="str">
        <f>IF(AND(TONGHOP!K454="KTHP",OR(TONGHOP!L454="LT",TONGHOP!L454="TN"),TONGHOP!O454&lt;=90),TONGHOP!R454,"")</f>
        <v>Bùi Ánh Tuyết</v>
      </c>
      <c r="C454" s="1">
        <f t="shared" si="28"/>
        <v>1.2</v>
      </c>
      <c r="D454" s="1" t="str">
        <f>IF(AND(TONGHOP!K454="KTHP",OR(TONGHOP!L454="LT",TONGHOP!L454="TN"),AND(TONGHOP!O454&gt;90,TONGHOP!O454&lt;=120)),TONGHOP!Q454,"")</f>
        <v/>
      </c>
      <c r="E454" s="1" t="str">
        <f>IF(AND(TONGHOP!K454="KTHP",OR(TONGHOP!L454="LT",TONGHOP!L454="TN"),AND(TONGHOP!O454&gt;90,TONGHOP!O454&lt;=120)),TONGHOP!R454,"")</f>
        <v/>
      </c>
      <c r="F454" s="1" t="str">
        <f t="shared" si="29"/>
        <v/>
      </c>
      <c r="G454" s="1" t="str">
        <f>IF(AND(TONGHOP!K454="KTHP",OR(TONGHOP!L454="LT",TONGHOP!L454="TN"),AND(TONGHOP!O454&gt;120,TONGHOP!O454&lt;=150)),TONGHOP!Q454,"")</f>
        <v/>
      </c>
      <c r="H454" s="1" t="str">
        <f>IF(AND(TONGHOP!K454="KTHP",OR(TONGHOP!L454="LT",TONGHOP!L454="TN"),AND(TONGHOP!O454&gt;120,TONGHOP!O454&lt;=150)),TONGHOP!R454,"")</f>
        <v/>
      </c>
      <c r="I454" s="1" t="str">
        <f t="shared" si="30"/>
        <v/>
      </c>
      <c r="J454" s="1" t="str">
        <f>IF(AND(TONGHOP!K454="KTHP",OR(TONGHOP!L454="LT",TONGHOP!L454="TN"),TONGHOP!O454&gt;150),TONGHOP!Q454,"")</f>
        <v/>
      </c>
      <c r="K454" s="1" t="str">
        <f>IF(AND(TONGHOP!K454="KTHP",OR(TONGHOP!L454="LT",TONGHOP!L454="TN"),TONGHOP!O454&gt;150),TONGHOP!R454,"")</f>
        <v/>
      </c>
      <c r="L454" s="1" t="str">
        <f t="shared" si="31"/>
        <v/>
      </c>
    </row>
    <row r="455" spans="1:12">
      <c r="A455" s="1" t="str">
        <f>IF(AND(TONGHOP!K455="KTHP",OR(TONGHOP!L455="LT",TONGHOP!L455="TN"),TONGHOP!O455&lt;=90),TONGHOP!Q455,"")</f>
        <v>Nguyễn Huỳnh Mai Hạnh</v>
      </c>
      <c r="B455" s="1" t="str">
        <f>IF(AND(TONGHOP!K455="KTHP",OR(TONGHOP!L455="LT",TONGHOP!L455="TN"),TONGHOP!O455&lt;=90),TONGHOP!R455,"")</f>
        <v>Đào Anh Tuấn</v>
      </c>
      <c r="C455" s="1">
        <f t="shared" si="28"/>
        <v>1.2</v>
      </c>
      <c r="D455" s="1" t="str">
        <f>IF(AND(TONGHOP!K455="KTHP",OR(TONGHOP!L455="LT",TONGHOP!L455="TN"),AND(TONGHOP!O455&gt;90,TONGHOP!O455&lt;=120)),TONGHOP!Q455,"")</f>
        <v/>
      </c>
      <c r="E455" s="1" t="str">
        <f>IF(AND(TONGHOP!K455="KTHP",OR(TONGHOP!L455="LT",TONGHOP!L455="TN"),AND(TONGHOP!O455&gt;90,TONGHOP!O455&lt;=120)),TONGHOP!R455,"")</f>
        <v/>
      </c>
      <c r="F455" s="1" t="str">
        <f t="shared" si="29"/>
        <v/>
      </c>
      <c r="G455" s="1" t="str">
        <f>IF(AND(TONGHOP!K455="KTHP",OR(TONGHOP!L455="LT",TONGHOP!L455="TN"),AND(TONGHOP!O455&gt;120,TONGHOP!O455&lt;=150)),TONGHOP!Q455,"")</f>
        <v/>
      </c>
      <c r="H455" s="1" t="str">
        <f>IF(AND(TONGHOP!K455="KTHP",OR(TONGHOP!L455="LT",TONGHOP!L455="TN"),AND(TONGHOP!O455&gt;120,TONGHOP!O455&lt;=150)),TONGHOP!R455,"")</f>
        <v/>
      </c>
      <c r="I455" s="1" t="str">
        <f t="shared" si="30"/>
        <v/>
      </c>
      <c r="J455" s="1" t="str">
        <f>IF(AND(TONGHOP!K455="KTHP",OR(TONGHOP!L455="LT",TONGHOP!L455="TN"),TONGHOP!O455&gt;150),TONGHOP!Q455,"")</f>
        <v/>
      </c>
      <c r="K455" s="1" t="str">
        <f>IF(AND(TONGHOP!K455="KTHP",OR(TONGHOP!L455="LT",TONGHOP!L455="TN"),TONGHOP!O455&gt;150),TONGHOP!R455,"")</f>
        <v/>
      </c>
      <c r="L455" s="1" t="str">
        <f t="shared" si="31"/>
        <v/>
      </c>
    </row>
    <row r="456" spans="1:12">
      <c r="A456" s="1" t="str">
        <f>IF(AND(TONGHOP!K456="KTHP",OR(TONGHOP!L456="LT",TONGHOP!L456="TN"),TONGHOP!O456&lt;=90),TONGHOP!Q456,"")</f>
        <v>Trần Thị Hồng Thu</v>
      </c>
      <c r="B456" s="1" t="str">
        <f>IF(AND(TONGHOP!K456="KTHP",OR(TONGHOP!L456="LT",TONGHOP!L456="TN"),TONGHOP!O456&lt;=90),TONGHOP!R456,"")</f>
        <v>Hoàng Phúc Bảo</v>
      </c>
      <c r="C456" s="1">
        <f t="shared" si="28"/>
        <v>1.2</v>
      </c>
      <c r="D456" s="1" t="str">
        <f>IF(AND(TONGHOP!K456="KTHP",OR(TONGHOP!L456="LT",TONGHOP!L456="TN"),AND(TONGHOP!O456&gt;90,TONGHOP!O456&lt;=120)),TONGHOP!Q456,"")</f>
        <v/>
      </c>
      <c r="E456" s="1" t="str">
        <f>IF(AND(TONGHOP!K456="KTHP",OR(TONGHOP!L456="LT",TONGHOP!L456="TN"),AND(TONGHOP!O456&gt;90,TONGHOP!O456&lt;=120)),TONGHOP!R456,"")</f>
        <v/>
      </c>
      <c r="F456" s="1" t="str">
        <f t="shared" si="29"/>
        <v/>
      </c>
      <c r="G456" s="1" t="str">
        <f>IF(AND(TONGHOP!K456="KTHP",OR(TONGHOP!L456="LT",TONGHOP!L456="TN"),AND(TONGHOP!O456&gt;120,TONGHOP!O456&lt;=150)),TONGHOP!Q456,"")</f>
        <v/>
      </c>
      <c r="H456" s="1" t="str">
        <f>IF(AND(TONGHOP!K456="KTHP",OR(TONGHOP!L456="LT",TONGHOP!L456="TN"),AND(TONGHOP!O456&gt;120,TONGHOP!O456&lt;=150)),TONGHOP!R456,"")</f>
        <v/>
      </c>
      <c r="I456" s="1" t="str">
        <f t="shared" si="30"/>
        <v/>
      </c>
      <c r="J456" s="1" t="str">
        <f>IF(AND(TONGHOP!K456="KTHP",OR(TONGHOP!L456="LT",TONGHOP!L456="TN"),TONGHOP!O456&gt;150),TONGHOP!Q456,"")</f>
        <v/>
      </c>
      <c r="K456" s="1" t="str">
        <f>IF(AND(TONGHOP!K456="KTHP",OR(TONGHOP!L456="LT",TONGHOP!L456="TN"),TONGHOP!O456&gt;150),TONGHOP!R456,"")</f>
        <v/>
      </c>
      <c r="L456" s="1" t="str">
        <f t="shared" si="31"/>
        <v/>
      </c>
    </row>
    <row r="457" spans="1:12">
      <c r="A457" s="1" t="str">
        <f>IF(AND(TONGHOP!K457="KTHP",OR(TONGHOP!L457="LT",TONGHOP!L457="TN"),TONGHOP!O457&lt;=90),TONGHOP!Q457,"")</f>
        <v>Nguyễn Ngọc Quỳnh(CK)</v>
      </c>
      <c r="B457" s="1" t="str">
        <f>IF(AND(TONGHOP!K457="KTHP",OR(TONGHOP!L457="LT",TONGHOP!L457="TN"),TONGHOP!O457&lt;=90),TONGHOP!R457,"")</f>
        <v>Trương Thị Hồng</v>
      </c>
      <c r="C457" s="1">
        <f t="shared" si="28"/>
        <v>1.2</v>
      </c>
      <c r="D457" s="1" t="str">
        <f>IF(AND(TONGHOP!K457="KTHP",OR(TONGHOP!L457="LT",TONGHOP!L457="TN"),AND(TONGHOP!O457&gt;90,TONGHOP!O457&lt;=120)),TONGHOP!Q457,"")</f>
        <v/>
      </c>
      <c r="E457" s="1" t="str">
        <f>IF(AND(TONGHOP!K457="KTHP",OR(TONGHOP!L457="LT",TONGHOP!L457="TN"),AND(TONGHOP!O457&gt;90,TONGHOP!O457&lt;=120)),TONGHOP!R457,"")</f>
        <v/>
      </c>
      <c r="F457" s="1" t="str">
        <f t="shared" si="29"/>
        <v/>
      </c>
      <c r="G457" s="1" t="str">
        <f>IF(AND(TONGHOP!K457="KTHP",OR(TONGHOP!L457="LT",TONGHOP!L457="TN"),AND(TONGHOP!O457&gt;120,TONGHOP!O457&lt;=150)),TONGHOP!Q457,"")</f>
        <v/>
      </c>
      <c r="H457" s="1" t="str">
        <f>IF(AND(TONGHOP!K457="KTHP",OR(TONGHOP!L457="LT",TONGHOP!L457="TN"),AND(TONGHOP!O457&gt;120,TONGHOP!O457&lt;=150)),TONGHOP!R457,"")</f>
        <v/>
      </c>
      <c r="I457" s="1" t="str">
        <f t="shared" si="30"/>
        <v/>
      </c>
      <c r="J457" s="1" t="str">
        <f>IF(AND(TONGHOP!K457="KTHP",OR(TONGHOP!L457="LT",TONGHOP!L457="TN"),TONGHOP!O457&gt;150),TONGHOP!Q457,"")</f>
        <v/>
      </c>
      <c r="K457" s="1" t="str">
        <f>IF(AND(TONGHOP!K457="KTHP",OR(TONGHOP!L457="LT",TONGHOP!L457="TN"),TONGHOP!O457&gt;150),TONGHOP!R457,"")</f>
        <v/>
      </c>
      <c r="L457" s="1" t="str">
        <f t="shared" si="31"/>
        <v/>
      </c>
    </row>
    <row r="458" spans="1:12">
      <c r="A458" s="1" t="str">
        <f>IF(AND(TONGHOP!K458="KTHP",OR(TONGHOP!L458="LT",TONGHOP!L458="TN"),TONGHOP!O458&lt;=90),TONGHOP!Q458,"")</f>
        <v>Lương Thị Thanh Hà</v>
      </c>
      <c r="B458" s="1" t="str">
        <f>IF(AND(TONGHOP!K458="KTHP",OR(TONGHOP!L458="LT",TONGHOP!L458="TN"),TONGHOP!O458&lt;=90),TONGHOP!R458,"")</f>
        <v>Võ Phước Quang</v>
      </c>
      <c r="C458" s="1">
        <f t="shared" si="28"/>
        <v>1.2</v>
      </c>
      <c r="D458" s="1" t="str">
        <f>IF(AND(TONGHOP!K458="KTHP",OR(TONGHOP!L458="LT",TONGHOP!L458="TN"),AND(TONGHOP!O458&gt;90,TONGHOP!O458&lt;=120)),TONGHOP!Q458,"")</f>
        <v/>
      </c>
      <c r="E458" s="1" t="str">
        <f>IF(AND(TONGHOP!K458="KTHP",OR(TONGHOP!L458="LT",TONGHOP!L458="TN"),AND(TONGHOP!O458&gt;90,TONGHOP!O458&lt;=120)),TONGHOP!R458,"")</f>
        <v/>
      </c>
      <c r="F458" s="1" t="str">
        <f t="shared" si="29"/>
        <v/>
      </c>
      <c r="G458" s="1" t="str">
        <f>IF(AND(TONGHOP!K458="KTHP",OR(TONGHOP!L458="LT",TONGHOP!L458="TN"),AND(TONGHOP!O458&gt;120,TONGHOP!O458&lt;=150)),TONGHOP!Q458,"")</f>
        <v/>
      </c>
      <c r="H458" s="1" t="str">
        <f>IF(AND(TONGHOP!K458="KTHP",OR(TONGHOP!L458="LT",TONGHOP!L458="TN"),AND(TONGHOP!O458&gt;120,TONGHOP!O458&lt;=150)),TONGHOP!R458,"")</f>
        <v/>
      </c>
      <c r="I458" s="1" t="str">
        <f t="shared" si="30"/>
        <v/>
      </c>
      <c r="J458" s="1" t="str">
        <f>IF(AND(TONGHOP!K458="KTHP",OR(TONGHOP!L458="LT",TONGHOP!L458="TN"),TONGHOP!O458&gt;150),TONGHOP!Q458,"")</f>
        <v/>
      </c>
      <c r="K458" s="1" t="str">
        <f>IF(AND(TONGHOP!K458="KTHP",OR(TONGHOP!L458="LT",TONGHOP!L458="TN"),TONGHOP!O458&gt;150),TONGHOP!R458,"")</f>
        <v/>
      </c>
      <c r="L458" s="1" t="str">
        <f t="shared" si="31"/>
        <v/>
      </c>
    </row>
    <row r="459" spans="1:12">
      <c r="A459" s="1" t="str">
        <f>IF(AND(TONGHOP!K459="KTHP",OR(TONGHOP!L459="LT",TONGHOP!L459="TN"),TONGHOP!O459&lt;=90),TONGHOP!Q459,"")</f>
        <v>Hà Như Mai</v>
      </c>
      <c r="B459" s="1" t="str">
        <f>IF(AND(TONGHOP!K459="KTHP",OR(TONGHOP!L459="LT",TONGHOP!L459="TN"),TONGHOP!O459&lt;=90),TONGHOP!R459,"")</f>
        <v>Võ Thị Hồng Lan</v>
      </c>
      <c r="C459" s="1">
        <f t="shared" si="28"/>
        <v>1.2</v>
      </c>
      <c r="D459" s="1" t="str">
        <f>IF(AND(TONGHOP!K459="KTHP",OR(TONGHOP!L459="LT",TONGHOP!L459="TN"),AND(TONGHOP!O459&gt;90,TONGHOP!O459&lt;=120)),TONGHOP!Q459,"")</f>
        <v/>
      </c>
      <c r="E459" s="1" t="str">
        <f>IF(AND(TONGHOP!K459="KTHP",OR(TONGHOP!L459="LT",TONGHOP!L459="TN"),AND(TONGHOP!O459&gt;90,TONGHOP!O459&lt;=120)),TONGHOP!R459,"")</f>
        <v/>
      </c>
      <c r="F459" s="1" t="str">
        <f t="shared" si="29"/>
        <v/>
      </c>
      <c r="G459" s="1" t="str">
        <f>IF(AND(TONGHOP!K459="KTHP",OR(TONGHOP!L459="LT",TONGHOP!L459="TN"),AND(TONGHOP!O459&gt;120,TONGHOP!O459&lt;=150)),TONGHOP!Q459,"")</f>
        <v/>
      </c>
      <c r="H459" s="1" t="str">
        <f>IF(AND(TONGHOP!K459="KTHP",OR(TONGHOP!L459="LT",TONGHOP!L459="TN"),AND(TONGHOP!O459&gt;120,TONGHOP!O459&lt;=150)),TONGHOP!R459,"")</f>
        <v/>
      </c>
      <c r="I459" s="1" t="str">
        <f t="shared" si="30"/>
        <v/>
      </c>
      <c r="J459" s="1" t="str">
        <f>IF(AND(TONGHOP!K459="KTHP",OR(TONGHOP!L459="LT",TONGHOP!L459="TN"),TONGHOP!O459&gt;150),TONGHOP!Q459,"")</f>
        <v/>
      </c>
      <c r="K459" s="1" t="str">
        <f>IF(AND(TONGHOP!K459="KTHP",OR(TONGHOP!L459="LT",TONGHOP!L459="TN"),TONGHOP!O459&gt;150),TONGHOP!R459,"")</f>
        <v/>
      </c>
      <c r="L459" s="1" t="str">
        <f t="shared" si="31"/>
        <v/>
      </c>
    </row>
    <row r="460" spans="1:12">
      <c r="A460" s="1" t="str">
        <f>IF(AND(TONGHOP!K460="KTHP",OR(TONGHOP!L460="LT",TONGHOP!L460="TN"),TONGHOP!O460&lt;=90),TONGHOP!Q460,"")</f>
        <v>Dương Minh Chung</v>
      </c>
      <c r="B460" s="1" t="str">
        <f>IF(AND(TONGHOP!K460="KTHP",OR(TONGHOP!L460="LT",TONGHOP!L460="TN"),TONGHOP!O460&lt;=90),TONGHOP!R460,"")</f>
        <v>Lê Thị Thu Thảo</v>
      </c>
      <c r="C460" s="1">
        <f t="shared" si="28"/>
        <v>1.2</v>
      </c>
      <c r="D460" s="1" t="str">
        <f>IF(AND(TONGHOP!K460="KTHP",OR(TONGHOP!L460="LT",TONGHOP!L460="TN"),AND(TONGHOP!O460&gt;90,TONGHOP!O460&lt;=120)),TONGHOP!Q460,"")</f>
        <v/>
      </c>
      <c r="E460" s="1" t="str">
        <f>IF(AND(TONGHOP!K460="KTHP",OR(TONGHOP!L460="LT",TONGHOP!L460="TN"),AND(TONGHOP!O460&gt;90,TONGHOP!O460&lt;=120)),TONGHOP!R460,"")</f>
        <v/>
      </c>
      <c r="F460" s="1" t="str">
        <f t="shared" si="29"/>
        <v/>
      </c>
      <c r="G460" s="1" t="str">
        <f>IF(AND(TONGHOP!K460="KTHP",OR(TONGHOP!L460="LT",TONGHOP!L460="TN"),AND(TONGHOP!O460&gt;120,TONGHOP!O460&lt;=150)),TONGHOP!Q460,"")</f>
        <v/>
      </c>
      <c r="H460" s="1" t="str">
        <f>IF(AND(TONGHOP!K460="KTHP",OR(TONGHOP!L460="LT",TONGHOP!L460="TN"),AND(TONGHOP!O460&gt;120,TONGHOP!O460&lt;=150)),TONGHOP!R460,"")</f>
        <v/>
      </c>
      <c r="I460" s="1" t="str">
        <f t="shared" si="30"/>
        <v/>
      </c>
      <c r="J460" s="1" t="str">
        <f>IF(AND(TONGHOP!K460="KTHP",OR(TONGHOP!L460="LT",TONGHOP!L460="TN"),TONGHOP!O460&gt;150),TONGHOP!Q460,"")</f>
        <v/>
      </c>
      <c r="K460" s="1" t="str">
        <f>IF(AND(TONGHOP!K460="KTHP",OR(TONGHOP!L460="LT",TONGHOP!L460="TN"),TONGHOP!O460&gt;150),TONGHOP!R460,"")</f>
        <v/>
      </c>
      <c r="L460" s="1" t="str">
        <f t="shared" si="31"/>
        <v/>
      </c>
    </row>
    <row r="461" spans="1:12">
      <c r="A461" s="1" t="str">
        <f>IF(AND(TONGHOP!K461="KTHP",OR(TONGHOP!L461="LT",TONGHOP!L461="TN"),TONGHOP!O461&lt;=90),TONGHOP!Q461,"")</f>
        <v>Phạm Nguyễn Đức Trung</v>
      </c>
      <c r="B461" s="1" t="str">
        <f>IF(AND(TONGHOP!K461="KTHP",OR(TONGHOP!L461="LT",TONGHOP!L461="TN"),TONGHOP!O461&lt;=90),TONGHOP!R461,"")</f>
        <v>Lê Xuân Thủy</v>
      </c>
      <c r="C461" s="1">
        <f t="shared" si="28"/>
        <v>1.2</v>
      </c>
      <c r="D461" s="1" t="str">
        <f>IF(AND(TONGHOP!K461="KTHP",OR(TONGHOP!L461="LT",TONGHOP!L461="TN"),AND(TONGHOP!O461&gt;90,TONGHOP!O461&lt;=120)),TONGHOP!Q461,"")</f>
        <v/>
      </c>
      <c r="E461" s="1" t="str">
        <f>IF(AND(TONGHOP!K461="KTHP",OR(TONGHOP!L461="LT",TONGHOP!L461="TN"),AND(TONGHOP!O461&gt;90,TONGHOP!O461&lt;=120)),TONGHOP!R461,"")</f>
        <v/>
      </c>
      <c r="F461" s="1" t="str">
        <f t="shared" si="29"/>
        <v/>
      </c>
      <c r="G461" s="1" t="str">
        <f>IF(AND(TONGHOP!K461="KTHP",OR(TONGHOP!L461="LT",TONGHOP!L461="TN"),AND(TONGHOP!O461&gt;120,TONGHOP!O461&lt;=150)),TONGHOP!Q461,"")</f>
        <v/>
      </c>
      <c r="H461" s="1" t="str">
        <f>IF(AND(TONGHOP!K461="KTHP",OR(TONGHOP!L461="LT",TONGHOP!L461="TN"),AND(TONGHOP!O461&gt;120,TONGHOP!O461&lt;=150)),TONGHOP!R461,"")</f>
        <v/>
      </c>
      <c r="I461" s="1" t="str">
        <f t="shared" si="30"/>
        <v/>
      </c>
      <c r="J461" s="1" t="str">
        <f>IF(AND(TONGHOP!K461="KTHP",OR(TONGHOP!L461="LT",TONGHOP!L461="TN"),TONGHOP!O461&gt;150),TONGHOP!Q461,"")</f>
        <v/>
      </c>
      <c r="K461" s="1" t="str">
        <f>IF(AND(TONGHOP!K461="KTHP",OR(TONGHOP!L461="LT",TONGHOP!L461="TN"),TONGHOP!O461&gt;150),TONGHOP!R461,"")</f>
        <v/>
      </c>
      <c r="L461" s="1" t="str">
        <f t="shared" si="31"/>
        <v/>
      </c>
    </row>
    <row r="462" spans="1:12">
      <c r="A462" s="1" t="str">
        <f>IF(AND(TONGHOP!K462="KTHP",OR(TONGHOP!L462="LT",TONGHOP!L462="TN"),TONGHOP!O462&lt;=90),TONGHOP!Q462,"")</f>
        <v>Vũ Quang Khải</v>
      </c>
      <c r="B462" s="1" t="str">
        <f>IF(AND(TONGHOP!K462="KTHP",OR(TONGHOP!L462="LT",TONGHOP!L462="TN"),TONGHOP!O462&lt;=90),TONGHOP!R462,"")</f>
        <v>Nguyễn Văn Hậu</v>
      </c>
      <c r="C462" s="1">
        <f t="shared" si="28"/>
        <v>1.2</v>
      </c>
      <c r="D462" s="1" t="str">
        <f>IF(AND(TONGHOP!K462="KTHP",OR(TONGHOP!L462="LT",TONGHOP!L462="TN"),AND(TONGHOP!O462&gt;90,TONGHOP!O462&lt;=120)),TONGHOP!Q462,"")</f>
        <v/>
      </c>
      <c r="E462" s="1" t="str">
        <f>IF(AND(TONGHOP!K462="KTHP",OR(TONGHOP!L462="LT",TONGHOP!L462="TN"),AND(TONGHOP!O462&gt;90,TONGHOP!O462&lt;=120)),TONGHOP!R462,"")</f>
        <v/>
      </c>
      <c r="F462" s="1" t="str">
        <f t="shared" si="29"/>
        <v/>
      </c>
      <c r="G462" s="1" t="str">
        <f>IF(AND(TONGHOP!K462="KTHP",OR(TONGHOP!L462="LT",TONGHOP!L462="TN"),AND(TONGHOP!O462&gt;120,TONGHOP!O462&lt;=150)),TONGHOP!Q462,"")</f>
        <v/>
      </c>
      <c r="H462" s="1" t="str">
        <f>IF(AND(TONGHOP!K462="KTHP",OR(TONGHOP!L462="LT",TONGHOP!L462="TN"),AND(TONGHOP!O462&gt;120,TONGHOP!O462&lt;=150)),TONGHOP!R462,"")</f>
        <v/>
      </c>
      <c r="I462" s="1" t="str">
        <f t="shared" si="30"/>
        <v/>
      </c>
      <c r="J462" s="1" t="str">
        <f>IF(AND(TONGHOP!K462="KTHP",OR(TONGHOP!L462="LT",TONGHOP!L462="TN"),TONGHOP!O462&gt;150),TONGHOP!Q462,"")</f>
        <v/>
      </c>
      <c r="K462" s="1" t="str">
        <f>IF(AND(TONGHOP!K462="KTHP",OR(TONGHOP!L462="LT",TONGHOP!L462="TN"),TONGHOP!O462&gt;150),TONGHOP!R462,"")</f>
        <v/>
      </c>
      <c r="L462" s="1" t="str">
        <f t="shared" si="31"/>
        <v/>
      </c>
    </row>
    <row r="463" spans="1:12">
      <c r="A463" s="1">
        <f>IF(AND(TONGHOP!K463="KTHP",OR(TONGHOP!L463="LT",TONGHOP!L463="TN"),TONGHOP!O463&lt;=90),TONGHOP!Q463,"")</f>
        <v>0</v>
      </c>
      <c r="B463" s="1">
        <f>IF(AND(TONGHOP!K463="KTHP",OR(TONGHOP!L463="LT",TONGHOP!L463="TN"),TONGHOP!O463&lt;=90),TONGHOP!R463,"")</f>
        <v>0</v>
      </c>
      <c r="C463" s="1">
        <f t="shared" si="28"/>
        <v>1.2</v>
      </c>
      <c r="D463" s="1" t="str">
        <f>IF(AND(TONGHOP!K463="KTHP",OR(TONGHOP!L463="LT",TONGHOP!L463="TN"),AND(TONGHOP!O463&gt;90,TONGHOP!O463&lt;=120)),TONGHOP!Q463,"")</f>
        <v/>
      </c>
      <c r="E463" s="1" t="str">
        <f>IF(AND(TONGHOP!K463="KTHP",OR(TONGHOP!L463="LT",TONGHOP!L463="TN"),AND(TONGHOP!O463&gt;90,TONGHOP!O463&lt;=120)),TONGHOP!R463,"")</f>
        <v/>
      </c>
      <c r="F463" s="1" t="str">
        <f t="shared" si="29"/>
        <v/>
      </c>
      <c r="G463" s="1" t="str">
        <f>IF(AND(TONGHOP!K463="KTHP",OR(TONGHOP!L463="LT",TONGHOP!L463="TN"),AND(TONGHOP!O463&gt;120,TONGHOP!O463&lt;=150)),TONGHOP!Q463,"")</f>
        <v/>
      </c>
      <c r="H463" s="1" t="str">
        <f>IF(AND(TONGHOP!K463="KTHP",OR(TONGHOP!L463="LT",TONGHOP!L463="TN"),AND(TONGHOP!O463&gt;120,TONGHOP!O463&lt;=150)),TONGHOP!R463,"")</f>
        <v/>
      </c>
      <c r="I463" s="1" t="str">
        <f t="shared" si="30"/>
        <v/>
      </c>
      <c r="J463" s="1" t="str">
        <f>IF(AND(TONGHOP!K463="KTHP",OR(TONGHOP!L463="LT",TONGHOP!L463="TN"),TONGHOP!O463&gt;150),TONGHOP!Q463,"")</f>
        <v/>
      </c>
      <c r="K463" s="1" t="str">
        <f>IF(AND(TONGHOP!K463="KTHP",OR(TONGHOP!L463="LT",TONGHOP!L463="TN"),TONGHOP!O463&gt;150),TONGHOP!R463,"")</f>
        <v/>
      </c>
      <c r="L463" s="1" t="str">
        <f t="shared" si="31"/>
        <v/>
      </c>
    </row>
    <row r="464" spans="1:12">
      <c r="A464" s="1" t="str">
        <f>IF(AND(TONGHOP!K464="KTHP",OR(TONGHOP!L464="LT",TONGHOP!L464="TN"),TONGHOP!O464&lt;=90),TONGHOP!Q464,"")</f>
        <v>Nguyễn Thành Long</v>
      </c>
      <c r="B464" s="1" t="str">
        <f>IF(AND(TONGHOP!K464="KTHP",OR(TONGHOP!L464="LT",TONGHOP!L464="TN"),TONGHOP!O464&lt;=90),TONGHOP!R464,"")</f>
        <v>Dương Đức Kiên</v>
      </c>
      <c r="C464" s="1">
        <f t="shared" si="28"/>
        <v>1.2</v>
      </c>
      <c r="D464" s="1" t="str">
        <f>IF(AND(TONGHOP!K464="KTHP",OR(TONGHOP!L464="LT",TONGHOP!L464="TN"),AND(TONGHOP!O464&gt;90,TONGHOP!O464&lt;=120)),TONGHOP!Q464,"")</f>
        <v/>
      </c>
      <c r="E464" s="1" t="str">
        <f>IF(AND(TONGHOP!K464="KTHP",OR(TONGHOP!L464="LT",TONGHOP!L464="TN"),AND(TONGHOP!O464&gt;90,TONGHOP!O464&lt;=120)),TONGHOP!R464,"")</f>
        <v/>
      </c>
      <c r="F464" s="1" t="str">
        <f t="shared" si="29"/>
        <v/>
      </c>
      <c r="G464" s="1" t="str">
        <f>IF(AND(TONGHOP!K464="KTHP",OR(TONGHOP!L464="LT",TONGHOP!L464="TN"),AND(TONGHOP!O464&gt;120,TONGHOP!O464&lt;=150)),TONGHOP!Q464,"")</f>
        <v/>
      </c>
      <c r="H464" s="1" t="str">
        <f>IF(AND(TONGHOP!K464="KTHP",OR(TONGHOP!L464="LT",TONGHOP!L464="TN"),AND(TONGHOP!O464&gt;120,TONGHOP!O464&lt;=150)),TONGHOP!R464,"")</f>
        <v/>
      </c>
      <c r="I464" s="1" t="str">
        <f t="shared" si="30"/>
        <v/>
      </c>
      <c r="J464" s="1" t="str">
        <f>IF(AND(TONGHOP!K464="KTHP",OR(TONGHOP!L464="LT",TONGHOP!L464="TN"),TONGHOP!O464&gt;150),TONGHOP!Q464,"")</f>
        <v/>
      </c>
      <c r="K464" s="1" t="str">
        <f>IF(AND(TONGHOP!K464="KTHP",OR(TONGHOP!L464="LT",TONGHOP!L464="TN"),TONGHOP!O464&gt;150),TONGHOP!R464,"")</f>
        <v/>
      </c>
      <c r="L464" s="1" t="str">
        <f t="shared" si="31"/>
        <v/>
      </c>
    </row>
    <row r="465" spans="1:12">
      <c r="A465" s="1">
        <f>IF(AND(TONGHOP!K465="KTHP",OR(TONGHOP!L465="LT",TONGHOP!L465="TN"),TONGHOP!O465&lt;=90),TONGHOP!Q465,"")</f>
        <v>0</v>
      </c>
      <c r="B465" s="1">
        <f>IF(AND(TONGHOP!K465="KTHP",OR(TONGHOP!L465="LT",TONGHOP!L465="TN"),TONGHOP!O465&lt;=90),TONGHOP!R465,"")</f>
        <v>0</v>
      </c>
      <c r="C465" s="1">
        <f t="shared" si="28"/>
        <v>1.2</v>
      </c>
      <c r="D465" s="1" t="str">
        <f>IF(AND(TONGHOP!K465="KTHP",OR(TONGHOP!L465="LT",TONGHOP!L465="TN"),AND(TONGHOP!O465&gt;90,TONGHOP!O465&lt;=120)),TONGHOP!Q465,"")</f>
        <v/>
      </c>
      <c r="E465" s="1" t="str">
        <f>IF(AND(TONGHOP!K465="KTHP",OR(TONGHOP!L465="LT",TONGHOP!L465="TN"),AND(TONGHOP!O465&gt;90,TONGHOP!O465&lt;=120)),TONGHOP!R465,"")</f>
        <v/>
      </c>
      <c r="F465" s="1" t="str">
        <f t="shared" si="29"/>
        <v/>
      </c>
      <c r="G465" s="1" t="str">
        <f>IF(AND(TONGHOP!K465="KTHP",OR(TONGHOP!L465="LT",TONGHOP!L465="TN"),AND(TONGHOP!O465&gt;120,TONGHOP!O465&lt;=150)),TONGHOP!Q465,"")</f>
        <v/>
      </c>
      <c r="H465" s="1" t="str">
        <f>IF(AND(TONGHOP!K465="KTHP",OR(TONGHOP!L465="LT",TONGHOP!L465="TN"),AND(TONGHOP!O465&gt;120,TONGHOP!O465&lt;=150)),TONGHOP!R465,"")</f>
        <v/>
      </c>
      <c r="I465" s="1" t="str">
        <f t="shared" si="30"/>
        <v/>
      </c>
      <c r="J465" s="1" t="str">
        <f>IF(AND(TONGHOP!K465="KTHP",OR(TONGHOP!L465="LT",TONGHOP!L465="TN"),TONGHOP!O465&gt;150),TONGHOP!Q465,"")</f>
        <v/>
      </c>
      <c r="K465" s="1" t="str">
        <f>IF(AND(TONGHOP!K465="KTHP",OR(TONGHOP!L465="LT",TONGHOP!L465="TN"),TONGHOP!O465&gt;150),TONGHOP!R465,"")</f>
        <v/>
      </c>
      <c r="L465" s="1" t="str">
        <f t="shared" si="31"/>
        <v/>
      </c>
    </row>
    <row r="466" spans="1:12">
      <c r="A466" s="1" t="str">
        <f>IF(AND(TONGHOP!K466="KTHP",OR(TONGHOP!L466="LT",TONGHOP!L466="TN"),TONGHOP!O466&lt;=90),TONGHOP!Q466,"")</f>
        <v>Lâm Thanh Hùng</v>
      </c>
      <c r="B466" s="1" t="str">
        <f>IF(AND(TONGHOP!K466="KTHP",OR(TONGHOP!L466="LT",TONGHOP!L466="TN"),TONGHOP!O466&lt;=90),TONGHOP!R466,"")</f>
        <v>Võ Thị Kim Thư</v>
      </c>
      <c r="C466" s="1">
        <f t="shared" si="28"/>
        <v>1.2</v>
      </c>
      <c r="D466" s="1" t="str">
        <f>IF(AND(TONGHOP!K466="KTHP",OR(TONGHOP!L466="LT",TONGHOP!L466="TN"),AND(TONGHOP!O466&gt;90,TONGHOP!O466&lt;=120)),TONGHOP!Q466,"")</f>
        <v/>
      </c>
      <c r="E466" s="1" t="str">
        <f>IF(AND(TONGHOP!K466="KTHP",OR(TONGHOP!L466="LT",TONGHOP!L466="TN"),AND(TONGHOP!O466&gt;90,TONGHOP!O466&lt;=120)),TONGHOP!R466,"")</f>
        <v/>
      </c>
      <c r="F466" s="1" t="str">
        <f t="shared" si="29"/>
        <v/>
      </c>
      <c r="G466" s="1" t="str">
        <f>IF(AND(TONGHOP!K466="KTHP",OR(TONGHOP!L466="LT",TONGHOP!L466="TN"),AND(TONGHOP!O466&gt;120,TONGHOP!O466&lt;=150)),TONGHOP!Q466,"")</f>
        <v/>
      </c>
      <c r="H466" s="1" t="str">
        <f>IF(AND(TONGHOP!K466="KTHP",OR(TONGHOP!L466="LT",TONGHOP!L466="TN"),AND(TONGHOP!O466&gt;120,TONGHOP!O466&lt;=150)),TONGHOP!R466,"")</f>
        <v/>
      </c>
      <c r="I466" s="1" t="str">
        <f t="shared" si="30"/>
        <v/>
      </c>
      <c r="J466" s="1" t="str">
        <f>IF(AND(TONGHOP!K466="KTHP",OR(TONGHOP!L466="LT",TONGHOP!L466="TN"),TONGHOP!O466&gt;150),TONGHOP!Q466,"")</f>
        <v/>
      </c>
      <c r="K466" s="1" t="str">
        <f>IF(AND(TONGHOP!K466="KTHP",OR(TONGHOP!L466="LT",TONGHOP!L466="TN"),TONGHOP!O466&gt;150),TONGHOP!R466,"")</f>
        <v/>
      </c>
      <c r="L466" s="1" t="str">
        <f t="shared" si="31"/>
        <v/>
      </c>
    </row>
    <row r="467" spans="1:12">
      <c r="A467" s="1" t="str">
        <f>IF(AND(TONGHOP!K467="KTHP",OR(TONGHOP!L467="LT",TONGHOP!L467="TN"),TONGHOP!O467&lt;=90),TONGHOP!Q467,"")</f>
        <v>Võ Cường</v>
      </c>
      <c r="B467" s="1" t="str">
        <f>IF(AND(TONGHOP!K467="KTHP",OR(TONGHOP!L467="LT",TONGHOP!L467="TN"),TONGHOP!O467&lt;=90),TONGHOP!R467,"")</f>
        <v>Lữ Xuân Trang</v>
      </c>
      <c r="C467" s="1">
        <f t="shared" si="28"/>
        <v>1.2</v>
      </c>
      <c r="D467" s="1" t="str">
        <f>IF(AND(TONGHOP!K467="KTHP",OR(TONGHOP!L467="LT",TONGHOP!L467="TN"),AND(TONGHOP!O467&gt;90,TONGHOP!O467&lt;=120)),TONGHOP!Q467,"")</f>
        <v/>
      </c>
      <c r="E467" s="1" t="str">
        <f>IF(AND(TONGHOP!K467="KTHP",OR(TONGHOP!L467="LT",TONGHOP!L467="TN"),AND(TONGHOP!O467&gt;90,TONGHOP!O467&lt;=120)),TONGHOP!R467,"")</f>
        <v/>
      </c>
      <c r="F467" s="1" t="str">
        <f t="shared" si="29"/>
        <v/>
      </c>
      <c r="G467" s="1" t="str">
        <f>IF(AND(TONGHOP!K467="KTHP",OR(TONGHOP!L467="LT",TONGHOP!L467="TN"),AND(TONGHOP!O467&gt;120,TONGHOP!O467&lt;=150)),TONGHOP!Q467,"")</f>
        <v/>
      </c>
      <c r="H467" s="1" t="str">
        <f>IF(AND(TONGHOP!K467="KTHP",OR(TONGHOP!L467="LT",TONGHOP!L467="TN"),AND(TONGHOP!O467&gt;120,TONGHOP!O467&lt;=150)),TONGHOP!R467,"")</f>
        <v/>
      </c>
      <c r="I467" s="1" t="str">
        <f t="shared" si="30"/>
        <v/>
      </c>
      <c r="J467" s="1" t="str">
        <f>IF(AND(TONGHOP!K467="KTHP",OR(TONGHOP!L467="LT",TONGHOP!L467="TN"),TONGHOP!O467&gt;150),TONGHOP!Q467,"")</f>
        <v/>
      </c>
      <c r="K467" s="1" t="str">
        <f>IF(AND(TONGHOP!K467="KTHP",OR(TONGHOP!L467="LT",TONGHOP!L467="TN"),TONGHOP!O467&gt;150),TONGHOP!R467,"")</f>
        <v/>
      </c>
      <c r="L467" s="1" t="str">
        <f t="shared" si="31"/>
        <v/>
      </c>
    </row>
    <row r="468" spans="1:12">
      <c r="A468" s="1" t="str">
        <f>IF(AND(TONGHOP!K468="KTHP",OR(TONGHOP!L468="LT",TONGHOP!L468="TN"),TONGHOP!O468&lt;=90),TONGHOP!Q468,"")</f>
        <v>Đặng Đức Minh</v>
      </c>
      <c r="B468" s="1" t="str">
        <f>IF(AND(TONGHOP!K468="KTHP",OR(TONGHOP!L468="LT",TONGHOP!L468="TN"),TONGHOP!O468&lt;=90),TONGHOP!R468,"")</f>
        <v>Nguyễn Thị Hiền</v>
      </c>
      <c r="C468" s="1">
        <f t="shared" si="28"/>
        <v>1.2</v>
      </c>
      <c r="D468" s="1" t="str">
        <f>IF(AND(TONGHOP!K468="KTHP",OR(TONGHOP!L468="LT",TONGHOP!L468="TN"),AND(TONGHOP!O468&gt;90,TONGHOP!O468&lt;=120)),TONGHOP!Q468,"")</f>
        <v/>
      </c>
      <c r="E468" s="1" t="str">
        <f>IF(AND(TONGHOP!K468="KTHP",OR(TONGHOP!L468="LT",TONGHOP!L468="TN"),AND(TONGHOP!O468&gt;90,TONGHOP!O468&lt;=120)),TONGHOP!R468,"")</f>
        <v/>
      </c>
      <c r="F468" s="1" t="str">
        <f t="shared" si="29"/>
        <v/>
      </c>
      <c r="G468" s="1" t="str">
        <f>IF(AND(TONGHOP!K468="KTHP",OR(TONGHOP!L468="LT",TONGHOP!L468="TN"),AND(TONGHOP!O468&gt;120,TONGHOP!O468&lt;=150)),TONGHOP!Q468,"")</f>
        <v/>
      </c>
      <c r="H468" s="1" t="str">
        <f>IF(AND(TONGHOP!K468="KTHP",OR(TONGHOP!L468="LT",TONGHOP!L468="TN"),AND(TONGHOP!O468&gt;120,TONGHOP!O468&lt;=150)),TONGHOP!R468,"")</f>
        <v/>
      </c>
      <c r="I468" s="1" t="str">
        <f t="shared" si="30"/>
        <v/>
      </c>
      <c r="J468" s="1" t="str">
        <f>IF(AND(TONGHOP!K468="KTHP",OR(TONGHOP!L468="LT",TONGHOP!L468="TN"),TONGHOP!O468&gt;150),TONGHOP!Q468,"")</f>
        <v/>
      </c>
      <c r="K468" s="1" t="str">
        <f>IF(AND(TONGHOP!K468="KTHP",OR(TONGHOP!L468="LT",TONGHOP!L468="TN"),TONGHOP!O468&gt;150),TONGHOP!R468,"")</f>
        <v/>
      </c>
      <c r="L468" s="1" t="str">
        <f t="shared" si="31"/>
        <v/>
      </c>
    </row>
    <row r="469" spans="1:12">
      <c r="A469" s="1" t="str">
        <f>IF(AND(TONGHOP!K469="KTHP",OR(TONGHOP!L469="LT",TONGHOP!L469="TN"),TONGHOP!O469&lt;=90),TONGHOP!Q469,"")</f>
        <v>Nguyễn Ngọc Thọ</v>
      </c>
      <c r="B469" s="1" t="str">
        <f>IF(AND(TONGHOP!K469="KTHP",OR(TONGHOP!L469="LT",TONGHOP!L469="TN"),TONGHOP!O469&lt;=90),TONGHOP!R469,"")</f>
        <v>Phan Thị Huyền Trang</v>
      </c>
      <c r="C469" s="1">
        <f t="shared" si="28"/>
        <v>1.2</v>
      </c>
      <c r="D469" s="1" t="str">
        <f>IF(AND(TONGHOP!K469="KTHP",OR(TONGHOP!L469="LT",TONGHOP!L469="TN"),AND(TONGHOP!O469&gt;90,TONGHOP!O469&lt;=120)),TONGHOP!Q469,"")</f>
        <v/>
      </c>
      <c r="E469" s="1" t="str">
        <f>IF(AND(TONGHOP!K469="KTHP",OR(TONGHOP!L469="LT",TONGHOP!L469="TN"),AND(TONGHOP!O469&gt;90,TONGHOP!O469&lt;=120)),TONGHOP!R469,"")</f>
        <v/>
      </c>
      <c r="F469" s="1" t="str">
        <f t="shared" si="29"/>
        <v/>
      </c>
      <c r="G469" s="1" t="str">
        <f>IF(AND(TONGHOP!K469="KTHP",OR(TONGHOP!L469="LT",TONGHOP!L469="TN"),AND(TONGHOP!O469&gt;120,TONGHOP!O469&lt;=150)),TONGHOP!Q469,"")</f>
        <v/>
      </c>
      <c r="H469" s="1" t="str">
        <f>IF(AND(TONGHOP!K469="KTHP",OR(TONGHOP!L469="LT",TONGHOP!L469="TN"),AND(TONGHOP!O469&gt;120,TONGHOP!O469&lt;=150)),TONGHOP!R469,"")</f>
        <v/>
      </c>
      <c r="I469" s="1" t="str">
        <f t="shared" si="30"/>
        <v/>
      </c>
      <c r="J469" s="1" t="str">
        <f>IF(AND(TONGHOP!K469="KTHP",OR(TONGHOP!L469="LT",TONGHOP!L469="TN"),TONGHOP!O469&gt;150),TONGHOP!Q469,"")</f>
        <v/>
      </c>
      <c r="K469" s="1" t="str">
        <f>IF(AND(TONGHOP!K469="KTHP",OR(TONGHOP!L469="LT",TONGHOP!L469="TN"),TONGHOP!O469&gt;150),TONGHOP!R469,"")</f>
        <v/>
      </c>
      <c r="L469" s="1" t="str">
        <f t="shared" si="31"/>
        <v/>
      </c>
    </row>
    <row r="470" spans="1:12">
      <c r="A470" s="1" t="str">
        <f>IF(AND(TONGHOP!K470="KTHP",OR(TONGHOP!L470="LT",TONGHOP!L470="TN"),TONGHOP!O470&lt;=90),TONGHOP!Q470,"")</f>
        <v>Nguyễn Văn Đông</v>
      </c>
      <c r="B470" s="1" t="str">
        <f>IF(AND(TONGHOP!K470="KTHP",OR(TONGHOP!L470="LT",TONGHOP!L470="TN"),TONGHOP!O470&lt;=90),TONGHOP!R470,"")</f>
        <v>Trần Thị Hương</v>
      </c>
      <c r="C470" s="1">
        <f t="shared" si="28"/>
        <v>1.2</v>
      </c>
      <c r="D470" s="1" t="str">
        <f>IF(AND(TONGHOP!K470="KTHP",OR(TONGHOP!L470="LT",TONGHOP!L470="TN"),AND(TONGHOP!O470&gt;90,TONGHOP!O470&lt;=120)),TONGHOP!Q470,"")</f>
        <v/>
      </c>
      <c r="E470" s="1" t="str">
        <f>IF(AND(TONGHOP!K470="KTHP",OR(TONGHOP!L470="LT",TONGHOP!L470="TN"),AND(TONGHOP!O470&gt;90,TONGHOP!O470&lt;=120)),TONGHOP!R470,"")</f>
        <v/>
      </c>
      <c r="F470" s="1" t="str">
        <f t="shared" si="29"/>
        <v/>
      </c>
      <c r="G470" s="1" t="str">
        <f>IF(AND(TONGHOP!K470="KTHP",OR(TONGHOP!L470="LT",TONGHOP!L470="TN"),AND(TONGHOP!O470&gt;120,TONGHOP!O470&lt;=150)),TONGHOP!Q470,"")</f>
        <v/>
      </c>
      <c r="H470" s="1" t="str">
        <f>IF(AND(TONGHOP!K470="KTHP",OR(TONGHOP!L470="LT",TONGHOP!L470="TN"),AND(TONGHOP!O470&gt;120,TONGHOP!O470&lt;=150)),TONGHOP!R470,"")</f>
        <v/>
      </c>
      <c r="I470" s="1" t="str">
        <f t="shared" si="30"/>
        <v/>
      </c>
      <c r="J470" s="1" t="str">
        <f>IF(AND(TONGHOP!K470="KTHP",OR(TONGHOP!L470="LT",TONGHOP!L470="TN"),TONGHOP!O470&gt;150),TONGHOP!Q470,"")</f>
        <v/>
      </c>
      <c r="K470" s="1" t="str">
        <f>IF(AND(TONGHOP!K470="KTHP",OR(TONGHOP!L470="LT",TONGHOP!L470="TN"),TONGHOP!O470&gt;150),TONGHOP!R470,"")</f>
        <v/>
      </c>
      <c r="L470" s="1" t="str">
        <f t="shared" si="31"/>
        <v/>
      </c>
    </row>
    <row r="471" spans="1:12">
      <c r="A471" s="1" t="str">
        <f>IF(AND(TONGHOP!K471="KTHP",OR(TONGHOP!L471="LT",TONGHOP!L471="TN"),TONGHOP!O471&lt;=90),TONGHOP!Q471,"")</f>
        <v>Nguyễn Thành Đức</v>
      </c>
      <c r="B471" s="1" t="str">
        <f>IF(AND(TONGHOP!K471="KTHP",OR(TONGHOP!L471="LT",TONGHOP!L471="TN"),TONGHOP!O471&lt;=90),TONGHOP!R471,"")</f>
        <v>Đinh Trần Phương Thảo</v>
      </c>
      <c r="C471" s="1">
        <f t="shared" si="28"/>
        <v>1.2</v>
      </c>
      <c r="D471" s="1" t="str">
        <f>IF(AND(TONGHOP!K471="KTHP",OR(TONGHOP!L471="LT",TONGHOP!L471="TN"),AND(TONGHOP!O471&gt;90,TONGHOP!O471&lt;=120)),TONGHOP!Q471,"")</f>
        <v/>
      </c>
      <c r="E471" s="1" t="str">
        <f>IF(AND(TONGHOP!K471="KTHP",OR(TONGHOP!L471="LT",TONGHOP!L471="TN"),AND(TONGHOP!O471&gt;90,TONGHOP!O471&lt;=120)),TONGHOP!R471,"")</f>
        <v/>
      </c>
      <c r="F471" s="1" t="str">
        <f t="shared" si="29"/>
        <v/>
      </c>
      <c r="G471" s="1" t="str">
        <f>IF(AND(TONGHOP!K471="KTHP",OR(TONGHOP!L471="LT",TONGHOP!L471="TN"),AND(TONGHOP!O471&gt;120,TONGHOP!O471&lt;=150)),TONGHOP!Q471,"")</f>
        <v/>
      </c>
      <c r="H471" s="1" t="str">
        <f>IF(AND(TONGHOP!K471="KTHP",OR(TONGHOP!L471="LT",TONGHOP!L471="TN"),AND(TONGHOP!O471&gt;120,TONGHOP!O471&lt;=150)),TONGHOP!R471,"")</f>
        <v/>
      </c>
      <c r="I471" s="1" t="str">
        <f t="shared" si="30"/>
        <v/>
      </c>
      <c r="J471" s="1" t="str">
        <f>IF(AND(TONGHOP!K471="KTHP",OR(TONGHOP!L471="LT",TONGHOP!L471="TN"),TONGHOP!O471&gt;150),TONGHOP!Q471,"")</f>
        <v/>
      </c>
      <c r="K471" s="1" t="str">
        <f>IF(AND(TONGHOP!K471="KTHP",OR(TONGHOP!L471="LT",TONGHOP!L471="TN"),TONGHOP!O471&gt;150),TONGHOP!R471,"")</f>
        <v/>
      </c>
      <c r="L471" s="1" t="str">
        <f t="shared" si="31"/>
        <v/>
      </c>
    </row>
    <row r="472" spans="1:12">
      <c r="A472" s="1" t="str">
        <f>IF(AND(TONGHOP!K472="KTHP",OR(TONGHOP!L472="LT",TONGHOP!L472="TN"),TONGHOP!O472&lt;=90),TONGHOP!Q472,"")</f>
        <v>Cao Đình Trung Hậu</v>
      </c>
      <c r="B472" s="1" t="str">
        <f>IF(AND(TONGHOP!K472="KTHP",OR(TONGHOP!L472="LT",TONGHOP!L472="TN"),TONGHOP!O472&lt;=90),TONGHOP!R472,"")</f>
        <v>Đỗ Thị Ngát</v>
      </c>
      <c r="C472" s="1">
        <f t="shared" si="28"/>
        <v>1.2</v>
      </c>
      <c r="D472" s="1" t="str">
        <f>IF(AND(TONGHOP!K472="KTHP",OR(TONGHOP!L472="LT",TONGHOP!L472="TN"),AND(TONGHOP!O472&gt;90,TONGHOP!O472&lt;=120)),TONGHOP!Q472,"")</f>
        <v/>
      </c>
      <c r="E472" s="1" t="str">
        <f>IF(AND(TONGHOP!K472="KTHP",OR(TONGHOP!L472="LT",TONGHOP!L472="TN"),AND(TONGHOP!O472&gt;90,TONGHOP!O472&lt;=120)),TONGHOP!R472,"")</f>
        <v/>
      </c>
      <c r="F472" s="1" t="str">
        <f t="shared" si="29"/>
        <v/>
      </c>
      <c r="G472" s="1" t="str">
        <f>IF(AND(TONGHOP!K472="KTHP",OR(TONGHOP!L472="LT",TONGHOP!L472="TN"),AND(TONGHOP!O472&gt;120,TONGHOP!O472&lt;=150)),TONGHOP!Q472,"")</f>
        <v/>
      </c>
      <c r="H472" s="1" t="str">
        <f>IF(AND(TONGHOP!K472="KTHP",OR(TONGHOP!L472="LT",TONGHOP!L472="TN"),AND(TONGHOP!O472&gt;120,TONGHOP!O472&lt;=150)),TONGHOP!R472,"")</f>
        <v/>
      </c>
      <c r="I472" s="1" t="str">
        <f t="shared" si="30"/>
        <v/>
      </c>
      <c r="J472" s="1" t="str">
        <f>IF(AND(TONGHOP!K472="KTHP",OR(TONGHOP!L472="LT",TONGHOP!L472="TN"),TONGHOP!O472&gt;150),TONGHOP!Q472,"")</f>
        <v/>
      </c>
      <c r="K472" s="1" t="str">
        <f>IF(AND(TONGHOP!K472="KTHP",OR(TONGHOP!L472="LT",TONGHOP!L472="TN"),TONGHOP!O472&gt;150),TONGHOP!R472,"")</f>
        <v/>
      </c>
      <c r="L472" s="1" t="str">
        <f t="shared" si="31"/>
        <v/>
      </c>
    </row>
    <row r="473" spans="1:12">
      <c r="A473" s="1" t="str">
        <f>IF(AND(TONGHOP!K473="KTHP",OR(TONGHOP!L473="LT",TONGHOP!L473="TN"),TONGHOP!O473&lt;=90),TONGHOP!Q473,"")</f>
        <v>Nguyễn Quỳnh Giao</v>
      </c>
      <c r="B473" s="1" t="str">
        <f>IF(AND(TONGHOP!K473="KTHP",OR(TONGHOP!L473="LT",TONGHOP!L473="TN"),TONGHOP!O473&lt;=90),TONGHOP!R473,"")</f>
        <v>Nguyễn Thị Bảo Trân</v>
      </c>
      <c r="C473" s="1">
        <f t="shared" si="28"/>
        <v>1.2</v>
      </c>
      <c r="D473" s="1" t="str">
        <f>IF(AND(TONGHOP!K473="KTHP",OR(TONGHOP!L473="LT",TONGHOP!L473="TN"),AND(TONGHOP!O473&gt;90,TONGHOP!O473&lt;=120)),TONGHOP!Q473,"")</f>
        <v/>
      </c>
      <c r="E473" s="1" t="str">
        <f>IF(AND(TONGHOP!K473="KTHP",OR(TONGHOP!L473="LT",TONGHOP!L473="TN"),AND(TONGHOP!O473&gt;90,TONGHOP!O473&lt;=120)),TONGHOP!R473,"")</f>
        <v/>
      </c>
      <c r="F473" s="1" t="str">
        <f t="shared" si="29"/>
        <v/>
      </c>
      <c r="G473" s="1" t="str">
        <f>IF(AND(TONGHOP!K473="KTHP",OR(TONGHOP!L473="LT",TONGHOP!L473="TN"),AND(TONGHOP!O473&gt;120,TONGHOP!O473&lt;=150)),TONGHOP!Q473,"")</f>
        <v/>
      </c>
      <c r="H473" s="1" t="str">
        <f>IF(AND(TONGHOP!K473="KTHP",OR(TONGHOP!L473="LT",TONGHOP!L473="TN"),AND(TONGHOP!O473&gt;120,TONGHOP!O473&lt;=150)),TONGHOP!R473,"")</f>
        <v/>
      </c>
      <c r="I473" s="1" t="str">
        <f t="shared" si="30"/>
        <v/>
      </c>
      <c r="J473" s="1" t="str">
        <f>IF(AND(TONGHOP!K473="KTHP",OR(TONGHOP!L473="LT",TONGHOP!L473="TN"),TONGHOP!O473&gt;150),TONGHOP!Q473,"")</f>
        <v/>
      </c>
      <c r="K473" s="1" t="str">
        <f>IF(AND(TONGHOP!K473="KTHP",OR(TONGHOP!L473="LT",TONGHOP!L473="TN"),TONGHOP!O473&gt;150),TONGHOP!R473,"")</f>
        <v/>
      </c>
      <c r="L473" s="1" t="str">
        <f t="shared" si="31"/>
        <v/>
      </c>
    </row>
    <row r="474" spans="1:12">
      <c r="A474" s="1" t="str">
        <f>IF(AND(TONGHOP!K474="KTHP",OR(TONGHOP!L474="LT",TONGHOP!L474="TN"),TONGHOP!O474&lt;=90),TONGHOP!Q474,"")</f>
        <v>Nguyễn Thanh Tú</v>
      </c>
      <c r="B474" s="1" t="str">
        <f>IF(AND(TONGHOP!K474="KTHP",OR(TONGHOP!L474="LT",TONGHOP!L474="TN"),TONGHOP!O474&lt;=90),TONGHOP!R474,"")</f>
        <v>Bùi Thành Dũng</v>
      </c>
      <c r="C474" s="1">
        <f t="shared" si="28"/>
        <v>1.2</v>
      </c>
      <c r="D474" s="1" t="str">
        <f>IF(AND(TONGHOP!K474="KTHP",OR(TONGHOP!L474="LT",TONGHOP!L474="TN"),AND(TONGHOP!O474&gt;90,TONGHOP!O474&lt;=120)),TONGHOP!Q474,"")</f>
        <v/>
      </c>
      <c r="E474" s="1" t="str">
        <f>IF(AND(TONGHOP!K474="KTHP",OR(TONGHOP!L474="LT",TONGHOP!L474="TN"),AND(TONGHOP!O474&gt;90,TONGHOP!O474&lt;=120)),TONGHOP!R474,"")</f>
        <v/>
      </c>
      <c r="F474" s="1" t="str">
        <f t="shared" si="29"/>
        <v/>
      </c>
      <c r="G474" s="1" t="str">
        <f>IF(AND(TONGHOP!K474="KTHP",OR(TONGHOP!L474="LT",TONGHOP!L474="TN"),AND(TONGHOP!O474&gt;120,TONGHOP!O474&lt;=150)),TONGHOP!Q474,"")</f>
        <v/>
      </c>
      <c r="H474" s="1" t="str">
        <f>IF(AND(TONGHOP!K474="KTHP",OR(TONGHOP!L474="LT",TONGHOP!L474="TN"),AND(TONGHOP!O474&gt;120,TONGHOP!O474&lt;=150)),TONGHOP!R474,"")</f>
        <v/>
      </c>
      <c r="I474" s="1" t="str">
        <f t="shared" si="30"/>
        <v/>
      </c>
      <c r="J474" s="1" t="str">
        <f>IF(AND(TONGHOP!K474="KTHP",OR(TONGHOP!L474="LT",TONGHOP!L474="TN"),TONGHOP!O474&gt;150),TONGHOP!Q474,"")</f>
        <v/>
      </c>
      <c r="K474" s="1" t="str">
        <f>IF(AND(TONGHOP!K474="KTHP",OR(TONGHOP!L474="LT",TONGHOP!L474="TN"),TONGHOP!O474&gt;150),TONGHOP!R474,"")</f>
        <v/>
      </c>
      <c r="L474" s="1" t="str">
        <f t="shared" si="31"/>
        <v/>
      </c>
    </row>
    <row r="475" spans="1:12">
      <c r="A475" s="1" t="str">
        <f>IF(AND(TONGHOP!K475="KTHP",OR(TONGHOP!L475="LT",TONGHOP!L475="TN"),TONGHOP!O475&lt;=90),TONGHOP!Q475,"")</f>
        <v>Lương Thị Thanh Hà</v>
      </c>
      <c r="B475" s="1" t="str">
        <f>IF(AND(TONGHOP!K475="KTHP",OR(TONGHOP!L475="LT",TONGHOP!L475="TN"),TONGHOP!O475&lt;=90),TONGHOP!R475,"")</f>
        <v>Trịnh Khắc Vũ</v>
      </c>
      <c r="C475" s="1">
        <f t="shared" si="28"/>
        <v>1.2</v>
      </c>
      <c r="D475" s="1" t="str">
        <f>IF(AND(TONGHOP!K475="KTHP",OR(TONGHOP!L475="LT",TONGHOP!L475="TN"),AND(TONGHOP!O475&gt;90,TONGHOP!O475&lt;=120)),TONGHOP!Q475,"")</f>
        <v/>
      </c>
      <c r="E475" s="1" t="str">
        <f>IF(AND(TONGHOP!K475="KTHP",OR(TONGHOP!L475="LT",TONGHOP!L475="TN"),AND(TONGHOP!O475&gt;90,TONGHOP!O475&lt;=120)),TONGHOP!R475,"")</f>
        <v/>
      </c>
      <c r="F475" s="1" t="str">
        <f t="shared" si="29"/>
        <v/>
      </c>
      <c r="G475" s="1" t="str">
        <f>IF(AND(TONGHOP!K475="KTHP",OR(TONGHOP!L475="LT",TONGHOP!L475="TN"),AND(TONGHOP!O475&gt;120,TONGHOP!O475&lt;=150)),TONGHOP!Q475,"")</f>
        <v/>
      </c>
      <c r="H475" s="1" t="str">
        <f>IF(AND(TONGHOP!K475="KTHP",OR(TONGHOP!L475="LT",TONGHOP!L475="TN"),AND(TONGHOP!O475&gt;120,TONGHOP!O475&lt;=150)),TONGHOP!R475,"")</f>
        <v/>
      </c>
      <c r="I475" s="1" t="str">
        <f t="shared" si="30"/>
        <v/>
      </c>
      <c r="J475" s="1" t="str">
        <f>IF(AND(TONGHOP!K475="KTHP",OR(TONGHOP!L475="LT",TONGHOP!L475="TN"),TONGHOP!O475&gt;150),TONGHOP!Q475,"")</f>
        <v/>
      </c>
      <c r="K475" s="1" t="str">
        <f>IF(AND(TONGHOP!K475="KTHP",OR(TONGHOP!L475="LT",TONGHOP!L475="TN"),TONGHOP!O475&gt;150),TONGHOP!R475,"")</f>
        <v/>
      </c>
      <c r="L475" s="1" t="str">
        <f t="shared" si="31"/>
        <v/>
      </c>
    </row>
    <row r="476" spans="1:12">
      <c r="A476" s="1">
        <f>IF(AND(TONGHOP!K476="KTHP",OR(TONGHOP!L476="LT",TONGHOP!L476="TN"),TONGHOP!O476&lt;=90),TONGHOP!Q476,"")</f>
        <v>0</v>
      </c>
      <c r="B476" s="1">
        <f>IF(AND(TONGHOP!K476="KTHP",OR(TONGHOP!L476="LT",TONGHOP!L476="TN"),TONGHOP!O476&lt;=90),TONGHOP!R476,"")</f>
        <v>0</v>
      </c>
      <c r="C476" s="1">
        <f t="shared" si="28"/>
        <v>1.2</v>
      </c>
      <c r="D476" s="1" t="str">
        <f>IF(AND(TONGHOP!K476="KTHP",OR(TONGHOP!L476="LT",TONGHOP!L476="TN"),AND(TONGHOP!O476&gt;90,TONGHOP!O476&lt;=120)),TONGHOP!Q476,"")</f>
        <v/>
      </c>
      <c r="E476" s="1" t="str">
        <f>IF(AND(TONGHOP!K476="KTHP",OR(TONGHOP!L476="LT",TONGHOP!L476="TN"),AND(TONGHOP!O476&gt;90,TONGHOP!O476&lt;=120)),TONGHOP!R476,"")</f>
        <v/>
      </c>
      <c r="F476" s="1" t="str">
        <f t="shared" si="29"/>
        <v/>
      </c>
      <c r="G476" s="1" t="str">
        <f>IF(AND(TONGHOP!K476="KTHP",OR(TONGHOP!L476="LT",TONGHOP!L476="TN"),AND(TONGHOP!O476&gt;120,TONGHOP!O476&lt;=150)),TONGHOP!Q476,"")</f>
        <v/>
      </c>
      <c r="H476" s="1" t="str">
        <f>IF(AND(TONGHOP!K476="KTHP",OR(TONGHOP!L476="LT",TONGHOP!L476="TN"),AND(TONGHOP!O476&gt;120,TONGHOP!O476&lt;=150)),TONGHOP!R476,"")</f>
        <v/>
      </c>
      <c r="I476" s="1" t="str">
        <f t="shared" si="30"/>
        <v/>
      </c>
      <c r="J476" s="1" t="str">
        <f>IF(AND(TONGHOP!K476="KTHP",OR(TONGHOP!L476="LT",TONGHOP!L476="TN"),TONGHOP!O476&gt;150),TONGHOP!Q476,"")</f>
        <v/>
      </c>
      <c r="K476" s="1" t="str">
        <f>IF(AND(TONGHOP!K476="KTHP",OR(TONGHOP!L476="LT",TONGHOP!L476="TN"),TONGHOP!O476&gt;150),TONGHOP!R476,"")</f>
        <v/>
      </c>
      <c r="L476" s="1" t="str">
        <f t="shared" si="31"/>
        <v/>
      </c>
    </row>
    <row r="477" spans="1:12">
      <c r="A477" s="1" t="str">
        <f>IF(AND(TONGHOP!K477="KTHP",OR(TONGHOP!L477="LT",TONGHOP!L477="TN"),TONGHOP!O477&lt;=90),TONGHOP!Q477,"")</f>
        <v>Trương Thị Minh Hà</v>
      </c>
      <c r="B477" s="1" t="str">
        <f>IF(AND(TONGHOP!K477="KTHP",OR(TONGHOP!L477="LT",TONGHOP!L477="TN"),TONGHOP!O477&lt;=90),TONGHOP!R477,"")</f>
        <v>Đinh Thị Huyên</v>
      </c>
      <c r="C477" s="1">
        <f t="shared" si="28"/>
        <v>1.2</v>
      </c>
      <c r="D477" s="1" t="str">
        <f>IF(AND(TONGHOP!K477="KTHP",OR(TONGHOP!L477="LT",TONGHOP!L477="TN"),AND(TONGHOP!O477&gt;90,TONGHOP!O477&lt;=120)),TONGHOP!Q477,"")</f>
        <v/>
      </c>
      <c r="E477" s="1" t="str">
        <f>IF(AND(TONGHOP!K477="KTHP",OR(TONGHOP!L477="LT",TONGHOP!L477="TN"),AND(TONGHOP!O477&gt;90,TONGHOP!O477&lt;=120)),TONGHOP!R477,"")</f>
        <v/>
      </c>
      <c r="F477" s="1" t="str">
        <f t="shared" si="29"/>
        <v/>
      </c>
      <c r="G477" s="1" t="str">
        <f>IF(AND(TONGHOP!K477="KTHP",OR(TONGHOP!L477="LT",TONGHOP!L477="TN"),AND(TONGHOP!O477&gt;120,TONGHOP!O477&lt;=150)),TONGHOP!Q477,"")</f>
        <v/>
      </c>
      <c r="H477" s="1" t="str">
        <f>IF(AND(TONGHOP!K477="KTHP",OR(TONGHOP!L477="LT",TONGHOP!L477="TN"),AND(TONGHOP!O477&gt;120,TONGHOP!O477&lt;=150)),TONGHOP!R477,"")</f>
        <v/>
      </c>
      <c r="I477" s="1" t="str">
        <f t="shared" si="30"/>
        <v/>
      </c>
      <c r="J477" s="1" t="str">
        <f>IF(AND(TONGHOP!K477="KTHP",OR(TONGHOP!L477="LT",TONGHOP!L477="TN"),TONGHOP!O477&gt;150),TONGHOP!Q477,"")</f>
        <v/>
      </c>
      <c r="K477" s="1" t="str">
        <f>IF(AND(TONGHOP!K477="KTHP",OR(TONGHOP!L477="LT",TONGHOP!L477="TN"),TONGHOP!O477&gt;150),TONGHOP!R477,"")</f>
        <v/>
      </c>
      <c r="L477" s="1" t="str">
        <f t="shared" si="31"/>
        <v/>
      </c>
    </row>
    <row r="478" spans="1:12">
      <c r="A478" s="1" t="str">
        <f>IF(AND(TONGHOP!K478="KTHP",OR(TONGHOP!L478="LT",TONGHOP!L478="TN"),TONGHOP!O478&lt;=90),TONGHOP!Q478,"")</f>
        <v>Đỗ Thị Thơm</v>
      </c>
      <c r="B478" s="1" t="str">
        <f>IF(AND(TONGHOP!K478="KTHP",OR(TONGHOP!L478="LT",TONGHOP!L478="TN"),TONGHOP!O478&lt;=90),TONGHOP!R478,"")</f>
        <v>Dương Đức Kiên</v>
      </c>
      <c r="C478" s="1">
        <f t="shared" si="28"/>
        <v>1.2</v>
      </c>
      <c r="D478" s="1" t="str">
        <f>IF(AND(TONGHOP!K478="KTHP",OR(TONGHOP!L478="LT",TONGHOP!L478="TN"),AND(TONGHOP!O478&gt;90,TONGHOP!O478&lt;=120)),TONGHOP!Q478,"")</f>
        <v/>
      </c>
      <c r="E478" s="1" t="str">
        <f>IF(AND(TONGHOP!K478="KTHP",OR(TONGHOP!L478="LT",TONGHOP!L478="TN"),AND(TONGHOP!O478&gt;90,TONGHOP!O478&lt;=120)),TONGHOP!R478,"")</f>
        <v/>
      </c>
      <c r="F478" s="1" t="str">
        <f t="shared" si="29"/>
        <v/>
      </c>
      <c r="G478" s="1" t="str">
        <f>IF(AND(TONGHOP!K478="KTHP",OR(TONGHOP!L478="LT",TONGHOP!L478="TN"),AND(TONGHOP!O478&gt;120,TONGHOP!O478&lt;=150)),TONGHOP!Q478,"")</f>
        <v/>
      </c>
      <c r="H478" s="1" t="str">
        <f>IF(AND(TONGHOP!K478="KTHP",OR(TONGHOP!L478="LT",TONGHOP!L478="TN"),AND(TONGHOP!O478&gt;120,TONGHOP!O478&lt;=150)),TONGHOP!R478,"")</f>
        <v/>
      </c>
      <c r="I478" s="1" t="str">
        <f t="shared" si="30"/>
        <v/>
      </c>
      <c r="J478" s="1" t="str">
        <f>IF(AND(TONGHOP!K478="KTHP",OR(TONGHOP!L478="LT",TONGHOP!L478="TN"),TONGHOP!O478&gt;150),TONGHOP!Q478,"")</f>
        <v/>
      </c>
      <c r="K478" s="1" t="str">
        <f>IF(AND(TONGHOP!K478="KTHP",OR(TONGHOP!L478="LT",TONGHOP!L478="TN"),TONGHOP!O478&gt;150),TONGHOP!R478,"")</f>
        <v/>
      </c>
      <c r="L478" s="1" t="str">
        <f t="shared" si="31"/>
        <v/>
      </c>
    </row>
    <row r="479" spans="1:12">
      <c r="A479" s="1" t="str">
        <f>IF(AND(TONGHOP!K479="KTHP",OR(TONGHOP!L479="LT",TONGHOP!L479="TN"),TONGHOP!O479&lt;=90),TONGHOP!Q479,"")</f>
        <v>Cao Thị Nga</v>
      </c>
      <c r="B479" s="1" t="str">
        <f>IF(AND(TONGHOP!K479="KTHP",OR(TONGHOP!L479="LT",TONGHOP!L479="TN"),TONGHOP!O479&lt;=90),TONGHOP!R479,"")</f>
        <v>Trần Thanh Trúc</v>
      </c>
      <c r="C479" s="1">
        <f t="shared" si="28"/>
        <v>1.2</v>
      </c>
      <c r="D479" s="1" t="str">
        <f>IF(AND(TONGHOP!K479="KTHP",OR(TONGHOP!L479="LT",TONGHOP!L479="TN"),AND(TONGHOP!O479&gt;90,TONGHOP!O479&lt;=120)),TONGHOP!Q479,"")</f>
        <v/>
      </c>
      <c r="E479" s="1" t="str">
        <f>IF(AND(TONGHOP!K479="KTHP",OR(TONGHOP!L479="LT",TONGHOP!L479="TN"),AND(TONGHOP!O479&gt;90,TONGHOP!O479&lt;=120)),TONGHOP!R479,"")</f>
        <v/>
      </c>
      <c r="F479" s="1" t="str">
        <f t="shared" si="29"/>
        <v/>
      </c>
      <c r="G479" s="1" t="str">
        <f>IF(AND(TONGHOP!K479="KTHP",OR(TONGHOP!L479="LT",TONGHOP!L479="TN"),AND(TONGHOP!O479&gt;120,TONGHOP!O479&lt;=150)),TONGHOP!Q479,"")</f>
        <v/>
      </c>
      <c r="H479" s="1" t="str">
        <f>IF(AND(TONGHOP!K479="KTHP",OR(TONGHOP!L479="LT",TONGHOP!L479="TN"),AND(TONGHOP!O479&gt;120,TONGHOP!O479&lt;=150)),TONGHOP!R479,"")</f>
        <v/>
      </c>
      <c r="I479" s="1" t="str">
        <f t="shared" si="30"/>
        <v/>
      </c>
      <c r="J479" s="1" t="str">
        <f>IF(AND(TONGHOP!K479="KTHP",OR(TONGHOP!L479="LT",TONGHOP!L479="TN"),TONGHOP!O479&gt;150),TONGHOP!Q479,"")</f>
        <v/>
      </c>
      <c r="K479" s="1" t="str">
        <f>IF(AND(TONGHOP!K479="KTHP",OR(TONGHOP!L479="LT",TONGHOP!L479="TN"),TONGHOP!O479&gt;150),TONGHOP!R479,"")</f>
        <v/>
      </c>
      <c r="L479" s="1" t="str">
        <f t="shared" si="31"/>
        <v/>
      </c>
    </row>
    <row r="480" spans="1:12">
      <c r="A480" s="1" t="str">
        <f>IF(AND(TONGHOP!K480="KTHP",OR(TONGHOP!L480="LT",TONGHOP!L480="TN"),TONGHOP!O480&lt;=90),TONGHOP!Q480,"")</f>
        <v>Nguyễn Thị Cẩm Thạch</v>
      </c>
      <c r="B480" s="1" t="str">
        <f>IF(AND(TONGHOP!K480="KTHP",OR(TONGHOP!L480="LT",TONGHOP!L480="TN"),TONGHOP!O480&lt;=90),TONGHOP!R480,"")</f>
        <v>Hoàng Thị Trang</v>
      </c>
      <c r="C480" s="1">
        <f t="shared" si="28"/>
        <v>1.2</v>
      </c>
      <c r="D480" s="1" t="str">
        <f>IF(AND(TONGHOP!K480="KTHP",OR(TONGHOP!L480="LT",TONGHOP!L480="TN"),AND(TONGHOP!O480&gt;90,TONGHOP!O480&lt;=120)),TONGHOP!Q480,"")</f>
        <v/>
      </c>
      <c r="E480" s="1" t="str">
        <f>IF(AND(TONGHOP!K480="KTHP",OR(TONGHOP!L480="LT",TONGHOP!L480="TN"),AND(TONGHOP!O480&gt;90,TONGHOP!O480&lt;=120)),TONGHOP!R480,"")</f>
        <v/>
      </c>
      <c r="F480" s="1" t="str">
        <f t="shared" si="29"/>
        <v/>
      </c>
      <c r="G480" s="1" t="str">
        <f>IF(AND(TONGHOP!K480="KTHP",OR(TONGHOP!L480="LT",TONGHOP!L480="TN"),AND(TONGHOP!O480&gt;120,TONGHOP!O480&lt;=150)),TONGHOP!Q480,"")</f>
        <v/>
      </c>
      <c r="H480" s="1" t="str">
        <f>IF(AND(TONGHOP!K480="KTHP",OR(TONGHOP!L480="LT",TONGHOP!L480="TN"),AND(TONGHOP!O480&gt;120,TONGHOP!O480&lt;=150)),TONGHOP!R480,"")</f>
        <v/>
      </c>
      <c r="I480" s="1" t="str">
        <f t="shared" si="30"/>
        <v/>
      </c>
      <c r="J480" s="1" t="str">
        <f>IF(AND(TONGHOP!K480="KTHP",OR(TONGHOP!L480="LT",TONGHOP!L480="TN"),TONGHOP!O480&gt;150),TONGHOP!Q480,"")</f>
        <v/>
      </c>
      <c r="K480" s="1" t="str">
        <f>IF(AND(TONGHOP!K480="KTHP",OR(TONGHOP!L480="LT",TONGHOP!L480="TN"),TONGHOP!O480&gt;150),TONGHOP!R480,"")</f>
        <v/>
      </c>
      <c r="L480" s="1" t="str">
        <f t="shared" si="31"/>
        <v/>
      </c>
    </row>
    <row r="481" spans="1:12">
      <c r="A481" s="1" t="str">
        <f>IF(AND(TONGHOP!K481="KTHP",OR(TONGHOP!L481="LT",TONGHOP!L481="TN"),TONGHOP!O481&lt;=90),TONGHOP!Q481,"")</f>
        <v>Nguyễn Thị Mai</v>
      </c>
      <c r="B481" s="1" t="str">
        <f>IF(AND(TONGHOP!K481="KTHP",OR(TONGHOP!L481="LT",TONGHOP!L481="TN"),TONGHOP!O481&lt;=90),TONGHOP!R481,"")</f>
        <v>Trần Thị Ánh Tuyết</v>
      </c>
      <c r="C481" s="1">
        <f t="shared" si="28"/>
        <v>1.2</v>
      </c>
      <c r="D481" s="1" t="str">
        <f>IF(AND(TONGHOP!K481="KTHP",OR(TONGHOP!L481="LT",TONGHOP!L481="TN"),AND(TONGHOP!O481&gt;90,TONGHOP!O481&lt;=120)),TONGHOP!Q481,"")</f>
        <v/>
      </c>
      <c r="E481" s="1" t="str">
        <f>IF(AND(TONGHOP!K481="KTHP",OR(TONGHOP!L481="LT",TONGHOP!L481="TN"),AND(TONGHOP!O481&gt;90,TONGHOP!O481&lt;=120)),TONGHOP!R481,"")</f>
        <v/>
      </c>
      <c r="F481" s="1" t="str">
        <f t="shared" si="29"/>
        <v/>
      </c>
      <c r="G481" s="1" t="str">
        <f>IF(AND(TONGHOP!K481="KTHP",OR(TONGHOP!L481="LT",TONGHOP!L481="TN"),AND(TONGHOP!O481&gt;120,TONGHOP!O481&lt;=150)),TONGHOP!Q481,"")</f>
        <v/>
      </c>
      <c r="H481" s="1" t="str">
        <f>IF(AND(TONGHOP!K481="KTHP",OR(TONGHOP!L481="LT",TONGHOP!L481="TN"),AND(TONGHOP!O481&gt;120,TONGHOP!O481&lt;=150)),TONGHOP!R481,"")</f>
        <v/>
      </c>
      <c r="I481" s="1" t="str">
        <f t="shared" si="30"/>
        <v/>
      </c>
      <c r="J481" s="1" t="str">
        <f>IF(AND(TONGHOP!K481="KTHP",OR(TONGHOP!L481="LT",TONGHOP!L481="TN"),TONGHOP!O481&gt;150),TONGHOP!Q481,"")</f>
        <v/>
      </c>
      <c r="K481" s="1" t="str">
        <f>IF(AND(TONGHOP!K481="KTHP",OR(TONGHOP!L481="LT",TONGHOP!L481="TN"),TONGHOP!O481&gt;150),TONGHOP!R481,"")</f>
        <v/>
      </c>
      <c r="L481" s="1" t="str">
        <f t="shared" si="31"/>
        <v/>
      </c>
    </row>
    <row r="482" spans="1:12">
      <c r="A482" s="1" t="str">
        <f>IF(AND(TONGHOP!K482="KTHP",OR(TONGHOP!L482="LT",TONGHOP!L482="TN"),TONGHOP!O482&lt;=90),TONGHOP!Q482,"")</f>
        <v>Nguyễn Thanh Vũ</v>
      </c>
      <c r="B482" s="1" t="str">
        <f>IF(AND(TONGHOP!K482="KTHP",OR(TONGHOP!L482="LT",TONGHOP!L482="TN"),TONGHOP!O482&lt;=90),TONGHOP!R482,"")</f>
        <v>Nguyễn Thị Thu Tâm</v>
      </c>
      <c r="C482" s="1">
        <f t="shared" si="28"/>
        <v>1.2</v>
      </c>
      <c r="D482" s="1" t="str">
        <f>IF(AND(TONGHOP!K482="KTHP",OR(TONGHOP!L482="LT",TONGHOP!L482="TN"),AND(TONGHOP!O482&gt;90,TONGHOP!O482&lt;=120)),TONGHOP!Q482,"")</f>
        <v/>
      </c>
      <c r="E482" s="1" t="str">
        <f>IF(AND(TONGHOP!K482="KTHP",OR(TONGHOP!L482="LT",TONGHOP!L482="TN"),AND(TONGHOP!O482&gt;90,TONGHOP!O482&lt;=120)),TONGHOP!R482,"")</f>
        <v/>
      </c>
      <c r="F482" s="1" t="str">
        <f t="shared" si="29"/>
        <v/>
      </c>
      <c r="G482" s="1" t="str">
        <f>IF(AND(TONGHOP!K482="KTHP",OR(TONGHOP!L482="LT",TONGHOP!L482="TN"),AND(TONGHOP!O482&gt;120,TONGHOP!O482&lt;=150)),TONGHOP!Q482,"")</f>
        <v/>
      </c>
      <c r="H482" s="1" t="str">
        <f>IF(AND(TONGHOP!K482="KTHP",OR(TONGHOP!L482="LT",TONGHOP!L482="TN"),AND(TONGHOP!O482&gt;120,TONGHOP!O482&lt;=150)),TONGHOP!R482,"")</f>
        <v/>
      </c>
      <c r="I482" s="1" t="str">
        <f t="shared" si="30"/>
        <v/>
      </c>
      <c r="J482" s="1" t="str">
        <f>IF(AND(TONGHOP!K482="KTHP",OR(TONGHOP!L482="LT",TONGHOP!L482="TN"),TONGHOP!O482&gt;150),TONGHOP!Q482,"")</f>
        <v/>
      </c>
      <c r="K482" s="1" t="str">
        <f>IF(AND(TONGHOP!K482="KTHP",OR(TONGHOP!L482="LT",TONGHOP!L482="TN"),TONGHOP!O482&gt;150),TONGHOP!R482,"")</f>
        <v/>
      </c>
      <c r="L482" s="1" t="str">
        <f t="shared" si="31"/>
        <v/>
      </c>
    </row>
    <row r="483" spans="1:12">
      <c r="A483" s="1" t="str">
        <f>IF(AND(TONGHOP!K483="KTHP",OR(TONGHOP!L483="LT",TONGHOP!L483="TN"),TONGHOP!O483&lt;=90),TONGHOP!Q483,"")</f>
        <v>Nguyễn Quỳnh Giao</v>
      </c>
      <c r="B483" s="1" t="str">
        <f>IF(AND(TONGHOP!K483="KTHP",OR(TONGHOP!L483="LT",TONGHOP!L483="TN"),TONGHOP!O483&lt;=90),TONGHOP!R483,"")</f>
        <v>Nguyễn Thị Bảo Trân</v>
      </c>
      <c r="C483" s="1">
        <f t="shared" si="28"/>
        <v>1.2</v>
      </c>
      <c r="D483" s="1" t="str">
        <f>IF(AND(TONGHOP!K483="KTHP",OR(TONGHOP!L483="LT",TONGHOP!L483="TN"),AND(TONGHOP!O483&gt;90,TONGHOP!O483&lt;=120)),TONGHOP!Q483,"")</f>
        <v/>
      </c>
      <c r="E483" s="1" t="str">
        <f>IF(AND(TONGHOP!K483="KTHP",OR(TONGHOP!L483="LT",TONGHOP!L483="TN"),AND(TONGHOP!O483&gt;90,TONGHOP!O483&lt;=120)),TONGHOP!R483,"")</f>
        <v/>
      </c>
      <c r="F483" s="1" t="str">
        <f t="shared" si="29"/>
        <v/>
      </c>
      <c r="G483" s="1" t="str">
        <f>IF(AND(TONGHOP!K483="KTHP",OR(TONGHOP!L483="LT",TONGHOP!L483="TN"),AND(TONGHOP!O483&gt;120,TONGHOP!O483&lt;=150)),TONGHOP!Q483,"")</f>
        <v/>
      </c>
      <c r="H483" s="1" t="str">
        <f>IF(AND(TONGHOP!K483="KTHP",OR(TONGHOP!L483="LT",TONGHOP!L483="TN"),AND(TONGHOP!O483&gt;120,TONGHOP!O483&lt;=150)),TONGHOP!R483,"")</f>
        <v/>
      </c>
      <c r="I483" s="1" t="str">
        <f t="shared" si="30"/>
        <v/>
      </c>
      <c r="J483" s="1" t="str">
        <f>IF(AND(TONGHOP!K483="KTHP",OR(TONGHOP!L483="LT",TONGHOP!L483="TN"),TONGHOP!O483&gt;150),TONGHOP!Q483,"")</f>
        <v/>
      </c>
      <c r="K483" s="1" t="str">
        <f>IF(AND(TONGHOP!K483="KTHP",OR(TONGHOP!L483="LT",TONGHOP!L483="TN"),TONGHOP!O483&gt;150),TONGHOP!R483,"")</f>
        <v/>
      </c>
      <c r="L483" s="1" t="str">
        <f t="shared" si="31"/>
        <v/>
      </c>
    </row>
    <row r="484" spans="1:12">
      <c r="A484" s="1" t="str">
        <f>IF(AND(TONGHOP!K484="KTHP",OR(TONGHOP!L484="LT",TONGHOP!L484="TN"),TONGHOP!O484&lt;=90),TONGHOP!Q484,"")</f>
        <v>Lương Thị Thanh Hà</v>
      </c>
      <c r="B484" s="1" t="str">
        <f>IF(AND(TONGHOP!K484="KTHP",OR(TONGHOP!L484="LT",TONGHOP!L484="TN"),TONGHOP!O484&lt;=90),TONGHOP!R484,"")</f>
        <v>Nguyễn Anh Kiệt</v>
      </c>
      <c r="C484" s="1">
        <f t="shared" si="28"/>
        <v>1.2</v>
      </c>
      <c r="D484" s="1" t="str">
        <f>IF(AND(TONGHOP!K484="KTHP",OR(TONGHOP!L484="LT",TONGHOP!L484="TN"),AND(TONGHOP!O484&gt;90,TONGHOP!O484&lt;=120)),TONGHOP!Q484,"")</f>
        <v/>
      </c>
      <c r="E484" s="1" t="str">
        <f>IF(AND(TONGHOP!K484="KTHP",OR(TONGHOP!L484="LT",TONGHOP!L484="TN"),AND(TONGHOP!O484&gt;90,TONGHOP!O484&lt;=120)),TONGHOP!R484,"")</f>
        <v/>
      </c>
      <c r="F484" s="1" t="str">
        <f t="shared" si="29"/>
        <v/>
      </c>
      <c r="G484" s="1" t="str">
        <f>IF(AND(TONGHOP!K484="KTHP",OR(TONGHOP!L484="LT",TONGHOP!L484="TN"),AND(TONGHOP!O484&gt;120,TONGHOP!O484&lt;=150)),TONGHOP!Q484,"")</f>
        <v/>
      </c>
      <c r="H484" s="1" t="str">
        <f>IF(AND(TONGHOP!K484="KTHP",OR(TONGHOP!L484="LT",TONGHOP!L484="TN"),AND(TONGHOP!O484&gt;120,TONGHOP!O484&lt;=150)),TONGHOP!R484,"")</f>
        <v/>
      </c>
      <c r="I484" s="1" t="str">
        <f t="shared" si="30"/>
        <v/>
      </c>
      <c r="J484" s="1" t="str">
        <f>IF(AND(TONGHOP!K484="KTHP",OR(TONGHOP!L484="LT",TONGHOP!L484="TN"),TONGHOP!O484&gt;150),TONGHOP!Q484,"")</f>
        <v/>
      </c>
      <c r="K484" s="1" t="str">
        <f>IF(AND(TONGHOP!K484="KTHP",OR(TONGHOP!L484="LT",TONGHOP!L484="TN"),TONGHOP!O484&gt;150),TONGHOP!R484,"")</f>
        <v/>
      </c>
      <c r="L484" s="1" t="str">
        <f t="shared" si="31"/>
        <v/>
      </c>
    </row>
    <row r="485" spans="1:12">
      <c r="A485" s="1" t="str">
        <f>IF(AND(TONGHOP!K485="KTHP",OR(TONGHOP!L485="LT",TONGHOP!L485="TN"),TONGHOP!O485&lt;=90),TONGHOP!Q485,"")</f>
        <v>Vũ Đức Pháp</v>
      </c>
      <c r="B485" s="1" t="str">
        <f>IF(AND(TONGHOP!K485="KTHP",OR(TONGHOP!L485="LT",TONGHOP!L485="TN"),TONGHOP!O485&lt;=90),TONGHOP!R485,"")</f>
        <v>Trịnh Khắc Vũ</v>
      </c>
      <c r="C485" s="1">
        <f t="shared" si="28"/>
        <v>1.2</v>
      </c>
      <c r="D485" s="1" t="str">
        <f>IF(AND(TONGHOP!K485="KTHP",OR(TONGHOP!L485="LT",TONGHOP!L485="TN"),AND(TONGHOP!O485&gt;90,TONGHOP!O485&lt;=120)),TONGHOP!Q485,"")</f>
        <v/>
      </c>
      <c r="E485" s="1" t="str">
        <f>IF(AND(TONGHOP!K485="KTHP",OR(TONGHOP!L485="LT",TONGHOP!L485="TN"),AND(TONGHOP!O485&gt;90,TONGHOP!O485&lt;=120)),TONGHOP!R485,"")</f>
        <v/>
      </c>
      <c r="F485" s="1" t="str">
        <f t="shared" si="29"/>
        <v/>
      </c>
      <c r="G485" s="1" t="str">
        <f>IF(AND(TONGHOP!K485="KTHP",OR(TONGHOP!L485="LT",TONGHOP!L485="TN"),AND(TONGHOP!O485&gt;120,TONGHOP!O485&lt;=150)),TONGHOP!Q485,"")</f>
        <v/>
      </c>
      <c r="H485" s="1" t="str">
        <f>IF(AND(TONGHOP!K485="KTHP",OR(TONGHOP!L485="LT",TONGHOP!L485="TN"),AND(TONGHOP!O485&gt;120,TONGHOP!O485&lt;=150)),TONGHOP!R485,"")</f>
        <v/>
      </c>
      <c r="I485" s="1" t="str">
        <f t="shared" si="30"/>
        <v/>
      </c>
      <c r="J485" s="1" t="str">
        <f>IF(AND(TONGHOP!K485="KTHP",OR(TONGHOP!L485="LT",TONGHOP!L485="TN"),TONGHOP!O485&gt;150),TONGHOP!Q485,"")</f>
        <v/>
      </c>
      <c r="K485" s="1" t="str">
        <f>IF(AND(TONGHOP!K485="KTHP",OR(TONGHOP!L485="LT",TONGHOP!L485="TN"),TONGHOP!O485&gt;150),TONGHOP!R485,"")</f>
        <v/>
      </c>
      <c r="L485" s="1" t="str">
        <f t="shared" si="31"/>
        <v/>
      </c>
    </row>
    <row r="486" spans="1:12">
      <c r="A486" s="1" t="str">
        <f>IF(AND(TONGHOP!K486="KTHP",OR(TONGHOP!L486="LT",TONGHOP!L486="TN"),TONGHOP!O486&lt;=90),TONGHOP!Q486,"")</f>
        <v>Nguyễn Thanh Tú</v>
      </c>
      <c r="B486" s="1" t="str">
        <f>IF(AND(TONGHOP!K486="KTHP",OR(TONGHOP!L486="LT",TONGHOP!L486="TN"),TONGHOP!O486&lt;=90),TONGHOP!R486,"")</f>
        <v>Dương Đức Kiên</v>
      </c>
      <c r="C486" s="1">
        <f t="shared" si="28"/>
        <v>1.2</v>
      </c>
      <c r="D486" s="1" t="str">
        <f>IF(AND(TONGHOP!K486="KTHP",OR(TONGHOP!L486="LT",TONGHOP!L486="TN"),AND(TONGHOP!O486&gt;90,TONGHOP!O486&lt;=120)),TONGHOP!Q486,"")</f>
        <v/>
      </c>
      <c r="E486" s="1" t="str">
        <f>IF(AND(TONGHOP!K486="KTHP",OR(TONGHOP!L486="LT",TONGHOP!L486="TN"),AND(TONGHOP!O486&gt;90,TONGHOP!O486&lt;=120)),TONGHOP!R486,"")</f>
        <v/>
      </c>
      <c r="F486" s="1" t="str">
        <f t="shared" si="29"/>
        <v/>
      </c>
      <c r="G486" s="1" t="str">
        <f>IF(AND(TONGHOP!K486="KTHP",OR(TONGHOP!L486="LT",TONGHOP!L486="TN"),AND(TONGHOP!O486&gt;120,TONGHOP!O486&lt;=150)),TONGHOP!Q486,"")</f>
        <v/>
      </c>
      <c r="H486" s="1" t="str">
        <f>IF(AND(TONGHOP!K486="KTHP",OR(TONGHOP!L486="LT",TONGHOP!L486="TN"),AND(TONGHOP!O486&gt;120,TONGHOP!O486&lt;=150)),TONGHOP!R486,"")</f>
        <v/>
      </c>
      <c r="I486" s="1" t="str">
        <f t="shared" si="30"/>
        <v/>
      </c>
      <c r="J486" s="1" t="str">
        <f>IF(AND(TONGHOP!K486="KTHP",OR(TONGHOP!L486="LT",TONGHOP!L486="TN"),TONGHOP!O486&gt;150),TONGHOP!Q486,"")</f>
        <v/>
      </c>
      <c r="K486" s="1" t="str">
        <f>IF(AND(TONGHOP!K486="KTHP",OR(TONGHOP!L486="LT",TONGHOP!L486="TN"),TONGHOP!O486&gt;150),TONGHOP!R486,"")</f>
        <v/>
      </c>
      <c r="L486" s="1" t="str">
        <f t="shared" si="31"/>
        <v/>
      </c>
    </row>
    <row r="487" spans="1:12">
      <c r="A487" s="1">
        <f>IF(AND(TONGHOP!K487="KTHP",OR(TONGHOP!L487="LT",TONGHOP!L487="TN"),TONGHOP!O487&lt;=90),TONGHOP!Q487,"")</f>
        <v>0</v>
      </c>
      <c r="B487" s="1">
        <f>IF(AND(TONGHOP!K487="KTHP",OR(TONGHOP!L487="LT",TONGHOP!L487="TN"),TONGHOP!O487&lt;=90),TONGHOP!R487,"")</f>
        <v>0</v>
      </c>
      <c r="C487" s="1">
        <f t="shared" si="28"/>
        <v>1.2</v>
      </c>
      <c r="D487" s="1" t="str">
        <f>IF(AND(TONGHOP!K487="KTHP",OR(TONGHOP!L487="LT",TONGHOP!L487="TN"),AND(TONGHOP!O487&gt;90,TONGHOP!O487&lt;=120)),TONGHOP!Q487,"")</f>
        <v/>
      </c>
      <c r="E487" s="1" t="str">
        <f>IF(AND(TONGHOP!K487="KTHP",OR(TONGHOP!L487="LT",TONGHOP!L487="TN"),AND(TONGHOP!O487&gt;90,TONGHOP!O487&lt;=120)),TONGHOP!R487,"")</f>
        <v/>
      </c>
      <c r="F487" s="1" t="str">
        <f t="shared" si="29"/>
        <v/>
      </c>
      <c r="G487" s="1" t="str">
        <f>IF(AND(TONGHOP!K487="KTHP",OR(TONGHOP!L487="LT",TONGHOP!L487="TN"),AND(TONGHOP!O487&gt;120,TONGHOP!O487&lt;=150)),TONGHOP!Q487,"")</f>
        <v/>
      </c>
      <c r="H487" s="1" t="str">
        <f>IF(AND(TONGHOP!K487="KTHP",OR(TONGHOP!L487="LT",TONGHOP!L487="TN"),AND(TONGHOP!O487&gt;120,TONGHOP!O487&lt;=150)),TONGHOP!R487,"")</f>
        <v/>
      </c>
      <c r="I487" s="1" t="str">
        <f t="shared" si="30"/>
        <v/>
      </c>
      <c r="J487" s="1" t="str">
        <f>IF(AND(TONGHOP!K487="KTHP",OR(TONGHOP!L487="LT",TONGHOP!L487="TN"),TONGHOP!O487&gt;150),TONGHOP!Q487,"")</f>
        <v/>
      </c>
      <c r="K487" s="1" t="str">
        <f>IF(AND(TONGHOP!K487="KTHP",OR(TONGHOP!L487="LT",TONGHOP!L487="TN"),TONGHOP!O487&gt;150),TONGHOP!R487,"")</f>
        <v/>
      </c>
      <c r="L487" s="1" t="str">
        <f t="shared" si="31"/>
        <v/>
      </c>
    </row>
    <row r="488" spans="1:12">
      <c r="A488" s="1" t="str">
        <f>IF(AND(TONGHOP!K488="KTHP",OR(TONGHOP!L488="LT",TONGHOP!L488="TN"),TONGHOP!O488&lt;=90),TONGHOP!Q488,"")</f>
        <v>Cao Thị Nga</v>
      </c>
      <c r="B488" s="1" t="str">
        <f>IF(AND(TONGHOP!K488="KTHP",OR(TONGHOP!L488="LT",TONGHOP!L488="TN"),TONGHOP!O488&lt;=90),TONGHOP!R488,"")</f>
        <v>Hoàng Thị Trang</v>
      </c>
      <c r="C488" s="1">
        <f t="shared" si="28"/>
        <v>1.2</v>
      </c>
      <c r="D488" s="1" t="str">
        <f>IF(AND(TONGHOP!K488="KTHP",OR(TONGHOP!L488="LT",TONGHOP!L488="TN"),AND(TONGHOP!O488&gt;90,TONGHOP!O488&lt;=120)),TONGHOP!Q488,"")</f>
        <v/>
      </c>
      <c r="E488" s="1" t="str">
        <f>IF(AND(TONGHOP!K488="KTHP",OR(TONGHOP!L488="LT",TONGHOP!L488="TN"),AND(TONGHOP!O488&gt;90,TONGHOP!O488&lt;=120)),TONGHOP!R488,"")</f>
        <v/>
      </c>
      <c r="F488" s="1" t="str">
        <f t="shared" si="29"/>
        <v/>
      </c>
      <c r="G488" s="1" t="str">
        <f>IF(AND(TONGHOP!K488="KTHP",OR(TONGHOP!L488="LT",TONGHOP!L488="TN"),AND(TONGHOP!O488&gt;120,TONGHOP!O488&lt;=150)),TONGHOP!Q488,"")</f>
        <v/>
      </c>
      <c r="H488" s="1" t="str">
        <f>IF(AND(TONGHOP!K488="KTHP",OR(TONGHOP!L488="LT",TONGHOP!L488="TN"),AND(TONGHOP!O488&gt;120,TONGHOP!O488&lt;=150)),TONGHOP!R488,"")</f>
        <v/>
      </c>
      <c r="I488" s="1" t="str">
        <f t="shared" si="30"/>
        <v/>
      </c>
      <c r="J488" s="1" t="str">
        <f>IF(AND(TONGHOP!K488="KTHP",OR(TONGHOP!L488="LT",TONGHOP!L488="TN"),TONGHOP!O488&gt;150),TONGHOP!Q488,"")</f>
        <v/>
      </c>
      <c r="K488" s="1" t="str">
        <f>IF(AND(TONGHOP!K488="KTHP",OR(TONGHOP!L488="LT",TONGHOP!L488="TN"),TONGHOP!O488&gt;150),TONGHOP!R488,"")</f>
        <v/>
      </c>
      <c r="L488" s="1" t="str">
        <f t="shared" si="31"/>
        <v/>
      </c>
    </row>
    <row r="489" spans="1:12">
      <c r="A489" s="1" t="str">
        <f>IF(AND(TONGHOP!K489="KTHP",OR(TONGHOP!L489="LT",TONGHOP!L489="TN"),TONGHOP!O489&lt;=90),TONGHOP!Q489,"")</f>
        <v>Cao Đình Trung Hậu</v>
      </c>
      <c r="B489" s="1" t="str">
        <f>IF(AND(TONGHOP!K489="KTHP",OR(TONGHOP!L489="LT",TONGHOP!L489="TN"),TONGHOP!O489&lt;=90),TONGHOP!R489,"")</f>
        <v>Trần Thị Ánh Tuyết</v>
      </c>
      <c r="C489" s="1">
        <f t="shared" si="28"/>
        <v>1.2</v>
      </c>
      <c r="D489" s="1" t="str">
        <f>IF(AND(TONGHOP!K489="KTHP",OR(TONGHOP!L489="LT",TONGHOP!L489="TN"),AND(TONGHOP!O489&gt;90,TONGHOP!O489&lt;=120)),TONGHOP!Q489,"")</f>
        <v/>
      </c>
      <c r="E489" s="1" t="str">
        <f>IF(AND(TONGHOP!K489="KTHP",OR(TONGHOP!L489="LT",TONGHOP!L489="TN"),AND(TONGHOP!O489&gt;90,TONGHOP!O489&lt;=120)),TONGHOP!R489,"")</f>
        <v/>
      </c>
      <c r="F489" s="1" t="str">
        <f t="shared" si="29"/>
        <v/>
      </c>
      <c r="G489" s="1" t="str">
        <f>IF(AND(TONGHOP!K489="KTHP",OR(TONGHOP!L489="LT",TONGHOP!L489="TN"),AND(TONGHOP!O489&gt;120,TONGHOP!O489&lt;=150)),TONGHOP!Q489,"")</f>
        <v/>
      </c>
      <c r="H489" s="1" t="str">
        <f>IF(AND(TONGHOP!K489="KTHP",OR(TONGHOP!L489="LT",TONGHOP!L489="TN"),AND(TONGHOP!O489&gt;120,TONGHOP!O489&lt;=150)),TONGHOP!R489,"")</f>
        <v/>
      </c>
      <c r="I489" s="1" t="str">
        <f t="shared" si="30"/>
        <v/>
      </c>
      <c r="J489" s="1" t="str">
        <f>IF(AND(TONGHOP!K489="KTHP",OR(TONGHOP!L489="LT",TONGHOP!L489="TN"),TONGHOP!O489&gt;150),TONGHOP!Q489,"")</f>
        <v/>
      </c>
      <c r="K489" s="1" t="str">
        <f>IF(AND(TONGHOP!K489="KTHP",OR(TONGHOP!L489="LT",TONGHOP!L489="TN"),TONGHOP!O489&gt;150),TONGHOP!R489,"")</f>
        <v/>
      </c>
      <c r="L489" s="1" t="str">
        <f t="shared" si="31"/>
        <v/>
      </c>
    </row>
    <row r="490" spans="1:12">
      <c r="A490" s="1" t="str">
        <f>IF(AND(TONGHOP!K490="KTHP",OR(TONGHOP!L490="LT",TONGHOP!L490="TN"),TONGHOP!O490&lt;=90),TONGHOP!Q490,"")</f>
        <v>Nguyễn Thị Cẩm Thạch</v>
      </c>
      <c r="B490" s="1" t="str">
        <f>IF(AND(TONGHOP!K490="KTHP",OR(TONGHOP!L490="LT",TONGHOP!L490="TN"),TONGHOP!O490&lt;=90),TONGHOP!R490,"")</f>
        <v>Nguyễn Thị Thu Tâm</v>
      </c>
      <c r="C490" s="1">
        <f t="shared" si="28"/>
        <v>1.2</v>
      </c>
      <c r="D490" s="1" t="str">
        <f>IF(AND(TONGHOP!K490="KTHP",OR(TONGHOP!L490="LT",TONGHOP!L490="TN"),AND(TONGHOP!O490&gt;90,TONGHOP!O490&lt;=120)),TONGHOP!Q490,"")</f>
        <v/>
      </c>
      <c r="E490" s="1" t="str">
        <f>IF(AND(TONGHOP!K490="KTHP",OR(TONGHOP!L490="LT",TONGHOP!L490="TN"),AND(TONGHOP!O490&gt;90,TONGHOP!O490&lt;=120)),TONGHOP!R490,"")</f>
        <v/>
      </c>
      <c r="F490" s="1" t="str">
        <f t="shared" si="29"/>
        <v/>
      </c>
      <c r="G490" s="1" t="str">
        <f>IF(AND(TONGHOP!K490="KTHP",OR(TONGHOP!L490="LT",TONGHOP!L490="TN"),AND(TONGHOP!O490&gt;120,TONGHOP!O490&lt;=150)),TONGHOP!Q490,"")</f>
        <v/>
      </c>
      <c r="H490" s="1" t="str">
        <f>IF(AND(TONGHOP!K490="KTHP",OR(TONGHOP!L490="LT",TONGHOP!L490="TN"),AND(TONGHOP!O490&gt;120,TONGHOP!O490&lt;=150)),TONGHOP!R490,"")</f>
        <v/>
      </c>
      <c r="I490" s="1" t="str">
        <f t="shared" si="30"/>
        <v/>
      </c>
      <c r="J490" s="1" t="str">
        <f>IF(AND(TONGHOP!K490="KTHP",OR(TONGHOP!L490="LT",TONGHOP!L490="TN"),TONGHOP!O490&gt;150),TONGHOP!Q490,"")</f>
        <v/>
      </c>
      <c r="K490" s="1" t="str">
        <f>IF(AND(TONGHOP!K490="KTHP",OR(TONGHOP!L490="LT",TONGHOP!L490="TN"),TONGHOP!O490&gt;150),TONGHOP!R490,"")</f>
        <v/>
      </c>
      <c r="L490" s="1" t="str">
        <f t="shared" si="31"/>
        <v/>
      </c>
    </row>
    <row r="491" spans="1:12">
      <c r="A491" s="1" t="str">
        <f>IF(AND(TONGHOP!K491="KTHP",OR(TONGHOP!L491="LT",TONGHOP!L491="TN"),TONGHOP!O491&lt;=90),TONGHOP!Q491,"")</f>
        <v>Nguyễn Thị Mai</v>
      </c>
      <c r="B491" s="1" t="str">
        <f>IF(AND(TONGHOP!K491="KTHP",OR(TONGHOP!L491="LT",TONGHOP!L491="TN"),TONGHOP!O491&lt;=90),TONGHOP!R491,"")</f>
        <v>Đinh Thị Huyên</v>
      </c>
      <c r="C491" s="1">
        <f t="shared" si="28"/>
        <v>1.2</v>
      </c>
      <c r="D491" s="1" t="str">
        <f>IF(AND(TONGHOP!K491="KTHP",OR(TONGHOP!L491="LT",TONGHOP!L491="TN"),AND(TONGHOP!O491&gt;90,TONGHOP!O491&lt;=120)),TONGHOP!Q491,"")</f>
        <v/>
      </c>
      <c r="E491" s="1" t="str">
        <f>IF(AND(TONGHOP!K491="KTHP",OR(TONGHOP!L491="LT",TONGHOP!L491="TN"),AND(TONGHOP!O491&gt;90,TONGHOP!O491&lt;=120)),TONGHOP!R491,"")</f>
        <v/>
      </c>
      <c r="F491" s="1" t="str">
        <f t="shared" si="29"/>
        <v/>
      </c>
      <c r="G491" s="1" t="str">
        <f>IF(AND(TONGHOP!K491="KTHP",OR(TONGHOP!L491="LT",TONGHOP!L491="TN"),AND(TONGHOP!O491&gt;120,TONGHOP!O491&lt;=150)),TONGHOP!Q491,"")</f>
        <v/>
      </c>
      <c r="H491" s="1" t="str">
        <f>IF(AND(TONGHOP!K491="KTHP",OR(TONGHOP!L491="LT",TONGHOP!L491="TN"),AND(TONGHOP!O491&gt;120,TONGHOP!O491&lt;=150)),TONGHOP!R491,"")</f>
        <v/>
      </c>
      <c r="I491" s="1" t="str">
        <f t="shared" si="30"/>
        <v/>
      </c>
      <c r="J491" s="1" t="str">
        <f>IF(AND(TONGHOP!K491="KTHP",OR(TONGHOP!L491="LT",TONGHOP!L491="TN"),TONGHOP!O491&gt;150),TONGHOP!Q491,"")</f>
        <v/>
      </c>
      <c r="K491" s="1" t="str">
        <f>IF(AND(TONGHOP!K491="KTHP",OR(TONGHOP!L491="LT",TONGHOP!L491="TN"),TONGHOP!O491&gt;150),TONGHOP!R491,"")</f>
        <v/>
      </c>
      <c r="L491" s="1" t="str">
        <f t="shared" si="31"/>
        <v/>
      </c>
    </row>
    <row r="492" spans="1:12">
      <c r="A492" s="1" t="str">
        <f>IF(AND(TONGHOP!K492="KTHP",OR(TONGHOP!L492="LT",TONGHOP!L492="TN"),TONGHOP!O492&lt;=90),TONGHOP!Q492,"")</f>
        <v>Nguyễn Thanh Vũ</v>
      </c>
      <c r="B492" s="1" t="str">
        <f>IF(AND(TONGHOP!K492="KTHP",OR(TONGHOP!L492="LT",TONGHOP!L492="TN"),TONGHOP!O492&lt;=90),TONGHOP!R492,"")</f>
        <v>Trần Thanh Trúc</v>
      </c>
      <c r="C492" s="1">
        <f t="shared" si="28"/>
        <v>1.2</v>
      </c>
      <c r="D492" s="1" t="str">
        <f>IF(AND(TONGHOP!K492="KTHP",OR(TONGHOP!L492="LT",TONGHOP!L492="TN"),AND(TONGHOP!O492&gt;90,TONGHOP!O492&lt;=120)),TONGHOP!Q492,"")</f>
        <v/>
      </c>
      <c r="E492" s="1" t="str">
        <f>IF(AND(TONGHOP!K492="KTHP",OR(TONGHOP!L492="LT",TONGHOP!L492="TN"),AND(TONGHOP!O492&gt;90,TONGHOP!O492&lt;=120)),TONGHOP!R492,"")</f>
        <v/>
      </c>
      <c r="F492" s="1" t="str">
        <f t="shared" si="29"/>
        <v/>
      </c>
      <c r="G492" s="1" t="str">
        <f>IF(AND(TONGHOP!K492="KTHP",OR(TONGHOP!L492="LT",TONGHOP!L492="TN"),AND(TONGHOP!O492&gt;120,TONGHOP!O492&lt;=150)),TONGHOP!Q492,"")</f>
        <v/>
      </c>
      <c r="H492" s="1" t="str">
        <f>IF(AND(TONGHOP!K492="KTHP",OR(TONGHOP!L492="LT",TONGHOP!L492="TN"),AND(TONGHOP!O492&gt;120,TONGHOP!O492&lt;=150)),TONGHOP!R492,"")</f>
        <v/>
      </c>
      <c r="I492" s="1" t="str">
        <f t="shared" si="30"/>
        <v/>
      </c>
      <c r="J492" s="1" t="str">
        <f>IF(AND(TONGHOP!K492="KTHP",OR(TONGHOP!L492="LT",TONGHOP!L492="TN"),TONGHOP!O492&gt;150),TONGHOP!Q492,"")</f>
        <v/>
      </c>
      <c r="K492" s="1" t="str">
        <f>IF(AND(TONGHOP!K492="KTHP",OR(TONGHOP!L492="LT",TONGHOP!L492="TN"),TONGHOP!O492&gt;150),TONGHOP!R492,"")</f>
        <v/>
      </c>
      <c r="L492" s="1" t="str">
        <f t="shared" si="31"/>
        <v/>
      </c>
    </row>
    <row r="493" spans="1:12">
      <c r="A493" s="1" t="str">
        <f>IF(AND(TONGHOP!K493="KTHP",OR(TONGHOP!L493="LT",TONGHOP!L493="TN"),TONGHOP!O493&lt;=90),TONGHOP!Q493,"")</f>
        <v>Trương Thị Minh Hà</v>
      </c>
      <c r="B493" s="1" t="str">
        <f>IF(AND(TONGHOP!K493="KTHP",OR(TONGHOP!L493="LT",TONGHOP!L493="TN"),TONGHOP!O493&lt;=90),TONGHOP!R493,"")</f>
        <v>Bùi Thành Dũng</v>
      </c>
      <c r="C493" s="1">
        <f t="shared" si="28"/>
        <v>1.2</v>
      </c>
      <c r="D493" s="1" t="str">
        <f>IF(AND(TONGHOP!K493="KTHP",OR(TONGHOP!L493="LT",TONGHOP!L493="TN"),AND(TONGHOP!O493&gt;90,TONGHOP!O493&lt;=120)),TONGHOP!Q493,"")</f>
        <v/>
      </c>
      <c r="E493" s="1" t="str">
        <f>IF(AND(TONGHOP!K493="KTHP",OR(TONGHOP!L493="LT",TONGHOP!L493="TN"),AND(TONGHOP!O493&gt;90,TONGHOP!O493&lt;=120)),TONGHOP!R493,"")</f>
        <v/>
      </c>
      <c r="F493" s="1" t="str">
        <f t="shared" si="29"/>
        <v/>
      </c>
      <c r="G493" s="1" t="str">
        <f>IF(AND(TONGHOP!K493="KTHP",OR(TONGHOP!L493="LT",TONGHOP!L493="TN"),AND(TONGHOP!O493&gt;120,TONGHOP!O493&lt;=150)),TONGHOP!Q493,"")</f>
        <v/>
      </c>
      <c r="H493" s="1" t="str">
        <f>IF(AND(TONGHOP!K493="KTHP",OR(TONGHOP!L493="LT",TONGHOP!L493="TN"),AND(TONGHOP!O493&gt;120,TONGHOP!O493&lt;=150)),TONGHOP!R493,"")</f>
        <v/>
      </c>
      <c r="I493" s="1" t="str">
        <f t="shared" si="30"/>
        <v/>
      </c>
      <c r="J493" s="1" t="str">
        <f>IF(AND(TONGHOP!K493="KTHP",OR(TONGHOP!L493="LT",TONGHOP!L493="TN"),TONGHOP!O493&gt;150),TONGHOP!Q493,"")</f>
        <v/>
      </c>
      <c r="K493" s="1" t="str">
        <f>IF(AND(TONGHOP!K493="KTHP",OR(TONGHOP!L493="LT",TONGHOP!L493="TN"),TONGHOP!O493&gt;150),TONGHOP!R493,"")</f>
        <v/>
      </c>
      <c r="L493" s="1" t="str">
        <f t="shared" si="31"/>
        <v/>
      </c>
    </row>
    <row r="494" spans="1:12">
      <c r="A494" s="1" t="str">
        <f>IF(AND(TONGHOP!K494="KTHP",OR(TONGHOP!L494="LT",TONGHOP!L494="TN"),TONGHOP!O494&lt;=90),TONGHOP!Q494,"")</f>
        <v/>
      </c>
      <c r="B494" s="1" t="str">
        <f>IF(AND(TONGHOP!K494="KTHP",OR(TONGHOP!L494="LT",TONGHOP!L494="TN"),TONGHOP!O494&lt;=90),TONGHOP!R494,"")</f>
        <v/>
      </c>
      <c r="C494" s="1" t="str">
        <f t="shared" si="28"/>
        <v/>
      </c>
      <c r="D494" s="1" t="str">
        <f>IF(AND(TONGHOP!K494="KTHP",OR(TONGHOP!L494="LT",TONGHOP!L494="TN"),AND(TONGHOP!O494&gt;90,TONGHOP!O494&lt;=120)),TONGHOP!Q494,"")</f>
        <v>Nguyễn Thùy Linh</v>
      </c>
      <c r="E494" s="1" t="str">
        <f>IF(AND(TONGHOP!K494="KTHP",OR(TONGHOP!L494="LT",TONGHOP!L494="TN"),AND(TONGHOP!O494&gt;90,TONGHOP!O494&lt;=120)),TONGHOP!R494,"")</f>
        <v>Phan Thị Huyền Trang</v>
      </c>
      <c r="F494" s="1">
        <f t="shared" si="29"/>
        <v>1.6</v>
      </c>
      <c r="G494" s="1" t="str">
        <f>IF(AND(TONGHOP!K494="KTHP",OR(TONGHOP!L494="LT",TONGHOP!L494="TN"),AND(TONGHOP!O494&gt;120,TONGHOP!O494&lt;=150)),TONGHOP!Q494,"")</f>
        <v/>
      </c>
      <c r="H494" s="1" t="str">
        <f>IF(AND(TONGHOP!K494="KTHP",OR(TONGHOP!L494="LT",TONGHOP!L494="TN"),AND(TONGHOP!O494&gt;120,TONGHOP!O494&lt;=150)),TONGHOP!R494,"")</f>
        <v/>
      </c>
      <c r="I494" s="1" t="str">
        <f t="shared" si="30"/>
        <v/>
      </c>
      <c r="J494" s="1" t="str">
        <f>IF(AND(TONGHOP!K494="KTHP",OR(TONGHOP!L494="LT",TONGHOP!L494="TN"),TONGHOP!O494&gt;150),TONGHOP!Q494,"")</f>
        <v/>
      </c>
      <c r="K494" s="1" t="str">
        <f>IF(AND(TONGHOP!K494="KTHP",OR(TONGHOP!L494="LT",TONGHOP!L494="TN"),TONGHOP!O494&gt;150),TONGHOP!R494,"")</f>
        <v/>
      </c>
      <c r="L494" s="1" t="str">
        <f t="shared" si="31"/>
        <v/>
      </c>
    </row>
    <row r="495" spans="1:12">
      <c r="A495" s="1" t="str">
        <f>IF(AND(TONGHOP!K495="KTHP",OR(TONGHOP!L495="LT",TONGHOP!L495="TN"),TONGHOP!O495&lt;=90),TONGHOP!Q495,"")</f>
        <v/>
      </c>
      <c r="B495" s="1" t="str">
        <f>IF(AND(TONGHOP!K495="KTHP",OR(TONGHOP!L495="LT",TONGHOP!L495="TN"),TONGHOP!O495&lt;=90),TONGHOP!R495,"")</f>
        <v/>
      </c>
      <c r="C495" s="1" t="str">
        <f t="shared" si="28"/>
        <v/>
      </c>
      <c r="D495" s="1" t="str">
        <f>IF(AND(TONGHOP!K495="KTHP",OR(TONGHOP!L495="LT",TONGHOP!L495="TN"),AND(TONGHOP!O495&gt;90,TONGHOP!O495&lt;=120)),TONGHOP!Q495,"")</f>
        <v>Võ Anh Hào</v>
      </c>
      <c r="E495" s="1" t="str">
        <f>IF(AND(TONGHOP!K495="KTHP",OR(TONGHOP!L495="LT",TONGHOP!L495="TN"),AND(TONGHOP!O495&gt;90,TONGHOP!O495&lt;=120)),TONGHOP!R495,"")</f>
        <v>Trần Minh Thông</v>
      </c>
      <c r="F495" s="1">
        <f t="shared" si="29"/>
        <v>1.6</v>
      </c>
      <c r="G495" s="1" t="str">
        <f>IF(AND(TONGHOP!K495="KTHP",OR(TONGHOP!L495="LT",TONGHOP!L495="TN"),AND(TONGHOP!O495&gt;120,TONGHOP!O495&lt;=150)),TONGHOP!Q495,"")</f>
        <v/>
      </c>
      <c r="H495" s="1" t="str">
        <f>IF(AND(TONGHOP!K495="KTHP",OR(TONGHOP!L495="LT",TONGHOP!L495="TN"),AND(TONGHOP!O495&gt;120,TONGHOP!O495&lt;=150)),TONGHOP!R495,"")</f>
        <v/>
      </c>
      <c r="I495" s="1" t="str">
        <f t="shared" si="30"/>
        <v/>
      </c>
      <c r="J495" s="1" t="str">
        <f>IF(AND(TONGHOP!K495="KTHP",OR(TONGHOP!L495="LT",TONGHOP!L495="TN"),TONGHOP!O495&gt;150),TONGHOP!Q495,"")</f>
        <v/>
      </c>
      <c r="K495" s="1" t="str">
        <f>IF(AND(TONGHOP!K495="KTHP",OR(TONGHOP!L495="LT",TONGHOP!L495="TN"),TONGHOP!O495&gt;150),TONGHOP!R495,"")</f>
        <v/>
      </c>
      <c r="L495" s="1" t="str">
        <f t="shared" si="31"/>
        <v/>
      </c>
    </row>
    <row r="496" spans="1:12">
      <c r="A496" s="1" t="str">
        <f>IF(AND(TONGHOP!K496="KTHP",OR(TONGHOP!L496="LT",TONGHOP!L496="TN"),TONGHOP!O496&lt;=90),TONGHOP!Q496,"")</f>
        <v/>
      </c>
      <c r="B496" s="1" t="str">
        <f>IF(AND(TONGHOP!K496="KTHP",OR(TONGHOP!L496="LT",TONGHOP!L496="TN"),TONGHOP!O496&lt;=90),TONGHOP!R496,"")</f>
        <v/>
      </c>
      <c r="C496" s="1" t="str">
        <f t="shared" si="28"/>
        <v/>
      </c>
      <c r="D496" s="1" t="str">
        <f>IF(AND(TONGHOP!K496="KTHP",OR(TONGHOP!L496="LT",TONGHOP!L496="TN"),AND(TONGHOP!O496&gt;90,TONGHOP!O496&lt;=120)),TONGHOP!Q496,"")</f>
        <v>Trần Đình Khoa</v>
      </c>
      <c r="E496" s="1" t="str">
        <f>IF(AND(TONGHOP!K496="KTHP",OR(TONGHOP!L496="LT",TONGHOP!L496="TN"),AND(TONGHOP!O496&gt;90,TONGHOP!O496&lt;=120)),TONGHOP!R496,"")</f>
        <v>Lê Văn Bình</v>
      </c>
      <c r="F496" s="1">
        <f t="shared" si="29"/>
        <v>1.6</v>
      </c>
      <c r="G496" s="1" t="str">
        <f>IF(AND(TONGHOP!K496="KTHP",OR(TONGHOP!L496="LT",TONGHOP!L496="TN"),AND(TONGHOP!O496&gt;120,TONGHOP!O496&lt;=150)),TONGHOP!Q496,"")</f>
        <v/>
      </c>
      <c r="H496" s="1" t="str">
        <f>IF(AND(TONGHOP!K496="KTHP",OR(TONGHOP!L496="LT",TONGHOP!L496="TN"),AND(TONGHOP!O496&gt;120,TONGHOP!O496&lt;=150)),TONGHOP!R496,"")</f>
        <v/>
      </c>
      <c r="I496" s="1" t="str">
        <f t="shared" si="30"/>
        <v/>
      </c>
      <c r="J496" s="1" t="str">
        <f>IF(AND(TONGHOP!K496="KTHP",OR(TONGHOP!L496="LT",TONGHOP!L496="TN"),TONGHOP!O496&gt;150),TONGHOP!Q496,"")</f>
        <v/>
      </c>
      <c r="K496" s="1" t="str">
        <f>IF(AND(TONGHOP!K496="KTHP",OR(TONGHOP!L496="LT",TONGHOP!L496="TN"),TONGHOP!O496&gt;150),TONGHOP!R496,"")</f>
        <v/>
      </c>
      <c r="L496" s="1" t="str">
        <f t="shared" si="31"/>
        <v/>
      </c>
    </row>
    <row r="497" spans="1:12">
      <c r="A497" s="1" t="str">
        <f>IF(AND(TONGHOP!K497="KTHP",OR(TONGHOP!L497="LT",TONGHOP!L497="TN"),TONGHOP!O497&lt;=90),TONGHOP!Q497,"")</f>
        <v/>
      </c>
      <c r="B497" s="1" t="str">
        <f>IF(AND(TONGHOP!K497="KTHP",OR(TONGHOP!L497="LT",TONGHOP!L497="TN"),TONGHOP!O497&lt;=90),TONGHOP!R497,"")</f>
        <v/>
      </c>
      <c r="C497" s="1" t="str">
        <f t="shared" si="28"/>
        <v/>
      </c>
      <c r="D497" s="1" t="str">
        <f>IF(AND(TONGHOP!K497="KTHP",OR(TONGHOP!L497="LT",TONGHOP!L497="TN"),AND(TONGHOP!O497&gt;90,TONGHOP!O497&lt;=120)),TONGHOP!Q497,"")</f>
        <v>Hà Chí Công</v>
      </c>
      <c r="E497" s="1" t="str">
        <f>IF(AND(TONGHOP!K497="KTHP",OR(TONGHOP!L497="LT",TONGHOP!L497="TN"),AND(TONGHOP!O497&gt;90,TONGHOP!O497&lt;=120)),TONGHOP!R497,"")</f>
        <v>Hà Như Mai</v>
      </c>
      <c r="F497" s="1">
        <f t="shared" si="29"/>
        <v>1.6</v>
      </c>
      <c r="G497" s="1" t="str">
        <f>IF(AND(TONGHOP!K497="KTHP",OR(TONGHOP!L497="LT",TONGHOP!L497="TN"),AND(TONGHOP!O497&gt;120,TONGHOP!O497&lt;=150)),TONGHOP!Q497,"")</f>
        <v/>
      </c>
      <c r="H497" s="1" t="str">
        <f>IF(AND(TONGHOP!K497="KTHP",OR(TONGHOP!L497="LT",TONGHOP!L497="TN"),AND(TONGHOP!O497&gt;120,TONGHOP!O497&lt;=150)),TONGHOP!R497,"")</f>
        <v/>
      </c>
      <c r="I497" s="1" t="str">
        <f t="shared" si="30"/>
        <v/>
      </c>
      <c r="J497" s="1" t="str">
        <f>IF(AND(TONGHOP!K497="KTHP",OR(TONGHOP!L497="LT",TONGHOP!L497="TN"),TONGHOP!O497&gt;150),TONGHOP!Q497,"")</f>
        <v/>
      </c>
      <c r="K497" s="1" t="str">
        <f>IF(AND(TONGHOP!K497="KTHP",OR(TONGHOP!L497="LT",TONGHOP!L497="TN"),TONGHOP!O497&gt;150),TONGHOP!R497,"")</f>
        <v/>
      </c>
      <c r="L497" s="1" t="str">
        <f t="shared" si="31"/>
        <v/>
      </c>
    </row>
    <row r="498" spans="1:12">
      <c r="A498" s="1" t="str">
        <f>IF(AND(TONGHOP!K498="KTHP",OR(TONGHOP!L498="LT",TONGHOP!L498="TN"),TONGHOP!O498&lt;=90),TONGHOP!Q498,"")</f>
        <v/>
      </c>
      <c r="B498" s="1" t="str">
        <f>IF(AND(TONGHOP!K498="KTHP",OR(TONGHOP!L498="LT",TONGHOP!L498="TN"),TONGHOP!O498&lt;=90),TONGHOP!R498,"")</f>
        <v/>
      </c>
      <c r="C498" s="1" t="str">
        <f t="shared" si="28"/>
        <v/>
      </c>
      <c r="D498" s="1" t="str">
        <f>IF(AND(TONGHOP!K498="KTHP",OR(TONGHOP!L498="LT",TONGHOP!L498="TN"),AND(TONGHOP!O498&gt;90,TONGHOP!O498&lt;=120)),TONGHOP!Q498,"")</f>
        <v>Phan Anh Tuấn Kiệt</v>
      </c>
      <c r="E498" s="1" t="str">
        <f>IF(AND(TONGHOP!K498="KTHP",OR(TONGHOP!L498="LT",TONGHOP!L498="TN"),AND(TONGHOP!O498&gt;90,TONGHOP!O498&lt;=120)),TONGHOP!R498,"")</f>
        <v>Mạnh Lê Hoàn</v>
      </c>
      <c r="F498" s="1">
        <f t="shared" si="29"/>
        <v>1.6</v>
      </c>
      <c r="G498" s="1" t="str">
        <f>IF(AND(TONGHOP!K498="KTHP",OR(TONGHOP!L498="LT",TONGHOP!L498="TN"),AND(TONGHOP!O498&gt;120,TONGHOP!O498&lt;=150)),TONGHOP!Q498,"")</f>
        <v/>
      </c>
      <c r="H498" s="1" t="str">
        <f>IF(AND(TONGHOP!K498="KTHP",OR(TONGHOP!L498="LT",TONGHOP!L498="TN"),AND(TONGHOP!O498&gt;120,TONGHOP!O498&lt;=150)),TONGHOP!R498,"")</f>
        <v/>
      </c>
      <c r="I498" s="1" t="str">
        <f t="shared" si="30"/>
        <v/>
      </c>
      <c r="J498" s="1" t="str">
        <f>IF(AND(TONGHOP!K498="KTHP",OR(TONGHOP!L498="LT",TONGHOP!L498="TN"),TONGHOP!O498&gt;150),TONGHOP!Q498,"")</f>
        <v/>
      </c>
      <c r="K498" s="1" t="str">
        <f>IF(AND(TONGHOP!K498="KTHP",OR(TONGHOP!L498="LT",TONGHOP!L498="TN"),TONGHOP!O498&gt;150),TONGHOP!R498,"")</f>
        <v/>
      </c>
      <c r="L498" s="1" t="str">
        <f t="shared" si="31"/>
        <v/>
      </c>
    </row>
    <row r="499" spans="1:12">
      <c r="A499" s="1" t="str">
        <f>IF(AND(TONGHOP!K499="KTHP",OR(TONGHOP!L499="LT",TONGHOP!L499="TN"),TONGHOP!O499&lt;=90),TONGHOP!Q499,"")</f>
        <v/>
      </c>
      <c r="B499" s="1" t="str">
        <f>IF(AND(TONGHOP!K499="KTHP",OR(TONGHOP!L499="LT",TONGHOP!L499="TN"),TONGHOP!O499&lt;=90),TONGHOP!R499,"")</f>
        <v/>
      </c>
      <c r="C499" s="1" t="str">
        <f t="shared" si="28"/>
        <v/>
      </c>
      <c r="D499" s="1" t="str">
        <f>IF(AND(TONGHOP!K499="KTHP",OR(TONGHOP!L499="LT",TONGHOP!L499="TN"),AND(TONGHOP!O499&gt;90,TONGHOP!O499&lt;=120)),TONGHOP!Q499,"")</f>
        <v>Lê Thế Huân</v>
      </c>
      <c r="E499" s="1" t="str">
        <f>IF(AND(TONGHOP!K499="KTHP",OR(TONGHOP!L499="LT",TONGHOP!L499="TN"),AND(TONGHOP!O499&gt;90,TONGHOP!O499&lt;=120)),TONGHOP!R499,"")</f>
        <v>Võ Thị Kim Thư</v>
      </c>
      <c r="F499" s="1">
        <f t="shared" si="29"/>
        <v>1.6</v>
      </c>
      <c r="G499" s="1" t="str">
        <f>IF(AND(TONGHOP!K499="KTHP",OR(TONGHOP!L499="LT",TONGHOP!L499="TN"),AND(TONGHOP!O499&gt;120,TONGHOP!O499&lt;=150)),TONGHOP!Q499,"")</f>
        <v/>
      </c>
      <c r="H499" s="1" t="str">
        <f>IF(AND(TONGHOP!K499="KTHP",OR(TONGHOP!L499="LT",TONGHOP!L499="TN"),AND(TONGHOP!O499&gt;120,TONGHOP!O499&lt;=150)),TONGHOP!R499,"")</f>
        <v/>
      </c>
      <c r="I499" s="1" t="str">
        <f t="shared" si="30"/>
        <v/>
      </c>
      <c r="J499" s="1" t="str">
        <f>IF(AND(TONGHOP!K499="KTHP",OR(TONGHOP!L499="LT",TONGHOP!L499="TN"),TONGHOP!O499&gt;150),TONGHOP!Q499,"")</f>
        <v/>
      </c>
      <c r="K499" s="1" t="str">
        <f>IF(AND(TONGHOP!K499="KTHP",OR(TONGHOP!L499="LT",TONGHOP!L499="TN"),TONGHOP!O499&gt;150),TONGHOP!R499,"")</f>
        <v/>
      </c>
      <c r="L499" s="1" t="str">
        <f t="shared" si="31"/>
        <v/>
      </c>
    </row>
    <row r="500" spans="1:12">
      <c r="A500" s="1" t="str">
        <f>IF(AND(TONGHOP!K500="KTHP",OR(TONGHOP!L500="LT",TONGHOP!L500="TN"),TONGHOP!O500&lt;=90),TONGHOP!Q500,"")</f>
        <v/>
      </c>
      <c r="B500" s="1" t="str">
        <f>IF(AND(TONGHOP!K500="KTHP",OR(TONGHOP!L500="LT",TONGHOP!L500="TN"),TONGHOP!O500&lt;=90),TONGHOP!R500,"")</f>
        <v/>
      </c>
      <c r="C500" s="1" t="str">
        <f t="shared" si="28"/>
        <v/>
      </c>
      <c r="D500" s="1" t="str">
        <f>IF(AND(TONGHOP!K500="KTHP",OR(TONGHOP!L500="LT",TONGHOP!L500="TN"),AND(TONGHOP!O500&gt;90,TONGHOP!O500&lt;=120)),TONGHOP!Q500,"")</f>
        <v>Nguyễn Thị Thanh Tú</v>
      </c>
      <c r="E500" s="1" t="str">
        <f>IF(AND(TONGHOP!K500="KTHP",OR(TONGHOP!L500="LT",TONGHOP!L500="TN"),AND(TONGHOP!O500&gt;90,TONGHOP!O500&lt;=120)),TONGHOP!R500,"")</f>
        <v>Lữ Xuân Trang</v>
      </c>
      <c r="F500" s="1">
        <f t="shared" si="29"/>
        <v>1.6</v>
      </c>
      <c r="G500" s="1" t="str">
        <f>IF(AND(TONGHOP!K500="KTHP",OR(TONGHOP!L500="LT",TONGHOP!L500="TN"),AND(TONGHOP!O500&gt;120,TONGHOP!O500&lt;=150)),TONGHOP!Q500,"")</f>
        <v/>
      </c>
      <c r="H500" s="1" t="str">
        <f>IF(AND(TONGHOP!K500="KTHP",OR(TONGHOP!L500="LT",TONGHOP!L500="TN"),AND(TONGHOP!O500&gt;120,TONGHOP!O500&lt;=150)),TONGHOP!R500,"")</f>
        <v/>
      </c>
      <c r="I500" s="1" t="str">
        <f t="shared" si="30"/>
        <v/>
      </c>
      <c r="J500" s="1" t="str">
        <f>IF(AND(TONGHOP!K500="KTHP",OR(TONGHOP!L500="LT",TONGHOP!L500="TN"),TONGHOP!O500&gt;150),TONGHOP!Q500,"")</f>
        <v/>
      </c>
      <c r="K500" s="1" t="str">
        <f>IF(AND(TONGHOP!K500="KTHP",OR(TONGHOP!L500="LT",TONGHOP!L500="TN"),TONGHOP!O500&gt;150),TONGHOP!R500,"")</f>
        <v/>
      </c>
      <c r="L500" s="1" t="str">
        <f t="shared" si="31"/>
        <v/>
      </c>
    </row>
    <row r="501" spans="1:12">
      <c r="A501" s="1" t="str">
        <f>IF(AND(TONGHOP!K501="KTHP",OR(TONGHOP!L501="LT",TONGHOP!L501="TN"),TONGHOP!O501&lt;=90),TONGHOP!Q501,"")</f>
        <v/>
      </c>
      <c r="B501" s="1" t="str">
        <f>IF(AND(TONGHOP!K501="KTHP",OR(TONGHOP!L501="LT",TONGHOP!L501="TN"),TONGHOP!O501&lt;=90),TONGHOP!R501,"")</f>
        <v/>
      </c>
      <c r="C501" s="1" t="str">
        <f t="shared" si="28"/>
        <v/>
      </c>
      <c r="D501" s="1" t="str">
        <f>IF(AND(TONGHOP!K501="KTHP",OR(TONGHOP!L501="LT",TONGHOP!L501="TN"),AND(TONGHOP!O501&gt;90,TONGHOP!O501&lt;=120)),TONGHOP!Q501,"")</f>
        <v>Triệu Phú Nguyên</v>
      </c>
      <c r="E501" s="1" t="str">
        <f>IF(AND(TONGHOP!K501="KTHP",OR(TONGHOP!L501="LT",TONGHOP!L501="TN"),AND(TONGHOP!O501&gt;90,TONGHOP!O501&lt;=120)),TONGHOP!R501,"")</f>
        <v>Lưu Thị Thúy</v>
      </c>
      <c r="F501" s="1">
        <f t="shared" si="29"/>
        <v>1.6</v>
      </c>
      <c r="G501" s="1" t="str">
        <f>IF(AND(TONGHOP!K501="KTHP",OR(TONGHOP!L501="LT",TONGHOP!L501="TN"),AND(TONGHOP!O501&gt;120,TONGHOP!O501&lt;=150)),TONGHOP!Q501,"")</f>
        <v/>
      </c>
      <c r="H501" s="1" t="str">
        <f>IF(AND(TONGHOP!K501="KTHP",OR(TONGHOP!L501="LT",TONGHOP!L501="TN"),AND(TONGHOP!O501&gt;120,TONGHOP!O501&lt;=150)),TONGHOP!R501,"")</f>
        <v/>
      </c>
      <c r="I501" s="1" t="str">
        <f t="shared" si="30"/>
        <v/>
      </c>
      <c r="J501" s="1" t="str">
        <f>IF(AND(TONGHOP!K501="KTHP",OR(TONGHOP!L501="LT",TONGHOP!L501="TN"),TONGHOP!O501&gt;150),TONGHOP!Q501,"")</f>
        <v/>
      </c>
      <c r="K501" s="1" t="str">
        <f>IF(AND(TONGHOP!K501="KTHP",OR(TONGHOP!L501="LT",TONGHOP!L501="TN"),TONGHOP!O501&gt;150),TONGHOP!R501,"")</f>
        <v/>
      </c>
      <c r="L501" s="1" t="str">
        <f t="shared" si="31"/>
        <v/>
      </c>
    </row>
    <row r="502" spans="1:12">
      <c r="A502" s="1" t="str">
        <f>IF(AND(TONGHOP!K502="KTHP",OR(TONGHOP!L502="LT",TONGHOP!L502="TN"),TONGHOP!O502&lt;=90),TONGHOP!Q502,"")</f>
        <v/>
      </c>
      <c r="B502" s="1" t="str">
        <f>IF(AND(TONGHOP!K502="KTHP",OR(TONGHOP!L502="LT",TONGHOP!L502="TN"),TONGHOP!O502&lt;=90),TONGHOP!R502,"")</f>
        <v/>
      </c>
      <c r="C502" s="1" t="str">
        <f t="shared" si="28"/>
        <v/>
      </c>
      <c r="D502" s="1" t="str">
        <f>IF(AND(TONGHOP!K502="KTHP",OR(TONGHOP!L502="LT",TONGHOP!L502="TN"),AND(TONGHOP!O502&gt;90,TONGHOP!O502&lt;=120)),TONGHOP!Q502,"")</f>
        <v>Vũ Quang Khải</v>
      </c>
      <c r="E502" s="1" t="str">
        <f>IF(AND(TONGHOP!K502="KTHP",OR(TONGHOP!L502="LT",TONGHOP!L502="TN"),AND(TONGHOP!O502&gt;90,TONGHOP!O502&lt;=120)),TONGHOP!R502,"")</f>
        <v>Phan Văn Hoà</v>
      </c>
      <c r="F502" s="1">
        <f t="shared" si="29"/>
        <v>1.6</v>
      </c>
      <c r="G502" s="1" t="str">
        <f>IF(AND(TONGHOP!K502="KTHP",OR(TONGHOP!L502="LT",TONGHOP!L502="TN"),AND(TONGHOP!O502&gt;120,TONGHOP!O502&lt;=150)),TONGHOP!Q502,"")</f>
        <v/>
      </c>
      <c r="H502" s="1" t="str">
        <f>IF(AND(TONGHOP!K502="KTHP",OR(TONGHOP!L502="LT",TONGHOP!L502="TN"),AND(TONGHOP!O502&gt;120,TONGHOP!O502&lt;=150)),TONGHOP!R502,"")</f>
        <v/>
      </c>
      <c r="I502" s="1" t="str">
        <f t="shared" si="30"/>
        <v/>
      </c>
      <c r="J502" s="1" t="str">
        <f>IF(AND(TONGHOP!K502="KTHP",OR(TONGHOP!L502="LT",TONGHOP!L502="TN"),TONGHOP!O502&gt;150),TONGHOP!Q502,"")</f>
        <v/>
      </c>
      <c r="K502" s="1" t="str">
        <f>IF(AND(TONGHOP!K502="KTHP",OR(TONGHOP!L502="LT",TONGHOP!L502="TN"),TONGHOP!O502&gt;150),TONGHOP!R502,"")</f>
        <v/>
      </c>
      <c r="L502" s="1" t="str">
        <f t="shared" si="31"/>
        <v/>
      </c>
    </row>
    <row r="503" spans="1:12">
      <c r="A503" s="1" t="str">
        <f>IF(AND(TONGHOP!K503="KTHP",OR(TONGHOP!L503="LT",TONGHOP!L503="TN"),TONGHOP!O503&lt;=90),TONGHOP!Q503,"")</f>
        <v/>
      </c>
      <c r="B503" s="1" t="str">
        <f>IF(AND(TONGHOP!K503="KTHP",OR(TONGHOP!L503="LT",TONGHOP!L503="TN"),TONGHOP!O503&lt;=90),TONGHOP!R503,"")</f>
        <v/>
      </c>
      <c r="C503" s="1" t="str">
        <f t="shared" si="28"/>
        <v/>
      </c>
      <c r="D503" s="1" t="str">
        <f>IF(AND(TONGHOP!K503="KTHP",OR(TONGHOP!L503="LT",TONGHOP!L503="TN"),AND(TONGHOP!O503&gt;90,TONGHOP!O503&lt;=120)),TONGHOP!Q503,"")</f>
        <v>Đỗ Trọng Quý</v>
      </c>
      <c r="E503" s="1" t="str">
        <f>IF(AND(TONGHOP!K503="KTHP",OR(TONGHOP!L503="LT",TONGHOP!L503="TN"),AND(TONGHOP!O503&gt;90,TONGHOP!O503&lt;=120)),TONGHOP!R503,"")</f>
        <v>Nguyễn Thành Đức</v>
      </c>
      <c r="F503" s="1">
        <f t="shared" si="29"/>
        <v>1.6</v>
      </c>
      <c r="G503" s="1" t="str">
        <f>IF(AND(TONGHOP!K503="KTHP",OR(TONGHOP!L503="LT",TONGHOP!L503="TN"),AND(TONGHOP!O503&gt;120,TONGHOP!O503&lt;=150)),TONGHOP!Q503,"")</f>
        <v/>
      </c>
      <c r="H503" s="1" t="str">
        <f>IF(AND(TONGHOP!K503="KTHP",OR(TONGHOP!L503="LT",TONGHOP!L503="TN"),AND(TONGHOP!O503&gt;120,TONGHOP!O503&lt;=150)),TONGHOP!R503,"")</f>
        <v/>
      </c>
      <c r="I503" s="1" t="str">
        <f t="shared" si="30"/>
        <v/>
      </c>
      <c r="J503" s="1" t="str">
        <f>IF(AND(TONGHOP!K503="KTHP",OR(TONGHOP!L503="LT",TONGHOP!L503="TN"),TONGHOP!O503&gt;150),TONGHOP!Q503,"")</f>
        <v/>
      </c>
      <c r="K503" s="1" t="str">
        <f>IF(AND(TONGHOP!K503="KTHP",OR(TONGHOP!L503="LT",TONGHOP!L503="TN"),TONGHOP!O503&gt;150),TONGHOP!R503,"")</f>
        <v/>
      </c>
      <c r="L503" s="1" t="str">
        <f t="shared" si="31"/>
        <v/>
      </c>
    </row>
    <row r="504" spans="1:12">
      <c r="A504" s="1" t="str">
        <f>IF(AND(TONGHOP!K504="KTHP",OR(TONGHOP!L504="LT",TONGHOP!L504="TN"),TONGHOP!O504&lt;=90),TONGHOP!Q504,"")</f>
        <v/>
      </c>
      <c r="B504" s="1" t="str">
        <f>IF(AND(TONGHOP!K504="KTHP",OR(TONGHOP!L504="LT",TONGHOP!L504="TN"),TONGHOP!O504&lt;=90),TONGHOP!R504,"")</f>
        <v/>
      </c>
      <c r="C504" s="1" t="str">
        <f t="shared" si="28"/>
        <v/>
      </c>
      <c r="D504" s="1" t="str">
        <f>IF(AND(TONGHOP!K504="KTHP",OR(TONGHOP!L504="LT",TONGHOP!L504="TN"),AND(TONGHOP!O504&gt;90,TONGHOP!O504&lt;=120)),TONGHOP!Q504,"")</f>
        <v>Nguyễn Thị Minh Quý</v>
      </c>
      <c r="E504" s="1" t="str">
        <f>IF(AND(TONGHOP!K504="KTHP",OR(TONGHOP!L504="LT",TONGHOP!L504="TN"),AND(TONGHOP!O504&gt;90,TONGHOP!O504&lt;=120)),TONGHOP!R504,"")</f>
        <v>Lê Thị Thu Thảo</v>
      </c>
      <c r="F504" s="1">
        <f t="shared" si="29"/>
        <v>1.6</v>
      </c>
      <c r="G504" s="1" t="str">
        <f>IF(AND(TONGHOP!K504="KTHP",OR(TONGHOP!L504="LT",TONGHOP!L504="TN"),AND(TONGHOP!O504&gt;120,TONGHOP!O504&lt;=150)),TONGHOP!Q504,"")</f>
        <v/>
      </c>
      <c r="H504" s="1" t="str">
        <f>IF(AND(TONGHOP!K504="KTHP",OR(TONGHOP!L504="LT",TONGHOP!L504="TN"),AND(TONGHOP!O504&gt;120,TONGHOP!O504&lt;=150)),TONGHOP!R504,"")</f>
        <v/>
      </c>
      <c r="I504" s="1" t="str">
        <f t="shared" si="30"/>
        <v/>
      </c>
      <c r="J504" s="1" t="str">
        <f>IF(AND(TONGHOP!K504="KTHP",OR(TONGHOP!L504="LT",TONGHOP!L504="TN"),TONGHOP!O504&gt;150),TONGHOP!Q504,"")</f>
        <v/>
      </c>
      <c r="K504" s="1" t="str">
        <f>IF(AND(TONGHOP!K504="KTHP",OR(TONGHOP!L504="LT",TONGHOP!L504="TN"),TONGHOP!O504&gt;150),TONGHOP!R504,"")</f>
        <v/>
      </c>
      <c r="L504" s="1" t="str">
        <f t="shared" si="31"/>
        <v/>
      </c>
    </row>
    <row r="505" spans="1:12">
      <c r="A505" s="1" t="str">
        <f>IF(AND(TONGHOP!K505="KTHP",OR(TONGHOP!L505="LT",TONGHOP!L505="TN"),TONGHOP!O505&lt;=90),TONGHOP!Q505,"")</f>
        <v/>
      </c>
      <c r="B505" s="1" t="str">
        <f>IF(AND(TONGHOP!K505="KTHP",OR(TONGHOP!L505="LT",TONGHOP!L505="TN"),TONGHOP!O505&lt;=90),TONGHOP!R505,"")</f>
        <v/>
      </c>
      <c r="C505" s="1" t="str">
        <f t="shared" si="28"/>
        <v/>
      </c>
      <c r="D505" s="1" t="str">
        <f>IF(AND(TONGHOP!K505="KTHP",OR(TONGHOP!L505="LT",TONGHOP!L505="TN"),AND(TONGHOP!O505&gt;90,TONGHOP!O505&lt;=120)),TONGHOP!Q505,"")</f>
        <v>Nguyễn Phụ Thượng Lưu</v>
      </c>
      <c r="E505" s="1" t="str">
        <f>IF(AND(TONGHOP!K505="KTHP",OR(TONGHOP!L505="LT",TONGHOP!L505="TN"),AND(TONGHOP!O505&gt;90,TONGHOP!O505&lt;=120)),TONGHOP!R505,"")</f>
        <v>Đinh Trần Phương Thảo</v>
      </c>
      <c r="F505" s="1">
        <f t="shared" si="29"/>
        <v>1.6</v>
      </c>
      <c r="G505" s="1" t="str">
        <f>IF(AND(TONGHOP!K505="KTHP",OR(TONGHOP!L505="LT",TONGHOP!L505="TN"),AND(TONGHOP!O505&gt;120,TONGHOP!O505&lt;=150)),TONGHOP!Q505,"")</f>
        <v/>
      </c>
      <c r="H505" s="1" t="str">
        <f>IF(AND(TONGHOP!K505="KTHP",OR(TONGHOP!L505="LT",TONGHOP!L505="TN"),AND(TONGHOP!O505&gt;120,TONGHOP!O505&lt;=150)),TONGHOP!R505,"")</f>
        <v/>
      </c>
      <c r="I505" s="1" t="str">
        <f t="shared" si="30"/>
        <v/>
      </c>
      <c r="J505" s="1" t="str">
        <f>IF(AND(TONGHOP!K505="KTHP",OR(TONGHOP!L505="LT",TONGHOP!L505="TN"),TONGHOP!O505&gt;150),TONGHOP!Q505,"")</f>
        <v/>
      </c>
      <c r="K505" s="1" t="str">
        <f>IF(AND(TONGHOP!K505="KTHP",OR(TONGHOP!L505="LT",TONGHOP!L505="TN"),TONGHOP!O505&gt;150),TONGHOP!R505,"")</f>
        <v/>
      </c>
      <c r="L505" s="1" t="str">
        <f t="shared" si="31"/>
        <v/>
      </c>
    </row>
    <row r="506" spans="1:12">
      <c r="A506" s="1" t="str">
        <f>IF(AND(TONGHOP!K506="KTHP",OR(TONGHOP!L506="LT",TONGHOP!L506="TN"),TONGHOP!O506&lt;=90),TONGHOP!Q506,"")</f>
        <v/>
      </c>
      <c r="B506" s="1" t="str">
        <f>IF(AND(TONGHOP!K506="KTHP",OR(TONGHOP!L506="LT",TONGHOP!L506="TN"),TONGHOP!O506&lt;=90),TONGHOP!R506,"")</f>
        <v/>
      </c>
      <c r="C506" s="1" t="str">
        <f t="shared" si="28"/>
        <v/>
      </c>
      <c r="D506" s="1" t="str">
        <f>IF(AND(TONGHOP!K506="KTHP",OR(TONGHOP!L506="LT",TONGHOP!L506="TN"),AND(TONGHOP!O506&gt;90,TONGHOP!O506&lt;=120)),TONGHOP!Q506,"")</f>
        <v>Đỗ Huỳnh Thanh Phong</v>
      </c>
      <c r="E506" s="1" t="str">
        <f>IF(AND(TONGHOP!K506="KTHP",OR(TONGHOP!L506="LT",TONGHOP!L506="TN"),AND(TONGHOP!O506&gt;90,TONGHOP!O506&lt;=120)),TONGHOP!R506,"")</f>
        <v>Võ Thị Hồng Lan</v>
      </c>
      <c r="F506" s="1">
        <f t="shared" si="29"/>
        <v>1.6</v>
      </c>
      <c r="G506" s="1" t="str">
        <f>IF(AND(TONGHOP!K506="KTHP",OR(TONGHOP!L506="LT",TONGHOP!L506="TN"),AND(TONGHOP!O506&gt;120,TONGHOP!O506&lt;=150)),TONGHOP!Q506,"")</f>
        <v/>
      </c>
      <c r="H506" s="1" t="str">
        <f>IF(AND(TONGHOP!K506="KTHP",OR(TONGHOP!L506="LT",TONGHOP!L506="TN"),AND(TONGHOP!O506&gt;120,TONGHOP!O506&lt;=150)),TONGHOP!R506,"")</f>
        <v/>
      </c>
      <c r="I506" s="1" t="str">
        <f t="shared" si="30"/>
        <v/>
      </c>
      <c r="J506" s="1" t="str">
        <f>IF(AND(TONGHOP!K506="KTHP",OR(TONGHOP!L506="LT",TONGHOP!L506="TN"),TONGHOP!O506&gt;150),TONGHOP!Q506,"")</f>
        <v/>
      </c>
      <c r="K506" s="1" t="str">
        <f>IF(AND(TONGHOP!K506="KTHP",OR(TONGHOP!L506="LT",TONGHOP!L506="TN"),TONGHOP!O506&gt;150),TONGHOP!R506,"")</f>
        <v/>
      </c>
      <c r="L506" s="1" t="str">
        <f t="shared" si="31"/>
        <v/>
      </c>
    </row>
    <row r="507" spans="1:12">
      <c r="A507" s="1" t="str">
        <f>IF(AND(TONGHOP!K507="KTHP",OR(TONGHOP!L507="LT",TONGHOP!L507="TN"),TONGHOP!O507&lt;=90),TONGHOP!Q507,"")</f>
        <v/>
      </c>
      <c r="B507" s="1" t="str">
        <f>IF(AND(TONGHOP!K507="KTHP",OR(TONGHOP!L507="LT",TONGHOP!L507="TN"),TONGHOP!O507&lt;=90),TONGHOP!R507,"")</f>
        <v/>
      </c>
      <c r="C507" s="1" t="str">
        <f t="shared" si="28"/>
        <v/>
      </c>
      <c r="D507" s="1" t="str">
        <f>IF(AND(TONGHOP!K507="KTHP",OR(TONGHOP!L507="LT",TONGHOP!L507="TN"),AND(TONGHOP!O507&gt;90,TONGHOP!O507&lt;=120)),TONGHOP!Q507,"")</f>
        <v>Trần Công Tiến</v>
      </c>
      <c r="E507" s="1" t="str">
        <f>IF(AND(TONGHOP!K507="KTHP",OR(TONGHOP!L507="LT",TONGHOP!L507="TN"),AND(TONGHOP!O507&gt;90,TONGHOP!O507&lt;=120)),TONGHOP!R507,"")</f>
        <v>Phạm Quỳnh Như</v>
      </c>
      <c r="F507" s="1">
        <f t="shared" si="29"/>
        <v>1.6</v>
      </c>
      <c r="G507" s="1" t="str">
        <f>IF(AND(TONGHOP!K507="KTHP",OR(TONGHOP!L507="LT",TONGHOP!L507="TN"),AND(TONGHOP!O507&gt;120,TONGHOP!O507&lt;=150)),TONGHOP!Q507,"")</f>
        <v/>
      </c>
      <c r="H507" s="1" t="str">
        <f>IF(AND(TONGHOP!K507="KTHP",OR(TONGHOP!L507="LT",TONGHOP!L507="TN"),AND(TONGHOP!O507&gt;120,TONGHOP!O507&lt;=150)),TONGHOP!R507,"")</f>
        <v/>
      </c>
      <c r="I507" s="1" t="str">
        <f t="shared" si="30"/>
        <v/>
      </c>
      <c r="J507" s="1" t="str">
        <f>IF(AND(TONGHOP!K507="KTHP",OR(TONGHOP!L507="LT",TONGHOP!L507="TN"),TONGHOP!O507&gt;150),TONGHOP!Q507,"")</f>
        <v/>
      </c>
      <c r="K507" s="1" t="str">
        <f>IF(AND(TONGHOP!K507="KTHP",OR(TONGHOP!L507="LT",TONGHOP!L507="TN"),TONGHOP!O507&gt;150),TONGHOP!R507,"")</f>
        <v/>
      </c>
      <c r="L507" s="1" t="str">
        <f t="shared" si="31"/>
        <v/>
      </c>
    </row>
    <row r="508" spans="1:12">
      <c r="A508" s="1" t="str">
        <f>IF(AND(TONGHOP!K508="KTHP",OR(TONGHOP!L508="LT",TONGHOP!L508="TN"),TONGHOP!O508&lt;=90),TONGHOP!Q508,"")</f>
        <v/>
      </c>
      <c r="B508" s="1" t="str">
        <f>IF(AND(TONGHOP!K508="KTHP",OR(TONGHOP!L508="LT",TONGHOP!L508="TN"),TONGHOP!O508&lt;=90),TONGHOP!R508,"")</f>
        <v/>
      </c>
      <c r="C508" s="1" t="str">
        <f t="shared" si="28"/>
        <v/>
      </c>
      <c r="D508" s="1" t="str">
        <f>IF(AND(TONGHOP!K508="KTHP",OR(TONGHOP!L508="LT",TONGHOP!L508="TN"),AND(TONGHOP!O508&gt;90,TONGHOP!O508&lt;=120)),TONGHOP!Q508,"")</f>
        <v>Dương Minh Chung</v>
      </c>
      <c r="E508" s="1" t="str">
        <f>IF(AND(TONGHOP!K508="KTHP",OR(TONGHOP!L508="LT",TONGHOP!L508="TN"),AND(TONGHOP!O508&gt;90,TONGHOP!O508&lt;=120)),TONGHOP!R508,"")</f>
        <v>Phạm Thị Gia Tâm</v>
      </c>
      <c r="F508" s="1">
        <f t="shared" si="29"/>
        <v>1.6</v>
      </c>
      <c r="G508" s="1" t="str">
        <f>IF(AND(TONGHOP!K508="KTHP",OR(TONGHOP!L508="LT",TONGHOP!L508="TN"),AND(TONGHOP!O508&gt;120,TONGHOP!O508&lt;=150)),TONGHOP!Q508,"")</f>
        <v/>
      </c>
      <c r="H508" s="1" t="str">
        <f>IF(AND(TONGHOP!K508="KTHP",OR(TONGHOP!L508="LT",TONGHOP!L508="TN"),AND(TONGHOP!O508&gt;120,TONGHOP!O508&lt;=150)),TONGHOP!R508,"")</f>
        <v/>
      </c>
      <c r="I508" s="1" t="str">
        <f t="shared" si="30"/>
        <v/>
      </c>
      <c r="J508" s="1" t="str">
        <f>IF(AND(TONGHOP!K508="KTHP",OR(TONGHOP!L508="LT",TONGHOP!L508="TN"),TONGHOP!O508&gt;150),TONGHOP!Q508,"")</f>
        <v/>
      </c>
      <c r="K508" s="1" t="str">
        <f>IF(AND(TONGHOP!K508="KTHP",OR(TONGHOP!L508="LT",TONGHOP!L508="TN"),TONGHOP!O508&gt;150),TONGHOP!R508,"")</f>
        <v/>
      </c>
      <c r="L508" s="1" t="str">
        <f t="shared" si="31"/>
        <v/>
      </c>
    </row>
    <row r="509" spans="1:12">
      <c r="A509" s="1" t="str">
        <f>IF(AND(TONGHOP!K509="KTHP",OR(TONGHOP!L509="LT",TONGHOP!L509="TN"),TONGHOP!O509&lt;=90),TONGHOP!Q509,"")</f>
        <v/>
      </c>
      <c r="B509" s="1" t="str">
        <f>IF(AND(TONGHOP!K509="KTHP",OR(TONGHOP!L509="LT",TONGHOP!L509="TN"),TONGHOP!O509&lt;=90),TONGHOP!R509,"")</f>
        <v/>
      </c>
      <c r="C509" s="1" t="str">
        <f t="shared" si="28"/>
        <v/>
      </c>
      <c r="D509" s="1" t="str">
        <f>IF(AND(TONGHOP!K509="KTHP",OR(TONGHOP!L509="LT",TONGHOP!L509="TN"),AND(TONGHOP!O509&gt;90,TONGHOP!O509&lt;=120)),TONGHOP!Q509,"")</f>
        <v>Nguyễn Văn Đông</v>
      </c>
      <c r="E509" s="1" t="str">
        <f>IF(AND(TONGHOP!K509="KTHP",OR(TONGHOP!L509="LT",TONGHOP!L509="TN"),AND(TONGHOP!O509&gt;90,TONGHOP!O509&lt;=120)),TONGHOP!R509,"")</f>
        <v>Phạm Thị Thu Hiền</v>
      </c>
      <c r="F509" s="1">
        <f t="shared" si="29"/>
        <v>1.6</v>
      </c>
      <c r="G509" s="1" t="str">
        <f>IF(AND(TONGHOP!K509="KTHP",OR(TONGHOP!L509="LT",TONGHOP!L509="TN"),AND(TONGHOP!O509&gt;120,TONGHOP!O509&lt;=150)),TONGHOP!Q509,"")</f>
        <v/>
      </c>
      <c r="H509" s="1" t="str">
        <f>IF(AND(TONGHOP!K509="KTHP",OR(TONGHOP!L509="LT",TONGHOP!L509="TN"),AND(TONGHOP!O509&gt;120,TONGHOP!O509&lt;=150)),TONGHOP!R509,"")</f>
        <v/>
      </c>
      <c r="I509" s="1" t="str">
        <f t="shared" si="30"/>
        <v/>
      </c>
      <c r="J509" s="1" t="str">
        <f>IF(AND(TONGHOP!K509="KTHP",OR(TONGHOP!L509="LT",TONGHOP!L509="TN"),TONGHOP!O509&gt;150),TONGHOP!Q509,"")</f>
        <v/>
      </c>
      <c r="K509" s="1" t="str">
        <f>IF(AND(TONGHOP!K509="KTHP",OR(TONGHOP!L509="LT",TONGHOP!L509="TN"),TONGHOP!O509&gt;150),TONGHOP!R509,"")</f>
        <v/>
      </c>
      <c r="L509" s="1" t="str">
        <f t="shared" si="31"/>
        <v/>
      </c>
    </row>
    <row r="510" spans="1:12">
      <c r="A510" s="1" t="str">
        <f>IF(AND(TONGHOP!K510="KTHP",OR(TONGHOP!L510="LT",TONGHOP!L510="TN"),TONGHOP!O510&lt;=90),TONGHOP!Q510,"")</f>
        <v/>
      </c>
      <c r="B510" s="1" t="str">
        <f>IF(AND(TONGHOP!K510="KTHP",OR(TONGHOP!L510="LT",TONGHOP!L510="TN"),TONGHOP!O510&lt;=90),TONGHOP!R510,"")</f>
        <v/>
      </c>
      <c r="C510" s="1" t="str">
        <f t="shared" si="28"/>
        <v/>
      </c>
      <c r="D510" s="1" t="str">
        <f>IF(AND(TONGHOP!K510="KTHP",OR(TONGHOP!L510="LT",TONGHOP!L510="TN"),AND(TONGHOP!O510&gt;90,TONGHOP!O510&lt;=120)),TONGHOP!Q510,"")</f>
        <v>Đặng Thị Kiến Trúc</v>
      </c>
      <c r="E510" s="1" t="str">
        <f>IF(AND(TONGHOP!K510="KTHP",OR(TONGHOP!L510="LT",TONGHOP!L510="TN"),AND(TONGHOP!O510&gt;90,TONGHOP!O510&lt;=120)),TONGHOP!R510,"")</f>
        <v>Đào Anh Tuấn</v>
      </c>
      <c r="F510" s="1">
        <f t="shared" si="29"/>
        <v>1.6</v>
      </c>
      <c r="G510" s="1" t="str">
        <f>IF(AND(TONGHOP!K510="KTHP",OR(TONGHOP!L510="LT",TONGHOP!L510="TN"),AND(TONGHOP!O510&gt;120,TONGHOP!O510&lt;=150)),TONGHOP!Q510,"")</f>
        <v/>
      </c>
      <c r="H510" s="1" t="str">
        <f>IF(AND(TONGHOP!K510="KTHP",OR(TONGHOP!L510="LT",TONGHOP!L510="TN"),AND(TONGHOP!O510&gt;120,TONGHOP!O510&lt;=150)),TONGHOP!R510,"")</f>
        <v/>
      </c>
      <c r="I510" s="1" t="str">
        <f t="shared" si="30"/>
        <v/>
      </c>
      <c r="J510" s="1" t="str">
        <f>IF(AND(TONGHOP!K510="KTHP",OR(TONGHOP!L510="LT",TONGHOP!L510="TN"),TONGHOP!O510&gt;150),TONGHOP!Q510,"")</f>
        <v/>
      </c>
      <c r="K510" s="1" t="str">
        <f>IF(AND(TONGHOP!K510="KTHP",OR(TONGHOP!L510="LT",TONGHOP!L510="TN"),TONGHOP!O510&gt;150),TONGHOP!R510,"")</f>
        <v/>
      </c>
      <c r="L510" s="1" t="str">
        <f t="shared" si="31"/>
        <v/>
      </c>
    </row>
    <row r="511" spans="1:12">
      <c r="A511" s="1" t="str">
        <f>IF(AND(TONGHOP!K511="KTHP",OR(TONGHOP!L511="LT",TONGHOP!L511="TN"),TONGHOP!O511&lt;=90),TONGHOP!Q511,"")</f>
        <v>Vũ Quang Khải</v>
      </c>
      <c r="B511" s="1" t="str">
        <f>IF(AND(TONGHOP!K511="KTHP",OR(TONGHOP!L511="LT",TONGHOP!L511="TN"),TONGHOP!O511&lt;=90),TONGHOP!R511,"")</f>
        <v>Võ Thị Hồng Lan</v>
      </c>
      <c r="C511" s="1">
        <f t="shared" si="28"/>
        <v>1.2</v>
      </c>
      <c r="D511" s="1" t="str">
        <f>IF(AND(TONGHOP!K511="KTHP",OR(TONGHOP!L511="LT",TONGHOP!L511="TN"),AND(TONGHOP!O511&gt;90,TONGHOP!O511&lt;=120)),TONGHOP!Q511,"")</f>
        <v/>
      </c>
      <c r="E511" s="1" t="str">
        <f>IF(AND(TONGHOP!K511="KTHP",OR(TONGHOP!L511="LT",TONGHOP!L511="TN"),AND(TONGHOP!O511&gt;90,TONGHOP!O511&lt;=120)),TONGHOP!R511,"")</f>
        <v/>
      </c>
      <c r="F511" s="1" t="str">
        <f t="shared" si="29"/>
        <v/>
      </c>
      <c r="G511" s="1" t="str">
        <f>IF(AND(TONGHOP!K511="KTHP",OR(TONGHOP!L511="LT",TONGHOP!L511="TN"),AND(TONGHOP!O511&gt;120,TONGHOP!O511&lt;=150)),TONGHOP!Q511,"")</f>
        <v/>
      </c>
      <c r="H511" s="1" t="str">
        <f>IF(AND(TONGHOP!K511="KTHP",OR(TONGHOP!L511="LT",TONGHOP!L511="TN"),AND(TONGHOP!O511&gt;120,TONGHOP!O511&lt;=150)),TONGHOP!R511,"")</f>
        <v/>
      </c>
      <c r="I511" s="1" t="str">
        <f t="shared" si="30"/>
        <v/>
      </c>
      <c r="J511" s="1" t="str">
        <f>IF(AND(TONGHOP!K511="KTHP",OR(TONGHOP!L511="LT",TONGHOP!L511="TN"),TONGHOP!O511&gt;150),TONGHOP!Q511,"")</f>
        <v/>
      </c>
      <c r="K511" s="1" t="str">
        <f>IF(AND(TONGHOP!K511="KTHP",OR(TONGHOP!L511="LT",TONGHOP!L511="TN"),TONGHOP!O511&gt;150),TONGHOP!R511,"")</f>
        <v/>
      </c>
      <c r="L511" s="1" t="str">
        <f t="shared" si="31"/>
        <v/>
      </c>
    </row>
    <row r="512" spans="1:12">
      <c r="A512" s="1" t="str">
        <f>IF(AND(TONGHOP!K512="KTHP",OR(TONGHOP!L512="LT",TONGHOP!L512="TN"),TONGHOP!O512&lt;=90),TONGHOP!Q512,"")</f>
        <v>Đỗ Trọng Quý</v>
      </c>
      <c r="B512" s="1" t="str">
        <f>IF(AND(TONGHOP!K512="KTHP",OR(TONGHOP!L512="LT",TONGHOP!L512="TN"),TONGHOP!O512&lt;=90),TONGHOP!R512,"")</f>
        <v>Võ Thị Kim Thư</v>
      </c>
      <c r="C512" s="1">
        <f t="shared" si="28"/>
        <v>1.2</v>
      </c>
      <c r="D512" s="1" t="str">
        <f>IF(AND(TONGHOP!K512="KTHP",OR(TONGHOP!L512="LT",TONGHOP!L512="TN"),AND(TONGHOP!O512&gt;90,TONGHOP!O512&lt;=120)),TONGHOP!Q512,"")</f>
        <v/>
      </c>
      <c r="E512" s="1" t="str">
        <f>IF(AND(TONGHOP!K512="KTHP",OR(TONGHOP!L512="LT",TONGHOP!L512="TN"),AND(TONGHOP!O512&gt;90,TONGHOP!O512&lt;=120)),TONGHOP!R512,"")</f>
        <v/>
      </c>
      <c r="F512" s="1" t="str">
        <f t="shared" si="29"/>
        <v/>
      </c>
      <c r="G512" s="1" t="str">
        <f>IF(AND(TONGHOP!K512="KTHP",OR(TONGHOP!L512="LT",TONGHOP!L512="TN"),AND(TONGHOP!O512&gt;120,TONGHOP!O512&lt;=150)),TONGHOP!Q512,"")</f>
        <v/>
      </c>
      <c r="H512" s="1" t="str">
        <f>IF(AND(TONGHOP!K512="KTHP",OR(TONGHOP!L512="LT",TONGHOP!L512="TN"),AND(TONGHOP!O512&gt;120,TONGHOP!O512&lt;=150)),TONGHOP!R512,"")</f>
        <v/>
      </c>
      <c r="I512" s="1" t="str">
        <f t="shared" si="30"/>
        <v/>
      </c>
      <c r="J512" s="1" t="str">
        <f>IF(AND(TONGHOP!K512="KTHP",OR(TONGHOP!L512="LT",TONGHOP!L512="TN"),TONGHOP!O512&gt;150),TONGHOP!Q512,"")</f>
        <v/>
      </c>
      <c r="K512" s="1" t="str">
        <f>IF(AND(TONGHOP!K512="KTHP",OR(TONGHOP!L512="LT",TONGHOP!L512="TN"),TONGHOP!O512&gt;150),TONGHOP!R512,"")</f>
        <v/>
      </c>
      <c r="L512" s="1" t="str">
        <f t="shared" si="31"/>
        <v/>
      </c>
    </row>
    <row r="513" spans="1:12">
      <c r="A513" s="1" t="str">
        <f>IF(AND(TONGHOP!K513="KTHP",OR(TONGHOP!L513="LT",TONGHOP!L513="TN"),TONGHOP!O513&lt;=90),TONGHOP!Q513,"")</f>
        <v>Nguyễn Phụ Thượng Lưu</v>
      </c>
      <c r="B513" s="1" t="str">
        <f>IF(AND(TONGHOP!K513="KTHP",OR(TONGHOP!L513="LT",TONGHOP!L513="TN"),TONGHOP!O513&lt;=90),TONGHOP!R513,"")</f>
        <v>Phạm Thị Thu Hiền</v>
      </c>
      <c r="C513" s="1">
        <f t="shared" si="28"/>
        <v>1.2</v>
      </c>
      <c r="D513" s="1" t="str">
        <f>IF(AND(TONGHOP!K513="KTHP",OR(TONGHOP!L513="LT",TONGHOP!L513="TN"),AND(TONGHOP!O513&gt;90,TONGHOP!O513&lt;=120)),TONGHOP!Q513,"")</f>
        <v/>
      </c>
      <c r="E513" s="1" t="str">
        <f>IF(AND(TONGHOP!K513="KTHP",OR(TONGHOP!L513="LT",TONGHOP!L513="TN"),AND(TONGHOP!O513&gt;90,TONGHOP!O513&lt;=120)),TONGHOP!R513,"")</f>
        <v/>
      </c>
      <c r="F513" s="1" t="str">
        <f t="shared" si="29"/>
        <v/>
      </c>
      <c r="G513" s="1" t="str">
        <f>IF(AND(TONGHOP!K513="KTHP",OR(TONGHOP!L513="LT",TONGHOP!L513="TN"),AND(TONGHOP!O513&gt;120,TONGHOP!O513&lt;=150)),TONGHOP!Q513,"")</f>
        <v/>
      </c>
      <c r="H513" s="1" t="str">
        <f>IF(AND(TONGHOP!K513="KTHP",OR(TONGHOP!L513="LT",TONGHOP!L513="TN"),AND(TONGHOP!O513&gt;120,TONGHOP!O513&lt;=150)),TONGHOP!R513,"")</f>
        <v/>
      </c>
      <c r="I513" s="1" t="str">
        <f t="shared" si="30"/>
        <v/>
      </c>
      <c r="J513" s="1" t="str">
        <f>IF(AND(TONGHOP!K513="KTHP",OR(TONGHOP!L513="LT",TONGHOP!L513="TN"),TONGHOP!O513&gt;150),TONGHOP!Q513,"")</f>
        <v/>
      </c>
      <c r="K513" s="1" t="str">
        <f>IF(AND(TONGHOP!K513="KTHP",OR(TONGHOP!L513="LT",TONGHOP!L513="TN"),TONGHOP!O513&gt;150),TONGHOP!R513,"")</f>
        <v/>
      </c>
      <c r="L513" s="1" t="str">
        <f t="shared" si="31"/>
        <v/>
      </c>
    </row>
    <row r="514" spans="1:12">
      <c r="A514" s="1" t="str">
        <f>IF(AND(TONGHOP!K514="KTHP",OR(TONGHOP!L514="LT",TONGHOP!L514="TN"),TONGHOP!O514&lt;=90),TONGHOP!Q514,"")</f>
        <v>Nguyễn Thị Minh Quý</v>
      </c>
      <c r="B514" s="1" t="str">
        <f>IF(AND(TONGHOP!K514="KTHP",OR(TONGHOP!L514="LT",TONGHOP!L514="TN"),TONGHOP!O514&lt;=90),TONGHOP!R514,"")</f>
        <v>Phạm Thị Gia Tâm</v>
      </c>
      <c r="C514" s="1">
        <f t="shared" si="28"/>
        <v>1.2</v>
      </c>
      <c r="D514" s="1" t="str">
        <f>IF(AND(TONGHOP!K514="KTHP",OR(TONGHOP!L514="LT",TONGHOP!L514="TN"),AND(TONGHOP!O514&gt;90,TONGHOP!O514&lt;=120)),TONGHOP!Q514,"")</f>
        <v/>
      </c>
      <c r="E514" s="1" t="str">
        <f>IF(AND(TONGHOP!K514="KTHP",OR(TONGHOP!L514="LT",TONGHOP!L514="TN"),AND(TONGHOP!O514&gt;90,TONGHOP!O514&lt;=120)),TONGHOP!R514,"")</f>
        <v/>
      </c>
      <c r="F514" s="1" t="str">
        <f t="shared" si="29"/>
        <v/>
      </c>
      <c r="G514" s="1" t="str">
        <f>IF(AND(TONGHOP!K514="KTHP",OR(TONGHOP!L514="LT",TONGHOP!L514="TN"),AND(TONGHOP!O514&gt;120,TONGHOP!O514&lt;=150)),TONGHOP!Q514,"")</f>
        <v/>
      </c>
      <c r="H514" s="1" t="str">
        <f>IF(AND(TONGHOP!K514="KTHP",OR(TONGHOP!L514="LT",TONGHOP!L514="TN"),AND(TONGHOP!O514&gt;120,TONGHOP!O514&lt;=150)),TONGHOP!R514,"")</f>
        <v/>
      </c>
      <c r="I514" s="1" t="str">
        <f t="shared" si="30"/>
        <v/>
      </c>
      <c r="J514" s="1" t="str">
        <f>IF(AND(TONGHOP!K514="KTHP",OR(TONGHOP!L514="LT",TONGHOP!L514="TN"),TONGHOP!O514&gt;150),TONGHOP!Q514,"")</f>
        <v/>
      </c>
      <c r="K514" s="1" t="str">
        <f>IF(AND(TONGHOP!K514="KTHP",OR(TONGHOP!L514="LT",TONGHOP!L514="TN"),TONGHOP!O514&gt;150),TONGHOP!R514,"")</f>
        <v/>
      </c>
      <c r="L514" s="1" t="str">
        <f t="shared" si="31"/>
        <v/>
      </c>
    </row>
    <row r="515" spans="1:12">
      <c r="A515" s="1" t="str">
        <f>IF(AND(TONGHOP!K515="KTHP",OR(TONGHOP!L515="LT",TONGHOP!L515="TN"),TONGHOP!O515&lt;=90),TONGHOP!Q515,"")</f>
        <v>Nguyễn Thị Thanh Tú</v>
      </c>
      <c r="B515" s="1" t="str">
        <f>IF(AND(TONGHOP!K515="KTHP",OR(TONGHOP!L515="LT",TONGHOP!L515="TN"),TONGHOP!O515&lt;=90),TONGHOP!R515,"")</f>
        <v>Đào Anh Tuấn</v>
      </c>
      <c r="C515" s="1">
        <f t="shared" ref="C515:C578" si="32">IF(AND(A515="",B515=""),"",1.2)</f>
        <v>1.2</v>
      </c>
      <c r="D515" s="1" t="str">
        <f>IF(AND(TONGHOP!K515="KTHP",OR(TONGHOP!L515="LT",TONGHOP!L515="TN"),AND(TONGHOP!O515&gt;90,TONGHOP!O515&lt;=120)),TONGHOP!Q515,"")</f>
        <v/>
      </c>
      <c r="E515" s="1" t="str">
        <f>IF(AND(TONGHOP!K515="KTHP",OR(TONGHOP!L515="LT",TONGHOP!L515="TN"),AND(TONGHOP!O515&gt;90,TONGHOP!O515&lt;=120)),TONGHOP!R515,"")</f>
        <v/>
      </c>
      <c r="F515" s="1" t="str">
        <f t="shared" ref="F515:F578" si="33">IF(AND(D515="",E515=""),"",1.6)</f>
        <v/>
      </c>
      <c r="G515" s="1" t="str">
        <f>IF(AND(TONGHOP!K515="KTHP",OR(TONGHOP!L515="LT",TONGHOP!L515="TN"),AND(TONGHOP!O515&gt;120,TONGHOP!O515&lt;=150)),TONGHOP!Q515,"")</f>
        <v/>
      </c>
      <c r="H515" s="1" t="str">
        <f>IF(AND(TONGHOP!K515="KTHP",OR(TONGHOP!L515="LT",TONGHOP!L515="TN"),AND(TONGHOP!O515&gt;120,TONGHOP!O515&lt;=150)),TONGHOP!R515,"")</f>
        <v/>
      </c>
      <c r="I515" s="1" t="str">
        <f t="shared" ref="I515:I578" si="34">IF(AND(G515="",H515=""),"",2)</f>
        <v/>
      </c>
      <c r="J515" s="1" t="str">
        <f>IF(AND(TONGHOP!K515="KTHP",OR(TONGHOP!L515="LT",TONGHOP!L515="TN"),TONGHOP!O515&gt;150),TONGHOP!Q515,"")</f>
        <v/>
      </c>
      <c r="K515" s="1" t="str">
        <f>IF(AND(TONGHOP!K515="KTHP",OR(TONGHOP!L515="LT",TONGHOP!L515="TN"),TONGHOP!O515&gt;150),TONGHOP!R515,"")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IF(AND(TONGHOP!K516="KTHP",OR(TONGHOP!L516="LT",TONGHOP!L516="TN"),TONGHOP!O516&lt;=90),TONGHOP!Q516,"")</f>
        <v>Triệu Phú Nguyên</v>
      </c>
      <c r="B516" s="1" t="str">
        <f>IF(AND(TONGHOP!K516="KTHP",OR(TONGHOP!L516="LT",TONGHOP!L516="TN"),TONGHOP!O516&lt;=90),TONGHOP!R516,"")</f>
        <v>Phan Văn Hoà</v>
      </c>
      <c r="C516" s="1">
        <f t="shared" si="32"/>
        <v>1.2</v>
      </c>
      <c r="D516" s="1" t="str">
        <f>IF(AND(TONGHOP!K516="KTHP",OR(TONGHOP!L516="LT",TONGHOP!L516="TN"),AND(TONGHOP!O516&gt;90,TONGHOP!O516&lt;=120)),TONGHOP!Q516,"")</f>
        <v/>
      </c>
      <c r="E516" s="1" t="str">
        <f>IF(AND(TONGHOP!K516="KTHP",OR(TONGHOP!L516="LT",TONGHOP!L516="TN"),AND(TONGHOP!O516&gt;90,TONGHOP!O516&lt;=120)),TONGHOP!R516,"")</f>
        <v/>
      </c>
      <c r="F516" s="1" t="str">
        <f t="shared" si="33"/>
        <v/>
      </c>
      <c r="G516" s="1" t="str">
        <f>IF(AND(TONGHOP!K516="KTHP",OR(TONGHOP!L516="LT",TONGHOP!L516="TN"),AND(TONGHOP!O516&gt;120,TONGHOP!O516&lt;=150)),TONGHOP!Q516,"")</f>
        <v/>
      </c>
      <c r="H516" s="1" t="str">
        <f>IF(AND(TONGHOP!K516="KTHP",OR(TONGHOP!L516="LT",TONGHOP!L516="TN"),AND(TONGHOP!O516&gt;120,TONGHOP!O516&lt;=150)),TONGHOP!R516,"")</f>
        <v/>
      </c>
      <c r="I516" s="1" t="str">
        <f t="shared" si="34"/>
        <v/>
      </c>
      <c r="J516" s="1" t="str">
        <f>IF(AND(TONGHOP!K516="KTHP",OR(TONGHOP!L516="LT",TONGHOP!L516="TN"),TONGHOP!O516&gt;150),TONGHOP!Q516,"")</f>
        <v/>
      </c>
      <c r="K516" s="1" t="str">
        <f>IF(AND(TONGHOP!K516="KTHP",OR(TONGHOP!L516="LT",TONGHOP!L516="TN"),TONGHOP!O516&gt;150),TONGHOP!R516,"")</f>
        <v/>
      </c>
      <c r="L516" s="1" t="str">
        <f t="shared" si="35"/>
        <v/>
      </c>
    </row>
    <row r="517" spans="1:12">
      <c r="A517" s="1" t="str">
        <f>IF(AND(TONGHOP!K517="KTHP",OR(TONGHOP!L517="LT",TONGHOP!L517="TN"),TONGHOP!O517&lt;=90),TONGHOP!Q517,"")</f>
        <v>Nguyễn Thành Đức</v>
      </c>
      <c r="B517" s="1" t="str">
        <f>IF(AND(TONGHOP!K517="KTHP",OR(TONGHOP!L517="LT",TONGHOP!L517="TN"),TONGHOP!O517&lt;=90),TONGHOP!R517,"")</f>
        <v>Mạnh Lê Hoàn</v>
      </c>
      <c r="C517" s="1">
        <f t="shared" si="32"/>
        <v>1.2</v>
      </c>
      <c r="D517" s="1" t="str">
        <f>IF(AND(TONGHOP!K517="KTHP",OR(TONGHOP!L517="LT",TONGHOP!L517="TN"),AND(TONGHOP!O517&gt;90,TONGHOP!O517&lt;=120)),TONGHOP!Q517,"")</f>
        <v/>
      </c>
      <c r="E517" s="1" t="str">
        <f>IF(AND(TONGHOP!K517="KTHP",OR(TONGHOP!L517="LT",TONGHOP!L517="TN"),AND(TONGHOP!O517&gt;90,TONGHOP!O517&lt;=120)),TONGHOP!R517,"")</f>
        <v/>
      </c>
      <c r="F517" s="1" t="str">
        <f t="shared" si="33"/>
        <v/>
      </c>
      <c r="G517" s="1" t="str">
        <f>IF(AND(TONGHOP!K517="KTHP",OR(TONGHOP!L517="LT",TONGHOP!L517="TN"),AND(TONGHOP!O517&gt;120,TONGHOP!O517&lt;=150)),TONGHOP!Q517,"")</f>
        <v/>
      </c>
      <c r="H517" s="1" t="str">
        <f>IF(AND(TONGHOP!K517="KTHP",OR(TONGHOP!L517="LT",TONGHOP!L517="TN"),AND(TONGHOP!O517&gt;120,TONGHOP!O517&lt;=150)),TONGHOP!R517,"")</f>
        <v/>
      </c>
      <c r="I517" s="1" t="str">
        <f t="shared" si="34"/>
        <v/>
      </c>
      <c r="J517" s="1" t="str">
        <f>IF(AND(TONGHOP!K517="KTHP",OR(TONGHOP!L517="LT",TONGHOP!L517="TN"),TONGHOP!O517&gt;150),TONGHOP!Q517,"")</f>
        <v/>
      </c>
      <c r="K517" s="1" t="str">
        <f>IF(AND(TONGHOP!K517="KTHP",OR(TONGHOP!L517="LT",TONGHOP!L517="TN"),TONGHOP!O517&gt;150),TONGHOP!R517,"")</f>
        <v/>
      </c>
      <c r="L517" s="1" t="str">
        <f t="shared" si="35"/>
        <v/>
      </c>
    </row>
    <row r="518" spans="1:12">
      <c r="A518" s="1" t="str">
        <f>IF(AND(TONGHOP!K518="KTHP",OR(TONGHOP!L518="LT",TONGHOP!L518="TN"),TONGHOP!O518&lt;=90),TONGHOP!Q518,"")</f>
        <v>Lê Thế Huân</v>
      </c>
      <c r="B518" s="1" t="str">
        <f>IF(AND(TONGHOP!K518="KTHP",OR(TONGHOP!L518="LT",TONGHOP!L518="TN"),TONGHOP!O518&lt;=90),TONGHOP!R518,"")</f>
        <v>Phạm Quỳnh Như</v>
      </c>
      <c r="C518" s="1">
        <f t="shared" si="32"/>
        <v>1.2</v>
      </c>
      <c r="D518" s="1" t="str">
        <f>IF(AND(TONGHOP!K518="KTHP",OR(TONGHOP!L518="LT",TONGHOP!L518="TN"),AND(TONGHOP!O518&gt;90,TONGHOP!O518&lt;=120)),TONGHOP!Q518,"")</f>
        <v/>
      </c>
      <c r="E518" s="1" t="str">
        <f>IF(AND(TONGHOP!K518="KTHP",OR(TONGHOP!L518="LT",TONGHOP!L518="TN"),AND(TONGHOP!O518&gt;90,TONGHOP!O518&lt;=120)),TONGHOP!R518,"")</f>
        <v/>
      </c>
      <c r="F518" s="1" t="str">
        <f t="shared" si="33"/>
        <v/>
      </c>
      <c r="G518" s="1" t="str">
        <f>IF(AND(TONGHOP!K518="KTHP",OR(TONGHOP!L518="LT",TONGHOP!L518="TN"),AND(TONGHOP!O518&gt;120,TONGHOP!O518&lt;=150)),TONGHOP!Q518,"")</f>
        <v/>
      </c>
      <c r="H518" s="1" t="str">
        <f>IF(AND(TONGHOP!K518="KTHP",OR(TONGHOP!L518="LT",TONGHOP!L518="TN"),AND(TONGHOP!O518&gt;120,TONGHOP!O518&lt;=150)),TONGHOP!R518,"")</f>
        <v/>
      </c>
      <c r="I518" s="1" t="str">
        <f t="shared" si="34"/>
        <v/>
      </c>
      <c r="J518" s="1" t="str">
        <f>IF(AND(TONGHOP!K518="KTHP",OR(TONGHOP!L518="LT",TONGHOP!L518="TN"),TONGHOP!O518&gt;150),TONGHOP!Q518,"")</f>
        <v/>
      </c>
      <c r="K518" s="1" t="str">
        <f>IF(AND(TONGHOP!K518="KTHP",OR(TONGHOP!L518="LT",TONGHOP!L518="TN"),TONGHOP!O518&gt;150),TONGHOP!R518,"")</f>
        <v/>
      </c>
      <c r="L518" s="1" t="str">
        <f t="shared" si="35"/>
        <v/>
      </c>
    </row>
    <row r="519" spans="1:12">
      <c r="A519" s="1" t="str">
        <f>IF(AND(TONGHOP!K519="KTHP",OR(TONGHOP!L519="LT",TONGHOP!L519="TN"),TONGHOP!O519&lt;=90),TONGHOP!Q519,"")</f>
        <v>Nguyễn Thùy Linh</v>
      </c>
      <c r="B519" s="1" t="str">
        <f>IF(AND(TONGHOP!K519="KTHP",OR(TONGHOP!L519="LT",TONGHOP!L519="TN"),TONGHOP!O519&lt;=90),TONGHOP!R519,"")</f>
        <v>Trịnh Hoàng Hiệp</v>
      </c>
      <c r="C519" s="1">
        <f t="shared" si="32"/>
        <v>1.2</v>
      </c>
      <c r="D519" s="1" t="str">
        <f>IF(AND(TONGHOP!K519="KTHP",OR(TONGHOP!L519="LT",TONGHOP!L519="TN"),AND(TONGHOP!O519&gt;90,TONGHOP!O519&lt;=120)),TONGHOP!Q519,"")</f>
        <v/>
      </c>
      <c r="E519" s="1" t="str">
        <f>IF(AND(TONGHOP!K519="KTHP",OR(TONGHOP!L519="LT",TONGHOP!L519="TN"),AND(TONGHOP!O519&gt;90,TONGHOP!O519&lt;=120)),TONGHOP!R519,"")</f>
        <v/>
      </c>
      <c r="F519" s="1" t="str">
        <f t="shared" si="33"/>
        <v/>
      </c>
      <c r="G519" s="1" t="str">
        <f>IF(AND(TONGHOP!K519="KTHP",OR(TONGHOP!L519="LT",TONGHOP!L519="TN"),AND(TONGHOP!O519&gt;120,TONGHOP!O519&lt;=150)),TONGHOP!Q519,"")</f>
        <v/>
      </c>
      <c r="H519" s="1" t="str">
        <f>IF(AND(TONGHOP!K519="KTHP",OR(TONGHOP!L519="LT",TONGHOP!L519="TN"),AND(TONGHOP!O519&gt;120,TONGHOP!O519&lt;=150)),TONGHOP!R519,"")</f>
        <v/>
      </c>
      <c r="I519" s="1" t="str">
        <f t="shared" si="34"/>
        <v/>
      </c>
      <c r="J519" s="1" t="str">
        <f>IF(AND(TONGHOP!K519="KTHP",OR(TONGHOP!L519="LT",TONGHOP!L519="TN"),TONGHOP!O519&gt;150),TONGHOP!Q519,"")</f>
        <v/>
      </c>
      <c r="K519" s="1" t="str">
        <f>IF(AND(TONGHOP!K519="KTHP",OR(TONGHOP!L519="LT",TONGHOP!L519="TN"),TONGHOP!O519&gt;150),TONGHOP!R519,"")</f>
        <v/>
      </c>
      <c r="L519" s="1" t="str">
        <f t="shared" si="35"/>
        <v/>
      </c>
    </row>
    <row r="520" spans="1:12">
      <c r="A520" s="1" t="str">
        <f>IF(AND(TONGHOP!K520="KTHP",OR(TONGHOP!L520="LT",TONGHOP!L520="TN"),TONGHOP!O520&lt;=90),TONGHOP!Q520,"")</f>
        <v>Võ Anh Hào</v>
      </c>
      <c r="B520" s="1" t="str">
        <f>IF(AND(TONGHOP!K520="KTHP",OR(TONGHOP!L520="LT",TONGHOP!L520="TN"),TONGHOP!O520&lt;=90),TONGHOP!R520,"")</f>
        <v>Phan Thị Huyền Trang</v>
      </c>
      <c r="C520" s="1">
        <f t="shared" si="32"/>
        <v>1.2</v>
      </c>
      <c r="D520" s="1" t="str">
        <f>IF(AND(TONGHOP!K520="KTHP",OR(TONGHOP!L520="LT",TONGHOP!L520="TN"),AND(TONGHOP!O520&gt;90,TONGHOP!O520&lt;=120)),TONGHOP!Q520,"")</f>
        <v/>
      </c>
      <c r="E520" s="1" t="str">
        <f>IF(AND(TONGHOP!K520="KTHP",OR(TONGHOP!L520="LT",TONGHOP!L520="TN"),AND(TONGHOP!O520&gt;90,TONGHOP!O520&lt;=120)),TONGHOP!R520,"")</f>
        <v/>
      </c>
      <c r="F520" s="1" t="str">
        <f t="shared" si="33"/>
        <v/>
      </c>
      <c r="G520" s="1" t="str">
        <f>IF(AND(TONGHOP!K520="KTHP",OR(TONGHOP!L520="LT",TONGHOP!L520="TN"),AND(TONGHOP!O520&gt;120,TONGHOP!O520&lt;=150)),TONGHOP!Q520,"")</f>
        <v/>
      </c>
      <c r="H520" s="1" t="str">
        <f>IF(AND(TONGHOP!K520="KTHP",OR(TONGHOP!L520="LT",TONGHOP!L520="TN"),AND(TONGHOP!O520&gt;120,TONGHOP!O520&lt;=150)),TONGHOP!R520,"")</f>
        <v/>
      </c>
      <c r="I520" s="1" t="str">
        <f t="shared" si="34"/>
        <v/>
      </c>
      <c r="J520" s="1" t="str">
        <f>IF(AND(TONGHOP!K520="KTHP",OR(TONGHOP!L520="LT",TONGHOP!L520="TN"),TONGHOP!O520&gt;150),TONGHOP!Q520,"")</f>
        <v/>
      </c>
      <c r="K520" s="1" t="str">
        <f>IF(AND(TONGHOP!K520="KTHP",OR(TONGHOP!L520="LT",TONGHOP!L520="TN"),TONGHOP!O520&gt;150),TONGHOP!R520,"")</f>
        <v/>
      </c>
      <c r="L520" s="1" t="str">
        <f t="shared" si="35"/>
        <v/>
      </c>
    </row>
    <row r="521" spans="1:12">
      <c r="A521" s="1" t="str">
        <f>IF(AND(TONGHOP!K521="KTHP",OR(TONGHOP!L521="LT",TONGHOP!L521="TN"),TONGHOP!O521&lt;=90),TONGHOP!Q521,"")</f>
        <v>Trần Minh Thông</v>
      </c>
      <c r="B521" s="1" t="str">
        <f>IF(AND(TONGHOP!K521="KTHP",OR(TONGHOP!L521="LT",TONGHOP!L521="TN"),TONGHOP!O521&lt;=90),TONGHOP!R521,"")</f>
        <v>Lê Văn Bình</v>
      </c>
      <c r="C521" s="1">
        <f t="shared" si="32"/>
        <v>1.2</v>
      </c>
      <c r="D521" s="1" t="str">
        <f>IF(AND(TONGHOP!K521="KTHP",OR(TONGHOP!L521="LT",TONGHOP!L521="TN"),AND(TONGHOP!O521&gt;90,TONGHOP!O521&lt;=120)),TONGHOP!Q521,"")</f>
        <v/>
      </c>
      <c r="E521" s="1" t="str">
        <f>IF(AND(TONGHOP!K521="KTHP",OR(TONGHOP!L521="LT",TONGHOP!L521="TN"),AND(TONGHOP!O521&gt;90,TONGHOP!O521&lt;=120)),TONGHOP!R521,"")</f>
        <v/>
      </c>
      <c r="F521" s="1" t="str">
        <f t="shared" si="33"/>
        <v/>
      </c>
      <c r="G521" s="1" t="str">
        <f>IF(AND(TONGHOP!K521="KTHP",OR(TONGHOP!L521="LT",TONGHOP!L521="TN"),AND(TONGHOP!O521&gt;120,TONGHOP!O521&lt;=150)),TONGHOP!Q521,"")</f>
        <v/>
      </c>
      <c r="H521" s="1" t="str">
        <f>IF(AND(TONGHOP!K521="KTHP",OR(TONGHOP!L521="LT",TONGHOP!L521="TN"),AND(TONGHOP!O521&gt;120,TONGHOP!O521&lt;=150)),TONGHOP!R521,"")</f>
        <v/>
      </c>
      <c r="I521" s="1" t="str">
        <f t="shared" si="34"/>
        <v/>
      </c>
      <c r="J521" s="1" t="str">
        <f>IF(AND(TONGHOP!K521="KTHP",OR(TONGHOP!L521="LT",TONGHOP!L521="TN"),TONGHOP!O521&gt;150),TONGHOP!Q521,"")</f>
        <v/>
      </c>
      <c r="K521" s="1" t="str">
        <f>IF(AND(TONGHOP!K521="KTHP",OR(TONGHOP!L521="LT",TONGHOP!L521="TN"),TONGHOP!O521&gt;150),TONGHOP!R521,"")</f>
        <v/>
      </c>
      <c r="L521" s="1" t="str">
        <f t="shared" si="35"/>
        <v/>
      </c>
    </row>
    <row r="522" spans="1:12">
      <c r="A522" s="1" t="str">
        <f>IF(AND(TONGHOP!K522="KTHP",OR(TONGHOP!L522="LT",TONGHOP!L522="TN"),TONGHOP!O522&lt;=90),TONGHOP!Q522,"")</f>
        <v>Hà Chí Công</v>
      </c>
      <c r="B522" s="1" t="str">
        <f>IF(AND(TONGHOP!K522="KTHP",OR(TONGHOP!L522="LT",TONGHOP!L522="TN"),TONGHOP!O522&lt;=90),TONGHOP!R522,"")</f>
        <v>Hà Như Mai</v>
      </c>
      <c r="C522" s="1">
        <f t="shared" si="32"/>
        <v>1.2</v>
      </c>
      <c r="D522" s="1" t="str">
        <f>IF(AND(TONGHOP!K522="KTHP",OR(TONGHOP!L522="LT",TONGHOP!L522="TN"),AND(TONGHOP!O522&gt;90,TONGHOP!O522&lt;=120)),TONGHOP!Q522,"")</f>
        <v/>
      </c>
      <c r="E522" s="1" t="str">
        <f>IF(AND(TONGHOP!K522="KTHP",OR(TONGHOP!L522="LT",TONGHOP!L522="TN"),AND(TONGHOP!O522&gt;90,TONGHOP!O522&lt;=120)),TONGHOP!R522,"")</f>
        <v/>
      </c>
      <c r="F522" s="1" t="str">
        <f t="shared" si="33"/>
        <v/>
      </c>
      <c r="G522" s="1" t="str">
        <f>IF(AND(TONGHOP!K522="KTHP",OR(TONGHOP!L522="LT",TONGHOP!L522="TN"),AND(TONGHOP!O522&gt;120,TONGHOP!O522&lt;=150)),TONGHOP!Q522,"")</f>
        <v/>
      </c>
      <c r="H522" s="1" t="str">
        <f>IF(AND(TONGHOP!K522="KTHP",OR(TONGHOP!L522="LT",TONGHOP!L522="TN"),AND(TONGHOP!O522&gt;120,TONGHOP!O522&lt;=150)),TONGHOP!R522,"")</f>
        <v/>
      </c>
      <c r="I522" s="1" t="str">
        <f t="shared" si="34"/>
        <v/>
      </c>
      <c r="J522" s="1" t="str">
        <f>IF(AND(TONGHOP!K522="KTHP",OR(TONGHOP!L522="LT",TONGHOP!L522="TN"),TONGHOP!O522&gt;150),TONGHOP!Q522,"")</f>
        <v/>
      </c>
      <c r="K522" s="1" t="str">
        <f>IF(AND(TONGHOP!K522="KTHP",OR(TONGHOP!L522="LT",TONGHOP!L522="TN"),TONGHOP!O522&gt;150),TONGHOP!R522,"")</f>
        <v/>
      </c>
      <c r="L522" s="1" t="str">
        <f t="shared" si="35"/>
        <v/>
      </c>
    </row>
    <row r="523" spans="1:12">
      <c r="A523" s="1" t="str">
        <f>IF(AND(TONGHOP!K523="KTHP",OR(TONGHOP!L523="LT",TONGHOP!L523="TN"),TONGHOP!O523&lt;=90),TONGHOP!Q523,"")</f>
        <v>Đỗ Huỳnh Thanh Phong</v>
      </c>
      <c r="B523" s="1" t="str">
        <f>IF(AND(TONGHOP!K523="KTHP",OR(TONGHOP!L523="LT",TONGHOP!L523="TN"),TONGHOP!O523&lt;=90),TONGHOP!R523,"")</f>
        <v>Trương Thị Hồng</v>
      </c>
      <c r="C523" s="1">
        <f t="shared" si="32"/>
        <v>1.2</v>
      </c>
      <c r="D523" s="1" t="str">
        <f>IF(AND(TONGHOP!K523="KTHP",OR(TONGHOP!L523="LT",TONGHOP!L523="TN"),AND(TONGHOP!O523&gt;90,TONGHOP!O523&lt;=120)),TONGHOP!Q523,"")</f>
        <v/>
      </c>
      <c r="E523" s="1" t="str">
        <f>IF(AND(TONGHOP!K523="KTHP",OR(TONGHOP!L523="LT",TONGHOP!L523="TN"),AND(TONGHOP!O523&gt;90,TONGHOP!O523&lt;=120)),TONGHOP!R523,"")</f>
        <v/>
      </c>
      <c r="F523" s="1" t="str">
        <f t="shared" si="33"/>
        <v/>
      </c>
      <c r="G523" s="1" t="str">
        <f>IF(AND(TONGHOP!K523="KTHP",OR(TONGHOP!L523="LT",TONGHOP!L523="TN"),AND(TONGHOP!O523&gt;120,TONGHOP!O523&lt;=150)),TONGHOP!Q523,"")</f>
        <v/>
      </c>
      <c r="H523" s="1" t="str">
        <f>IF(AND(TONGHOP!K523="KTHP",OR(TONGHOP!L523="LT",TONGHOP!L523="TN"),AND(TONGHOP!O523&gt;120,TONGHOP!O523&lt;=150)),TONGHOP!R523,"")</f>
        <v/>
      </c>
      <c r="I523" s="1" t="str">
        <f t="shared" si="34"/>
        <v/>
      </c>
      <c r="J523" s="1" t="str">
        <f>IF(AND(TONGHOP!K523="KTHP",OR(TONGHOP!L523="LT",TONGHOP!L523="TN"),TONGHOP!O523&gt;150),TONGHOP!Q523,"")</f>
        <v/>
      </c>
      <c r="K523" s="1" t="str">
        <f>IF(AND(TONGHOP!K523="KTHP",OR(TONGHOP!L523="LT",TONGHOP!L523="TN"),TONGHOP!O523&gt;150),TONGHOP!R523,"")</f>
        <v/>
      </c>
      <c r="L523" s="1" t="str">
        <f t="shared" si="35"/>
        <v/>
      </c>
    </row>
    <row r="524" spans="1:12">
      <c r="A524" s="1" t="str">
        <f>IF(AND(TONGHOP!K524="KTHP",OR(TONGHOP!L524="LT",TONGHOP!L524="TN"),TONGHOP!O524&lt;=90),TONGHOP!Q524,"")</f>
        <v>Trần Công Tiến</v>
      </c>
      <c r="B524" s="1" t="str">
        <f>IF(AND(TONGHOP!K524="KTHP",OR(TONGHOP!L524="LT",TONGHOP!L524="TN"),TONGHOP!O524&lt;=90),TONGHOP!R524,"")</f>
        <v>Lê Thị Thu Thảo</v>
      </c>
      <c r="C524" s="1">
        <f t="shared" si="32"/>
        <v>1.2</v>
      </c>
      <c r="D524" s="1" t="str">
        <f>IF(AND(TONGHOP!K524="KTHP",OR(TONGHOP!L524="LT",TONGHOP!L524="TN"),AND(TONGHOP!O524&gt;90,TONGHOP!O524&lt;=120)),TONGHOP!Q524,"")</f>
        <v/>
      </c>
      <c r="E524" s="1" t="str">
        <f>IF(AND(TONGHOP!K524="KTHP",OR(TONGHOP!L524="LT",TONGHOP!L524="TN"),AND(TONGHOP!O524&gt;90,TONGHOP!O524&lt;=120)),TONGHOP!R524,"")</f>
        <v/>
      </c>
      <c r="F524" s="1" t="str">
        <f t="shared" si="33"/>
        <v/>
      </c>
      <c r="G524" s="1" t="str">
        <f>IF(AND(TONGHOP!K524="KTHP",OR(TONGHOP!L524="LT",TONGHOP!L524="TN"),AND(TONGHOP!O524&gt;120,TONGHOP!O524&lt;=150)),TONGHOP!Q524,"")</f>
        <v/>
      </c>
      <c r="H524" s="1" t="str">
        <f>IF(AND(TONGHOP!K524="KTHP",OR(TONGHOP!L524="LT",TONGHOP!L524="TN"),AND(TONGHOP!O524&gt;120,TONGHOP!O524&lt;=150)),TONGHOP!R524,"")</f>
        <v/>
      </c>
      <c r="I524" s="1" t="str">
        <f t="shared" si="34"/>
        <v/>
      </c>
      <c r="J524" s="1" t="str">
        <f>IF(AND(TONGHOP!K524="KTHP",OR(TONGHOP!L524="LT",TONGHOP!L524="TN"),TONGHOP!O524&gt;150),TONGHOP!Q524,"")</f>
        <v/>
      </c>
      <c r="K524" s="1" t="str">
        <f>IF(AND(TONGHOP!K524="KTHP",OR(TONGHOP!L524="LT",TONGHOP!L524="TN"),TONGHOP!O524&gt;150),TONGHOP!R524,"")</f>
        <v/>
      </c>
      <c r="L524" s="1" t="str">
        <f t="shared" si="35"/>
        <v/>
      </c>
    </row>
    <row r="525" spans="1:12">
      <c r="A525" s="1" t="str">
        <f>IF(AND(TONGHOP!K525="KTHP",OR(TONGHOP!L525="LT",TONGHOP!L525="TN"),TONGHOP!O525&lt;=90),TONGHOP!Q525,"")</f>
        <v>Dương Minh Chung</v>
      </c>
      <c r="B525" s="1" t="str">
        <f>IF(AND(TONGHOP!K525="KTHP",OR(TONGHOP!L525="LT",TONGHOP!L525="TN"),TONGHOP!O525&lt;=90),TONGHOP!R525,"")</f>
        <v>Đinh Trần Phương Thảo</v>
      </c>
      <c r="C525" s="1">
        <f t="shared" si="32"/>
        <v>1.2</v>
      </c>
      <c r="D525" s="1" t="str">
        <f>IF(AND(TONGHOP!K525="KTHP",OR(TONGHOP!L525="LT",TONGHOP!L525="TN"),AND(TONGHOP!O525&gt;90,TONGHOP!O525&lt;=120)),TONGHOP!Q525,"")</f>
        <v/>
      </c>
      <c r="E525" s="1" t="str">
        <f>IF(AND(TONGHOP!K525="KTHP",OR(TONGHOP!L525="LT",TONGHOP!L525="TN"),AND(TONGHOP!O525&gt;90,TONGHOP!O525&lt;=120)),TONGHOP!R525,"")</f>
        <v/>
      </c>
      <c r="F525" s="1" t="str">
        <f t="shared" si="33"/>
        <v/>
      </c>
      <c r="G525" s="1" t="str">
        <f>IF(AND(TONGHOP!K525="KTHP",OR(TONGHOP!L525="LT",TONGHOP!L525="TN"),AND(TONGHOP!O525&gt;120,TONGHOP!O525&lt;=150)),TONGHOP!Q525,"")</f>
        <v/>
      </c>
      <c r="H525" s="1" t="str">
        <f>IF(AND(TONGHOP!K525="KTHP",OR(TONGHOP!L525="LT",TONGHOP!L525="TN"),AND(TONGHOP!O525&gt;120,TONGHOP!O525&lt;=150)),TONGHOP!R525,"")</f>
        <v/>
      </c>
      <c r="I525" s="1" t="str">
        <f t="shared" si="34"/>
        <v/>
      </c>
      <c r="J525" s="1" t="str">
        <f>IF(AND(TONGHOP!K525="KTHP",OR(TONGHOP!L525="LT",TONGHOP!L525="TN"),TONGHOP!O525&gt;150),TONGHOP!Q525,"")</f>
        <v/>
      </c>
      <c r="K525" s="1" t="str">
        <f>IF(AND(TONGHOP!K525="KTHP",OR(TONGHOP!L525="LT",TONGHOP!L525="TN"),TONGHOP!O525&gt;150),TONGHOP!R525,"")</f>
        <v/>
      </c>
      <c r="L525" s="1" t="str">
        <f t="shared" si="35"/>
        <v/>
      </c>
    </row>
    <row r="526" spans="1:12">
      <c r="A526" s="1" t="str">
        <f>IF(AND(TONGHOP!K526="KTHP",OR(TONGHOP!L526="LT",TONGHOP!L526="TN"),TONGHOP!O526&lt;=90),TONGHOP!Q526,"")</f>
        <v>Nguyễn Văn Đông</v>
      </c>
      <c r="B526" s="1" t="str">
        <f>IF(AND(TONGHOP!K526="KTHP",OR(TONGHOP!L526="LT",TONGHOP!L526="TN"),TONGHOP!O526&lt;=90),TONGHOP!R526,"")</f>
        <v>Nguyễn Thị Hiền</v>
      </c>
      <c r="C526" s="1">
        <f t="shared" si="32"/>
        <v>1.2</v>
      </c>
      <c r="D526" s="1" t="str">
        <f>IF(AND(TONGHOP!K526="KTHP",OR(TONGHOP!L526="LT",TONGHOP!L526="TN"),AND(TONGHOP!O526&gt;90,TONGHOP!O526&lt;=120)),TONGHOP!Q526,"")</f>
        <v/>
      </c>
      <c r="E526" s="1" t="str">
        <f>IF(AND(TONGHOP!K526="KTHP",OR(TONGHOP!L526="LT",TONGHOP!L526="TN"),AND(TONGHOP!O526&gt;90,TONGHOP!O526&lt;=120)),TONGHOP!R526,"")</f>
        <v/>
      </c>
      <c r="F526" s="1" t="str">
        <f t="shared" si="33"/>
        <v/>
      </c>
      <c r="G526" s="1" t="str">
        <f>IF(AND(TONGHOP!K526="KTHP",OR(TONGHOP!L526="LT",TONGHOP!L526="TN"),AND(TONGHOP!O526&gt;120,TONGHOP!O526&lt;=150)),TONGHOP!Q526,"")</f>
        <v/>
      </c>
      <c r="H526" s="1" t="str">
        <f>IF(AND(TONGHOP!K526="KTHP",OR(TONGHOP!L526="LT",TONGHOP!L526="TN"),AND(TONGHOP!O526&gt;120,TONGHOP!O526&lt;=150)),TONGHOP!R526,"")</f>
        <v/>
      </c>
      <c r="I526" s="1" t="str">
        <f t="shared" si="34"/>
        <v/>
      </c>
      <c r="J526" s="1" t="str">
        <f>IF(AND(TONGHOP!K526="KTHP",OR(TONGHOP!L526="LT",TONGHOP!L526="TN"),TONGHOP!O526&gt;150),TONGHOP!Q526,"")</f>
        <v/>
      </c>
      <c r="K526" s="1" t="str">
        <f>IF(AND(TONGHOP!K526="KTHP",OR(TONGHOP!L526="LT",TONGHOP!L526="TN"),TONGHOP!O526&gt;150),TONGHOP!R526,"")</f>
        <v/>
      </c>
      <c r="L526" s="1" t="str">
        <f t="shared" si="35"/>
        <v/>
      </c>
    </row>
    <row r="527" spans="1:12">
      <c r="A527" s="1" t="str">
        <f>IF(AND(TONGHOP!K527="KTHP",OR(TONGHOP!L527="LT",TONGHOP!L527="TN"),TONGHOP!O527&lt;=90),TONGHOP!Q527,"")</f>
        <v>Đặng Thị Kiến Trúc</v>
      </c>
      <c r="B527" s="1" t="str">
        <f>IF(AND(TONGHOP!K527="KTHP",OR(TONGHOP!L527="LT",TONGHOP!L527="TN"),TONGHOP!O527&lt;=90),TONGHOP!R527,"")</f>
        <v>Lưu Thị Thúy</v>
      </c>
      <c r="C527" s="1">
        <f t="shared" si="32"/>
        <v>1.2</v>
      </c>
      <c r="D527" s="1" t="str">
        <f>IF(AND(TONGHOP!K527="KTHP",OR(TONGHOP!L527="LT",TONGHOP!L527="TN"),AND(TONGHOP!O527&gt;90,TONGHOP!O527&lt;=120)),TONGHOP!Q527,"")</f>
        <v/>
      </c>
      <c r="E527" s="1" t="str">
        <f>IF(AND(TONGHOP!K527="KTHP",OR(TONGHOP!L527="LT",TONGHOP!L527="TN"),AND(TONGHOP!O527&gt;90,TONGHOP!O527&lt;=120)),TONGHOP!R527,"")</f>
        <v/>
      </c>
      <c r="F527" s="1" t="str">
        <f t="shared" si="33"/>
        <v/>
      </c>
      <c r="G527" s="1" t="str">
        <f>IF(AND(TONGHOP!K527="KTHP",OR(TONGHOP!L527="LT",TONGHOP!L527="TN"),AND(TONGHOP!O527&gt;120,TONGHOP!O527&lt;=150)),TONGHOP!Q527,"")</f>
        <v/>
      </c>
      <c r="H527" s="1" t="str">
        <f>IF(AND(TONGHOP!K527="KTHP",OR(TONGHOP!L527="LT",TONGHOP!L527="TN"),AND(TONGHOP!O527&gt;120,TONGHOP!O527&lt;=150)),TONGHOP!R527,"")</f>
        <v/>
      </c>
      <c r="I527" s="1" t="str">
        <f t="shared" si="34"/>
        <v/>
      </c>
      <c r="J527" s="1" t="str">
        <f>IF(AND(TONGHOP!K527="KTHP",OR(TONGHOP!L527="LT",TONGHOP!L527="TN"),TONGHOP!O527&gt;150),TONGHOP!Q527,"")</f>
        <v/>
      </c>
      <c r="K527" s="1" t="str">
        <f>IF(AND(TONGHOP!K527="KTHP",OR(TONGHOP!L527="LT",TONGHOP!L527="TN"),TONGHOP!O527&gt;150),TONGHOP!R527,"")</f>
        <v/>
      </c>
      <c r="L527" s="1" t="str">
        <f t="shared" si="35"/>
        <v/>
      </c>
    </row>
    <row r="528" spans="1:12">
      <c r="A528" s="1" t="str">
        <f>IF(AND(TONGHOP!K528="KTHP",OR(TONGHOP!L528="LT",TONGHOP!L528="TN"),TONGHOP!O528&lt;=90),TONGHOP!Q528,"")</f>
        <v>Nguyễn Quỳnh Giao</v>
      </c>
      <c r="B528" s="1" t="str">
        <f>IF(AND(TONGHOP!K528="KTHP",OR(TONGHOP!L528="LT",TONGHOP!L528="TN"),TONGHOP!O528&lt;=90),TONGHOP!R528,"")</f>
        <v>Bùi Thị Ngọc Sương</v>
      </c>
      <c r="C528" s="1">
        <f t="shared" si="32"/>
        <v>1.2</v>
      </c>
      <c r="D528" s="1" t="str">
        <f>IF(AND(TONGHOP!K528="KTHP",OR(TONGHOP!L528="LT",TONGHOP!L528="TN"),AND(TONGHOP!O528&gt;90,TONGHOP!O528&lt;=120)),TONGHOP!Q528,"")</f>
        <v/>
      </c>
      <c r="E528" s="1" t="str">
        <f>IF(AND(TONGHOP!K528="KTHP",OR(TONGHOP!L528="LT",TONGHOP!L528="TN"),AND(TONGHOP!O528&gt;90,TONGHOP!O528&lt;=120)),TONGHOP!R528,"")</f>
        <v/>
      </c>
      <c r="F528" s="1" t="str">
        <f t="shared" si="33"/>
        <v/>
      </c>
      <c r="G528" s="1" t="str">
        <f>IF(AND(TONGHOP!K528="KTHP",OR(TONGHOP!L528="LT",TONGHOP!L528="TN"),AND(TONGHOP!O528&gt;120,TONGHOP!O528&lt;=150)),TONGHOP!Q528,"")</f>
        <v/>
      </c>
      <c r="H528" s="1" t="str">
        <f>IF(AND(TONGHOP!K528="KTHP",OR(TONGHOP!L528="LT",TONGHOP!L528="TN"),AND(TONGHOP!O528&gt;120,TONGHOP!O528&lt;=150)),TONGHOP!R528,"")</f>
        <v/>
      </c>
      <c r="I528" s="1" t="str">
        <f t="shared" si="34"/>
        <v/>
      </c>
      <c r="J528" s="1" t="str">
        <f>IF(AND(TONGHOP!K528="KTHP",OR(TONGHOP!L528="LT",TONGHOP!L528="TN"),TONGHOP!O528&gt;150),TONGHOP!Q528,"")</f>
        <v/>
      </c>
      <c r="K528" s="1" t="str">
        <f>IF(AND(TONGHOP!K528="KTHP",OR(TONGHOP!L528="LT",TONGHOP!L528="TN"),TONGHOP!O528&gt;150),TONGHOP!R528,"")</f>
        <v/>
      </c>
      <c r="L528" s="1" t="str">
        <f t="shared" si="35"/>
        <v/>
      </c>
    </row>
    <row r="529" spans="1:12">
      <c r="A529" s="1" t="str">
        <f>IF(AND(TONGHOP!K529="KTHP",OR(TONGHOP!L529="LT",TONGHOP!L529="TN"),TONGHOP!O529&lt;=90),TONGHOP!Q529,"")</f>
        <v>Đỗ Thị Thơm</v>
      </c>
      <c r="B529" s="1" t="str">
        <f>IF(AND(TONGHOP!K529="KTHP",OR(TONGHOP!L529="LT",TONGHOP!L529="TN"),TONGHOP!O529&lt;=90),TONGHOP!R529,"")</f>
        <v>Nguyễn Bạch Cẩm Dung</v>
      </c>
      <c r="C529" s="1">
        <f t="shared" si="32"/>
        <v>1.2</v>
      </c>
      <c r="D529" s="1" t="str">
        <f>IF(AND(TONGHOP!K529="KTHP",OR(TONGHOP!L529="LT",TONGHOP!L529="TN"),AND(TONGHOP!O529&gt;90,TONGHOP!O529&lt;=120)),TONGHOP!Q529,"")</f>
        <v/>
      </c>
      <c r="E529" s="1" t="str">
        <f>IF(AND(TONGHOP!K529="KTHP",OR(TONGHOP!L529="LT",TONGHOP!L529="TN"),AND(TONGHOP!O529&gt;90,TONGHOP!O529&lt;=120)),TONGHOP!R529,"")</f>
        <v/>
      </c>
      <c r="F529" s="1" t="str">
        <f t="shared" si="33"/>
        <v/>
      </c>
      <c r="G529" s="1" t="str">
        <f>IF(AND(TONGHOP!K529="KTHP",OR(TONGHOP!L529="LT",TONGHOP!L529="TN"),AND(TONGHOP!O529&gt;120,TONGHOP!O529&lt;=150)),TONGHOP!Q529,"")</f>
        <v/>
      </c>
      <c r="H529" s="1" t="str">
        <f>IF(AND(TONGHOP!K529="KTHP",OR(TONGHOP!L529="LT",TONGHOP!L529="TN"),AND(TONGHOP!O529&gt;120,TONGHOP!O529&lt;=150)),TONGHOP!R529,"")</f>
        <v/>
      </c>
      <c r="I529" s="1" t="str">
        <f t="shared" si="34"/>
        <v/>
      </c>
      <c r="J529" s="1" t="str">
        <f>IF(AND(TONGHOP!K529="KTHP",OR(TONGHOP!L529="LT",TONGHOP!L529="TN"),TONGHOP!O529&gt;150),TONGHOP!Q529,"")</f>
        <v/>
      </c>
      <c r="K529" s="1" t="str">
        <f>IF(AND(TONGHOP!K529="KTHP",OR(TONGHOP!L529="LT",TONGHOP!L529="TN"),TONGHOP!O529&gt;150),TONGHOP!R529,"")</f>
        <v/>
      </c>
      <c r="L529" s="1" t="str">
        <f t="shared" si="35"/>
        <v/>
      </c>
    </row>
    <row r="530" spans="1:12">
      <c r="A530" s="1" t="str">
        <f>IF(AND(TONGHOP!K530="KTHP",OR(TONGHOP!L530="LT",TONGHOP!L530="TN"),TONGHOP!O530&lt;=90),TONGHOP!Q530,"")</f>
        <v>Phan Thị Xuân Trang</v>
      </c>
      <c r="B530" s="1" t="str">
        <f>IF(AND(TONGHOP!K530="KTHP",OR(TONGHOP!L530="LT",TONGHOP!L530="TN"),TONGHOP!O530&lt;=90),TONGHOP!R530,"")</f>
        <v>Dương Đức Kiên</v>
      </c>
      <c r="C530" s="1">
        <f t="shared" si="32"/>
        <v>1.2</v>
      </c>
      <c r="D530" s="1" t="str">
        <f>IF(AND(TONGHOP!K530="KTHP",OR(TONGHOP!L530="LT",TONGHOP!L530="TN"),AND(TONGHOP!O530&gt;90,TONGHOP!O530&lt;=120)),TONGHOP!Q530,"")</f>
        <v/>
      </c>
      <c r="E530" s="1" t="str">
        <f>IF(AND(TONGHOP!K530="KTHP",OR(TONGHOP!L530="LT",TONGHOP!L530="TN"),AND(TONGHOP!O530&gt;90,TONGHOP!O530&lt;=120)),TONGHOP!R530,"")</f>
        <v/>
      </c>
      <c r="F530" s="1" t="str">
        <f t="shared" si="33"/>
        <v/>
      </c>
      <c r="G530" s="1" t="str">
        <f>IF(AND(TONGHOP!K530="KTHP",OR(TONGHOP!L530="LT",TONGHOP!L530="TN"),AND(TONGHOP!O530&gt;120,TONGHOP!O530&lt;=150)),TONGHOP!Q530,"")</f>
        <v/>
      </c>
      <c r="H530" s="1" t="str">
        <f>IF(AND(TONGHOP!K530="KTHP",OR(TONGHOP!L530="LT",TONGHOP!L530="TN"),AND(TONGHOP!O530&gt;120,TONGHOP!O530&lt;=150)),TONGHOP!R530,"")</f>
        <v/>
      </c>
      <c r="I530" s="1" t="str">
        <f t="shared" si="34"/>
        <v/>
      </c>
      <c r="J530" s="1" t="str">
        <f>IF(AND(TONGHOP!K530="KTHP",OR(TONGHOP!L530="LT",TONGHOP!L530="TN"),TONGHOP!O530&gt;150),TONGHOP!Q530,"")</f>
        <v/>
      </c>
      <c r="K530" s="1" t="str">
        <f>IF(AND(TONGHOP!K530="KTHP",OR(TONGHOP!L530="LT",TONGHOP!L530="TN"),TONGHOP!O530&gt;150),TONGHOP!R530,"")</f>
        <v/>
      </c>
      <c r="L530" s="1" t="str">
        <f t="shared" si="35"/>
        <v/>
      </c>
    </row>
    <row r="531" spans="1:12">
      <c r="A531" s="1" t="str">
        <f>IF(AND(TONGHOP!K531="KTHP",OR(TONGHOP!L531="LT",TONGHOP!L531="TN"),TONGHOP!O531&lt;=90),TONGHOP!Q531,"")</f>
        <v>Trần Công Tiến</v>
      </c>
      <c r="B531" s="1" t="str">
        <f>IF(AND(TONGHOP!K531="KTHP",OR(TONGHOP!L531="LT",TONGHOP!L531="TN"),TONGHOP!O531&lt;=90),TONGHOP!R531,"")</f>
        <v>Trần Thị Hương</v>
      </c>
      <c r="C531" s="1">
        <f t="shared" si="32"/>
        <v>1.2</v>
      </c>
      <c r="D531" s="1" t="str">
        <f>IF(AND(TONGHOP!K531="KTHP",OR(TONGHOP!L531="LT",TONGHOP!L531="TN"),AND(TONGHOP!O531&gt;90,TONGHOP!O531&lt;=120)),TONGHOP!Q531,"")</f>
        <v/>
      </c>
      <c r="E531" s="1" t="str">
        <f>IF(AND(TONGHOP!K531="KTHP",OR(TONGHOP!L531="LT",TONGHOP!L531="TN"),AND(TONGHOP!O531&gt;90,TONGHOP!O531&lt;=120)),TONGHOP!R531,"")</f>
        <v/>
      </c>
      <c r="F531" s="1" t="str">
        <f t="shared" si="33"/>
        <v/>
      </c>
      <c r="G531" s="1" t="str">
        <f>IF(AND(TONGHOP!K531="KTHP",OR(TONGHOP!L531="LT",TONGHOP!L531="TN"),AND(TONGHOP!O531&gt;120,TONGHOP!O531&lt;=150)),TONGHOP!Q531,"")</f>
        <v/>
      </c>
      <c r="H531" s="1" t="str">
        <f>IF(AND(TONGHOP!K531="KTHP",OR(TONGHOP!L531="LT",TONGHOP!L531="TN"),AND(TONGHOP!O531&gt;120,TONGHOP!O531&lt;=150)),TONGHOP!R531,"")</f>
        <v/>
      </c>
      <c r="I531" s="1" t="str">
        <f t="shared" si="34"/>
        <v/>
      </c>
      <c r="J531" s="1" t="str">
        <f>IF(AND(TONGHOP!K531="KTHP",OR(TONGHOP!L531="LT",TONGHOP!L531="TN"),TONGHOP!O531&gt;150),TONGHOP!Q531,"")</f>
        <v/>
      </c>
      <c r="K531" s="1" t="str">
        <f>IF(AND(TONGHOP!K531="KTHP",OR(TONGHOP!L531="LT",TONGHOP!L531="TN"),TONGHOP!O531&gt;150),TONGHOP!R531,"")</f>
        <v/>
      </c>
      <c r="L531" s="1" t="str">
        <f t="shared" si="35"/>
        <v/>
      </c>
    </row>
    <row r="532" spans="1:12">
      <c r="A532" s="1" t="str">
        <f>IF(AND(TONGHOP!K532="KTHP",OR(TONGHOP!L532="LT",TONGHOP!L532="TN"),TONGHOP!O532&lt;=90),TONGHOP!Q532,"")</f>
        <v>Trần Hiếu Trinh</v>
      </c>
      <c r="B532" s="1" t="str">
        <f>IF(AND(TONGHOP!K532="KTHP",OR(TONGHOP!L532="LT",TONGHOP!L532="TN"),TONGHOP!O532&lt;=90),TONGHOP!R532,"")</f>
        <v>Lê Phi Trường</v>
      </c>
      <c r="C532" s="1">
        <f t="shared" si="32"/>
        <v>1.2</v>
      </c>
      <c r="D532" s="1" t="str">
        <f>IF(AND(TONGHOP!K532="KTHP",OR(TONGHOP!L532="LT",TONGHOP!L532="TN"),AND(TONGHOP!O532&gt;90,TONGHOP!O532&lt;=120)),TONGHOP!Q532,"")</f>
        <v/>
      </c>
      <c r="E532" s="1" t="str">
        <f>IF(AND(TONGHOP!K532="KTHP",OR(TONGHOP!L532="LT",TONGHOP!L532="TN"),AND(TONGHOP!O532&gt;90,TONGHOP!O532&lt;=120)),TONGHOP!R532,"")</f>
        <v/>
      </c>
      <c r="F532" s="1" t="str">
        <f t="shared" si="33"/>
        <v/>
      </c>
      <c r="G532" s="1" t="str">
        <f>IF(AND(TONGHOP!K532="KTHP",OR(TONGHOP!L532="LT",TONGHOP!L532="TN"),AND(TONGHOP!O532&gt;120,TONGHOP!O532&lt;=150)),TONGHOP!Q532,"")</f>
        <v/>
      </c>
      <c r="H532" s="1" t="str">
        <f>IF(AND(TONGHOP!K532="KTHP",OR(TONGHOP!L532="LT",TONGHOP!L532="TN"),AND(TONGHOP!O532&gt;120,TONGHOP!O532&lt;=150)),TONGHOP!R532,"")</f>
        <v/>
      </c>
      <c r="I532" s="1" t="str">
        <f t="shared" si="34"/>
        <v/>
      </c>
      <c r="J532" s="1" t="str">
        <f>IF(AND(TONGHOP!K532="KTHP",OR(TONGHOP!L532="LT",TONGHOP!L532="TN"),TONGHOP!O532&gt;150),TONGHOP!Q532,"")</f>
        <v/>
      </c>
      <c r="K532" s="1" t="str">
        <f>IF(AND(TONGHOP!K532="KTHP",OR(TONGHOP!L532="LT",TONGHOP!L532="TN"),TONGHOP!O532&gt;150),TONGHOP!R532,"")</f>
        <v/>
      </c>
      <c r="L532" s="1" t="str">
        <f t="shared" si="35"/>
        <v/>
      </c>
    </row>
    <row r="533" spans="1:12">
      <c r="A533" s="1" t="str">
        <f>IF(AND(TONGHOP!K533="KTHP",OR(TONGHOP!L533="LT",TONGHOP!L533="TN"),TONGHOP!O533&lt;=90),TONGHOP!Q533,"")</f>
        <v>Lê Quý Hưng Quốc</v>
      </c>
      <c r="B533" s="1" t="str">
        <f>IF(AND(TONGHOP!K533="KTHP",OR(TONGHOP!L533="LT",TONGHOP!L533="TN"),TONGHOP!O533&lt;=90),TONGHOP!R533,"")</f>
        <v>Nguyễn Thị Hiền</v>
      </c>
      <c r="C533" s="1">
        <f t="shared" si="32"/>
        <v>1.2</v>
      </c>
      <c r="D533" s="1" t="str">
        <f>IF(AND(TONGHOP!K533="KTHP",OR(TONGHOP!L533="LT",TONGHOP!L533="TN"),AND(TONGHOP!O533&gt;90,TONGHOP!O533&lt;=120)),TONGHOP!Q533,"")</f>
        <v/>
      </c>
      <c r="E533" s="1" t="str">
        <f>IF(AND(TONGHOP!K533="KTHP",OR(TONGHOP!L533="LT",TONGHOP!L533="TN"),AND(TONGHOP!O533&gt;90,TONGHOP!O533&lt;=120)),TONGHOP!R533,"")</f>
        <v/>
      </c>
      <c r="F533" s="1" t="str">
        <f t="shared" si="33"/>
        <v/>
      </c>
      <c r="G533" s="1" t="str">
        <f>IF(AND(TONGHOP!K533="KTHP",OR(TONGHOP!L533="LT",TONGHOP!L533="TN"),AND(TONGHOP!O533&gt;120,TONGHOP!O533&lt;=150)),TONGHOP!Q533,"")</f>
        <v/>
      </c>
      <c r="H533" s="1" t="str">
        <f>IF(AND(TONGHOP!K533="KTHP",OR(TONGHOP!L533="LT",TONGHOP!L533="TN"),AND(TONGHOP!O533&gt;120,TONGHOP!O533&lt;=150)),TONGHOP!R533,"")</f>
        <v/>
      </c>
      <c r="I533" s="1" t="str">
        <f t="shared" si="34"/>
        <v/>
      </c>
      <c r="J533" s="1" t="str">
        <f>IF(AND(TONGHOP!K533="KTHP",OR(TONGHOP!L533="LT",TONGHOP!L533="TN"),TONGHOP!O533&gt;150),TONGHOP!Q533,"")</f>
        <v/>
      </c>
      <c r="K533" s="1" t="str">
        <f>IF(AND(TONGHOP!K533="KTHP",OR(TONGHOP!L533="LT",TONGHOP!L533="TN"),TONGHOP!O533&gt;150),TONGHOP!R533,"")</f>
        <v/>
      </c>
      <c r="L533" s="1" t="str">
        <f t="shared" si="35"/>
        <v/>
      </c>
    </row>
    <row r="534" spans="1:12">
      <c r="A534" s="1" t="str">
        <f>IF(AND(TONGHOP!K534="KTHP",OR(TONGHOP!L534="LT",TONGHOP!L534="TN"),TONGHOP!O534&lt;=90),TONGHOP!Q534,"")</f>
        <v>Nguyễn Thị Cẩm Thạch</v>
      </c>
      <c r="B534" s="1" t="str">
        <f>IF(AND(TONGHOP!K534="KTHP",OR(TONGHOP!L534="LT",TONGHOP!L534="TN"),TONGHOP!O534&lt;=90),TONGHOP!R534,"")</f>
        <v>Phạm Thị Thanh Thúy</v>
      </c>
      <c r="C534" s="1">
        <f t="shared" si="32"/>
        <v>1.2</v>
      </c>
      <c r="D534" s="1" t="str">
        <f>IF(AND(TONGHOP!K534="KTHP",OR(TONGHOP!L534="LT",TONGHOP!L534="TN"),AND(TONGHOP!O534&gt;90,TONGHOP!O534&lt;=120)),TONGHOP!Q534,"")</f>
        <v/>
      </c>
      <c r="E534" s="1" t="str">
        <f>IF(AND(TONGHOP!K534="KTHP",OR(TONGHOP!L534="LT",TONGHOP!L534="TN"),AND(TONGHOP!O534&gt;90,TONGHOP!O534&lt;=120)),TONGHOP!R534,"")</f>
        <v/>
      </c>
      <c r="F534" s="1" t="str">
        <f t="shared" si="33"/>
        <v/>
      </c>
      <c r="G534" s="1" t="str">
        <f>IF(AND(TONGHOP!K534="KTHP",OR(TONGHOP!L534="LT",TONGHOP!L534="TN"),AND(TONGHOP!O534&gt;120,TONGHOP!O534&lt;=150)),TONGHOP!Q534,"")</f>
        <v/>
      </c>
      <c r="H534" s="1" t="str">
        <f>IF(AND(TONGHOP!K534="KTHP",OR(TONGHOP!L534="LT",TONGHOP!L534="TN"),AND(TONGHOP!O534&gt;120,TONGHOP!O534&lt;=150)),TONGHOP!R534,"")</f>
        <v/>
      </c>
      <c r="I534" s="1" t="str">
        <f t="shared" si="34"/>
        <v/>
      </c>
      <c r="J534" s="1" t="str">
        <f>IF(AND(TONGHOP!K534="KTHP",OR(TONGHOP!L534="LT",TONGHOP!L534="TN"),TONGHOP!O534&gt;150),TONGHOP!Q534,"")</f>
        <v/>
      </c>
      <c r="K534" s="1" t="str">
        <f>IF(AND(TONGHOP!K534="KTHP",OR(TONGHOP!L534="LT",TONGHOP!L534="TN"),TONGHOP!O534&gt;150),TONGHOP!R534,"")</f>
        <v/>
      </c>
      <c r="L534" s="1" t="str">
        <f t="shared" si="35"/>
        <v/>
      </c>
    </row>
    <row r="535" spans="1:12">
      <c r="A535" s="1" t="str">
        <f>IF(AND(TONGHOP!K535="KTHP",OR(TONGHOP!L535="LT",TONGHOP!L535="TN"),TONGHOP!O535&lt;=90),TONGHOP!Q535,"")</f>
        <v>Phan Anh Tuấn Kiệt</v>
      </c>
      <c r="B535" s="1" t="str">
        <f>IF(AND(TONGHOP!K535="KTHP",OR(TONGHOP!L535="LT",TONGHOP!L535="TN"),TONGHOP!O535&lt;=90),TONGHOP!R535,"")</f>
        <v>Lâm Thị Phương Thuỳ</v>
      </c>
      <c r="C535" s="1">
        <f t="shared" si="32"/>
        <v>1.2</v>
      </c>
      <c r="D535" s="1" t="str">
        <f>IF(AND(TONGHOP!K535="KTHP",OR(TONGHOP!L535="LT",TONGHOP!L535="TN"),AND(TONGHOP!O535&gt;90,TONGHOP!O535&lt;=120)),TONGHOP!Q535,"")</f>
        <v/>
      </c>
      <c r="E535" s="1" t="str">
        <f>IF(AND(TONGHOP!K535="KTHP",OR(TONGHOP!L535="LT",TONGHOP!L535="TN"),AND(TONGHOP!O535&gt;90,TONGHOP!O535&lt;=120)),TONGHOP!R535,"")</f>
        <v/>
      </c>
      <c r="F535" s="1" t="str">
        <f t="shared" si="33"/>
        <v/>
      </c>
      <c r="G535" s="1" t="str">
        <f>IF(AND(TONGHOP!K535="KTHP",OR(TONGHOP!L535="LT",TONGHOP!L535="TN"),AND(TONGHOP!O535&gt;120,TONGHOP!O535&lt;=150)),TONGHOP!Q535,"")</f>
        <v/>
      </c>
      <c r="H535" s="1" t="str">
        <f>IF(AND(TONGHOP!K535="KTHP",OR(TONGHOP!L535="LT",TONGHOP!L535="TN"),AND(TONGHOP!O535&gt;120,TONGHOP!O535&lt;=150)),TONGHOP!R535,"")</f>
        <v/>
      </c>
      <c r="I535" s="1" t="str">
        <f t="shared" si="34"/>
        <v/>
      </c>
      <c r="J535" s="1" t="str">
        <f>IF(AND(TONGHOP!K535="KTHP",OR(TONGHOP!L535="LT",TONGHOP!L535="TN"),TONGHOP!O535&gt;150),TONGHOP!Q535,"")</f>
        <v/>
      </c>
      <c r="K535" s="1" t="str">
        <f>IF(AND(TONGHOP!K535="KTHP",OR(TONGHOP!L535="LT",TONGHOP!L535="TN"),TONGHOP!O535&gt;150),TONGHOP!R535,"")</f>
        <v/>
      </c>
      <c r="L535" s="1" t="str">
        <f t="shared" si="35"/>
        <v/>
      </c>
    </row>
    <row r="536" spans="1:12">
      <c r="A536" s="1" t="str">
        <f>IF(AND(TONGHOP!K536="KTHP",OR(TONGHOP!L536="LT",TONGHOP!L536="TN"),TONGHOP!O536&lt;=90),TONGHOP!Q536,"")</f>
        <v>Võ Cường</v>
      </c>
      <c r="B536" s="1" t="str">
        <f>IF(AND(TONGHOP!K536="KTHP",OR(TONGHOP!L536="LT",TONGHOP!L536="TN"),TONGHOP!O536&lt;=90),TONGHOP!R536,"")</f>
        <v>Lữ Xuân Trang</v>
      </c>
      <c r="C536" s="1">
        <f t="shared" si="32"/>
        <v>1.2</v>
      </c>
      <c r="D536" s="1" t="str">
        <f>IF(AND(TONGHOP!K536="KTHP",OR(TONGHOP!L536="LT",TONGHOP!L536="TN"),AND(TONGHOP!O536&gt;90,TONGHOP!O536&lt;=120)),TONGHOP!Q536,"")</f>
        <v/>
      </c>
      <c r="E536" s="1" t="str">
        <f>IF(AND(TONGHOP!K536="KTHP",OR(TONGHOP!L536="LT",TONGHOP!L536="TN"),AND(TONGHOP!O536&gt;90,TONGHOP!O536&lt;=120)),TONGHOP!R536,"")</f>
        <v/>
      </c>
      <c r="F536" s="1" t="str">
        <f t="shared" si="33"/>
        <v/>
      </c>
      <c r="G536" s="1" t="str">
        <f>IF(AND(TONGHOP!K536="KTHP",OR(TONGHOP!L536="LT",TONGHOP!L536="TN"),AND(TONGHOP!O536&gt;120,TONGHOP!O536&lt;=150)),TONGHOP!Q536,"")</f>
        <v/>
      </c>
      <c r="H536" s="1" t="str">
        <f>IF(AND(TONGHOP!K536="KTHP",OR(TONGHOP!L536="LT",TONGHOP!L536="TN"),AND(TONGHOP!O536&gt;120,TONGHOP!O536&lt;=150)),TONGHOP!R536,"")</f>
        <v/>
      </c>
      <c r="I536" s="1" t="str">
        <f t="shared" si="34"/>
        <v/>
      </c>
      <c r="J536" s="1" t="str">
        <f>IF(AND(TONGHOP!K536="KTHP",OR(TONGHOP!L536="LT",TONGHOP!L536="TN"),TONGHOP!O536&gt;150),TONGHOP!Q536,"")</f>
        <v/>
      </c>
      <c r="K536" s="1" t="str">
        <f>IF(AND(TONGHOP!K536="KTHP",OR(TONGHOP!L536="LT",TONGHOP!L536="TN"),TONGHOP!O536&gt;150),TONGHOP!R536,"")</f>
        <v/>
      </c>
      <c r="L536" s="1" t="str">
        <f t="shared" si="35"/>
        <v/>
      </c>
    </row>
    <row r="537" spans="1:12">
      <c r="A537" s="1" t="str">
        <f>IF(AND(TONGHOP!K537="KTHP",OR(TONGHOP!L537="LT",TONGHOP!L537="TN"),TONGHOP!O537&lt;=90),TONGHOP!Q537,"")</f>
        <v>Lê Tiến Đạt</v>
      </c>
      <c r="B537" s="1" t="str">
        <f>IF(AND(TONGHOP!K537="KTHP",OR(TONGHOP!L537="LT",TONGHOP!L537="TN"),TONGHOP!O537&lt;=90),TONGHOP!R537,"")</f>
        <v>Kiều Trung Tín</v>
      </c>
      <c r="C537" s="1">
        <f t="shared" si="32"/>
        <v>1.2</v>
      </c>
      <c r="D537" s="1" t="str">
        <f>IF(AND(TONGHOP!K537="KTHP",OR(TONGHOP!L537="LT",TONGHOP!L537="TN"),AND(TONGHOP!O537&gt;90,TONGHOP!O537&lt;=120)),TONGHOP!Q537,"")</f>
        <v/>
      </c>
      <c r="E537" s="1" t="str">
        <f>IF(AND(TONGHOP!K537="KTHP",OR(TONGHOP!L537="LT",TONGHOP!L537="TN"),AND(TONGHOP!O537&gt;90,TONGHOP!O537&lt;=120)),TONGHOP!R537,"")</f>
        <v/>
      </c>
      <c r="F537" s="1" t="str">
        <f t="shared" si="33"/>
        <v/>
      </c>
      <c r="G537" s="1" t="str">
        <f>IF(AND(TONGHOP!K537="KTHP",OR(TONGHOP!L537="LT",TONGHOP!L537="TN"),AND(TONGHOP!O537&gt;120,TONGHOP!O537&lt;=150)),TONGHOP!Q537,"")</f>
        <v/>
      </c>
      <c r="H537" s="1" t="str">
        <f>IF(AND(TONGHOP!K537="KTHP",OR(TONGHOP!L537="LT",TONGHOP!L537="TN"),AND(TONGHOP!O537&gt;120,TONGHOP!O537&lt;=150)),TONGHOP!R537,"")</f>
        <v/>
      </c>
      <c r="I537" s="1" t="str">
        <f t="shared" si="34"/>
        <v/>
      </c>
      <c r="J537" s="1" t="str">
        <f>IF(AND(TONGHOP!K537="KTHP",OR(TONGHOP!L537="LT",TONGHOP!L537="TN"),TONGHOP!O537&gt;150),TONGHOP!Q537,"")</f>
        <v/>
      </c>
      <c r="K537" s="1" t="str">
        <f>IF(AND(TONGHOP!K537="KTHP",OR(TONGHOP!L537="LT",TONGHOP!L537="TN"),TONGHOP!O537&gt;150),TONGHOP!R537,"")</f>
        <v/>
      </c>
      <c r="L537" s="1" t="str">
        <f t="shared" si="35"/>
        <v/>
      </c>
    </row>
    <row r="538" spans="1:12">
      <c r="A538" s="1" t="str">
        <f>IF(AND(TONGHOP!K538="KTHP",OR(TONGHOP!L538="LT",TONGHOP!L538="TN"),TONGHOP!O538&lt;=90),TONGHOP!Q538,"")</f>
        <v>Nguyễn Thành Long</v>
      </c>
      <c r="B538" s="1" t="str">
        <f>IF(AND(TONGHOP!K538="KTHP",OR(TONGHOP!L538="LT",TONGHOP!L538="TN"),TONGHOP!O538&lt;=90),TONGHOP!R538,"")</f>
        <v>Nguyễn Thanh Hùng</v>
      </c>
      <c r="C538" s="1">
        <f t="shared" si="32"/>
        <v>1.2</v>
      </c>
      <c r="D538" s="1" t="str">
        <f>IF(AND(TONGHOP!K538="KTHP",OR(TONGHOP!L538="LT",TONGHOP!L538="TN"),AND(TONGHOP!O538&gt;90,TONGHOP!O538&lt;=120)),TONGHOP!Q538,"")</f>
        <v/>
      </c>
      <c r="E538" s="1" t="str">
        <f>IF(AND(TONGHOP!K538="KTHP",OR(TONGHOP!L538="LT",TONGHOP!L538="TN"),AND(TONGHOP!O538&gt;90,TONGHOP!O538&lt;=120)),TONGHOP!R538,"")</f>
        <v/>
      </c>
      <c r="F538" s="1" t="str">
        <f t="shared" si="33"/>
        <v/>
      </c>
      <c r="G538" s="1" t="str">
        <f>IF(AND(TONGHOP!K538="KTHP",OR(TONGHOP!L538="LT",TONGHOP!L538="TN"),AND(TONGHOP!O538&gt;120,TONGHOP!O538&lt;=150)),TONGHOP!Q538,"")</f>
        <v/>
      </c>
      <c r="H538" s="1" t="str">
        <f>IF(AND(TONGHOP!K538="KTHP",OR(TONGHOP!L538="LT",TONGHOP!L538="TN"),AND(TONGHOP!O538&gt;120,TONGHOP!O538&lt;=150)),TONGHOP!R538,"")</f>
        <v/>
      </c>
      <c r="I538" s="1" t="str">
        <f t="shared" si="34"/>
        <v/>
      </c>
      <c r="J538" s="1" t="str">
        <f>IF(AND(TONGHOP!K538="KTHP",OR(TONGHOP!L538="LT",TONGHOP!L538="TN"),TONGHOP!O538&gt;150),TONGHOP!Q538,"")</f>
        <v/>
      </c>
      <c r="K538" s="1" t="str">
        <f>IF(AND(TONGHOP!K538="KTHP",OR(TONGHOP!L538="LT",TONGHOP!L538="TN"),TONGHOP!O538&gt;150),TONGHOP!R538,"")</f>
        <v/>
      </c>
      <c r="L538" s="1" t="str">
        <f t="shared" si="35"/>
        <v/>
      </c>
    </row>
    <row r="539" spans="1:12">
      <c r="A539" s="1" t="str">
        <f>IF(AND(TONGHOP!K539="KTHP",OR(TONGHOP!L539="LT",TONGHOP!L539="TN"),TONGHOP!O539&lt;=90),TONGHOP!Q539,"")</f>
        <v>Lâm Thanh Hùng</v>
      </c>
      <c r="B539" s="1" t="str">
        <f>IF(AND(TONGHOP!K539="KTHP",OR(TONGHOP!L539="LT",TONGHOP!L539="TN"),TONGHOP!O539&lt;=90),TONGHOP!R539,"")</f>
        <v>Đinh Thị Huyên</v>
      </c>
      <c r="C539" s="1">
        <f t="shared" si="32"/>
        <v>1.2</v>
      </c>
      <c r="D539" s="1" t="str">
        <f>IF(AND(TONGHOP!K539="KTHP",OR(TONGHOP!L539="LT",TONGHOP!L539="TN"),AND(TONGHOP!O539&gt;90,TONGHOP!O539&lt;=120)),TONGHOP!Q539,"")</f>
        <v/>
      </c>
      <c r="E539" s="1" t="str">
        <f>IF(AND(TONGHOP!K539="KTHP",OR(TONGHOP!L539="LT",TONGHOP!L539="TN"),AND(TONGHOP!O539&gt;90,TONGHOP!O539&lt;=120)),TONGHOP!R539,"")</f>
        <v/>
      </c>
      <c r="F539" s="1" t="str">
        <f t="shared" si="33"/>
        <v/>
      </c>
      <c r="G539" s="1" t="str">
        <f>IF(AND(TONGHOP!K539="KTHP",OR(TONGHOP!L539="LT",TONGHOP!L539="TN"),AND(TONGHOP!O539&gt;120,TONGHOP!O539&lt;=150)),TONGHOP!Q539,"")</f>
        <v/>
      </c>
      <c r="H539" s="1" t="str">
        <f>IF(AND(TONGHOP!K539="KTHP",OR(TONGHOP!L539="LT",TONGHOP!L539="TN"),AND(TONGHOP!O539&gt;120,TONGHOP!O539&lt;=150)),TONGHOP!R539,"")</f>
        <v/>
      </c>
      <c r="I539" s="1" t="str">
        <f t="shared" si="34"/>
        <v/>
      </c>
      <c r="J539" s="1" t="str">
        <f>IF(AND(TONGHOP!K539="KTHP",OR(TONGHOP!L539="LT",TONGHOP!L539="TN"),TONGHOP!O539&gt;150),TONGHOP!Q539,"")</f>
        <v/>
      </c>
      <c r="K539" s="1" t="str">
        <f>IF(AND(TONGHOP!K539="KTHP",OR(TONGHOP!L539="LT",TONGHOP!L539="TN"),TONGHOP!O539&gt;150),TONGHOP!R539,"")</f>
        <v/>
      </c>
      <c r="L539" s="1" t="str">
        <f t="shared" si="35"/>
        <v/>
      </c>
    </row>
    <row r="540" spans="1:12">
      <c r="A540" s="1" t="str">
        <f>IF(AND(TONGHOP!K540="KTHP",OR(TONGHOP!L540="LT",TONGHOP!L540="TN"),TONGHOP!O540&lt;=90),TONGHOP!Q540,"")</f>
        <v>Nguyễn Anh Tăng</v>
      </c>
      <c r="B540" s="1" t="str">
        <f>IF(AND(TONGHOP!K540="KTHP",OR(TONGHOP!L540="LT",TONGHOP!L540="TN"),TONGHOP!O540&lt;=90),TONGHOP!R540,"")</f>
        <v>Ngô Phong Cường</v>
      </c>
      <c r="C540" s="1">
        <f t="shared" si="32"/>
        <v>1.2</v>
      </c>
      <c r="D540" s="1" t="str">
        <f>IF(AND(TONGHOP!K540="KTHP",OR(TONGHOP!L540="LT",TONGHOP!L540="TN"),AND(TONGHOP!O540&gt;90,TONGHOP!O540&lt;=120)),TONGHOP!Q540,"")</f>
        <v/>
      </c>
      <c r="E540" s="1" t="str">
        <f>IF(AND(TONGHOP!K540="KTHP",OR(TONGHOP!L540="LT",TONGHOP!L540="TN"),AND(TONGHOP!O540&gt;90,TONGHOP!O540&lt;=120)),TONGHOP!R540,"")</f>
        <v/>
      </c>
      <c r="F540" s="1" t="str">
        <f t="shared" si="33"/>
        <v/>
      </c>
      <c r="G540" s="1" t="str">
        <f>IF(AND(TONGHOP!K540="KTHP",OR(TONGHOP!L540="LT",TONGHOP!L540="TN"),AND(TONGHOP!O540&gt;120,TONGHOP!O540&lt;=150)),TONGHOP!Q540,"")</f>
        <v/>
      </c>
      <c r="H540" s="1" t="str">
        <f>IF(AND(TONGHOP!K540="KTHP",OR(TONGHOP!L540="LT",TONGHOP!L540="TN"),AND(TONGHOP!O540&gt;120,TONGHOP!O540&lt;=150)),TONGHOP!R540,"")</f>
        <v/>
      </c>
      <c r="I540" s="1" t="str">
        <f t="shared" si="34"/>
        <v/>
      </c>
      <c r="J540" s="1" t="str">
        <f>IF(AND(TONGHOP!K540="KTHP",OR(TONGHOP!L540="LT",TONGHOP!L540="TN"),TONGHOP!O540&gt;150),TONGHOP!Q540,"")</f>
        <v/>
      </c>
      <c r="K540" s="1" t="str">
        <f>IF(AND(TONGHOP!K540="KTHP",OR(TONGHOP!L540="LT",TONGHOP!L540="TN"),TONGHOP!O540&gt;150),TONGHOP!R540,"")</f>
        <v/>
      </c>
      <c r="L540" s="1" t="str">
        <f t="shared" si="35"/>
        <v/>
      </c>
    </row>
    <row r="541" spans="1:12">
      <c r="A541" s="1" t="str">
        <f>IF(AND(TONGHOP!K541="KTHP",OR(TONGHOP!L541="LT",TONGHOP!L541="TN"),TONGHOP!O541&lt;=90),TONGHOP!Q541,"")</f>
        <v>Quách Minh Thử</v>
      </c>
      <c r="B541" s="1" t="str">
        <f>IF(AND(TONGHOP!K541="KTHP",OR(TONGHOP!L541="LT",TONGHOP!L541="TN"),TONGHOP!O541&lt;=90),TONGHOP!R541,"")</f>
        <v>Nguyễn Thị Thu Hồng</v>
      </c>
      <c r="C541" s="1">
        <f t="shared" si="32"/>
        <v>1.2</v>
      </c>
      <c r="D541" s="1" t="str">
        <f>IF(AND(TONGHOP!K541="KTHP",OR(TONGHOP!L541="LT",TONGHOP!L541="TN"),AND(TONGHOP!O541&gt;90,TONGHOP!O541&lt;=120)),TONGHOP!Q541,"")</f>
        <v/>
      </c>
      <c r="E541" s="1" t="str">
        <f>IF(AND(TONGHOP!K541="KTHP",OR(TONGHOP!L541="LT",TONGHOP!L541="TN"),AND(TONGHOP!O541&gt;90,TONGHOP!O541&lt;=120)),TONGHOP!R541,"")</f>
        <v/>
      </c>
      <c r="F541" s="1" t="str">
        <f t="shared" si="33"/>
        <v/>
      </c>
      <c r="G541" s="1" t="str">
        <f>IF(AND(TONGHOP!K541="KTHP",OR(TONGHOP!L541="LT",TONGHOP!L541="TN"),AND(TONGHOP!O541&gt;120,TONGHOP!O541&lt;=150)),TONGHOP!Q541,"")</f>
        <v/>
      </c>
      <c r="H541" s="1" t="str">
        <f>IF(AND(TONGHOP!K541="KTHP",OR(TONGHOP!L541="LT",TONGHOP!L541="TN"),AND(TONGHOP!O541&gt;120,TONGHOP!O541&lt;=150)),TONGHOP!R541,"")</f>
        <v/>
      </c>
      <c r="I541" s="1" t="str">
        <f t="shared" si="34"/>
        <v/>
      </c>
      <c r="J541" s="1" t="str">
        <f>IF(AND(TONGHOP!K541="KTHP",OR(TONGHOP!L541="LT",TONGHOP!L541="TN"),TONGHOP!O541&gt;150),TONGHOP!Q541,"")</f>
        <v/>
      </c>
      <c r="K541" s="1" t="str">
        <f>IF(AND(TONGHOP!K541="KTHP",OR(TONGHOP!L541="LT",TONGHOP!L541="TN"),TONGHOP!O541&gt;150),TONGHOP!R541,"")</f>
        <v/>
      </c>
      <c r="L541" s="1" t="str">
        <f t="shared" si="35"/>
        <v/>
      </c>
    </row>
    <row r="542" spans="1:12">
      <c r="A542" s="1" t="str">
        <f>IF(AND(TONGHOP!K542="KTHP",OR(TONGHOP!L542="LT",TONGHOP!L542="TN"),TONGHOP!O542&lt;=90),TONGHOP!Q542,"")</f>
        <v>Cao Thị Hồng Thắm</v>
      </c>
      <c r="B542" s="1" t="str">
        <f>IF(AND(TONGHOP!K542="KTHP",OR(TONGHOP!L542="LT",TONGHOP!L542="TN"),TONGHOP!O542&lt;=90),TONGHOP!R542,"")</f>
        <v>Nguyễn Thanh Vĩnh Phúc</v>
      </c>
      <c r="C542" s="1">
        <f t="shared" si="32"/>
        <v>1.2</v>
      </c>
      <c r="D542" s="1" t="str">
        <f>IF(AND(TONGHOP!K542="KTHP",OR(TONGHOP!L542="LT",TONGHOP!L542="TN"),AND(TONGHOP!O542&gt;90,TONGHOP!O542&lt;=120)),TONGHOP!Q542,"")</f>
        <v/>
      </c>
      <c r="E542" s="1" t="str">
        <f>IF(AND(TONGHOP!K542="KTHP",OR(TONGHOP!L542="LT",TONGHOP!L542="TN"),AND(TONGHOP!O542&gt;90,TONGHOP!O542&lt;=120)),TONGHOP!R542,"")</f>
        <v/>
      </c>
      <c r="F542" s="1" t="str">
        <f t="shared" si="33"/>
        <v/>
      </c>
      <c r="G542" s="1" t="str">
        <f>IF(AND(TONGHOP!K542="KTHP",OR(TONGHOP!L542="LT",TONGHOP!L542="TN"),AND(TONGHOP!O542&gt;120,TONGHOP!O542&lt;=150)),TONGHOP!Q542,"")</f>
        <v/>
      </c>
      <c r="H542" s="1" t="str">
        <f>IF(AND(TONGHOP!K542="KTHP",OR(TONGHOP!L542="LT",TONGHOP!L542="TN"),AND(TONGHOP!O542&gt;120,TONGHOP!O542&lt;=150)),TONGHOP!R542,"")</f>
        <v/>
      </c>
      <c r="I542" s="1" t="str">
        <f t="shared" si="34"/>
        <v/>
      </c>
      <c r="J542" s="1" t="str">
        <f>IF(AND(TONGHOP!K542="KTHP",OR(TONGHOP!L542="LT",TONGHOP!L542="TN"),TONGHOP!O542&gt;150),TONGHOP!Q542,"")</f>
        <v/>
      </c>
      <c r="K542" s="1" t="str">
        <f>IF(AND(TONGHOP!K542="KTHP",OR(TONGHOP!L542="LT",TONGHOP!L542="TN"),TONGHOP!O542&gt;150),TONGHOP!R542,"")</f>
        <v/>
      </c>
      <c r="L542" s="1" t="str">
        <f t="shared" si="35"/>
        <v/>
      </c>
    </row>
    <row r="543" spans="1:12">
      <c r="A543" s="1" t="str">
        <f>IF(AND(TONGHOP!K543="KTHP",OR(TONGHOP!L543="LT",TONGHOP!L543="TN"),TONGHOP!O543&lt;=90),TONGHOP!Q543,"")</f>
        <v>Nguyễn Thị Mai</v>
      </c>
      <c r="B543" s="1" t="str">
        <f>IF(AND(TONGHOP!K543="KTHP",OR(TONGHOP!L543="LT",TONGHOP!L543="TN"),TONGHOP!O543&lt;=90),TONGHOP!R543,"")</f>
        <v>Lê Tất Đạt</v>
      </c>
      <c r="C543" s="1">
        <f t="shared" si="32"/>
        <v>1.2</v>
      </c>
      <c r="D543" s="1" t="str">
        <f>IF(AND(TONGHOP!K543="KTHP",OR(TONGHOP!L543="LT",TONGHOP!L543="TN"),AND(TONGHOP!O543&gt;90,TONGHOP!O543&lt;=120)),TONGHOP!Q543,"")</f>
        <v/>
      </c>
      <c r="E543" s="1" t="str">
        <f>IF(AND(TONGHOP!K543="KTHP",OR(TONGHOP!L543="LT",TONGHOP!L543="TN"),AND(TONGHOP!O543&gt;90,TONGHOP!O543&lt;=120)),TONGHOP!R543,"")</f>
        <v/>
      </c>
      <c r="F543" s="1" t="str">
        <f t="shared" si="33"/>
        <v/>
      </c>
      <c r="G543" s="1" t="str">
        <f>IF(AND(TONGHOP!K543="KTHP",OR(TONGHOP!L543="LT",TONGHOP!L543="TN"),AND(TONGHOP!O543&gt;120,TONGHOP!O543&lt;=150)),TONGHOP!Q543,"")</f>
        <v/>
      </c>
      <c r="H543" s="1" t="str">
        <f>IF(AND(TONGHOP!K543="KTHP",OR(TONGHOP!L543="LT",TONGHOP!L543="TN"),AND(TONGHOP!O543&gt;120,TONGHOP!O543&lt;=150)),TONGHOP!R543,"")</f>
        <v/>
      </c>
      <c r="I543" s="1" t="str">
        <f t="shared" si="34"/>
        <v/>
      </c>
      <c r="J543" s="1" t="str">
        <f>IF(AND(TONGHOP!K543="KTHP",OR(TONGHOP!L543="LT",TONGHOP!L543="TN"),TONGHOP!O543&gt;150),TONGHOP!Q543,"")</f>
        <v/>
      </c>
      <c r="K543" s="1" t="str">
        <f>IF(AND(TONGHOP!K543="KTHP",OR(TONGHOP!L543="LT",TONGHOP!L543="TN"),TONGHOP!O543&gt;150),TONGHOP!R543,"")</f>
        <v/>
      </c>
      <c r="L543" s="1" t="str">
        <f t="shared" si="35"/>
        <v/>
      </c>
    </row>
    <row r="544" spans="1:12">
      <c r="A544" s="1" t="str">
        <f>IF(AND(TONGHOP!K544="KTHP",OR(TONGHOP!L544="LT",TONGHOP!L544="TN"),TONGHOP!O544&lt;=90),TONGHOP!Q544,"")</f>
        <v>Trần Minh Thông</v>
      </c>
      <c r="B544" s="1" t="str">
        <f>IF(AND(TONGHOP!K544="KTHP",OR(TONGHOP!L544="LT",TONGHOP!L544="TN"),TONGHOP!O544&lt;=90),TONGHOP!R544,"")</f>
        <v>Nguyễn Duy Đạt</v>
      </c>
      <c r="C544" s="1">
        <f t="shared" si="32"/>
        <v>1.2</v>
      </c>
      <c r="D544" s="1" t="str">
        <f>IF(AND(TONGHOP!K544="KTHP",OR(TONGHOP!L544="LT",TONGHOP!L544="TN"),AND(TONGHOP!O544&gt;90,TONGHOP!O544&lt;=120)),TONGHOP!Q544,"")</f>
        <v/>
      </c>
      <c r="E544" s="1" t="str">
        <f>IF(AND(TONGHOP!K544="KTHP",OR(TONGHOP!L544="LT",TONGHOP!L544="TN"),AND(TONGHOP!O544&gt;90,TONGHOP!O544&lt;=120)),TONGHOP!R544,"")</f>
        <v/>
      </c>
      <c r="F544" s="1" t="str">
        <f t="shared" si="33"/>
        <v/>
      </c>
      <c r="G544" s="1" t="str">
        <f>IF(AND(TONGHOP!K544="KTHP",OR(TONGHOP!L544="LT",TONGHOP!L544="TN"),AND(TONGHOP!O544&gt;120,TONGHOP!O544&lt;=150)),TONGHOP!Q544,"")</f>
        <v/>
      </c>
      <c r="H544" s="1" t="str">
        <f>IF(AND(TONGHOP!K544="KTHP",OR(TONGHOP!L544="LT",TONGHOP!L544="TN"),AND(TONGHOP!O544&gt;120,TONGHOP!O544&lt;=150)),TONGHOP!R544,"")</f>
        <v/>
      </c>
      <c r="I544" s="1" t="str">
        <f t="shared" si="34"/>
        <v/>
      </c>
      <c r="J544" s="1" t="str">
        <f>IF(AND(TONGHOP!K544="KTHP",OR(TONGHOP!L544="LT",TONGHOP!L544="TN"),TONGHOP!O544&gt;150),TONGHOP!Q544,"")</f>
        <v/>
      </c>
      <c r="K544" s="1" t="str">
        <f>IF(AND(TONGHOP!K544="KTHP",OR(TONGHOP!L544="LT",TONGHOP!L544="TN"),TONGHOP!O544&gt;150),TONGHOP!R544,"")</f>
        <v/>
      </c>
      <c r="L544" s="1" t="str">
        <f t="shared" si="35"/>
        <v/>
      </c>
    </row>
    <row r="545" spans="1:12">
      <c r="A545" s="1" t="str">
        <f>IF(AND(TONGHOP!K545="KTHP",OR(TONGHOP!L545="LT",TONGHOP!L545="TN"),TONGHOP!O545&lt;=90),TONGHOP!Q545,"")</f>
        <v>Võ Anh Hào</v>
      </c>
      <c r="B545" s="1" t="str">
        <f>IF(AND(TONGHOP!K545="KTHP",OR(TONGHOP!L545="LT",TONGHOP!L545="TN"),TONGHOP!O545&lt;=90),TONGHOP!R545,"")</f>
        <v>Nguyễn Thị Thu Hà(CB)</v>
      </c>
      <c r="C545" s="1">
        <f t="shared" si="32"/>
        <v>1.2</v>
      </c>
      <c r="D545" s="1" t="str">
        <f>IF(AND(TONGHOP!K545="KTHP",OR(TONGHOP!L545="LT",TONGHOP!L545="TN"),AND(TONGHOP!O545&gt;90,TONGHOP!O545&lt;=120)),TONGHOP!Q545,"")</f>
        <v/>
      </c>
      <c r="E545" s="1" t="str">
        <f>IF(AND(TONGHOP!K545="KTHP",OR(TONGHOP!L545="LT",TONGHOP!L545="TN"),AND(TONGHOP!O545&gt;90,TONGHOP!O545&lt;=120)),TONGHOP!R545,"")</f>
        <v/>
      </c>
      <c r="F545" s="1" t="str">
        <f t="shared" si="33"/>
        <v/>
      </c>
      <c r="G545" s="1" t="str">
        <f>IF(AND(TONGHOP!K545="KTHP",OR(TONGHOP!L545="LT",TONGHOP!L545="TN"),AND(TONGHOP!O545&gt;120,TONGHOP!O545&lt;=150)),TONGHOP!Q545,"")</f>
        <v/>
      </c>
      <c r="H545" s="1" t="str">
        <f>IF(AND(TONGHOP!K545="KTHP",OR(TONGHOP!L545="LT",TONGHOP!L545="TN"),AND(TONGHOP!O545&gt;120,TONGHOP!O545&lt;=150)),TONGHOP!R545,"")</f>
        <v/>
      </c>
      <c r="I545" s="1" t="str">
        <f t="shared" si="34"/>
        <v/>
      </c>
      <c r="J545" s="1" t="str">
        <f>IF(AND(TONGHOP!K545="KTHP",OR(TONGHOP!L545="LT",TONGHOP!L545="TN"),TONGHOP!O545&gt;150),TONGHOP!Q545,"")</f>
        <v/>
      </c>
      <c r="K545" s="1" t="str">
        <f>IF(AND(TONGHOP!K545="KTHP",OR(TONGHOP!L545="LT",TONGHOP!L545="TN"),TONGHOP!O545&gt;150),TONGHOP!R545,"")</f>
        <v/>
      </c>
      <c r="L545" s="1" t="str">
        <f t="shared" si="35"/>
        <v/>
      </c>
    </row>
    <row r="546" spans="1:12">
      <c r="A546" s="1" t="str">
        <f>IF(AND(TONGHOP!K546="KTHP",OR(TONGHOP!L546="LT",TONGHOP!L546="TN"),TONGHOP!O546&lt;=90),TONGHOP!Q546,"")</f>
        <v>Đỗ Trọng Quý</v>
      </c>
      <c r="B546" s="1" t="str">
        <f>IF(AND(TONGHOP!K546="KTHP",OR(TONGHOP!L546="LT",TONGHOP!L546="TN"),TONGHOP!O546&lt;=90),TONGHOP!R546,"")</f>
        <v>Phạm Thị Thu Hiền</v>
      </c>
      <c r="C546" s="1">
        <f t="shared" si="32"/>
        <v>1.2</v>
      </c>
      <c r="D546" s="1" t="str">
        <f>IF(AND(TONGHOP!K546="KTHP",OR(TONGHOP!L546="LT",TONGHOP!L546="TN"),AND(TONGHOP!O546&gt;90,TONGHOP!O546&lt;=120)),TONGHOP!Q546,"")</f>
        <v/>
      </c>
      <c r="E546" s="1" t="str">
        <f>IF(AND(TONGHOP!K546="KTHP",OR(TONGHOP!L546="LT",TONGHOP!L546="TN"),AND(TONGHOP!O546&gt;90,TONGHOP!O546&lt;=120)),TONGHOP!R546,"")</f>
        <v/>
      </c>
      <c r="F546" s="1" t="str">
        <f t="shared" si="33"/>
        <v/>
      </c>
      <c r="G546" s="1" t="str">
        <f>IF(AND(TONGHOP!K546="KTHP",OR(TONGHOP!L546="LT",TONGHOP!L546="TN"),AND(TONGHOP!O546&gt;120,TONGHOP!O546&lt;=150)),TONGHOP!Q546,"")</f>
        <v/>
      </c>
      <c r="H546" s="1" t="str">
        <f>IF(AND(TONGHOP!K546="KTHP",OR(TONGHOP!L546="LT",TONGHOP!L546="TN"),AND(TONGHOP!O546&gt;120,TONGHOP!O546&lt;=150)),TONGHOP!R546,"")</f>
        <v/>
      </c>
      <c r="I546" s="1" t="str">
        <f t="shared" si="34"/>
        <v/>
      </c>
      <c r="J546" s="1" t="str">
        <f>IF(AND(TONGHOP!K546="KTHP",OR(TONGHOP!L546="LT",TONGHOP!L546="TN"),TONGHOP!O546&gt;150),TONGHOP!Q546,"")</f>
        <v/>
      </c>
      <c r="K546" s="1" t="str">
        <f>IF(AND(TONGHOP!K546="KTHP",OR(TONGHOP!L546="LT",TONGHOP!L546="TN"),TONGHOP!O546&gt;150),TONGHOP!R546,"")</f>
        <v/>
      </c>
      <c r="L546" s="1" t="str">
        <f t="shared" si="35"/>
        <v/>
      </c>
    </row>
    <row r="547" spans="1:12">
      <c r="A547" s="1" t="str">
        <f>IF(AND(TONGHOP!K547="KTHP",OR(TONGHOP!L547="LT",TONGHOP!L547="TN"),TONGHOP!O547&lt;=90),TONGHOP!Q547,"")</f>
        <v>Hà Chí Công</v>
      </c>
      <c r="B547" s="1" t="str">
        <f>IF(AND(TONGHOP!K547="KTHP",OR(TONGHOP!L547="LT",TONGHOP!L547="TN"),TONGHOP!O547&lt;=90),TONGHOP!R547,"")</f>
        <v>Nguyễn Thị Thu Tâm</v>
      </c>
      <c r="C547" s="1">
        <f t="shared" si="32"/>
        <v>1.2</v>
      </c>
      <c r="D547" s="1" t="str">
        <f>IF(AND(TONGHOP!K547="KTHP",OR(TONGHOP!L547="LT",TONGHOP!L547="TN"),AND(TONGHOP!O547&gt;90,TONGHOP!O547&lt;=120)),TONGHOP!Q547,"")</f>
        <v/>
      </c>
      <c r="E547" s="1" t="str">
        <f>IF(AND(TONGHOP!K547="KTHP",OR(TONGHOP!L547="LT",TONGHOP!L547="TN"),AND(TONGHOP!O547&gt;90,TONGHOP!O547&lt;=120)),TONGHOP!R547,"")</f>
        <v/>
      </c>
      <c r="F547" s="1" t="str">
        <f t="shared" si="33"/>
        <v/>
      </c>
      <c r="G547" s="1" t="str">
        <f>IF(AND(TONGHOP!K547="KTHP",OR(TONGHOP!L547="LT",TONGHOP!L547="TN"),AND(TONGHOP!O547&gt;120,TONGHOP!O547&lt;=150)),TONGHOP!Q547,"")</f>
        <v/>
      </c>
      <c r="H547" s="1" t="str">
        <f>IF(AND(TONGHOP!K547="KTHP",OR(TONGHOP!L547="LT",TONGHOP!L547="TN"),AND(TONGHOP!O547&gt;120,TONGHOP!O547&lt;=150)),TONGHOP!R547,"")</f>
        <v/>
      </c>
      <c r="I547" s="1" t="str">
        <f t="shared" si="34"/>
        <v/>
      </c>
      <c r="J547" s="1" t="str">
        <f>IF(AND(TONGHOP!K547="KTHP",OR(TONGHOP!L547="LT",TONGHOP!L547="TN"),TONGHOP!O547&gt;150),TONGHOP!Q547,"")</f>
        <v/>
      </c>
      <c r="K547" s="1" t="str">
        <f>IF(AND(TONGHOP!K547="KTHP",OR(TONGHOP!L547="LT",TONGHOP!L547="TN"),TONGHOP!O547&gt;150),TONGHOP!R547,"")</f>
        <v/>
      </c>
      <c r="L547" s="1" t="str">
        <f t="shared" si="35"/>
        <v/>
      </c>
    </row>
    <row r="548" spans="1:12">
      <c r="A548" s="1" t="str">
        <f>IF(AND(TONGHOP!K548="KTHP",OR(TONGHOP!L548="LT",TONGHOP!L548="TN"),TONGHOP!O548&lt;=90),TONGHOP!Q548,"")</f>
        <v>Trần Minh Tuấn</v>
      </c>
      <c r="B548" s="1" t="str">
        <f>IF(AND(TONGHOP!K548="KTHP",OR(TONGHOP!L548="LT",TONGHOP!L548="TN"),TONGHOP!O548&lt;=90),TONGHOP!R548,"")</f>
        <v>Nguyễn Thị Bảo Trân</v>
      </c>
      <c r="C548" s="1">
        <f t="shared" si="32"/>
        <v>1.2</v>
      </c>
      <c r="D548" s="1" t="str">
        <f>IF(AND(TONGHOP!K548="KTHP",OR(TONGHOP!L548="LT",TONGHOP!L548="TN"),AND(TONGHOP!O548&gt;90,TONGHOP!O548&lt;=120)),TONGHOP!Q548,"")</f>
        <v/>
      </c>
      <c r="E548" s="1" t="str">
        <f>IF(AND(TONGHOP!K548="KTHP",OR(TONGHOP!L548="LT",TONGHOP!L548="TN"),AND(TONGHOP!O548&gt;90,TONGHOP!O548&lt;=120)),TONGHOP!R548,"")</f>
        <v/>
      </c>
      <c r="F548" s="1" t="str">
        <f t="shared" si="33"/>
        <v/>
      </c>
      <c r="G548" s="1" t="str">
        <f>IF(AND(TONGHOP!K548="KTHP",OR(TONGHOP!L548="LT",TONGHOP!L548="TN"),AND(TONGHOP!O548&gt;120,TONGHOP!O548&lt;=150)),TONGHOP!Q548,"")</f>
        <v/>
      </c>
      <c r="H548" s="1" t="str">
        <f>IF(AND(TONGHOP!K548="KTHP",OR(TONGHOP!L548="LT",TONGHOP!L548="TN"),AND(TONGHOP!O548&gt;120,TONGHOP!O548&lt;=150)),TONGHOP!R548,"")</f>
        <v/>
      </c>
      <c r="I548" s="1" t="str">
        <f t="shared" si="34"/>
        <v/>
      </c>
      <c r="J548" s="1" t="str">
        <f>IF(AND(TONGHOP!K548="KTHP",OR(TONGHOP!L548="LT",TONGHOP!L548="TN"),TONGHOP!O548&gt;150),TONGHOP!Q548,"")</f>
        <v/>
      </c>
      <c r="K548" s="1" t="str">
        <f>IF(AND(TONGHOP!K548="KTHP",OR(TONGHOP!L548="LT",TONGHOP!L548="TN"),TONGHOP!O548&gt;150),TONGHOP!R548,"")</f>
        <v/>
      </c>
      <c r="L548" s="1" t="str">
        <f t="shared" si="35"/>
        <v/>
      </c>
    </row>
    <row r="549" spans="1:12">
      <c r="A549" s="1" t="str">
        <f>IF(AND(TONGHOP!K549="KTHP",OR(TONGHOP!L549="LT",TONGHOP!L549="TN"),TONGHOP!O549&lt;=90),TONGHOP!Q549,"")</f>
        <v>Vũ Quang Khải</v>
      </c>
      <c r="B549" s="1" t="str">
        <f>IF(AND(TONGHOP!K549="KTHP",OR(TONGHOP!L549="LT",TONGHOP!L549="TN"),TONGHOP!O549&lt;=90),TONGHOP!R549,"")</f>
        <v>Trần Thanh Trúc</v>
      </c>
      <c r="C549" s="1">
        <f t="shared" si="32"/>
        <v>1.2</v>
      </c>
      <c r="D549" s="1" t="str">
        <f>IF(AND(TONGHOP!K549="KTHP",OR(TONGHOP!L549="LT",TONGHOP!L549="TN"),AND(TONGHOP!O549&gt;90,TONGHOP!O549&lt;=120)),TONGHOP!Q549,"")</f>
        <v/>
      </c>
      <c r="E549" s="1" t="str">
        <f>IF(AND(TONGHOP!K549="KTHP",OR(TONGHOP!L549="LT",TONGHOP!L549="TN"),AND(TONGHOP!O549&gt;90,TONGHOP!O549&lt;=120)),TONGHOP!R549,"")</f>
        <v/>
      </c>
      <c r="F549" s="1" t="str">
        <f t="shared" si="33"/>
        <v/>
      </c>
      <c r="G549" s="1" t="str">
        <f>IF(AND(TONGHOP!K549="KTHP",OR(TONGHOP!L549="LT",TONGHOP!L549="TN"),AND(TONGHOP!O549&gt;120,TONGHOP!O549&lt;=150)),TONGHOP!Q549,"")</f>
        <v/>
      </c>
      <c r="H549" s="1" t="str">
        <f>IF(AND(TONGHOP!K549="KTHP",OR(TONGHOP!L549="LT",TONGHOP!L549="TN"),AND(TONGHOP!O549&gt;120,TONGHOP!O549&lt;=150)),TONGHOP!R549,"")</f>
        <v/>
      </c>
      <c r="I549" s="1" t="str">
        <f t="shared" si="34"/>
        <v/>
      </c>
      <c r="J549" s="1" t="str">
        <f>IF(AND(TONGHOP!K549="KTHP",OR(TONGHOP!L549="LT",TONGHOP!L549="TN"),TONGHOP!O549&gt;150),TONGHOP!Q549,"")</f>
        <v/>
      </c>
      <c r="K549" s="1" t="str">
        <f>IF(AND(TONGHOP!K549="KTHP",OR(TONGHOP!L549="LT",TONGHOP!L549="TN"),TONGHOP!O549&gt;150),TONGHOP!R549,"")</f>
        <v/>
      </c>
      <c r="L549" s="1" t="str">
        <f t="shared" si="35"/>
        <v/>
      </c>
    </row>
    <row r="550" spans="1:12">
      <c r="A550" s="1" t="str">
        <f>IF(AND(TONGHOP!K550="KTHP",OR(TONGHOP!L550="LT",TONGHOP!L550="TN"),TONGHOP!O550&lt;=90),TONGHOP!Q550,"")</f>
        <v>Cao Đình Trung Hậu</v>
      </c>
      <c r="B550" s="1" t="str">
        <f>IF(AND(TONGHOP!K550="KTHP",OR(TONGHOP!L550="LT",TONGHOP!L550="TN"),TONGHOP!O550&lt;=90),TONGHOP!R550,"")</f>
        <v>Dương Thị Hồng</v>
      </c>
      <c r="C550" s="1">
        <f t="shared" si="32"/>
        <v>1.2</v>
      </c>
      <c r="D550" s="1" t="str">
        <f>IF(AND(TONGHOP!K550="KTHP",OR(TONGHOP!L550="LT",TONGHOP!L550="TN"),AND(TONGHOP!O550&gt;90,TONGHOP!O550&lt;=120)),TONGHOP!Q550,"")</f>
        <v/>
      </c>
      <c r="E550" s="1" t="str">
        <f>IF(AND(TONGHOP!K550="KTHP",OR(TONGHOP!L550="LT",TONGHOP!L550="TN"),AND(TONGHOP!O550&gt;90,TONGHOP!O550&lt;=120)),TONGHOP!R550,"")</f>
        <v/>
      </c>
      <c r="F550" s="1" t="str">
        <f t="shared" si="33"/>
        <v/>
      </c>
      <c r="G550" s="1" t="str">
        <f>IF(AND(TONGHOP!K550="KTHP",OR(TONGHOP!L550="LT",TONGHOP!L550="TN"),AND(TONGHOP!O550&gt;120,TONGHOP!O550&lt;=150)),TONGHOP!Q550,"")</f>
        <v/>
      </c>
      <c r="H550" s="1" t="str">
        <f>IF(AND(TONGHOP!K550="KTHP",OR(TONGHOP!L550="LT",TONGHOP!L550="TN"),AND(TONGHOP!O550&gt;120,TONGHOP!O550&lt;=150)),TONGHOP!R550,"")</f>
        <v/>
      </c>
      <c r="I550" s="1" t="str">
        <f t="shared" si="34"/>
        <v/>
      </c>
      <c r="J550" s="1" t="str">
        <f>IF(AND(TONGHOP!K550="KTHP",OR(TONGHOP!L550="LT",TONGHOP!L550="TN"),TONGHOP!O550&gt;150),TONGHOP!Q550,"")</f>
        <v/>
      </c>
      <c r="K550" s="1" t="str">
        <f>IF(AND(TONGHOP!K550="KTHP",OR(TONGHOP!L550="LT",TONGHOP!L550="TN"),TONGHOP!O550&gt;150),TONGHOP!R550,"")</f>
        <v/>
      </c>
      <c r="L550" s="1" t="str">
        <f t="shared" si="35"/>
        <v/>
      </c>
    </row>
    <row r="551" spans="1:12">
      <c r="A551" s="1" t="str">
        <f>IF(AND(TONGHOP!K551="KTHP",OR(TONGHOP!L551="LT",TONGHOP!L551="TN"),TONGHOP!O551&lt;=90),TONGHOP!Q551,"")</f>
        <v>Đặng Thái Sơn</v>
      </c>
      <c r="B551" s="1" t="str">
        <f>IF(AND(TONGHOP!K551="KTHP",OR(TONGHOP!L551="LT",TONGHOP!L551="TN"),TONGHOP!O551&lt;=90),TONGHOP!R551,"")</f>
        <v>Trần Thị Ánh Tuyết</v>
      </c>
      <c r="C551" s="1">
        <f t="shared" si="32"/>
        <v>1.2</v>
      </c>
      <c r="D551" s="1" t="str">
        <f>IF(AND(TONGHOP!K551="KTHP",OR(TONGHOP!L551="LT",TONGHOP!L551="TN"),AND(TONGHOP!O551&gt;90,TONGHOP!O551&lt;=120)),TONGHOP!Q551,"")</f>
        <v/>
      </c>
      <c r="E551" s="1" t="str">
        <f>IF(AND(TONGHOP!K551="KTHP",OR(TONGHOP!L551="LT",TONGHOP!L551="TN"),AND(TONGHOP!O551&gt;90,TONGHOP!O551&lt;=120)),TONGHOP!R551,"")</f>
        <v/>
      </c>
      <c r="F551" s="1" t="str">
        <f t="shared" si="33"/>
        <v/>
      </c>
      <c r="G551" s="1" t="str">
        <f>IF(AND(TONGHOP!K551="KTHP",OR(TONGHOP!L551="LT",TONGHOP!L551="TN"),AND(TONGHOP!O551&gt;120,TONGHOP!O551&lt;=150)),TONGHOP!Q551,"")</f>
        <v/>
      </c>
      <c r="H551" s="1" t="str">
        <f>IF(AND(TONGHOP!K551="KTHP",OR(TONGHOP!L551="LT",TONGHOP!L551="TN"),AND(TONGHOP!O551&gt;120,TONGHOP!O551&lt;=150)),TONGHOP!R551,"")</f>
        <v/>
      </c>
      <c r="I551" s="1" t="str">
        <f t="shared" si="34"/>
        <v/>
      </c>
      <c r="J551" s="1" t="str">
        <f>IF(AND(TONGHOP!K551="KTHP",OR(TONGHOP!L551="LT",TONGHOP!L551="TN"),TONGHOP!O551&gt;150),TONGHOP!Q551,"")</f>
        <v/>
      </c>
      <c r="K551" s="1" t="str">
        <f>IF(AND(TONGHOP!K551="KTHP",OR(TONGHOP!L551="LT",TONGHOP!L551="TN"),TONGHOP!O551&gt;150),TONGHOP!R551,"")</f>
        <v/>
      </c>
      <c r="L551" s="1" t="str">
        <f t="shared" si="35"/>
        <v/>
      </c>
    </row>
    <row r="552" spans="1:12">
      <c r="A552" s="1" t="str">
        <f>IF(AND(TONGHOP!K552="KTHP",OR(TONGHOP!L552="LT",TONGHOP!L552="TN"),TONGHOP!O552&lt;=90),TONGHOP!Q552,"")</f>
        <v>Nguyễn Phương Hà</v>
      </c>
      <c r="B552" s="1" t="str">
        <f>IF(AND(TONGHOP!K552="KTHP",OR(TONGHOP!L552="LT",TONGHOP!L552="TN"),TONGHOP!O552&lt;=90),TONGHOP!R552,"")</f>
        <v>Hoàng Văn Viết</v>
      </c>
      <c r="C552" s="1">
        <f t="shared" si="32"/>
        <v>1.2</v>
      </c>
      <c r="D552" s="1" t="str">
        <f>IF(AND(TONGHOP!K552="KTHP",OR(TONGHOP!L552="LT",TONGHOP!L552="TN"),AND(TONGHOP!O552&gt;90,TONGHOP!O552&lt;=120)),TONGHOP!Q552,"")</f>
        <v/>
      </c>
      <c r="E552" s="1" t="str">
        <f>IF(AND(TONGHOP!K552="KTHP",OR(TONGHOP!L552="LT",TONGHOP!L552="TN"),AND(TONGHOP!O552&gt;90,TONGHOP!O552&lt;=120)),TONGHOP!R552,"")</f>
        <v/>
      </c>
      <c r="F552" s="1" t="str">
        <f t="shared" si="33"/>
        <v/>
      </c>
      <c r="G552" s="1" t="str">
        <f>IF(AND(TONGHOP!K552="KTHP",OR(TONGHOP!L552="LT",TONGHOP!L552="TN"),AND(TONGHOP!O552&gt;120,TONGHOP!O552&lt;=150)),TONGHOP!Q552,"")</f>
        <v/>
      </c>
      <c r="H552" s="1" t="str">
        <f>IF(AND(TONGHOP!K552="KTHP",OR(TONGHOP!L552="LT",TONGHOP!L552="TN"),AND(TONGHOP!O552&gt;120,TONGHOP!O552&lt;=150)),TONGHOP!R552,"")</f>
        <v/>
      </c>
      <c r="I552" s="1" t="str">
        <f t="shared" si="34"/>
        <v/>
      </c>
      <c r="J552" s="1" t="str">
        <f>IF(AND(TONGHOP!K552="KTHP",OR(TONGHOP!L552="LT",TONGHOP!L552="TN"),TONGHOP!O552&gt;150),TONGHOP!Q552,"")</f>
        <v/>
      </c>
      <c r="K552" s="1" t="str">
        <f>IF(AND(TONGHOP!K552="KTHP",OR(TONGHOP!L552="LT",TONGHOP!L552="TN"),TONGHOP!O552&gt;150),TONGHOP!R552,"")</f>
        <v/>
      </c>
      <c r="L552" s="1" t="str">
        <f t="shared" si="35"/>
        <v/>
      </c>
    </row>
    <row r="553" spans="1:12">
      <c r="A553" s="1" t="str">
        <f>IF(AND(TONGHOP!K553="KTHP",OR(TONGHOP!L553="LT",TONGHOP!L553="TN"),TONGHOP!O553&lt;=90),TONGHOP!Q553,"")</f>
        <v>Nguyễn Thị Huyền Nga</v>
      </c>
      <c r="B553" s="1" t="str">
        <f>IF(AND(TONGHOP!K553="KTHP",OR(TONGHOP!L553="LT",TONGHOP!L553="TN"),TONGHOP!O553&lt;=90),TONGHOP!R553,"")</f>
        <v>Phan Văn Hoà</v>
      </c>
      <c r="C553" s="1">
        <f t="shared" si="32"/>
        <v>1.2</v>
      </c>
      <c r="D553" s="1" t="str">
        <f>IF(AND(TONGHOP!K553="KTHP",OR(TONGHOP!L553="LT",TONGHOP!L553="TN"),AND(TONGHOP!O553&gt;90,TONGHOP!O553&lt;=120)),TONGHOP!Q553,"")</f>
        <v/>
      </c>
      <c r="E553" s="1" t="str">
        <f>IF(AND(TONGHOP!K553="KTHP",OR(TONGHOP!L553="LT",TONGHOP!L553="TN"),AND(TONGHOP!O553&gt;90,TONGHOP!O553&lt;=120)),TONGHOP!R553,"")</f>
        <v/>
      </c>
      <c r="F553" s="1" t="str">
        <f t="shared" si="33"/>
        <v/>
      </c>
      <c r="G553" s="1" t="str">
        <f>IF(AND(TONGHOP!K553="KTHP",OR(TONGHOP!L553="LT",TONGHOP!L553="TN"),AND(TONGHOP!O553&gt;120,TONGHOP!O553&lt;=150)),TONGHOP!Q553,"")</f>
        <v/>
      </c>
      <c r="H553" s="1" t="str">
        <f>IF(AND(TONGHOP!K553="KTHP",OR(TONGHOP!L553="LT",TONGHOP!L553="TN"),AND(TONGHOP!O553&gt;120,TONGHOP!O553&lt;=150)),TONGHOP!R553,"")</f>
        <v/>
      </c>
      <c r="I553" s="1" t="str">
        <f t="shared" si="34"/>
        <v/>
      </c>
      <c r="J553" s="1" t="str">
        <f>IF(AND(TONGHOP!K553="KTHP",OR(TONGHOP!L553="LT",TONGHOP!L553="TN"),TONGHOP!O553&gt;150),TONGHOP!Q553,"")</f>
        <v/>
      </c>
      <c r="K553" s="1" t="str">
        <f>IF(AND(TONGHOP!K553="KTHP",OR(TONGHOP!L553="LT",TONGHOP!L553="TN"),TONGHOP!O553&gt;150),TONGHOP!R553,"")</f>
        <v/>
      </c>
      <c r="L553" s="1" t="str">
        <f t="shared" si="35"/>
        <v/>
      </c>
    </row>
    <row r="554" spans="1:12">
      <c r="A554" s="1" t="str">
        <f>IF(AND(TONGHOP!K554="KTHP",OR(TONGHOP!L554="LT",TONGHOP!L554="TN"),TONGHOP!O554&lt;=90),TONGHOP!Q554,"")</f>
        <v>Phan Thị Thùy Trang</v>
      </c>
      <c r="B554" s="1" t="str">
        <f>IF(AND(TONGHOP!K554="KTHP",OR(TONGHOP!L554="LT",TONGHOP!L554="TN"),TONGHOP!O554&lt;=90),TONGHOP!R554,"")</f>
        <v>Hà Như Mai</v>
      </c>
      <c r="C554" s="1">
        <f t="shared" si="32"/>
        <v>1.2</v>
      </c>
      <c r="D554" s="1" t="str">
        <f>IF(AND(TONGHOP!K554="KTHP",OR(TONGHOP!L554="LT",TONGHOP!L554="TN"),AND(TONGHOP!O554&gt;90,TONGHOP!O554&lt;=120)),TONGHOP!Q554,"")</f>
        <v/>
      </c>
      <c r="E554" s="1" t="str">
        <f>IF(AND(TONGHOP!K554="KTHP",OR(TONGHOP!L554="LT",TONGHOP!L554="TN"),AND(TONGHOP!O554&gt;90,TONGHOP!O554&lt;=120)),TONGHOP!R554,"")</f>
        <v/>
      </c>
      <c r="F554" s="1" t="str">
        <f t="shared" si="33"/>
        <v/>
      </c>
      <c r="G554" s="1" t="str">
        <f>IF(AND(TONGHOP!K554="KTHP",OR(TONGHOP!L554="LT",TONGHOP!L554="TN"),AND(TONGHOP!O554&gt;120,TONGHOP!O554&lt;=150)),TONGHOP!Q554,"")</f>
        <v/>
      </c>
      <c r="H554" s="1" t="str">
        <f>IF(AND(TONGHOP!K554="KTHP",OR(TONGHOP!L554="LT",TONGHOP!L554="TN"),AND(TONGHOP!O554&gt;120,TONGHOP!O554&lt;=150)),TONGHOP!R554,"")</f>
        <v/>
      </c>
      <c r="I554" s="1" t="str">
        <f t="shared" si="34"/>
        <v/>
      </c>
      <c r="J554" s="1" t="str">
        <f>IF(AND(TONGHOP!K554="KTHP",OR(TONGHOP!L554="LT",TONGHOP!L554="TN"),TONGHOP!O554&gt;150),TONGHOP!Q554,"")</f>
        <v/>
      </c>
      <c r="K554" s="1" t="str">
        <f>IF(AND(TONGHOP!K554="KTHP",OR(TONGHOP!L554="LT",TONGHOP!L554="TN"),TONGHOP!O554&gt;150),TONGHOP!R554,"")</f>
        <v/>
      </c>
      <c r="L554" s="1" t="str">
        <f t="shared" si="35"/>
        <v/>
      </c>
    </row>
    <row r="555" spans="1:12">
      <c r="A555" s="1" t="str">
        <f>IF(AND(TONGHOP!K555="KTHP",OR(TONGHOP!L555="LT",TONGHOP!L555="TN"),TONGHOP!O555&lt;=90),TONGHOP!Q555,"")</f>
        <v>Đặng Ngọc Đoàn</v>
      </c>
      <c r="B555" s="1" t="str">
        <f>IF(AND(TONGHOP!K555="KTHP",OR(TONGHOP!L555="LT",TONGHOP!L555="TN"),TONGHOP!O555&lt;=90),TONGHOP!R555,"")</f>
        <v>Huỳnh Thị Mai</v>
      </c>
      <c r="C555" s="1">
        <f t="shared" si="32"/>
        <v>1.2</v>
      </c>
      <c r="D555" s="1" t="str">
        <f>IF(AND(TONGHOP!K555="KTHP",OR(TONGHOP!L555="LT",TONGHOP!L555="TN"),AND(TONGHOP!O555&gt;90,TONGHOP!O555&lt;=120)),TONGHOP!Q555,"")</f>
        <v/>
      </c>
      <c r="E555" s="1" t="str">
        <f>IF(AND(TONGHOP!K555="KTHP",OR(TONGHOP!L555="LT",TONGHOP!L555="TN"),AND(TONGHOP!O555&gt;90,TONGHOP!O555&lt;=120)),TONGHOP!R555,"")</f>
        <v/>
      </c>
      <c r="F555" s="1" t="str">
        <f t="shared" si="33"/>
        <v/>
      </c>
      <c r="G555" s="1" t="str">
        <f>IF(AND(TONGHOP!K555="KTHP",OR(TONGHOP!L555="LT",TONGHOP!L555="TN"),AND(TONGHOP!O555&gt;120,TONGHOP!O555&lt;=150)),TONGHOP!Q555,"")</f>
        <v/>
      </c>
      <c r="H555" s="1" t="str">
        <f>IF(AND(TONGHOP!K555="KTHP",OR(TONGHOP!L555="LT",TONGHOP!L555="TN"),AND(TONGHOP!O555&gt;120,TONGHOP!O555&lt;=150)),TONGHOP!R555,"")</f>
        <v/>
      </c>
      <c r="I555" s="1" t="str">
        <f t="shared" si="34"/>
        <v/>
      </c>
      <c r="J555" s="1" t="str">
        <f>IF(AND(TONGHOP!K555="KTHP",OR(TONGHOP!L555="LT",TONGHOP!L555="TN"),TONGHOP!O555&gt;150),TONGHOP!Q555,"")</f>
        <v/>
      </c>
      <c r="K555" s="1" t="str">
        <f>IF(AND(TONGHOP!K555="KTHP",OR(TONGHOP!L555="LT",TONGHOP!L555="TN"),TONGHOP!O555&gt;150),TONGHOP!R555,"")</f>
        <v/>
      </c>
      <c r="L555" s="1" t="str">
        <f t="shared" si="35"/>
        <v/>
      </c>
    </row>
    <row r="556" spans="1:12">
      <c r="A556" s="1" t="str">
        <f>IF(AND(TONGHOP!K556="KTHP",OR(TONGHOP!L556="LT",TONGHOP!L556="TN"),TONGHOP!O556&lt;=90),TONGHOP!Q556,"")</f>
        <v>Bùi Văn Dũng</v>
      </c>
      <c r="B556" s="1" t="str">
        <f>IF(AND(TONGHOP!K556="KTHP",OR(TONGHOP!L556="LT",TONGHOP!L556="TN"),TONGHOP!O556&lt;=90),TONGHOP!R556,"")</f>
        <v>Nguyễn Nguyên Hoàng Ngọc Quyên</v>
      </c>
      <c r="C556" s="1">
        <f t="shared" si="32"/>
        <v>1.2</v>
      </c>
      <c r="D556" s="1" t="str">
        <f>IF(AND(TONGHOP!K556="KTHP",OR(TONGHOP!L556="LT",TONGHOP!L556="TN"),AND(TONGHOP!O556&gt;90,TONGHOP!O556&lt;=120)),TONGHOP!Q556,"")</f>
        <v/>
      </c>
      <c r="E556" s="1" t="str">
        <f>IF(AND(TONGHOP!K556="KTHP",OR(TONGHOP!L556="LT",TONGHOP!L556="TN"),AND(TONGHOP!O556&gt;90,TONGHOP!O556&lt;=120)),TONGHOP!R556,"")</f>
        <v/>
      </c>
      <c r="F556" s="1" t="str">
        <f t="shared" si="33"/>
        <v/>
      </c>
      <c r="G556" s="1" t="str">
        <f>IF(AND(TONGHOP!K556="KTHP",OR(TONGHOP!L556="LT",TONGHOP!L556="TN"),AND(TONGHOP!O556&gt;120,TONGHOP!O556&lt;=150)),TONGHOP!Q556,"")</f>
        <v/>
      </c>
      <c r="H556" s="1" t="str">
        <f>IF(AND(TONGHOP!K556="KTHP",OR(TONGHOP!L556="LT",TONGHOP!L556="TN"),AND(TONGHOP!O556&gt;120,TONGHOP!O556&lt;=150)),TONGHOP!R556,"")</f>
        <v/>
      </c>
      <c r="I556" s="1" t="str">
        <f t="shared" si="34"/>
        <v/>
      </c>
      <c r="J556" s="1" t="str">
        <f>IF(AND(TONGHOP!K556="KTHP",OR(TONGHOP!L556="LT",TONGHOP!L556="TN"),TONGHOP!O556&gt;150),TONGHOP!Q556,"")</f>
        <v/>
      </c>
      <c r="K556" s="1" t="str">
        <f>IF(AND(TONGHOP!K556="KTHP",OR(TONGHOP!L556="LT",TONGHOP!L556="TN"),TONGHOP!O556&gt;150),TONGHOP!R556,"")</f>
        <v/>
      </c>
      <c r="L556" s="1" t="str">
        <f t="shared" si="35"/>
        <v/>
      </c>
    </row>
    <row r="557" spans="1:12">
      <c r="A557" s="1" t="str">
        <f>IF(AND(TONGHOP!K557="KTHP",OR(TONGHOP!L557="LT",TONGHOP!L557="TN"),TONGHOP!O557&lt;=90),TONGHOP!Q557,"")</f>
        <v>Trần Việt Khánh</v>
      </c>
      <c r="B557" s="1" t="str">
        <f>IF(AND(TONGHOP!K557="KTHP",OR(TONGHOP!L557="LT",TONGHOP!L557="TN"),TONGHOP!O557&lt;=90),TONGHOP!R557,"")</f>
        <v>Nguyễn Thị Khánh Thư</v>
      </c>
      <c r="C557" s="1">
        <f t="shared" si="32"/>
        <v>1.2</v>
      </c>
      <c r="D557" s="1" t="str">
        <f>IF(AND(TONGHOP!K557="KTHP",OR(TONGHOP!L557="LT",TONGHOP!L557="TN"),AND(TONGHOP!O557&gt;90,TONGHOP!O557&lt;=120)),TONGHOP!Q557,"")</f>
        <v/>
      </c>
      <c r="E557" s="1" t="str">
        <f>IF(AND(TONGHOP!K557="KTHP",OR(TONGHOP!L557="LT",TONGHOP!L557="TN"),AND(TONGHOP!O557&gt;90,TONGHOP!O557&lt;=120)),TONGHOP!R557,"")</f>
        <v/>
      </c>
      <c r="F557" s="1" t="str">
        <f t="shared" si="33"/>
        <v/>
      </c>
      <c r="G557" s="1" t="str">
        <f>IF(AND(TONGHOP!K557="KTHP",OR(TONGHOP!L557="LT",TONGHOP!L557="TN"),AND(TONGHOP!O557&gt;120,TONGHOP!O557&lt;=150)),TONGHOP!Q557,"")</f>
        <v/>
      </c>
      <c r="H557" s="1" t="str">
        <f>IF(AND(TONGHOP!K557="KTHP",OR(TONGHOP!L557="LT",TONGHOP!L557="TN"),AND(TONGHOP!O557&gt;120,TONGHOP!O557&lt;=150)),TONGHOP!R557,"")</f>
        <v/>
      </c>
      <c r="I557" s="1" t="str">
        <f t="shared" si="34"/>
        <v/>
      </c>
      <c r="J557" s="1" t="str">
        <f>IF(AND(TONGHOP!K557="KTHP",OR(TONGHOP!L557="LT",TONGHOP!L557="TN"),TONGHOP!O557&gt;150),TONGHOP!Q557,"")</f>
        <v/>
      </c>
      <c r="K557" s="1" t="str">
        <f>IF(AND(TONGHOP!K557="KTHP",OR(TONGHOP!L557="LT",TONGHOP!L557="TN"),TONGHOP!O557&gt;150),TONGHOP!R557,"")</f>
        <v/>
      </c>
      <c r="L557" s="1" t="str">
        <f t="shared" si="35"/>
        <v/>
      </c>
    </row>
    <row r="558" spans="1:12">
      <c r="A558" s="1" t="str">
        <f>IF(AND(TONGHOP!K558="KTHP",OR(TONGHOP!L558="LT",TONGHOP!L558="TN"),TONGHOP!O558&lt;=90),TONGHOP!Q558,"")</f>
        <v>Nguyễn Thị Huyền Nga</v>
      </c>
      <c r="B558" s="1" t="str">
        <f>IF(AND(TONGHOP!K558="KTHP",OR(TONGHOP!L558="LT",TONGHOP!L558="TN"),TONGHOP!O558&lt;=90),TONGHOP!R558,"")</f>
        <v>Nguyễn Thị Thu Hồng</v>
      </c>
      <c r="C558" s="1">
        <f t="shared" si="32"/>
        <v>1.2</v>
      </c>
      <c r="D558" s="1" t="str">
        <f>IF(AND(TONGHOP!K558="KTHP",OR(TONGHOP!L558="LT",TONGHOP!L558="TN"),AND(TONGHOP!O558&gt;90,TONGHOP!O558&lt;=120)),TONGHOP!Q558,"")</f>
        <v/>
      </c>
      <c r="E558" s="1" t="str">
        <f>IF(AND(TONGHOP!K558="KTHP",OR(TONGHOP!L558="LT",TONGHOP!L558="TN"),AND(TONGHOP!O558&gt;90,TONGHOP!O558&lt;=120)),TONGHOP!R558,"")</f>
        <v/>
      </c>
      <c r="F558" s="1" t="str">
        <f t="shared" si="33"/>
        <v/>
      </c>
      <c r="G558" s="1" t="str">
        <f>IF(AND(TONGHOP!K558="KTHP",OR(TONGHOP!L558="LT",TONGHOP!L558="TN"),AND(TONGHOP!O558&gt;120,TONGHOP!O558&lt;=150)),TONGHOP!Q558,"")</f>
        <v/>
      </c>
      <c r="H558" s="1" t="str">
        <f>IF(AND(TONGHOP!K558="KTHP",OR(TONGHOP!L558="LT",TONGHOP!L558="TN"),AND(TONGHOP!O558&gt;120,TONGHOP!O558&lt;=150)),TONGHOP!R558,"")</f>
        <v/>
      </c>
      <c r="I558" s="1" t="str">
        <f t="shared" si="34"/>
        <v/>
      </c>
      <c r="J558" s="1" t="str">
        <f>IF(AND(TONGHOP!K558="KTHP",OR(TONGHOP!L558="LT",TONGHOP!L558="TN"),TONGHOP!O558&gt;150),TONGHOP!Q558,"")</f>
        <v/>
      </c>
      <c r="K558" s="1" t="str">
        <f>IF(AND(TONGHOP!K558="KTHP",OR(TONGHOP!L558="LT",TONGHOP!L558="TN"),TONGHOP!O558&gt;150),TONGHOP!R558,"")</f>
        <v/>
      </c>
      <c r="L558" s="1" t="str">
        <f t="shared" si="35"/>
        <v/>
      </c>
    </row>
    <row r="559" spans="1:12">
      <c r="A559" s="1" t="str">
        <f>IF(AND(TONGHOP!K559="KTHP",OR(TONGHOP!L559="LT",TONGHOP!L559="TN"),TONGHOP!O559&lt;=90),TONGHOP!Q559,"")</f>
        <v>Võ Cường</v>
      </c>
      <c r="B559" s="1" t="str">
        <f>IF(AND(TONGHOP!K559="KTHP",OR(TONGHOP!L559="LT",TONGHOP!L559="TN"),TONGHOP!O559&lt;=90),TONGHOP!R559,"")</f>
        <v>Nguyễn Thanh Vĩnh Phúc</v>
      </c>
      <c r="C559" s="1">
        <f t="shared" si="32"/>
        <v>1.2</v>
      </c>
      <c r="D559" s="1" t="str">
        <f>IF(AND(TONGHOP!K559="KTHP",OR(TONGHOP!L559="LT",TONGHOP!L559="TN"),AND(TONGHOP!O559&gt;90,TONGHOP!O559&lt;=120)),TONGHOP!Q559,"")</f>
        <v/>
      </c>
      <c r="E559" s="1" t="str">
        <f>IF(AND(TONGHOP!K559="KTHP",OR(TONGHOP!L559="LT",TONGHOP!L559="TN"),AND(TONGHOP!O559&gt;90,TONGHOP!O559&lt;=120)),TONGHOP!R559,"")</f>
        <v/>
      </c>
      <c r="F559" s="1" t="str">
        <f t="shared" si="33"/>
        <v/>
      </c>
      <c r="G559" s="1" t="str">
        <f>IF(AND(TONGHOP!K559="KTHP",OR(TONGHOP!L559="LT",TONGHOP!L559="TN"),AND(TONGHOP!O559&gt;120,TONGHOP!O559&lt;=150)),TONGHOP!Q559,"")</f>
        <v/>
      </c>
      <c r="H559" s="1" t="str">
        <f>IF(AND(TONGHOP!K559="KTHP",OR(TONGHOP!L559="LT",TONGHOP!L559="TN"),AND(TONGHOP!O559&gt;120,TONGHOP!O559&lt;=150)),TONGHOP!R559,"")</f>
        <v/>
      </c>
      <c r="I559" s="1" t="str">
        <f t="shared" si="34"/>
        <v/>
      </c>
      <c r="J559" s="1" t="str">
        <f>IF(AND(TONGHOP!K559="KTHP",OR(TONGHOP!L559="LT",TONGHOP!L559="TN"),TONGHOP!O559&gt;150),TONGHOP!Q559,"")</f>
        <v/>
      </c>
      <c r="K559" s="1" t="str">
        <f>IF(AND(TONGHOP!K559="KTHP",OR(TONGHOP!L559="LT",TONGHOP!L559="TN"),TONGHOP!O559&gt;150),TONGHOP!R559,"")</f>
        <v/>
      </c>
      <c r="L559" s="1" t="str">
        <f t="shared" si="35"/>
        <v/>
      </c>
    </row>
    <row r="560" spans="1:12">
      <c r="A560" s="1" t="str">
        <f>IF(AND(TONGHOP!K560="KTHP",OR(TONGHOP!L560="LT",TONGHOP!L560="TN"),TONGHOP!O560&lt;=90),TONGHOP!Q560,"")</f>
        <v>Lê Tiến Đạt</v>
      </c>
      <c r="B560" s="1" t="str">
        <f>IF(AND(TONGHOP!K560="KTHP",OR(TONGHOP!L560="LT",TONGHOP!L560="TN"),TONGHOP!O560&lt;=90),TONGHOP!R560,"")</f>
        <v>Lê Tất Đạt</v>
      </c>
      <c r="C560" s="1">
        <f t="shared" si="32"/>
        <v>1.2</v>
      </c>
      <c r="D560" s="1" t="str">
        <f>IF(AND(TONGHOP!K560="KTHP",OR(TONGHOP!L560="LT",TONGHOP!L560="TN"),AND(TONGHOP!O560&gt;90,TONGHOP!O560&lt;=120)),TONGHOP!Q560,"")</f>
        <v/>
      </c>
      <c r="E560" s="1" t="str">
        <f>IF(AND(TONGHOP!K560="KTHP",OR(TONGHOP!L560="LT",TONGHOP!L560="TN"),AND(TONGHOP!O560&gt;90,TONGHOP!O560&lt;=120)),TONGHOP!R560,"")</f>
        <v/>
      </c>
      <c r="F560" s="1" t="str">
        <f t="shared" si="33"/>
        <v/>
      </c>
      <c r="G560" s="1" t="str">
        <f>IF(AND(TONGHOP!K560="KTHP",OR(TONGHOP!L560="LT",TONGHOP!L560="TN"),AND(TONGHOP!O560&gt;120,TONGHOP!O560&lt;=150)),TONGHOP!Q560,"")</f>
        <v/>
      </c>
      <c r="H560" s="1" t="str">
        <f>IF(AND(TONGHOP!K560="KTHP",OR(TONGHOP!L560="LT",TONGHOP!L560="TN"),AND(TONGHOP!O560&gt;120,TONGHOP!O560&lt;=150)),TONGHOP!R560,"")</f>
        <v/>
      </c>
      <c r="I560" s="1" t="str">
        <f t="shared" si="34"/>
        <v/>
      </c>
      <c r="J560" s="1" t="str">
        <f>IF(AND(TONGHOP!K560="KTHP",OR(TONGHOP!L560="LT",TONGHOP!L560="TN"),TONGHOP!O560&gt;150),TONGHOP!Q560,"")</f>
        <v/>
      </c>
      <c r="K560" s="1" t="str">
        <f>IF(AND(TONGHOP!K560="KTHP",OR(TONGHOP!L560="LT",TONGHOP!L560="TN"),TONGHOP!O560&gt;150),TONGHOP!R560,"")</f>
        <v/>
      </c>
      <c r="L560" s="1" t="str">
        <f t="shared" si="35"/>
        <v/>
      </c>
    </row>
    <row r="561" spans="1:12">
      <c r="A561" s="1" t="str">
        <f>IF(AND(TONGHOP!K561="KTHP",OR(TONGHOP!L561="LT",TONGHOP!L561="TN"),TONGHOP!O561&lt;=90),TONGHOP!Q561,"")</f>
        <v>Đỗ Thị Thơm</v>
      </c>
      <c r="B561" s="1" t="str">
        <f>IF(AND(TONGHOP!K561="KTHP",OR(TONGHOP!L561="LT",TONGHOP!L561="TN"),TONGHOP!O561&lt;=90),TONGHOP!R561,"")</f>
        <v>Lữ Xuân Trang</v>
      </c>
      <c r="C561" s="1">
        <f t="shared" si="32"/>
        <v>1.2</v>
      </c>
      <c r="D561" s="1" t="str">
        <f>IF(AND(TONGHOP!K561="KTHP",OR(TONGHOP!L561="LT",TONGHOP!L561="TN"),AND(TONGHOP!O561&gt;90,TONGHOP!O561&lt;=120)),TONGHOP!Q561,"")</f>
        <v/>
      </c>
      <c r="E561" s="1" t="str">
        <f>IF(AND(TONGHOP!K561="KTHP",OR(TONGHOP!L561="LT",TONGHOP!L561="TN"),AND(TONGHOP!O561&gt;90,TONGHOP!O561&lt;=120)),TONGHOP!R561,"")</f>
        <v/>
      </c>
      <c r="F561" s="1" t="str">
        <f t="shared" si="33"/>
        <v/>
      </c>
      <c r="G561" s="1" t="str">
        <f>IF(AND(TONGHOP!K561="KTHP",OR(TONGHOP!L561="LT",TONGHOP!L561="TN"),AND(TONGHOP!O561&gt;120,TONGHOP!O561&lt;=150)),TONGHOP!Q561,"")</f>
        <v/>
      </c>
      <c r="H561" s="1" t="str">
        <f>IF(AND(TONGHOP!K561="KTHP",OR(TONGHOP!L561="LT",TONGHOP!L561="TN"),AND(TONGHOP!O561&gt;120,TONGHOP!O561&lt;=150)),TONGHOP!R561,"")</f>
        <v/>
      </c>
      <c r="I561" s="1" t="str">
        <f t="shared" si="34"/>
        <v/>
      </c>
      <c r="J561" s="1" t="str">
        <f>IF(AND(TONGHOP!K561="KTHP",OR(TONGHOP!L561="LT",TONGHOP!L561="TN"),TONGHOP!O561&gt;150),TONGHOP!Q561,"")</f>
        <v/>
      </c>
      <c r="K561" s="1" t="str">
        <f>IF(AND(TONGHOP!K561="KTHP",OR(TONGHOP!L561="LT",TONGHOP!L561="TN"),TONGHOP!O561&gt;150),TONGHOP!R561,"")</f>
        <v/>
      </c>
      <c r="L561" s="1" t="str">
        <f t="shared" si="35"/>
        <v/>
      </c>
    </row>
    <row r="562" spans="1:12">
      <c r="A562" s="1" t="str">
        <f>IF(AND(TONGHOP!K562="KTHP",OR(TONGHOP!L562="LT",TONGHOP!L562="TN"),TONGHOP!O562&lt;=90),TONGHOP!Q562,"")</f>
        <v>Phan Thị Xuân Trang</v>
      </c>
      <c r="B562" s="1" t="str">
        <f>IF(AND(TONGHOP!K562="KTHP",OR(TONGHOP!L562="LT",TONGHOP!L562="TN"),TONGHOP!O562&lt;=90),TONGHOP!R562,"")</f>
        <v>Kiều Trung Tín</v>
      </c>
      <c r="C562" s="1">
        <f t="shared" si="32"/>
        <v>1.2</v>
      </c>
      <c r="D562" s="1" t="str">
        <f>IF(AND(TONGHOP!K562="KTHP",OR(TONGHOP!L562="LT",TONGHOP!L562="TN"),AND(TONGHOP!O562&gt;90,TONGHOP!O562&lt;=120)),TONGHOP!Q562,"")</f>
        <v/>
      </c>
      <c r="E562" s="1" t="str">
        <f>IF(AND(TONGHOP!K562="KTHP",OR(TONGHOP!L562="LT",TONGHOP!L562="TN"),AND(TONGHOP!O562&gt;90,TONGHOP!O562&lt;=120)),TONGHOP!R562,"")</f>
        <v/>
      </c>
      <c r="F562" s="1" t="str">
        <f t="shared" si="33"/>
        <v/>
      </c>
      <c r="G562" s="1" t="str">
        <f>IF(AND(TONGHOP!K562="KTHP",OR(TONGHOP!L562="LT",TONGHOP!L562="TN"),AND(TONGHOP!O562&gt;120,TONGHOP!O562&lt;=150)),TONGHOP!Q562,"")</f>
        <v/>
      </c>
      <c r="H562" s="1" t="str">
        <f>IF(AND(TONGHOP!K562="KTHP",OR(TONGHOP!L562="LT",TONGHOP!L562="TN"),AND(TONGHOP!O562&gt;120,TONGHOP!O562&lt;=150)),TONGHOP!R562,"")</f>
        <v/>
      </c>
      <c r="I562" s="1" t="str">
        <f t="shared" si="34"/>
        <v/>
      </c>
      <c r="J562" s="1" t="str">
        <f>IF(AND(TONGHOP!K562="KTHP",OR(TONGHOP!L562="LT",TONGHOP!L562="TN"),TONGHOP!O562&gt;150),TONGHOP!Q562,"")</f>
        <v/>
      </c>
      <c r="K562" s="1" t="str">
        <f>IF(AND(TONGHOP!K562="KTHP",OR(TONGHOP!L562="LT",TONGHOP!L562="TN"),TONGHOP!O562&gt;150),TONGHOP!R562,"")</f>
        <v/>
      </c>
      <c r="L562" s="1" t="str">
        <f t="shared" si="35"/>
        <v/>
      </c>
    </row>
    <row r="563" spans="1:12">
      <c r="A563" s="1" t="str">
        <f>IF(AND(TONGHOP!K563="KTHP",OR(TONGHOP!L563="LT",TONGHOP!L563="TN"),TONGHOP!O563&lt;=90),TONGHOP!Q563,"")</f>
        <v>Cao Đình Trung Hậu</v>
      </c>
      <c r="B563" s="1" t="str">
        <f>IF(AND(TONGHOP!K563="KTHP",OR(TONGHOP!L563="LT",TONGHOP!L563="TN"),TONGHOP!O563&lt;=90),TONGHOP!R563,"")</f>
        <v>Nguyễn Thanh Hùng</v>
      </c>
      <c r="C563" s="1">
        <f t="shared" si="32"/>
        <v>1.2</v>
      </c>
      <c r="D563" s="1" t="str">
        <f>IF(AND(TONGHOP!K563="KTHP",OR(TONGHOP!L563="LT",TONGHOP!L563="TN"),AND(TONGHOP!O563&gt;90,TONGHOP!O563&lt;=120)),TONGHOP!Q563,"")</f>
        <v/>
      </c>
      <c r="E563" s="1" t="str">
        <f>IF(AND(TONGHOP!K563="KTHP",OR(TONGHOP!L563="LT",TONGHOP!L563="TN"),AND(TONGHOP!O563&gt;90,TONGHOP!O563&lt;=120)),TONGHOP!R563,"")</f>
        <v/>
      </c>
      <c r="F563" s="1" t="str">
        <f t="shared" si="33"/>
        <v/>
      </c>
      <c r="G563" s="1" t="str">
        <f>IF(AND(TONGHOP!K563="KTHP",OR(TONGHOP!L563="LT",TONGHOP!L563="TN"),AND(TONGHOP!O563&gt;120,TONGHOP!O563&lt;=150)),TONGHOP!Q563,"")</f>
        <v/>
      </c>
      <c r="H563" s="1" t="str">
        <f>IF(AND(TONGHOP!K563="KTHP",OR(TONGHOP!L563="LT",TONGHOP!L563="TN"),AND(TONGHOP!O563&gt;120,TONGHOP!O563&lt;=150)),TONGHOP!R563,"")</f>
        <v/>
      </c>
      <c r="I563" s="1" t="str">
        <f t="shared" si="34"/>
        <v/>
      </c>
      <c r="J563" s="1" t="str">
        <f>IF(AND(TONGHOP!K563="KTHP",OR(TONGHOP!L563="LT",TONGHOP!L563="TN"),TONGHOP!O563&gt;150),TONGHOP!Q563,"")</f>
        <v/>
      </c>
      <c r="K563" s="1" t="str">
        <f>IF(AND(TONGHOP!K563="KTHP",OR(TONGHOP!L563="LT",TONGHOP!L563="TN"),TONGHOP!O563&gt;150),TONGHOP!R563,"")</f>
        <v/>
      </c>
      <c r="L563" s="1" t="str">
        <f t="shared" si="35"/>
        <v/>
      </c>
    </row>
    <row r="564" spans="1:12">
      <c r="A564" s="1" t="str">
        <f>IF(AND(TONGHOP!K564="KTHP",OR(TONGHOP!L564="LT",TONGHOP!L564="TN"),TONGHOP!O564&lt;=90),TONGHOP!Q564,"")</f>
        <v>Đặng Thái Sơn</v>
      </c>
      <c r="B564" s="1" t="str">
        <f>IF(AND(TONGHOP!K564="KTHP",OR(TONGHOP!L564="LT",TONGHOP!L564="TN"),TONGHOP!O564&lt;=90),TONGHOP!R564,"")</f>
        <v>Đinh Thị Huyên</v>
      </c>
      <c r="C564" s="1">
        <f t="shared" si="32"/>
        <v>1.2</v>
      </c>
      <c r="D564" s="1" t="str">
        <f>IF(AND(TONGHOP!K564="KTHP",OR(TONGHOP!L564="LT",TONGHOP!L564="TN"),AND(TONGHOP!O564&gt;90,TONGHOP!O564&lt;=120)),TONGHOP!Q564,"")</f>
        <v/>
      </c>
      <c r="E564" s="1" t="str">
        <f>IF(AND(TONGHOP!K564="KTHP",OR(TONGHOP!L564="LT",TONGHOP!L564="TN"),AND(TONGHOP!O564&gt;90,TONGHOP!O564&lt;=120)),TONGHOP!R564,"")</f>
        <v/>
      </c>
      <c r="F564" s="1" t="str">
        <f t="shared" si="33"/>
        <v/>
      </c>
      <c r="G564" s="1" t="str">
        <f>IF(AND(TONGHOP!K564="KTHP",OR(TONGHOP!L564="LT",TONGHOP!L564="TN"),AND(TONGHOP!O564&gt;120,TONGHOP!O564&lt;=150)),TONGHOP!Q564,"")</f>
        <v/>
      </c>
      <c r="H564" s="1" t="str">
        <f>IF(AND(TONGHOP!K564="KTHP",OR(TONGHOP!L564="LT",TONGHOP!L564="TN"),AND(TONGHOP!O564&gt;120,TONGHOP!O564&lt;=150)),TONGHOP!R564,"")</f>
        <v/>
      </c>
      <c r="I564" s="1" t="str">
        <f t="shared" si="34"/>
        <v/>
      </c>
      <c r="J564" s="1" t="str">
        <f>IF(AND(TONGHOP!K564="KTHP",OR(TONGHOP!L564="LT",TONGHOP!L564="TN"),TONGHOP!O564&gt;150),TONGHOP!Q564,"")</f>
        <v/>
      </c>
      <c r="K564" s="1" t="str">
        <f>IF(AND(TONGHOP!K564="KTHP",OR(TONGHOP!L564="LT",TONGHOP!L564="TN"),TONGHOP!O564&gt;150),TONGHOP!R564,"")</f>
        <v/>
      </c>
      <c r="L564" s="1" t="str">
        <f t="shared" si="35"/>
        <v/>
      </c>
    </row>
    <row r="565" spans="1:12">
      <c r="A565" s="1" t="str">
        <f>IF(AND(TONGHOP!K565="KTHP",OR(TONGHOP!L565="LT",TONGHOP!L565="TN"),TONGHOP!O565&lt;=90),TONGHOP!Q565,"")</f>
        <v>Nguyễn Phương Hà</v>
      </c>
      <c r="B565" s="1" t="str">
        <f>IF(AND(TONGHOP!K565="KTHP",OR(TONGHOP!L565="LT",TONGHOP!L565="TN"),TONGHOP!O565&lt;=90),TONGHOP!R565,"")</f>
        <v>Ngô Phong Cường</v>
      </c>
      <c r="C565" s="1">
        <f t="shared" si="32"/>
        <v>1.2</v>
      </c>
      <c r="D565" s="1" t="str">
        <f>IF(AND(TONGHOP!K565="KTHP",OR(TONGHOP!L565="LT",TONGHOP!L565="TN"),AND(TONGHOP!O565&gt;90,TONGHOP!O565&lt;=120)),TONGHOP!Q565,"")</f>
        <v/>
      </c>
      <c r="E565" s="1" t="str">
        <f>IF(AND(TONGHOP!K565="KTHP",OR(TONGHOP!L565="LT",TONGHOP!L565="TN"),AND(TONGHOP!O565&gt;90,TONGHOP!O565&lt;=120)),TONGHOP!R565,"")</f>
        <v/>
      </c>
      <c r="F565" s="1" t="str">
        <f t="shared" si="33"/>
        <v/>
      </c>
      <c r="G565" s="1" t="str">
        <f>IF(AND(TONGHOP!K565="KTHP",OR(TONGHOP!L565="LT",TONGHOP!L565="TN"),AND(TONGHOP!O565&gt;120,TONGHOP!O565&lt;=150)),TONGHOP!Q565,"")</f>
        <v/>
      </c>
      <c r="H565" s="1" t="str">
        <f>IF(AND(TONGHOP!K565="KTHP",OR(TONGHOP!L565="LT",TONGHOP!L565="TN"),AND(TONGHOP!O565&gt;120,TONGHOP!O565&lt;=150)),TONGHOP!R565,"")</f>
        <v/>
      </c>
      <c r="I565" s="1" t="str">
        <f t="shared" si="34"/>
        <v/>
      </c>
      <c r="J565" s="1" t="str">
        <f>IF(AND(TONGHOP!K565="KTHP",OR(TONGHOP!L565="LT",TONGHOP!L565="TN"),TONGHOP!O565&gt;150),TONGHOP!Q565,"")</f>
        <v/>
      </c>
      <c r="K565" s="1" t="str">
        <f>IF(AND(TONGHOP!K565="KTHP",OR(TONGHOP!L565="LT",TONGHOP!L565="TN"),TONGHOP!O565&gt;150),TONGHOP!R565,"")</f>
        <v/>
      </c>
      <c r="L565" s="1" t="str">
        <f t="shared" si="35"/>
        <v/>
      </c>
    </row>
    <row r="566" spans="1:12">
      <c r="A566" s="1" t="str">
        <f>IF(AND(TONGHOP!K566="KTHP",OR(TONGHOP!L566="LT",TONGHOP!L566="TN"),TONGHOP!O566&lt;=90),TONGHOP!Q566,"")</f>
        <v>Vũ Quang Khải</v>
      </c>
      <c r="B566" s="1" t="str">
        <f>IF(AND(TONGHOP!K566="KTHP",OR(TONGHOP!L566="LT",TONGHOP!L566="TN"),TONGHOP!O566&lt;=90),TONGHOP!R566,"")</f>
        <v>Nguyễn Thị Thu Hà(CB)</v>
      </c>
      <c r="C566" s="1">
        <f t="shared" si="32"/>
        <v>1.2</v>
      </c>
      <c r="D566" s="1" t="str">
        <f>IF(AND(TONGHOP!K566="KTHP",OR(TONGHOP!L566="LT",TONGHOP!L566="TN"),AND(TONGHOP!O566&gt;90,TONGHOP!O566&lt;=120)),TONGHOP!Q566,"")</f>
        <v/>
      </c>
      <c r="E566" s="1" t="str">
        <f>IF(AND(TONGHOP!K566="KTHP",OR(TONGHOP!L566="LT",TONGHOP!L566="TN"),AND(TONGHOP!O566&gt;90,TONGHOP!O566&lt;=120)),TONGHOP!R566,"")</f>
        <v/>
      </c>
      <c r="F566" s="1" t="str">
        <f t="shared" si="33"/>
        <v/>
      </c>
      <c r="G566" s="1" t="str">
        <f>IF(AND(TONGHOP!K566="KTHP",OR(TONGHOP!L566="LT",TONGHOP!L566="TN"),AND(TONGHOP!O566&gt;120,TONGHOP!O566&lt;=150)),TONGHOP!Q566,"")</f>
        <v/>
      </c>
      <c r="H566" s="1" t="str">
        <f>IF(AND(TONGHOP!K566="KTHP",OR(TONGHOP!L566="LT",TONGHOP!L566="TN"),AND(TONGHOP!O566&gt;120,TONGHOP!O566&lt;=150)),TONGHOP!R566,"")</f>
        <v/>
      </c>
      <c r="I566" s="1" t="str">
        <f t="shared" si="34"/>
        <v/>
      </c>
      <c r="J566" s="1" t="str">
        <f>IF(AND(TONGHOP!K566="KTHP",OR(TONGHOP!L566="LT",TONGHOP!L566="TN"),TONGHOP!O566&gt;150),TONGHOP!Q566,"")</f>
        <v/>
      </c>
      <c r="K566" s="1" t="str">
        <f>IF(AND(TONGHOP!K566="KTHP",OR(TONGHOP!L566="LT",TONGHOP!L566="TN"),TONGHOP!O566&gt;150),TONGHOP!R566,"")</f>
        <v/>
      </c>
      <c r="L566" s="1" t="str">
        <f t="shared" si="35"/>
        <v/>
      </c>
    </row>
    <row r="567" spans="1:12">
      <c r="A567" s="1" t="str">
        <f>IF(AND(TONGHOP!K567="KTHP",OR(TONGHOP!L567="LT",TONGHOP!L567="TN"),TONGHOP!O567&lt;=90),TONGHOP!Q567,"")</f>
        <v>Đỗ Trọng Quý</v>
      </c>
      <c r="B567" s="1" t="str">
        <f>IF(AND(TONGHOP!K567="KTHP",OR(TONGHOP!L567="LT",TONGHOP!L567="TN"),TONGHOP!O567&lt;=90),TONGHOP!R567,"")</f>
        <v>Phạm Thị Thu Hiền</v>
      </c>
      <c r="C567" s="1">
        <f t="shared" si="32"/>
        <v>1.2</v>
      </c>
      <c r="D567" s="1" t="str">
        <f>IF(AND(TONGHOP!K567="KTHP",OR(TONGHOP!L567="LT",TONGHOP!L567="TN"),AND(TONGHOP!O567&gt;90,TONGHOP!O567&lt;=120)),TONGHOP!Q567,"")</f>
        <v/>
      </c>
      <c r="E567" s="1" t="str">
        <f>IF(AND(TONGHOP!K567="KTHP",OR(TONGHOP!L567="LT",TONGHOP!L567="TN"),AND(TONGHOP!O567&gt;90,TONGHOP!O567&lt;=120)),TONGHOP!R567,"")</f>
        <v/>
      </c>
      <c r="F567" s="1" t="str">
        <f t="shared" si="33"/>
        <v/>
      </c>
      <c r="G567" s="1" t="str">
        <f>IF(AND(TONGHOP!K567="KTHP",OR(TONGHOP!L567="LT",TONGHOP!L567="TN"),AND(TONGHOP!O567&gt;120,TONGHOP!O567&lt;=150)),TONGHOP!Q567,"")</f>
        <v/>
      </c>
      <c r="H567" s="1" t="str">
        <f>IF(AND(TONGHOP!K567="KTHP",OR(TONGHOP!L567="LT",TONGHOP!L567="TN"),AND(TONGHOP!O567&gt;120,TONGHOP!O567&lt;=150)),TONGHOP!R567,"")</f>
        <v/>
      </c>
      <c r="I567" s="1" t="str">
        <f t="shared" si="34"/>
        <v/>
      </c>
      <c r="J567" s="1" t="str">
        <f>IF(AND(TONGHOP!K567="KTHP",OR(TONGHOP!L567="LT",TONGHOP!L567="TN"),TONGHOP!O567&gt;150),TONGHOP!Q567,"")</f>
        <v/>
      </c>
      <c r="K567" s="1" t="str">
        <f>IF(AND(TONGHOP!K567="KTHP",OR(TONGHOP!L567="LT",TONGHOP!L567="TN"),TONGHOP!O567&gt;150),TONGHOP!R567,"")</f>
        <v/>
      </c>
      <c r="L567" s="1" t="str">
        <f t="shared" si="35"/>
        <v/>
      </c>
    </row>
    <row r="568" spans="1:12">
      <c r="A568" s="1" t="str">
        <f>IF(AND(TONGHOP!K568="KTHP",OR(TONGHOP!L568="LT",TONGHOP!L568="TN"),TONGHOP!O568&lt;=90),TONGHOP!Q568,"")</f>
        <v>Cao Thị Hồng Thắm</v>
      </c>
      <c r="B568" s="1" t="str">
        <f>IF(AND(TONGHOP!K568="KTHP",OR(TONGHOP!L568="LT",TONGHOP!L568="TN"),TONGHOP!O568&lt;=90),TONGHOP!R568,"")</f>
        <v>Trần Đình Khải</v>
      </c>
      <c r="C568" s="1">
        <f t="shared" si="32"/>
        <v>1.2</v>
      </c>
      <c r="D568" s="1" t="str">
        <f>IF(AND(TONGHOP!K568="KTHP",OR(TONGHOP!L568="LT",TONGHOP!L568="TN"),AND(TONGHOP!O568&gt;90,TONGHOP!O568&lt;=120)),TONGHOP!Q568,"")</f>
        <v/>
      </c>
      <c r="E568" s="1" t="str">
        <f>IF(AND(TONGHOP!K568="KTHP",OR(TONGHOP!L568="LT",TONGHOP!L568="TN"),AND(TONGHOP!O568&gt;90,TONGHOP!O568&lt;=120)),TONGHOP!R568,"")</f>
        <v/>
      </c>
      <c r="F568" s="1" t="str">
        <f t="shared" si="33"/>
        <v/>
      </c>
      <c r="G568" s="1" t="str">
        <f>IF(AND(TONGHOP!K568="KTHP",OR(TONGHOP!L568="LT",TONGHOP!L568="TN"),AND(TONGHOP!O568&gt;120,TONGHOP!O568&lt;=150)),TONGHOP!Q568,"")</f>
        <v/>
      </c>
      <c r="H568" s="1" t="str">
        <f>IF(AND(TONGHOP!K568="KTHP",OR(TONGHOP!L568="LT",TONGHOP!L568="TN"),AND(TONGHOP!O568&gt;120,TONGHOP!O568&lt;=150)),TONGHOP!R568,"")</f>
        <v/>
      </c>
      <c r="I568" s="1" t="str">
        <f t="shared" si="34"/>
        <v/>
      </c>
      <c r="J568" s="1" t="str">
        <f>IF(AND(TONGHOP!K568="KTHP",OR(TONGHOP!L568="LT",TONGHOP!L568="TN"),TONGHOP!O568&gt;150),TONGHOP!Q568,"")</f>
        <v/>
      </c>
      <c r="K568" s="1" t="str">
        <f>IF(AND(TONGHOP!K568="KTHP",OR(TONGHOP!L568="LT",TONGHOP!L568="TN"),TONGHOP!O568&gt;150),TONGHOP!R568,"")</f>
        <v/>
      </c>
      <c r="L568" s="1" t="str">
        <f t="shared" si="35"/>
        <v/>
      </c>
    </row>
    <row r="569" spans="1:12">
      <c r="A569" s="1" t="str">
        <f>IF(AND(TONGHOP!K569="KTHP",OR(TONGHOP!L569="LT",TONGHOP!L569="TN"),TONGHOP!O569&lt;=90),TONGHOP!Q569,"")</f>
        <v>Nguyễn Thị Mai</v>
      </c>
      <c r="B569" s="1" t="str">
        <f>IF(AND(TONGHOP!K569="KTHP",OR(TONGHOP!L569="LT",TONGHOP!L569="TN"),TONGHOP!O569&lt;=90),TONGHOP!R569,"")</f>
        <v>Nguyễn Thị Bảo Trân</v>
      </c>
      <c r="C569" s="1">
        <f t="shared" si="32"/>
        <v>1.2</v>
      </c>
      <c r="D569" s="1" t="str">
        <f>IF(AND(TONGHOP!K569="KTHP",OR(TONGHOP!L569="LT",TONGHOP!L569="TN"),AND(TONGHOP!O569&gt;90,TONGHOP!O569&lt;=120)),TONGHOP!Q569,"")</f>
        <v/>
      </c>
      <c r="E569" s="1" t="str">
        <f>IF(AND(TONGHOP!K569="KTHP",OR(TONGHOP!L569="LT",TONGHOP!L569="TN"),AND(TONGHOP!O569&gt;90,TONGHOP!O569&lt;=120)),TONGHOP!R569,"")</f>
        <v/>
      </c>
      <c r="F569" s="1" t="str">
        <f t="shared" si="33"/>
        <v/>
      </c>
      <c r="G569" s="1" t="str">
        <f>IF(AND(TONGHOP!K569="KTHP",OR(TONGHOP!L569="LT",TONGHOP!L569="TN"),AND(TONGHOP!O569&gt;120,TONGHOP!O569&lt;=150)),TONGHOP!Q569,"")</f>
        <v/>
      </c>
      <c r="H569" s="1" t="str">
        <f>IF(AND(TONGHOP!K569="KTHP",OR(TONGHOP!L569="LT",TONGHOP!L569="TN"),AND(TONGHOP!O569&gt;120,TONGHOP!O569&lt;=150)),TONGHOP!R569,"")</f>
        <v/>
      </c>
      <c r="I569" s="1" t="str">
        <f t="shared" si="34"/>
        <v/>
      </c>
      <c r="J569" s="1" t="str">
        <f>IF(AND(TONGHOP!K569="KTHP",OR(TONGHOP!L569="LT",TONGHOP!L569="TN"),TONGHOP!O569&gt;150),TONGHOP!Q569,"")</f>
        <v/>
      </c>
      <c r="K569" s="1" t="str">
        <f>IF(AND(TONGHOP!K569="KTHP",OR(TONGHOP!L569="LT",TONGHOP!L569="TN"),TONGHOP!O569&gt;150),TONGHOP!R569,"")</f>
        <v/>
      </c>
      <c r="L569" s="1" t="str">
        <f t="shared" si="35"/>
        <v/>
      </c>
    </row>
    <row r="570" spans="1:12">
      <c r="A570" s="1" t="str">
        <f>IF(AND(TONGHOP!K570="KTHP",OR(TONGHOP!L570="LT",TONGHOP!L570="TN"),TONGHOP!O570&lt;=90),TONGHOP!Q570,"")</f>
        <v>Trần Minh Thông</v>
      </c>
      <c r="B570" s="1" t="str">
        <f>IF(AND(TONGHOP!K570="KTHP",OR(TONGHOP!L570="LT",TONGHOP!L570="TN"),TONGHOP!O570&lt;=90),TONGHOP!R570,"")</f>
        <v>Trần Thanh Trúc</v>
      </c>
      <c r="C570" s="1">
        <f t="shared" si="32"/>
        <v>1.2</v>
      </c>
      <c r="D570" s="1" t="str">
        <f>IF(AND(TONGHOP!K570="KTHP",OR(TONGHOP!L570="LT",TONGHOP!L570="TN"),AND(TONGHOP!O570&gt;90,TONGHOP!O570&lt;=120)),TONGHOP!Q570,"")</f>
        <v/>
      </c>
      <c r="E570" s="1" t="str">
        <f>IF(AND(TONGHOP!K570="KTHP",OR(TONGHOP!L570="LT",TONGHOP!L570="TN"),AND(TONGHOP!O570&gt;90,TONGHOP!O570&lt;=120)),TONGHOP!R570,"")</f>
        <v/>
      </c>
      <c r="F570" s="1" t="str">
        <f t="shared" si="33"/>
        <v/>
      </c>
      <c r="G570" s="1" t="str">
        <f>IF(AND(TONGHOP!K570="KTHP",OR(TONGHOP!L570="LT",TONGHOP!L570="TN"),AND(TONGHOP!O570&gt;120,TONGHOP!O570&lt;=150)),TONGHOP!Q570,"")</f>
        <v/>
      </c>
      <c r="H570" s="1" t="str">
        <f>IF(AND(TONGHOP!K570="KTHP",OR(TONGHOP!L570="LT",TONGHOP!L570="TN"),AND(TONGHOP!O570&gt;120,TONGHOP!O570&lt;=150)),TONGHOP!R570,"")</f>
        <v/>
      </c>
      <c r="I570" s="1" t="str">
        <f t="shared" si="34"/>
        <v/>
      </c>
      <c r="J570" s="1" t="str">
        <f>IF(AND(TONGHOP!K570="KTHP",OR(TONGHOP!L570="LT",TONGHOP!L570="TN"),TONGHOP!O570&gt;150),TONGHOP!Q570,"")</f>
        <v/>
      </c>
      <c r="K570" s="1" t="str">
        <f>IF(AND(TONGHOP!K570="KTHP",OR(TONGHOP!L570="LT",TONGHOP!L570="TN"),TONGHOP!O570&gt;150),TONGHOP!R570,"")</f>
        <v/>
      </c>
      <c r="L570" s="1" t="str">
        <f t="shared" si="35"/>
        <v/>
      </c>
    </row>
    <row r="571" spans="1:12">
      <c r="A571" s="1" t="str">
        <f>IF(AND(TONGHOP!K571="KTHP",OR(TONGHOP!L571="LT",TONGHOP!L571="TN"),TONGHOP!O571&lt;=90),TONGHOP!Q571,"")</f>
        <v>Võ Anh Hào</v>
      </c>
      <c r="B571" s="1" t="str">
        <f>IF(AND(TONGHOP!K571="KTHP",OR(TONGHOP!L571="LT",TONGHOP!L571="TN"),TONGHOP!O571&lt;=90),TONGHOP!R571,"")</f>
        <v>Nguyễn Thị Hiền</v>
      </c>
      <c r="C571" s="1">
        <f t="shared" si="32"/>
        <v>1.2</v>
      </c>
      <c r="D571" s="1" t="str">
        <f>IF(AND(TONGHOP!K571="KTHP",OR(TONGHOP!L571="LT",TONGHOP!L571="TN"),AND(TONGHOP!O571&gt;90,TONGHOP!O571&lt;=120)),TONGHOP!Q571,"")</f>
        <v/>
      </c>
      <c r="E571" s="1" t="str">
        <f>IF(AND(TONGHOP!K571="KTHP",OR(TONGHOP!L571="LT",TONGHOP!L571="TN"),AND(TONGHOP!O571&gt;90,TONGHOP!O571&lt;=120)),TONGHOP!R571,"")</f>
        <v/>
      </c>
      <c r="F571" s="1" t="str">
        <f t="shared" si="33"/>
        <v/>
      </c>
      <c r="G571" s="1" t="str">
        <f>IF(AND(TONGHOP!K571="KTHP",OR(TONGHOP!L571="LT",TONGHOP!L571="TN"),AND(TONGHOP!O571&gt;120,TONGHOP!O571&lt;=150)),TONGHOP!Q571,"")</f>
        <v/>
      </c>
      <c r="H571" s="1" t="str">
        <f>IF(AND(TONGHOP!K571="KTHP",OR(TONGHOP!L571="LT",TONGHOP!L571="TN"),AND(TONGHOP!O571&gt;120,TONGHOP!O571&lt;=150)),TONGHOP!R571,"")</f>
        <v/>
      </c>
      <c r="I571" s="1" t="str">
        <f t="shared" si="34"/>
        <v/>
      </c>
      <c r="J571" s="1" t="str">
        <f>IF(AND(TONGHOP!K571="KTHP",OR(TONGHOP!L571="LT",TONGHOP!L571="TN"),TONGHOP!O571&gt;150),TONGHOP!Q571,"")</f>
        <v/>
      </c>
      <c r="K571" s="1" t="str">
        <f>IF(AND(TONGHOP!K571="KTHP",OR(TONGHOP!L571="LT",TONGHOP!L571="TN"),TONGHOP!O571&gt;150),TONGHOP!R571,"")</f>
        <v/>
      </c>
      <c r="L571" s="1" t="str">
        <f t="shared" si="35"/>
        <v/>
      </c>
    </row>
    <row r="572" spans="1:12">
      <c r="A572" s="1" t="str">
        <f>IF(AND(TONGHOP!K572="KTHP",OR(TONGHOP!L572="LT",TONGHOP!L572="TN"),TONGHOP!O572&lt;=90),TONGHOP!Q572,"")</f>
        <v>Quách Minh Thử</v>
      </c>
      <c r="B572" s="1" t="str">
        <f>IF(AND(TONGHOP!K572="KTHP",OR(TONGHOP!L572="LT",TONGHOP!L572="TN"),TONGHOP!O572&lt;=90),TONGHOP!R572,"")</f>
        <v>Phạm Thị Thanh Thúy</v>
      </c>
      <c r="C572" s="1">
        <f t="shared" si="32"/>
        <v>1.2</v>
      </c>
      <c r="D572" s="1" t="str">
        <f>IF(AND(TONGHOP!K572="KTHP",OR(TONGHOP!L572="LT",TONGHOP!L572="TN"),AND(TONGHOP!O572&gt;90,TONGHOP!O572&lt;=120)),TONGHOP!Q572,"")</f>
        <v/>
      </c>
      <c r="E572" s="1" t="str">
        <f>IF(AND(TONGHOP!K572="KTHP",OR(TONGHOP!L572="LT",TONGHOP!L572="TN"),AND(TONGHOP!O572&gt;90,TONGHOP!O572&lt;=120)),TONGHOP!R572,"")</f>
        <v/>
      </c>
      <c r="F572" s="1" t="str">
        <f t="shared" si="33"/>
        <v/>
      </c>
      <c r="G572" s="1" t="str">
        <f>IF(AND(TONGHOP!K572="KTHP",OR(TONGHOP!L572="LT",TONGHOP!L572="TN"),AND(TONGHOP!O572&gt;120,TONGHOP!O572&lt;=150)),TONGHOP!Q572,"")</f>
        <v/>
      </c>
      <c r="H572" s="1" t="str">
        <f>IF(AND(TONGHOP!K572="KTHP",OR(TONGHOP!L572="LT",TONGHOP!L572="TN"),AND(TONGHOP!O572&gt;120,TONGHOP!O572&lt;=150)),TONGHOP!R572,"")</f>
        <v/>
      </c>
      <c r="I572" s="1" t="str">
        <f t="shared" si="34"/>
        <v/>
      </c>
      <c r="J572" s="1" t="str">
        <f>IF(AND(TONGHOP!K572="KTHP",OR(TONGHOP!L572="LT",TONGHOP!L572="TN"),TONGHOP!O572&gt;150),TONGHOP!Q572,"")</f>
        <v/>
      </c>
      <c r="K572" s="1" t="str">
        <f>IF(AND(TONGHOP!K572="KTHP",OR(TONGHOP!L572="LT",TONGHOP!L572="TN"),TONGHOP!O572&gt;150),TONGHOP!R572,"")</f>
        <v/>
      </c>
      <c r="L572" s="1" t="str">
        <f t="shared" si="35"/>
        <v/>
      </c>
    </row>
    <row r="573" spans="1:12">
      <c r="A573" s="1" t="str">
        <f>IF(AND(TONGHOP!K573="KTHP",OR(TONGHOP!L573="LT",TONGHOP!L573="TN"),TONGHOP!O573&lt;=90),TONGHOP!Q573,"")</f>
        <v>Hà Chí Công</v>
      </c>
      <c r="B573" s="1" t="str">
        <f>IF(AND(TONGHOP!K573="KTHP",OR(TONGHOP!L573="LT",TONGHOP!L573="TN"),TONGHOP!O573&lt;=90),TONGHOP!R573,"")</f>
        <v>Lâm Thị Phương Thuỳ</v>
      </c>
      <c r="C573" s="1">
        <f t="shared" si="32"/>
        <v>1.2</v>
      </c>
      <c r="D573" s="1" t="str">
        <f>IF(AND(TONGHOP!K573="KTHP",OR(TONGHOP!L573="LT",TONGHOP!L573="TN"),AND(TONGHOP!O573&gt;90,TONGHOP!O573&lt;=120)),TONGHOP!Q573,"")</f>
        <v/>
      </c>
      <c r="E573" s="1" t="str">
        <f>IF(AND(TONGHOP!K573="KTHP",OR(TONGHOP!L573="LT",TONGHOP!L573="TN"),AND(TONGHOP!O573&gt;90,TONGHOP!O573&lt;=120)),TONGHOP!R573,"")</f>
        <v/>
      </c>
      <c r="F573" s="1" t="str">
        <f t="shared" si="33"/>
        <v/>
      </c>
      <c r="G573" s="1" t="str">
        <f>IF(AND(TONGHOP!K573="KTHP",OR(TONGHOP!L573="LT",TONGHOP!L573="TN"),AND(TONGHOP!O573&gt;120,TONGHOP!O573&lt;=150)),TONGHOP!Q573,"")</f>
        <v/>
      </c>
      <c r="H573" s="1" t="str">
        <f>IF(AND(TONGHOP!K573="KTHP",OR(TONGHOP!L573="LT",TONGHOP!L573="TN"),AND(TONGHOP!O573&gt;120,TONGHOP!O573&lt;=150)),TONGHOP!R573,"")</f>
        <v/>
      </c>
      <c r="I573" s="1" t="str">
        <f t="shared" si="34"/>
        <v/>
      </c>
      <c r="J573" s="1" t="str">
        <f>IF(AND(TONGHOP!K573="KTHP",OR(TONGHOP!L573="LT",TONGHOP!L573="TN"),TONGHOP!O573&gt;150),TONGHOP!Q573,"")</f>
        <v/>
      </c>
      <c r="K573" s="1" t="str">
        <f>IF(AND(TONGHOP!K573="KTHP",OR(TONGHOP!L573="LT",TONGHOP!L573="TN"),TONGHOP!O573&gt;150),TONGHOP!R573,"")</f>
        <v/>
      </c>
      <c r="L573" s="1" t="str">
        <f t="shared" si="35"/>
        <v/>
      </c>
    </row>
    <row r="574" spans="1:12">
      <c r="A574" s="1" t="str">
        <f>IF(AND(TONGHOP!K574="KTHP",OR(TONGHOP!L574="LT",TONGHOP!L574="TN"),TONGHOP!O574&lt;=90),TONGHOP!Q574,"")</f>
        <v>Trần Minh Tuấn</v>
      </c>
      <c r="B574" s="1" t="str">
        <f>IF(AND(TONGHOP!K574="KTHP",OR(TONGHOP!L574="LT",TONGHOP!L574="TN"),TONGHOP!O574&lt;=90),TONGHOP!R574,"")</f>
        <v>Bùi Thị Ngọc Sương</v>
      </c>
      <c r="C574" s="1">
        <f t="shared" si="32"/>
        <v>1.2</v>
      </c>
      <c r="D574" s="1" t="str">
        <f>IF(AND(TONGHOP!K574="KTHP",OR(TONGHOP!L574="LT",TONGHOP!L574="TN"),AND(TONGHOP!O574&gt;90,TONGHOP!O574&lt;=120)),TONGHOP!Q574,"")</f>
        <v/>
      </c>
      <c r="E574" s="1" t="str">
        <f>IF(AND(TONGHOP!K574="KTHP",OR(TONGHOP!L574="LT",TONGHOP!L574="TN"),AND(TONGHOP!O574&gt;90,TONGHOP!O574&lt;=120)),TONGHOP!R574,"")</f>
        <v/>
      </c>
      <c r="F574" s="1" t="str">
        <f t="shared" si="33"/>
        <v/>
      </c>
      <c r="G574" s="1" t="str">
        <f>IF(AND(TONGHOP!K574="KTHP",OR(TONGHOP!L574="LT",TONGHOP!L574="TN"),AND(TONGHOP!O574&gt;120,TONGHOP!O574&lt;=150)),TONGHOP!Q574,"")</f>
        <v/>
      </c>
      <c r="H574" s="1" t="str">
        <f>IF(AND(TONGHOP!K574="KTHP",OR(TONGHOP!L574="LT",TONGHOP!L574="TN"),AND(TONGHOP!O574&gt;120,TONGHOP!O574&lt;=150)),TONGHOP!R574,"")</f>
        <v/>
      </c>
      <c r="I574" s="1" t="str">
        <f t="shared" si="34"/>
        <v/>
      </c>
      <c r="J574" s="1" t="str">
        <f>IF(AND(TONGHOP!K574="KTHP",OR(TONGHOP!L574="LT",TONGHOP!L574="TN"),TONGHOP!O574&gt;150),TONGHOP!Q574,"")</f>
        <v/>
      </c>
      <c r="K574" s="1" t="str">
        <f>IF(AND(TONGHOP!K574="KTHP",OR(TONGHOP!L574="LT",TONGHOP!L574="TN"),TONGHOP!O574&gt;150),TONGHOP!R574,"")</f>
        <v/>
      </c>
      <c r="L574" s="1" t="str">
        <f t="shared" si="35"/>
        <v/>
      </c>
    </row>
    <row r="575" spans="1:12">
      <c r="A575" s="1" t="str">
        <f>IF(AND(TONGHOP!K575="KTHP",OR(TONGHOP!L575="LT",TONGHOP!L575="TN"),TONGHOP!O575&lt;=90),TONGHOP!Q575,"")</f>
        <v>Lê Quý Hưng Quốc</v>
      </c>
      <c r="B575" s="1" t="str">
        <f>IF(AND(TONGHOP!K575="KTHP",OR(TONGHOP!L575="LT",TONGHOP!L575="TN"),TONGHOP!O575&lt;=90),TONGHOP!R575,"")</f>
        <v>Hoàng Văn Viết</v>
      </c>
      <c r="C575" s="1">
        <f t="shared" si="32"/>
        <v>1.2</v>
      </c>
      <c r="D575" s="1" t="str">
        <f>IF(AND(TONGHOP!K575="KTHP",OR(TONGHOP!L575="LT",TONGHOP!L575="TN"),AND(TONGHOP!O575&gt;90,TONGHOP!O575&lt;=120)),TONGHOP!Q575,"")</f>
        <v/>
      </c>
      <c r="E575" s="1" t="str">
        <f>IF(AND(TONGHOP!K575="KTHP",OR(TONGHOP!L575="LT",TONGHOP!L575="TN"),AND(TONGHOP!O575&gt;90,TONGHOP!O575&lt;=120)),TONGHOP!R575,"")</f>
        <v/>
      </c>
      <c r="F575" s="1" t="str">
        <f t="shared" si="33"/>
        <v/>
      </c>
      <c r="G575" s="1" t="str">
        <f>IF(AND(TONGHOP!K575="KTHP",OR(TONGHOP!L575="LT",TONGHOP!L575="TN"),AND(TONGHOP!O575&gt;120,TONGHOP!O575&lt;=150)),TONGHOP!Q575,"")</f>
        <v/>
      </c>
      <c r="H575" s="1" t="str">
        <f>IF(AND(TONGHOP!K575="KTHP",OR(TONGHOP!L575="LT",TONGHOP!L575="TN"),AND(TONGHOP!O575&gt;120,TONGHOP!O575&lt;=150)),TONGHOP!R575,"")</f>
        <v/>
      </c>
      <c r="I575" s="1" t="str">
        <f t="shared" si="34"/>
        <v/>
      </c>
      <c r="J575" s="1" t="str">
        <f>IF(AND(TONGHOP!K575="KTHP",OR(TONGHOP!L575="LT",TONGHOP!L575="TN"),TONGHOP!O575&gt;150),TONGHOP!Q575,"")</f>
        <v/>
      </c>
      <c r="K575" s="1" t="str">
        <f>IF(AND(TONGHOP!K575="KTHP",OR(TONGHOP!L575="LT",TONGHOP!L575="TN"),TONGHOP!O575&gt;150),TONGHOP!R575,"")</f>
        <v/>
      </c>
      <c r="L575" s="1" t="str">
        <f t="shared" si="35"/>
        <v/>
      </c>
    </row>
    <row r="576" spans="1:12">
      <c r="A576" s="1" t="str">
        <f>IF(AND(TONGHOP!K576="KTHP",OR(TONGHOP!L576="LT",TONGHOP!L576="TN"),TONGHOP!O576&lt;=90),TONGHOP!Q576,"")</f>
        <v>Nguyễn Thị Cẩm Thạch</v>
      </c>
      <c r="B576" s="1" t="str">
        <f>IF(AND(TONGHOP!K576="KTHP",OR(TONGHOP!L576="LT",TONGHOP!L576="TN"),TONGHOP!O576&lt;=90),TONGHOP!R576,"")</f>
        <v>Phan Văn Hoà</v>
      </c>
      <c r="C576" s="1">
        <f t="shared" si="32"/>
        <v>1.2</v>
      </c>
      <c r="D576" s="1" t="str">
        <f>IF(AND(TONGHOP!K576="KTHP",OR(TONGHOP!L576="LT",TONGHOP!L576="TN"),AND(TONGHOP!O576&gt;90,TONGHOP!O576&lt;=120)),TONGHOP!Q576,"")</f>
        <v/>
      </c>
      <c r="E576" s="1" t="str">
        <f>IF(AND(TONGHOP!K576="KTHP",OR(TONGHOP!L576="LT",TONGHOP!L576="TN"),AND(TONGHOP!O576&gt;90,TONGHOP!O576&lt;=120)),TONGHOP!R576,"")</f>
        <v/>
      </c>
      <c r="F576" s="1" t="str">
        <f t="shared" si="33"/>
        <v/>
      </c>
      <c r="G576" s="1" t="str">
        <f>IF(AND(TONGHOP!K576="KTHP",OR(TONGHOP!L576="LT",TONGHOP!L576="TN"),AND(TONGHOP!O576&gt;120,TONGHOP!O576&lt;=150)),TONGHOP!Q576,"")</f>
        <v/>
      </c>
      <c r="H576" s="1" t="str">
        <f>IF(AND(TONGHOP!K576="KTHP",OR(TONGHOP!L576="LT",TONGHOP!L576="TN"),AND(TONGHOP!O576&gt;120,TONGHOP!O576&lt;=150)),TONGHOP!R576,"")</f>
        <v/>
      </c>
      <c r="I576" s="1" t="str">
        <f t="shared" si="34"/>
        <v/>
      </c>
      <c r="J576" s="1" t="str">
        <f>IF(AND(TONGHOP!K576="KTHP",OR(TONGHOP!L576="LT",TONGHOP!L576="TN"),TONGHOP!O576&gt;150),TONGHOP!Q576,"")</f>
        <v/>
      </c>
      <c r="K576" s="1" t="str">
        <f>IF(AND(TONGHOP!K576="KTHP",OR(TONGHOP!L576="LT",TONGHOP!L576="TN"),TONGHOP!O576&gt;150),TONGHOP!R576,"")</f>
        <v/>
      </c>
      <c r="L576" s="1" t="str">
        <f t="shared" si="35"/>
        <v/>
      </c>
    </row>
    <row r="577" spans="1:12">
      <c r="A577" s="1" t="str">
        <f>IF(AND(TONGHOP!K577="KTHP",OR(TONGHOP!L577="LT",TONGHOP!L577="TN"),TONGHOP!O577&lt;=90),TONGHOP!Q577,"")</f>
        <v>Phan Anh Tuấn Kiệt</v>
      </c>
      <c r="B577" s="1" t="str">
        <f>IF(AND(TONGHOP!K577="KTHP",OR(TONGHOP!L577="LT",TONGHOP!L577="TN"),TONGHOP!O577&lt;=90),TONGHOP!R577,"")</f>
        <v>Hà Như Mai</v>
      </c>
      <c r="C577" s="1">
        <f t="shared" si="32"/>
        <v>1.2</v>
      </c>
      <c r="D577" s="1" t="str">
        <f>IF(AND(TONGHOP!K577="KTHP",OR(TONGHOP!L577="LT",TONGHOP!L577="TN"),AND(TONGHOP!O577&gt;90,TONGHOP!O577&lt;=120)),TONGHOP!Q577,"")</f>
        <v/>
      </c>
      <c r="E577" s="1" t="str">
        <f>IF(AND(TONGHOP!K577="KTHP",OR(TONGHOP!L577="LT",TONGHOP!L577="TN"),AND(TONGHOP!O577&gt;90,TONGHOP!O577&lt;=120)),TONGHOP!R577,"")</f>
        <v/>
      </c>
      <c r="F577" s="1" t="str">
        <f t="shared" si="33"/>
        <v/>
      </c>
      <c r="G577" s="1" t="str">
        <f>IF(AND(TONGHOP!K577="KTHP",OR(TONGHOP!L577="LT",TONGHOP!L577="TN"),AND(TONGHOP!O577&gt;120,TONGHOP!O577&lt;=150)),TONGHOP!Q577,"")</f>
        <v/>
      </c>
      <c r="H577" s="1" t="str">
        <f>IF(AND(TONGHOP!K577="KTHP",OR(TONGHOP!L577="LT",TONGHOP!L577="TN"),AND(TONGHOP!O577&gt;120,TONGHOP!O577&lt;=150)),TONGHOP!R577,"")</f>
        <v/>
      </c>
      <c r="I577" s="1" t="str">
        <f t="shared" si="34"/>
        <v/>
      </c>
      <c r="J577" s="1" t="str">
        <f>IF(AND(TONGHOP!K577="KTHP",OR(TONGHOP!L577="LT",TONGHOP!L577="TN"),TONGHOP!O577&gt;150),TONGHOP!Q577,"")</f>
        <v/>
      </c>
      <c r="K577" s="1" t="str">
        <f>IF(AND(TONGHOP!K577="KTHP",OR(TONGHOP!L577="LT",TONGHOP!L577="TN"),TONGHOP!O577&gt;150),TONGHOP!R577,"")</f>
        <v/>
      </c>
      <c r="L577" s="1" t="str">
        <f t="shared" si="35"/>
        <v/>
      </c>
    </row>
    <row r="578" spans="1:12">
      <c r="A578" s="1" t="str">
        <f>IF(AND(TONGHOP!K578="KTHP",OR(TONGHOP!L578="LT",TONGHOP!L578="TN"),TONGHOP!O578&lt;=90),TONGHOP!Q578,"")</f>
        <v>Nguyễn Quỳnh Giao</v>
      </c>
      <c r="B578" s="1" t="str">
        <f>IF(AND(TONGHOP!K578="KTHP",OR(TONGHOP!L578="LT",TONGHOP!L578="TN"),TONGHOP!O578&lt;=90),TONGHOP!R578,"")</f>
        <v>Trần Thị Hương</v>
      </c>
      <c r="C578" s="1">
        <f t="shared" si="32"/>
        <v>1.2</v>
      </c>
      <c r="D578" s="1" t="str">
        <f>IF(AND(TONGHOP!K578="KTHP",OR(TONGHOP!L578="LT",TONGHOP!L578="TN"),AND(TONGHOP!O578&gt;90,TONGHOP!O578&lt;=120)),TONGHOP!Q578,"")</f>
        <v/>
      </c>
      <c r="E578" s="1" t="str">
        <f>IF(AND(TONGHOP!K578="KTHP",OR(TONGHOP!L578="LT",TONGHOP!L578="TN"),AND(TONGHOP!O578&gt;90,TONGHOP!O578&lt;=120)),TONGHOP!R578,"")</f>
        <v/>
      </c>
      <c r="F578" s="1" t="str">
        <f t="shared" si="33"/>
        <v/>
      </c>
      <c r="G578" s="1" t="str">
        <f>IF(AND(TONGHOP!K578="KTHP",OR(TONGHOP!L578="LT",TONGHOP!L578="TN"),AND(TONGHOP!O578&gt;120,TONGHOP!O578&lt;=150)),TONGHOP!Q578,"")</f>
        <v/>
      </c>
      <c r="H578" s="1" t="str">
        <f>IF(AND(TONGHOP!K578="KTHP",OR(TONGHOP!L578="LT",TONGHOP!L578="TN"),AND(TONGHOP!O578&gt;120,TONGHOP!O578&lt;=150)),TONGHOP!R578,"")</f>
        <v/>
      </c>
      <c r="I578" s="1" t="str">
        <f t="shared" si="34"/>
        <v/>
      </c>
      <c r="J578" s="1" t="str">
        <f>IF(AND(TONGHOP!K578="KTHP",OR(TONGHOP!L578="LT",TONGHOP!L578="TN"),TONGHOP!O578&gt;150),TONGHOP!Q578,"")</f>
        <v/>
      </c>
      <c r="K578" s="1" t="str">
        <f>IF(AND(TONGHOP!K578="KTHP",OR(TONGHOP!L578="LT",TONGHOP!L578="TN"),TONGHOP!O578&gt;150),TONGHOP!R578,"")</f>
        <v/>
      </c>
      <c r="L578" s="1" t="str">
        <f t="shared" si="35"/>
        <v/>
      </c>
    </row>
    <row r="579" spans="1:12">
      <c r="A579" s="1" t="str">
        <f>IF(AND(TONGHOP!K579="KTHP",OR(TONGHOP!L579="LT",TONGHOP!L579="TN"),TONGHOP!O579&lt;=90),TONGHOP!Q579,"")</f>
        <v>Phạm Thị Thu Nga</v>
      </c>
      <c r="B579" s="1" t="str">
        <f>IF(AND(TONGHOP!K579="KTHP",OR(TONGHOP!L579="LT",TONGHOP!L579="TN"),TONGHOP!O579&lt;=90),TONGHOP!R579,"")</f>
        <v>Lê Phi Trường</v>
      </c>
      <c r="C579" s="1">
        <f t="shared" ref="C579:C642" si="36">IF(AND(A579="",B579=""),"",1.2)</f>
        <v>1.2</v>
      </c>
      <c r="D579" s="1" t="str">
        <f>IF(AND(TONGHOP!K579="KTHP",OR(TONGHOP!L579="LT",TONGHOP!L579="TN"),AND(TONGHOP!O579&gt;90,TONGHOP!O579&lt;=120)),TONGHOP!Q579,"")</f>
        <v/>
      </c>
      <c r="E579" s="1" t="str">
        <f>IF(AND(TONGHOP!K579="KTHP",OR(TONGHOP!L579="LT",TONGHOP!L579="TN"),AND(TONGHOP!O579&gt;90,TONGHOP!O579&lt;=120)),TONGHOP!R579,"")</f>
        <v/>
      </c>
      <c r="F579" s="1" t="str">
        <f t="shared" ref="F579:F642" si="37">IF(AND(D579="",E579=""),"",1.6)</f>
        <v/>
      </c>
      <c r="G579" s="1" t="str">
        <f>IF(AND(TONGHOP!K579="KTHP",OR(TONGHOP!L579="LT",TONGHOP!L579="TN"),AND(TONGHOP!O579&gt;120,TONGHOP!O579&lt;=150)),TONGHOP!Q579,"")</f>
        <v/>
      </c>
      <c r="H579" s="1" t="str">
        <f>IF(AND(TONGHOP!K579="KTHP",OR(TONGHOP!L579="LT",TONGHOP!L579="TN"),AND(TONGHOP!O579&gt;120,TONGHOP!O579&lt;=150)),TONGHOP!R579,"")</f>
        <v/>
      </c>
      <c r="I579" s="1" t="str">
        <f t="shared" ref="I579:I642" si="38">IF(AND(G579="",H579=""),"",2)</f>
        <v/>
      </c>
      <c r="J579" s="1" t="str">
        <f>IF(AND(TONGHOP!K579="KTHP",OR(TONGHOP!L579="LT",TONGHOP!L579="TN"),TONGHOP!O579&gt;150),TONGHOP!Q579,"")</f>
        <v/>
      </c>
      <c r="K579" s="1" t="str">
        <f>IF(AND(TONGHOP!K579="KTHP",OR(TONGHOP!L579="LT",TONGHOP!L579="TN"),TONGHOP!O579&gt;150),TONGHOP!R579,"")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IF(AND(TONGHOP!K580="KTHP",OR(TONGHOP!L580="LT",TONGHOP!L580="TN"),TONGHOP!O580&lt;=90),TONGHOP!Q580,"")</f>
        <v>Nguyễn Thành Long</v>
      </c>
      <c r="B580" s="1" t="str">
        <f>IF(AND(TONGHOP!K580="KTHP",OR(TONGHOP!L580="LT",TONGHOP!L580="TN"),TONGHOP!O580&lt;=90),TONGHOP!R580,"")</f>
        <v>Nguyễn Duy Đạt</v>
      </c>
      <c r="C580" s="1">
        <f t="shared" si="36"/>
        <v>1.2</v>
      </c>
      <c r="D580" s="1" t="str">
        <f>IF(AND(TONGHOP!K580="KTHP",OR(TONGHOP!L580="LT",TONGHOP!L580="TN"),AND(TONGHOP!O580&gt;90,TONGHOP!O580&lt;=120)),TONGHOP!Q580,"")</f>
        <v/>
      </c>
      <c r="E580" s="1" t="str">
        <f>IF(AND(TONGHOP!K580="KTHP",OR(TONGHOP!L580="LT",TONGHOP!L580="TN"),AND(TONGHOP!O580&gt;90,TONGHOP!O580&lt;=120)),TONGHOP!R580,"")</f>
        <v/>
      </c>
      <c r="F580" s="1" t="str">
        <f t="shared" si="37"/>
        <v/>
      </c>
      <c r="G580" s="1" t="str">
        <f>IF(AND(TONGHOP!K580="KTHP",OR(TONGHOP!L580="LT",TONGHOP!L580="TN"),AND(TONGHOP!O580&gt;120,TONGHOP!O580&lt;=150)),TONGHOP!Q580,"")</f>
        <v/>
      </c>
      <c r="H580" s="1" t="str">
        <f>IF(AND(TONGHOP!K580="KTHP",OR(TONGHOP!L580="LT",TONGHOP!L580="TN"),AND(TONGHOP!O580&gt;120,TONGHOP!O580&lt;=150)),TONGHOP!R580,"")</f>
        <v/>
      </c>
      <c r="I580" s="1" t="str">
        <f t="shared" si="38"/>
        <v/>
      </c>
      <c r="J580" s="1" t="str">
        <f>IF(AND(TONGHOP!K580="KTHP",OR(TONGHOP!L580="LT",TONGHOP!L580="TN"),TONGHOP!O580&gt;150),TONGHOP!Q580,"")</f>
        <v/>
      </c>
      <c r="K580" s="1" t="str">
        <f>IF(AND(TONGHOP!K580="KTHP",OR(TONGHOP!L580="LT",TONGHOP!L580="TN"),TONGHOP!O580&gt;150),TONGHOP!R580,"")</f>
        <v/>
      </c>
      <c r="L580" s="1" t="str">
        <f t="shared" si="39"/>
        <v/>
      </c>
    </row>
    <row r="581" spans="1:12">
      <c r="A581" s="1" t="str">
        <f>IF(AND(TONGHOP!K581="KTHP",OR(TONGHOP!L581="LT",TONGHOP!L581="TN"),TONGHOP!O581&lt;=90),TONGHOP!Q581,"")</f>
        <v>Lâm Thanh Hùng</v>
      </c>
      <c r="B581" s="1" t="str">
        <f>IF(AND(TONGHOP!K581="KTHP",OR(TONGHOP!L581="LT",TONGHOP!L581="TN"),TONGHOP!O581&lt;=90),TONGHOP!R581,"")</f>
        <v>Nguyễn Bạch Cẩm Dung</v>
      </c>
      <c r="C581" s="1">
        <f t="shared" si="36"/>
        <v>1.2</v>
      </c>
      <c r="D581" s="1" t="str">
        <f>IF(AND(TONGHOP!K581="KTHP",OR(TONGHOP!L581="LT",TONGHOP!L581="TN"),AND(TONGHOP!O581&gt;90,TONGHOP!O581&lt;=120)),TONGHOP!Q581,"")</f>
        <v/>
      </c>
      <c r="E581" s="1" t="str">
        <f>IF(AND(TONGHOP!K581="KTHP",OR(TONGHOP!L581="LT",TONGHOP!L581="TN"),AND(TONGHOP!O581&gt;90,TONGHOP!O581&lt;=120)),TONGHOP!R581,"")</f>
        <v/>
      </c>
      <c r="F581" s="1" t="str">
        <f t="shared" si="37"/>
        <v/>
      </c>
      <c r="G581" s="1" t="str">
        <f>IF(AND(TONGHOP!K581="KTHP",OR(TONGHOP!L581="LT",TONGHOP!L581="TN"),AND(TONGHOP!O581&gt;120,TONGHOP!O581&lt;=150)),TONGHOP!Q581,"")</f>
        <v/>
      </c>
      <c r="H581" s="1" t="str">
        <f>IF(AND(TONGHOP!K581="KTHP",OR(TONGHOP!L581="LT",TONGHOP!L581="TN"),AND(TONGHOP!O581&gt;120,TONGHOP!O581&lt;=150)),TONGHOP!R581,"")</f>
        <v/>
      </c>
      <c r="I581" s="1" t="str">
        <f t="shared" si="38"/>
        <v/>
      </c>
      <c r="J581" s="1" t="str">
        <f>IF(AND(TONGHOP!K581="KTHP",OR(TONGHOP!L581="LT",TONGHOP!L581="TN"),TONGHOP!O581&gt;150),TONGHOP!Q581,"")</f>
        <v/>
      </c>
      <c r="K581" s="1" t="str">
        <f>IF(AND(TONGHOP!K581="KTHP",OR(TONGHOP!L581="LT",TONGHOP!L581="TN"),TONGHOP!O581&gt;150),TONGHOP!R581,"")</f>
        <v/>
      </c>
      <c r="L581" s="1" t="str">
        <f t="shared" si="39"/>
        <v/>
      </c>
    </row>
    <row r="582" spans="1:12">
      <c r="A582" s="1" t="str">
        <f>IF(AND(TONGHOP!K582="KTHP",OR(TONGHOP!L582="LT",TONGHOP!L582="TN"),TONGHOP!O582&lt;=90),TONGHOP!Q582,"")</f>
        <v>Nguyễn Anh Tăng</v>
      </c>
      <c r="B582" s="1" t="str">
        <f>IF(AND(TONGHOP!K582="KTHP",OR(TONGHOP!L582="LT",TONGHOP!L582="TN"),TONGHOP!O582&lt;=90),TONGHOP!R582,"")</f>
        <v>Dương Đức Kiên</v>
      </c>
      <c r="C582" s="1">
        <f t="shared" si="36"/>
        <v>1.2</v>
      </c>
      <c r="D582" s="1" t="str">
        <f>IF(AND(TONGHOP!K582="KTHP",OR(TONGHOP!L582="LT",TONGHOP!L582="TN"),AND(TONGHOP!O582&gt;90,TONGHOP!O582&lt;=120)),TONGHOP!Q582,"")</f>
        <v/>
      </c>
      <c r="E582" s="1" t="str">
        <f>IF(AND(TONGHOP!K582="KTHP",OR(TONGHOP!L582="LT",TONGHOP!L582="TN"),AND(TONGHOP!O582&gt;90,TONGHOP!O582&lt;=120)),TONGHOP!R582,"")</f>
        <v/>
      </c>
      <c r="F582" s="1" t="str">
        <f t="shared" si="37"/>
        <v/>
      </c>
      <c r="G582" s="1" t="str">
        <f>IF(AND(TONGHOP!K582="KTHP",OR(TONGHOP!L582="LT",TONGHOP!L582="TN"),AND(TONGHOP!O582&gt;120,TONGHOP!O582&lt;=150)),TONGHOP!Q582,"")</f>
        <v/>
      </c>
      <c r="H582" s="1" t="str">
        <f>IF(AND(TONGHOP!K582="KTHP",OR(TONGHOP!L582="LT",TONGHOP!L582="TN"),AND(TONGHOP!O582&gt;120,TONGHOP!O582&lt;=150)),TONGHOP!R582,"")</f>
        <v/>
      </c>
      <c r="I582" s="1" t="str">
        <f t="shared" si="38"/>
        <v/>
      </c>
      <c r="J582" s="1" t="str">
        <f>IF(AND(TONGHOP!K582="KTHP",OR(TONGHOP!L582="LT",TONGHOP!L582="TN"),TONGHOP!O582&gt;150),TONGHOP!Q582,"")</f>
        <v/>
      </c>
      <c r="K582" s="1" t="str">
        <f>IF(AND(TONGHOP!K582="KTHP",OR(TONGHOP!L582="LT",TONGHOP!L582="TN"),TONGHOP!O582&gt;150),TONGHOP!R582,"")</f>
        <v/>
      </c>
      <c r="L582" s="1" t="str">
        <f t="shared" si="39"/>
        <v/>
      </c>
    </row>
    <row r="583" spans="1:12">
      <c r="A583" s="1" t="str">
        <f>IF(AND(TONGHOP!K583="KTHP",OR(TONGHOP!L583="LT",TONGHOP!L583="TN"),TONGHOP!O583&lt;=90),TONGHOP!Q583,"")</f>
        <v>Trần Công Tiến</v>
      </c>
      <c r="B583" s="1" t="str">
        <f>IF(AND(TONGHOP!K583="KTHP",OR(TONGHOP!L583="LT",TONGHOP!L583="TN"),TONGHOP!O583&lt;=90),TONGHOP!R583,"")</f>
        <v>Dương Thị Hồng</v>
      </c>
      <c r="C583" s="1">
        <f t="shared" si="36"/>
        <v>1.2</v>
      </c>
      <c r="D583" s="1" t="str">
        <f>IF(AND(TONGHOP!K583="KTHP",OR(TONGHOP!L583="LT",TONGHOP!L583="TN"),AND(TONGHOP!O583&gt;90,TONGHOP!O583&lt;=120)),TONGHOP!Q583,"")</f>
        <v/>
      </c>
      <c r="E583" s="1" t="str">
        <f>IF(AND(TONGHOP!K583="KTHP",OR(TONGHOP!L583="LT",TONGHOP!L583="TN"),AND(TONGHOP!O583&gt;90,TONGHOP!O583&lt;=120)),TONGHOP!R583,"")</f>
        <v/>
      </c>
      <c r="F583" s="1" t="str">
        <f t="shared" si="37"/>
        <v/>
      </c>
      <c r="G583" s="1" t="str">
        <f>IF(AND(TONGHOP!K583="KTHP",OR(TONGHOP!L583="LT",TONGHOP!L583="TN"),AND(TONGHOP!O583&gt;120,TONGHOP!O583&lt;=150)),TONGHOP!Q583,"")</f>
        <v/>
      </c>
      <c r="H583" s="1" t="str">
        <f>IF(AND(TONGHOP!K583="KTHP",OR(TONGHOP!L583="LT",TONGHOP!L583="TN"),AND(TONGHOP!O583&gt;120,TONGHOP!O583&lt;=150)),TONGHOP!R583,"")</f>
        <v/>
      </c>
      <c r="I583" s="1" t="str">
        <f t="shared" si="38"/>
        <v/>
      </c>
      <c r="J583" s="1" t="str">
        <f>IF(AND(TONGHOP!K583="KTHP",OR(TONGHOP!L583="LT",TONGHOP!L583="TN"),TONGHOP!O583&gt;150),TONGHOP!Q583,"")</f>
        <v/>
      </c>
      <c r="K583" s="1" t="str">
        <f>IF(AND(TONGHOP!K583="KTHP",OR(TONGHOP!L583="LT",TONGHOP!L583="TN"),TONGHOP!O583&gt;150),TONGHOP!R583,"")</f>
        <v/>
      </c>
      <c r="L583" s="1" t="str">
        <f t="shared" si="39"/>
        <v/>
      </c>
    </row>
    <row r="584" spans="1:12">
      <c r="A584" s="1" t="str">
        <f>IF(AND(TONGHOP!K584="KTHP",OR(TONGHOP!L584="LT",TONGHOP!L584="TN"),TONGHOP!O584&lt;=90),TONGHOP!Q584,"")</f>
        <v>Trần Hiếu Trinh</v>
      </c>
      <c r="B584" s="1" t="str">
        <f>IF(AND(TONGHOP!K584="KTHP",OR(TONGHOP!L584="LT",TONGHOP!L584="TN"),TONGHOP!O584&lt;=90),TONGHOP!R584,"")</f>
        <v>Trần Thị Ánh Tuyết</v>
      </c>
      <c r="C584" s="1">
        <f t="shared" si="36"/>
        <v>1.2</v>
      </c>
      <c r="D584" s="1" t="str">
        <f>IF(AND(TONGHOP!K584="KTHP",OR(TONGHOP!L584="LT",TONGHOP!L584="TN"),AND(TONGHOP!O584&gt;90,TONGHOP!O584&lt;=120)),TONGHOP!Q584,"")</f>
        <v/>
      </c>
      <c r="E584" s="1" t="str">
        <f>IF(AND(TONGHOP!K584="KTHP",OR(TONGHOP!L584="LT",TONGHOP!L584="TN"),AND(TONGHOP!O584&gt;90,TONGHOP!O584&lt;=120)),TONGHOP!R584,"")</f>
        <v/>
      </c>
      <c r="F584" s="1" t="str">
        <f t="shared" si="37"/>
        <v/>
      </c>
      <c r="G584" s="1" t="str">
        <f>IF(AND(TONGHOP!K584="KTHP",OR(TONGHOP!L584="LT",TONGHOP!L584="TN"),AND(TONGHOP!O584&gt;120,TONGHOP!O584&lt;=150)),TONGHOP!Q584,"")</f>
        <v/>
      </c>
      <c r="H584" s="1" t="str">
        <f>IF(AND(TONGHOP!K584="KTHP",OR(TONGHOP!L584="LT",TONGHOP!L584="TN"),AND(TONGHOP!O584&gt;120,TONGHOP!O584&lt;=150)),TONGHOP!R584,"")</f>
        <v/>
      </c>
      <c r="I584" s="1" t="str">
        <f t="shared" si="38"/>
        <v/>
      </c>
      <c r="J584" s="1" t="str">
        <f>IF(AND(TONGHOP!K584="KTHP",OR(TONGHOP!L584="LT",TONGHOP!L584="TN"),TONGHOP!O584&gt;150),TONGHOP!Q584,"")</f>
        <v/>
      </c>
      <c r="K584" s="1" t="str">
        <f>IF(AND(TONGHOP!K584="KTHP",OR(TONGHOP!L584="LT",TONGHOP!L584="TN"),TONGHOP!O584&gt;150),TONGHOP!R584,"")</f>
        <v/>
      </c>
      <c r="L584" s="1" t="str">
        <f t="shared" si="39"/>
        <v/>
      </c>
    </row>
    <row r="585" spans="1:12">
      <c r="A585" s="1" t="str">
        <f>IF(AND(TONGHOP!K585="KTHP",OR(TONGHOP!L585="LT",TONGHOP!L585="TN"),TONGHOP!O585&lt;=90),TONGHOP!Q585,"")</f>
        <v>Đặng Ngọc Đoàn</v>
      </c>
      <c r="B585" s="1" t="str">
        <f>IF(AND(TONGHOP!K585="KTHP",OR(TONGHOP!L585="LT",TONGHOP!L585="TN"),TONGHOP!O585&lt;=90),TONGHOP!R585,"")</f>
        <v>Huỳnh Thị Mai</v>
      </c>
      <c r="C585" s="1">
        <f t="shared" si="36"/>
        <v>1.2</v>
      </c>
      <c r="D585" s="1" t="str">
        <f>IF(AND(TONGHOP!K585="KTHP",OR(TONGHOP!L585="LT",TONGHOP!L585="TN"),AND(TONGHOP!O585&gt;90,TONGHOP!O585&lt;=120)),TONGHOP!Q585,"")</f>
        <v/>
      </c>
      <c r="E585" s="1" t="str">
        <f>IF(AND(TONGHOP!K585="KTHP",OR(TONGHOP!L585="LT",TONGHOP!L585="TN"),AND(TONGHOP!O585&gt;90,TONGHOP!O585&lt;=120)),TONGHOP!R585,"")</f>
        <v/>
      </c>
      <c r="F585" s="1" t="str">
        <f t="shared" si="37"/>
        <v/>
      </c>
      <c r="G585" s="1" t="str">
        <f>IF(AND(TONGHOP!K585="KTHP",OR(TONGHOP!L585="LT",TONGHOP!L585="TN"),AND(TONGHOP!O585&gt;120,TONGHOP!O585&lt;=150)),TONGHOP!Q585,"")</f>
        <v/>
      </c>
      <c r="H585" s="1" t="str">
        <f>IF(AND(TONGHOP!K585="KTHP",OR(TONGHOP!L585="LT",TONGHOP!L585="TN"),AND(TONGHOP!O585&gt;120,TONGHOP!O585&lt;=150)),TONGHOP!R585,"")</f>
        <v/>
      </c>
      <c r="I585" s="1" t="str">
        <f t="shared" si="38"/>
        <v/>
      </c>
      <c r="J585" s="1" t="str">
        <f>IF(AND(TONGHOP!K585="KTHP",OR(TONGHOP!L585="LT",TONGHOP!L585="TN"),TONGHOP!O585&gt;150),TONGHOP!Q585,"")</f>
        <v/>
      </c>
      <c r="K585" s="1" t="str">
        <f>IF(AND(TONGHOP!K585="KTHP",OR(TONGHOP!L585="LT",TONGHOP!L585="TN"),TONGHOP!O585&gt;150),TONGHOP!R585,"")</f>
        <v/>
      </c>
      <c r="L585" s="1" t="str">
        <f t="shared" si="39"/>
        <v/>
      </c>
    </row>
    <row r="586" spans="1:12">
      <c r="A586" s="1" t="str">
        <f>IF(AND(TONGHOP!K586="KTHP",OR(TONGHOP!L586="LT",TONGHOP!L586="TN"),TONGHOP!O586&lt;=90),TONGHOP!Q586,"")</f>
        <v>Bùi Văn Dũng</v>
      </c>
      <c r="B586" s="1" t="str">
        <f>IF(AND(TONGHOP!K586="KTHP",OR(TONGHOP!L586="LT",TONGHOP!L586="TN"),TONGHOP!O586&lt;=90),TONGHOP!R586,"")</f>
        <v>Nguyễn Nguyên Hoàng Ngọc Quyên</v>
      </c>
      <c r="C586" s="1">
        <f t="shared" si="36"/>
        <v>1.2</v>
      </c>
      <c r="D586" s="1" t="str">
        <f>IF(AND(TONGHOP!K586="KTHP",OR(TONGHOP!L586="LT",TONGHOP!L586="TN"),AND(TONGHOP!O586&gt;90,TONGHOP!O586&lt;=120)),TONGHOP!Q586,"")</f>
        <v/>
      </c>
      <c r="E586" s="1" t="str">
        <f>IF(AND(TONGHOP!K586="KTHP",OR(TONGHOP!L586="LT",TONGHOP!L586="TN"),AND(TONGHOP!O586&gt;90,TONGHOP!O586&lt;=120)),TONGHOP!R586,"")</f>
        <v/>
      </c>
      <c r="F586" s="1" t="str">
        <f t="shared" si="37"/>
        <v/>
      </c>
      <c r="G586" s="1" t="str">
        <f>IF(AND(TONGHOP!K586="KTHP",OR(TONGHOP!L586="LT",TONGHOP!L586="TN"),AND(TONGHOP!O586&gt;120,TONGHOP!O586&lt;=150)),TONGHOP!Q586,"")</f>
        <v/>
      </c>
      <c r="H586" s="1" t="str">
        <f>IF(AND(TONGHOP!K586="KTHP",OR(TONGHOP!L586="LT",TONGHOP!L586="TN"),AND(TONGHOP!O586&gt;120,TONGHOP!O586&lt;=150)),TONGHOP!R586,"")</f>
        <v/>
      </c>
      <c r="I586" s="1" t="str">
        <f t="shared" si="38"/>
        <v/>
      </c>
      <c r="J586" s="1" t="str">
        <f>IF(AND(TONGHOP!K586="KTHP",OR(TONGHOP!L586="LT",TONGHOP!L586="TN"),TONGHOP!O586&gt;150),TONGHOP!Q586,"")</f>
        <v/>
      </c>
      <c r="K586" s="1" t="str">
        <f>IF(AND(TONGHOP!K586="KTHP",OR(TONGHOP!L586="LT",TONGHOP!L586="TN"),TONGHOP!O586&gt;150),TONGHOP!R586,"")</f>
        <v/>
      </c>
      <c r="L586" s="1" t="str">
        <f t="shared" si="39"/>
        <v/>
      </c>
    </row>
    <row r="587" spans="1:12">
      <c r="A587" s="1" t="str">
        <f>IF(AND(TONGHOP!K587="KTHP",OR(TONGHOP!L587="LT",TONGHOP!L587="TN"),TONGHOP!O587&lt;=90),TONGHOP!Q587,"")</f>
        <v>Trần Việt Khánh</v>
      </c>
      <c r="B587" s="1" t="str">
        <f>IF(AND(TONGHOP!K587="KTHP",OR(TONGHOP!L587="LT",TONGHOP!L587="TN"),TONGHOP!O587&lt;=90),TONGHOP!R587,"")</f>
        <v>Nguyễn Thị Khánh Thư</v>
      </c>
      <c r="C587" s="1">
        <f t="shared" si="36"/>
        <v>1.2</v>
      </c>
      <c r="D587" s="1" t="str">
        <f>IF(AND(TONGHOP!K587="KTHP",OR(TONGHOP!L587="LT",TONGHOP!L587="TN"),AND(TONGHOP!O587&gt;90,TONGHOP!O587&lt;=120)),TONGHOP!Q587,"")</f>
        <v/>
      </c>
      <c r="E587" s="1" t="str">
        <f>IF(AND(TONGHOP!K587="KTHP",OR(TONGHOP!L587="LT",TONGHOP!L587="TN"),AND(TONGHOP!O587&gt;90,TONGHOP!O587&lt;=120)),TONGHOP!R587,"")</f>
        <v/>
      </c>
      <c r="F587" s="1" t="str">
        <f t="shared" si="37"/>
        <v/>
      </c>
      <c r="G587" s="1" t="str">
        <f>IF(AND(TONGHOP!K587="KTHP",OR(TONGHOP!L587="LT",TONGHOP!L587="TN"),AND(TONGHOP!O587&gt;120,TONGHOP!O587&lt;=150)),TONGHOP!Q587,"")</f>
        <v/>
      </c>
      <c r="H587" s="1" t="str">
        <f>IF(AND(TONGHOP!K587="KTHP",OR(TONGHOP!L587="LT",TONGHOP!L587="TN"),AND(TONGHOP!O587&gt;120,TONGHOP!O587&lt;=150)),TONGHOP!R587,"")</f>
        <v/>
      </c>
      <c r="I587" s="1" t="str">
        <f t="shared" si="38"/>
        <v/>
      </c>
      <c r="J587" s="1" t="str">
        <f>IF(AND(TONGHOP!K587="KTHP",OR(TONGHOP!L587="LT",TONGHOP!L587="TN"),TONGHOP!O587&gt;150),TONGHOP!Q587,"")</f>
        <v/>
      </c>
      <c r="K587" s="1" t="str">
        <f>IF(AND(TONGHOP!K587="KTHP",OR(TONGHOP!L587="LT",TONGHOP!L587="TN"),TONGHOP!O587&gt;150),TONGHOP!R587,"")</f>
        <v/>
      </c>
      <c r="L587" s="1" t="str">
        <f t="shared" si="39"/>
        <v/>
      </c>
    </row>
    <row r="588" spans="1:12">
      <c r="A588" s="1" t="str">
        <f>IF(AND(TONGHOP!K588="KTHP",OR(TONGHOP!L588="LT",TONGHOP!L588="TN"),TONGHOP!O588&lt;=90),TONGHOP!Q588,"")</f>
        <v>Nguyễn Thị Tố Nga</v>
      </c>
      <c r="B588" s="1" t="str">
        <f>IF(AND(TONGHOP!K588="KTHP",OR(TONGHOP!L588="LT",TONGHOP!L588="TN"),TONGHOP!O588&lt;=90),TONGHOP!R588,"")</f>
        <v>Lê Nguyễn Mỹ Trâm</v>
      </c>
      <c r="C588" s="1">
        <f t="shared" si="36"/>
        <v>1.2</v>
      </c>
      <c r="D588" s="1" t="str">
        <f>IF(AND(TONGHOP!K588="KTHP",OR(TONGHOP!L588="LT",TONGHOP!L588="TN"),AND(TONGHOP!O588&gt;90,TONGHOP!O588&lt;=120)),TONGHOP!Q588,"")</f>
        <v/>
      </c>
      <c r="E588" s="1" t="str">
        <f>IF(AND(TONGHOP!K588="KTHP",OR(TONGHOP!L588="LT",TONGHOP!L588="TN"),AND(TONGHOP!O588&gt;90,TONGHOP!O588&lt;=120)),TONGHOP!R588,"")</f>
        <v/>
      </c>
      <c r="F588" s="1" t="str">
        <f t="shared" si="37"/>
        <v/>
      </c>
      <c r="G588" s="1" t="str">
        <f>IF(AND(TONGHOP!K588="KTHP",OR(TONGHOP!L588="LT",TONGHOP!L588="TN"),AND(TONGHOP!O588&gt;120,TONGHOP!O588&lt;=150)),TONGHOP!Q588,"")</f>
        <v/>
      </c>
      <c r="H588" s="1" t="str">
        <f>IF(AND(TONGHOP!K588="KTHP",OR(TONGHOP!L588="LT",TONGHOP!L588="TN"),AND(TONGHOP!O588&gt;120,TONGHOP!O588&lt;=150)),TONGHOP!R588,"")</f>
        <v/>
      </c>
      <c r="I588" s="1" t="str">
        <f t="shared" si="38"/>
        <v/>
      </c>
      <c r="J588" s="1" t="str">
        <f>IF(AND(TONGHOP!K588="KTHP",OR(TONGHOP!L588="LT",TONGHOP!L588="TN"),TONGHOP!O588&gt;150),TONGHOP!Q588,"")</f>
        <v/>
      </c>
      <c r="K588" s="1" t="str">
        <f>IF(AND(TONGHOP!K588="KTHP",OR(TONGHOP!L588="LT",TONGHOP!L588="TN"),TONGHOP!O588&gt;150),TONGHOP!R588,"")</f>
        <v/>
      </c>
      <c r="L588" s="1" t="str">
        <f t="shared" si="39"/>
        <v/>
      </c>
    </row>
    <row r="589" spans="1:12">
      <c r="A589" s="1" t="str">
        <f>IF(AND(TONGHOP!K589="KTHP",OR(TONGHOP!L589="LT",TONGHOP!L589="TN"),TONGHOP!O589&lt;=90),TONGHOP!Q589,"")</f>
        <v>Nguyễn Văn Đông</v>
      </c>
      <c r="B589" s="1" t="str">
        <f>IF(AND(TONGHOP!K589="KTHP",OR(TONGHOP!L589="LT",TONGHOP!L589="TN"),TONGHOP!O589&lt;=90),TONGHOP!R589,"")</f>
        <v>Võ Thị Kim Thư</v>
      </c>
      <c r="C589" s="1">
        <f t="shared" si="36"/>
        <v>1.2</v>
      </c>
      <c r="D589" s="1" t="str">
        <f>IF(AND(TONGHOP!K589="KTHP",OR(TONGHOP!L589="LT",TONGHOP!L589="TN"),AND(TONGHOP!O589&gt;90,TONGHOP!O589&lt;=120)),TONGHOP!Q589,"")</f>
        <v/>
      </c>
      <c r="E589" s="1" t="str">
        <f>IF(AND(TONGHOP!K589="KTHP",OR(TONGHOP!L589="LT",TONGHOP!L589="TN"),AND(TONGHOP!O589&gt;90,TONGHOP!O589&lt;=120)),TONGHOP!R589,"")</f>
        <v/>
      </c>
      <c r="F589" s="1" t="str">
        <f t="shared" si="37"/>
        <v/>
      </c>
      <c r="G589" s="1" t="str">
        <f>IF(AND(TONGHOP!K589="KTHP",OR(TONGHOP!L589="LT",TONGHOP!L589="TN"),AND(TONGHOP!O589&gt;120,TONGHOP!O589&lt;=150)),TONGHOP!Q589,"")</f>
        <v/>
      </c>
      <c r="H589" s="1" t="str">
        <f>IF(AND(TONGHOP!K589="KTHP",OR(TONGHOP!L589="LT",TONGHOP!L589="TN"),AND(TONGHOP!O589&gt;120,TONGHOP!O589&lt;=150)),TONGHOP!R589,"")</f>
        <v/>
      </c>
      <c r="I589" s="1" t="str">
        <f t="shared" si="38"/>
        <v/>
      </c>
      <c r="J589" s="1" t="str">
        <f>IF(AND(TONGHOP!K589="KTHP",OR(TONGHOP!L589="LT",TONGHOP!L589="TN"),TONGHOP!O589&gt;150),TONGHOP!Q589,"")</f>
        <v/>
      </c>
      <c r="K589" s="1" t="str">
        <f>IF(AND(TONGHOP!K589="KTHP",OR(TONGHOP!L589="LT",TONGHOP!L589="TN"),TONGHOP!O589&gt;150),TONGHOP!R589,"")</f>
        <v/>
      </c>
      <c r="L589" s="1" t="str">
        <f t="shared" si="39"/>
        <v/>
      </c>
    </row>
    <row r="590" spans="1:12">
      <c r="A590" s="1" t="str">
        <f>IF(AND(TONGHOP!K590="KTHP",OR(TONGHOP!L590="LT",TONGHOP!L590="TN"),TONGHOP!O590&lt;=90),TONGHOP!Q590,"")</f>
        <v>Đặng Thị Kiến Trúc</v>
      </c>
      <c r="B590" s="1" t="str">
        <f>IF(AND(TONGHOP!K590="KTHP",OR(TONGHOP!L590="LT",TONGHOP!L590="TN"),TONGHOP!O590&lt;=90),TONGHOP!R590,"")</f>
        <v>Trần Văn Lượng</v>
      </c>
      <c r="C590" s="1">
        <f t="shared" si="36"/>
        <v>1.2</v>
      </c>
      <c r="D590" s="1" t="str">
        <f>IF(AND(TONGHOP!K590="KTHP",OR(TONGHOP!L590="LT",TONGHOP!L590="TN"),AND(TONGHOP!O590&gt;90,TONGHOP!O590&lt;=120)),TONGHOP!Q590,"")</f>
        <v/>
      </c>
      <c r="E590" s="1" t="str">
        <f>IF(AND(TONGHOP!K590="KTHP",OR(TONGHOP!L590="LT",TONGHOP!L590="TN"),AND(TONGHOP!O590&gt;90,TONGHOP!O590&lt;=120)),TONGHOP!R590,"")</f>
        <v/>
      </c>
      <c r="F590" s="1" t="str">
        <f t="shared" si="37"/>
        <v/>
      </c>
      <c r="G590" s="1" t="str">
        <f>IF(AND(TONGHOP!K590="KTHP",OR(TONGHOP!L590="LT",TONGHOP!L590="TN"),AND(TONGHOP!O590&gt;120,TONGHOP!O590&lt;=150)),TONGHOP!Q590,"")</f>
        <v/>
      </c>
      <c r="H590" s="1" t="str">
        <f>IF(AND(TONGHOP!K590="KTHP",OR(TONGHOP!L590="LT",TONGHOP!L590="TN"),AND(TONGHOP!O590&gt;120,TONGHOP!O590&lt;=150)),TONGHOP!R590,"")</f>
        <v/>
      </c>
      <c r="I590" s="1" t="str">
        <f t="shared" si="38"/>
        <v/>
      </c>
      <c r="J590" s="1" t="str">
        <f>IF(AND(TONGHOP!K590="KTHP",OR(TONGHOP!L590="LT",TONGHOP!L590="TN"),TONGHOP!O590&gt;150),TONGHOP!Q590,"")</f>
        <v/>
      </c>
      <c r="K590" s="1" t="str">
        <f>IF(AND(TONGHOP!K590="KTHP",OR(TONGHOP!L590="LT",TONGHOP!L590="TN"),TONGHOP!O590&gt;150),TONGHOP!R590,"")</f>
        <v/>
      </c>
      <c r="L590" s="1" t="str">
        <f t="shared" si="39"/>
        <v/>
      </c>
    </row>
    <row r="591" spans="1:12">
      <c r="A591" s="1" t="str">
        <f>IF(AND(TONGHOP!K591="KTHP",OR(TONGHOP!L591="LT",TONGHOP!L591="TN"),TONGHOP!O591&lt;=90),TONGHOP!Q591,"")</f>
        <v>Nguyễn Thanh Tú</v>
      </c>
      <c r="B591" s="1" t="str">
        <f>IF(AND(TONGHOP!K591="KTHP",OR(TONGHOP!L591="LT",TONGHOP!L591="TN"),TONGHOP!O591&lt;=90),TONGHOP!R591,"")</f>
        <v>Phan Thị Huyền Trang</v>
      </c>
      <c r="C591" s="1">
        <f t="shared" si="36"/>
        <v>1.2</v>
      </c>
      <c r="D591" s="1" t="str">
        <f>IF(AND(TONGHOP!K591="KTHP",OR(TONGHOP!L591="LT",TONGHOP!L591="TN"),AND(TONGHOP!O591&gt;90,TONGHOP!O591&lt;=120)),TONGHOP!Q591,"")</f>
        <v/>
      </c>
      <c r="E591" s="1" t="str">
        <f>IF(AND(TONGHOP!K591="KTHP",OR(TONGHOP!L591="LT",TONGHOP!L591="TN"),AND(TONGHOP!O591&gt;90,TONGHOP!O591&lt;=120)),TONGHOP!R591,"")</f>
        <v/>
      </c>
      <c r="F591" s="1" t="str">
        <f t="shared" si="37"/>
        <v/>
      </c>
      <c r="G591" s="1" t="str">
        <f>IF(AND(TONGHOP!K591="KTHP",OR(TONGHOP!L591="LT",TONGHOP!L591="TN"),AND(TONGHOP!O591&gt;120,TONGHOP!O591&lt;=150)),TONGHOP!Q591,"")</f>
        <v/>
      </c>
      <c r="H591" s="1" t="str">
        <f>IF(AND(TONGHOP!K591="KTHP",OR(TONGHOP!L591="LT",TONGHOP!L591="TN"),AND(TONGHOP!O591&gt;120,TONGHOP!O591&lt;=150)),TONGHOP!R591,"")</f>
        <v/>
      </c>
      <c r="I591" s="1" t="str">
        <f t="shared" si="38"/>
        <v/>
      </c>
      <c r="J591" s="1" t="str">
        <f>IF(AND(TONGHOP!K591="KTHP",OR(TONGHOP!L591="LT",TONGHOP!L591="TN"),TONGHOP!O591&gt;150),TONGHOP!Q591,"")</f>
        <v/>
      </c>
      <c r="K591" s="1" t="str">
        <f>IF(AND(TONGHOP!K591="KTHP",OR(TONGHOP!L591="LT",TONGHOP!L591="TN"),TONGHOP!O591&gt;150),TONGHOP!R591,"")</f>
        <v/>
      </c>
      <c r="L591" s="1" t="str">
        <f t="shared" si="39"/>
        <v/>
      </c>
    </row>
    <row r="592" spans="1:12">
      <c r="A592" s="1" t="str">
        <f>IF(AND(TONGHOP!K592="KTHP",OR(TONGHOP!L592="LT",TONGHOP!L592="TN"),TONGHOP!O592&lt;=90),TONGHOP!Q592,"")</f>
        <v>Đặng Đức Minh</v>
      </c>
      <c r="B592" s="1" t="str">
        <f>IF(AND(TONGHOP!K592="KTHP",OR(TONGHOP!L592="LT",TONGHOP!L592="TN"),TONGHOP!O592&lt;=90),TONGHOP!R592,"")</f>
        <v>Hồ Văn Hoá</v>
      </c>
      <c r="C592" s="1">
        <f t="shared" si="36"/>
        <v>1.2</v>
      </c>
      <c r="D592" s="1" t="str">
        <f>IF(AND(TONGHOP!K592="KTHP",OR(TONGHOP!L592="LT",TONGHOP!L592="TN"),AND(TONGHOP!O592&gt;90,TONGHOP!O592&lt;=120)),TONGHOP!Q592,"")</f>
        <v/>
      </c>
      <c r="E592" s="1" t="str">
        <f>IF(AND(TONGHOP!K592="KTHP",OR(TONGHOP!L592="LT",TONGHOP!L592="TN"),AND(TONGHOP!O592&gt;90,TONGHOP!O592&lt;=120)),TONGHOP!R592,"")</f>
        <v/>
      </c>
      <c r="F592" s="1" t="str">
        <f t="shared" si="37"/>
        <v/>
      </c>
      <c r="G592" s="1" t="str">
        <f>IF(AND(TONGHOP!K592="KTHP",OR(TONGHOP!L592="LT",TONGHOP!L592="TN"),AND(TONGHOP!O592&gt;120,TONGHOP!O592&lt;=150)),TONGHOP!Q592,"")</f>
        <v/>
      </c>
      <c r="H592" s="1" t="str">
        <f>IF(AND(TONGHOP!K592="KTHP",OR(TONGHOP!L592="LT",TONGHOP!L592="TN"),AND(TONGHOP!O592&gt;120,TONGHOP!O592&lt;=150)),TONGHOP!R592,"")</f>
        <v/>
      </c>
      <c r="I592" s="1" t="str">
        <f t="shared" si="38"/>
        <v/>
      </c>
      <c r="J592" s="1" t="str">
        <f>IF(AND(TONGHOP!K592="KTHP",OR(TONGHOP!L592="LT",TONGHOP!L592="TN"),TONGHOP!O592&gt;150),TONGHOP!Q592,"")</f>
        <v/>
      </c>
      <c r="K592" s="1" t="str">
        <f>IF(AND(TONGHOP!K592="KTHP",OR(TONGHOP!L592="LT",TONGHOP!L592="TN"),TONGHOP!O592&gt;150),TONGHOP!R592,"")</f>
        <v/>
      </c>
      <c r="L592" s="1" t="str">
        <f t="shared" si="39"/>
        <v/>
      </c>
    </row>
    <row r="593" spans="1:12">
      <c r="A593" s="1" t="str">
        <f>IF(AND(TONGHOP!K593="KTHP",OR(TONGHOP!L593="LT",TONGHOP!L593="TN"),TONGHOP!O593&lt;=90),TONGHOP!Q593,"")</f>
        <v>Phạm Nguyễn Đức Trung</v>
      </c>
      <c r="B593" s="1" t="str">
        <f>IF(AND(TONGHOP!K593="KTHP",OR(TONGHOP!L593="LT",TONGHOP!L593="TN"),TONGHOP!O593&lt;=90),TONGHOP!R593,"")</f>
        <v>Lê Văn Bình</v>
      </c>
      <c r="C593" s="1">
        <f t="shared" si="36"/>
        <v>1.2</v>
      </c>
      <c r="D593" s="1" t="str">
        <f>IF(AND(TONGHOP!K593="KTHP",OR(TONGHOP!L593="LT",TONGHOP!L593="TN"),AND(TONGHOP!O593&gt;90,TONGHOP!O593&lt;=120)),TONGHOP!Q593,"")</f>
        <v/>
      </c>
      <c r="E593" s="1" t="str">
        <f>IF(AND(TONGHOP!K593="KTHP",OR(TONGHOP!L593="LT",TONGHOP!L593="TN"),AND(TONGHOP!O593&gt;90,TONGHOP!O593&lt;=120)),TONGHOP!R593,"")</f>
        <v/>
      </c>
      <c r="F593" s="1" t="str">
        <f t="shared" si="37"/>
        <v/>
      </c>
      <c r="G593" s="1" t="str">
        <f>IF(AND(TONGHOP!K593="KTHP",OR(TONGHOP!L593="LT",TONGHOP!L593="TN"),AND(TONGHOP!O593&gt;120,TONGHOP!O593&lt;=150)),TONGHOP!Q593,"")</f>
        <v/>
      </c>
      <c r="H593" s="1" t="str">
        <f>IF(AND(TONGHOP!K593="KTHP",OR(TONGHOP!L593="LT",TONGHOP!L593="TN"),AND(TONGHOP!O593&gt;120,TONGHOP!O593&lt;=150)),TONGHOP!R593,"")</f>
        <v/>
      </c>
      <c r="I593" s="1" t="str">
        <f t="shared" si="38"/>
        <v/>
      </c>
      <c r="J593" s="1" t="str">
        <f>IF(AND(TONGHOP!K593="KTHP",OR(TONGHOP!L593="LT",TONGHOP!L593="TN"),TONGHOP!O593&gt;150),TONGHOP!Q593,"")</f>
        <v/>
      </c>
      <c r="K593" s="1" t="str">
        <f>IF(AND(TONGHOP!K593="KTHP",OR(TONGHOP!L593="LT",TONGHOP!L593="TN"),TONGHOP!O593&gt;150),TONGHOP!R593,"")</f>
        <v/>
      </c>
      <c r="L593" s="1" t="str">
        <f t="shared" si="39"/>
        <v/>
      </c>
    </row>
    <row r="594" spans="1:12">
      <c r="A594" s="1" t="str">
        <f>IF(AND(TONGHOP!K594="KTHP",OR(TONGHOP!L594="LT",TONGHOP!L594="TN"),TONGHOP!O594&lt;=90),TONGHOP!Q594,"")</f>
        <v>Nguyễn Thị Ngọc Hiền</v>
      </c>
      <c r="B594" s="1" t="str">
        <f>IF(AND(TONGHOP!K594="KTHP",OR(TONGHOP!L594="LT",TONGHOP!L594="TN"),TONGHOP!O594&lt;=90),TONGHOP!R594,"")</f>
        <v>Bùi Ánh Tuyết</v>
      </c>
      <c r="C594" s="1">
        <f t="shared" si="36"/>
        <v>1.2</v>
      </c>
      <c r="D594" s="1" t="str">
        <f>IF(AND(TONGHOP!K594="KTHP",OR(TONGHOP!L594="LT",TONGHOP!L594="TN"),AND(TONGHOP!O594&gt;90,TONGHOP!O594&lt;=120)),TONGHOP!Q594,"")</f>
        <v/>
      </c>
      <c r="E594" s="1" t="str">
        <f>IF(AND(TONGHOP!K594="KTHP",OR(TONGHOP!L594="LT",TONGHOP!L594="TN"),AND(TONGHOP!O594&gt;90,TONGHOP!O594&lt;=120)),TONGHOP!R594,"")</f>
        <v/>
      </c>
      <c r="F594" s="1" t="str">
        <f t="shared" si="37"/>
        <v/>
      </c>
      <c r="G594" s="1" t="str">
        <f>IF(AND(TONGHOP!K594="KTHP",OR(TONGHOP!L594="LT",TONGHOP!L594="TN"),AND(TONGHOP!O594&gt;120,TONGHOP!O594&lt;=150)),TONGHOP!Q594,"")</f>
        <v/>
      </c>
      <c r="H594" s="1" t="str">
        <f>IF(AND(TONGHOP!K594="KTHP",OR(TONGHOP!L594="LT",TONGHOP!L594="TN"),AND(TONGHOP!O594&gt;120,TONGHOP!O594&lt;=150)),TONGHOP!R594,"")</f>
        <v/>
      </c>
      <c r="I594" s="1" t="str">
        <f t="shared" si="38"/>
        <v/>
      </c>
      <c r="J594" s="1" t="str">
        <f>IF(AND(TONGHOP!K594="KTHP",OR(TONGHOP!L594="LT",TONGHOP!L594="TN"),TONGHOP!O594&gt;150),TONGHOP!Q594,"")</f>
        <v/>
      </c>
      <c r="K594" s="1" t="str">
        <f>IF(AND(TONGHOP!K594="KTHP",OR(TONGHOP!L594="LT",TONGHOP!L594="TN"),TONGHOP!O594&gt;150),TONGHOP!R594,"")</f>
        <v/>
      </c>
      <c r="L594" s="1" t="str">
        <f t="shared" si="39"/>
        <v/>
      </c>
    </row>
    <row r="595" spans="1:12">
      <c r="A595" s="1" t="str">
        <f>IF(AND(TONGHOP!K595="KTHP",OR(TONGHOP!L595="LT",TONGHOP!L595="TN"),TONGHOP!O595&lt;=90),TONGHOP!Q595,"")</f>
        <v>Trần Thị Hồng Thu</v>
      </c>
      <c r="B595" s="1" t="str">
        <f>IF(AND(TONGHOP!K595="KTHP",OR(TONGHOP!L595="LT",TONGHOP!L595="TN"),TONGHOP!O595&lt;=90),TONGHOP!R595,"")</f>
        <v>Nguyễn Anh Kiệt</v>
      </c>
      <c r="C595" s="1">
        <f t="shared" si="36"/>
        <v>1.2</v>
      </c>
      <c r="D595" s="1" t="str">
        <f>IF(AND(TONGHOP!K595="KTHP",OR(TONGHOP!L595="LT",TONGHOP!L595="TN"),AND(TONGHOP!O595&gt;90,TONGHOP!O595&lt;=120)),TONGHOP!Q595,"")</f>
        <v/>
      </c>
      <c r="E595" s="1" t="str">
        <f>IF(AND(TONGHOP!K595="KTHP",OR(TONGHOP!L595="LT",TONGHOP!L595="TN"),AND(TONGHOP!O595&gt;90,TONGHOP!O595&lt;=120)),TONGHOP!R595,"")</f>
        <v/>
      </c>
      <c r="F595" s="1" t="str">
        <f t="shared" si="37"/>
        <v/>
      </c>
      <c r="G595" s="1" t="str">
        <f>IF(AND(TONGHOP!K595="KTHP",OR(TONGHOP!L595="LT",TONGHOP!L595="TN"),AND(TONGHOP!O595&gt;120,TONGHOP!O595&lt;=150)),TONGHOP!Q595,"")</f>
        <v/>
      </c>
      <c r="H595" s="1" t="str">
        <f>IF(AND(TONGHOP!K595="KTHP",OR(TONGHOP!L595="LT",TONGHOP!L595="TN"),AND(TONGHOP!O595&gt;120,TONGHOP!O595&lt;=150)),TONGHOP!R595,"")</f>
        <v/>
      </c>
      <c r="I595" s="1" t="str">
        <f t="shared" si="38"/>
        <v/>
      </c>
      <c r="J595" s="1" t="str">
        <f>IF(AND(TONGHOP!K595="KTHP",OR(TONGHOP!L595="LT",TONGHOP!L595="TN"),TONGHOP!O595&gt;150),TONGHOP!Q595,"")</f>
        <v/>
      </c>
      <c r="K595" s="1" t="str">
        <f>IF(AND(TONGHOP!K595="KTHP",OR(TONGHOP!L595="LT",TONGHOP!L595="TN"),TONGHOP!O595&gt;150),TONGHOP!R595,"")</f>
        <v/>
      </c>
      <c r="L595" s="1" t="str">
        <f t="shared" si="39"/>
        <v/>
      </c>
    </row>
    <row r="596" spans="1:12">
      <c r="A596" s="1" t="str">
        <f>IF(AND(TONGHOP!K596="KTHP",OR(TONGHOP!L596="LT",TONGHOP!L596="TN"),TONGHOP!O596&lt;=90),TONGHOP!Q596,"")</f>
        <v>Trịnh Khắc Vũ</v>
      </c>
      <c r="B596" s="1" t="str">
        <f>IF(AND(TONGHOP!K596="KTHP",OR(TONGHOP!L596="LT",TONGHOP!L596="TN"),TONGHOP!O596&lt;=90),TONGHOP!R596,"")</f>
        <v>Lê Thị Thu Thảo</v>
      </c>
      <c r="C596" s="1">
        <f t="shared" si="36"/>
        <v>1.2</v>
      </c>
      <c r="D596" s="1" t="str">
        <f>IF(AND(TONGHOP!K596="KTHP",OR(TONGHOP!L596="LT",TONGHOP!L596="TN"),AND(TONGHOP!O596&gt;90,TONGHOP!O596&lt;=120)),TONGHOP!Q596,"")</f>
        <v/>
      </c>
      <c r="E596" s="1" t="str">
        <f>IF(AND(TONGHOP!K596="KTHP",OR(TONGHOP!L596="LT",TONGHOP!L596="TN"),AND(TONGHOP!O596&gt;90,TONGHOP!O596&lt;=120)),TONGHOP!R596,"")</f>
        <v/>
      </c>
      <c r="F596" s="1" t="str">
        <f t="shared" si="37"/>
        <v/>
      </c>
      <c r="G596" s="1" t="str">
        <f>IF(AND(TONGHOP!K596="KTHP",OR(TONGHOP!L596="LT",TONGHOP!L596="TN"),AND(TONGHOP!O596&gt;120,TONGHOP!O596&lt;=150)),TONGHOP!Q596,"")</f>
        <v/>
      </c>
      <c r="H596" s="1" t="str">
        <f>IF(AND(TONGHOP!K596="KTHP",OR(TONGHOP!L596="LT",TONGHOP!L596="TN"),AND(TONGHOP!O596&gt;120,TONGHOP!O596&lt;=150)),TONGHOP!R596,"")</f>
        <v/>
      </c>
      <c r="I596" s="1" t="str">
        <f t="shared" si="38"/>
        <v/>
      </c>
      <c r="J596" s="1" t="str">
        <f>IF(AND(TONGHOP!K596="KTHP",OR(TONGHOP!L596="LT",TONGHOP!L596="TN"),TONGHOP!O596&gt;150),TONGHOP!Q596,"")</f>
        <v/>
      </c>
      <c r="K596" s="1" t="str">
        <f>IF(AND(TONGHOP!K596="KTHP",OR(TONGHOP!L596="LT",TONGHOP!L596="TN"),TONGHOP!O596&gt;150),TONGHOP!R596,"")</f>
        <v/>
      </c>
      <c r="L596" s="1" t="str">
        <f t="shared" si="39"/>
        <v/>
      </c>
    </row>
    <row r="597" spans="1:12">
      <c r="A597" s="1" t="str">
        <f>IF(AND(TONGHOP!K597="KTHP",OR(TONGHOP!L597="LT",TONGHOP!L597="TN"),TONGHOP!O597&lt;=90),TONGHOP!Q597,"")</f>
        <v>Cao Thị Nga</v>
      </c>
      <c r="B597" s="1" t="str">
        <f>IF(AND(TONGHOP!K597="KTHP",OR(TONGHOP!L597="LT",TONGHOP!L597="TN"),TONGHOP!O597&lt;=90),TONGHOP!R597,"")</f>
        <v>Lê Xuân Thủy</v>
      </c>
      <c r="C597" s="1">
        <f t="shared" si="36"/>
        <v>1.2</v>
      </c>
      <c r="D597" s="1" t="str">
        <f>IF(AND(TONGHOP!K597="KTHP",OR(TONGHOP!L597="LT",TONGHOP!L597="TN"),AND(TONGHOP!O597&gt;90,TONGHOP!O597&lt;=120)),TONGHOP!Q597,"")</f>
        <v/>
      </c>
      <c r="E597" s="1" t="str">
        <f>IF(AND(TONGHOP!K597="KTHP",OR(TONGHOP!L597="LT",TONGHOP!L597="TN"),AND(TONGHOP!O597&gt;90,TONGHOP!O597&lt;=120)),TONGHOP!R597,"")</f>
        <v/>
      </c>
      <c r="F597" s="1" t="str">
        <f t="shared" si="37"/>
        <v/>
      </c>
      <c r="G597" s="1" t="str">
        <f>IF(AND(TONGHOP!K597="KTHP",OR(TONGHOP!L597="LT",TONGHOP!L597="TN"),AND(TONGHOP!O597&gt;120,TONGHOP!O597&lt;=150)),TONGHOP!Q597,"")</f>
        <v/>
      </c>
      <c r="H597" s="1" t="str">
        <f>IF(AND(TONGHOP!K597="KTHP",OR(TONGHOP!L597="LT",TONGHOP!L597="TN"),AND(TONGHOP!O597&gt;120,TONGHOP!O597&lt;=150)),TONGHOP!R597,"")</f>
        <v/>
      </c>
      <c r="I597" s="1" t="str">
        <f t="shared" si="38"/>
        <v/>
      </c>
      <c r="J597" s="1" t="str">
        <f>IF(AND(TONGHOP!K597="KTHP",OR(TONGHOP!L597="LT",TONGHOP!L597="TN"),TONGHOP!O597&gt;150),TONGHOP!Q597,"")</f>
        <v/>
      </c>
      <c r="K597" s="1" t="str">
        <f>IF(AND(TONGHOP!K597="KTHP",OR(TONGHOP!L597="LT",TONGHOP!L597="TN"),TONGHOP!O597&gt;150),TONGHOP!R597,"")</f>
        <v/>
      </c>
      <c r="L597" s="1" t="str">
        <f t="shared" si="39"/>
        <v/>
      </c>
    </row>
    <row r="598" spans="1:12">
      <c r="A598" s="1" t="str">
        <f>IF(AND(TONGHOP!K598="KTHP",OR(TONGHOP!L598="LT",TONGHOP!L598="TN"),TONGHOP!O598&lt;=90),TONGHOP!Q598,"")</f>
        <v>Hà Quốc Bảo</v>
      </c>
      <c r="B598" s="1" t="str">
        <f>IF(AND(TONGHOP!K598="KTHP",OR(TONGHOP!L598="LT",TONGHOP!L598="TN"),TONGHOP!O598&lt;=90),TONGHOP!R598,"")</f>
        <v>Nguyễn Thị Thanh Tú</v>
      </c>
      <c r="C598" s="1">
        <f t="shared" si="36"/>
        <v>1.2</v>
      </c>
      <c r="D598" s="1" t="str">
        <f>IF(AND(TONGHOP!K598="KTHP",OR(TONGHOP!L598="LT",TONGHOP!L598="TN"),AND(TONGHOP!O598&gt;90,TONGHOP!O598&lt;=120)),TONGHOP!Q598,"")</f>
        <v/>
      </c>
      <c r="E598" s="1" t="str">
        <f>IF(AND(TONGHOP!K598="KTHP",OR(TONGHOP!L598="LT",TONGHOP!L598="TN"),AND(TONGHOP!O598&gt;90,TONGHOP!O598&lt;=120)),TONGHOP!R598,"")</f>
        <v/>
      </c>
      <c r="F598" s="1" t="str">
        <f t="shared" si="37"/>
        <v/>
      </c>
      <c r="G598" s="1" t="str">
        <f>IF(AND(TONGHOP!K598="KTHP",OR(TONGHOP!L598="LT",TONGHOP!L598="TN"),AND(TONGHOP!O598&gt;120,TONGHOP!O598&lt;=150)),TONGHOP!Q598,"")</f>
        <v/>
      </c>
      <c r="H598" s="1" t="str">
        <f>IF(AND(TONGHOP!K598="KTHP",OR(TONGHOP!L598="LT",TONGHOP!L598="TN"),AND(TONGHOP!O598&gt;120,TONGHOP!O598&lt;=150)),TONGHOP!R598,"")</f>
        <v/>
      </c>
      <c r="I598" s="1" t="str">
        <f t="shared" si="38"/>
        <v/>
      </c>
      <c r="J598" s="1" t="str">
        <f>IF(AND(TONGHOP!K598="KTHP",OR(TONGHOP!L598="LT",TONGHOP!L598="TN"),TONGHOP!O598&gt;150),TONGHOP!Q598,"")</f>
        <v/>
      </c>
      <c r="K598" s="1" t="str">
        <f>IF(AND(TONGHOP!K598="KTHP",OR(TONGHOP!L598="LT",TONGHOP!L598="TN"),TONGHOP!O598&gt;150),TONGHOP!R598,"")</f>
        <v/>
      </c>
      <c r="L598" s="1" t="str">
        <f t="shared" si="39"/>
        <v/>
      </c>
    </row>
    <row r="599" spans="1:12">
      <c r="A599" s="1" t="str">
        <f>IF(AND(TONGHOP!K599="KTHP",OR(TONGHOP!L599="LT",TONGHOP!L599="TN"),TONGHOP!O599&lt;=90),TONGHOP!Q599,"")</f>
        <v>Trần Bạch Tuyết</v>
      </c>
      <c r="B599" s="1" t="str">
        <f>IF(AND(TONGHOP!K599="KTHP",OR(TONGHOP!L599="LT",TONGHOP!L599="TN"),TONGHOP!O599&lt;=90),TONGHOP!R599,"")</f>
        <v>Trịnh Hoàng Hiệp</v>
      </c>
      <c r="C599" s="1">
        <f t="shared" si="36"/>
        <v>1.2</v>
      </c>
      <c r="D599" s="1" t="str">
        <f>IF(AND(TONGHOP!K599="KTHP",OR(TONGHOP!L599="LT",TONGHOP!L599="TN"),AND(TONGHOP!O599&gt;90,TONGHOP!O599&lt;=120)),TONGHOP!Q599,"")</f>
        <v/>
      </c>
      <c r="E599" s="1" t="str">
        <f>IF(AND(TONGHOP!K599="KTHP",OR(TONGHOP!L599="LT",TONGHOP!L599="TN"),AND(TONGHOP!O599&gt;90,TONGHOP!O599&lt;=120)),TONGHOP!R599,"")</f>
        <v/>
      </c>
      <c r="F599" s="1" t="str">
        <f t="shared" si="37"/>
        <v/>
      </c>
      <c r="G599" s="1" t="str">
        <f>IF(AND(TONGHOP!K599="KTHP",OR(TONGHOP!L599="LT",TONGHOP!L599="TN"),AND(TONGHOP!O599&gt;120,TONGHOP!O599&lt;=150)),TONGHOP!Q599,"")</f>
        <v/>
      </c>
      <c r="H599" s="1" t="str">
        <f>IF(AND(TONGHOP!K599="KTHP",OR(TONGHOP!L599="LT",TONGHOP!L599="TN"),AND(TONGHOP!O599&gt;120,TONGHOP!O599&lt;=150)),TONGHOP!R599,"")</f>
        <v/>
      </c>
      <c r="I599" s="1" t="str">
        <f t="shared" si="38"/>
        <v/>
      </c>
      <c r="J599" s="1" t="str">
        <f>IF(AND(TONGHOP!K599="KTHP",OR(TONGHOP!L599="LT",TONGHOP!L599="TN"),TONGHOP!O599&gt;150),TONGHOP!Q599,"")</f>
        <v/>
      </c>
      <c r="K599" s="1" t="str">
        <f>IF(AND(TONGHOP!K599="KTHP",OR(TONGHOP!L599="LT",TONGHOP!L599="TN"),TONGHOP!O599&gt;150),TONGHOP!R599,"")</f>
        <v/>
      </c>
      <c r="L599" s="1" t="str">
        <f t="shared" si="39"/>
        <v/>
      </c>
    </row>
    <row r="600" spans="1:12">
      <c r="A600" s="1" t="str">
        <f>IF(AND(TONGHOP!K600="KTHP",OR(TONGHOP!L600="LT",TONGHOP!L600="TN"),TONGHOP!O600&lt;=90),TONGHOP!Q600,"")</f>
        <v>Võ Anh Hào</v>
      </c>
      <c r="B600" s="1" t="str">
        <f>IF(AND(TONGHOP!K600="KTHP",OR(TONGHOP!L600="LT",TONGHOP!L600="TN"),TONGHOP!O600&lt;=90),TONGHOP!R600,"")</f>
        <v>Phạm Quỳnh Như</v>
      </c>
      <c r="C600" s="1">
        <f t="shared" si="36"/>
        <v>1.2</v>
      </c>
      <c r="D600" s="1" t="str">
        <f>IF(AND(TONGHOP!K600="KTHP",OR(TONGHOP!L600="LT",TONGHOP!L600="TN"),AND(TONGHOP!O600&gt;90,TONGHOP!O600&lt;=120)),TONGHOP!Q600,"")</f>
        <v/>
      </c>
      <c r="E600" s="1" t="str">
        <f>IF(AND(TONGHOP!K600="KTHP",OR(TONGHOP!L600="LT",TONGHOP!L600="TN"),AND(TONGHOP!O600&gt;90,TONGHOP!O600&lt;=120)),TONGHOP!R600,"")</f>
        <v/>
      </c>
      <c r="F600" s="1" t="str">
        <f t="shared" si="37"/>
        <v/>
      </c>
      <c r="G600" s="1" t="str">
        <f>IF(AND(TONGHOP!K600="KTHP",OR(TONGHOP!L600="LT",TONGHOP!L600="TN"),AND(TONGHOP!O600&gt;120,TONGHOP!O600&lt;=150)),TONGHOP!Q600,"")</f>
        <v/>
      </c>
      <c r="H600" s="1" t="str">
        <f>IF(AND(TONGHOP!K600="KTHP",OR(TONGHOP!L600="LT",TONGHOP!L600="TN"),AND(TONGHOP!O600&gt;120,TONGHOP!O600&lt;=150)),TONGHOP!R600,"")</f>
        <v/>
      </c>
      <c r="I600" s="1" t="str">
        <f t="shared" si="38"/>
        <v/>
      </c>
      <c r="J600" s="1" t="str">
        <f>IF(AND(TONGHOP!K600="KTHP",OR(TONGHOP!L600="LT",TONGHOP!L600="TN"),TONGHOP!O600&gt;150),TONGHOP!Q600,"")</f>
        <v/>
      </c>
      <c r="K600" s="1" t="str">
        <f>IF(AND(TONGHOP!K600="KTHP",OR(TONGHOP!L600="LT",TONGHOP!L600="TN"),TONGHOP!O600&gt;150),TONGHOP!R600,"")</f>
        <v/>
      </c>
      <c r="L600" s="1" t="str">
        <f t="shared" si="39"/>
        <v/>
      </c>
    </row>
    <row r="601" spans="1:12">
      <c r="A601" s="1" t="str">
        <f>IF(AND(TONGHOP!K601="KTHP",OR(TONGHOP!L601="LT",TONGHOP!L601="TN"),TONGHOP!O601&lt;=90),TONGHOP!Q601,"")</f>
        <v>Hà Chí Công</v>
      </c>
      <c r="B601" s="1" t="str">
        <f>IF(AND(TONGHOP!K601="KTHP",OR(TONGHOP!L601="LT",TONGHOP!L601="TN"),TONGHOP!O601&lt;=90),TONGHOP!R601,"")</f>
        <v>Phạm Thị Gia Tâm</v>
      </c>
      <c r="C601" s="1">
        <f t="shared" si="36"/>
        <v>1.2</v>
      </c>
      <c r="D601" s="1" t="str">
        <f>IF(AND(TONGHOP!K601="KTHP",OR(TONGHOP!L601="LT",TONGHOP!L601="TN"),AND(TONGHOP!O601&gt;90,TONGHOP!O601&lt;=120)),TONGHOP!Q601,"")</f>
        <v/>
      </c>
      <c r="E601" s="1" t="str">
        <f>IF(AND(TONGHOP!K601="KTHP",OR(TONGHOP!L601="LT",TONGHOP!L601="TN"),AND(TONGHOP!O601&gt;90,TONGHOP!O601&lt;=120)),TONGHOP!R601,"")</f>
        <v/>
      </c>
      <c r="F601" s="1" t="str">
        <f t="shared" si="37"/>
        <v/>
      </c>
      <c r="G601" s="1" t="str">
        <f>IF(AND(TONGHOP!K601="KTHP",OR(TONGHOP!L601="LT",TONGHOP!L601="TN"),AND(TONGHOP!O601&gt;120,TONGHOP!O601&lt;=150)),TONGHOP!Q601,"")</f>
        <v/>
      </c>
      <c r="H601" s="1" t="str">
        <f>IF(AND(TONGHOP!K601="KTHP",OR(TONGHOP!L601="LT",TONGHOP!L601="TN"),AND(TONGHOP!O601&gt;120,TONGHOP!O601&lt;=150)),TONGHOP!R601,"")</f>
        <v/>
      </c>
      <c r="I601" s="1" t="str">
        <f t="shared" si="38"/>
        <v/>
      </c>
      <c r="J601" s="1" t="str">
        <f>IF(AND(TONGHOP!K601="KTHP",OR(TONGHOP!L601="LT",TONGHOP!L601="TN"),TONGHOP!O601&gt;150),TONGHOP!Q601,"")</f>
        <v/>
      </c>
      <c r="K601" s="1" t="str">
        <f>IF(AND(TONGHOP!K601="KTHP",OR(TONGHOP!L601="LT",TONGHOP!L601="TN"),TONGHOP!O601&gt;150),TONGHOP!R601,"")</f>
        <v/>
      </c>
      <c r="L601" s="1" t="str">
        <f t="shared" si="39"/>
        <v/>
      </c>
    </row>
    <row r="602" spans="1:12">
      <c r="A602" s="1" t="str">
        <f>IF(AND(TONGHOP!K602="KTHP",OR(TONGHOP!L602="LT",TONGHOP!L602="TN"),TONGHOP!O602&lt;=90),TONGHOP!Q602,"")</f>
        <v>Trương Thị Phương Hồng</v>
      </c>
      <c r="B602" s="1" t="str">
        <f>IF(AND(TONGHOP!K602="KTHP",OR(TONGHOP!L602="LT",TONGHOP!L602="TN"),TONGHOP!O602&lt;=90),TONGHOP!R602,"")</f>
        <v>Bùi Thành Dũng</v>
      </c>
      <c r="C602" s="1">
        <f t="shared" si="36"/>
        <v>1.2</v>
      </c>
      <c r="D602" s="1" t="str">
        <f>IF(AND(TONGHOP!K602="KTHP",OR(TONGHOP!L602="LT",TONGHOP!L602="TN"),AND(TONGHOP!O602&gt;90,TONGHOP!O602&lt;=120)),TONGHOP!Q602,"")</f>
        <v/>
      </c>
      <c r="E602" s="1" t="str">
        <f>IF(AND(TONGHOP!K602="KTHP",OR(TONGHOP!L602="LT",TONGHOP!L602="TN"),AND(TONGHOP!O602&gt;90,TONGHOP!O602&lt;=120)),TONGHOP!R602,"")</f>
        <v/>
      </c>
      <c r="F602" s="1" t="str">
        <f t="shared" si="37"/>
        <v/>
      </c>
      <c r="G602" s="1" t="str">
        <f>IF(AND(TONGHOP!K602="KTHP",OR(TONGHOP!L602="LT",TONGHOP!L602="TN"),AND(TONGHOP!O602&gt;120,TONGHOP!O602&lt;=150)),TONGHOP!Q602,"")</f>
        <v/>
      </c>
      <c r="H602" s="1" t="str">
        <f>IF(AND(TONGHOP!K602="KTHP",OR(TONGHOP!L602="LT",TONGHOP!L602="TN"),AND(TONGHOP!O602&gt;120,TONGHOP!O602&lt;=150)),TONGHOP!R602,"")</f>
        <v/>
      </c>
      <c r="I602" s="1" t="str">
        <f t="shared" si="38"/>
        <v/>
      </c>
      <c r="J602" s="1" t="str">
        <f>IF(AND(TONGHOP!K602="KTHP",OR(TONGHOP!L602="LT",TONGHOP!L602="TN"),TONGHOP!O602&gt;150),TONGHOP!Q602,"")</f>
        <v/>
      </c>
      <c r="K602" s="1" t="str">
        <f>IF(AND(TONGHOP!K602="KTHP",OR(TONGHOP!L602="LT",TONGHOP!L602="TN"),TONGHOP!O602&gt;150),TONGHOP!R602,"")</f>
        <v/>
      </c>
      <c r="L602" s="1" t="str">
        <f t="shared" si="39"/>
        <v/>
      </c>
    </row>
    <row r="603" spans="1:12">
      <c r="A603" s="1" t="str">
        <f>IF(AND(TONGHOP!K603="KTHP",OR(TONGHOP!L603="LT",TONGHOP!L603="TN"),TONGHOP!O603&lt;=90),TONGHOP!Q603,"")</f>
        <v>Lương Thị Thanh Hà</v>
      </c>
      <c r="B603" s="1" t="str">
        <f>IF(AND(TONGHOP!K603="KTHP",OR(TONGHOP!L603="LT",TONGHOP!L603="TN"),TONGHOP!O603&lt;=90),TONGHOP!R603,"")</f>
        <v>Hoàng Thị Trang</v>
      </c>
      <c r="C603" s="1">
        <f t="shared" si="36"/>
        <v>1.2</v>
      </c>
      <c r="D603" s="1" t="str">
        <f>IF(AND(TONGHOP!K603="KTHP",OR(TONGHOP!L603="LT",TONGHOP!L603="TN"),AND(TONGHOP!O603&gt;90,TONGHOP!O603&lt;=120)),TONGHOP!Q603,"")</f>
        <v/>
      </c>
      <c r="E603" s="1" t="str">
        <f>IF(AND(TONGHOP!K603="KTHP",OR(TONGHOP!L603="LT",TONGHOP!L603="TN"),AND(TONGHOP!O603&gt;90,TONGHOP!O603&lt;=120)),TONGHOP!R603,"")</f>
        <v/>
      </c>
      <c r="F603" s="1" t="str">
        <f t="shared" si="37"/>
        <v/>
      </c>
      <c r="G603" s="1" t="str">
        <f>IF(AND(TONGHOP!K603="KTHP",OR(TONGHOP!L603="LT",TONGHOP!L603="TN"),AND(TONGHOP!O603&gt;120,TONGHOP!O603&lt;=150)),TONGHOP!Q603,"")</f>
        <v/>
      </c>
      <c r="H603" s="1" t="str">
        <f>IF(AND(TONGHOP!K603="KTHP",OR(TONGHOP!L603="LT",TONGHOP!L603="TN"),AND(TONGHOP!O603&gt;120,TONGHOP!O603&lt;=150)),TONGHOP!R603,"")</f>
        <v/>
      </c>
      <c r="I603" s="1" t="str">
        <f t="shared" si="38"/>
        <v/>
      </c>
      <c r="J603" s="1" t="str">
        <f>IF(AND(TONGHOP!K603="KTHP",OR(TONGHOP!L603="LT",TONGHOP!L603="TN"),TONGHOP!O603&gt;150),TONGHOP!Q603,"")</f>
        <v/>
      </c>
      <c r="K603" s="1" t="str">
        <f>IF(AND(TONGHOP!K603="KTHP",OR(TONGHOP!L603="LT",TONGHOP!L603="TN"),TONGHOP!O603&gt;150),TONGHOP!R603,"")</f>
        <v/>
      </c>
      <c r="L603" s="1" t="str">
        <f t="shared" si="39"/>
        <v/>
      </c>
    </row>
    <row r="604" spans="1:12">
      <c r="A604" s="1" t="str">
        <f>IF(AND(TONGHOP!K604="KTHP",OR(TONGHOP!L604="LT",TONGHOP!L604="TN"),TONGHOP!O604&lt;=90),TONGHOP!Q604,"")</f>
        <v>Nguyễn Huỳnh Mai Hạnh</v>
      </c>
      <c r="B604" s="1" t="str">
        <f>IF(AND(TONGHOP!K604="KTHP",OR(TONGHOP!L604="LT",TONGHOP!L604="TN"),TONGHOP!O604&lt;=90),TONGHOP!R604,"")</f>
        <v>Đào Anh Tuấn</v>
      </c>
      <c r="C604" s="1">
        <f t="shared" si="36"/>
        <v>1.2</v>
      </c>
      <c r="D604" s="1" t="str">
        <f>IF(AND(TONGHOP!K604="KTHP",OR(TONGHOP!L604="LT",TONGHOP!L604="TN"),AND(TONGHOP!O604&gt;90,TONGHOP!O604&lt;=120)),TONGHOP!Q604,"")</f>
        <v/>
      </c>
      <c r="E604" s="1" t="str">
        <f>IF(AND(TONGHOP!K604="KTHP",OR(TONGHOP!L604="LT",TONGHOP!L604="TN"),AND(TONGHOP!O604&gt;90,TONGHOP!O604&lt;=120)),TONGHOP!R604,"")</f>
        <v/>
      </c>
      <c r="F604" s="1" t="str">
        <f t="shared" si="37"/>
        <v/>
      </c>
      <c r="G604" s="1" t="str">
        <f>IF(AND(TONGHOP!K604="KTHP",OR(TONGHOP!L604="LT",TONGHOP!L604="TN"),AND(TONGHOP!O604&gt;120,TONGHOP!O604&lt;=150)),TONGHOP!Q604,"")</f>
        <v/>
      </c>
      <c r="H604" s="1" t="str">
        <f>IF(AND(TONGHOP!K604="KTHP",OR(TONGHOP!L604="LT",TONGHOP!L604="TN"),AND(TONGHOP!O604&gt;120,TONGHOP!O604&lt;=150)),TONGHOP!R604,"")</f>
        <v/>
      </c>
      <c r="I604" s="1" t="str">
        <f t="shared" si="38"/>
        <v/>
      </c>
      <c r="J604" s="1" t="str">
        <f>IF(AND(TONGHOP!K604="KTHP",OR(TONGHOP!L604="LT",TONGHOP!L604="TN"),TONGHOP!O604&gt;150),TONGHOP!Q604,"")</f>
        <v/>
      </c>
      <c r="K604" s="1" t="str">
        <f>IF(AND(TONGHOP!K604="KTHP",OR(TONGHOP!L604="LT",TONGHOP!L604="TN"),TONGHOP!O604&gt;150),TONGHOP!R604,"")</f>
        <v/>
      </c>
      <c r="L604" s="1" t="str">
        <f t="shared" si="39"/>
        <v/>
      </c>
    </row>
    <row r="605" spans="1:12">
      <c r="A605" s="1" t="str">
        <f>IF(AND(TONGHOP!K605="KTHP",OR(TONGHOP!L605="LT",TONGHOP!L605="TN"),TONGHOP!O605&lt;=90),TONGHOP!Q605,"")</f>
        <v>Trần Đình Khoa</v>
      </c>
      <c r="B605" s="1" t="str">
        <f>IF(AND(TONGHOP!K605="KTHP",OR(TONGHOP!L605="LT",TONGHOP!L605="TN"),TONGHOP!O605&lt;=90),TONGHOP!R605,"")</f>
        <v>Trương Thị Hồng</v>
      </c>
      <c r="C605" s="1">
        <f t="shared" si="36"/>
        <v>1.2</v>
      </c>
      <c r="D605" s="1" t="str">
        <f>IF(AND(TONGHOP!K605="KTHP",OR(TONGHOP!L605="LT",TONGHOP!L605="TN"),AND(TONGHOP!O605&gt;90,TONGHOP!O605&lt;=120)),TONGHOP!Q605,"")</f>
        <v/>
      </c>
      <c r="E605" s="1" t="str">
        <f>IF(AND(TONGHOP!K605="KTHP",OR(TONGHOP!L605="LT",TONGHOP!L605="TN"),AND(TONGHOP!O605&gt;90,TONGHOP!O605&lt;=120)),TONGHOP!R605,"")</f>
        <v/>
      </c>
      <c r="F605" s="1" t="str">
        <f t="shared" si="37"/>
        <v/>
      </c>
      <c r="G605" s="1" t="str">
        <f>IF(AND(TONGHOP!K605="KTHP",OR(TONGHOP!L605="LT",TONGHOP!L605="TN"),AND(TONGHOP!O605&gt;120,TONGHOP!O605&lt;=150)),TONGHOP!Q605,"")</f>
        <v/>
      </c>
      <c r="H605" s="1" t="str">
        <f>IF(AND(TONGHOP!K605="KTHP",OR(TONGHOP!L605="LT",TONGHOP!L605="TN"),AND(TONGHOP!O605&gt;120,TONGHOP!O605&lt;=150)),TONGHOP!R605,"")</f>
        <v/>
      </c>
      <c r="I605" s="1" t="str">
        <f t="shared" si="38"/>
        <v/>
      </c>
      <c r="J605" s="1" t="str">
        <f>IF(AND(TONGHOP!K605="KTHP",OR(TONGHOP!L605="LT",TONGHOP!L605="TN"),TONGHOP!O605&gt;150),TONGHOP!Q605,"")</f>
        <v/>
      </c>
      <c r="K605" s="1" t="str">
        <f>IF(AND(TONGHOP!K605="KTHP",OR(TONGHOP!L605="LT",TONGHOP!L605="TN"),TONGHOP!O605&gt;150),TONGHOP!R605,"")</f>
        <v/>
      </c>
      <c r="L605" s="1" t="str">
        <f t="shared" si="39"/>
        <v/>
      </c>
    </row>
    <row r="606" spans="1:12">
      <c r="A606" s="1" t="str">
        <f>IF(AND(TONGHOP!K606="KTHP",OR(TONGHOP!L606="LT",TONGHOP!L606="TN"),TONGHOP!O606&lt;=90),TONGHOP!Q606,"")</f>
        <v>Nguyễn Thanh Vũ</v>
      </c>
      <c r="B606" s="1" t="str">
        <f>IF(AND(TONGHOP!K606="KTHP",OR(TONGHOP!L606="LT",TONGHOP!L606="TN"),TONGHOP!O606&lt;=90),TONGHOP!R606,"")</f>
        <v>Võ Thị Hồng Lan</v>
      </c>
      <c r="C606" s="1">
        <f t="shared" si="36"/>
        <v>1.2</v>
      </c>
      <c r="D606" s="1" t="str">
        <f>IF(AND(TONGHOP!K606="KTHP",OR(TONGHOP!L606="LT",TONGHOP!L606="TN"),AND(TONGHOP!O606&gt;90,TONGHOP!O606&lt;=120)),TONGHOP!Q606,"")</f>
        <v/>
      </c>
      <c r="E606" s="1" t="str">
        <f>IF(AND(TONGHOP!K606="KTHP",OR(TONGHOP!L606="LT",TONGHOP!L606="TN"),AND(TONGHOP!O606&gt;90,TONGHOP!O606&lt;=120)),TONGHOP!R606,"")</f>
        <v/>
      </c>
      <c r="F606" s="1" t="str">
        <f t="shared" si="37"/>
        <v/>
      </c>
      <c r="G606" s="1" t="str">
        <f>IF(AND(TONGHOP!K606="KTHP",OR(TONGHOP!L606="LT",TONGHOP!L606="TN"),AND(TONGHOP!O606&gt;120,TONGHOP!O606&lt;=150)),TONGHOP!Q606,"")</f>
        <v/>
      </c>
      <c r="H606" s="1" t="str">
        <f>IF(AND(TONGHOP!K606="KTHP",OR(TONGHOP!L606="LT",TONGHOP!L606="TN"),AND(TONGHOP!O606&gt;120,TONGHOP!O606&lt;=150)),TONGHOP!R606,"")</f>
        <v/>
      </c>
      <c r="I606" s="1" t="str">
        <f t="shared" si="38"/>
        <v/>
      </c>
      <c r="J606" s="1" t="str">
        <f>IF(AND(TONGHOP!K606="KTHP",OR(TONGHOP!L606="LT",TONGHOP!L606="TN"),TONGHOP!O606&gt;150),TONGHOP!Q606,"")</f>
        <v/>
      </c>
      <c r="K606" s="1" t="str">
        <f>IF(AND(TONGHOP!K606="KTHP",OR(TONGHOP!L606="LT",TONGHOP!L606="TN"),TONGHOP!O606&gt;150),TONGHOP!R606,"")</f>
        <v/>
      </c>
      <c r="L606" s="1" t="str">
        <f t="shared" si="39"/>
        <v/>
      </c>
    </row>
    <row r="607" spans="1:12">
      <c r="A607" s="1" t="str">
        <f>IF(AND(TONGHOP!K607="KTHP",OR(TONGHOP!L607="LT",TONGHOP!L607="TN"),TONGHOP!O607&lt;=90),TONGHOP!Q607,"")</f>
        <v>Đỗ Thị Thơm</v>
      </c>
      <c r="B607" s="1" t="str">
        <f>IF(AND(TONGHOP!K607="KTHP",OR(TONGHOP!L607="LT",TONGHOP!L607="TN"),TONGHOP!O607&lt;=90),TONGHOP!R607,"")</f>
        <v>Trần Thanh Trúc</v>
      </c>
      <c r="C607" s="1">
        <f t="shared" si="36"/>
        <v>1.2</v>
      </c>
      <c r="D607" s="1" t="str">
        <f>IF(AND(TONGHOP!K607="KTHP",OR(TONGHOP!L607="LT",TONGHOP!L607="TN"),AND(TONGHOP!O607&gt;90,TONGHOP!O607&lt;=120)),TONGHOP!Q607,"")</f>
        <v/>
      </c>
      <c r="E607" s="1" t="str">
        <f>IF(AND(TONGHOP!K607="KTHP",OR(TONGHOP!L607="LT",TONGHOP!L607="TN"),AND(TONGHOP!O607&gt;90,TONGHOP!O607&lt;=120)),TONGHOP!R607,"")</f>
        <v/>
      </c>
      <c r="F607" s="1" t="str">
        <f t="shared" si="37"/>
        <v/>
      </c>
      <c r="G607" s="1" t="str">
        <f>IF(AND(TONGHOP!K607="KTHP",OR(TONGHOP!L607="LT",TONGHOP!L607="TN"),AND(TONGHOP!O607&gt;120,TONGHOP!O607&lt;=150)),TONGHOP!Q607,"")</f>
        <v/>
      </c>
      <c r="H607" s="1" t="str">
        <f>IF(AND(TONGHOP!K607="KTHP",OR(TONGHOP!L607="LT",TONGHOP!L607="TN"),AND(TONGHOP!O607&gt;120,TONGHOP!O607&lt;=150)),TONGHOP!R607,"")</f>
        <v/>
      </c>
      <c r="I607" s="1" t="str">
        <f t="shared" si="38"/>
        <v/>
      </c>
      <c r="J607" s="1" t="str">
        <f>IF(AND(TONGHOP!K607="KTHP",OR(TONGHOP!L607="LT",TONGHOP!L607="TN"),TONGHOP!O607&gt;150),TONGHOP!Q607,"")</f>
        <v/>
      </c>
      <c r="K607" s="1" t="str">
        <f>IF(AND(TONGHOP!K607="KTHP",OR(TONGHOP!L607="LT",TONGHOP!L607="TN"),TONGHOP!O607&gt;150),TONGHOP!R607,"")</f>
        <v/>
      </c>
      <c r="L607" s="1" t="str">
        <f t="shared" si="39"/>
        <v/>
      </c>
    </row>
    <row r="608" spans="1:12">
      <c r="A608" s="1" t="str">
        <f>IF(AND(TONGHOP!K608="KTHP",OR(TONGHOP!L608="LT",TONGHOP!L608="TN"),TONGHOP!O608&lt;=90),TONGHOP!Q608,"")</f>
        <v>Nguyễn Nguyên Hoàng Ngọc Quyên</v>
      </c>
      <c r="B608" s="1" t="str">
        <f>IF(AND(TONGHOP!K608="KTHP",OR(TONGHOP!L608="LT",TONGHOP!L608="TN"),TONGHOP!O608&lt;=90),TONGHOP!R608,"")</f>
        <v>Nguyễn Thị Thu Hồng</v>
      </c>
      <c r="C608" s="1">
        <f t="shared" si="36"/>
        <v>1.2</v>
      </c>
      <c r="D608" s="1" t="str">
        <f>IF(AND(TONGHOP!K608="KTHP",OR(TONGHOP!L608="LT",TONGHOP!L608="TN"),AND(TONGHOP!O608&gt;90,TONGHOP!O608&lt;=120)),TONGHOP!Q608,"")</f>
        <v/>
      </c>
      <c r="E608" s="1" t="str">
        <f>IF(AND(TONGHOP!K608="KTHP",OR(TONGHOP!L608="LT",TONGHOP!L608="TN"),AND(TONGHOP!O608&gt;90,TONGHOP!O608&lt;=120)),TONGHOP!R608,"")</f>
        <v/>
      </c>
      <c r="F608" s="1" t="str">
        <f t="shared" si="37"/>
        <v/>
      </c>
      <c r="G608" s="1" t="str">
        <f>IF(AND(TONGHOP!K608="KTHP",OR(TONGHOP!L608="LT",TONGHOP!L608="TN"),AND(TONGHOP!O608&gt;120,TONGHOP!O608&lt;=150)),TONGHOP!Q608,"")</f>
        <v/>
      </c>
      <c r="H608" s="1" t="str">
        <f>IF(AND(TONGHOP!K608="KTHP",OR(TONGHOP!L608="LT",TONGHOP!L608="TN"),AND(TONGHOP!O608&gt;120,TONGHOP!O608&lt;=150)),TONGHOP!R608,"")</f>
        <v/>
      </c>
      <c r="I608" s="1" t="str">
        <f t="shared" si="38"/>
        <v/>
      </c>
      <c r="J608" s="1" t="str">
        <f>IF(AND(TONGHOP!K608="KTHP",OR(TONGHOP!L608="LT",TONGHOP!L608="TN"),TONGHOP!O608&gt;150),TONGHOP!Q608,"")</f>
        <v/>
      </c>
      <c r="K608" s="1" t="str">
        <f>IF(AND(TONGHOP!K608="KTHP",OR(TONGHOP!L608="LT",TONGHOP!L608="TN"),TONGHOP!O608&gt;150),TONGHOP!R608,"")</f>
        <v/>
      </c>
      <c r="L608" s="1" t="str">
        <f t="shared" si="39"/>
        <v/>
      </c>
    </row>
    <row r="609" spans="1:12">
      <c r="A609" s="1" t="str">
        <f>IF(AND(TONGHOP!K609="KTHP",OR(TONGHOP!L609="LT",TONGHOP!L609="TN"),TONGHOP!O609&lt;=90),TONGHOP!Q609,"")</f>
        <v>Bùi Văn Dũng</v>
      </c>
      <c r="B609" s="1" t="str">
        <f>IF(AND(TONGHOP!K609="KTHP",OR(TONGHOP!L609="LT",TONGHOP!L609="TN"),TONGHOP!O609&lt;=90),TONGHOP!R609,"")</f>
        <v>Đặng Ngọc Đoàn</v>
      </c>
      <c r="C609" s="1">
        <f t="shared" si="36"/>
        <v>1.2</v>
      </c>
      <c r="D609" s="1" t="str">
        <f>IF(AND(TONGHOP!K609="KTHP",OR(TONGHOP!L609="LT",TONGHOP!L609="TN"),AND(TONGHOP!O609&gt;90,TONGHOP!O609&lt;=120)),TONGHOP!Q609,"")</f>
        <v/>
      </c>
      <c r="E609" s="1" t="str">
        <f>IF(AND(TONGHOP!K609="KTHP",OR(TONGHOP!L609="LT",TONGHOP!L609="TN"),AND(TONGHOP!O609&gt;90,TONGHOP!O609&lt;=120)),TONGHOP!R609,"")</f>
        <v/>
      </c>
      <c r="F609" s="1" t="str">
        <f t="shared" si="37"/>
        <v/>
      </c>
      <c r="G609" s="1" t="str">
        <f>IF(AND(TONGHOP!K609="KTHP",OR(TONGHOP!L609="LT",TONGHOP!L609="TN"),AND(TONGHOP!O609&gt;120,TONGHOP!O609&lt;=150)),TONGHOP!Q609,"")</f>
        <v/>
      </c>
      <c r="H609" s="1" t="str">
        <f>IF(AND(TONGHOP!K609="KTHP",OR(TONGHOP!L609="LT",TONGHOP!L609="TN"),AND(TONGHOP!O609&gt;120,TONGHOP!O609&lt;=150)),TONGHOP!R609,"")</f>
        <v/>
      </c>
      <c r="I609" s="1" t="str">
        <f t="shared" si="38"/>
        <v/>
      </c>
      <c r="J609" s="1" t="str">
        <f>IF(AND(TONGHOP!K609="KTHP",OR(TONGHOP!L609="LT",TONGHOP!L609="TN"),TONGHOP!O609&gt;150),TONGHOP!Q609,"")</f>
        <v/>
      </c>
      <c r="K609" s="1" t="str">
        <f>IF(AND(TONGHOP!K609="KTHP",OR(TONGHOP!L609="LT",TONGHOP!L609="TN"),TONGHOP!O609&gt;150),TONGHOP!R609,"")</f>
        <v/>
      </c>
      <c r="L609" s="1" t="str">
        <f t="shared" si="39"/>
        <v/>
      </c>
    </row>
    <row r="610" spans="1:12">
      <c r="A610" s="1" t="str">
        <f>IF(AND(TONGHOP!K610="KTHP",OR(TONGHOP!L610="LT",TONGHOP!L610="TN"),TONGHOP!O610&lt;=90),TONGHOP!Q610,"")</f>
        <v>Trần Vĩnh Xuyên</v>
      </c>
      <c r="B610" s="1" t="str">
        <f>IF(AND(TONGHOP!K610="KTHP",OR(TONGHOP!L610="LT",TONGHOP!L610="TN"),TONGHOP!O610&lt;=90),TONGHOP!R610,"")</f>
        <v>Lê Phi Trường</v>
      </c>
      <c r="C610" s="1">
        <f t="shared" si="36"/>
        <v>1.2</v>
      </c>
      <c r="D610" s="1" t="str">
        <f>IF(AND(TONGHOP!K610="KTHP",OR(TONGHOP!L610="LT",TONGHOP!L610="TN"),AND(TONGHOP!O610&gt;90,TONGHOP!O610&lt;=120)),TONGHOP!Q610,"")</f>
        <v/>
      </c>
      <c r="E610" s="1" t="str">
        <f>IF(AND(TONGHOP!K610="KTHP",OR(TONGHOP!L610="LT",TONGHOP!L610="TN"),AND(TONGHOP!O610&gt;90,TONGHOP!O610&lt;=120)),TONGHOP!R610,"")</f>
        <v/>
      </c>
      <c r="F610" s="1" t="str">
        <f t="shared" si="37"/>
        <v/>
      </c>
      <c r="G610" s="1" t="str">
        <f>IF(AND(TONGHOP!K610="KTHP",OR(TONGHOP!L610="LT",TONGHOP!L610="TN"),AND(TONGHOP!O610&gt;120,TONGHOP!O610&lt;=150)),TONGHOP!Q610,"")</f>
        <v/>
      </c>
      <c r="H610" s="1" t="str">
        <f>IF(AND(TONGHOP!K610="KTHP",OR(TONGHOP!L610="LT",TONGHOP!L610="TN"),AND(TONGHOP!O610&gt;120,TONGHOP!O610&lt;=150)),TONGHOP!R610,"")</f>
        <v/>
      </c>
      <c r="I610" s="1" t="str">
        <f t="shared" si="38"/>
        <v/>
      </c>
      <c r="J610" s="1" t="str">
        <f>IF(AND(TONGHOP!K610="KTHP",OR(TONGHOP!L610="LT",TONGHOP!L610="TN"),TONGHOP!O610&gt;150),TONGHOP!Q610,"")</f>
        <v/>
      </c>
      <c r="K610" s="1" t="str">
        <f>IF(AND(TONGHOP!K610="KTHP",OR(TONGHOP!L610="LT",TONGHOP!L610="TN"),TONGHOP!O610&gt;150),TONGHOP!R610,"")</f>
        <v/>
      </c>
      <c r="L610" s="1" t="str">
        <f t="shared" si="39"/>
        <v/>
      </c>
    </row>
    <row r="611" spans="1:12">
      <c r="A611" s="1" t="str">
        <f>IF(AND(TONGHOP!K611="KTHP",OR(TONGHOP!L611="LT",TONGHOP!L611="TN"),TONGHOP!O611&lt;=90),TONGHOP!Q611,"")</f>
        <v>Đỗ Thị Hải Yến</v>
      </c>
      <c r="B611" s="1" t="str">
        <f>IF(AND(TONGHOP!K611="KTHP",OR(TONGHOP!L611="LT",TONGHOP!L611="TN"),TONGHOP!O611&lt;=90),TONGHOP!R611,"")</f>
        <v>Vũ Thị Thái Linh</v>
      </c>
      <c r="C611" s="1">
        <f t="shared" si="36"/>
        <v>1.2</v>
      </c>
      <c r="D611" s="1" t="str">
        <f>IF(AND(TONGHOP!K611="KTHP",OR(TONGHOP!L611="LT",TONGHOP!L611="TN"),AND(TONGHOP!O611&gt;90,TONGHOP!O611&lt;=120)),TONGHOP!Q611,"")</f>
        <v/>
      </c>
      <c r="E611" s="1" t="str">
        <f>IF(AND(TONGHOP!K611="KTHP",OR(TONGHOP!L611="LT",TONGHOP!L611="TN"),AND(TONGHOP!O611&gt;90,TONGHOP!O611&lt;=120)),TONGHOP!R611,"")</f>
        <v/>
      </c>
      <c r="F611" s="1" t="str">
        <f t="shared" si="37"/>
        <v/>
      </c>
      <c r="G611" s="1" t="str">
        <f>IF(AND(TONGHOP!K611="KTHP",OR(TONGHOP!L611="LT",TONGHOP!L611="TN"),AND(TONGHOP!O611&gt;120,TONGHOP!O611&lt;=150)),TONGHOP!Q611,"")</f>
        <v/>
      </c>
      <c r="H611" s="1" t="str">
        <f>IF(AND(TONGHOP!K611="KTHP",OR(TONGHOP!L611="LT",TONGHOP!L611="TN"),AND(TONGHOP!O611&gt;120,TONGHOP!O611&lt;=150)),TONGHOP!R611,"")</f>
        <v/>
      </c>
      <c r="I611" s="1" t="str">
        <f t="shared" si="38"/>
        <v/>
      </c>
      <c r="J611" s="1" t="str">
        <f>IF(AND(TONGHOP!K611="KTHP",OR(TONGHOP!L611="LT",TONGHOP!L611="TN"),TONGHOP!O611&gt;150),TONGHOP!Q611,"")</f>
        <v/>
      </c>
      <c r="K611" s="1" t="str">
        <f>IF(AND(TONGHOP!K611="KTHP",OR(TONGHOP!L611="LT",TONGHOP!L611="TN"),TONGHOP!O611&gt;150),TONGHOP!R611,"")</f>
        <v/>
      </c>
      <c r="L611" s="1" t="str">
        <f t="shared" si="39"/>
        <v/>
      </c>
    </row>
    <row r="612" spans="1:12">
      <c r="A612" s="1" t="str">
        <f>IF(AND(TONGHOP!K612="KTHP",OR(TONGHOP!L612="LT",TONGHOP!L612="TN"),TONGHOP!O612&lt;=90),TONGHOP!Q612,"")</f>
        <v>Nguyễn Khoa</v>
      </c>
      <c r="B612" s="1" t="str">
        <f>IF(AND(TONGHOP!K612="KTHP",OR(TONGHOP!L612="LT",TONGHOP!L612="TN"),TONGHOP!O612&lt;=90),TONGHOP!R612,"")</f>
        <v>Huỳnh Thị Mai</v>
      </c>
      <c r="C612" s="1">
        <f t="shared" si="36"/>
        <v>1.2</v>
      </c>
      <c r="D612" s="1" t="str">
        <f>IF(AND(TONGHOP!K612="KTHP",OR(TONGHOP!L612="LT",TONGHOP!L612="TN"),AND(TONGHOP!O612&gt;90,TONGHOP!O612&lt;=120)),TONGHOP!Q612,"")</f>
        <v/>
      </c>
      <c r="E612" s="1" t="str">
        <f>IF(AND(TONGHOP!K612="KTHP",OR(TONGHOP!L612="LT",TONGHOP!L612="TN"),AND(TONGHOP!O612&gt;90,TONGHOP!O612&lt;=120)),TONGHOP!R612,"")</f>
        <v/>
      </c>
      <c r="F612" s="1" t="str">
        <f t="shared" si="37"/>
        <v/>
      </c>
      <c r="G612" s="1" t="str">
        <f>IF(AND(TONGHOP!K612="KTHP",OR(TONGHOP!L612="LT",TONGHOP!L612="TN"),AND(TONGHOP!O612&gt;120,TONGHOP!O612&lt;=150)),TONGHOP!Q612,"")</f>
        <v/>
      </c>
      <c r="H612" s="1" t="str">
        <f>IF(AND(TONGHOP!K612="KTHP",OR(TONGHOP!L612="LT",TONGHOP!L612="TN"),AND(TONGHOP!O612&gt;120,TONGHOP!O612&lt;=150)),TONGHOP!R612,"")</f>
        <v/>
      </c>
      <c r="I612" s="1" t="str">
        <f t="shared" si="38"/>
        <v/>
      </c>
      <c r="J612" s="1" t="str">
        <f>IF(AND(TONGHOP!K612="KTHP",OR(TONGHOP!L612="LT",TONGHOP!L612="TN"),TONGHOP!O612&gt;150),TONGHOP!Q612,"")</f>
        <v/>
      </c>
      <c r="K612" s="1" t="str">
        <f>IF(AND(TONGHOP!K612="KTHP",OR(TONGHOP!L612="LT",TONGHOP!L612="TN"),TONGHOP!O612&gt;150),TONGHOP!R612,"")</f>
        <v/>
      </c>
      <c r="L612" s="1" t="str">
        <f t="shared" si="39"/>
        <v/>
      </c>
    </row>
    <row r="613" spans="1:12">
      <c r="A613" s="1" t="str">
        <f>IF(AND(TONGHOP!K613="KTHP",OR(TONGHOP!L613="LT",TONGHOP!L613="TN"),TONGHOP!O613&lt;=90),TONGHOP!Q613,"")</f>
        <v>Lương Thị Thanh Hà</v>
      </c>
      <c r="B613" s="1" t="str">
        <f>IF(AND(TONGHOP!K613="KTHP",OR(TONGHOP!L613="LT",TONGHOP!L613="TN"),TONGHOP!O613&lt;=90),TONGHOP!R613,"")</f>
        <v>Hoàng Thị Trang</v>
      </c>
      <c r="C613" s="1">
        <f t="shared" si="36"/>
        <v>1.2</v>
      </c>
      <c r="D613" s="1" t="str">
        <f>IF(AND(TONGHOP!K613="KTHP",OR(TONGHOP!L613="LT",TONGHOP!L613="TN"),AND(TONGHOP!O613&gt;90,TONGHOP!O613&lt;=120)),TONGHOP!Q613,"")</f>
        <v/>
      </c>
      <c r="E613" s="1" t="str">
        <f>IF(AND(TONGHOP!K613="KTHP",OR(TONGHOP!L613="LT",TONGHOP!L613="TN"),AND(TONGHOP!O613&gt;90,TONGHOP!O613&lt;=120)),TONGHOP!R613,"")</f>
        <v/>
      </c>
      <c r="F613" s="1" t="str">
        <f t="shared" si="37"/>
        <v/>
      </c>
      <c r="G613" s="1" t="str">
        <f>IF(AND(TONGHOP!K613="KTHP",OR(TONGHOP!L613="LT",TONGHOP!L613="TN"),AND(TONGHOP!O613&gt;120,TONGHOP!O613&lt;=150)),TONGHOP!Q613,"")</f>
        <v/>
      </c>
      <c r="H613" s="1" t="str">
        <f>IF(AND(TONGHOP!K613="KTHP",OR(TONGHOP!L613="LT",TONGHOP!L613="TN"),AND(TONGHOP!O613&gt;120,TONGHOP!O613&lt;=150)),TONGHOP!R613,"")</f>
        <v/>
      </c>
      <c r="I613" s="1" t="str">
        <f t="shared" si="38"/>
        <v/>
      </c>
      <c r="J613" s="1" t="str">
        <f>IF(AND(TONGHOP!K613="KTHP",OR(TONGHOP!L613="LT",TONGHOP!L613="TN"),TONGHOP!O613&gt;150),TONGHOP!Q613,"")</f>
        <v/>
      </c>
      <c r="K613" s="1" t="str">
        <f>IF(AND(TONGHOP!K613="KTHP",OR(TONGHOP!L613="LT",TONGHOP!L613="TN"),TONGHOP!O613&gt;150),TONGHOP!R613,"")</f>
        <v/>
      </c>
      <c r="L613" s="1" t="str">
        <f t="shared" si="39"/>
        <v/>
      </c>
    </row>
    <row r="614" spans="1:12">
      <c r="A614" s="1" t="str">
        <f>IF(AND(TONGHOP!K614="KTHP",OR(TONGHOP!L614="LT",TONGHOP!L614="TN"),TONGHOP!O614&lt;=90),TONGHOP!Q614,"")</f>
        <v>Trần Bạch Tuyết</v>
      </c>
      <c r="B614" s="1" t="str">
        <f>IF(AND(TONGHOP!K614="KTHP",OR(TONGHOP!L614="LT",TONGHOP!L614="TN"),TONGHOP!O614&lt;=90),TONGHOP!R614,"")</f>
        <v>Đào Anh Tuấn</v>
      </c>
      <c r="C614" s="1">
        <f t="shared" si="36"/>
        <v>1.2</v>
      </c>
      <c r="D614" s="1" t="str">
        <f>IF(AND(TONGHOP!K614="KTHP",OR(TONGHOP!L614="LT",TONGHOP!L614="TN"),AND(TONGHOP!O614&gt;90,TONGHOP!O614&lt;=120)),TONGHOP!Q614,"")</f>
        <v/>
      </c>
      <c r="E614" s="1" t="str">
        <f>IF(AND(TONGHOP!K614="KTHP",OR(TONGHOP!L614="LT",TONGHOP!L614="TN"),AND(TONGHOP!O614&gt;90,TONGHOP!O614&lt;=120)),TONGHOP!R614,"")</f>
        <v/>
      </c>
      <c r="F614" s="1" t="str">
        <f t="shared" si="37"/>
        <v/>
      </c>
      <c r="G614" s="1" t="str">
        <f>IF(AND(TONGHOP!K614="KTHP",OR(TONGHOP!L614="LT",TONGHOP!L614="TN"),AND(TONGHOP!O614&gt;120,TONGHOP!O614&lt;=150)),TONGHOP!Q614,"")</f>
        <v/>
      </c>
      <c r="H614" s="1" t="str">
        <f>IF(AND(TONGHOP!K614="KTHP",OR(TONGHOP!L614="LT",TONGHOP!L614="TN"),AND(TONGHOP!O614&gt;120,TONGHOP!O614&lt;=150)),TONGHOP!R614,"")</f>
        <v/>
      </c>
      <c r="I614" s="1" t="str">
        <f t="shared" si="38"/>
        <v/>
      </c>
      <c r="J614" s="1" t="str">
        <f>IF(AND(TONGHOP!K614="KTHP",OR(TONGHOP!L614="LT",TONGHOP!L614="TN"),TONGHOP!O614&gt;150),TONGHOP!Q614,"")</f>
        <v/>
      </c>
      <c r="K614" s="1" t="str">
        <f>IF(AND(TONGHOP!K614="KTHP",OR(TONGHOP!L614="LT",TONGHOP!L614="TN"),TONGHOP!O614&gt;150),TONGHOP!R614,"")</f>
        <v/>
      </c>
      <c r="L614" s="1" t="str">
        <f t="shared" si="39"/>
        <v/>
      </c>
    </row>
    <row r="615" spans="1:12">
      <c r="A615" s="1" t="str">
        <f>IF(AND(TONGHOP!K615="KTHP",OR(TONGHOP!L615="LT",TONGHOP!L615="TN"),TONGHOP!O615&lt;=90),TONGHOP!Q615,"")</f>
        <v>Võ Anh Hào</v>
      </c>
      <c r="B615" s="1" t="str">
        <f>IF(AND(TONGHOP!K615="KTHP",OR(TONGHOP!L615="LT",TONGHOP!L615="TN"),TONGHOP!O615&lt;=90),TONGHOP!R615,"")</f>
        <v>Trương Thị Hồng</v>
      </c>
      <c r="C615" s="1">
        <f t="shared" si="36"/>
        <v>1.2</v>
      </c>
      <c r="D615" s="1" t="str">
        <f>IF(AND(TONGHOP!K615="KTHP",OR(TONGHOP!L615="LT",TONGHOP!L615="TN"),AND(TONGHOP!O615&gt;90,TONGHOP!O615&lt;=120)),TONGHOP!Q615,"")</f>
        <v/>
      </c>
      <c r="E615" s="1" t="str">
        <f>IF(AND(TONGHOP!K615="KTHP",OR(TONGHOP!L615="LT",TONGHOP!L615="TN"),AND(TONGHOP!O615&gt;90,TONGHOP!O615&lt;=120)),TONGHOP!R615,"")</f>
        <v/>
      </c>
      <c r="F615" s="1" t="str">
        <f t="shared" si="37"/>
        <v/>
      </c>
      <c r="G615" s="1" t="str">
        <f>IF(AND(TONGHOP!K615="KTHP",OR(TONGHOP!L615="LT",TONGHOP!L615="TN"),AND(TONGHOP!O615&gt;120,TONGHOP!O615&lt;=150)),TONGHOP!Q615,"")</f>
        <v/>
      </c>
      <c r="H615" s="1" t="str">
        <f>IF(AND(TONGHOP!K615="KTHP",OR(TONGHOP!L615="LT",TONGHOP!L615="TN"),AND(TONGHOP!O615&gt;120,TONGHOP!O615&lt;=150)),TONGHOP!R615,"")</f>
        <v/>
      </c>
      <c r="I615" s="1" t="str">
        <f t="shared" si="38"/>
        <v/>
      </c>
      <c r="J615" s="1" t="str">
        <f>IF(AND(TONGHOP!K615="KTHP",OR(TONGHOP!L615="LT",TONGHOP!L615="TN"),TONGHOP!O615&gt;150),TONGHOP!Q615,"")</f>
        <v/>
      </c>
      <c r="K615" s="1" t="str">
        <f>IF(AND(TONGHOP!K615="KTHP",OR(TONGHOP!L615="LT",TONGHOP!L615="TN"),TONGHOP!O615&gt;150),TONGHOP!R615,"")</f>
        <v/>
      </c>
      <c r="L615" s="1" t="str">
        <f t="shared" si="39"/>
        <v/>
      </c>
    </row>
    <row r="616" spans="1:12">
      <c r="A616" s="1" t="str">
        <f>IF(AND(TONGHOP!K616="KTHP",OR(TONGHOP!L616="LT",TONGHOP!L616="TN"),TONGHOP!O616&lt;=90),TONGHOP!Q616,"")</f>
        <v>Hà Chí Công</v>
      </c>
      <c r="B616" s="1" t="str">
        <f>IF(AND(TONGHOP!K616="KTHP",OR(TONGHOP!L616="LT",TONGHOP!L616="TN"),TONGHOP!O616&lt;=90),TONGHOP!R616,"")</f>
        <v>Võ Thị Hồng Lan</v>
      </c>
      <c r="C616" s="1">
        <f t="shared" si="36"/>
        <v>1.2</v>
      </c>
      <c r="D616" s="1" t="str">
        <f>IF(AND(TONGHOP!K616="KTHP",OR(TONGHOP!L616="LT",TONGHOP!L616="TN"),AND(TONGHOP!O616&gt;90,TONGHOP!O616&lt;=120)),TONGHOP!Q616,"")</f>
        <v/>
      </c>
      <c r="E616" s="1" t="str">
        <f>IF(AND(TONGHOP!K616="KTHP",OR(TONGHOP!L616="LT",TONGHOP!L616="TN"),AND(TONGHOP!O616&gt;90,TONGHOP!O616&lt;=120)),TONGHOP!R616,"")</f>
        <v/>
      </c>
      <c r="F616" s="1" t="str">
        <f t="shared" si="37"/>
        <v/>
      </c>
      <c r="G616" s="1" t="str">
        <f>IF(AND(TONGHOP!K616="KTHP",OR(TONGHOP!L616="LT",TONGHOP!L616="TN"),AND(TONGHOP!O616&gt;120,TONGHOP!O616&lt;=150)),TONGHOP!Q616,"")</f>
        <v/>
      </c>
      <c r="H616" s="1" t="str">
        <f>IF(AND(TONGHOP!K616="KTHP",OR(TONGHOP!L616="LT",TONGHOP!L616="TN"),AND(TONGHOP!O616&gt;120,TONGHOP!O616&lt;=150)),TONGHOP!R616,"")</f>
        <v/>
      </c>
      <c r="I616" s="1" t="str">
        <f t="shared" si="38"/>
        <v/>
      </c>
      <c r="J616" s="1" t="str">
        <f>IF(AND(TONGHOP!K616="KTHP",OR(TONGHOP!L616="LT",TONGHOP!L616="TN"),TONGHOP!O616&gt;150),TONGHOP!Q616,"")</f>
        <v/>
      </c>
      <c r="K616" s="1" t="str">
        <f>IF(AND(TONGHOP!K616="KTHP",OR(TONGHOP!L616="LT",TONGHOP!L616="TN"),TONGHOP!O616&gt;150),TONGHOP!R616,"")</f>
        <v/>
      </c>
      <c r="L616" s="1" t="str">
        <f t="shared" si="39"/>
        <v/>
      </c>
    </row>
    <row r="617" spans="1:12">
      <c r="A617" s="1" t="str">
        <f>IF(AND(TONGHOP!K617="KTHP",OR(TONGHOP!L617="LT",TONGHOP!L617="TN"),TONGHOP!O617&lt;=90),TONGHOP!Q617,"")</f>
        <v>Trương Thị Phương Hồng</v>
      </c>
      <c r="B617" s="1" t="str">
        <f>IF(AND(TONGHOP!K617="KTHP",OR(TONGHOP!L617="LT",TONGHOP!L617="TN"),TONGHOP!O617&lt;=90),TONGHOP!R617,"")</f>
        <v>Trần Thanh Trúc</v>
      </c>
      <c r="C617" s="1">
        <f t="shared" si="36"/>
        <v>1.2</v>
      </c>
      <c r="D617" s="1" t="str">
        <f>IF(AND(TONGHOP!K617="KTHP",OR(TONGHOP!L617="LT",TONGHOP!L617="TN"),AND(TONGHOP!O617&gt;90,TONGHOP!O617&lt;=120)),TONGHOP!Q617,"")</f>
        <v/>
      </c>
      <c r="E617" s="1" t="str">
        <f>IF(AND(TONGHOP!K617="KTHP",OR(TONGHOP!L617="LT",TONGHOP!L617="TN"),AND(TONGHOP!O617&gt;90,TONGHOP!O617&lt;=120)),TONGHOP!R617,"")</f>
        <v/>
      </c>
      <c r="F617" s="1" t="str">
        <f t="shared" si="37"/>
        <v/>
      </c>
      <c r="G617" s="1" t="str">
        <f>IF(AND(TONGHOP!K617="KTHP",OR(TONGHOP!L617="LT",TONGHOP!L617="TN"),AND(TONGHOP!O617&gt;120,TONGHOP!O617&lt;=150)),TONGHOP!Q617,"")</f>
        <v/>
      </c>
      <c r="H617" s="1" t="str">
        <f>IF(AND(TONGHOP!K617="KTHP",OR(TONGHOP!L617="LT",TONGHOP!L617="TN"),AND(TONGHOP!O617&gt;120,TONGHOP!O617&lt;=150)),TONGHOP!R617,"")</f>
        <v/>
      </c>
      <c r="I617" s="1" t="str">
        <f t="shared" si="38"/>
        <v/>
      </c>
      <c r="J617" s="1" t="str">
        <f>IF(AND(TONGHOP!K617="KTHP",OR(TONGHOP!L617="LT",TONGHOP!L617="TN"),TONGHOP!O617&gt;150),TONGHOP!Q617,"")</f>
        <v/>
      </c>
      <c r="K617" s="1" t="str">
        <f>IF(AND(TONGHOP!K617="KTHP",OR(TONGHOP!L617="LT",TONGHOP!L617="TN"),TONGHOP!O617&gt;150),TONGHOP!R617,"")</f>
        <v/>
      </c>
      <c r="L617" s="1" t="str">
        <f t="shared" si="39"/>
        <v/>
      </c>
    </row>
    <row r="618" spans="1:12">
      <c r="A618" s="1" t="str">
        <f>IF(AND(TONGHOP!K618="KTHP",OR(TONGHOP!L618="LT",TONGHOP!L618="TN"),TONGHOP!O618&lt;=90),TONGHOP!Q618,"")</f>
        <v>Hà Quốc Bảo</v>
      </c>
      <c r="B618" s="1" t="str">
        <f>IF(AND(TONGHOP!K618="KTHP",OR(TONGHOP!L618="LT",TONGHOP!L618="TN"),TONGHOP!O618&lt;=90),TONGHOP!R618,"")</f>
        <v>Lê Nguyễn Mỹ Trâm</v>
      </c>
      <c r="C618" s="1">
        <f t="shared" si="36"/>
        <v>1.2</v>
      </c>
      <c r="D618" s="1" t="str">
        <f>IF(AND(TONGHOP!K618="KTHP",OR(TONGHOP!L618="LT",TONGHOP!L618="TN"),AND(TONGHOP!O618&gt;90,TONGHOP!O618&lt;=120)),TONGHOP!Q618,"")</f>
        <v/>
      </c>
      <c r="E618" s="1" t="str">
        <f>IF(AND(TONGHOP!K618="KTHP",OR(TONGHOP!L618="LT",TONGHOP!L618="TN"),AND(TONGHOP!O618&gt;90,TONGHOP!O618&lt;=120)),TONGHOP!R618,"")</f>
        <v/>
      </c>
      <c r="F618" s="1" t="str">
        <f t="shared" si="37"/>
        <v/>
      </c>
      <c r="G618" s="1" t="str">
        <f>IF(AND(TONGHOP!K618="KTHP",OR(TONGHOP!L618="LT",TONGHOP!L618="TN"),AND(TONGHOP!O618&gt;120,TONGHOP!O618&lt;=150)),TONGHOP!Q618,"")</f>
        <v/>
      </c>
      <c r="H618" s="1" t="str">
        <f>IF(AND(TONGHOP!K618="KTHP",OR(TONGHOP!L618="LT",TONGHOP!L618="TN"),AND(TONGHOP!O618&gt;120,TONGHOP!O618&lt;=150)),TONGHOP!R618,"")</f>
        <v/>
      </c>
      <c r="I618" s="1" t="str">
        <f t="shared" si="38"/>
        <v/>
      </c>
      <c r="J618" s="1" t="str">
        <f>IF(AND(TONGHOP!K618="KTHP",OR(TONGHOP!L618="LT",TONGHOP!L618="TN"),TONGHOP!O618&gt;150),TONGHOP!Q618,"")</f>
        <v/>
      </c>
      <c r="K618" s="1" t="str">
        <f>IF(AND(TONGHOP!K618="KTHP",OR(TONGHOP!L618="LT",TONGHOP!L618="TN"),TONGHOP!O618&gt;150),TONGHOP!R618,"")</f>
        <v/>
      </c>
      <c r="L618" s="1" t="str">
        <f t="shared" si="39"/>
        <v/>
      </c>
    </row>
    <row r="619" spans="1:12">
      <c r="A619" s="1" t="str">
        <f>IF(AND(TONGHOP!K619="KTHP",OR(TONGHOP!L619="LT",TONGHOP!L619="TN"),TONGHOP!O619&lt;=90),TONGHOP!Q619,"")</f>
        <v>Nguyễn Huỳnh Mai Hạnh</v>
      </c>
      <c r="B619" s="1" t="str">
        <f>IF(AND(TONGHOP!K619="KTHP",OR(TONGHOP!L619="LT",TONGHOP!L619="TN"),TONGHOP!O619&lt;=90),TONGHOP!R619,"")</f>
        <v>Võ Thị Kim Thư</v>
      </c>
      <c r="C619" s="1">
        <f t="shared" si="36"/>
        <v>1.2</v>
      </c>
      <c r="D619" s="1" t="str">
        <f>IF(AND(TONGHOP!K619="KTHP",OR(TONGHOP!L619="LT",TONGHOP!L619="TN"),AND(TONGHOP!O619&gt;90,TONGHOP!O619&lt;=120)),TONGHOP!Q619,"")</f>
        <v/>
      </c>
      <c r="E619" s="1" t="str">
        <f>IF(AND(TONGHOP!K619="KTHP",OR(TONGHOP!L619="LT",TONGHOP!L619="TN"),AND(TONGHOP!O619&gt;90,TONGHOP!O619&lt;=120)),TONGHOP!R619,"")</f>
        <v/>
      </c>
      <c r="F619" s="1" t="str">
        <f t="shared" si="37"/>
        <v/>
      </c>
      <c r="G619" s="1" t="str">
        <f>IF(AND(TONGHOP!K619="KTHP",OR(TONGHOP!L619="LT",TONGHOP!L619="TN"),AND(TONGHOP!O619&gt;120,TONGHOP!O619&lt;=150)),TONGHOP!Q619,"")</f>
        <v/>
      </c>
      <c r="H619" s="1" t="str">
        <f>IF(AND(TONGHOP!K619="KTHP",OR(TONGHOP!L619="LT",TONGHOP!L619="TN"),AND(TONGHOP!O619&gt;120,TONGHOP!O619&lt;=150)),TONGHOP!R619,"")</f>
        <v/>
      </c>
      <c r="I619" s="1" t="str">
        <f t="shared" si="38"/>
        <v/>
      </c>
      <c r="J619" s="1" t="str">
        <f>IF(AND(TONGHOP!K619="KTHP",OR(TONGHOP!L619="LT",TONGHOP!L619="TN"),TONGHOP!O619&gt;150),TONGHOP!Q619,"")</f>
        <v/>
      </c>
      <c r="K619" s="1" t="str">
        <f>IF(AND(TONGHOP!K619="KTHP",OR(TONGHOP!L619="LT",TONGHOP!L619="TN"),TONGHOP!O619&gt;150),TONGHOP!R619,"")</f>
        <v/>
      </c>
      <c r="L619" s="1" t="str">
        <f t="shared" si="39"/>
        <v/>
      </c>
    </row>
    <row r="620" spans="1:12">
      <c r="A620" s="1" t="str">
        <f>IF(AND(TONGHOP!K620="KTHP",OR(TONGHOP!L620="LT",TONGHOP!L620="TN"),TONGHOP!O620&lt;=90),TONGHOP!Q620,"")</f>
        <v>Trần Đình Khoa</v>
      </c>
      <c r="B620" s="1" t="str">
        <f>IF(AND(TONGHOP!K620="KTHP",OR(TONGHOP!L620="LT",TONGHOP!L620="TN"),TONGHOP!O620&lt;=90),TONGHOP!R620,"")</f>
        <v>Trần Văn Lượng</v>
      </c>
      <c r="C620" s="1">
        <f t="shared" si="36"/>
        <v>1.2</v>
      </c>
      <c r="D620" s="1" t="str">
        <f>IF(AND(TONGHOP!K620="KTHP",OR(TONGHOP!L620="LT",TONGHOP!L620="TN"),AND(TONGHOP!O620&gt;90,TONGHOP!O620&lt;=120)),TONGHOP!Q620,"")</f>
        <v/>
      </c>
      <c r="E620" s="1" t="str">
        <f>IF(AND(TONGHOP!K620="KTHP",OR(TONGHOP!L620="LT",TONGHOP!L620="TN"),AND(TONGHOP!O620&gt;90,TONGHOP!O620&lt;=120)),TONGHOP!R620,"")</f>
        <v/>
      </c>
      <c r="F620" s="1" t="str">
        <f t="shared" si="37"/>
        <v/>
      </c>
      <c r="G620" s="1" t="str">
        <f>IF(AND(TONGHOP!K620="KTHP",OR(TONGHOP!L620="LT",TONGHOP!L620="TN"),AND(TONGHOP!O620&gt;120,TONGHOP!O620&lt;=150)),TONGHOP!Q620,"")</f>
        <v/>
      </c>
      <c r="H620" s="1" t="str">
        <f>IF(AND(TONGHOP!K620="KTHP",OR(TONGHOP!L620="LT",TONGHOP!L620="TN"),AND(TONGHOP!O620&gt;120,TONGHOP!O620&lt;=150)),TONGHOP!R620,"")</f>
        <v/>
      </c>
      <c r="I620" s="1" t="str">
        <f t="shared" si="38"/>
        <v/>
      </c>
      <c r="J620" s="1" t="str">
        <f>IF(AND(TONGHOP!K620="KTHP",OR(TONGHOP!L620="LT",TONGHOP!L620="TN"),TONGHOP!O620&gt;150),TONGHOP!Q620,"")</f>
        <v/>
      </c>
      <c r="K620" s="1" t="str">
        <f>IF(AND(TONGHOP!K620="KTHP",OR(TONGHOP!L620="LT",TONGHOP!L620="TN"),TONGHOP!O620&gt;150),TONGHOP!R620,"")</f>
        <v/>
      </c>
      <c r="L620" s="1" t="str">
        <f t="shared" si="39"/>
        <v/>
      </c>
    </row>
    <row r="621" spans="1:12">
      <c r="A621" s="1" t="str">
        <f>IF(AND(TONGHOP!K621="KTHP",OR(TONGHOP!L621="LT",TONGHOP!L621="TN"),TONGHOP!O621&lt;=90),TONGHOP!Q621,"")</f>
        <v>Nguyễn Thanh Vũ</v>
      </c>
      <c r="B621" s="1" t="str">
        <f>IF(AND(TONGHOP!K621="KTHP",OR(TONGHOP!L621="LT",TONGHOP!L621="TN"),TONGHOP!O621&lt;=90),TONGHOP!R621,"")</f>
        <v>Phan Thị Huyền Trang</v>
      </c>
      <c r="C621" s="1">
        <f t="shared" si="36"/>
        <v>1.2</v>
      </c>
      <c r="D621" s="1" t="str">
        <f>IF(AND(TONGHOP!K621="KTHP",OR(TONGHOP!L621="LT",TONGHOP!L621="TN"),AND(TONGHOP!O621&gt;90,TONGHOP!O621&lt;=120)),TONGHOP!Q621,"")</f>
        <v/>
      </c>
      <c r="E621" s="1" t="str">
        <f>IF(AND(TONGHOP!K621="KTHP",OR(TONGHOP!L621="LT",TONGHOP!L621="TN"),AND(TONGHOP!O621&gt;90,TONGHOP!O621&lt;=120)),TONGHOP!R621,"")</f>
        <v/>
      </c>
      <c r="F621" s="1" t="str">
        <f t="shared" si="37"/>
        <v/>
      </c>
      <c r="G621" s="1" t="str">
        <f>IF(AND(TONGHOP!K621="KTHP",OR(TONGHOP!L621="LT",TONGHOP!L621="TN"),AND(TONGHOP!O621&gt;120,TONGHOP!O621&lt;=150)),TONGHOP!Q621,"")</f>
        <v/>
      </c>
      <c r="H621" s="1" t="str">
        <f>IF(AND(TONGHOP!K621="KTHP",OR(TONGHOP!L621="LT",TONGHOP!L621="TN"),AND(TONGHOP!O621&gt;120,TONGHOP!O621&lt;=150)),TONGHOP!R621,"")</f>
        <v/>
      </c>
      <c r="I621" s="1" t="str">
        <f t="shared" si="38"/>
        <v/>
      </c>
      <c r="J621" s="1" t="str">
        <f>IF(AND(TONGHOP!K621="KTHP",OR(TONGHOP!L621="LT",TONGHOP!L621="TN"),TONGHOP!O621&gt;150),TONGHOP!Q621,"")</f>
        <v/>
      </c>
      <c r="K621" s="1" t="str">
        <f>IF(AND(TONGHOP!K621="KTHP",OR(TONGHOP!L621="LT",TONGHOP!L621="TN"),TONGHOP!O621&gt;150),TONGHOP!R621,"")</f>
        <v/>
      </c>
      <c r="L621" s="1" t="str">
        <f t="shared" si="39"/>
        <v/>
      </c>
    </row>
    <row r="622" spans="1:12">
      <c r="A622" s="1" t="str">
        <f>IF(AND(TONGHOP!K622="KTHP",OR(TONGHOP!L622="LT",TONGHOP!L622="TN"),TONGHOP!O622&lt;=90),TONGHOP!Q622,"")</f>
        <v>Đỗ Thị Thơm</v>
      </c>
      <c r="B622" s="1" t="str">
        <f>IF(AND(TONGHOP!K622="KTHP",OR(TONGHOP!L622="LT",TONGHOP!L622="TN"),TONGHOP!O622&lt;=90),TONGHOP!R622,"")</f>
        <v>Hồ Văn Hoá</v>
      </c>
      <c r="C622" s="1">
        <f t="shared" si="36"/>
        <v>1.2</v>
      </c>
      <c r="D622" s="1" t="str">
        <f>IF(AND(TONGHOP!K622="KTHP",OR(TONGHOP!L622="LT",TONGHOP!L622="TN"),AND(TONGHOP!O622&gt;90,TONGHOP!O622&lt;=120)),TONGHOP!Q622,"")</f>
        <v/>
      </c>
      <c r="E622" s="1" t="str">
        <f>IF(AND(TONGHOP!K622="KTHP",OR(TONGHOP!L622="LT",TONGHOP!L622="TN"),AND(TONGHOP!O622&gt;90,TONGHOP!O622&lt;=120)),TONGHOP!R622,"")</f>
        <v/>
      </c>
      <c r="F622" s="1" t="str">
        <f t="shared" si="37"/>
        <v/>
      </c>
      <c r="G622" s="1" t="str">
        <f>IF(AND(TONGHOP!K622="KTHP",OR(TONGHOP!L622="LT",TONGHOP!L622="TN"),AND(TONGHOP!O622&gt;120,TONGHOP!O622&lt;=150)),TONGHOP!Q622,"")</f>
        <v/>
      </c>
      <c r="H622" s="1" t="str">
        <f>IF(AND(TONGHOP!K622="KTHP",OR(TONGHOP!L622="LT",TONGHOP!L622="TN"),AND(TONGHOP!O622&gt;120,TONGHOP!O622&lt;=150)),TONGHOP!R622,"")</f>
        <v/>
      </c>
      <c r="I622" s="1" t="str">
        <f t="shared" si="38"/>
        <v/>
      </c>
      <c r="J622" s="1" t="str">
        <f>IF(AND(TONGHOP!K622="KTHP",OR(TONGHOP!L622="LT",TONGHOP!L622="TN"),TONGHOP!O622&gt;150),TONGHOP!Q622,"")</f>
        <v/>
      </c>
      <c r="K622" s="1" t="str">
        <f>IF(AND(TONGHOP!K622="KTHP",OR(TONGHOP!L622="LT",TONGHOP!L622="TN"),TONGHOP!O622&gt;150),TONGHOP!R622,"")</f>
        <v/>
      </c>
      <c r="L622" s="1" t="str">
        <f t="shared" si="39"/>
        <v/>
      </c>
    </row>
    <row r="623" spans="1:12">
      <c r="A623" s="1" t="str">
        <f>IF(AND(TONGHOP!K623="KTHP",OR(TONGHOP!L623="LT",TONGHOP!L623="TN"),TONGHOP!O623&lt;=90),TONGHOP!Q623,"")</f>
        <v>Nguyễn Thị Tố Nga</v>
      </c>
      <c r="B623" s="1" t="str">
        <f>IF(AND(TONGHOP!K623="KTHP",OR(TONGHOP!L623="LT",TONGHOP!L623="TN"),TONGHOP!O623&lt;=90),TONGHOP!R623,"")</f>
        <v>Lê Văn Bình</v>
      </c>
      <c r="C623" s="1">
        <f t="shared" si="36"/>
        <v>1.2</v>
      </c>
      <c r="D623" s="1" t="str">
        <f>IF(AND(TONGHOP!K623="KTHP",OR(TONGHOP!L623="LT",TONGHOP!L623="TN"),AND(TONGHOP!O623&gt;90,TONGHOP!O623&lt;=120)),TONGHOP!Q623,"")</f>
        <v/>
      </c>
      <c r="E623" s="1" t="str">
        <f>IF(AND(TONGHOP!K623="KTHP",OR(TONGHOP!L623="LT",TONGHOP!L623="TN"),AND(TONGHOP!O623&gt;90,TONGHOP!O623&lt;=120)),TONGHOP!R623,"")</f>
        <v/>
      </c>
      <c r="F623" s="1" t="str">
        <f t="shared" si="37"/>
        <v/>
      </c>
      <c r="G623" s="1" t="str">
        <f>IF(AND(TONGHOP!K623="KTHP",OR(TONGHOP!L623="LT",TONGHOP!L623="TN"),AND(TONGHOP!O623&gt;120,TONGHOP!O623&lt;=150)),TONGHOP!Q623,"")</f>
        <v/>
      </c>
      <c r="H623" s="1" t="str">
        <f>IF(AND(TONGHOP!K623="KTHP",OR(TONGHOP!L623="LT",TONGHOP!L623="TN"),AND(TONGHOP!O623&gt;120,TONGHOP!O623&lt;=150)),TONGHOP!R623,"")</f>
        <v/>
      </c>
      <c r="I623" s="1" t="str">
        <f t="shared" si="38"/>
        <v/>
      </c>
      <c r="J623" s="1" t="str">
        <f>IF(AND(TONGHOP!K623="KTHP",OR(TONGHOP!L623="LT",TONGHOP!L623="TN"),TONGHOP!O623&gt;150),TONGHOP!Q623,"")</f>
        <v/>
      </c>
      <c r="K623" s="1" t="str">
        <f>IF(AND(TONGHOP!K623="KTHP",OR(TONGHOP!L623="LT",TONGHOP!L623="TN"),TONGHOP!O623&gt;150),TONGHOP!R623,"")</f>
        <v/>
      </c>
      <c r="L623" s="1" t="str">
        <f t="shared" si="39"/>
        <v/>
      </c>
    </row>
    <row r="624" spans="1:12">
      <c r="A624" s="1" t="str">
        <f>IF(AND(TONGHOP!K624="KTHP",OR(TONGHOP!L624="LT",TONGHOP!L624="TN"),TONGHOP!O624&lt;=90),TONGHOP!Q624,"")</f>
        <v>Nguyễn Văn Đông</v>
      </c>
      <c r="B624" s="1" t="str">
        <f>IF(AND(TONGHOP!K624="KTHP",OR(TONGHOP!L624="LT",TONGHOP!L624="TN"),TONGHOP!O624&lt;=90),TONGHOP!R624,"")</f>
        <v>Bùi Ánh Tuyết</v>
      </c>
      <c r="C624" s="1">
        <f t="shared" si="36"/>
        <v>1.2</v>
      </c>
      <c r="D624" s="1" t="str">
        <f>IF(AND(TONGHOP!K624="KTHP",OR(TONGHOP!L624="LT",TONGHOP!L624="TN"),AND(TONGHOP!O624&gt;90,TONGHOP!O624&lt;=120)),TONGHOP!Q624,"")</f>
        <v/>
      </c>
      <c r="E624" s="1" t="str">
        <f>IF(AND(TONGHOP!K624="KTHP",OR(TONGHOP!L624="LT",TONGHOP!L624="TN"),AND(TONGHOP!O624&gt;90,TONGHOP!O624&lt;=120)),TONGHOP!R624,"")</f>
        <v/>
      </c>
      <c r="F624" s="1" t="str">
        <f t="shared" si="37"/>
        <v/>
      </c>
      <c r="G624" s="1" t="str">
        <f>IF(AND(TONGHOP!K624="KTHP",OR(TONGHOP!L624="LT",TONGHOP!L624="TN"),AND(TONGHOP!O624&gt;120,TONGHOP!O624&lt;=150)),TONGHOP!Q624,"")</f>
        <v/>
      </c>
      <c r="H624" s="1" t="str">
        <f>IF(AND(TONGHOP!K624="KTHP",OR(TONGHOP!L624="LT",TONGHOP!L624="TN"),AND(TONGHOP!O624&gt;120,TONGHOP!O624&lt;=150)),TONGHOP!R624,"")</f>
        <v/>
      </c>
      <c r="I624" s="1" t="str">
        <f t="shared" si="38"/>
        <v/>
      </c>
      <c r="J624" s="1" t="str">
        <f>IF(AND(TONGHOP!K624="KTHP",OR(TONGHOP!L624="LT",TONGHOP!L624="TN"),TONGHOP!O624&gt;150),TONGHOP!Q624,"")</f>
        <v/>
      </c>
      <c r="K624" s="1" t="str">
        <f>IF(AND(TONGHOP!K624="KTHP",OR(TONGHOP!L624="LT",TONGHOP!L624="TN"),TONGHOP!O624&gt;150),TONGHOP!R624,"")</f>
        <v/>
      </c>
      <c r="L624" s="1" t="str">
        <f t="shared" si="39"/>
        <v/>
      </c>
    </row>
    <row r="625" spans="1:12">
      <c r="A625" s="1" t="str">
        <f>IF(AND(TONGHOP!K625="KTHP",OR(TONGHOP!L625="LT",TONGHOP!L625="TN"),TONGHOP!O625&lt;=90),TONGHOP!Q625,"")</f>
        <v>Đặng Thị Kiến Trúc</v>
      </c>
      <c r="B625" s="1" t="str">
        <f>IF(AND(TONGHOP!K625="KTHP",OR(TONGHOP!L625="LT",TONGHOP!L625="TN"),TONGHOP!O625&lt;=90),TONGHOP!R625,"")</f>
        <v>Nguyễn Anh Kiệt</v>
      </c>
      <c r="C625" s="1">
        <f t="shared" si="36"/>
        <v>1.2</v>
      </c>
      <c r="D625" s="1" t="str">
        <f>IF(AND(TONGHOP!K625="KTHP",OR(TONGHOP!L625="LT",TONGHOP!L625="TN"),AND(TONGHOP!O625&gt;90,TONGHOP!O625&lt;=120)),TONGHOP!Q625,"")</f>
        <v/>
      </c>
      <c r="E625" s="1" t="str">
        <f>IF(AND(TONGHOP!K625="KTHP",OR(TONGHOP!L625="LT",TONGHOP!L625="TN"),AND(TONGHOP!O625&gt;90,TONGHOP!O625&lt;=120)),TONGHOP!R625,"")</f>
        <v/>
      </c>
      <c r="F625" s="1" t="str">
        <f t="shared" si="37"/>
        <v/>
      </c>
      <c r="G625" s="1" t="str">
        <f>IF(AND(TONGHOP!K625="KTHP",OR(TONGHOP!L625="LT",TONGHOP!L625="TN"),AND(TONGHOP!O625&gt;120,TONGHOP!O625&lt;=150)),TONGHOP!Q625,"")</f>
        <v/>
      </c>
      <c r="H625" s="1" t="str">
        <f>IF(AND(TONGHOP!K625="KTHP",OR(TONGHOP!L625="LT",TONGHOP!L625="TN"),AND(TONGHOP!O625&gt;120,TONGHOP!O625&lt;=150)),TONGHOP!R625,"")</f>
        <v/>
      </c>
      <c r="I625" s="1" t="str">
        <f t="shared" si="38"/>
        <v/>
      </c>
      <c r="J625" s="1" t="str">
        <f>IF(AND(TONGHOP!K625="KTHP",OR(TONGHOP!L625="LT",TONGHOP!L625="TN"),TONGHOP!O625&gt;150),TONGHOP!Q625,"")</f>
        <v/>
      </c>
      <c r="K625" s="1" t="str">
        <f>IF(AND(TONGHOP!K625="KTHP",OR(TONGHOP!L625="LT",TONGHOP!L625="TN"),TONGHOP!O625&gt;150),TONGHOP!R625,"")</f>
        <v/>
      </c>
      <c r="L625" s="1" t="str">
        <f t="shared" si="39"/>
        <v/>
      </c>
    </row>
    <row r="626" spans="1:12">
      <c r="A626" s="1" t="str">
        <f>IF(AND(TONGHOP!K626="KTHP",OR(TONGHOP!L626="LT",TONGHOP!L626="TN"),TONGHOP!O626&lt;=90),TONGHOP!Q626,"")</f>
        <v>Nguyễn Thanh Tú</v>
      </c>
      <c r="B626" s="1" t="str">
        <f>IF(AND(TONGHOP!K626="KTHP",OR(TONGHOP!L626="LT",TONGHOP!L626="TN"),TONGHOP!O626&lt;=90),TONGHOP!R626,"")</f>
        <v>Lê Thị Thu Thảo</v>
      </c>
      <c r="C626" s="1">
        <f t="shared" si="36"/>
        <v>1.2</v>
      </c>
      <c r="D626" s="1" t="str">
        <f>IF(AND(TONGHOP!K626="KTHP",OR(TONGHOP!L626="LT",TONGHOP!L626="TN"),AND(TONGHOP!O626&gt;90,TONGHOP!O626&lt;=120)),TONGHOP!Q626,"")</f>
        <v/>
      </c>
      <c r="E626" s="1" t="str">
        <f>IF(AND(TONGHOP!K626="KTHP",OR(TONGHOP!L626="LT",TONGHOP!L626="TN"),AND(TONGHOP!O626&gt;90,TONGHOP!O626&lt;=120)),TONGHOP!R626,"")</f>
        <v/>
      </c>
      <c r="F626" s="1" t="str">
        <f t="shared" si="37"/>
        <v/>
      </c>
      <c r="G626" s="1" t="str">
        <f>IF(AND(TONGHOP!K626="KTHP",OR(TONGHOP!L626="LT",TONGHOP!L626="TN"),AND(TONGHOP!O626&gt;120,TONGHOP!O626&lt;=150)),TONGHOP!Q626,"")</f>
        <v/>
      </c>
      <c r="H626" s="1" t="str">
        <f>IF(AND(TONGHOP!K626="KTHP",OR(TONGHOP!L626="LT",TONGHOP!L626="TN"),AND(TONGHOP!O626&gt;120,TONGHOP!O626&lt;=150)),TONGHOP!R626,"")</f>
        <v/>
      </c>
      <c r="I626" s="1" t="str">
        <f t="shared" si="38"/>
        <v/>
      </c>
      <c r="J626" s="1" t="str">
        <f>IF(AND(TONGHOP!K626="KTHP",OR(TONGHOP!L626="LT",TONGHOP!L626="TN"),TONGHOP!O626&gt;150),TONGHOP!Q626,"")</f>
        <v/>
      </c>
      <c r="K626" s="1" t="str">
        <f>IF(AND(TONGHOP!K626="KTHP",OR(TONGHOP!L626="LT",TONGHOP!L626="TN"),TONGHOP!O626&gt;150),TONGHOP!R626,"")</f>
        <v/>
      </c>
      <c r="L626" s="1" t="str">
        <f t="shared" si="39"/>
        <v/>
      </c>
    </row>
    <row r="627" spans="1:12">
      <c r="A627" s="1" t="str">
        <f>IF(AND(TONGHOP!K627="KTHP",OR(TONGHOP!L627="LT",TONGHOP!L627="TN"),TONGHOP!O627&lt;=90),TONGHOP!Q627,"")</f>
        <v>Đặng Đức Minh</v>
      </c>
      <c r="B627" s="1" t="str">
        <f>IF(AND(TONGHOP!K627="KTHP",OR(TONGHOP!L627="LT",TONGHOP!L627="TN"),TONGHOP!O627&lt;=90),TONGHOP!R627,"")</f>
        <v>Lê Xuân Thủy</v>
      </c>
      <c r="C627" s="1">
        <f t="shared" si="36"/>
        <v>1.2</v>
      </c>
      <c r="D627" s="1" t="str">
        <f>IF(AND(TONGHOP!K627="KTHP",OR(TONGHOP!L627="LT",TONGHOP!L627="TN"),AND(TONGHOP!O627&gt;90,TONGHOP!O627&lt;=120)),TONGHOP!Q627,"")</f>
        <v/>
      </c>
      <c r="E627" s="1" t="str">
        <f>IF(AND(TONGHOP!K627="KTHP",OR(TONGHOP!L627="LT",TONGHOP!L627="TN"),AND(TONGHOP!O627&gt;90,TONGHOP!O627&lt;=120)),TONGHOP!R627,"")</f>
        <v/>
      </c>
      <c r="F627" s="1" t="str">
        <f t="shared" si="37"/>
        <v/>
      </c>
      <c r="G627" s="1" t="str">
        <f>IF(AND(TONGHOP!K627="KTHP",OR(TONGHOP!L627="LT",TONGHOP!L627="TN"),AND(TONGHOP!O627&gt;120,TONGHOP!O627&lt;=150)),TONGHOP!Q627,"")</f>
        <v/>
      </c>
      <c r="H627" s="1" t="str">
        <f>IF(AND(TONGHOP!K627="KTHP",OR(TONGHOP!L627="LT",TONGHOP!L627="TN"),AND(TONGHOP!O627&gt;120,TONGHOP!O627&lt;=150)),TONGHOP!R627,"")</f>
        <v/>
      </c>
      <c r="I627" s="1" t="str">
        <f t="shared" si="38"/>
        <v/>
      </c>
      <c r="J627" s="1" t="str">
        <f>IF(AND(TONGHOP!K627="KTHP",OR(TONGHOP!L627="LT",TONGHOP!L627="TN"),TONGHOP!O627&gt;150),TONGHOP!Q627,"")</f>
        <v/>
      </c>
      <c r="K627" s="1" t="str">
        <f>IF(AND(TONGHOP!K627="KTHP",OR(TONGHOP!L627="LT",TONGHOP!L627="TN"),TONGHOP!O627&gt;150),TONGHOP!R627,"")</f>
        <v/>
      </c>
      <c r="L627" s="1" t="str">
        <f t="shared" si="39"/>
        <v/>
      </c>
    </row>
    <row r="628" spans="1:12">
      <c r="A628" s="1" t="str">
        <f>IF(AND(TONGHOP!K628="KTHP",OR(TONGHOP!L628="LT",TONGHOP!L628="TN"),TONGHOP!O628&lt;=90),TONGHOP!Q628,"")</f>
        <v>Phạm Nguyễn Đức Trung</v>
      </c>
      <c r="B628" s="1" t="str">
        <f>IF(AND(TONGHOP!K628="KTHP",OR(TONGHOP!L628="LT",TONGHOP!L628="TN"),TONGHOP!O628&lt;=90),TONGHOP!R628,"")</f>
        <v>Nguyễn Thị Thanh Tú</v>
      </c>
      <c r="C628" s="1">
        <f t="shared" si="36"/>
        <v>1.2</v>
      </c>
      <c r="D628" s="1" t="str">
        <f>IF(AND(TONGHOP!K628="KTHP",OR(TONGHOP!L628="LT",TONGHOP!L628="TN"),AND(TONGHOP!O628&gt;90,TONGHOP!O628&lt;=120)),TONGHOP!Q628,"")</f>
        <v/>
      </c>
      <c r="E628" s="1" t="str">
        <f>IF(AND(TONGHOP!K628="KTHP",OR(TONGHOP!L628="LT",TONGHOP!L628="TN"),AND(TONGHOP!O628&gt;90,TONGHOP!O628&lt;=120)),TONGHOP!R628,"")</f>
        <v/>
      </c>
      <c r="F628" s="1" t="str">
        <f t="shared" si="37"/>
        <v/>
      </c>
      <c r="G628" s="1" t="str">
        <f>IF(AND(TONGHOP!K628="KTHP",OR(TONGHOP!L628="LT",TONGHOP!L628="TN"),AND(TONGHOP!O628&gt;120,TONGHOP!O628&lt;=150)),TONGHOP!Q628,"")</f>
        <v/>
      </c>
      <c r="H628" s="1" t="str">
        <f>IF(AND(TONGHOP!K628="KTHP",OR(TONGHOP!L628="LT",TONGHOP!L628="TN"),AND(TONGHOP!O628&gt;120,TONGHOP!O628&lt;=150)),TONGHOP!R628,"")</f>
        <v/>
      </c>
      <c r="I628" s="1" t="str">
        <f t="shared" si="38"/>
        <v/>
      </c>
      <c r="J628" s="1" t="str">
        <f>IF(AND(TONGHOP!K628="KTHP",OR(TONGHOP!L628="LT",TONGHOP!L628="TN"),TONGHOP!O628&gt;150),TONGHOP!Q628,"")</f>
        <v/>
      </c>
      <c r="K628" s="1" t="str">
        <f>IF(AND(TONGHOP!K628="KTHP",OR(TONGHOP!L628="LT",TONGHOP!L628="TN"),TONGHOP!O628&gt;150),TONGHOP!R628,"")</f>
        <v/>
      </c>
      <c r="L628" s="1" t="str">
        <f t="shared" si="39"/>
        <v/>
      </c>
    </row>
    <row r="629" spans="1:12">
      <c r="A629" s="1" t="str">
        <f>IF(AND(TONGHOP!K629="KTHP",OR(TONGHOP!L629="LT",TONGHOP!L629="TN"),TONGHOP!O629&lt;=90),TONGHOP!Q629,"")</f>
        <v>Nguyễn Thị Ngọc Hiền</v>
      </c>
      <c r="B629" s="1" t="str">
        <f>IF(AND(TONGHOP!K629="KTHP",OR(TONGHOP!L629="LT",TONGHOP!L629="TN"),TONGHOP!O629&lt;=90),TONGHOP!R629,"")</f>
        <v>Trịnh Hoàng Hiệp</v>
      </c>
      <c r="C629" s="1">
        <f t="shared" si="36"/>
        <v>1.2</v>
      </c>
      <c r="D629" s="1" t="str">
        <f>IF(AND(TONGHOP!K629="KTHP",OR(TONGHOP!L629="LT",TONGHOP!L629="TN"),AND(TONGHOP!O629&gt;90,TONGHOP!O629&lt;=120)),TONGHOP!Q629,"")</f>
        <v/>
      </c>
      <c r="E629" s="1" t="str">
        <f>IF(AND(TONGHOP!K629="KTHP",OR(TONGHOP!L629="LT",TONGHOP!L629="TN"),AND(TONGHOP!O629&gt;90,TONGHOP!O629&lt;=120)),TONGHOP!R629,"")</f>
        <v/>
      </c>
      <c r="F629" s="1" t="str">
        <f t="shared" si="37"/>
        <v/>
      </c>
      <c r="G629" s="1" t="str">
        <f>IF(AND(TONGHOP!K629="KTHP",OR(TONGHOP!L629="LT",TONGHOP!L629="TN"),AND(TONGHOP!O629&gt;120,TONGHOP!O629&lt;=150)),TONGHOP!Q629,"")</f>
        <v/>
      </c>
      <c r="H629" s="1" t="str">
        <f>IF(AND(TONGHOP!K629="KTHP",OR(TONGHOP!L629="LT",TONGHOP!L629="TN"),AND(TONGHOP!O629&gt;120,TONGHOP!O629&lt;=150)),TONGHOP!R629,"")</f>
        <v/>
      </c>
      <c r="I629" s="1" t="str">
        <f t="shared" si="38"/>
        <v/>
      </c>
      <c r="J629" s="1" t="str">
        <f>IF(AND(TONGHOP!K629="KTHP",OR(TONGHOP!L629="LT",TONGHOP!L629="TN"),TONGHOP!O629&gt;150),TONGHOP!Q629,"")</f>
        <v/>
      </c>
      <c r="K629" s="1" t="str">
        <f>IF(AND(TONGHOP!K629="KTHP",OR(TONGHOP!L629="LT",TONGHOP!L629="TN"),TONGHOP!O629&gt;150),TONGHOP!R629,"")</f>
        <v/>
      </c>
      <c r="L629" s="1" t="str">
        <f t="shared" si="39"/>
        <v/>
      </c>
    </row>
    <row r="630" spans="1:12">
      <c r="A630" s="1" t="str">
        <f>IF(AND(TONGHOP!K630="KTHP",OR(TONGHOP!L630="LT",TONGHOP!L630="TN"),TONGHOP!O630&lt;=90),TONGHOP!Q630,"")</f>
        <v>Trần Thị Hồng Thu</v>
      </c>
      <c r="B630" s="1" t="str">
        <f>IF(AND(TONGHOP!K630="KTHP",OR(TONGHOP!L630="LT",TONGHOP!L630="TN"),TONGHOP!O630&lt;=90),TONGHOP!R630,"")</f>
        <v>Phạm Quỳnh Như</v>
      </c>
      <c r="C630" s="1">
        <f t="shared" si="36"/>
        <v>1.2</v>
      </c>
      <c r="D630" s="1" t="str">
        <f>IF(AND(TONGHOP!K630="KTHP",OR(TONGHOP!L630="LT",TONGHOP!L630="TN"),AND(TONGHOP!O630&gt;90,TONGHOP!O630&lt;=120)),TONGHOP!Q630,"")</f>
        <v/>
      </c>
      <c r="E630" s="1" t="str">
        <f>IF(AND(TONGHOP!K630="KTHP",OR(TONGHOP!L630="LT",TONGHOP!L630="TN"),AND(TONGHOP!O630&gt;90,TONGHOP!O630&lt;=120)),TONGHOP!R630,"")</f>
        <v/>
      </c>
      <c r="F630" s="1" t="str">
        <f t="shared" si="37"/>
        <v/>
      </c>
      <c r="G630" s="1" t="str">
        <f>IF(AND(TONGHOP!K630="KTHP",OR(TONGHOP!L630="LT",TONGHOP!L630="TN"),AND(TONGHOP!O630&gt;120,TONGHOP!O630&lt;=150)),TONGHOP!Q630,"")</f>
        <v/>
      </c>
      <c r="H630" s="1" t="str">
        <f>IF(AND(TONGHOP!K630="KTHP",OR(TONGHOP!L630="LT",TONGHOP!L630="TN"),AND(TONGHOP!O630&gt;120,TONGHOP!O630&lt;=150)),TONGHOP!R630,"")</f>
        <v/>
      </c>
      <c r="I630" s="1" t="str">
        <f t="shared" si="38"/>
        <v/>
      </c>
      <c r="J630" s="1" t="str">
        <f>IF(AND(TONGHOP!K630="KTHP",OR(TONGHOP!L630="LT",TONGHOP!L630="TN"),TONGHOP!O630&gt;150),TONGHOP!Q630,"")</f>
        <v/>
      </c>
      <c r="K630" s="1" t="str">
        <f>IF(AND(TONGHOP!K630="KTHP",OR(TONGHOP!L630="LT",TONGHOP!L630="TN"),TONGHOP!O630&gt;150),TONGHOP!R630,"")</f>
        <v/>
      </c>
      <c r="L630" s="1" t="str">
        <f t="shared" si="39"/>
        <v/>
      </c>
    </row>
    <row r="631" spans="1:12">
      <c r="A631" s="1" t="str">
        <f>IF(AND(TONGHOP!K631="KTHP",OR(TONGHOP!L631="LT",TONGHOP!L631="TN"),TONGHOP!O631&lt;=90),TONGHOP!Q631,"")</f>
        <v>Trịnh Khắc Vũ</v>
      </c>
      <c r="B631" s="1" t="str">
        <f>IF(AND(TONGHOP!K631="KTHP",OR(TONGHOP!L631="LT",TONGHOP!L631="TN"),TONGHOP!O631&lt;=90),TONGHOP!R631,"")</f>
        <v>Phạm Thị Gia Tâm</v>
      </c>
      <c r="C631" s="1">
        <f t="shared" si="36"/>
        <v>1.2</v>
      </c>
      <c r="D631" s="1" t="str">
        <f>IF(AND(TONGHOP!K631="KTHP",OR(TONGHOP!L631="LT",TONGHOP!L631="TN"),AND(TONGHOP!O631&gt;90,TONGHOP!O631&lt;=120)),TONGHOP!Q631,"")</f>
        <v/>
      </c>
      <c r="E631" s="1" t="str">
        <f>IF(AND(TONGHOP!K631="KTHP",OR(TONGHOP!L631="LT",TONGHOP!L631="TN"),AND(TONGHOP!O631&gt;90,TONGHOP!O631&lt;=120)),TONGHOP!R631,"")</f>
        <v/>
      </c>
      <c r="F631" s="1" t="str">
        <f t="shared" si="37"/>
        <v/>
      </c>
      <c r="G631" s="1" t="str">
        <f>IF(AND(TONGHOP!K631="KTHP",OR(TONGHOP!L631="LT",TONGHOP!L631="TN"),AND(TONGHOP!O631&gt;120,TONGHOP!O631&lt;=150)),TONGHOP!Q631,"")</f>
        <v/>
      </c>
      <c r="H631" s="1" t="str">
        <f>IF(AND(TONGHOP!K631="KTHP",OR(TONGHOP!L631="LT",TONGHOP!L631="TN"),AND(TONGHOP!O631&gt;120,TONGHOP!O631&lt;=150)),TONGHOP!R631,"")</f>
        <v/>
      </c>
      <c r="I631" s="1" t="str">
        <f t="shared" si="38"/>
        <v/>
      </c>
      <c r="J631" s="1" t="str">
        <f>IF(AND(TONGHOP!K631="KTHP",OR(TONGHOP!L631="LT",TONGHOP!L631="TN"),TONGHOP!O631&gt;150),TONGHOP!Q631,"")</f>
        <v/>
      </c>
      <c r="K631" s="1" t="str">
        <f>IF(AND(TONGHOP!K631="KTHP",OR(TONGHOP!L631="LT",TONGHOP!L631="TN"),TONGHOP!O631&gt;150),TONGHOP!R631,"")</f>
        <v/>
      </c>
      <c r="L631" s="1" t="str">
        <f t="shared" si="39"/>
        <v/>
      </c>
    </row>
    <row r="632" spans="1:12">
      <c r="A632" s="1" t="str">
        <f>IF(AND(TONGHOP!K632="KTHP",OR(TONGHOP!L632="LT",TONGHOP!L632="TN"),TONGHOP!O632&lt;=90),TONGHOP!Q632,"")</f>
        <v>Cao Thị Nga</v>
      </c>
      <c r="B632" s="1" t="str">
        <f>IF(AND(TONGHOP!K632="KTHP",OR(TONGHOP!L632="LT",TONGHOP!L632="TN"),TONGHOP!O632&lt;=90),TONGHOP!R632,"")</f>
        <v>Bùi Thành Dũng</v>
      </c>
      <c r="C632" s="1">
        <f t="shared" si="36"/>
        <v>1.2</v>
      </c>
      <c r="D632" s="1" t="str">
        <f>IF(AND(TONGHOP!K632="KTHP",OR(TONGHOP!L632="LT",TONGHOP!L632="TN"),AND(TONGHOP!O632&gt;90,TONGHOP!O632&lt;=120)),TONGHOP!Q632,"")</f>
        <v/>
      </c>
      <c r="E632" s="1" t="str">
        <f>IF(AND(TONGHOP!K632="KTHP",OR(TONGHOP!L632="LT",TONGHOP!L632="TN"),AND(TONGHOP!O632&gt;90,TONGHOP!O632&lt;=120)),TONGHOP!R632,"")</f>
        <v/>
      </c>
      <c r="F632" s="1" t="str">
        <f t="shared" si="37"/>
        <v/>
      </c>
      <c r="G632" s="1" t="str">
        <f>IF(AND(TONGHOP!K632="KTHP",OR(TONGHOP!L632="LT",TONGHOP!L632="TN"),AND(TONGHOP!O632&gt;120,TONGHOP!O632&lt;=150)),TONGHOP!Q632,"")</f>
        <v/>
      </c>
      <c r="H632" s="1" t="str">
        <f>IF(AND(TONGHOP!K632="KTHP",OR(TONGHOP!L632="LT",TONGHOP!L632="TN"),AND(TONGHOP!O632&gt;120,TONGHOP!O632&lt;=150)),TONGHOP!R632,"")</f>
        <v/>
      </c>
      <c r="I632" s="1" t="str">
        <f t="shared" si="38"/>
        <v/>
      </c>
      <c r="J632" s="1" t="str">
        <f>IF(AND(TONGHOP!K632="KTHP",OR(TONGHOP!L632="LT",TONGHOP!L632="TN"),TONGHOP!O632&gt;150),TONGHOP!Q632,"")</f>
        <v/>
      </c>
      <c r="K632" s="1" t="str">
        <f>IF(AND(TONGHOP!K632="KTHP",OR(TONGHOP!L632="LT",TONGHOP!L632="TN"),TONGHOP!O632&gt;150),TONGHOP!R632,"")</f>
        <v/>
      </c>
      <c r="L632" s="1" t="str">
        <f t="shared" si="39"/>
        <v/>
      </c>
    </row>
    <row r="633" spans="1:12">
      <c r="A633" s="1" t="str">
        <f>IF(AND(TONGHOP!K633="KTHP",OR(TONGHOP!L633="LT",TONGHOP!L633="TN"),TONGHOP!O633&lt;=90),TONGHOP!Q633,"")</f>
        <v>Nguyễn Nguyên Hoàng Ngọc Quyên</v>
      </c>
      <c r="B633" s="1" t="str">
        <f>IF(AND(TONGHOP!K633="KTHP",OR(TONGHOP!L633="LT",TONGHOP!L633="TN"),TONGHOP!O633&lt;=90),TONGHOP!R633,"")</f>
        <v>Nguyễn Thị Thu Hồng</v>
      </c>
      <c r="C633" s="1">
        <f t="shared" si="36"/>
        <v>1.2</v>
      </c>
      <c r="D633" s="1" t="str">
        <f>IF(AND(TONGHOP!K633="KTHP",OR(TONGHOP!L633="LT",TONGHOP!L633="TN"),AND(TONGHOP!O633&gt;90,TONGHOP!O633&lt;=120)),TONGHOP!Q633,"")</f>
        <v/>
      </c>
      <c r="E633" s="1" t="str">
        <f>IF(AND(TONGHOP!K633="KTHP",OR(TONGHOP!L633="LT",TONGHOP!L633="TN"),AND(TONGHOP!O633&gt;90,TONGHOP!O633&lt;=120)),TONGHOP!R633,"")</f>
        <v/>
      </c>
      <c r="F633" s="1" t="str">
        <f t="shared" si="37"/>
        <v/>
      </c>
      <c r="G633" s="1" t="str">
        <f>IF(AND(TONGHOP!K633="KTHP",OR(TONGHOP!L633="LT",TONGHOP!L633="TN"),AND(TONGHOP!O633&gt;120,TONGHOP!O633&lt;=150)),TONGHOP!Q633,"")</f>
        <v/>
      </c>
      <c r="H633" s="1" t="str">
        <f>IF(AND(TONGHOP!K633="KTHP",OR(TONGHOP!L633="LT",TONGHOP!L633="TN"),AND(TONGHOP!O633&gt;120,TONGHOP!O633&lt;=150)),TONGHOP!R633,"")</f>
        <v/>
      </c>
      <c r="I633" s="1" t="str">
        <f t="shared" si="38"/>
        <v/>
      </c>
      <c r="J633" s="1" t="str">
        <f>IF(AND(TONGHOP!K633="KTHP",OR(TONGHOP!L633="LT",TONGHOP!L633="TN"),TONGHOP!O633&gt;150),TONGHOP!Q633,"")</f>
        <v/>
      </c>
      <c r="K633" s="1" t="str">
        <f>IF(AND(TONGHOP!K633="KTHP",OR(TONGHOP!L633="LT",TONGHOP!L633="TN"),TONGHOP!O633&gt;150),TONGHOP!R633,"")</f>
        <v/>
      </c>
      <c r="L633" s="1" t="str">
        <f t="shared" si="39"/>
        <v/>
      </c>
    </row>
    <row r="634" spans="1:12">
      <c r="A634" s="1" t="str">
        <f>IF(AND(TONGHOP!K634="KTHP",OR(TONGHOP!L634="LT",TONGHOP!L634="TN"),TONGHOP!O634&lt;=90),TONGHOP!Q634,"")</f>
        <v>Bùi Văn Dũng</v>
      </c>
      <c r="B634" s="1" t="str">
        <f>IF(AND(TONGHOP!K634="KTHP",OR(TONGHOP!L634="LT",TONGHOP!L634="TN"),TONGHOP!O634&lt;=90),TONGHOP!R634,"")</f>
        <v>Đặng Ngọc Đoàn</v>
      </c>
      <c r="C634" s="1">
        <f t="shared" si="36"/>
        <v>1.2</v>
      </c>
      <c r="D634" s="1" t="str">
        <f>IF(AND(TONGHOP!K634="KTHP",OR(TONGHOP!L634="LT",TONGHOP!L634="TN"),AND(TONGHOP!O634&gt;90,TONGHOP!O634&lt;=120)),TONGHOP!Q634,"")</f>
        <v/>
      </c>
      <c r="E634" s="1" t="str">
        <f>IF(AND(TONGHOP!K634="KTHP",OR(TONGHOP!L634="LT",TONGHOP!L634="TN"),AND(TONGHOP!O634&gt;90,TONGHOP!O634&lt;=120)),TONGHOP!R634,"")</f>
        <v/>
      </c>
      <c r="F634" s="1" t="str">
        <f t="shared" si="37"/>
        <v/>
      </c>
      <c r="G634" s="1" t="str">
        <f>IF(AND(TONGHOP!K634="KTHP",OR(TONGHOP!L634="LT",TONGHOP!L634="TN"),AND(TONGHOP!O634&gt;120,TONGHOP!O634&lt;=150)),TONGHOP!Q634,"")</f>
        <v/>
      </c>
      <c r="H634" s="1" t="str">
        <f>IF(AND(TONGHOP!K634="KTHP",OR(TONGHOP!L634="LT",TONGHOP!L634="TN"),AND(TONGHOP!O634&gt;120,TONGHOP!O634&lt;=150)),TONGHOP!R634,"")</f>
        <v/>
      </c>
      <c r="I634" s="1" t="str">
        <f t="shared" si="38"/>
        <v/>
      </c>
      <c r="J634" s="1" t="str">
        <f>IF(AND(TONGHOP!K634="KTHP",OR(TONGHOP!L634="LT",TONGHOP!L634="TN"),TONGHOP!O634&gt;150),TONGHOP!Q634,"")</f>
        <v/>
      </c>
      <c r="K634" s="1" t="str">
        <f>IF(AND(TONGHOP!K634="KTHP",OR(TONGHOP!L634="LT",TONGHOP!L634="TN"),TONGHOP!O634&gt;150),TONGHOP!R634,"")</f>
        <v/>
      </c>
      <c r="L634" s="1" t="str">
        <f t="shared" si="39"/>
        <v/>
      </c>
    </row>
    <row r="635" spans="1:12">
      <c r="A635" s="1" t="str">
        <f>IF(AND(TONGHOP!K635="KTHP",OR(TONGHOP!L635="LT",TONGHOP!L635="TN"),TONGHOP!O635&lt;=90),TONGHOP!Q635,"")</f>
        <v>Trần Vĩnh Xuyên</v>
      </c>
      <c r="B635" s="1" t="str">
        <f>IF(AND(TONGHOP!K635="KTHP",OR(TONGHOP!L635="LT",TONGHOP!L635="TN"),TONGHOP!O635&lt;=90),TONGHOP!R635,"")</f>
        <v>Lê Phi Trường</v>
      </c>
      <c r="C635" s="1">
        <f t="shared" si="36"/>
        <v>1.2</v>
      </c>
      <c r="D635" s="1" t="str">
        <f>IF(AND(TONGHOP!K635="KTHP",OR(TONGHOP!L635="LT",TONGHOP!L635="TN"),AND(TONGHOP!O635&gt;90,TONGHOP!O635&lt;=120)),TONGHOP!Q635,"")</f>
        <v/>
      </c>
      <c r="E635" s="1" t="str">
        <f>IF(AND(TONGHOP!K635="KTHP",OR(TONGHOP!L635="LT",TONGHOP!L635="TN"),AND(TONGHOP!O635&gt;90,TONGHOP!O635&lt;=120)),TONGHOP!R635,"")</f>
        <v/>
      </c>
      <c r="F635" s="1" t="str">
        <f t="shared" si="37"/>
        <v/>
      </c>
      <c r="G635" s="1" t="str">
        <f>IF(AND(TONGHOP!K635="KTHP",OR(TONGHOP!L635="LT",TONGHOP!L635="TN"),AND(TONGHOP!O635&gt;120,TONGHOP!O635&lt;=150)),TONGHOP!Q635,"")</f>
        <v/>
      </c>
      <c r="H635" s="1" t="str">
        <f>IF(AND(TONGHOP!K635="KTHP",OR(TONGHOP!L635="LT",TONGHOP!L635="TN"),AND(TONGHOP!O635&gt;120,TONGHOP!O635&lt;=150)),TONGHOP!R635,"")</f>
        <v/>
      </c>
      <c r="I635" s="1" t="str">
        <f t="shared" si="38"/>
        <v/>
      </c>
      <c r="J635" s="1" t="str">
        <f>IF(AND(TONGHOP!K635="KTHP",OR(TONGHOP!L635="LT",TONGHOP!L635="TN"),TONGHOP!O635&gt;150),TONGHOP!Q635,"")</f>
        <v/>
      </c>
      <c r="K635" s="1" t="str">
        <f>IF(AND(TONGHOP!K635="KTHP",OR(TONGHOP!L635="LT",TONGHOP!L635="TN"),TONGHOP!O635&gt;150),TONGHOP!R635,"")</f>
        <v/>
      </c>
      <c r="L635" s="1" t="str">
        <f t="shared" si="39"/>
        <v/>
      </c>
    </row>
    <row r="636" spans="1:12">
      <c r="A636" s="1" t="str">
        <f>IF(AND(TONGHOP!K636="KTHP",OR(TONGHOP!L636="LT",TONGHOP!L636="TN"),TONGHOP!O636&lt;=90),TONGHOP!Q636,"")</f>
        <v>Đỗ Thị Hải Yến</v>
      </c>
      <c r="B636" s="1" t="str">
        <f>IF(AND(TONGHOP!K636="KTHP",OR(TONGHOP!L636="LT",TONGHOP!L636="TN"),TONGHOP!O636&lt;=90),TONGHOP!R636,"")</f>
        <v>Vũ Thị Thái Linh</v>
      </c>
      <c r="C636" s="1">
        <f t="shared" si="36"/>
        <v>1.2</v>
      </c>
      <c r="D636" s="1" t="str">
        <f>IF(AND(TONGHOP!K636="KTHP",OR(TONGHOP!L636="LT",TONGHOP!L636="TN"),AND(TONGHOP!O636&gt;90,TONGHOP!O636&lt;=120)),TONGHOP!Q636,"")</f>
        <v/>
      </c>
      <c r="E636" s="1" t="str">
        <f>IF(AND(TONGHOP!K636="KTHP",OR(TONGHOP!L636="LT",TONGHOP!L636="TN"),AND(TONGHOP!O636&gt;90,TONGHOP!O636&lt;=120)),TONGHOP!R636,"")</f>
        <v/>
      </c>
      <c r="F636" s="1" t="str">
        <f t="shared" si="37"/>
        <v/>
      </c>
      <c r="G636" s="1" t="str">
        <f>IF(AND(TONGHOP!K636="KTHP",OR(TONGHOP!L636="LT",TONGHOP!L636="TN"),AND(TONGHOP!O636&gt;120,TONGHOP!O636&lt;=150)),TONGHOP!Q636,"")</f>
        <v/>
      </c>
      <c r="H636" s="1" t="str">
        <f>IF(AND(TONGHOP!K636="KTHP",OR(TONGHOP!L636="LT",TONGHOP!L636="TN"),AND(TONGHOP!O636&gt;120,TONGHOP!O636&lt;=150)),TONGHOP!R636,"")</f>
        <v/>
      </c>
      <c r="I636" s="1" t="str">
        <f t="shared" si="38"/>
        <v/>
      </c>
      <c r="J636" s="1" t="str">
        <f>IF(AND(TONGHOP!K636="KTHP",OR(TONGHOP!L636="LT",TONGHOP!L636="TN"),TONGHOP!O636&gt;150),TONGHOP!Q636,"")</f>
        <v/>
      </c>
      <c r="K636" s="1" t="str">
        <f>IF(AND(TONGHOP!K636="KTHP",OR(TONGHOP!L636="LT",TONGHOP!L636="TN"),TONGHOP!O636&gt;150),TONGHOP!R636,"")</f>
        <v/>
      </c>
      <c r="L636" s="1" t="str">
        <f t="shared" si="39"/>
        <v/>
      </c>
    </row>
    <row r="637" spans="1:12">
      <c r="A637" s="1" t="str">
        <f>IF(AND(TONGHOP!K637="KTHP",OR(TONGHOP!L637="LT",TONGHOP!L637="TN"),TONGHOP!O637&lt;=90),TONGHOP!Q637,"")</f>
        <v>Nguyễn Khoa</v>
      </c>
      <c r="B637" s="1" t="str">
        <f>IF(AND(TONGHOP!K637="KTHP",OR(TONGHOP!L637="LT",TONGHOP!L637="TN"),TONGHOP!O637&lt;=90),TONGHOP!R637,"")</f>
        <v>Huỳnh Thị Mai</v>
      </c>
      <c r="C637" s="1">
        <f t="shared" si="36"/>
        <v>1.2</v>
      </c>
      <c r="D637" s="1" t="str">
        <f>IF(AND(TONGHOP!K637="KTHP",OR(TONGHOP!L637="LT",TONGHOP!L637="TN"),AND(TONGHOP!O637&gt;90,TONGHOP!O637&lt;=120)),TONGHOP!Q637,"")</f>
        <v/>
      </c>
      <c r="E637" s="1" t="str">
        <f>IF(AND(TONGHOP!K637="KTHP",OR(TONGHOP!L637="LT",TONGHOP!L637="TN"),AND(TONGHOP!O637&gt;90,TONGHOP!O637&lt;=120)),TONGHOP!R637,"")</f>
        <v/>
      </c>
      <c r="F637" s="1" t="str">
        <f t="shared" si="37"/>
        <v/>
      </c>
      <c r="G637" s="1" t="str">
        <f>IF(AND(TONGHOP!K637="KTHP",OR(TONGHOP!L637="LT",TONGHOP!L637="TN"),AND(TONGHOP!O637&gt;120,TONGHOP!O637&lt;=150)),TONGHOP!Q637,"")</f>
        <v/>
      </c>
      <c r="H637" s="1" t="str">
        <f>IF(AND(TONGHOP!K637="KTHP",OR(TONGHOP!L637="LT",TONGHOP!L637="TN"),AND(TONGHOP!O637&gt;120,TONGHOP!O637&lt;=150)),TONGHOP!R637,"")</f>
        <v/>
      </c>
      <c r="I637" s="1" t="str">
        <f t="shared" si="38"/>
        <v/>
      </c>
      <c r="J637" s="1" t="str">
        <f>IF(AND(TONGHOP!K637="KTHP",OR(TONGHOP!L637="LT",TONGHOP!L637="TN"),TONGHOP!O637&gt;150),TONGHOP!Q637,"")</f>
        <v/>
      </c>
      <c r="K637" s="1" t="str">
        <f>IF(AND(TONGHOP!K637="KTHP",OR(TONGHOP!L637="LT",TONGHOP!L637="TN"),TONGHOP!O637&gt;150),TONGHOP!R637,"")</f>
        <v/>
      </c>
      <c r="L637" s="1" t="str">
        <f t="shared" si="39"/>
        <v/>
      </c>
    </row>
    <row r="638" spans="1:12">
      <c r="A638" s="1" t="str">
        <f>IF(AND(TONGHOP!K638="KTHP",OR(TONGHOP!L638="LT",TONGHOP!L638="TN"),TONGHOP!O638&lt;=90),TONGHOP!Q638,"")</f>
        <v>Bùi Anh Tuấn</v>
      </c>
      <c r="B638" s="1" t="str">
        <f>IF(AND(TONGHOP!K638="KTHP",OR(TONGHOP!L638="LT",TONGHOP!L638="TN"),TONGHOP!O638&lt;=90),TONGHOP!R638,"")</f>
        <v>Chế Vân Cầm</v>
      </c>
      <c r="C638" s="1">
        <f t="shared" si="36"/>
        <v>1.2</v>
      </c>
      <c r="D638" s="1" t="str">
        <f>IF(AND(TONGHOP!K638="KTHP",OR(TONGHOP!L638="LT",TONGHOP!L638="TN"),AND(TONGHOP!O638&gt;90,TONGHOP!O638&lt;=120)),TONGHOP!Q638,"")</f>
        <v/>
      </c>
      <c r="E638" s="1" t="str">
        <f>IF(AND(TONGHOP!K638="KTHP",OR(TONGHOP!L638="LT",TONGHOP!L638="TN"),AND(TONGHOP!O638&gt;90,TONGHOP!O638&lt;=120)),TONGHOP!R638,"")</f>
        <v/>
      </c>
      <c r="F638" s="1" t="str">
        <f t="shared" si="37"/>
        <v/>
      </c>
      <c r="G638" s="1" t="str">
        <f>IF(AND(TONGHOP!K638="KTHP",OR(TONGHOP!L638="LT",TONGHOP!L638="TN"),AND(TONGHOP!O638&gt;120,TONGHOP!O638&lt;=150)),TONGHOP!Q638,"")</f>
        <v/>
      </c>
      <c r="H638" s="1" t="str">
        <f>IF(AND(TONGHOP!K638="KTHP",OR(TONGHOP!L638="LT",TONGHOP!L638="TN"),AND(TONGHOP!O638&gt;120,TONGHOP!O638&lt;=150)),TONGHOP!R638,"")</f>
        <v/>
      </c>
      <c r="I638" s="1" t="str">
        <f t="shared" si="38"/>
        <v/>
      </c>
      <c r="J638" s="1" t="str">
        <f>IF(AND(TONGHOP!K638="KTHP",OR(TONGHOP!L638="LT",TONGHOP!L638="TN"),TONGHOP!O638&gt;150),TONGHOP!Q638,"")</f>
        <v/>
      </c>
      <c r="K638" s="1" t="str">
        <f>IF(AND(TONGHOP!K638="KTHP",OR(TONGHOP!L638="LT",TONGHOP!L638="TN"),TONGHOP!O638&gt;150),TONGHOP!R638,"")</f>
        <v/>
      </c>
      <c r="L638" s="1" t="str">
        <f t="shared" si="39"/>
        <v/>
      </c>
    </row>
    <row r="639" spans="1:12">
      <c r="A639" s="1" t="str">
        <f>IF(AND(TONGHOP!K639="KTHP",OR(TONGHOP!L639="LT",TONGHOP!L639="TN"),TONGHOP!O639&lt;=90),TONGHOP!Q639,"")</f>
        <v>Nguyễn Ngọc Thọ</v>
      </c>
      <c r="B639" s="1" t="str">
        <f>IF(AND(TONGHOP!K639="KTHP",OR(TONGHOP!L639="LT",TONGHOP!L639="TN"),TONGHOP!O639&lt;=90),TONGHOP!R639,"")</f>
        <v>Ngô Hoàng Anh</v>
      </c>
      <c r="C639" s="1">
        <f t="shared" si="36"/>
        <v>1.2</v>
      </c>
      <c r="D639" s="1" t="str">
        <f>IF(AND(TONGHOP!K639="KTHP",OR(TONGHOP!L639="LT",TONGHOP!L639="TN"),AND(TONGHOP!O639&gt;90,TONGHOP!O639&lt;=120)),TONGHOP!Q639,"")</f>
        <v/>
      </c>
      <c r="E639" s="1" t="str">
        <f>IF(AND(TONGHOP!K639="KTHP",OR(TONGHOP!L639="LT",TONGHOP!L639="TN"),AND(TONGHOP!O639&gt;90,TONGHOP!O639&lt;=120)),TONGHOP!R639,"")</f>
        <v/>
      </c>
      <c r="F639" s="1" t="str">
        <f t="shared" si="37"/>
        <v/>
      </c>
      <c r="G639" s="1" t="str">
        <f>IF(AND(TONGHOP!K639="KTHP",OR(TONGHOP!L639="LT",TONGHOP!L639="TN"),AND(TONGHOP!O639&gt;120,TONGHOP!O639&lt;=150)),TONGHOP!Q639,"")</f>
        <v/>
      </c>
      <c r="H639" s="1" t="str">
        <f>IF(AND(TONGHOP!K639="KTHP",OR(TONGHOP!L639="LT",TONGHOP!L639="TN"),AND(TONGHOP!O639&gt;120,TONGHOP!O639&lt;=150)),TONGHOP!R639,"")</f>
        <v/>
      </c>
      <c r="I639" s="1" t="str">
        <f t="shared" si="38"/>
        <v/>
      </c>
      <c r="J639" s="1" t="str">
        <f>IF(AND(TONGHOP!K639="KTHP",OR(TONGHOP!L639="LT",TONGHOP!L639="TN"),TONGHOP!O639&gt;150),TONGHOP!Q639,"")</f>
        <v/>
      </c>
      <c r="K639" s="1" t="str">
        <f>IF(AND(TONGHOP!K639="KTHP",OR(TONGHOP!L639="LT",TONGHOP!L639="TN"),TONGHOP!O639&gt;150),TONGHOP!R639,"")</f>
        <v/>
      </c>
      <c r="L639" s="1" t="str">
        <f t="shared" si="39"/>
        <v/>
      </c>
    </row>
    <row r="640" spans="1:12">
      <c r="A640" s="1">
        <f>IF(AND(TONGHOP!K640="KTHP",OR(TONGHOP!L640="LT",TONGHOP!L640="TN"),TONGHOP!O640&lt;=90),TONGHOP!Q640,"")</f>
        <v>0</v>
      </c>
      <c r="B640" s="1">
        <f>IF(AND(TONGHOP!K640="KTHP",OR(TONGHOP!L640="LT",TONGHOP!L640="TN"),TONGHOP!O640&lt;=90),TONGHOP!R640,"")</f>
        <v>0</v>
      </c>
      <c r="C640" s="1">
        <f t="shared" si="36"/>
        <v>1.2</v>
      </c>
      <c r="D640" s="1" t="str">
        <f>IF(AND(TONGHOP!K640="KTHP",OR(TONGHOP!L640="LT",TONGHOP!L640="TN"),AND(TONGHOP!O640&gt;90,TONGHOP!O640&lt;=120)),TONGHOP!Q640,"")</f>
        <v/>
      </c>
      <c r="E640" s="1" t="str">
        <f>IF(AND(TONGHOP!K640="KTHP",OR(TONGHOP!L640="LT",TONGHOP!L640="TN"),AND(TONGHOP!O640&gt;90,TONGHOP!O640&lt;=120)),TONGHOP!R640,"")</f>
        <v/>
      </c>
      <c r="F640" s="1" t="str">
        <f t="shared" si="37"/>
        <v/>
      </c>
      <c r="G640" s="1" t="str">
        <f>IF(AND(TONGHOP!K640="KTHP",OR(TONGHOP!L640="LT",TONGHOP!L640="TN"),AND(TONGHOP!O640&gt;120,TONGHOP!O640&lt;=150)),TONGHOP!Q640,"")</f>
        <v/>
      </c>
      <c r="H640" s="1" t="str">
        <f>IF(AND(TONGHOP!K640="KTHP",OR(TONGHOP!L640="LT",TONGHOP!L640="TN"),AND(TONGHOP!O640&gt;120,TONGHOP!O640&lt;=150)),TONGHOP!R640,"")</f>
        <v/>
      </c>
      <c r="I640" s="1" t="str">
        <f t="shared" si="38"/>
        <v/>
      </c>
      <c r="J640" s="1" t="str">
        <f>IF(AND(TONGHOP!K640="KTHP",OR(TONGHOP!L640="LT",TONGHOP!L640="TN"),TONGHOP!O640&gt;150),TONGHOP!Q640,"")</f>
        <v/>
      </c>
      <c r="K640" s="1" t="str">
        <f>IF(AND(TONGHOP!K640="KTHP",OR(TONGHOP!L640="LT",TONGHOP!L640="TN"),TONGHOP!O640&gt;150),TONGHOP!R640,"")</f>
        <v/>
      </c>
      <c r="L640" s="1" t="str">
        <f t="shared" si="39"/>
        <v/>
      </c>
    </row>
    <row r="641" spans="1:12">
      <c r="A641" s="1" t="str">
        <f>IF(AND(TONGHOP!K641="KTHP",OR(TONGHOP!L641="LT",TONGHOP!L641="TN"),TONGHOP!O641&lt;=90),TONGHOP!Q641,"")</f>
        <v>Trần Thị Hương</v>
      </c>
      <c r="B641" s="1" t="str">
        <f>IF(AND(TONGHOP!K641="KTHP",OR(TONGHOP!L641="LT",TONGHOP!L641="TN"),TONGHOP!O641&lt;=90),TONGHOP!R641,"")</f>
        <v>Phạm Quỳnh Như</v>
      </c>
      <c r="C641" s="1">
        <f t="shared" si="36"/>
        <v>1.2</v>
      </c>
      <c r="D641" s="1" t="str">
        <f>IF(AND(TONGHOP!K641="KTHP",OR(TONGHOP!L641="LT",TONGHOP!L641="TN"),AND(TONGHOP!O641&gt;90,TONGHOP!O641&lt;=120)),TONGHOP!Q641,"")</f>
        <v/>
      </c>
      <c r="E641" s="1" t="str">
        <f>IF(AND(TONGHOP!K641="KTHP",OR(TONGHOP!L641="LT",TONGHOP!L641="TN"),AND(TONGHOP!O641&gt;90,TONGHOP!O641&lt;=120)),TONGHOP!R641,"")</f>
        <v/>
      </c>
      <c r="F641" s="1" t="str">
        <f t="shared" si="37"/>
        <v/>
      </c>
      <c r="G641" s="1" t="str">
        <f>IF(AND(TONGHOP!K641="KTHP",OR(TONGHOP!L641="LT",TONGHOP!L641="TN"),AND(TONGHOP!O641&gt;120,TONGHOP!O641&lt;=150)),TONGHOP!Q641,"")</f>
        <v/>
      </c>
      <c r="H641" s="1" t="str">
        <f>IF(AND(TONGHOP!K641="KTHP",OR(TONGHOP!L641="LT",TONGHOP!L641="TN"),AND(TONGHOP!O641&gt;120,TONGHOP!O641&lt;=150)),TONGHOP!R641,"")</f>
        <v/>
      </c>
      <c r="I641" s="1" t="str">
        <f t="shared" si="38"/>
        <v/>
      </c>
      <c r="J641" s="1" t="str">
        <f>IF(AND(TONGHOP!K641="KTHP",OR(TONGHOP!L641="LT",TONGHOP!L641="TN"),TONGHOP!O641&gt;150),TONGHOP!Q641,"")</f>
        <v/>
      </c>
      <c r="K641" s="1" t="str">
        <f>IF(AND(TONGHOP!K641="KTHP",OR(TONGHOP!L641="LT",TONGHOP!L641="TN"),TONGHOP!O641&gt;150),TONGHOP!R641,"")</f>
        <v/>
      </c>
      <c r="L641" s="1" t="str">
        <f t="shared" si="39"/>
        <v/>
      </c>
    </row>
    <row r="642" spans="1:12">
      <c r="A642" s="1" t="str">
        <f>IF(AND(TONGHOP!K642="KTHP",OR(TONGHOP!L642="LT",TONGHOP!L642="TN"),TONGHOP!O642&lt;=90),TONGHOP!Q642,"")</f>
        <v>Lư Thị Yến Vũ</v>
      </c>
      <c r="B642" s="1" t="str">
        <f>IF(AND(TONGHOP!K642="KTHP",OR(TONGHOP!L642="LT",TONGHOP!L642="TN"),TONGHOP!O642&lt;=90),TONGHOP!R642,"")</f>
        <v>Hoàng Văn Viết</v>
      </c>
      <c r="C642" s="1">
        <f t="shared" si="36"/>
        <v>1.2</v>
      </c>
      <c r="D642" s="1" t="str">
        <f>IF(AND(TONGHOP!K642="KTHP",OR(TONGHOP!L642="LT",TONGHOP!L642="TN"),AND(TONGHOP!O642&gt;90,TONGHOP!O642&lt;=120)),TONGHOP!Q642,"")</f>
        <v/>
      </c>
      <c r="E642" s="1" t="str">
        <f>IF(AND(TONGHOP!K642="KTHP",OR(TONGHOP!L642="LT",TONGHOP!L642="TN"),AND(TONGHOP!O642&gt;90,TONGHOP!O642&lt;=120)),TONGHOP!R642,"")</f>
        <v/>
      </c>
      <c r="F642" s="1" t="str">
        <f t="shared" si="37"/>
        <v/>
      </c>
      <c r="G642" s="1" t="str">
        <f>IF(AND(TONGHOP!K642="KTHP",OR(TONGHOP!L642="LT",TONGHOP!L642="TN"),AND(TONGHOP!O642&gt;120,TONGHOP!O642&lt;=150)),TONGHOP!Q642,"")</f>
        <v/>
      </c>
      <c r="H642" s="1" t="str">
        <f>IF(AND(TONGHOP!K642="KTHP",OR(TONGHOP!L642="LT",TONGHOP!L642="TN"),AND(TONGHOP!O642&gt;120,TONGHOP!O642&lt;=150)),TONGHOP!R642,"")</f>
        <v/>
      </c>
      <c r="I642" s="1" t="str">
        <f t="shared" si="38"/>
        <v/>
      </c>
      <c r="J642" s="1" t="str">
        <f>IF(AND(TONGHOP!K642="KTHP",OR(TONGHOP!L642="LT",TONGHOP!L642="TN"),TONGHOP!O642&gt;150),TONGHOP!Q642,"")</f>
        <v/>
      </c>
      <c r="K642" s="1" t="str">
        <f>IF(AND(TONGHOP!K642="KTHP",OR(TONGHOP!L642="LT",TONGHOP!L642="TN"),TONGHOP!O642&gt;150),TONGHOP!R642,"")</f>
        <v/>
      </c>
      <c r="L642" s="1" t="str">
        <f t="shared" si="39"/>
        <v/>
      </c>
    </row>
    <row r="643" spans="1:12">
      <c r="A643" s="1" t="str">
        <f>IF(AND(TONGHOP!K643="KTHP",OR(TONGHOP!L643="LT",TONGHOP!L643="TN"),TONGHOP!O643&lt;=90),TONGHOP!Q643,"")</f>
        <v>Nguyễn Trần Thanh Nhàn</v>
      </c>
      <c r="B643" s="1" t="str">
        <f>IF(AND(TONGHOP!K643="KTHP",OR(TONGHOP!L643="LT",TONGHOP!L643="TN"),TONGHOP!O643&lt;=90),TONGHOP!R643,"")</f>
        <v>Trịnh Hoàng Hiệp</v>
      </c>
      <c r="C643" s="1">
        <f t="shared" ref="C643:C706" si="40">IF(AND(A643="",B643=""),"",1.2)</f>
        <v>1.2</v>
      </c>
      <c r="D643" s="1" t="str">
        <f>IF(AND(TONGHOP!K643="KTHP",OR(TONGHOP!L643="LT",TONGHOP!L643="TN"),AND(TONGHOP!O643&gt;90,TONGHOP!O643&lt;=120)),TONGHOP!Q643,"")</f>
        <v/>
      </c>
      <c r="E643" s="1" t="str">
        <f>IF(AND(TONGHOP!K643="KTHP",OR(TONGHOP!L643="LT",TONGHOP!L643="TN"),AND(TONGHOP!O643&gt;90,TONGHOP!O643&lt;=120)),TONGHOP!R643,"")</f>
        <v/>
      </c>
      <c r="F643" s="1" t="str">
        <f t="shared" ref="F643:F706" si="41">IF(AND(D643="",E643=""),"",1.6)</f>
        <v/>
      </c>
      <c r="G643" s="1" t="str">
        <f>IF(AND(TONGHOP!K643="KTHP",OR(TONGHOP!L643="LT",TONGHOP!L643="TN"),AND(TONGHOP!O643&gt;120,TONGHOP!O643&lt;=150)),TONGHOP!Q643,"")</f>
        <v/>
      </c>
      <c r="H643" s="1" t="str">
        <f>IF(AND(TONGHOP!K643="KTHP",OR(TONGHOP!L643="LT",TONGHOP!L643="TN"),AND(TONGHOP!O643&gt;120,TONGHOP!O643&lt;=150)),TONGHOP!R643,"")</f>
        <v/>
      </c>
      <c r="I643" s="1" t="str">
        <f t="shared" ref="I643:I706" si="42">IF(AND(G643="",H643=""),"",2)</f>
        <v/>
      </c>
      <c r="J643" s="1" t="str">
        <f>IF(AND(TONGHOP!K643="KTHP",OR(TONGHOP!L643="LT",TONGHOP!L643="TN"),TONGHOP!O643&gt;150),TONGHOP!Q643,"")</f>
        <v/>
      </c>
      <c r="K643" s="1" t="str">
        <f>IF(AND(TONGHOP!K643="KTHP",OR(TONGHOP!L643="LT",TONGHOP!L643="TN"),TONGHOP!O643&gt;150),TONGHOP!R643,"")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IF(AND(TONGHOP!K644="KTHP",OR(TONGHOP!L644="LT",TONGHOP!L644="TN"),TONGHOP!O644&lt;=90),TONGHOP!Q644,"")</f>
        <v>Nguyễn Thùy Dương</v>
      </c>
      <c r="B644" s="1" t="str">
        <f>IF(AND(TONGHOP!K644="KTHP",OR(TONGHOP!L644="LT",TONGHOP!L644="TN"),TONGHOP!O644&lt;=90),TONGHOP!R644,"")</f>
        <v>Lưu Thị Thúy</v>
      </c>
      <c r="C644" s="1">
        <f t="shared" si="40"/>
        <v>1.2</v>
      </c>
      <c r="D644" s="1" t="str">
        <f>IF(AND(TONGHOP!K644="KTHP",OR(TONGHOP!L644="LT",TONGHOP!L644="TN"),AND(TONGHOP!O644&gt;90,TONGHOP!O644&lt;=120)),TONGHOP!Q644,"")</f>
        <v/>
      </c>
      <c r="E644" s="1" t="str">
        <f>IF(AND(TONGHOP!K644="KTHP",OR(TONGHOP!L644="LT",TONGHOP!L644="TN"),AND(TONGHOP!O644&gt;90,TONGHOP!O644&lt;=120)),TONGHOP!R644,"")</f>
        <v/>
      </c>
      <c r="F644" s="1" t="str">
        <f t="shared" si="41"/>
        <v/>
      </c>
      <c r="G644" s="1" t="str">
        <f>IF(AND(TONGHOP!K644="KTHP",OR(TONGHOP!L644="LT",TONGHOP!L644="TN"),AND(TONGHOP!O644&gt;120,TONGHOP!O644&lt;=150)),TONGHOP!Q644,"")</f>
        <v/>
      </c>
      <c r="H644" s="1" t="str">
        <f>IF(AND(TONGHOP!K644="KTHP",OR(TONGHOP!L644="LT",TONGHOP!L644="TN"),AND(TONGHOP!O644&gt;120,TONGHOP!O644&lt;=150)),TONGHOP!R644,"")</f>
        <v/>
      </c>
      <c r="I644" s="1" t="str">
        <f t="shared" si="42"/>
        <v/>
      </c>
      <c r="J644" s="1" t="str">
        <f>IF(AND(TONGHOP!K644="KTHP",OR(TONGHOP!L644="LT",TONGHOP!L644="TN"),TONGHOP!O644&gt;150),TONGHOP!Q644,"")</f>
        <v/>
      </c>
      <c r="K644" s="1" t="str">
        <f>IF(AND(TONGHOP!K644="KTHP",OR(TONGHOP!L644="LT",TONGHOP!L644="TN"),TONGHOP!O644&gt;150),TONGHOP!R644,"")</f>
        <v/>
      </c>
      <c r="L644" s="1" t="str">
        <f t="shared" si="43"/>
        <v/>
      </c>
    </row>
    <row r="645" spans="1:12">
      <c r="A645" s="1" t="str">
        <f>IF(AND(TONGHOP!K645="KTHP",OR(TONGHOP!L645="LT",TONGHOP!L645="TN"),TONGHOP!O645&lt;=90),TONGHOP!Q645,"")</f>
        <v>Nguyễn Thị Ngọc Hiền</v>
      </c>
      <c r="B645" s="1" t="str">
        <f>IF(AND(TONGHOP!K645="KTHP",OR(TONGHOP!L645="LT",TONGHOP!L645="TN"),TONGHOP!O645&lt;=90),TONGHOP!R645,"")</f>
        <v>Bùi Ánh Tuyết</v>
      </c>
      <c r="C645" s="1">
        <f t="shared" si="40"/>
        <v>1.2</v>
      </c>
      <c r="D645" s="1" t="str">
        <f>IF(AND(TONGHOP!K645="KTHP",OR(TONGHOP!L645="LT",TONGHOP!L645="TN"),AND(TONGHOP!O645&gt;90,TONGHOP!O645&lt;=120)),TONGHOP!Q645,"")</f>
        <v/>
      </c>
      <c r="E645" s="1" t="str">
        <f>IF(AND(TONGHOP!K645="KTHP",OR(TONGHOP!L645="LT",TONGHOP!L645="TN"),AND(TONGHOP!O645&gt;90,TONGHOP!O645&lt;=120)),TONGHOP!R645,"")</f>
        <v/>
      </c>
      <c r="F645" s="1" t="str">
        <f t="shared" si="41"/>
        <v/>
      </c>
      <c r="G645" s="1" t="str">
        <f>IF(AND(TONGHOP!K645="KTHP",OR(TONGHOP!L645="LT",TONGHOP!L645="TN"),AND(TONGHOP!O645&gt;120,TONGHOP!O645&lt;=150)),TONGHOP!Q645,"")</f>
        <v/>
      </c>
      <c r="H645" s="1" t="str">
        <f>IF(AND(TONGHOP!K645="KTHP",OR(TONGHOP!L645="LT",TONGHOP!L645="TN"),AND(TONGHOP!O645&gt;120,TONGHOP!O645&lt;=150)),TONGHOP!R645,"")</f>
        <v/>
      </c>
      <c r="I645" s="1" t="str">
        <f t="shared" si="42"/>
        <v/>
      </c>
      <c r="J645" s="1" t="str">
        <f>IF(AND(TONGHOP!K645="KTHP",OR(TONGHOP!L645="LT",TONGHOP!L645="TN"),TONGHOP!O645&gt;150),TONGHOP!Q645,"")</f>
        <v/>
      </c>
      <c r="K645" s="1" t="str">
        <f>IF(AND(TONGHOP!K645="KTHP",OR(TONGHOP!L645="LT",TONGHOP!L645="TN"),TONGHOP!O645&gt;150),TONGHOP!R645,"")</f>
        <v/>
      </c>
      <c r="L645" s="1" t="str">
        <f t="shared" si="43"/>
        <v/>
      </c>
    </row>
    <row r="646" spans="1:12">
      <c r="A646" s="1" t="str">
        <f>IF(AND(TONGHOP!K646="KTHP",OR(TONGHOP!L646="LT",TONGHOP!L646="TN"),TONGHOP!O646&lt;=90),TONGHOP!Q646,"")</f>
        <v>Trần Thị Hương</v>
      </c>
      <c r="B646" s="1" t="str">
        <f>IF(AND(TONGHOP!K646="KTHP",OR(TONGHOP!L646="LT",TONGHOP!L646="TN"),TONGHOP!O646&lt;=90),TONGHOP!R646,"")</f>
        <v>Đào Anh Tuấn</v>
      </c>
      <c r="C646" s="1">
        <f t="shared" si="40"/>
        <v>1.2</v>
      </c>
      <c r="D646" s="1" t="str">
        <f>IF(AND(TONGHOP!K646="KTHP",OR(TONGHOP!L646="LT",TONGHOP!L646="TN"),AND(TONGHOP!O646&gt;90,TONGHOP!O646&lt;=120)),TONGHOP!Q646,"")</f>
        <v/>
      </c>
      <c r="E646" s="1" t="str">
        <f>IF(AND(TONGHOP!K646="KTHP",OR(TONGHOP!L646="LT",TONGHOP!L646="TN"),AND(TONGHOP!O646&gt;90,TONGHOP!O646&lt;=120)),TONGHOP!R646,"")</f>
        <v/>
      </c>
      <c r="F646" s="1" t="str">
        <f t="shared" si="41"/>
        <v/>
      </c>
      <c r="G646" s="1" t="str">
        <f>IF(AND(TONGHOP!K646="KTHP",OR(TONGHOP!L646="LT",TONGHOP!L646="TN"),AND(TONGHOP!O646&gt;120,TONGHOP!O646&lt;=150)),TONGHOP!Q646,"")</f>
        <v/>
      </c>
      <c r="H646" s="1" t="str">
        <f>IF(AND(TONGHOP!K646="KTHP",OR(TONGHOP!L646="LT",TONGHOP!L646="TN"),AND(TONGHOP!O646&gt;120,TONGHOP!O646&lt;=150)),TONGHOP!R646,"")</f>
        <v/>
      </c>
      <c r="I646" s="1" t="str">
        <f t="shared" si="42"/>
        <v/>
      </c>
      <c r="J646" s="1" t="str">
        <f>IF(AND(TONGHOP!K646="KTHP",OR(TONGHOP!L646="LT",TONGHOP!L646="TN"),TONGHOP!O646&gt;150),TONGHOP!Q646,"")</f>
        <v/>
      </c>
      <c r="K646" s="1" t="str">
        <f>IF(AND(TONGHOP!K646="KTHP",OR(TONGHOP!L646="LT",TONGHOP!L646="TN"),TONGHOP!O646&gt;150),TONGHOP!R646,"")</f>
        <v/>
      </c>
      <c r="L646" s="1" t="str">
        <f t="shared" si="43"/>
        <v/>
      </c>
    </row>
    <row r="647" spans="1:12">
      <c r="A647" s="1">
        <f>IF(AND(TONGHOP!K647="KTHP",OR(TONGHOP!L647="LT",TONGHOP!L647="TN"),TONGHOP!O647&lt;=90),TONGHOP!Q647,"")</f>
        <v>0</v>
      </c>
      <c r="B647" s="1">
        <f>IF(AND(TONGHOP!K647="KTHP",OR(TONGHOP!L647="LT",TONGHOP!L647="TN"),TONGHOP!O647&lt;=90),TONGHOP!R647,"")</f>
        <v>0</v>
      </c>
      <c r="C647" s="1">
        <f t="shared" si="40"/>
        <v>1.2</v>
      </c>
      <c r="D647" s="1" t="str">
        <f>IF(AND(TONGHOP!K647="KTHP",OR(TONGHOP!L647="LT",TONGHOP!L647="TN"),AND(TONGHOP!O647&gt;90,TONGHOP!O647&lt;=120)),TONGHOP!Q647,"")</f>
        <v/>
      </c>
      <c r="E647" s="1" t="str">
        <f>IF(AND(TONGHOP!K647="KTHP",OR(TONGHOP!L647="LT",TONGHOP!L647="TN"),AND(TONGHOP!O647&gt;90,TONGHOP!O647&lt;=120)),TONGHOP!R647,"")</f>
        <v/>
      </c>
      <c r="F647" s="1" t="str">
        <f t="shared" si="41"/>
        <v/>
      </c>
      <c r="G647" s="1" t="str">
        <f>IF(AND(TONGHOP!K647="KTHP",OR(TONGHOP!L647="LT",TONGHOP!L647="TN"),AND(TONGHOP!O647&gt;120,TONGHOP!O647&lt;=150)),TONGHOP!Q647,"")</f>
        <v/>
      </c>
      <c r="H647" s="1" t="str">
        <f>IF(AND(TONGHOP!K647="KTHP",OR(TONGHOP!L647="LT",TONGHOP!L647="TN"),AND(TONGHOP!O647&gt;120,TONGHOP!O647&lt;=150)),TONGHOP!R647,"")</f>
        <v/>
      </c>
      <c r="I647" s="1" t="str">
        <f t="shared" si="42"/>
        <v/>
      </c>
      <c r="J647" s="1" t="str">
        <f>IF(AND(TONGHOP!K647="KTHP",OR(TONGHOP!L647="LT",TONGHOP!L647="TN"),TONGHOP!O647&gt;150),TONGHOP!Q647,"")</f>
        <v/>
      </c>
      <c r="K647" s="1" t="str">
        <f>IF(AND(TONGHOP!K647="KTHP",OR(TONGHOP!L647="LT",TONGHOP!L647="TN"),TONGHOP!O647&gt;150),TONGHOP!R647,"")</f>
        <v/>
      </c>
      <c r="L647" s="1" t="str">
        <f t="shared" si="43"/>
        <v/>
      </c>
    </row>
    <row r="648" spans="1:12">
      <c r="A648" s="1" t="str">
        <f>IF(AND(TONGHOP!K648="KTHP",OR(TONGHOP!L648="LT",TONGHOP!L648="TN"),TONGHOP!O648&lt;=90),TONGHOP!Q648,"")</f>
        <v>Bùi Anh Tuấn</v>
      </c>
      <c r="B648" s="1" t="str">
        <f>IF(AND(TONGHOP!K648="KTHP",OR(TONGHOP!L648="LT",TONGHOP!L648="TN"),TONGHOP!O648&lt;=90),TONGHOP!R648,"")</f>
        <v>Hoàng Văn Viết</v>
      </c>
      <c r="C648" s="1">
        <f t="shared" si="40"/>
        <v>1.2</v>
      </c>
      <c r="D648" s="1" t="str">
        <f>IF(AND(TONGHOP!K648="KTHP",OR(TONGHOP!L648="LT",TONGHOP!L648="TN"),AND(TONGHOP!O648&gt;90,TONGHOP!O648&lt;=120)),TONGHOP!Q648,"")</f>
        <v/>
      </c>
      <c r="E648" s="1" t="str">
        <f>IF(AND(TONGHOP!K648="KTHP",OR(TONGHOP!L648="LT",TONGHOP!L648="TN"),AND(TONGHOP!O648&gt;90,TONGHOP!O648&lt;=120)),TONGHOP!R648,"")</f>
        <v/>
      </c>
      <c r="F648" s="1" t="str">
        <f t="shared" si="41"/>
        <v/>
      </c>
      <c r="G648" s="1" t="str">
        <f>IF(AND(TONGHOP!K648="KTHP",OR(TONGHOP!L648="LT",TONGHOP!L648="TN"),AND(TONGHOP!O648&gt;120,TONGHOP!O648&lt;=150)),TONGHOP!Q648,"")</f>
        <v/>
      </c>
      <c r="H648" s="1" t="str">
        <f>IF(AND(TONGHOP!K648="KTHP",OR(TONGHOP!L648="LT",TONGHOP!L648="TN"),AND(TONGHOP!O648&gt;120,TONGHOP!O648&lt;=150)),TONGHOP!R648,"")</f>
        <v/>
      </c>
      <c r="I648" s="1" t="str">
        <f t="shared" si="42"/>
        <v/>
      </c>
      <c r="J648" s="1" t="str">
        <f>IF(AND(TONGHOP!K648="KTHP",OR(TONGHOP!L648="LT",TONGHOP!L648="TN"),TONGHOP!O648&gt;150),TONGHOP!Q648,"")</f>
        <v/>
      </c>
      <c r="K648" s="1" t="str">
        <f>IF(AND(TONGHOP!K648="KTHP",OR(TONGHOP!L648="LT",TONGHOP!L648="TN"),TONGHOP!O648&gt;150),TONGHOP!R648,"")</f>
        <v/>
      </c>
      <c r="L648" s="1" t="str">
        <f t="shared" si="43"/>
        <v/>
      </c>
    </row>
    <row r="649" spans="1:12">
      <c r="A649" s="1" t="str">
        <f>IF(AND(TONGHOP!K649="KTHP",OR(TONGHOP!L649="LT",TONGHOP!L649="TN"),TONGHOP!O649&lt;=90),TONGHOP!Q649,"")</f>
        <v>Nguyễn Ngọc Thọ</v>
      </c>
      <c r="B649" s="1" t="str">
        <f>IF(AND(TONGHOP!K649="KTHP",OR(TONGHOP!L649="LT",TONGHOP!L649="TN"),TONGHOP!O649&lt;=90),TONGHOP!R649,"")</f>
        <v>Trịnh Hoàng Hiệp</v>
      </c>
      <c r="C649" s="1">
        <f t="shared" si="40"/>
        <v>1.2</v>
      </c>
      <c r="D649" s="1" t="str">
        <f>IF(AND(TONGHOP!K649="KTHP",OR(TONGHOP!L649="LT",TONGHOP!L649="TN"),AND(TONGHOP!O649&gt;90,TONGHOP!O649&lt;=120)),TONGHOP!Q649,"")</f>
        <v/>
      </c>
      <c r="E649" s="1" t="str">
        <f>IF(AND(TONGHOP!K649="KTHP",OR(TONGHOP!L649="LT",TONGHOP!L649="TN"),AND(TONGHOP!O649&gt;90,TONGHOP!O649&lt;=120)),TONGHOP!R649,"")</f>
        <v/>
      </c>
      <c r="F649" s="1" t="str">
        <f t="shared" si="41"/>
        <v/>
      </c>
      <c r="G649" s="1" t="str">
        <f>IF(AND(TONGHOP!K649="KTHP",OR(TONGHOP!L649="LT",TONGHOP!L649="TN"),AND(TONGHOP!O649&gt;120,TONGHOP!O649&lt;=150)),TONGHOP!Q649,"")</f>
        <v/>
      </c>
      <c r="H649" s="1" t="str">
        <f>IF(AND(TONGHOP!K649="KTHP",OR(TONGHOP!L649="LT",TONGHOP!L649="TN"),AND(TONGHOP!O649&gt;120,TONGHOP!O649&lt;=150)),TONGHOP!R649,"")</f>
        <v/>
      </c>
      <c r="I649" s="1" t="str">
        <f t="shared" si="42"/>
        <v/>
      </c>
      <c r="J649" s="1" t="str">
        <f>IF(AND(TONGHOP!K649="KTHP",OR(TONGHOP!L649="LT",TONGHOP!L649="TN"),TONGHOP!O649&gt;150),TONGHOP!Q649,"")</f>
        <v/>
      </c>
      <c r="K649" s="1" t="str">
        <f>IF(AND(TONGHOP!K649="KTHP",OR(TONGHOP!L649="LT",TONGHOP!L649="TN"),TONGHOP!O649&gt;150),TONGHOP!R649,"")</f>
        <v/>
      </c>
      <c r="L649" s="1" t="str">
        <f t="shared" si="43"/>
        <v/>
      </c>
    </row>
    <row r="650" spans="1:12">
      <c r="A650" s="1" t="str">
        <f>IF(AND(TONGHOP!K650="KTHP",OR(TONGHOP!L650="LT",TONGHOP!L650="TN"),TONGHOP!O650&lt;=90),TONGHOP!Q650,"")</f>
        <v>Nguyễn Thùy Dương</v>
      </c>
      <c r="B650" s="1" t="str">
        <f>IF(AND(TONGHOP!K650="KTHP",OR(TONGHOP!L650="LT",TONGHOP!L650="TN"),TONGHOP!O650&lt;=90),TONGHOP!R650,"")</f>
        <v>Lưu Thị Thúy</v>
      </c>
      <c r="C650" s="1">
        <f t="shared" si="40"/>
        <v>1.2</v>
      </c>
      <c r="D650" s="1" t="str">
        <f>IF(AND(TONGHOP!K650="KTHP",OR(TONGHOP!L650="LT",TONGHOP!L650="TN"),AND(TONGHOP!O650&gt;90,TONGHOP!O650&lt;=120)),TONGHOP!Q650,"")</f>
        <v/>
      </c>
      <c r="E650" s="1" t="str">
        <f>IF(AND(TONGHOP!K650="KTHP",OR(TONGHOP!L650="LT",TONGHOP!L650="TN"),AND(TONGHOP!O650&gt;90,TONGHOP!O650&lt;=120)),TONGHOP!R650,"")</f>
        <v/>
      </c>
      <c r="F650" s="1" t="str">
        <f t="shared" si="41"/>
        <v/>
      </c>
      <c r="G650" s="1" t="str">
        <f>IF(AND(TONGHOP!K650="KTHP",OR(TONGHOP!L650="LT",TONGHOP!L650="TN"),AND(TONGHOP!O650&gt;120,TONGHOP!O650&lt;=150)),TONGHOP!Q650,"")</f>
        <v/>
      </c>
      <c r="H650" s="1" t="str">
        <f>IF(AND(TONGHOP!K650="KTHP",OR(TONGHOP!L650="LT",TONGHOP!L650="TN"),AND(TONGHOP!O650&gt;120,TONGHOP!O650&lt;=150)),TONGHOP!R650,"")</f>
        <v/>
      </c>
      <c r="I650" s="1" t="str">
        <f t="shared" si="42"/>
        <v/>
      </c>
      <c r="J650" s="1" t="str">
        <f>IF(AND(TONGHOP!K650="KTHP",OR(TONGHOP!L650="LT",TONGHOP!L650="TN"),TONGHOP!O650&gt;150),TONGHOP!Q650,"")</f>
        <v/>
      </c>
      <c r="K650" s="1" t="str">
        <f>IF(AND(TONGHOP!K650="KTHP",OR(TONGHOP!L650="LT",TONGHOP!L650="TN"),TONGHOP!O650&gt;150),TONGHOP!R650,"")</f>
        <v/>
      </c>
      <c r="L650" s="1" t="str">
        <f t="shared" si="43"/>
        <v/>
      </c>
    </row>
    <row r="651" spans="1:12">
      <c r="A651" s="1" t="str">
        <f>IF(AND(TONGHOP!K651="KTHP",OR(TONGHOP!L651="LT",TONGHOP!L651="TN"),TONGHOP!O651&lt;=90),TONGHOP!Q651,"")</f>
        <v>Nguyễn Thị Ngọc Hiền</v>
      </c>
      <c r="B651" s="1" t="str">
        <f>IF(AND(TONGHOP!K651="KTHP",OR(TONGHOP!L651="LT",TONGHOP!L651="TN"),TONGHOP!O651&lt;=90),TONGHOP!R651,"")</f>
        <v>Bùi Ánh Tuyết</v>
      </c>
      <c r="C651" s="1">
        <f t="shared" si="40"/>
        <v>1.2</v>
      </c>
      <c r="D651" s="1" t="str">
        <f>IF(AND(TONGHOP!K651="KTHP",OR(TONGHOP!L651="LT",TONGHOP!L651="TN"),AND(TONGHOP!O651&gt;90,TONGHOP!O651&lt;=120)),TONGHOP!Q651,"")</f>
        <v/>
      </c>
      <c r="E651" s="1" t="str">
        <f>IF(AND(TONGHOP!K651="KTHP",OR(TONGHOP!L651="LT",TONGHOP!L651="TN"),AND(TONGHOP!O651&gt;90,TONGHOP!O651&lt;=120)),TONGHOP!R651,"")</f>
        <v/>
      </c>
      <c r="F651" s="1" t="str">
        <f t="shared" si="41"/>
        <v/>
      </c>
      <c r="G651" s="1" t="str">
        <f>IF(AND(TONGHOP!K651="KTHP",OR(TONGHOP!L651="LT",TONGHOP!L651="TN"),AND(TONGHOP!O651&gt;120,TONGHOP!O651&lt;=150)),TONGHOP!Q651,"")</f>
        <v/>
      </c>
      <c r="H651" s="1" t="str">
        <f>IF(AND(TONGHOP!K651="KTHP",OR(TONGHOP!L651="LT",TONGHOP!L651="TN"),AND(TONGHOP!O651&gt;120,TONGHOP!O651&lt;=150)),TONGHOP!R651,"")</f>
        <v/>
      </c>
      <c r="I651" s="1" t="str">
        <f t="shared" si="42"/>
        <v/>
      </c>
      <c r="J651" s="1" t="str">
        <f>IF(AND(TONGHOP!K651="KTHP",OR(TONGHOP!L651="LT",TONGHOP!L651="TN"),TONGHOP!O651&gt;150),TONGHOP!Q651,"")</f>
        <v/>
      </c>
      <c r="K651" s="1" t="str">
        <f>IF(AND(TONGHOP!K651="KTHP",OR(TONGHOP!L651="LT",TONGHOP!L651="TN"),TONGHOP!O651&gt;150),TONGHOP!R651,"")</f>
        <v/>
      </c>
      <c r="L651" s="1" t="str">
        <f t="shared" si="43"/>
        <v/>
      </c>
    </row>
    <row r="652" spans="1:12">
      <c r="A652" s="1" t="str">
        <f>IF(AND(TONGHOP!K652="KTHP",OR(TONGHOP!L652="LT",TONGHOP!L652="TN"),TONGHOP!O652&lt;=90),TONGHOP!Q652,"")</f>
        <v>Lư Thị Yến Vũ</v>
      </c>
      <c r="B652" s="1" t="str">
        <f>IF(AND(TONGHOP!K652="KTHP",OR(TONGHOP!L652="LT",TONGHOP!L652="TN"),TONGHOP!O652&lt;=90),TONGHOP!R652,"")</f>
        <v>Phạm Quỳnh Như</v>
      </c>
      <c r="C652" s="1">
        <f t="shared" si="40"/>
        <v>1.2</v>
      </c>
      <c r="D652" s="1" t="str">
        <f>IF(AND(TONGHOP!K652="KTHP",OR(TONGHOP!L652="LT",TONGHOP!L652="TN"),AND(TONGHOP!O652&gt;90,TONGHOP!O652&lt;=120)),TONGHOP!Q652,"")</f>
        <v/>
      </c>
      <c r="E652" s="1" t="str">
        <f>IF(AND(TONGHOP!K652="KTHP",OR(TONGHOP!L652="LT",TONGHOP!L652="TN"),AND(TONGHOP!O652&gt;90,TONGHOP!O652&lt;=120)),TONGHOP!R652,"")</f>
        <v/>
      </c>
      <c r="F652" s="1" t="str">
        <f t="shared" si="41"/>
        <v/>
      </c>
      <c r="G652" s="1" t="str">
        <f>IF(AND(TONGHOP!K652="KTHP",OR(TONGHOP!L652="LT",TONGHOP!L652="TN"),AND(TONGHOP!O652&gt;120,TONGHOP!O652&lt;=150)),TONGHOP!Q652,"")</f>
        <v/>
      </c>
      <c r="H652" s="1" t="str">
        <f>IF(AND(TONGHOP!K652="KTHP",OR(TONGHOP!L652="LT",TONGHOP!L652="TN"),AND(TONGHOP!O652&gt;120,TONGHOP!O652&lt;=150)),TONGHOP!R652,"")</f>
        <v/>
      </c>
      <c r="I652" s="1" t="str">
        <f t="shared" si="42"/>
        <v/>
      </c>
      <c r="J652" s="1" t="str">
        <f>IF(AND(TONGHOP!K652="KTHP",OR(TONGHOP!L652="LT",TONGHOP!L652="TN"),TONGHOP!O652&gt;150),TONGHOP!Q652,"")</f>
        <v/>
      </c>
      <c r="K652" s="1" t="str">
        <f>IF(AND(TONGHOP!K652="KTHP",OR(TONGHOP!L652="LT",TONGHOP!L652="TN"),TONGHOP!O652&gt;150),TONGHOP!R652,"")</f>
        <v/>
      </c>
      <c r="L652" s="1" t="str">
        <f t="shared" si="43"/>
        <v/>
      </c>
    </row>
    <row r="653" spans="1:12">
      <c r="A653" s="1" t="str">
        <f>IF(AND(TONGHOP!K653="KTHP",OR(TONGHOP!L653="LT",TONGHOP!L653="TN"),TONGHOP!O653&lt;=90),TONGHOP!Q653,"")</f>
        <v>Nguyễn Trần Thanh Nhàn</v>
      </c>
      <c r="B653" s="1" t="str">
        <f>IF(AND(TONGHOP!K653="KTHP",OR(TONGHOP!L653="LT",TONGHOP!L653="TN"),TONGHOP!O653&lt;=90),TONGHOP!R653,"")</f>
        <v>Chế Vân Cầm</v>
      </c>
      <c r="C653" s="1">
        <f t="shared" si="40"/>
        <v>1.2</v>
      </c>
      <c r="D653" s="1" t="str">
        <f>IF(AND(TONGHOP!K653="KTHP",OR(TONGHOP!L653="LT",TONGHOP!L653="TN"),AND(TONGHOP!O653&gt;90,TONGHOP!O653&lt;=120)),TONGHOP!Q653,"")</f>
        <v/>
      </c>
      <c r="E653" s="1" t="str">
        <f>IF(AND(TONGHOP!K653="KTHP",OR(TONGHOP!L653="LT",TONGHOP!L653="TN"),AND(TONGHOP!O653&gt;90,TONGHOP!O653&lt;=120)),TONGHOP!R653,"")</f>
        <v/>
      </c>
      <c r="F653" s="1" t="str">
        <f t="shared" si="41"/>
        <v/>
      </c>
      <c r="G653" s="1" t="str">
        <f>IF(AND(TONGHOP!K653="KTHP",OR(TONGHOP!L653="LT",TONGHOP!L653="TN"),AND(TONGHOP!O653&gt;120,TONGHOP!O653&lt;=150)),TONGHOP!Q653,"")</f>
        <v/>
      </c>
      <c r="H653" s="1" t="str">
        <f>IF(AND(TONGHOP!K653="KTHP",OR(TONGHOP!L653="LT",TONGHOP!L653="TN"),AND(TONGHOP!O653&gt;120,TONGHOP!O653&lt;=150)),TONGHOP!R653,"")</f>
        <v/>
      </c>
      <c r="I653" s="1" t="str">
        <f t="shared" si="42"/>
        <v/>
      </c>
      <c r="J653" s="1" t="str">
        <f>IF(AND(TONGHOP!K653="KTHP",OR(TONGHOP!L653="LT",TONGHOP!L653="TN"),TONGHOP!O653&gt;150),TONGHOP!Q653,"")</f>
        <v/>
      </c>
      <c r="K653" s="1" t="str">
        <f>IF(AND(TONGHOP!K653="KTHP",OR(TONGHOP!L653="LT",TONGHOP!L653="TN"),TONGHOP!O653&gt;150),TONGHOP!R653,"")</f>
        <v/>
      </c>
      <c r="L653" s="1" t="str">
        <f t="shared" si="43"/>
        <v/>
      </c>
    </row>
    <row r="654" spans="1:12">
      <c r="A654" s="1" t="str">
        <f>IF(AND(TONGHOP!K654="KTHP",OR(TONGHOP!L654="LT",TONGHOP!L654="TN"),TONGHOP!O654&lt;=90),TONGHOP!Q654,"")</f>
        <v>Vũ Hạnh Chiêu</v>
      </c>
      <c r="B654" s="1" t="str">
        <f>IF(AND(TONGHOP!K654="KTHP",OR(TONGHOP!L654="LT",TONGHOP!L654="TN"),TONGHOP!O654&lt;=90),TONGHOP!R654,"")</f>
        <v>Nguyễn Thanh Vĩnh Phúc</v>
      </c>
      <c r="C654" s="1">
        <f t="shared" si="40"/>
        <v>1.2</v>
      </c>
      <c r="D654" s="1" t="str">
        <f>IF(AND(TONGHOP!K654="KTHP",OR(TONGHOP!L654="LT",TONGHOP!L654="TN"),AND(TONGHOP!O654&gt;90,TONGHOP!O654&lt;=120)),TONGHOP!Q654,"")</f>
        <v/>
      </c>
      <c r="E654" s="1" t="str">
        <f>IF(AND(TONGHOP!K654="KTHP",OR(TONGHOP!L654="LT",TONGHOP!L654="TN"),AND(TONGHOP!O654&gt;90,TONGHOP!O654&lt;=120)),TONGHOP!R654,"")</f>
        <v/>
      </c>
      <c r="F654" s="1" t="str">
        <f t="shared" si="41"/>
        <v/>
      </c>
      <c r="G654" s="1" t="str">
        <f>IF(AND(TONGHOP!K654="KTHP",OR(TONGHOP!L654="LT",TONGHOP!L654="TN"),AND(TONGHOP!O654&gt;120,TONGHOP!O654&lt;=150)),TONGHOP!Q654,"")</f>
        <v/>
      </c>
      <c r="H654" s="1" t="str">
        <f>IF(AND(TONGHOP!K654="KTHP",OR(TONGHOP!L654="LT",TONGHOP!L654="TN"),AND(TONGHOP!O654&gt;120,TONGHOP!O654&lt;=150)),TONGHOP!R654,"")</f>
        <v/>
      </c>
      <c r="I654" s="1" t="str">
        <f t="shared" si="42"/>
        <v/>
      </c>
      <c r="J654" s="1" t="str">
        <f>IF(AND(TONGHOP!K654="KTHP",OR(TONGHOP!L654="LT",TONGHOP!L654="TN"),TONGHOP!O654&gt;150),TONGHOP!Q654,"")</f>
        <v/>
      </c>
      <c r="K654" s="1" t="str">
        <f>IF(AND(TONGHOP!K654="KTHP",OR(TONGHOP!L654="LT",TONGHOP!L654="TN"),TONGHOP!O654&gt;150),TONGHOP!R654,"")</f>
        <v/>
      </c>
      <c r="L654" s="1" t="str">
        <f t="shared" si="43"/>
        <v/>
      </c>
    </row>
    <row r="655" spans="1:12">
      <c r="A655" s="1" t="str">
        <f>IF(AND(TONGHOP!K655="KTHP",OR(TONGHOP!L655="LT",TONGHOP!L655="TN"),TONGHOP!O655&lt;=90),TONGHOP!Q655,"")</f>
        <v>Nguyễn Minh Đức(B)</v>
      </c>
      <c r="B655" s="1" t="str">
        <f>IF(AND(TONGHOP!K655="KTHP",OR(TONGHOP!L655="LT",TONGHOP!L655="TN"),TONGHOP!O655&lt;=90),TONGHOP!R655,"")</f>
        <v>Võ Thị Hồng Lan</v>
      </c>
      <c r="C655" s="1">
        <f t="shared" si="40"/>
        <v>1.2</v>
      </c>
      <c r="D655" s="1" t="str">
        <f>IF(AND(TONGHOP!K655="KTHP",OR(TONGHOP!L655="LT",TONGHOP!L655="TN"),AND(TONGHOP!O655&gt;90,TONGHOP!O655&lt;=120)),TONGHOP!Q655,"")</f>
        <v/>
      </c>
      <c r="E655" s="1" t="str">
        <f>IF(AND(TONGHOP!K655="KTHP",OR(TONGHOP!L655="LT",TONGHOP!L655="TN"),AND(TONGHOP!O655&gt;90,TONGHOP!O655&lt;=120)),TONGHOP!R655,"")</f>
        <v/>
      </c>
      <c r="F655" s="1" t="str">
        <f t="shared" si="41"/>
        <v/>
      </c>
      <c r="G655" s="1" t="str">
        <f>IF(AND(TONGHOP!K655="KTHP",OR(TONGHOP!L655="LT",TONGHOP!L655="TN"),AND(TONGHOP!O655&gt;120,TONGHOP!O655&lt;=150)),TONGHOP!Q655,"")</f>
        <v/>
      </c>
      <c r="H655" s="1" t="str">
        <f>IF(AND(TONGHOP!K655="KTHP",OR(TONGHOP!L655="LT",TONGHOP!L655="TN"),AND(TONGHOP!O655&gt;120,TONGHOP!O655&lt;=150)),TONGHOP!R655,"")</f>
        <v/>
      </c>
      <c r="I655" s="1" t="str">
        <f t="shared" si="42"/>
        <v/>
      </c>
      <c r="J655" s="1" t="str">
        <f>IF(AND(TONGHOP!K655="KTHP",OR(TONGHOP!L655="LT",TONGHOP!L655="TN"),TONGHOP!O655&gt;150),TONGHOP!Q655,"")</f>
        <v/>
      </c>
      <c r="K655" s="1" t="str">
        <f>IF(AND(TONGHOP!K655="KTHP",OR(TONGHOP!L655="LT",TONGHOP!L655="TN"),TONGHOP!O655&gt;150),TONGHOP!R655,"")</f>
        <v/>
      </c>
      <c r="L655" s="1" t="str">
        <f t="shared" si="43"/>
        <v/>
      </c>
    </row>
    <row r="656" spans="1:12">
      <c r="A656" s="1" t="str">
        <f>IF(AND(TONGHOP!K656="KTHP",OR(TONGHOP!L656="LT",TONGHOP!L656="TN"),TONGHOP!O656&lt;=90),TONGHOP!Q656,"")</f>
        <v>Nguyễn Văn Yên</v>
      </c>
      <c r="B656" s="1" t="str">
        <f>IF(AND(TONGHOP!K656="KTHP",OR(TONGHOP!L656="LT",TONGHOP!L656="TN"),TONGHOP!O656&lt;=90),TONGHOP!R656,"")</f>
        <v>Nguyễn Thị Bảo Trân</v>
      </c>
      <c r="C656" s="1">
        <f t="shared" si="40"/>
        <v>1.2</v>
      </c>
      <c r="D656" s="1" t="str">
        <f>IF(AND(TONGHOP!K656="KTHP",OR(TONGHOP!L656="LT",TONGHOP!L656="TN"),AND(TONGHOP!O656&gt;90,TONGHOP!O656&lt;=120)),TONGHOP!Q656,"")</f>
        <v/>
      </c>
      <c r="E656" s="1" t="str">
        <f>IF(AND(TONGHOP!K656="KTHP",OR(TONGHOP!L656="LT",TONGHOP!L656="TN"),AND(TONGHOP!O656&gt;90,TONGHOP!O656&lt;=120)),TONGHOP!R656,"")</f>
        <v/>
      </c>
      <c r="F656" s="1" t="str">
        <f t="shared" si="41"/>
        <v/>
      </c>
      <c r="G656" s="1" t="str">
        <f>IF(AND(TONGHOP!K656="KTHP",OR(TONGHOP!L656="LT",TONGHOP!L656="TN"),AND(TONGHOP!O656&gt;120,TONGHOP!O656&lt;=150)),TONGHOP!Q656,"")</f>
        <v/>
      </c>
      <c r="H656" s="1" t="str">
        <f>IF(AND(TONGHOP!K656="KTHP",OR(TONGHOP!L656="LT",TONGHOP!L656="TN"),AND(TONGHOP!O656&gt;120,TONGHOP!O656&lt;=150)),TONGHOP!R656,"")</f>
        <v/>
      </c>
      <c r="I656" s="1" t="str">
        <f t="shared" si="42"/>
        <v/>
      </c>
      <c r="J656" s="1" t="str">
        <f>IF(AND(TONGHOP!K656="KTHP",OR(TONGHOP!L656="LT",TONGHOP!L656="TN"),TONGHOP!O656&gt;150),TONGHOP!Q656,"")</f>
        <v/>
      </c>
      <c r="K656" s="1" t="str">
        <f>IF(AND(TONGHOP!K656="KTHP",OR(TONGHOP!L656="LT",TONGHOP!L656="TN"),TONGHOP!O656&gt;150),TONGHOP!R656,"")</f>
        <v/>
      </c>
      <c r="L656" s="1" t="str">
        <f t="shared" si="43"/>
        <v/>
      </c>
    </row>
    <row r="657" spans="1:12">
      <c r="A657" s="1" t="str">
        <f>IF(AND(TONGHOP!K657="KTHP",OR(TONGHOP!L657="LT",TONGHOP!L657="TN"),TONGHOP!O657&lt;=90),TONGHOP!Q657,"")</f>
        <v>Trần Công Tiến</v>
      </c>
      <c r="B657" s="1" t="str">
        <f>IF(AND(TONGHOP!K657="KTHP",OR(TONGHOP!L657="LT",TONGHOP!L657="TN"),TONGHOP!O657&lt;=90),TONGHOP!R657,"")</f>
        <v>Đinh Trần Phương Thảo</v>
      </c>
      <c r="C657" s="1">
        <f t="shared" si="40"/>
        <v>1.2</v>
      </c>
      <c r="D657" s="1" t="str">
        <f>IF(AND(TONGHOP!K657="KTHP",OR(TONGHOP!L657="LT",TONGHOP!L657="TN"),AND(TONGHOP!O657&gt;90,TONGHOP!O657&lt;=120)),TONGHOP!Q657,"")</f>
        <v/>
      </c>
      <c r="E657" s="1" t="str">
        <f>IF(AND(TONGHOP!K657="KTHP",OR(TONGHOP!L657="LT",TONGHOP!L657="TN"),AND(TONGHOP!O657&gt;90,TONGHOP!O657&lt;=120)),TONGHOP!R657,"")</f>
        <v/>
      </c>
      <c r="F657" s="1" t="str">
        <f t="shared" si="41"/>
        <v/>
      </c>
      <c r="G657" s="1" t="str">
        <f>IF(AND(TONGHOP!K657="KTHP",OR(TONGHOP!L657="LT",TONGHOP!L657="TN"),AND(TONGHOP!O657&gt;120,TONGHOP!O657&lt;=150)),TONGHOP!Q657,"")</f>
        <v/>
      </c>
      <c r="H657" s="1" t="str">
        <f>IF(AND(TONGHOP!K657="KTHP",OR(TONGHOP!L657="LT",TONGHOP!L657="TN"),AND(TONGHOP!O657&gt;120,TONGHOP!O657&lt;=150)),TONGHOP!R657,"")</f>
        <v/>
      </c>
      <c r="I657" s="1" t="str">
        <f t="shared" si="42"/>
        <v/>
      </c>
      <c r="J657" s="1" t="str">
        <f>IF(AND(TONGHOP!K657="KTHP",OR(TONGHOP!L657="LT",TONGHOP!L657="TN"),TONGHOP!O657&gt;150),TONGHOP!Q657,"")</f>
        <v/>
      </c>
      <c r="K657" s="1" t="str">
        <f>IF(AND(TONGHOP!K657="KTHP",OR(TONGHOP!L657="LT",TONGHOP!L657="TN"),TONGHOP!O657&gt;150),TONGHOP!R657,"")</f>
        <v/>
      </c>
      <c r="L657" s="1" t="str">
        <f t="shared" si="43"/>
        <v/>
      </c>
    </row>
    <row r="658" spans="1:12">
      <c r="A658" s="1" t="str">
        <f>IF(AND(TONGHOP!K658="KTHP",OR(TONGHOP!L658="LT",TONGHOP!L658="TN"),TONGHOP!O658&lt;=90),TONGHOP!Q658,"")</f>
        <v>Phạm Thị Thanh Thúy</v>
      </c>
      <c r="B658" s="1" t="str">
        <f>IF(AND(TONGHOP!K658="KTHP",OR(TONGHOP!L658="LT",TONGHOP!L658="TN"),TONGHOP!O658&lt;=90),TONGHOP!R658,"")</f>
        <v>Trần Thanh Trúc</v>
      </c>
      <c r="C658" s="1">
        <f t="shared" si="40"/>
        <v>1.2</v>
      </c>
      <c r="D658" s="1" t="str">
        <f>IF(AND(TONGHOP!K658="KTHP",OR(TONGHOP!L658="LT",TONGHOP!L658="TN"),AND(TONGHOP!O658&gt;90,TONGHOP!O658&lt;=120)),TONGHOP!Q658,"")</f>
        <v/>
      </c>
      <c r="E658" s="1" t="str">
        <f>IF(AND(TONGHOP!K658="KTHP",OR(TONGHOP!L658="LT",TONGHOP!L658="TN"),AND(TONGHOP!O658&gt;90,TONGHOP!O658&lt;=120)),TONGHOP!R658,"")</f>
        <v/>
      </c>
      <c r="F658" s="1" t="str">
        <f t="shared" si="41"/>
        <v/>
      </c>
      <c r="G658" s="1" t="str">
        <f>IF(AND(TONGHOP!K658="KTHP",OR(TONGHOP!L658="LT",TONGHOP!L658="TN"),AND(TONGHOP!O658&gt;120,TONGHOP!O658&lt;=150)),TONGHOP!Q658,"")</f>
        <v/>
      </c>
      <c r="H658" s="1" t="str">
        <f>IF(AND(TONGHOP!K658="KTHP",OR(TONGHOP!L658="LT",TONGHOP!L658="TN"),AND(TONGHOP!O658&gt;120,TONGHOP!O658&lt;=150)),TONGHOP!R658,"")</f>
        <v/>
      </c>
      <c r="I658" s="1" t="str">
        <f t="shared" si="42"/>
        <v/>
      </c>
      <c r="J658" s="1" t="str">
        <f>IF(AND(TONGHOP!K658="KTHP",OR(TONGHOP!L658="LT",TONGHOP!L658="TN"),TONGHOP!O658&gt;150),TONGHOP!Q658,"")</f>
        <v/>
      </c>
      <c r="K658" s="1" t="str">
        <f>IF(AND(TONGHOP!K658="KTHP",OR(TONGHOP!L658="LT",TONGHOP!L658="TN"),TONGHOP!O658&gt;150),TONGHOP!R658,"")</f>
        <v/>
      </c>
      <c r="L658" s="1" t="str">
        <f t="shared" si="43"/>
        <v/>
      </c>
    </row>
    <row r="659" spans="1:12">
      <c r="A659" s="1" t="str">
        <f>IF(AND(TONGHOP!K659="KTHP",OR(TONGHOP!L659="LT",TONGHOP!L659="TN"),TONGHOP!O659&lt;=90),TONGHOP!Q659,"")</f>
        <v>Võ Anh Hào</v>
      </c>
      <c r="B659" s="1" t="str">
        <f>IF(AND(TONGHOP!K659="KTHP",OR(TONGHOP!L659="LT",TONGHOP!L659="TN"),TONGHOP!O659&lt;=90),TONGHOP!R659,"")</f>
        <v>Lữ Xuân Trang</v>
      </c>
      <c r="C659" s="1">
        <f t="shared" si="40"/>
        <v>1.2</v>
      </c>
      <c r="D659" s="1" t="str">
        <f>IF(AND(TONGHOP!K659="KTHP",OR(TONGHOP!L659="LT",TONGHOP!L659="TN"),AND(TONGHOP!O659&gt;90,TONGHOP!O659&lt;=120)),TONGHOP!Q659,"")</f>
        <v/>
      </c>
      <c r="E659" s="1" t="str">
        <f>IF(AND(TONGHOP!K659="KTHP",OR(TONGHOP!L659="LT",TONGHOP!L659="TN"),AND(TONGHOP!O659&gt;90,TONGHOP!O659&lt;=120)),TONGHOP!R659,"")</f>
        <v/>
      </c>
      <c r="F659" s="1" t="str">
        <f t="shared" si="41"/>
        <v/>
      </c>
      <c r="G659" s="1" t="str">
        <f>IF(AND(TONGHOP!K659="KTHP",OR(TONGHOP!L659="LT",TONGHOP!L659="TN"),AND(TONGHOP!O659&gt;120,TONGHOP!O659&lt;=150)),TONGHOP!Q659,"")</f>
        <v/>
      </c>
      <c r="H659" s="1" t="str">
        <f>IF(AND(TONGHOP!K659="KTHP",OR(TONGHOP!L659="LT",TONGHOP!L659="TN"),AND(TONGHOP!O659&gt;120,TONGHOP!O659&lt;=150)),TONGHOP!R659,"")</f>
        <v/>
      </c>
      <c r="I659" s="1" t="str">
        <f t="shared" si="42"/>
        <v/>
      </c>
      <c r="J659" s="1" t="str">
        <f>IF(AND(TONGHOP!K659="KTHP",OR(TONGHOP!L659="LT",TONGHOP!L659="TN"),TONGHOP!O659&gt;150),TONGHOP!Q659,"")</f>
        <v/>
      </c>
      <c r="K659" s="1" t="str">
        <f>IF(AND(TONGHOP!K659="KTHP",OR(TONGHOP!L659="LT",TONGHOP!L659="TN"),TONGHOP!O659&gt;150),TONGHOP!R659,"")</f>
        <v/>
      </c>
      <c r="L659" s="1" t="str">
        <f t="shared" si="43"/>
        <v/>
      </c>
    </row>
    <row r="660" spans="1:12">
      <c r="A660" s="1" t="str">
        <f>IF(AND(TONGHOP!K660="KTHP",OR(TONGHOP!L660="LT",TONGHOP!L660="TN"),TONGHOP!O660&lt;=90),TONGHOP!Q660,"")</f>
        <v>Nguyễn Thị Thanh Tú</v>
      </c>
      <c r="B660" s="1" t="str">
        <f>IF(AND(TONGHOP!K660="KTHP",OR(TONGHOP!L660="LT",TONGHOP!L660="TN"),TONGHOP!O660&lt;=90),TONGHOP!R660,"")</f>
        <v>Nguyễn Thái Bình</v>
      </c>
      <c r="C660" s="1">
        <f t="shared" si="40"/>
        <v>1.2</v>
      </c>
      <c r="D660" s="1" t="str">
        <f>IF(AND(TONGHOP!K660="KTHP",OR(TONGHOP!L660="LT",TONGHOP!L660="TN"),AND(TONGHOP!O660&gt;90,TONGHOP!O660&lt;=120)),TONGHOP!Q660,"")</f>
        <v/>
      </c>
      <c r="E660" s="1" t="str">
        <f>IF(AND(TONGHOP!K660="KTHP",OR(TONGHOP!L660="LT",TONGHOP!L660="TN"),AND(TONGHOP!O660&gt;90,TONGHOP!O660&lt;=120)),TONGHOP!R660,"")</f>
        <v/>
      </c>
      <c r="F660" s="1" t="str">
        <f t="shared" si="41"/>
        <v/>
      </c>
      <c r="G660" s="1" t="str">
        <f>IF(AND(TONGHOP!K660="KTHP",OR(TONGHOP!L660="LT",TONGHOP!L660="TN"),AND(TONGHOP!O660&gt;120,TONGHOP!O660&lt;=150)),TONGHOP!Q660,"")</f>
        <v/>
      </c>
      <c r="H660" s="1" t="str">
        <f>IF(AND(TONGHOP!K660="KTHP",OR(TONGHOP!L660="LT",TONGHOP!L660="TN"),AND(TONGHOP!O660&gt;120,TONGHOP!O660&lt;=150)),TONGHOP!R660,"")</f>
        <v/>
      </c>
      <c r="I660" s="1" t="str">
        <f t="shared" si="42"/>
        <v/>
      </c>
      <c r="J660" s="1" t="str">
        <f>IF(AND(TONGHOP!K660="KTHP",OR(TONGHOP!L660="LT",TONGHOP!L660="TN"),TONGHOP!O660&gt;150),TONGHOP!Q660,"")</f>
        <v/>
      </c>
      <c r="K660" s="1" t="str">
        <f>IF(AND(TONGHOP!K660="KTHP",OR(TONGHOP!L660="LT",TONGHOP!L660="TN"),TONGHOP!O660&gt;150),TONGHOP!R660,"")</f>
        <v/>
      </c>
      <c r="L660" s="1" t="str">
        <f t="shared" si="43"/>
        <v/>
      </c>
    </row>
    <row r="661" spans="1:12">
      <c r="A661" s="1" t="str">
        <f>IF(AND(TONGHOP!K661="KTHP",OR(TONGHOP!L661="LT",TONGHOP!L661="TN"),TONGHOP!O661&lt;=90),TONGHOP!Q661,"")</f>
        <v>Trương Thị Phương Hồng</v>
      </c>
      <c r="B661" s="1" t="str">
        <f>IF(AND(TONGHOP!K661="KTHP",OR(TONGHOP!L661="LT",TONGHOP!L661="TN"),TONGHOP!O661&lt;=90),TONGHOP!R661,"")</f>
        <v>Trần Thị Ánh Tuyết</v>
      </c>
      <c r="C661" s="1">
        <f t="shared" si="40"/>
        <v>1.2</v>
      </c>
      <c r="D661" s="1" t="str">
        <f>IF(AND(TONGHOP!K661="KTHP",OR(TONGHOP!L661="LT",TONGHOP!L661="TN"),AND(TONGHOP!O661&gt;90,TONGHOP!O661&lt;=120)),TONGHOP!Q661,"")</f>
        <v/>
      </c>
      <c r="E661" s="1" t="str">
        <f>IF(AND(TONGHOP!K661="KTHP",OR(TONGHOP!L661="LT",TONGHOP!L661="TN"),AND(TONGHOP!O661&gt;90,TONGHOP!O661&lt;=120)),TONGHOP!R661,"")</f>
        <v/>
      </c>
      <c r="F661" s="1" t="str">
        <f t="shared" si="41"/>
        <v/>
      </c>
      <c r="G661" s="1" t="str">
        <f>IF(AND(TONGHOP!K661="KTHP",OR(TONGHOP!L661="LT",TONGHOP!L661="TN"),AND(TONGHOP!O661&gt;120,TONGHOP!O661&lt;=150)),TONGHOP!Q661,"")</f>
        <v/>
      </c>
      <c r="H661" s="1" t="str">
        <f>IF(AND(TONGHOP!K661="KTHP",OR(TONGHOP!L661="LT",TONGHOP!L661="TN"),AND(TONGHOP!O661&gt;120,TONGHOP!O661&lt;=150)),TONGHOP!R661,"")</f>
        <v/>
      </c>
      <c r="I661" s="1" t="str">
        <f t="shared" si="42"/>
        <v/>
      </c>
      <c r="J661" s="1" t="str">
        <f>IF(AND(TONGHOP!K661="KTHP",OR(TONGHOP!L661="LT",TONGHOP!L661="TN"),TONGHOP!O661&gt;150),TONGHOP!Q661,"")</f>
        <v/>
      </c>
      <c r="K661" s="1" t="str">
        <f>IF(AND(TONGHOP!K661="KTHP",OR(TONGHOP!L661="LT",TONGHOP!L661="TN"),TONGHOP!O661&gt;150),TONGHOP!R661,"")</f>
        <v/>
      </c>
      <c r="L661" s="1" t="str">
        <f t="shared" si="43"/>
        <v/>
      </c>
    </row>
    <row r="662" spans="1:12">
      <c r="A662" s="1" t="str">
        <f>IF(AND(TONGHOP!K662="KTHP",OR(TONGHOP!L662="LT",TONGHOP!L662="TN"),TONGHOP!O662&lt;=90),TONGHOP!Q662,"")</f>
        <v>Trịnh Khắc Vũ</v>
      </c>
      <c r="B662" s="1" t="str">
        <f>IF(AND(TONGHOP!K662="KTHP",OR(TONGHOP!L662="LT",TONGHOP!L662="TN"),TONGHOP!O662&lt;=90),TONGHOP!R662,"")</f>
        <v>Võ Thị Kim Thư</v>
      </c>
      <c r="C662" s="1">
        <f t="shared" si="40"/>
        <v>1.2</v>
      </c>
      <c r="D662" s="1" t="str">
        <f>IF(AND(TONGHOP!K662="KTHP",OR(TONGHOP!L662="LT",TONGHOP!L662="TN"),AND(TONGHOP!O662&gt;90,TONGHOP!O662&lt;=120)),TONGHOP!Q662,"")</f>
        <v/>
      </c>
      <c r="E662" s="1" t="str">
        <f>IF(AND(TONGHOP!K662="KTHP",OR(TONGHOP!L662="LT",TONGHOP!L662="TN"),AND(TONGHOP!O662&gt;90,TONGHOP!O662&lt;=120)),TONGHOP!R662,"")</f>
        <v/>
      </c>
      <c r="F662" s="1" t="str">
        <f t="shared" si="41"/>
        <v/>
      </c>
      <c r="G662" s="1" t="str">
        <f>IF(AND(TONGHOP!K662="KTHP",OR(TONGHOP!L662="LT",TONGHOP!L662="TN"),AND(TONGHOP!O662&gt;120,TONGHOP!O662&lt;=150)),TONGHOP!Q662,"")</f>
        <v/>
      </c>
      <c r="H662" s="1" t="str">
        <f>IF(AND(TONGHOP!K662="KTHP",OR(TONGHOP!L662="LT",TONGHOP!L662="TN"),AND(TONGHOP!O662&gt;120,TONGHOP!O662&lt;=150)),TONGHOP!R662,"")</f>
        <v/>
      </c>
      <c r="I662" s="1" t="str">
        <f t="shared" si="42"/>
        <v/>
      </c>
      <c r="J662" s="1" t="str">
        <f>IF(AND(TONGHOP!K662="KTHP",OR(TONGHOP!L662="LT",TONGHOP!L662="TN"),TONGHOP!O662&gt;150),TONGHOP!Q662,"")</f>
        <v/>
      </c>
      <c r="K662" s="1" t="str">
        <f>IF(AND(TONGHOP!K662="KTHP",OR(TONGHOP!L662="LT",TONGHOP!L662="TN"),TONGHOP!O662&gt;150),TONGHOP!R662,"")</f>
        <v/>
      </c>
      <c r="L662" s="1" t="str">
        <f t="shared" si="43"/>
        <v/>
      </c>
    </row>
    <row r="663" spans="1:12">
      <c r="A663" s="1" t="str">
        <f>IF(AND(TONGHOP!K663="KTHP",OR(TONGHOP!L663="LT",TONGHOP!L663="TN"),TONGHOP!O663&lt;=90),TONGHOP!Q663,"")</f>
        <v>Nguyễn Minh Thái</v>
      </c>
      <c r="B663" s="1" t="str">
        <f>IF(AND(TONGHOP!K663="KTHP",OR(TONGHOP!L663="LT",TONGHOP!L663="TN"),TONGHOP!O663&lt;=90),TONGHOP!R663,"")</f>
        <v>Dương Thị Hồng</v>
      </c>
      <c r="C663" s="1">
        <f t="shared" si="40"/>
        <v>1.2</v>
      </c>
      <c r="D663" s="1" t="str">
        <f>IF(AND(TONGHOP!K663="KTHP",OR(TONGHOP!L663="LT",TONGHOP!L663="TN"),AND(TONGHOP!O663&gt;90,TONGHOP!O663&lt;=120)),TONGHOP!Q663,"")</f>
        <v/>
      </c>
      <c r="E663" s="1" t="str">
        <f>IF(AND(TONGHOP!K663="KTHP",OR(TONGHOP!L663="LT",TONGHOP!L663="TN"),AND(TONGHOP!O663&gt;90,TONGHOP!O663&lt;=120)),TONGHOP!R663,"")</f>
        <v/>
      </c>
      <c r="F663" s="1" t="str">
        <f t="shared" si="41"/>
        <v/>
      </c>
      <c r="G663" s="1" t="str">
        <f>IF(AND(TONGHOP!K663="KTHP",OR(TONGHOP!L663="LT",TONGHOP!L663="TN"),AND(TONGHOP!O663&gt;120,TONGHOP!O663&lt;=150)),TONGHOP!Q663,"")</f>
        <v/>
      </c>
      <c r="H663" s="1" t="str">
        <f>IF(AND(TONGHOP!K663="KTHP",OR(TONGHOP!L663="LT",TONGHOP!L663="TN"),AND(TONGHOP!O663&gt;120,TONGHOP!O663&lt;=150)),TONGHOP!R663,"")</f>
        <v/>
      </c>
      <c r="I663" s="1" t="str">
        <f t="shared" si="42"/>
        <v/>
      </c>
      <c r="J663" s="1" t="str">
        <f>IF(AND(TONGHOP!K663="KTHP",OR(TONGHOP!L663="LT",TONGHOP!L663="TN"),TONGHOP!O663&gt;150),TONGHOP!Q663,"")</f>
        <v/>
      </c>
      <c r="K663" s="1" t="str">
        <f>IF(AND(TONGHOP!K663="KTHP",OR(TONGHOP!L663="LT",TONGHOP!L663="TN"),TONGHOP!O663&gt;150),TONGHOP!R663,"")</f>
        <v/>
      </c>
      <c r="L663" s="1" t="str">
        <f t="shared" si="43"/>
        <v/>
      </c>
    </row>
    <row r="664" spans="1:12">
      <c r="A664" s="1" t="str">
        <f>IF(AND(TONGHOP!K664="KTHP",OR(TONGHOP!L664="LT",TONGHOP!L664="TN"),TONGHOP!O664&lt;=90),TONGHOP!Q664,"")</f>
        <v>Đặng Thị Kiến Trúc</v>
      </c>
      <c r="B664" s="1" t="str">
        <f>IF(AND(TONGHOP!K664="KTHP",OR(TONGHOP!L664="LT",TONGHOP!L664="TN"),TONGHOP!O664&lt;=90),TONGHOP!R664,"")</f>
        <v>Lê Thị Thu Thảo</v>
      </c>
      <c r="C664" s="1">
        <f t="shared" si="40"/>
        <v>1.2</v>
      </c>
      <c r="D664" s="1" t="str">
        <f>IF(AND(TONGHOP!K664="KTHP",OR(TONGHOP!L664="LT",TONGHOP!L664="TN"),AND(TONGHOP!O664&gt;90,TONGHOP!O664&lt;=120)),TONGHOP!Q664,"")</f>
        <v/>
      </c>
      <c r="E664" s="1" t="str">
        <f>IF(AND(TONGHOP!K664="KTHP",OR(TONGHOP!L664="LT",TONGHOP!L664="TN"),AND(TONGHOP!O664&gt;90,TONGHOP!O664&lt;=120)),TONGHOP!R664,"")</f>
        <v/>
      </c>
      <c r="F664" s="1" t="str">
        <f t="shared" si="41"/>
        <v/>
      </c>
      <c r="G664" s="1" t="str">
        <f>IF(AND(TONGHOP!K664="KTHP",OR(TONGHOP!L664="LT",TONGHOP!L664="TN"),AND(TONGHOP!O664&gt;120,TONGHOP!O664&lt;=150)),TONGHOP!Q664,"")</f>
        <v/>
      </c>
      <c r="H664" s="1" t="str">
        <f>IF(AND(TONGHOP!K664="KTHP",OR(TONGHOP!L664="LT",TONGHOP!L664="TN"),AND(TONGHOP!O664&gt;120,TONGHOP!O664&lt;=150)),TONGHOP!R664,"")</f>
        <v/>
      </c>
      <c r="I664" s="1" t="str">
        <f t="shared" si="42"/>
        <v/>
      </c>
      <c r="J664" s="1" t="str">
        <f>IF(AND(TONGHOP!K664="KTHP",OR(TONGHOP!L664="LT",TONGHOP!L664="TN"),TONGHOP!O664&gt;150),TONGHOP!Q664,"")</f>
        <v/>
      </c>
      <c r="K664" s="1" t="str">
        <f>IF(AND(TONGHOP!K664="KTHP",OR(TONGHOP!L664="LT",TONGHOP!L664="TN"),TONGHOP!O664&gt;150),TONGHOP!R664,"")</f>
        <v/>
      </c>
      <c r="L664" s="1" t="str">
        <f t="shared" si="43"/>
        <v/>
      </c>
    </row>
    <row r="665" spans="1:12">
      <c r="A665" s="1" t="str">
        <f>IF(AND(TONGHOP!K665="KTHP",OR(TONGHOP!L665="LT",TONGHOP!L665="TN"),TONGHOP!O665&lt;=90),TONGHOP!Q665,"")</f>
        <v>Lê Nguyễn Mỹ Trâm</v>
      </c>
      <c r="B665" s="1" t="str">
        <f>IF(AND(TONGHOP!K665="KTHP",OR(TONGHOP!L665="LT",TONGHOP!L665="TN"),TONGHOP!O665&lt;=90),TONGHOP!R665,"")</f>
        <v>Nguyễn Văn Hậu</v>
      </c>
      <c r="C665" s="1">
        <f t="shared" si="40"/>
        <v>1.2</v>
      </c>
      <c r="D665" s="1" t="str">
        <f>IF(AND(TONGHOP!K665="KTHP",OR(TONGHOP!L665="LT",TONGHOP!L665="TN"),AND(TONGHOP!O665&gt;90,TONGHOP!O665&lt;=120)),TONGHOP!Q665,"")</f>
        <v/>
      </c>
      <c r="E665" s="1" t="str">
        <f>IF(AND(TONGHOP!K665="KTHP",OR(TONGHOP!L665="LT",TONGHOP!L665="TN"),AND(TONGHOP!O665&gt;90,TONGHOP!O665&lt;=120)),TONGHOP!R665,"")</f>
        <v/>
      </c>
      <c r="F665" s="1" t="str">
        <f t="shared" si="41"/>
        <v/>
      </c>
      <c r="G665" s="1" t="str">
        <f>IF(AND(TONGHOP!K665="KTHP",OR(TONGHOP!L665="LT",TONGHOP!L665="TN"),AND(TONGHOP!O665&gt;120,TONGHOP!O665&lt;=150)),TONGHOP!Q665,"")</f>
        <v/>
      </c>
      <c r="H665" s="1" t="str">
        <f>IF(AND(TONGHOP!K665="KTHP",OR(TONGHOP!L665="LT",TONGHOP!L665="TN"),AND(TONGHOP!O665&gt;120,TONGHOP!O665&lt;=150)),TONGHOP!R665,"")</f>
        <v/>
      </c>
      <c r="I665" s="1" t="str">
        <f t="shared" si="42"/>
        <v/>
      </c>
      <c r="J665" s="1" t="str">
        <f>IF(AND(TONGHOP!K665="KTHP",OR(TONGHOP!L665="LT",TONGHOP!L665="TN"),TONGHOP!O665&gt;150),TONGHOP!Q665,"")</f>
        <v/>
      </c>
      <c r="K665" s="1" t="str">
        <f>IF(AND(TONGHOP!K665="KTHP",OR(TONGHOP!L665="LT",TONGHOP!L665="TN"),TONGHOP!O665&gt;150),TONGHOP!R665,"")</f>
        <v/>
      </c>
      <c r="L665" s="1" t="str">
        <f t="shared" si="43"/>
        <v/>
      </c>
    </row>
    <row r="666" spans="1:12">
      <c r="A666" s="1" t="str">
        <f>IF(AND(TONGHOP!K666="KTHP",OR(TONGHOP!L666="LT",TONGHOP!L666="TN"),TONGHOP!O666&lt;=90),TONGHOP!Q666,"")</f>
        <v>Hà Quốc Bảo</v>
      </c>
      <c r="B666" s="1" t="str">
        <f>IF(AND(TONGHOP!K666="KTHP",OR(TONGHOP!L666="LT",TONGHOP!L666="TN"),TONGHOP!O666&lt;=90),TONGHOP!R666,"")</f>
        <v>Nguyễn Ngọc Thọ</v>
      </c>
      <c r="C666" s="1">
        <f t="shared" si="40"/>
        <v>1.2</v>
      </c>
      <c r="D666" s="1" t="str">
        <f>IF(AND(TONGHOP!K666="KTHP",OR(TONGHOP!L666="LT",TONGHOP!L666="TN"),AND(TONGHOP!O666&gt;90,TONGHOP!O666&lt;=120)),TONGHOP!Q666,"")</f>
        <v/>
      </c>
      <c r="E666" s="1" t="str">
        <f>IF(AND(TONGHOP!K666="KTHP",OR(TONGHOP!L666="LT",TONGHOP!L666="TN"),AND(TONGHOP!O666&gt;90,TONGHOP!O666&lt;=120)),TONGHOP!R666,"")</f>
        <v/>
      </c>
      <c r="F666" s="1" t="str">
        <f t="shared" si="41"/>
        <v/>
      </c>
      <c r="G666" s="1" t="str">
        <f>IF(AND(TONGHOP!K666="KTHP",OR(TONGHOP!L666="LT",TONGHOP!L666="TN"),AND(TONGHOP!O666&gt;120,TONGHOP!O666&lt;=150)),TONGHOP!Q666,"")</f>
        <v/>
      </c>
      <c r="H666" s="1" t="str">
        <f>IF(AND(TONGHOP!K666="KTHP",OR(TONGHOP!L666="LT",TONGHOP!L666="TN"),AND(TONGHOP!O666&gt;120,TONGHOP!O666&lt;=150)),TONGHOP!R666,"")</f>
        <v/>
      </c>
      <c r="I666" s="1" t="str">
        <f t="shared" si="42"/>
        <v/>
      </c>
      <c r="J666" s="1" t="str">
        <f>IF(AND(TONGHOP!K666="KTHP",OR(TONGHOP!L666="LT",TONGHOP!L666="TN"),TONGHOP!O666&gt;150),TONGHOP!Q666,"")</f>
        <v/>
      </c>
      <c r="K666" s="1" t="str">
        <f>IF(AND(TONGHOP!K666="KTHP",OR(TONGHOP!L666="LT",TONGHOP!L666="TN"),TONGHOP!O666&gt;150),TONGHOP!R666,"")</f>
        <v/>
      </c>
      <c r="L666" s="1" t="str">
        <f t="shared" si="43"/>
        <v/>
      </c>
    </row>
    <row r="667" spans="1:12">
      <c r="A667" s="1" t="str">
        <f>IF(AND(TONGHOP!K667="KTHP",OR(TONGHOP!L667="LT",TONGHOP!L667="TN"),TONGHOP!O667&lt;=90),TONGHOP!Q667,"")</f>
        <v>Đặng Thế Huân</v>
      </c>
      <c r="B667" s="1" t="str">
        <f>IF(AND(TONGHOP!K667="KTHP",OR(TONGHOP!L667="LT",TONGHOP!L667="TN"),TONGHOP!O667&lt;=90),TONGHOP!R667,"")</f>
        <v>Phan Thị Huyền Trang</v>
      </c>
      <c r="C667" s="1">
        <f t="shared" si="40"/>
        <v>1.2</v>
      </c>
      <c r="D667" s="1" t="str">
        <f>IF(AND(TONGHOP!K667="KTHP",OR(TONGHOP!L667="LT",TONGHOP!L667="TN"),AND(TONGHOP!O667&gt;90,TONGHOP!O667&lt;=120)),TONGHOP!Q667,"")</f>
        <v/>
      </c>
      <c r="E667" s="1" t="str">
        <f>IF(AND(TONGHOP!K667="KTHP",OR(TONGHOP!L667="LT",TONGHOP!L667="TN"),AND(TONGHOP!O667&gt;90,TONGHOP!O667&lt;=120)),TONGHOP!R667,"")</f>
        <v/>
      </c>
      <c r="F667" s="1" t="str">
        <f t="shared" si="41"/>
        <v/>
      </c>
      <c r="G667" s="1" t="str">
        <f>IF(AND(TONGHOP!K667="KTHP",OR(TONGHOP!L667="LT",TONGHOP!L667="TN"),AND(TONGHOP!O667&gt;120,TONGHOP!O667&lt;=150)),TONGHOP!Q667,"")</f>
        <v/>
      </c>
      <c r="H667" s="1" t="str">
        <f>IF(AND(TONGHOP!K667="KTHP",OR(TONGHOP!L667="LT",TONGHOP!L667="TN"),AND(TONGHOP!O667&gt;120,TONGHOP!O667&lt;=150)),TONGHOP!R667,"")</f>
        <v/>
      </c>
      <c r="I667" s="1" t="str">
        <f t="shared" si="42"/>
        <v/>
      </c>
      <c r="J667" s="1" t="str">
        <f>IF(AND(TONGHOP!K667="KTHP",OR(TONGHOP!L667="LT",TONGHOP!L667="TN"),TONGHOP!O667&gt;150),TONGHOP!Q667,"")</f>
        <v/>
      </c>
      <c r="K667" s="1" t="str">
        <f>IF(AND(TONGHOP!K667="KTHP",OR(TONGHOP!L667="LT",TONGHOP!L667="TN"),TONGHOP!O667&gt;150),TONGHOP!R667,"")</f>
        <v/>
      </c>
      <c r="L667" s="1" t="str">
        <f t="shared" si="43"/>
        <v/>
      </c>
    </row>
    <row r="668" spans="1:12">
      <c r="A668" s="1" t="str">
        <f>IF(AND(TONGHOP!K668="KTHP",OR(TONGHOP!L668="LT",TONGHOP!L668="TN"),TONGHOP!O668&lt;=90),TONGHOP!Q668,"")</f>
        <v>Nguyễn Vũ Xuân Thì</v>
      </c>
      <c r="B668" s="1" t="str">
        <f>IF(AND(TONGHOP!K668="KTHP",OR(TONGHOP!L668="LT",TONGHOP!L668="TN"),TONGHOP!O668&lt;=90),TONGHOP!R668,"")</f>
        <v>Lê Văn Bình</v>
      </c>
      <c r="C668" s="1">
        <f t="shared" si="40"/>
        <v>1.2</v>
      </c>
      <c r="D668" s="1" t="str">
        <f>IF(AND(TONGHOP!K668="KTHP",OR(TONGHOP!L668="LT",TONGHOP!L668="TN"),AND(TONGHOP!O668&gt;90,TONGHOP!O668&lt;=120)),TONGHOP!Q668,"")</f>
        <v/>
      </c>
      <c r="E668" s="1" t="str">
        <f>IF(AND(TONGHOP!K668="KTHP",OR(TONGHOP!L668="LT",TONGHOP!L668="TN"),AND(TONGHOP!O668&gt;90,TONGHOP!O668&lt;=120)),TONGHOP!R668,"")</f>
        <v/>
      </c>
      <c r="F668" s="1" t="str">
        <f t="shared" si="41"/>
        <v/>
      </c>
      <c r="G668" s="1" t="str">
        <f>IF(AND(TONGHOP!K668="KTHP",OR(TONGHOP!L668="LT",TONGHOP!L668="TN"),AND(TONGHOP!O668&gt;120,TONGHOP!O668&lt;=150)),TONGHOP!Q668,"")</f>
        <v/>
      </c>
      <c r="H668" s="1" t="str">
        <f>IF(AND(TONGHOP!K668="KTHP",OR(TONGHOP!L668="LT",TONGHOP!L668="TN"),AND(TONGHOP!O668&gt;120,TONGHOP!O668&lt;=150)),TONGHOP!R668,"")</f>
        <v/>
      </c>
      <c r="I668" s="1" t="str">
        <f t="shared" si="42"/>
        <v/>
      </c>
      <c r="J668" s="1" t="str">
        <f>IF(AND(TONGHOP!K668="KTHP",OR(TONGHOP!L668="LT",TONGHOP!L668="TN"),TONGHOP!O668&gt;150),TONGHOP!Q668,"")</f>
        <v/>
      </c>
      <c r="K668" s="1" t="str">
        <f>IF(AND(TONGHOP!K668="KTHP",OR(TONGHOP!L668="LT",TONGHOP!L668="TN"),TONGHOP!O668&gt;150),TONGHOP!R668,"")</f>
        <v/>
      </c>
      <c r="L668" s="1" t="str">
        <f t="shared" si="43"/>
        <v/>
      </c>
    </row>
    <row r="669" spans="1:12">
      <c r="A669" s="1" t="str">
        <f>IF(AND(TONGHOP!K669="KTHP",OR(TONGHOP!L669="LT",TONGHOP!L669="TN"),TONGHOP!O669&lt;=90),TONGHOP!Q669,"")</f>
        <v>Lê Thị Mai Hường</v>
      </c>
      <c r="B669" s="1" t="str">
        <f>IF(AND(TONGHOP!K669="KTHP",OR(TONGHOP!L669="LT",TONGHOP!L669="TN"),TONGHOP!O669&lt;=90),TONGHOP!R669,"")</f>
        <v>Dương Đức Kiên</v>
      </c>
      <c r="C669" s="1">
        <f t="shared" si="40"/>
        <v>1.2</v>
      </c>
      <c r="D669" s="1" t="str">
        <f>IF(AND(TONGHOP!K669="KTHP",OR(TONGHOP!L669="LT",TONGHOP!L669="TN"),AND(TONGHOP!O669&gt;90,TONGHOP!O669&lt;=120)),TONGHOP!Q669,"")</f>
        <v/>
      </c>
      <c r="E669" s="1" t="str">
        <f>IF(AND(TONGHOP!K669="KTHP",OR(TONGHOP!L669="LT",TONGHOP!L669="TN"),AND(TONGHOP!O669&gt;90,TONGHOP!O669&lt;=120)),TONGHOP!R669,"")</f>
        <v/>
      </c>
      <c r="F669" s="1" t="str">
        <f t="shared" si="41"/>
        <v/>
      </c>
      <c r="G669" s="1" t="str">
        <f>IF(AND(TONGHOP!K669="KTHP",OR(TONGHOP!L669="LT",TONGHOP!L669="TN"),AND(TONGHOP!O669&gt;120,TONGHOP!O669&lt;=150)),TONGHOP!Q669,"")</f>
        <v/>
      </c>
      <c r="H669" s="1" t="str">
        <f>IF(AND(TONGHOP!K669="KTHP",OR(TONGHOP!L669="LT",TONGHOP!L669="TN"),AND(TONGHOP!O669&gt;120,TONGHOP!O669&lt;=150)),TONGHOP!R669,"")</f>
        <v/>
      </c>
      <c r="I669" s="1" t="str">
        <f t="shared" si="42"/>
        <v/>
      </c>
      <c r="J669" s="1" t="str">
        <f>IF(AND(TONGHOP!K669="KTHP",OR(TONGHOP!L669="LT",TONGHOP!L669="TN"),TONGHOP!O669&gt;150),TONGHOP!Q669,"")</f>
        <v/>
      </c>
      <c r="K669" s="1" t="str">
        <f>IF(AND(TONGHOP!K669="KTHP",OR(TONGHOP!L669="LT",TONGHOP!L669="TN"),TONGHOP!O669&gt;150),TONGHOP!R669,"")</f>
        <v/>
      </c>
      <c r="L669" s="1" t="str">
        <f t="shared" si="43"/>
        <v/>
      </c>
    </row>
    <row r="670" spans="1:12">
      <c r="A670" s="1" t="str">
        <f>IF(AND(TONGHOP!K670="KTHP",OR(TONGHOP!L670="LT",TONGHOP!L670="TN"),TONGHOP!O670&lt;=90),TONGHOP!Q670,"")</f>
        <v>Hà Như Mai</v>
      </c>
      <c r="B670" s="1" t="str">
        <f>IF(AND(TONGHOP!K670="KTHP",OR(TONGHOP!L670="LT",TONGHOP!L670="TN"),TONGHOP!O670&lt;=90),TONGHOP!R670,"")</f>
        <v>Phạm Thị Gia Tâm</v>
      </c>
      <c r="C670" s="1">
        <f t="shared" si="40"/>
        <v>1.2</v>
      </c>
      <c r="D670" s="1" t="str">
        <f>IF(AND(TONGHOP!K670="KTHP",OR(TONGHOP!L670="LT",TONGHOP!L670="TN"),AND(TONGHOP!O670&gt;90,TONGHOP!O670&lt;=120)),TONGHOP!Q670,"")</f>
        <v/>
      </c>
      <c r="E670" s="1" t="str">
        <f>IF(AND(TONGHOP!K670="KTHP",OR(TONGHOP!L670="LT",TONGHOP!L670="TN"),AND(TONGHOP!O670&gt;90,TONGHOP!O670&lt;=120)),TONGHOP!R670,"")</f>
        <v/>
      </c>
      <c r="F670" s="1" t="str">
        <f t="shared" si="41"/>
        <v/>
      </c>
      <c r="G670" s="1" t="str">
        <f>IF(AND(TONGHOP!K670="KTHP",OR(TONGHOP!L670="LT",TONGHOP!L670="TN"),AND(TONGHOP!O670&gt;120,TONGHOP!O670&lt;=150)),TONGHOP!Q670,"")</f>
        <v/>
      </c>
      <c r="H670" s="1" t="str">
        <f>IF(AND(TONGHOP!K670="KTHP",OR(TONGHOP!L670="LT",TONGHOP!L670="TN"),AND(TONGHOP!O670&gt;120,TONGHOP!O670&lt;=150)),TONGHOP!R670,"")</f>
        <v/>
      </c>
      <c r="I670" s="1" t="str">
        <f t="shared" si="42"/>
        <v/>
      </c>
      <c r="J670" s="1" t="str">
        <f>IF(AND(TONGHOP!K670="KTHP",OR(TONGHOP!L670="LT",TONGHOP!L670="TN"),TONGHOP!O670&gt;150),TONGHOP!Q670,"")</f>
        <v/>
      </c>
      <c r="K670" s="1" t="str">
        <f>IF(AND(TONGHOP!K670="KTHP",OR(TONGHOP!L670="LT",TONGHOP!L670="TN"),TONGHOP!O670&gt;150),TONGHOP!R670,"")</f>
        <v/>
      </c>
      <c r="L670" s="1" t="str">
        <f t="shared" si="43"/>
        <v/>
      </c>
    </row>
    <row r="671" spans="1:12">
      <c r="A671" s="1" t="str">
        <f>IF(AND(TONGHOP!K671="KTHP",OR(TONGHOP!L671="LT",TONGHOP!L671="TN"),TONGHOP!O671&lt;=90),TONGHOP!Q671,"")</f>
        <v>Mai Chiếm Tuấn</v>
      </c>
      <c r="B671" s="1" t="str">
        <f>IF(AND(TONGHOP!K671="KTHP",OR(TONGHOP!L671="LT",TONGHOP!L671="TN"),TONGHOP!O671&lt;=90),TONGHOP!R671,"")</f>
        <v>Dương Ngọc Vọng</v>
      </c>
      <c r="C671" s="1">
        <f t="shared" si="40"/>
        <v>1.2</v>
      </c>
      <c r="D671" s="1" t="str">
        <f>IF(AND(TONGHOP!K671="KTHP",OR(TONGHOP!L671="LT",TONGHOP!L671="TN"),AND(TONGHOP!O671&gt;90,TONGHOP!O671&lt;=120)),TONGHOP!Q671,"")</f>
        <v/>
      </c>
      <c r="E671" s="1" t="str">
        <f>IF(AND(TONGHOP!K671="KTHP",OR(TONGHOP!L671="LT",TONGHOP!L671="TN"),AND(TONGHOP!O671&gt;90,TONGHOP!O671&lt;=120)),TONGHOP!R671,"")</f>
        <v/>
      </c>
      <c r="F671" s="1" t="str">
        <f t="shared" si="41"/>
        <v/>
      </c>
      <c r="G671" s="1" t="str">
        <f>IF(AND(TONGHOP!K671="KTHP",OR(TONGHOP!L671="LT",TONGHOP!L671="TN"),AND(TONGHOP!O671&gt;120,TONGHOP!O671&lt;=150)),TONGHOP!Q671,"")</f>
        <v/>
      </c>
      <c r="H671" s="1" t="str">
        <f>IF(AND(TONGHOP!K671="KTHP",OR(TONGHOP!L671="LT",TONGHOP!L671="TN"),AND(TONGHOP!O671&gt;120,TONGHOP!O671&lt;=150)),TONGHOP!R671,"")</f>
        <v/>
      </c>
      <c r="I671" s="1" t="str">
        <f t="shared" si="42"/>
        <v/>
      </c>
      <c r="J671" s="1" t="str">
        <f>IF(AND(TONGHOP!K671="KTHP",OR(TONGHOP!L671="LT",TONGHOP!L671="TN"),TONGHOP!O671&gt;150),TONGHOP!Q671,"")</f>
        <v/>
      </c>
      <c r="K671" s="1" t="str">
        <f>IF(AND(TONGHOP!K671="KTHP",OR(TONGHOP!L671="LT",TONGHOP!L671="TN"),TONGHOP!O671&gt;150),TONGHOP!R671,"")</f>
        <v/>
      </c>
      <c r="L671" s="1" t="str">
        <f t="shared" si="43"/>
        <v/>
      </c>
    </row>
    <row r="672" spans="1:12">
      <c r="A672" s="1" t="str">
        <f>IF(AND(TONGHOP!K672="KTHP",OR(TONGHOP!L672="LT",TONGHOP!L672="TN"),TONGHOP!O672&lt;=90),TONGHOP!Q672,"")</f>
        <v>Nguyễn Thị Thu Hồng</v>
      </c>
      <c r="B672" s="1" t="str">
        <f>IF(AND(TONGHOP!K672="KTHP",OR(TONGHOP!L672="LT",TONGHOP!L672="TN"),TONGHOP!O672&lt;=90),TONGHOP!R672,"")</f>
        <v>Nguyễn Sanh Cường</v>
      </c>
      <c r="C672" s="1">
        <f t="shared" si="40"/>
        <v>1.2</v>
      </c>
      <c r="D672" s="1" t="str">
        <f>IF(AND(TONGHOP!K672="KTHP",OR(TONGHOP!L672="LT",TONGHOP!L672="TN"),AND(TONGHOP!O672&gt;90,TONGHOP!O672&lt;=120)),TONGHOP!Q672,"")</f>
        <v/>
      </c>
      <c r="E672" s="1" t="str">
        <f>IF(AND(TONGHOP!K672="KTHP",OR(TONGHOP!L672="LT",TONGHOP!L672="TN"),AND(TONGHOP!O672&gt;90,TONGHOP!O672&lt;=120)),TONGHOP!R672,"")</f>
        <v/>
      </c>
      <c r="F672" s="1" t="str">
        <f t="shared" si="41"/>
        <v/>
      </c>
      <c r="G672" s="1" t="str">
        <f>IF(AND(TONGHOP!K672="KTHP",OR(TONGHOP!L672="LT",TONGHOP!L672="TN"),AND(TONGHOP!O672&gt;120,TONGHOP!O672&lt;=150)),TONGHOP!Q672,"")</f>
        <v/>
      </c>
      <c r="H672" s="1" t="str">
        <f>IF(AND(TONGHOP!K672="KTHP",OR(TONGHOP!L672="LT",TONGHOP!L672="TN"),AND(TONGHOP!O672&gt;120,TONGHOP!O672&lt;=150)),TONGHOP!R672,"")</f>
        <v/>
      </c>
      <c r="I672" s="1" t="str">
        <f t="shared" si="42"/>
        <v/>
      </c>
      <c r="J672" s="1" t="str">
        <f>IF(AND(TONGHOP!K672="KTHP",OR(TONGHOP!L672="LT",TONGHOP!L672="TN"),TONGHOP!O672&gt;150),TONGHOP!Q672,"")</f>
        <v/>
      </c>
      <c r="K672" s="1" t="str">
        <f>IF(AND(TONGHOP!K672="KTHP",OR(TONGHOP!L672="LT",TONGHOP!L672="TN"),TONGHOP!O672&gt;150),TONGHOP!R672,"")</f>
        <v/>
      </c>
      <c r="L672" s="1" t="str">
        <f t="shared" si="43"/>
        <v/>
      </c>
    </row>
    <row r="673" spans="1:12">
      <c r="A673" s="1" t="str">
        <f>IF(AND(TONGHOP!K673="KTHP",OR(TONGHOP!L673="LT",TONGHOP!L673="TN"),TONGHOP!O673&lt;=90),TONGHOP!Q673,"")</f>
        <v>Nguyễn Văn Danh</v>
      </c>
      <c r="B673" s="1" t="str">
        <f>IF(AND(TONGHOP!K673="KTHP",OR(TONGHOP!L673="LT",TONGHOP!L673="TN"),TONGHOP!O673&lt;=90),TONGHOP!R673,"")</f>
        <v>Đỗ Thị Hải Yến</v>
      </c>
      <c r="C673" s="1">
        <f t="shared" si="40"/>
        <v>1.2</v>
      </c>
      <c r="D673" s="1" t="str">
        <f>IF(AND(TONGHOP!K673="KTHP",OR(TONGHOP!L673="LT",TONGHOP!L673="TN"),AND(TONGHOP!O673&gt;90,TONGHOP!O673&lt;=120)),TONGHOP!Q673,"")</f>
        <v/>
      </c>
      <c r="E673" s="1" t="str">
        <f>IF(AND(TONGHOP!K673="KTHP",OR(TONGHOP!L673="LT",TONGHOP!L673="TN"),AND(TONGHOP!O673&gt;90,TONGHOP!O673&lt;=120)),TONGHOP!R673,"")</f>
        <v/>
      </c>
      <c r="F673" s="1" t="str">
        <f t="shared" si="41"/>
        <v/>
      </c>
      <c r="G673" s="1" t="str">
        <f>IF(AND(TONGHOP!K673="KTHP",OR(TONGHOP!L673="LT",TONGHOP!L673="TN"),AND(TONGHOP!O673&gt;120,TONGHOP!O673&lt;=150)),TONGHOP!Q673,"")</f>
        <v/>
      </c>
      <c r="H673" s="1" t="str">
        <f>IF(AND(TONGHOP!K673="KTHP",OR(TONGHOP!L673="LT",TONGHOP!L673="TN"),AND(TONGHOP!O673&gt;120,TONGHOP!O673&lt;=150)),TONGHOP!R673,"")</f>
        <v/>
      </c>
      <c r="I673" s="1" t="str">
        <f t="shared" si="42"/>
        <v/>
      </c>
      <c r="J673" s="1" t="str">
        <f>IF(AND(TONGHOP!K673="KTHP",OR(TONGHOP!L673="LT",TONGHOP!L673="TN"),TONGHOP!O673&gt;150),TONGHOP!Q673,"")</f>
        <v/>
      </c>
      <c r="K673" s="1" t="str">
        <f>IF(AND(TONGHOP!K673="KTHP",OR(TONGHOP!L673="LT",TONGHOP!L673="TN"),TONGHOP!O673&gt;150),TONGHOP!R673,"")</f>
        <v/>
      </c>
      <c r="L673" s="1" t="str">
        <f t="shared" si="43"/>
        <v/>
      </c>
    </row>
    <row r="674" spans="1:12">
      <c r="A674" s="1" t="str">
        <f>IF(AND(TONGHOP!K674="KTHP",OR(TONGHOP!L674="LT",TONGHOP!L674="TN"),TONGHOP!O674&lt;=90),TONGHOP!Q674,"")</f>
        <v>Bùi Văn Dũng</v>
      </c>
      <c r="B674" s="1" t="str">
        <f>IF(AND(TONGHOP!K674="KTHP",OR(TONGHOP!L674="LT",TONGHOP!L674="TN"),TONGHOP!O674&lt;=90),TONGHOP!R674,"")</f>
        <v>Nguyễn Vân Giang</v>
      </c>
      <c r="C674" s="1">
        <f t="shared" si="40"/>
        <v>1.2</v>
      </c>
      <c r="D674" s="1" t="str">
        <f>IF(AND(TONGHOP!K674="KTHP",OR(TONGHOP!L674="LT",TONGHOP!L674="TN"),AND(TONGHOP!O674&gt;90,TONGHOP!O674&lt;=120)),TONGHOP!Q674,"")</f>
        <v/>
      </c>
      <c r="E674" s="1" t="str">
        <f>IF(AND(TONGHOP!K674="KTHP",OR(TONGHOP!L674="LT",TONGHOP!L674="TN"),AND(TONGHOP!O674&gt;90,TONGHOP!O674&lt;=120)),TONGHOP!R674,"")</f>
        <v/>
      </c>
      <c r="F674" s="1" t="str">
        <f t="shared" si="41"/>
        <v/>
      </c>
      <c r="G674" s="1" t="str">
        <f>IF(AND(TONGHOP!K674="KTHP",OR(TONGHOP!L674="LT",TONGHOP!L674="TN"),AND(TONGHOP!O674&gt;120,TONGHOP!O674&lt;=150)),TONGHOP!Q674,"")</f>
        <v/>
      </c>
      <c r="H674" s="1" t="str">
        <f>IF(AND(TONGHOP!K674="KTHP",OR(TONGHOP!L674="LT",TONGHOP!L674="TN"),AND(TONGHOP!O674&gt;120,TONGHOP!O674&lt;=150)),TONGHOP!R674,"")</f>
        <v/>
      </c>
      <c r="I674" s="1" t="str">
        <f t="shared" si="42"/>
        <v/>
      </c>
      <c r="J674" s="1" t="str">
        <f>IF(AND(TONGHOP!K674="KTHP",OR(TONGHOP!L674="LT",TONGHOP!L674="TN"),TONGHOP!O674&gt;150),TONGHOP!Q674,"")</f>
        <v/>
      </c>
      <c r="K674" s="1" t="str">
        <f>IF(AND(TONGHOP!K674="KTHP",OR(TONGHOP!L674="LT",TONGHOP!L674="TN"),TONGHOP!O674&gt;150),TONGHOP!R674,"")</f>
        <v/>
      </c>
      <c r="L674" s="1" t="str">
        <f t="shared" si="43"/>
        <v/>
      </c>
    </row>
    <row r="675" spans="1:12">
      <c r="A675" s="1" t="str">
        <f>IF(AND(TONGHOP!K675="KTHP",OR(TONGHOP!L675="LT",TONGHOP!L675="TN"),TONGHOP!O675&lt;=90),TONGHOP!Q675,"")</f>
        <v>Nguyễn Khoa</v>
      </c>
      <c r="B675" s="1" t="str">
        <f>IF(AND(TONGHOP!K675="KTHP",OR(TONGHOP!L675="LT",TONGHOP!L675="TN"),TONGHOP!O675&lt;=90),TONGHOP!R675,"")</f>
        <v>Vũ Thị Thái Linh</v>
      </c>
      <c r="C675" s="1">
        <f t="shared" si="40"/>
        <v>1.2</v>
      </c>
      <c r="D675" s="1" t="str">
        <f>IF(AND(TONGHOP!K675="KTHP",OR(TONGHOP!L675="LT",TONGHOP!L675="TN"),AND(TONGHOP!O675&gt;90,TONGHOP!O675&lt;=120)),TONGHOP!Q675,"")</f>
        <v/>
      </c>
      <c r="E675" s="1" t="str">
        <f>IF(AND(TONGHOP!K675="KTHP",OR(TONGHOP!L675="LT",TONGHOP!L675="TN"),AND(TONGHOP!O675&gt;90,TONGHOP!O675&lt;=120)),TONGHOP!R675,"")</f>
        <v/>
      </c>
      <c r="F675" s="1" t="str">
        <f t="shared" si="41"/>
        <v/>
      </c>
      <c r="G675" s="1" t="str">
        <f>IF(AND(TONGHOP!K675="KTHP",OR(TONGHOP!L675="LT",TONGHOP!L675="TN"),AND(TONGHOP!O675&gt;120,TONGHOP!O675&lt;=150)),TONGHOP!Q675,"")</f>
        <v/>
      </c>
      <c r="H675" s="1" t="str">
        <f>IF(AND(TONGHOP!K675="KTHP",OR(TONGHOP!L675="LT",TONGHOP!L675="TN"),AND(TONGHOP!O675&gt;120,TONGHOP!O675&lt;=150)),TONGHOP!R675,"")</f>
        <v/>
      </c>
      <c r="I675" s="1" t="str">
        <f t="shared" si="42"/>
        <v/>
      </c>
      <c r="J675" s="1" t="str">
        <f>IF(AND(TONGHOP!K675="KTHP",OR(TONGHOP!L675="LT",TONGHOP!L675="TN"),TONGHOP!O675&gt;150),TONGHOP!Q675,"")</f>
        <v/>
      </c>
      <c r="K675" s="1" t="str">
        <f>IF(AND(TONGHOP!K675="KTHP",OR(TONGHOP!L675="LT",TONGHOP!L675="TN"),TONGHOP!O675&gt;150),TONGHOP!R675,"")</f>
        <v/>
      </c>
      <c r="L675" s="1" t="str">
        <f t="shared" si="43"/>
        <v/>
      </c>
    </row>
    <row r="676" spans="1:12">
      <c r="A676" s="1" t="str">
        <f>IF(AND(TONGHOP!K676="KTHP",OR(TONGHOP!L676="LT",TONGHOP!L676="TN"),TONGHOP!O676&lt;=90),TONGHOP!Q676,"")</f>
        <v>Lê Tất Đạt</v>
      </c>
      <c r="B676" s="1" t="str">
        <f>IF(AND(TONGHOP!K676="KTHP",OR(TONGHOP!L676="LT",TONGHOP!L676="TN"),TONGHOP!O676&lt;=90),TONGHOP!R676,"")</f>
        <v>Lê Hồng Thái</v>
      </c>
      <c r="C676" s="1">
        <f t="shared" si="40"/>
        <v>1.2</v>
      </c>
      <c r="D676" s="1" t="str">
        <f>IF(AND(TONGHOP!K676="KTHP",OR(TONGHOP!L676="LT",TONGHOP!L676="TN"),AND(TONGHOP!O676&gt;90,TONGHOP!O676&lt;=120)),TONGHOP!Q676,"")</f>
        <v/>
      </c>
      <c r="E676" s="1" t="str">
        <f>IF(AND(TONGHOP!K676="KTHP",OR(TONGHOP!L676="LT",TONGHOP!L676="TN"),AND(TONGHOP!O676&gt;90,TONGHOP!O676&lt;=120)),TONGHOP!R676,"")</f>
        <v/>
      </c>
      <c r="F676" s="1" t="str">
        <f t="shared" si="41"/>
        <v/>
      </c>
      <c r="G676" s="1" t="str">
        <f>IF(AND(TONGHOP!K676="KTHP",OR(TONGHOP!L676="LT",TONGHOP!L676="TN"),AND(TONGHOP!O676&gt;120,TONGHOP!O676&lt;=150)),TONGHOP!Q676,"")</f>
        <v/>
      </c>
      <c r="H676" s="1" t="str">
        <f>IF(AND(TONGHOP!K676="KTHP",OR(TONGHOP!L676="LT",TONGHOP!L676="TN"),AND(TONGHOP!O676&gt;120,TONGHOP!O676&lt;=150)),TONGHOP!R676,"")</f>
        <v/>
      </c>
      <c r="I676" s="1" t="str">
        <f t="shared" si="42"/>
        <v/>
      </c>
      <c r="J676" s="1" t="str">
        <f>IF(AND(TONGHOP!K676="KTHP",OR(TONGHOP!L676="LT",TONGHOP!L676="TN"),TONGHOP!O676&gt;150),TONGHOP!Q676,"")</f>
        <v/>
      </c>
      <c r="K676" s="1" t="str">
        <f>IF(AND(TONGHOP!K676="KTHP",OR(TONGHOP!L676="LT",TONGHOP!L676="TN"),TONGHOP!O676&gt;150),TONGHOP!R676,"")</f>
        <v/>
      </c>
      <c r="L676" s="1" t="str">
        <f t="shared" si="43"/>
        <v/>
      </c>
    </row>
    <row r="677" spans="1:12">
      <c r="A677" s="1" t="str">
        <f>IF(AND(TONGHOP!K677="KTHP",OR(TONGHOP!L677="LT",TONGHOP!L677="TN"),TONGHOP!O677&lt;=90),TONGHOP!Q677,"")</f>
        <v>Trần Vĩnh Xuyên</v>
      </c>
      <c r="B677" s="1" t="str">
        <f>IF(AND(TONGHOP!K677="KTHP",OR(TONGHOP!L677="LT",TONGHOP!L677="TN"),TONGHOP!O677&lt;=90),TONGHOP!R677,"")</f>
        <v>Nguyễn Cao Phong</v>
      </c>
      <c r="C677" s="1">
        <f t="shared" si="40"/>
        <v>1.2</v>
      </c>
      <c r="D677" s="1" t="str">
        <f>IF(AND(TONGHOP!K677="KTHP",OR(TONGHOP!L677="LT",TONGHOP!L677="TN"),AND(TONGHOP!O677&gt;90,TONGHOP!O677&lt;=120)),TONGHOP!Q677,"")</f>
        <v/>
      </c>
      <c r="E677" s="1" t="str">
        <f>IF(AND(TONGHOP!K677="KTHP",OR(TONGHOP!L677="LT",TONGHOP!L677="TN"),AND(TONGHOP!O677&gt;90,TONGHOP!O677&lt;=120)),TONGHOP!R677,"")</f>
        <v/>
      </c>
      <c r="F677" s="1" t="str">
        <f t="shared" si="41"/>
        <v/>
      </c>
      <c r="G677" s="1" t="str">
        <f>IF(AND(TONGHOP!K677="KTHP",OR(TONGHOP!L677="LT",TONGHOP!L677="TN"),AND(TONGHOP!O677&gt;120,TONGHOP!O677&lt;=150)),TONGHOP!Q677,"")</f>
        <v/>
      </c>
      <c r="H677" s="1" t="str">
        <f>IF(AND(TONGHOP!K677="KTHP",OR(TONGHOP!L677="LT",TONGHOP!L677="TN"),AND(TONGHOP!O677&gt;120,TONGHOP!O677&lt;=150)),TONGHOP!R677,"")</f>
        <v/>
      </c>
      <c r="I677" s="1" t="str">
        <f t="shared" si="42"/>
        <v/>
      </c>
      <c r="J677" s="1" t="str">
        <f>IF(AND(TONGHOP!K677="KTHP",OR(TONGHOP!L677="LT",TONGHOP!L677="TN"),TONGHOP!O677&gt;150),TONGHOP!Q677,"")</f>
        <v/>
      </c>
      <c r="K677" s="1" t="str">
        <f>IF(AND(TONGHOP!K677="KTHP",OR(TONGHOP!L677="LT",TONGHOP!L677="TN"),TONGHOP!O677&gt;150),TONGHOP!R677,"")</f>
        <v/>
      </c>
      <c r="L677" s="1" t="str">
        <f t="shared" si="43"/>
        <v/>
      </c>
    </row>
    <row r="678" spans="1:12">
      <c r="A678" s="1" t="str">
        <f>IF(AND(TONGHOP!K678="KTHP",OR(TONGHOP!L678="LT",TONGHOP!L678="TN"),TONGHOP!O678&lt;=90),TONGHOP!Q678,"")</f>
        <v>Nguyễn Minh Đức(B)</v>
      </c>
      <c r="B678" s="1" t="str">
        <f>IF(AND(TONGHOP!K678="KTHP",OR(TONGHOP!L678="LT",TONGHOP!L678="TN"),TONGHOP!O678&lt;=90),TONGHOP!R678,"")</f>
        <v>Nguyễn Ngọc Thọ</v>
      </c>
      <c r="C678" s="1">
        <f t="shared" si="40"/>
        <v>1.2</v>
      </c>
      <c r="D678" s="1" t="str">
        <f>IF(AND(TONGHOP!K678="KTHP",OR(TONGHOP!L678="LT",TONGHOP!L678="TN"),AND(TONGHOP!O678&gt;90,TONGHOP!O678&lt;=120)),TONGHOP!Q678,"")</f>
        <v/>
      </c>
      <c r="E678" s="1" t="str">
        <f>IF(AND(TONGHOP!K678="KTHP",OR(TONGHOP!L678="LT",TONGHOP!L678="TN"),AND(TONGHOP!O678&gt;90,TONGHOP!O678&lt;=120)),TONGHOP!R678,"")</f>
        <v/>
      </c>
      <c r="F678" s="1" t="str">
        <f t="shared" si="41"/>
        <v/>
      </c>
      <c r="G678" s="1" t="str">
        <f>IF(AND(TONGHOP!K678="KTHP",OR(TONGHOP!L678="LT",TONGHOP!L678="TN"),AND(TONGHOP!O678&gt;120,TONGHOP!O678&lt;=150)),TONGHOP!Q678,"")</f>
        <v/>
      </c>
      <c r="H678" s="1" t="str">
        <f>IF(AND(TONGHOP!K678="KTHP",OR(TONGHOP!L678="LT",TONGHOP!L678="TN"),AND(TONGHOP!O678&gt;120,TONGHOP!O678&lt;=150)),TONGHOP!R678,"")</f>
        <v/>
      </c>
      <c r="I678" s="1" t="str">
        <f t="shared" si="42"/>
        <v/>
      </c>
      <c r="J678" s="1" t="str">
        <f>IF(AND(TONGHOP!K678="KTHP",OR(TONGHOP!L678="LT",TONGHOP!L678="TN"),TONGHOP!O678&gt;150),TONGHOP!Q678,"")</f>
        <v/>
      </c>
      <c r="K678" s="1" t="str">
        <f>IF(AND(TONGHOP!K678="KTHP",OR(TONGHOP!L678="LT",TONGHOP!L678="TN"),TONGHOP!O678&gt;150),TONGHOP!R678,"")</f>
        <v/>
      </c>
      <c r="L678" s="1" t="str">
        <f t="shared" si="43"/>
        <v/>
      </c>
    </row>
    <row r="679" spans="1:12">
      <c r="A679" s="1" t="str">
        <f>IF(AND(TONGHOP!K679="KTHP",OR(TONGHOP!L679="LT",TONGHOP!L679="TN"),TONGHOP!O679&lt;=90),TONGHOP!Q679,"")</f>
        <v>Nguyễn Văn Yên</v>
      </c>
      <c r="B679" s="1" t="str">
        <f>IF(AND(TONGHOP!K679="KTHP",OR(TONGHOP!L679="LT",TONGHOP!L679="TN"),TONGHOP!O679&lt;=90),TONGHOP!R679,"")</f>
        <v>Lê Văn Bình</v>
      </c>
      <c r="C679" s="1">
        <f t="shared" si="40"/>
        <v>1.2</v>
      </c>
      <c r="D679" s="1" t="str">
        <f>IF(AND(TONGHOP!K679="KTHP",OR(TONGHOP!L679="LT",TONGHOP!L679="TN"),AND(TONGHOP!O679&gt;90,TONGHOP!O679&lt;=120)),TONGHOP!Q679,"")</f>
        <v/>
      </c>
      <c r="E679" s="1" t="str">
        <f>IF(AND(TONGHOP!K679="KTHP",OR(TONGHOP!L679="LT",TONGHOP!L679="TN"),AND(TONGHOP!O679&gt;90,TONGHOP!O679&lt;=120)),TONGHOP!R679,"")</f>
        <v/>
      </c>
      <c r="F679" s="1" t="str">
        <f t="shared" si="41"/>
        <v/>
      </c>
      <c r="G679" s="1" t="str">
        <f>IF(AND(TONGHOP!K679="KTHP",OR(TONGHOP!L679="LT",TONGHOP!L679="TN"),AND(TONGHOP!O679&gt;120,TONGHOP!O679&lt;=150)),TONGHOP!Q679,"")</f>
        <v/>
      </c>
      <c r="H679" s="1" t="str">
        <f>IF(AND(TONGHOP!K679="KTHP",OR(TONGHOP!L679="LT",TONGHOP!L679="TN"),AND(TONGHOP!O679&gt;120,TONGHOP!O679&lt;=150)),TONGHOP!R679,"")</f>
        <v/>
      </c>
      <c r="I679" s="1" t="str">
        <f t="shared" si="42"/>
        <v/>
      </c>
      <c r="J679" s="1" t="str">
        <f>IF(AND(TONGHOP!K679="KTHP",OR(TONGHOP!L679="LT",TONGHOP!L679="TN"),TONGHOP!O679&gt;150),TONGHOP!Q679,"")</f>
        <v/>
      </c>
      <c r="K679" s="1" t="str">
        <f>IF(AND(TONGHOP!K679="KTHP",OR(TONGHOP!L679="LT",TONGHOP!L679="TN"),TONGHOP!O679&gt;150),TONGHOP!R679,"")</f>
        <v/>
      </c>
      <c r="L679" s="1" t="str">
        <f t="shared" si="43"/>
        <v/>
      </c>
    </row>
    <row r="680" spans="1:12">
      <c r="A680" s="1" t="str">
        <f>IF(AND(TONGHOP!K680="KTHP",OR(TONGHOP!L680="LT",TONGHOP!L680="TN"),TONGHOP!O680&lt;=90),TONGHOP!Q680,"")</f>
        <v>Nguyễn Minh Thái</v>
      </c>
      <c r="B680" s="1" t="str">
        <f>IF(AND(TONGHOP!K680="KTHP",OR(TONGHOP!L680="LT",TONGHOP!L680="TN"),TONGHOP!O680&lt;=90),TONGHOP!R680,"")</f>
        <v>Dương Đức Kiên</v>
      </c>
      <c r="C680" s="1">
        <f t="shared" si="40"/>
        <v>1.2</v>
      </c>
      <c r="D680" s="1" t="str">
        <f>IF(AND(TONGHOP!K680="KTHP",OR(TONGHOP!L680="LT",TONGHOP!L680="TN"),AND(TONGHOP!O680&gt;90,TONGHOP!O680&lt;=120)),TONGHOP!Q680,"")</f>
        <v/>
      </c>
      <c r="E680" s="1" t="str">
        <f>IF(AND(TONGHOP!K680="KTHP",OR(TONGHOP!L680="LT",TONGHOP!L680="TN"),AND(TONGHOP!O680&gt;90,TONGHOP!O680&lt;=120)),TONGHOP!R680,"")</f>
        <v/>
      </c>
      <c r="F680" s="1" t="str">
        <f t="shared" si="41"/>
        <v/>
      </c>
      <c r="G680" s="1" t="str">
        <f>IF(AND(TONGHOP!K680="KTHP",OR(TONGHOP!L680="LT",TONGHOP!L680="TN"),AND(TONGHOP!O680&gt;120,TONGHOP!O680&lt;=150)),TONGHOP!Q680,"")</f>
        <v/>
      </c>
      <c r="H680" s="1" t="str">
        <f>IF(AND(TONGHOP!K680="KTHP",OR(TONGHOP!L680="LT",TONGHOP!L680="TN"),AND(TONGHOP!O680&gt;120,TONGHOP!O680&lt;=150)),TONGHOP!R680,"")</f>
        <v/>
      </c>
      <c r="I680" s="1" t="str">
        <f t="shared" si="42"/>
        <v/>
      </c>
      <c r="J680" s="1" t="str">
        <f>IF(AND(TONGHOP!K680="KTHP",OR(TONGHOP!L680="LT",TONGHOP!L680="TN"),TONGHOP!O680&gt;150),TONGHOP!Q680,"")</f>
        <v/>
      </c>
      <c r="K680" s="1" t="str">
        <f>IF(AND(TONGHOP!K680="KTHP",OR(TONGHOP!L680="LT",TONGHOP!L680="TN"),TONGHOP!O680&gt;150),TONGHOP!R680,"")</f>
        <v/>
      </c>
      <c r="L680" s="1" t="str">
        <f t="shared" si="43"/>
        <v/>
      </c>
    </row>
    <row r="681" spans="1:12">
      <c r="A681" s="1" t="str">
        <f>IF(AND(TONGHOP!K681="KTHP",OR(TONGHOP!L681="LT",TONGHOP!L681="TN"),TONGHOP!O681&lt;=90),TONGHOP!Q681,"")</f>
        <v>Nguyễn Vũ Xuân Thì</v>
      </c>
      <c r="B681" s="1" t="str">
        <f>IF(AND(TONGHOP!K681="KTHP",OR(TONGHOP!L681="LT",TONGHOP!L681="TN"),TONGHOP!O681&lt;=90),TONGHOP!R681,"")</f>
        <v>Nguyễn Văn Hậu</v>
      </c>
      <c r="C681" s="1">
        <f t="shared" si="40"/>
        <v>1.2</v>
      </c>
      <c r="D681" s="1" t="str">
        <f>IF(AND(TONGHOP!K681="KTHP",OR(TONGHOP!L681="LT",TONGHOP!L681="TN"),AND(TONGHOP!O681&gt;90,TONGHOP!O681&lt;=120)),TONGHOP!Q681,"")</f>
        <v/>
      </c>
      <c r="E681" s="1" t="str">
        <f>IF(AND(TONGHOP!K681="KTHP",OR(TONGHOP!L681="LT",TONGHOP!L681="TN"),AND(TONGHOP!O681&gt;90,TONGHOP!O681&lt;=120)),TONGHOP!R681,"")</f>
        <v/>
      </c>
      <c r="F681" s="1" t="str">
        <f t="shared" si="41"/>
        <v/>
      </c>
      <c r="G681" s="1" t="str">
        <f>IF(AND(TONGHOP!K681="KTHP",OR(TONGHOP!L681="LT",TONGHOP!L681="TN"),AND(TONGHOP!O681&gt;120,TONGHOP!O681&lt;=150)),TONGHOP!Q681,"")</f>
        <v/>
      </c>
      <c r="H681" s="1" t="str">
        <f>IF(AND(TONGHOP!K681="KTHP",OR(TONGHOP!L681="LT",TONGHOP!L681="TN"),AND(TONGHOP!O681&gt;120,TONGHOP!O681&lt;=150)),TONGHOP!R681,"")</f>
        <v/>
      </c>
      <c r="I681" s="1" t="str">
        <f t="shared" si="42"/>
        <v/>
      </c>
      <c r="J681" s="1" t="str">
        <f>IF(AND(TONGHOP!K681="KTHP",OR(TONGHOP!L681="LT",TONGHOP!L681="TN"),TONGHOP!O681&gt;150),TONGHOP!Q681,"")</f>
        <v/>
      </c>
      <c r="K681" s="1" t="str">
        <f>IF(AND(TONGHOP!K681="KTHP",OR(TONGHOP!L681="LT",TONGHOP!L681="TN"),TONGHOP!O681&gt;150),TONGHOP!R681,"")</f>
        <v/>
      </c>
      <c r="L681" s="1" t="str">
        <f t="shared" si="43"/>
        <v/>
      </c>
    </row>
    <row r="682" spans="1:12">
      <c r="A682" s="1" t="str">
        <f>IF(AND(TONGHOP!K682="KTHP",OR(TONGHOP!L682="LT",TONGHOP!L682="TN"),TONGHOP!O682&lt;=90),TONGHOP!Q682,"")</f>
        <v>Trịnh Khắc Vũ</v>
      </c>
      <c r="B682" s="1" t="str">
        <f>IF(AND(TONGHOP!K682="KTHP",OR(TONGHOP!L682="LT",TONGHOP!L682="TN"),TONGHOP!O682&lt;=90),TONGHOP!R682,"")</f>
        <v>Nguyễn Thanh Vĩnh Phúc</v>
      </c>
      <c r="C682" s="1">
        <f t="shared" si="40"/>
        <v>1.2</v>
      </c>
      <c r="D682" s="1" t="str">
        <f>IF(AND(TONGHOP!K682="KTHP",OR(TONGHOP!L682="LT",TONGHOP!L682="TN"),AND(TONGHOP!O682&gt;90,TONGHOP!O682&lt;=120)),TONGHOP!Q682,"")</f>
        <v/>
      </c>
      <c r="E682" s="1" t="str">
        <f>IF(AND(TONGHOP!K682="KTHP",OR(TONGHOP!L682="LT",TONGHOP!L682="TN"),AND(TONGHOP!O682&gt;90,TONGHOP!O682&lt;=120)),TONGHOP!R682,"")</f>
        <v/>
      </c>
      <c r="F682" s="1" t="str">
        <f t="shared" si="41"/>
        <v/>
      </c>
      <c r="G682" s="1" t="str">
        <f>IF(AND(TONGHOP!K682="KTHP",OR(TONGHOP!L682="LT",TONGHOP!L682="TN"),AND(TONGHOP!O682&gt;120,TONGHOP!O682&lt;=150)),TONGHOP!Q682,"")</f>
        <v/>
      </c>
      <c r="H682" s="1" t="str">
        <f>IF(AND(TONGHOP!K682="KTHP",OR(TONGHOP!L682="LT",TONGHOP!L682="TN"),AND(TONGHOP!O682&gt;120,TONGHOP!O682&lt;=150)),TONGHOP!R682,"")</f>
        <v/>
      </c>
      <c r="I682" s="1" t="str">
        <f t="shared" si="42"/>
        <v/>
      </c>
      <c r="J682" s="1" t="str">
        <f>IF(AND(TONGHOP!K682="KTHP",OR(TONGHOP!L682="LT",TONGHOP!L682="TN"),TONGHOP!O682&gt;150),TONGHOP!Q682,"")</f>
        <v/>
      </c>
      <c r="K682" s="1" t="str">
        <f>IF(AND(TONGHOP!K682="KTHP",OR(TONGHOP!L682="LT",TONGHOP!L682="TN"),TONGHOP!O682&gt;150),TONGHOP!R682,"")</f>
        <v/>
      </c>
      <c r="L682" s="1" t="str">
        <f t="shared" si="43"/>
        <v/>
      </c>
    </row>
    <row r="683" spans="1:12">
      <c r="A683" s="1" t="str">
        <f>IF(AND(TONGHOP!K683="KTHP",OR(TONGHOP!L683="LT",TONGHOP!L683="TN"),TONGHOP!O683&lt;=90),TONGHOP!Q683,"")</f>
        <v>Võ Đắc Thịnh</v>
      </c>
      <c r="B683" s="1" t="str">
        <f>IF(AND(TONGHOP!K683="KTHP",OR(TONGHOP!L683="LT",TONGHOP!L683="TN"),TONGHOP!O683&lt;=90),TONGHOP!R683,"")</f>
        <v>Hà Quốc Bảo</v>
      </c>
      <c r="C683" s="1">
        <f t="shared" si="40"/>
        <v>1.2</v>
      </c>
      <c r="D683" s="1" t="str">
        <f>IF(AND(TONGHOP!K683="KTHP",OR(TONGHOP!L683="LT",TONGHOP!L683="TN"),AND(TONGHOP!O683&gt;90,TONGHOP!O683&lt;=120)),TONGHOP!Q683,"")</f>
        <v/>
      </c>
      <c r="E683" s="1" t="str">
        <f>IF(AND(TONGHOP!K683="KTHP",OR(TONGHOP!L683="LT",TONGHOP!L683="TN"),AND(TONGHOP!O683&gt;90,TONGHOP!O683&lt;=120)),TONGHOP!R683,"")</f>
        <v/>
      </c>
      <c r="F683" s="1" t="str">
        <f t="shared" si="41"/>
        <v/>
      </c>
      <c r="G683" s="1" t="str">
        <f>IF(AND(TONGHOP!K683="KTHP",OR(TONGHOP!L683="LT",TONGHOP!L683="TN"),AND(TONGHOP!O683&gt;120,TONGHOP!O683&lt;=150)),TONGHOP!Q683,"")</f>
        <v/>
      </c>
      <c r="H683" s="1" t="str">
        <f>IF(AND(TONGHOP!K683="KTHP",OR(TONGHOP!L683="LT",TONGHOP!L683="TN"),AND(TONGHOP!O683&gt;120,TONGHOP!O683&lt;=150)),TONGHOP!R683,"")</f>
        <v/>
      </c>
      <c r="I683" s="1" t="str">
        <f t="shared" si="42"/>
        <v/>
      </c>
      <c r="J683" s="1" t="str">
        <f>IF(AND(TONGHOP!K683="KTHP",OR(TONGHOP!L683="LT",TONGHOP!L683="TN"),TONGHOP!O683&gt;150),TONGHOP!Q683,"")</f>
        <v/>
      </c>
      <c r="K683" s="1" t="str">
        <f>IF(AND(TONGHOP!K683="KTHP",OR(TONGHOP!L683="LT",TONGHOP!L683="TN"),TONGHOP!O683&gt;150),TONGHOP!R683,"")</f>
        <v/>
      </c>
      <c r="L683" s="1" t="str">
        <f t="shared" si="43"/>
        <v/>
      </c>
    </row>
    <row r="684" spans="1:12">
      <c r="A684" s="1" t="str">
        <f>IF(AND(TONGHOP!K684="KTHP",OR(TONGHOP!L684="LT",TONGHOP!L684="TN"),TONGHOP!O684&lt;=90),TONGHOP!Q684,"")</f>
        <v>Võ Anh Hào</v>
      </c>
      <c r="B684" s="1" t="str">
        <f>IF(AND(TONGHOP!K684="KTHP",OR(TONGHOP!L684="LT",TONGHOP!L684="TN"),TONGHOP!O684&lt;=90),TONGHOP!R684,"")</f>
        <v>Nguyễn Thái Bình</v>
      </c>
      <c r="C684" s="1">
        <f t="shared" si="40"/>
        <v>1.2</v>
      </c>
      <c r="D684" s="1" t="str">
        <f>IF(AND(TONGHOP!K684="KTHP",OR(TONGHOP!L684="LT",TONGHOP!L684="TN"),AND(TONGHOP!O684&gt;90,TONGHOP!O684&lt;=120)),TONGHOP!Q684,"")</f>
        <v/>
      </c>
      <c r="E684" s="1" t="str">
        <f>IF(AND(TONGHOP!K684="KTHP",OR(TONGHOP!L684="LT",TONGHOP!L684="TN"),AND(TONGHOP!O684&gt;90,TONGHOP!O684&lt;=120)),TONGHOP!R684,"")</f>
        <v/>
      </c>
      <c r="F684" s="1" t="str">
        <f t="shared" si="41"/>
        <v/>
      </c>
      <c r="G684" s="1" t="str">
        <f>IF(AND(TONGHOP!K684="KTHP",OR(TONGHOP!L684="LT",TONGHOP!L684="TN"),AND(TONGHOP!O684&gt;120,TONGHOP!O684&lt;=150)),TONGHOP!Q684,"")</f>
        <v/>
      </c>
      <c r="H684" s="1" t="str">
        <f>IF(AND(TONGHOP!K684="KTHP",OR(TONGHOP!L684="LT",TONGHOP!L684="TN"),AND(TONGHOP!O684&gt;120,TONGHOP!O684&lt;=150)),TONGHOP!R684,"")</f>
        <v/>
      </c>
      <c r="I684" s="1" t="str">
        <f t="shared" si="42"/>
        <v/>
      </c>
      <c r="J684" s="1" t="str">
        <f>IF(AND(TONGHOP!K684="KTHP",OR(TONGHOP!L684="LT",TONGHOP!L684="TN"),TONGHOP!O684&gt;150),TONGHOP!Q684,"")</f>
        <v/>
      </c>
      <c r="K684" s="1" t="str">
        <f>IF(AND(TONGHOP!K684="KTHP",OR(TONGHOP!L684="LT",TONGHOP!L684="TN"),TONGHOP!O684&gt;150),TONGHOP!R684,"")</f>
        <v/>
      </c>
      <c r="L684" s="1" t="str">
        <f t="shared" si="43"/>
        <v/>
      </c>
    </row>
    <row r="685" spans="1:12">
      <c r="A685" s="1" t="str">
        <f>IF(AND(TONGHOP!K685="KTHP",OR(TONGHOP!L685="LT",TONGHOP!L685="TN"),TONGHOP!O685&lt;=90),TONGHOP!Q685,"")</f>
        <v>Mai Chiếm Tuấn</v>
      </c>
      <c r="B685" s="1" t="str">
        <f>IF(AND(TONGHOP!K685="KTHP",OR(TONGHOP!L685="LT",TONGHOP!L685="TN"),TONGHOP!O685&lt;=90),TONGHOP!R685,"")</f>
        <v>Dương Ngọc Vọng</v>
      </c>
      <c r="C685" s="1">
        <f t="shared" si="40"/>
        <v>1.2</v>
      </c>
      <c r="D685" s="1" t="str">
        <f>IF(AND(TONGHOP!K685="KTHP",OR(TONGHOP!L685="LT",TONGHOP!L685="TN"),AND(TONGHOP!O685&gt;90,TONGHOP!O685&lt;=120)),TONGHOP!Q685,"")</f>
        <v/>
      </c>
      <c r="E685" s="1" t="str">
        <f>IF(AND(TONGHOP!K685="KTHP",OR(TONGHOP!L685="LT",TONGHOP!L685="TN"),AND(TONGHOP!O685&gt;90,TONGHOP!O685&lt;=120)),TONGHOP!R685,"")</f>
        <v/>
      </c>
      <c r="F685" s="1" t="str">
        <f t="shared" si="41"/>
        <v/>
      </c>
      <c r="G685" s="1" t="str">
        <f>IF(AND(TONGHOP!K685="KTHP",OR(TONGHOP!L685="LT",TONGHOP!L685="TN"),AND(TONGHOP!O685&gt;120,TONGHOP!O685&lt;=150)),TONGHOP!Q685,"")</f>
        <v/>
      </c>
      <c r="H685" s="1" t="str">
        <f>IF(AND(TONGHOP!K685="KTHP",OR(TONGHOP!L685="LT",TONGHOP!L685="TN"),AND(TONGHOP!O685&gt;120,TONGHOP!O685&lt;=150)),TONGHOP!R685,"")</f>
        <v/>
      </c>
      <c r="I685" s="1" t="str">
        <f t="shared" si="42"/>
        <v/>
      </c>
      <c r="J685" s="1" t="str">
        <f>IF(AND(TONGHOP!K685="KTHP",OR(TONGHOP!L685="LT",TONGHOP!L685="TN"),TONGHOP!O685&gt;150),TONGHOP!Q685,"")</f>
        <v/>
      </c>
      <c r="K685" s="1" t="str">
        <f>IF(AND(TONGHOP!K685="KTHP",OR(TONGHOP!L685="LT",TONGHOP!L685="TN"),TONGHOP!O685&gt;150),TONGHOP!R685,"")</f>
        <v/>
      </c>
      <c r="L685" s="1" t="str">
        <f t="shared" si="43"/>
        <v/>
      </c>
    </row>
    <row r="686" spans="1:12">
      <c r="A686" s="1" t="str">
        <f>IF(AND(TONGHOP!K686="KTHP",OR(TONGHOP!L686="LT",TONGHOP!L686="TN"),TONGHOP!O686&lt;=90),TONGHOP!Q686,"")</f>
        <v>Nguyễn Thị Thu Hồng</v>
      </c>
      <c r="B686" s="1" t="str">
        <f>IF(AND(TONGHOP!K686="KTHP",OR(TONGHOP!L686="LT",TONGHOP!L686="TN"),TONGHOP!O686&lt;=90),TONGHOP!R686,"")</f>
        <v>Nguyễn Sanh Cường</v>
      </c>
      <c r="C686" s="1">
        <f t="shared" si="40"/>
        <v>1.2</v>
      </c>
      <c r="D686" s="1" t="str">
        <f>IF(AND(TONGHOP!K686="KTHP",OR(TONGHOP!L686="LT",TONGHOP!L686="TN"),AND(TONGHOP!O686&gt;90,TONGHOP!O686&lt;=120)),TONGHOP!Q686,"")</f>
        <v/>
      </c>
      <c r="E686" s="1" t="str">
        <f>IF(AND(TONGHOP!K686="KTHP",OR(TONGHOP!L686="LT",TONGHOP!L686="TN"),AND(TONGHOP!O686&gt;90,TONGHOP!O686&lt;=120)),TONGHOP!R686,"")</f>
        <v/>
      </c>
      <c r="F686" s="1" t="str">
        <f t="shared" si="41"/>
        <v/>
      </c>
      <c r="G686" s="1" t="str">
        <f>IF(AND(TONGHOP!K686="KTHP",OR(TONGHOP!L686="LT",TONGHOP!L686="TN"),AND(TONGHOP!O686&gt;120,TONGHOP!O686&lt;=150)),TONGHOP!Q686,"")</f>
        <v/>
      </c>
      <c r="H686" s="1" t="str">
        <f>IF(AND(TONGHOP!K686="KTHP",OR(TONGHOP!L686="LT",TONGHOP!L686="TN"),AND(TONGHOP!O686&gt;120,TONGHOP!O686&lt;=150)),TONGHOP!R686,"")</f>
        <v/>
      </c>
      <c r="I686" s="1" t="str">
        <f t="shared" si="42"/>
        <v/>
      </c>
      <c r="J686" s="1" t="str">
        <f>IF(AND(TONGHOP!K686="KTHP",OR(TONGHOP!L686="LT",TONGHOP!L686="TN"),TONGHOP!O686&gt;150),TONGHOP!Q686,"")</f>
        <v/>
      </c>
      <c r="K686" s="1" t="str">
        <f>IF(AND(TONGHOP!K686="KTHP",OR(TONGHOP!L686="LT",TONGHOP!L686="TN"),TONGHOP!O686&gt;150),TONGHOP!R686,"")</f>
        <v/>
      </c>
      <c r="L686" s="1" t="str">
        <f t="shared" si="43"/>
        <v/>
      </c>
    </row>
    <row r="687" spans="1:12">
      <c r="A687" s="1" t="str">
        <f>IF(AND(TONGHOP!K687="KTHP",OR(TONGHOP!L687="LT",TONGHOP!L687="TN"),TONGHOP!O687&lt;=90),TONGHOP!Q687,"")</f>
        <v>Nguyễn Văn Danh</v>
      </c>
      <c r="B687" s="1" t="str">
        <f>IF(AND(TONGHOP!K687="KTHP",OR(TONGHOP!L687="LT",TONGHOP!L687="TN"),TONGHOP!O687&lt;=90),TONGHOP!R687,"")</f>
        <v>Đỗ Thị Hải Yến</v>
      </c>
      <c r="C687" s="1">
        <f t="shared" si="40"/>
        <v>1.2</v>
      </c>
      <c r="D687" s="1" t="str">
        <f>IF(AND(TONGHOP!K687="KTHP",OR(TONGHOP!L687="LT",TONGHOP!L687="TN"),AND(TONGHOP!O687&gt;90,TONGHOP!O687&lt;=120)),TONGHOP!Q687,"")</f>
        <v/>
      </c>
      <c r="E687" s="1" t="str">
        <f>IF(AND(TONGHOP!K687="KTHP",OR(TONGHOP!L687="LT",TONGHOP!L687="TN"),AND(TONGHOP!O687&gt;90,TONGHOP!O687&lt;=120)),TONGHOP!R687,"")</f>
        <v/>
      </c>
      <c r="F687" s="1" t="str">
        <f t="shared" si="41"/>
        <v/>
      </c>
      <c r="G687" s="1" t="str">
        <f>IF(AND(TONGHOP!K687="KTHP",OR(TONGHOP!L687="LT",TONGHOP!L687="TN"),AND(TONGHOP!O687&gt;120,TONGHOP!O687&lt;=150)),TONGHOP!Q687,"")</f>
        <v/>
      </c>
      <c r="H687" s="1" t="str">
        <f>IF(AND(TONGHOP!K687="KTHP",OR(TONGHOP!L687="LT",TONGHOP!L687="TN"),AND(TONGHOP!O687&gt;120,TONGHOP!O687&lt;=150)),TONGHOP!R687,"")</f>
        <v/>
      </c>
      <c r="I687" s="1" t="str">
        <f t="shared" si="42"/>
        <v/>
      </c>
      <c r="J687" s="1" t="str">
        <f>IF(AND(TONGHOP!K687="KTHP",OR(TONGHOP!L687="LT",TONGHOP!L687="TN"),TONGHOP!O687&gt;150),TONGHOP!Q687,"")</f>
        <v/>
      </c>
      <c r="K687" s="1" t="str">
        <f>IF(AND(TONGHOP!K687="KTHP",OR(TONGHOP!L687="LT",TONGHOP!L687="TN"),TONGHOP!O687&gt;150),TONGHOP!R687,"")</f>
        <v/>
      </c>
      <c r="L687" s="1" t="str">
        <f t="shared" si="43"/>
        <v/>
      </c>
    </row>
    <row r="688" spans="1:12">
      <c r="A688" s="1" t="str">
        <f>IF(AND(TONGHOP!K688="KTHP",OR(TONGHOP!L688="LT",TONGHOP!L688="TN"),TONGHOP!O688&lt;=90),TONGHOP!Q688,"")</f>
        <v>Bùi Văn Dũng</v>
      </c>
      <c r="B688" s="1" t="str">
        <f>IF(AND(TONGHOP!K688="KTHP",OR(TONGHOP!L688="LT",TONGHOP!L688="TN"),TONGHOP!O688&lt;=90),TONGHOP!R688,"")</f>
        <v>Vũ Thị Thái Linh</v>
      </c>
      <c r="C688" s="1">
        <f t="shared" si="40"/>
        <v>1.2</v>
      </c>
      <c r="D688" s="1" t="str">
        <f>IF(AND(TONGHOP!K688="KTHP",OR(TONGHOP!L688="LT",TONGHOP!L688="TN"),AND(TONGHOP!O688&gt;90,TONGHOP!O688&lt;=120)),TONGHOP!Q688,"")</f>
        <v/>
      </c>
      <c r="E688" s="1" t="str">
        <f>IF(AND(TONGHOP!K688="KTHP",OR(TONGHOP!L688="LT",TONGHOP!L688="TN"),AND(TONGHOP!O688&gt;90,TONGHOP!O688&lt;=120)),TONGHOP!R688,"")</f>
        <v/>
      </c>
      <c r="F688" s="1" t="str">
        <f t="shared" si="41"/>
        <v/>
      </c>
      <c r="G688" s="1" t="str">
        <f>IF(AND(TONGHOP!K688="KTHP",OR(TONGHOP!L688="LT",TONGHOP!L688="TN"),AND(TONGHOP!O688&gt;120,TONGHOP!O688&lt;=150)),TONGHOP!Q688,"")</f>
        <v/>
      </c>
      <c r="H688" s="1" t="str">
        <f>IF(AND(TONGHOP!K688="KTHP",OR(TONGHOP!L688="LT",TONGHOP!L688="TN"),AND(TONGHOP!O688&gt;120,TONGHOP!O688&lt;=150)),TONGHOP!R688,"")</f>
        <v/>
      </c>
      <c r="I688" s="1" t="str">
        <f t="shared" si="42"/>
        <v/>
      </c>
      <c r="J688" s="1" t="str">
        <f>IF(AND(TONGHOP!K688="KTHP",OR(TONGHOP!L688="LT",TONGHOP!L688="TN"),TONGHOP!O688&gt;150),TONGHOP!Q688,"")</f>
        <v/>
      </c>
      <c r="K688" s="1" t="str">
        <f>IF(AND(TONGHOP!K688="KTHP",OR(TONGHOP!L688="LT",TONGHOP!L688="TN"),TONGHOP!O688&gt;150),TONGHOP!R688,"")</f>
        <v/>
      </c>
      <c r="L688" s="1" t="str">
        <f t="shared" si="43"/>
        <v/>
      </c>
    </row>
    <row r="689" spans="1:12">
      <c r="A689" s="1" t="str">
        <f>IF(AND(TONGHOP!K689="KTHP",OR(TONGHOP!L689="LT",TONGHOP!L689="TN"),TONGHOP!O689&lt;=90),TONGHOP!Q689,"")</f>
        <v>Lê Hồng Thái</v>
      </c>
      <c r="B689" s="1" t="str">
        <f>IF(AND(TONGHOP!K689="KTHP",OR(TONGHOP!L689="LT",TONGHOP!L689="TN"),TONGHOP!O689&lt;=90),TONGHOP!R689,"")</f>
        <v>Lê Tất Đạt</v>
      </c>
      <c r="C689" s="1">
        <f t="shared" si="40"/>
        <v>1.2</v>
      </c>
      <c r="D689" s="1" t="str">
        <f>IF(AND(TONGHOP!K689="KTHP",OR(TONGHOP!L689="LT",TONGHOP!L689="TN"),AND(TONGHOP!O689&gt;90,TONGHOP!O689&lt;=120)),TONGHOP!Q689,"")</f>
        <v/>
      </c>
      <c r="E689" s="1" t="str">
        <f>IF(AND(TONGHOP!K689="KTHP",OR(TONGHOP!L689="LT",TONGHOP!L689="TN"),AND(TONGHOP!O689&gt;90,TONGHOP!O689&lt;=120)),TONGHOP!R689,"")</f>
        <v/>
      </c>
      <c r="F689" s="1" t="str">
        <f t="shared" si="41"/>
        <v/>
      </c>
      <c r="G689" s="1" t="str">
        <f>IF(AND(TONGHOP!K689="KTHP",OR(TONGHOP!L689="LT",TONGHOP!L689="TN"),AND(TONGHOP!O689&gt;120,TONGHOP!O689&lt;=150)),TONGHOP!Q689,"")</f>
        <v/>
      </c>
      <c r="H689" s="1" t="str">
        <f>IF(AND(TONGHOP!K689="KTHP",OR(TONGHOP!L689="LT",TONGHOP!L689="TN"),AND(TONGHOP!O689&gt;120,TONGHOP!O689&lt;=150)),TONGHOP!R689,"")</f>
        <v/>
      </c>
      <c r="I689" s="1" t="str">
        <f t="shared" si="42"/>
        <v/>
      </c>
      <c r="J689" s="1" t="str">
        <f>IF(AND(TONGHOP!K689="KTHP",OR(TONGHOP!L689="LT",TONGHOP!L689="TN"),TONGHOP!O689&gt;150),TONGHOP!Q689,"")</f>
        <v/>
      </c>
      <c r="K689" s="1" t="str">
        <f>IF(AND(TONGHOP!K689="KTHP",OR(TONGHOP!L689="LT",TONGHOP!L689="TN"),TONGHOP!O689&gt;150),TONGHOP!R689,"")</f>
        <v/>
      </c>
      <c r="L689" s="1" t="str">
        <f t="shared" si="43"/>
        <v/>
      </c>
    </row>
    <row r="690" spans="1:12">
      <c r="A690" s="1" t="str">
        <f>IF(AND(TONGHOP!K690="KTHP",OR(TONGHOP!L690="LT",TONGHOP!L690="TN"),TONGHOP!O690&lt;=90),TONGHOP!Q690,"")</f>
        <v>Trần Vĩnh Xuyên</v>
      </c>
      <c r="B690" s="1" t="str">
        <f>IF(AND(TONGHOP!K690="KTHP",OR(TONGHOP!L690="LT",TONGHOP!L690="TN"),TONGHOP!O690&lt;=90),TONGHOP!R690,"")</f>
        <v>Nguyễn Cao Phong</v>
      </c>
      <c r="C690" s="1">
        <f t="shared" si="40"/>
        <v>1.2</v>
      </c>
      <c r="D690" s="1" t="str">
        <f>IF(AND(TONGHOP!K690="KTHP",OR(TONGHOP!L690="LT",TONGHOP!L690="TN"),AND(TONGHOP!O690&gt;90,TONGHOP!O690&lt;=120)),TONGHOP!Q690,"")</f>
        <v/>
      </c>
      <c r="E690" s="1" t="str">
        <f>IF(AND(TONGHOP!K690="KTHP",OR(TONGHOP!L690="LT",TONGHOP!L690="TN"),AND(TONGHOP!O690&gt;90,TONGHOP!O690&lt;=120)),TONGHOP!R690,"")</f>
        <v/>
      </c>
      <c r="F690" s="1" t="str">
        <f t="shared" si="41"/>
        <v/>
      </c>
      <c r="G690" s="1" t="str">
        <f>IF(AND(TONGHOP!K690="KTHP",OR(TONGHOP!L690="LT",TONGHOP!L690="TN"),AND(TONGHOP!O690&gt;120,TONGHOP!O690&lt;=150)),TONGHOP!Q690,"")</f>
        <v/>
      </c>
      <c r="H690" s="1" t="str">
        <f>IF(AND(TONGHOP!K690="KTHP",OR(TONGHOP!L690="LT",TONGHOP!L690="TN"),AND(TONGHOP!O690&gt;120,TONGHOP!O690&lt;=150)),TONGHOP!R690,"")</f>
        <v/>
      </c>
      <c r="I690" s="1" t="str">
        <f t="shared" si="42"/>
        <v/>
      </c>
      <c r="J690" s="1" t="str">
        <f>IF(AND(TONGHOP!K690="KTHP",OR(TONGHOP!L690="LT",TONGHOP!L690="TN"),TONGHOP!O690&gt;150),TONGHOP!Q690,"")</f>
        <v/>
      </c>
      <c r="K690" s="1" t="str">
        <f>IF(AND(TONGHOP!K690="KTHP",OR(TONGHOP!L690="LT",TONGHOP!L690="TN"),TONGHOP!O690&gt;150),TONGHOP!R690,"")</f>
        <v/>
      </c>
      <c r="L690" s="1" t="str">
        <f t="shared" si="43"/>
        <v/>
      </c>
    </row>
    <row r="691" spans="1:12">
      <c r="A691" s="1" t="str">
        <f>IF(AND(TONGHOP!K691="KTHP",OR(TONGHOP!L691="LT",TONGHOP!L691="TN"),TONGHOP!O691&lt;=90),TONGHOP!Q691,"")</f>
        <v/>
      </c>
      <c r="B691" s="1" t="str">
        <f>IF(AND(TONGHOP!K691="KTHP",OR(TONGHOP!L691="LT",TONGHOP!L691="TN"),TONGHOP!O691&lt;=90),TONGHOP!R691,"")</f>
        <v/>
      </c>
      <c r="C691" s="1" t="str">
        <f t="shared" si="40"/>
        <v/>
      </c>
      <c r="D691" s="1" t="str">
        <f>IF(AND(TONGHOP!K691="KTHP",OR(TONGHOP!L691="LT",TONGHOP!L691="TN"),AND(TONGHOP!O691&gt;90,TONGHOP!O691&lt;=120)),TONGHOP!Q691,"")</f>
        <v>Nguyễn Huỳnh Mai Hạnh</v>
      </c>
      <c r="E691" s="1" t="str">
        <f>IF(AND(TONGHOP!K691="KTHP",OR(TONGHOP!L691="LT",TONGHOP!L691="TN"),AND(TONGHOP!O691&gt;90,TONGHOP!O691&lt;=120)),TONGHOP!R691,"")</f>
        <v>Nguyễn Duy Đạt</v>
      </c>
      <c r="F691" s="1">
        <f t="shared" si="41"/>
        <v>1.6</v>
      </c>
      <c r="G691" s="1" t="str">
        <f>IF(AND(TONGHOP!K691="KTHP",OR(TONGHOP!L691="LT",TONGHOP!L691="TN"),AND(TONGHOP!O691&gt;120,TONGHOP!O691&lt;=150)),TONGHOP!Q691,"")</f>
        <v/>
      </c>
      <c r="H691" s="1" t="str">
        <f>IF(AND(TONGHOP!K691="KTHP",OR(TONGHOP!L691="LT",TONGHOP!L691="TN"),AND(TONGHOP!O691&gt;120,TONGHOP!O691&lt;=150)),TONGHOP!R691,"")</f>
        <v/>
      </c>
      <c r="I691" s="1" t="str">
        <f t="shared" si="42"/>
        <v/>
      </c>
      <c r="J691" s="1" t="str">
        <f>IF(AND(TONGHOP!K691="KTHP",OR(TONGHOP!L691="LT",TONGHOP!L691="TN"),TONGHOP!O691&gt;150),TONGHOP!Q691,"")</f>
        <v/>
      </c>
      <c r="K691" s="1" t="str">
        <f>IF(AND(TONGHOP!K691="KTHP",OR(TONGHOP!L691="LT",TONGHOP!L691="TN"),TONGHOP!O691&gt;150),TONGHOP!R691,"")</f>
        <v/>
      </c>
      <c r="L691" s="1" t="str">
        <f t="shared" si="43"/>
        <v/>
      </c>
    </row>
    <row r="692" spans="1:12">
      <c r="A692" s="1" t="str">
        <f>IF(AND(TONGHOP!K692="KTHP",OR(TONGHOP!L692="LT",TONGHOP!L692="TN"),TONGHOP!O692&lt;=90),TONGHOP!Q692,"")</f>
        <v/>
      </c>
      <c r="B692" s="1" t="str">
        <f>IF(AND(TONGHOP!K692="KTHP",OR(TONGHOP!L692="LT",TONGHOP!L692="TN"),TONGHOP!O692&lt;=90),TONGHOP!R692,"")</f>
        <v/>
      </c>
      <c r="C692" s="1" t="str">
        <f t="shared" si="40"/>
        <v/>
      </c>
      <c r="D692" s="1" t="str">
        <f>IF(AND(TONGHOP!K692="KTHP",OR(TONGHOP!L692="LT",TONGHOP!L692="TN"),AND(TONGHOP!O692&gt;90,TONGHOP!O692&lt;=120)),TONGHOP!Q692,"")</f>
        <v>Đỗ Thị Thơm</v>
      </c>
      <c r="E692" s="1" t="str">
        <f>IF(AND(TONGHOP!K692="KTHP",OR(TONGHOP!L692="LT",TONGHOP!L692="TN"),AND(TONGHOP!O692&gt;90,TONGHOP!O692&lt;=120)),TONGHOP!R692,"")</f>
        <v>Trịnh Khắc Vũ</v>
      </c>
      <c r="F692" s="1">
        <f t="shared" si="41"/>
        <v>1.6</v>
      </c>
      <c r="G692" s="1" t="str">
        <f>IF(AND(TONGHOP!K692="KTHP",OR(TONGHOP!L692="LT",TONGHOP!L692="TN"),AND(TONGHOP!O692&gt;120,TONGHOP!O692&lt;=150)),TONGHOP!Q692,"")</f>
        <v/>
      </c>
      <c r="H692" s="1" t="str">
        <f>IF(AND(TONGHOP!K692="KTHP",OR(TONGHOP!L692="LT",TONGHOP!L692="TN"),AND(TONGHOP!O692&gt;120,TONGHOP!O692&lt;=150)),TONGHOP!R692,"")</f>
        <v/>
      </c>
      <c r="I692" s="1" t="str">
        <f t="shared" si="42"/>
        <v/>
      </c>
      <c r="J692" s="1" t="str">
        <f>IF(AND(TONGHOP!K692="KTHP",OR(TONGHOP!L692="LT",TONGHOP!L692="TN"),TONGHOP!O692&gt;150),TONGHOP!Q692,"")</f>
        <v/>
      </c>
      <c r="K692" s="1" t="str">
        <f>IF(AND(TONGHOP!K692="KTHP",OR(TONGHOP!L692="LT",TONGHOP!L692="TN"),TONGHOP!O692&gt;150),TONGHOP!R692,"")</f>
        <v/>
      </c>
      <c r="L692" s="1" t="str">
        <f t="shared" si="43"/>
        <v/>
      </c>
    </row>
    <row r="693" spans="1:12">
      <c r="A693" s="1" t="str">
        <f>IF(AND(TONGHOP!K693="KTHP",OR(TONGHOP!L693="LT",TONGHOP!L693="TN"),TONGHOP!O693&lt;=90),TONGHOP!Q693,"")</f>
        <v/>
      </c>
      <c r="B693" s="1" t="str">
        <f>IF(AND(TONGHOP!K693="KTHP",OR(TONGHOP!L693="LT",TONGHOP!L693="TN"),TONGHOP!O693&lt;=90),TONGHOP!R693,"")</f>
        <v/>
      </c>
      <c r="C693" s="1" t="str">
        <f t="shared" si="40"/>
        <v/>
      </c>
      <c r="D693" s="1" t="str">
        <f>IF(AND(TONGHOP!K693="KTHP",OR(TONGHOP!L693="LT",TONGHOP!L693="TN"),AND(TONGHOP!O693&gt;90,TONGHOP!O693&lt;=120)),TONGHOP!Q693,"")</f>
        <v>Đỗ Trọng Quý</v>
      </c>
      <c r="E693" s="1" t="str">
        <f>IF(AND(TONGHOP!K693="KTHP",OR(TONGHOP!L693="LT",TONGHOP!L693="TN"),AND(TONGHOP!O693&gt;90,TONGHOP!O693&lt;=120)),TONGHOP!R693,"")</f>
        <v>Nguyễn Thị Thu Hà(CB)</v>
      </c>
      <c r="F693" s="1">
        <f t="shared" si="41"/>
        <v>1.6</v>
      </c>
      <c r="G693" s="1" t="str">
        <f>IF(AND(TONGHOP!K693="KTHP",OR(TONGHOP!L693="LT",TONGHOP!L693="TN"),AND(TONGHOP!O693&gt;120,TONGHOP!O693&lt;=150)),TONGHOP!Q693,"")</f>
        <v/>
      </c>
      <c r="H693" s="1" t="str">
        <f>IF(AND(TONGHOP!K693="KTHP",OR(TONGHOP!L693="LT",TONGHOP!L693="TN"),AND(TONGHOP!O693&gt;120,TONGHOP!O693&lt;=150)),TONGHOP!R693,"")</f>
        <v/>
      </c>
      <c r="I693" s="1" t="str">
        <f t="shared" si="42"/>
        <v/>
      </c>
      <c r="J693" s="1" t="str">
        <f>IF(AND(TONGHOP!K693="KTHP",OR(TONGHOP!L693="LT",TONGHOP!L693="TN"),TONGHOP!O693&gt;150),TONGHOP!Q693,"")</f>
        <v/>
      </c>
      <c r="K693" s="1" t="str">
        <f>IF(AND(TONGHOP!K693="KTHP",OR(TONGHOP!L693="LT",TONGHOP!L693="TN"),TONGHOP!O693&gt;150),TONGHOP!R693,"")</f>
        <v/>
      </c>
      <c r="L693" s="1" t="str">
        <f t="shared" si="43"/>
        <v/>
      </c>
    </row>
    <row r="694" spans="1:12">
      <c r="A694" s="1" t="str">
        <f>IF(AND(TONGHOP!K694="KTHP",OR(TONGHOP!L694="LT",TONGHOP!L694="TN"),TONGHOP!O694&lt;=90),TONGHOP!Q694,"")</f>
        <v/>
      </c>
      <c r="B694" s="1" t="str">
        <f>IF(AND(TONGHOP!K694="KTHP",OR(TONGHOP!L694="LT",TONGHOP!L694="TN"),TONGHOP!O694&lt;=90),TONGHOP!R694,"")</f>
        <v/>
      </c>
      <c r="C694" s="1" t="str">
        <f t="shared" si="40"/>
        <v/>
      </c>
      <c r="D694" s="1" t="str">
        <f>IF(AND(TONGHOP!K694="KTHP",OR(TONGHOP!L694="LT",TONGHOP!L694="TN"),AND(TONGHOP!O694&gt;90,TONGHOP!O694&lt;=120)),TONGHOP!Q694,"")</f>
        <v>Nguyễn Thị Dinh</v>
      </c>
      <c r="E694" s="1" t="str">
        <f>IF(AND(TONGHOP!K694="KTHP",OR(TONGHOP!L694="LT",TONGHOP!L694="TN"),AND(TONGHOP!O694&gt;90,TONGHOP!O694&lt;=120)),TONGHOP!R694,"")</f>
        <v>Phạm Thị Thu Hiền</v>
      </c>
      <c r="F694" s="1">
        <f t="shared" si="41"/>
        <v>1.6</v>
      </c>
      <c r="G694" s="1" t="str">
        <f>IF(AND(TONGHOP!K694="KTHP",OR(TONGHOP!L694="LT",TONGHOP!L694="TN"),AND(TONGHOP!O694&gt;120,TONGHOP!O694&lt;=150)),TONGHOP!Q694,"")</f>
        <v/>
      </c>
      <c r="H694" s="1" t="str">
        <f>IF(AND(TONGHOP!K694="KTHP",OR(TONGHOP!L694="LT",TONGHOP!L694="TN"),AND(TONGHOP!O694&gt;120,TONGHOP!O694&lt;=150)),TONGHOP!R694,"")</f>
        <v/>
      </c>
      <c r="I694" s="1" t="str">
        <f t="shared" si="42"/>
        <v/>
      </c>
      <c r="J694" s="1" t="str">
        <f>IF(AND(TONGHOP!K694="KTHP",OR(TONGHOP!L694="LT",TONGHOP!L694="TN"),TONGHOP!O694&gt;150),TONGHOP!Q694,"")</f>
        <v/>
      </c>
      <c r="K694" s="1" t="str">
        <f>IF(AND(TONGHOP!K694="KTHP",OR(TONGHOP!L694="LT",TONGHOP!L694="TN"),TONGHOP!O694&gt;150),TONGHOP!R694,"")</f>
        <v/>
      </c>
      <c r="L694" s="1" t="str">
        <f t="shared" si="43"/>
        <v/>
      </c>
    </row>
    <row r="695" spans="1:12">
      <c r="A695" s="1" t="str">
        <f>IF(AND(TONGHOP!K695="KTHP",OR(TONGHOP!L695="LT",TONGHOP!L695="TN"),TONGHOP!O695&lt;=90),TONGHOP!Q695,"")</f>
        <v/>
      </c>
      <c r="B695" s="1" t="str">
        <f>IF(AND(TONGHOP!K695="KTHP",OR(TONGHOP!L695="LT",TONGHOP!L695="TN"),TONGHOP!O695&lt;=90),TONGHOP!R695,"")</f>
        <v/>
      </c>
      <c r="C695" s="1" t="str">
        <f t="shared" si="40"/>
        <v/>
      </c>
      <c r="D695" s="1" t="str">
        <f>IF(AND(TONGHOP!K695="KTHP",OR(TONGHOP!L695="LT",TONGHOP!L695="TN"),AND(TONGHOP!O695&gt;90,TONGHOP!O695&lt;=120)),TONGHOP!Q695,"")</f>
        <v>Nguyễn Phụ Thượng Lưu</v>
      </c>
      <c r="E695" s="1" t="str">
        <f>IF(AND(TONGHOP!K695="KTHP",OR(TONGHOP!L695="LT",TONGHOP!L695="TN"),AND(TONGHOP!O695&gt;90,TONGHOP!O695&lt;=120)),TONGHOP!R695,"")</f>
        <v>Võ Thị Hồng Lan</v>
      </c>
      <c r="F695" s="1">
        <f t="shared" si="41"/>
        <v>1.6</v>
      </c>
      <c r="G695" s="1" t="str">
        <f>IF(AND(TONGHOP!K695="KTHP",OR(TONGHOP!L695="LT",TONGHOP!L695="TN"),AND(TONGHOP!O695&gt;120,TONGHOP!O695&lt;=150)),TONGHOP!Q695,"")</f>
        <v/>
      </c>
      <c r="H695" s="1" t="str">
        <f>IF(AND(TONGHOP!K695="KTHP",OR(TONGHOP!L695="LT",TONGHOP!L695="TN"),AND(TONGHOP!O695&gt;120,TONGHOP!O695&lt;=150)),TONGHOP!R695,"")</f>
        <v/>
      </c>
      <c r="I695" s="1" t="str">
        <f t="shared" si="42"/>
        <v/>
      </c>
      <c r="J695" s="1" t="str">
        <f>IF(AND(TONGHOP!K695="KTHP",OR(TONGHOP!L695="LT",TONGHOP!L695="TN"),TONGHOP!O695&gt;150),TONGHOP!Q695,"")</f>
        <v/>
      </c>
      <c r="K695" s="1" t="str">
        <f>IF(AND(TONGHOP!K695="KTHP",OR(TONGHOP!L695="LT",TONGHOP!L695="TN"),TONGHOP!O695&gt;150),TONGHOP!R695,"")</f>
        <v/>
      </c>
      <c r="L695" s="1" t="str">
        <f t="shared" si="43"/>
        <v/>
      </c>
    </row>
    <row r="696" spans="1:12">
      <c r="A696" s="1" t="str">
        <f>IF(AND(TONGHOP!K696="KTHP",OR(TONGHOP!L696="LT",TONGHOP!L696="TN"),TONGHOP!O696&lt;=90),TONGHOP!Q696,"")</f>
        <v/>
      </c>
      <c r="B696" s="1" t="str">
        <f>IF(AND(TONGHOP!K696="KTHP",OR(TONGHOP!L696="LT",TONGHOP!L696="TN"),TONGHOP!O696&lt;=90),TONGHOP!R696,"")</f>
        <v/>
      </c>
      <c r="C696" s="1" t="str">
        <f t="shared" si="40"/>
        <v/>
      </c>
      <c r="D696" s="1" t="str">
        <f>IF(AND(TONGHOP!K696="KTHP",OR(TONGHOP!L696="LT",TONGHOP!L696="TN"),AND(TONGHOP!O696&gt;90,TONGHOP!O696&lt;=120)),TONGHOP!Q696,"")</f>
        <v>Hà Như Mai</v>
      </c>
      <c r="E696" s="1" t="str">
        <f>IF(AND(TONGHOP!K696="KTHP",OR(TONGHOP!L696="LT",TONGHOP!L696="TN"),AND(TONGHOP!O696&gt;90,TONGHOP!O696&lt;=120)),TONGHOP!R696,"")</f>
        <v>Nguyễn Hồng Đức</v>
      </c>
      <c r="F696" s="1">
        <f t="shared" si="41"/>
        <v>1.6</v>
      </c>
      <c r="G696" s="1" t="str">
        <f>IF(AND(TONGHOP!K696="KTHP",OR(TONGHOP!L696="LT",TONGHOP!L696="TN"),AND(TONGHOP!O696&gt;120,TONGHOP!O696&lt;=150)),TONGHOP!Q696,"")</f>
        <v/>
      </c>
      <c r="H696" s="1" t="str">
        <f>IF(AND(TONGHOP!K696="KTHP",OR(TONGHOP!L696="LT",TONGHOP!L696="TN"),AND(TONGHOP!O696&gt;120,TONGHOP!O696&lt;=150)),TONGHOP!R696,"")</f>
        <v/>
      </c>
      <c r="I696" s="1" t="str">
        <f t="shared" si="42"/>
        <v/>
      </c>
      <c r="J696" s="1" t="str">
        <f>IF(AND(TONGHOP!K696="KTHP",OR(TONGHOP!L696="LT",TONGHOP!L696="TN"),TONGHOP!O696&gt;150),TONGHOP!Q696,"")</f>
        <v/>
      </c>
      <c r="K696" s="1" t="str">
        <f>IF(AND(TONGHOP!K696="KTHP",OR(TONGHOP!L696="LT",TONGHOP!L696="TN"),TONGHOP!O696&gt;150),TONGHOP!R696,"")</f>
        <v/>
      </c>
      <c r="L696" s="1" t="str">
        <f t="shared" si="43"/>
        <v/>
      </c>
    </row>
    <row r="697" spans="1:12">
      <c r="A697" s="1" t="str">
        <f>IF(AND(TONGHOP!K697="KTHP",OR(TONGHOP!L697="LT",TONGHOP!L697="TN"),TONGHOP!O697&lt;=90),TONGHOP!Q697,"")</f>
        <v/>
      </c>
      <c r="B697" s="1" t="str">
        <f>IF(AND(TONGHOP!K697="KTHP",OR(TONGHOP!L697="LT",TONGHOP!L697="TN"),TONGHOP!O697&lt;=90),TONGHOP!R697,"")</f>
        <v/>
      </c>
      <c r="C697" s="1" t="str">
        <f t="shared" si="40"/>
        <v/>
      </c>
      <c r="D697" s="1" t="str">
        <f>IF(AND(TONGHOP!K697="KTHP",OR(TONGHOP!L697="LT",TONGHOP!L697="TN"),AND(TONGHOP!O697&gt;90,TONGHOP!O697&lt;=120)),TONGHOP!Q697,"")</f>
        <v>Cao Thị Nga</v>
      </c>
      <c r="E697" s="1" t="str">
        <f>IF(AND(TONGHOP!K697="KTHP",OR(TONGHOP!L697="LT",TONGHOP!L697="TN"),AND(TONGHOP!O697&gt;90,TONGHOP!O697&lt;=120)),TONGHOP!R697,"")</f>
        <v>Lê Hoàng Anh Quân</v>
      </c>
      <c r="F697" s="1">
        <f t="shared" si="41"/>
        <v>1.6</v>
      </c>
      <c r="G697" s="1" t="str">
        <f>IF(AND(TONGHOP!K697="KTHP",OR(TONGHOP!L697="LT",TONGHOP!L697="TN"),AND(TONGHOP!O697&gt;120,TONGHOP!O697&lt;=150)),TONGHOP!Q697,"")</f>
        <v/>
      </c>
      <c r="H697" s="1" t="str">
        <f>IF(AND(TONGHOP!K697="KTHP",OR(TONGHOP!L697="LT",TONGHOP!L697="TN"),AND(TONGHOP!O697&gt;120,TONGHOP!O697&lt;=150)),TONGHOP!R697,"")</f>
        <v/>
      </c>
      <c r="I697" s="1" t="str">
        <f t="shared" si="42"/>
        <v/>
      </c>
      <c r="J697" s="1" t="str">
        <f>IF(AND(TONGHOP!K697="KTHP",OR(TONGHOP!L697="LT",TONGHOP!L697="TN"),TONGHOP!O697&gt;150),TONGHOP!Q697,"")</f>
        <v/>
      </c>
      <c r="K697" s="1" t="str">
        <f>IF(AND(TONGHOP!K697="KTHP",OR(TONGHOP!L697="LT",TONGHOP!L697="TN"),TONGHOP!O697&gt;150),TONGHOP!R697,"")</f>
        <v/>
      </c>
      <c r="L697" s="1" t="str">
        <f t="shared" si="43"/>
        <v/>
      </c>
    </row>
    <row r="698" spans="1:12">
      <c r="A698" s="1" t="str">
        <f>IF(AND(TONGHOP!K698="KTHP",OR(TONGHOP!L698="LT",TONGHOP!L698="TN"),TONGHOP!O698&lt;=90),TONGHOP!Q698,"")</f>
        <v/>
      </c>
      <c r="B698" s="1" t="str">
        <f>IF(AND(TONGHOP!K698="KTHP",OR(TONGHOP!L698="LT",TONGHOP!L698="TN"),TONGHOP!O698&lt;=90),TONGHOP!R698,"")</f>
        <v/>
      </c>
      <c r="C698" s="1" t="str">
        <f t="shared" si="40"/>
        <v/>
      </c>
      <c r="D698" s="1" t="str">
        <f>IF(AND(TONGHOP!K698="KTHP",OR(TONGHOP!L698="LT",TONGHOP!L698="TN"),AND(TONGHOP!O698&gt;90,TONGHOP!O698&lt;=120)),TONGHOP!Q698,"")</f>
        <v>Cao Đình Trung Hậu</v>
      </c>
      <c r="E698" s="1" t="str">
        <f>IF(AND(TONGHOP!K698="KTHP",OR(TONGHOP!L698="LT",TONGHOP!L698="TN"),AND(TONGHOP!O698&gt;90,TONGHOP!O698&lt;=120)),TONGHOP!R698,"")</f>
        <v>Hoàng Thị Trang</v>
      </c>
      <c r="F698" s="1">
        <f t="shared" si="41"/>
        <v>1.6</v>
      </c>
      <c r="G698" s="1" t="str">
        <f>IF(AND(TONGHOP!K698="KTHP",OR(TONGHOP!L698="LT",TONGHOP!L698="TN"),AND(TONGHOP!O698&gt;120,TONGHOP!O698&lt;=150)),TONGHOP!Q698,"")</f>
        <v/>
      </c>
      <c r="H698" s="1" t="str">
        <f>IF(AND(TONGHOP!K698="KTHP",OR(TONGHOP!L698="LT",TONGHOP!L698="TN"),AND(TONGHOP!O698&gt;120,TONGHOP!O698&lt;=150)),TONGHOP!R698,"")</f>
        <v/>
      </c>
      <c r="I698" s="1" t="str">
        <f t="shared" si="42"/>
        <v/>
      </c>
      <c r="J698" s="1" t="str">
        <f>IF(AND(TONGHOP!K698="KTHP",OR(TONGHOP!L698="LT",TONGHOP!L698="TN"),TONGHOP!O698&gt;150),TONGHOP!Q698,"")</f>
        <v/>
      </c>
      <c r="K698" s="1" t="str">
        <f>IF(AND(TONGHOP!K698="KTHP",OR(TONGHOP!L698="LT",TONGHOP!L698="TN"),TONGHOP!O698&gt;150),TONGHOP!R698,"")</f>
        <v/>
      </c>
      <c r="L698" s="1" t="str">
        <f t="shared" si="43"/>
        <v/>
      </c>
    </row>
    <row r="699" spans="1:12">
      <c r="A699" s="1" t="str">
        <f>IF(AND(TONGHOP!K699="KTHP",OR(TONGHOP!L699="LT",TONGHOP!L699="TN"),TONGHOP!O699&lt;=90),TONGHOP!Q699,"")</f>
        <v/>
      </c>
      <c r="B699" s="1" t="str">
        <f>IF(AND(TONGHOP!K699="KTHP",OR(TONGHOP!L699="LT",TONGHOP!L699="TN"),TONGHOP!O699&lt;=90),TONGHOP!R699,"")</f>
        <v/>
      </c>
      <c r="C699" s="1" t="str">
        <f t="shared" si="40"/>
        <v/>
      </c>
      <c r="D699" s="1" t="str">
        <f>IF(AND(TONGHOP!K699="KTHP",OR(TONGHOP!L699="LT",TONGHOP!L699="TN"),AND(TONGHOP!O699&gt;90,TONGHOP!O699&lt;=120)),TONGHOP!Q699,"")</f>
        <v>Trần Bạch Tuyết</v>
      </c>
      <c r="E699" s="1" t="str">
        <f>IF(AND(TONGHOP!K699="KTHP",OR(TONGHOP!L699="LT",TONGHOP!L699="TN"),AND(TONGHOP!O699&gt;90,TONGHOP!O699&lt;=120)),TONGHOP!R699,"")</f>
        <v>Nguyễn Bạch Cẩm Dung</v>
      </c>
      <c r="F699" s="1">
        <f t="shared" si="41"/>
        <v>1.6</v>
      </c>
      <c r="G699" s="1" t="str">
        <f>IF(AND(TONGHOP!K699="KTHP",OR(TONGHOP!L699="LT",TONGHOP!L699="TN"),AND(TONGHOP!O699&gt;120,TONGHOP!O699&lt;=150)),TONGHOP!Q699,"")</f>
        <v/>
      </c>
      <c r="H699" s="1" t="str">
        <f>IF(AND(TONGHOP!K699="KTHP",OR(TONGHOP!L699="LT",TONGHOP!L699="TN"),AND(TONGHOP!O699&gt;120,TONGHOP!O699&lt;=150)),TONGHOP!R699,"")</f>
        <v/>
      </c>
      <c r="I699" s="1" t="str">
        <f t="shared" si="42"/>
        <v/>
      </c>
      <c r="J699" s="1" t="str">
        <f>IF(AND(TONGHOP!K699="KTHP",OR(TONGHOP!L699="LT",TONGHOP!L699="TN"),TONGHOP!O699&gt;150),TONGHOP!Q699,"")</f>
        <v/>
      </c>
      <c r="K699" s="1" t="str">
        <f>IF(AND(TONGHOP!K699="KTHP",OR(TONGHOP!L699="LT",TONGHOP!L699="TN"),TONGHOP!O699&gt;150),TONGHOP!R699,"")</f>
        <v/>
      </c>
      <c r="L699" s="1" t="str">
        <f t="shared" si="43"/>
        <v/>
      </c>
    </row>
    <row r="700" spans="1:12">
      <c r="A700" s="1" t="str">
        <f>IF(AND(TONGHOP!K700="KTHP",OR(TONGHOP!L700="LT",TONGHOP!L700="TN"),TONGHOP!O700&lt;=90),TONGHOP!Q700,"")</f>
        <v/>
      </c>
      <c r="B700" s="1" t="str">
        <f>IF(AND(TONGHOP!K700="KTHP",OR(TONGHOP!L700="LT",TONGHOP!L700="TN"),TONGHOP!O700&lt;=90),TONGHOP!R700,"")</f>
        <v/>
      </c>
      <c r="C700" s="1" t="str">
        <f t="shared" si="40"/>
        <v/>
      </c>
      <c r="D700" s="1" t="str">
        <f>IF(AND(TONGHOP!K700="KTHP",OR(TONGHOP!L700="LT",TONGHOP!L700="TN"),AND(TONGHOP!O700&gt;90,TONGHOP!O700&lt;=120)),TONGHOP!Q700,"")</f>
        <v>Võ Anh Hào</v>
      </c>
      <c r="E700" s="1" t="str">
        <f>IF(AND(TONGHOP!K700="KTHP",OR(TONGHOP!L700="LT",TONGHOP!L700="TN"),AND(TONGHOP!O700&gt;90,TONGHOP!O700&lt;=120)),TONGHOP!R700,"")</f>
        <v>Lâm Thị Phương Thuỳ</v>
      </c>
      <c r="F700" s="1">
        <f t="shared" si="41"/>
        <v>1.6</v>
      </c>
      <c r="G700" s="1" t="str">
        <f>IF(AND(TONGHOP!K700="KTHP",OR(TONGHOP!L700="LT",TONGHOP!L700="TN"),AND(TONGHOP!O700&gt;120,TONGHOP!O700&lt;=150)),TONGHOP!Q700,"")</f>
        <v/>
      </c>
      <c r="H700" s="1" t="str">
        <f>IF(AND(TONGHOP!K700="KTHP",OR(TONGHOP!L700="LT",TONGHOP!L700="TN"),AND(TONGHOP!O700&gt;120,TONGHOP!O700&lt;=150)),TONGHOP!R700,"")</f>
        <v/>
      </c>
      <c r="I700" s="1" t="str">
        <f t="shared" si="42"/>
        <v/>
      </c>
      <c r="J700" s="1" t="str">
        <f>IF(AND(TONGHOP!K700="KTHP",OR(TONGHOP!L700="LT",TONGHOP!L700="TN"),TONGHOP!O700&gt;150),TONGHOP!Q700,"")</f>
        <v/>
      </c>
      <c r="K700" s="1" t="str">
        <f>IF(AND(TONGHOP!K700="KTHP",OR(TONGHOP!L700="LT",TONGHOP!L700="TN"),TONGHOP!O700&gt;150),TONGHOP!R700,"")</f>
        <v/>
      </c>
      <c r="L700" s="1" t="str">
        <f t="shared" si="43"/>
        <v/>
      </c>
    </row>
    <row r="701" spans="1:12">
      <c r="A701" s="1" t="str">
        <f>IF(AND(TONGHOP!K701="KTHP",OR(TONGHOP!L701="LT",TONGHOP!L701="TN"),TONGHOP!O701&lt;=90),TONGHOP!Q701,"")</f>
        <v/>
      </c>
      <c r="B701" s="1" t="str">
        <f>IF(AND(TONGHOP!K701="KTHP",OR(TONGHOP!L701="LT",TONGHOP!L701="TN"),TONGHOP!O701&lt;=90),TONGHOP!R701,"")</f>
        <v/>
      </c>
      <c r="C701" s="1" t="str">
        <f t="shared" si="40"/>
        <v/>
      </c>
      <c r="D701" s="1" t="str">
        <f>IF(AND(TONGHOP!K701="KTHP",OR(TONGHOP!L701="LT",TONGHOP!L701="TN"),AND(TONGHOP!O701&gt;90,TONGHOP!O701&lt;=120)),TONGHOP!Q701,"")</f>
        <v/>
      </c>
      <c r="E701" s="1" t="str">
        <f>IF(AND(TONGHOP!K701="KTHP",OR(TONGHOP!L701="LT",TONGHOP!L701="TN"),AND(TONGHOP!O701&gt;90,TONGHOP!O701&lt;=120)),TONGHOP!R701,"")</f>
        <v/>
      </c>
      <c r="F701" s="1" t="str">
        <f t="shared" si="41"/>
        <v/>
      </c>
      <c r="G701" s="1" t="str">
        <f>IF(AND(TONGHOP!K701="KTHP",OR(TONGHOP!L701="LT",TONGHOP!L701="TN"),AND(TONGHOP!O701&gt;120,TONGHOP!O701&lt;=150)),TONGHOP!Q701,"")</f>
        <v>Quách Minh Thử</v>
      </c>
      <c r="H701" s="1" t="str">
        <f>IF(AND(TONGHOP!K701="KTHP",OR(TONGHOP!L701="LT",TONGHOP!L701="TN"),AND(TONGHOP!O701&gt;120,TONGHOP!O701&lt;=150)),TONGHOP!R701,"")</f>
        <v>Trần Việt Khánh</v>
      </c>
      <c r="I701" s="1">
        <f t="shared" si="42"/>
        <v>2</v>
      </c>
      <c r="J701" s="1" t="str">
        <f>IF(AND(TONGHOP!K701="KTHP",OR(TONGHOP!L701="LT",TONGHOP!L701="TN"),TONGHOP!O701&gt;150),TONGHOP!Q701,"")</f>
        <v/>
      </c>
      <c r="K701" s="1" t="str">
        <f>IF(AND(TONGHOP!K701="KTHP",OR(TONGHOP!L701="LT",TONGHOP!L701="TN"),TONGHOP!O701&gt;150),TONGHOP!R701,"")</f>
        <v/>
      </c>
      <c r="L701" s="1" t="str">
        <f t="shared" si="43"/>
        <v/>
      </c>
    </row>
    <row r="702" spans="1:12">
      <c r="A702" s="1" t="str">
        <f>IF(AND(TONGHOP!K702="KTHP",OR(TONGHOP!L702="LT",TONGHOP!L702="TN"),TONGHOP!O702&lt;=90),TONGHOP!Q702,"")</f>
        <v/>
      </c>
      <c r="B702" s="1" t="str">
        <f>IF(AND(TONGHOP!K702="KTHP",OR(TONGHOP!L702="LT",TONGHOP!L702="TN"),TONGHOP!O702&lt;=90),TONGHOP!R702,"")</f>
        <v/>
      </c>
      <c r="C702" s="1" t="str">
        <f t="shared" si="40"/>
        <v/>
      </c>
      <c r="D702" s="1" t="str">
        <f>IF(AND(TONGHOP!K702="KTHP",OR(TONGHOP!L702="LT",TONGHOP!L702="TN"),AND(TONGHOP!O702&gt;90,TONGHOP!O702&lt;=120)),TONGHOP!Q702,"")</f>
        <v/>
      </c>
      <c r="E702" s="1" t="str">
        <f>IF(AND(TONGHOP!K702="KTHP",OR(TONGHOP!L702="LT",TONGHOP!L702="TN"),AND(TONGHOP!O702&gt;90,TONGHOP!O702&lt;=120)),TONGHOP!R702,"")</f>
        <v/>
      </c>
      <c r="F702" s="1" t="str">
        <f t="shared" si="41"/>
        <v/>
      </c>
      <c r="G702" s="1" t="str">
        <f>IF(AND(TONGHOP!K702="KTHP",OR(TONGHOP!L702="LT",TONGHOP!L702="TN"),AND(TONGHOP!O702&gt;120,TONGHOP!O702&lt;=150)),TONGHOP!Q702,"")</f>
        <v>Bùi Anh Tuấn</v>
      </c>
      <c r="H702" s="1" t="str">
        <f>IF(AND(TONGHOP!K702="KTHP",OR(TONGHOP!L702="LT",TONGHOP!L702="TN"),AND(TONGHOP!O702&gt;120,TONGHOP!O702&lt;=150)),TONGHOP!R702,"")</f>
        <v>Chế Vân Cầm</v>
      </c>
      <c r="I702" s="1">
        <f t="shared" si="42"/>
        <v>2</v>
      </c>
      <c r="J702" s="1" t="str">
        <f>IF(AND(TONGHOP!K702="KTHP",OR(TONGHOP!L702="LT",TONGHOP!L702="TN"),TONGHOP!O702&gt;150),TONGHOP!Q702,"")</f>
        <v/>
      </c>
      <c r="K702" s="1" t="str">
        <f>IF(AND(TONGHOP!K702="KTHP",OR(TONGHOP!L702="LT",TONGHOP!L702="TN"),TONGHOP!O702&gt;150),TONGHOP!R702,"")</f>
        <v/>
      </c>
      <c r="L702" s="1" t="str">
        <f t="shared" si="43"/>
        <v/>
      </c>
    </row>
    <row r="703" spans="1:12">
      <c r="A703" s="1" t="str">
        <f>IF(AND(TONGHOP!K703="KTHP",OR(TONGHOP!L703="LT",TONGHOP!L703="TN"),TONGHOP!O703&lt;=90),TONGHOP!Q703,"")</f>
        <v/>
      </c>
      <c r="B703" s="1" t="str">
        <f>IF(AND(TONGHOP!K703="KTHP",OR(TONGHOP!L703="LT",TONGHOP!L703="TN"),TONGHOP!O703&lt;=90),TONGHOP!R703,"")</f>
        <v/>
      </c>
      <c r="C703" s="1" t="str">
        <f t="shared" si="40"/>
        <v/>
      </c>
      <c r="D703" s="1" t="str">
        <f>IF(AND(TONGHOP!K703="KTHP",OR(TONGHOP!L703="LT",TONGHOP!L703="TN"),AND(TONGHOP!O703&gt;90,TONGHOP!O703&lt;=120)),TONGHOP!Q703,"")</f>
        <v/>
      </c>
      <c r="E703" s="1" t="str">
        <f>IF(AND(TONGHOP!K703="KTHP",OR(TONGHOP!L703="LT",TONGHOP!L703="TN"),AND(TONGHOP!O703&gt;90,TONGHOP!O703&lt;=120)),TONGHOP!R703,"")</f>
        <v/>
      </c>
      <c r="F703" s="1" t="str">
        <f t="shared" si="41"/>
        <v/>
      </c>
      <c r="G703" s="1" t="str">
        <f>IF(AND(TONGHOP!K703="KTHP",OR(TONGHOP!L703="LT",TONGHOP!L703="TN"),AND(TONGHOP!O703&gt;120,TONGHOP!O703&lt;=150)),TONGHOP!Q703,"")</f>
        <v>Nguyễn Thành Long</v>
      </c>
      <c r="H703" s="1" t="str">
        <f>IF(AND(TONGHOP!K703="KTHP",OR(TONGHOP!L703="LT",TONGHOP!L703="TN"),AND(TONGHOP!O703&gt;120,TONGHOP!O703&lt;=150)),TONGHOP!R703,"")</f>
        <v>Trần Thị Hương</v>
      </c>
      <c r="I703" s="1">
        <f t="shared" si="42"/>
        <v>2</v>
      </c>
      <c r="J703" s="1" t="str">
        <f>IF(AND(TONGHOP!K703="KTHP",OR(TONGHOP!L703="LT",TONGHOP!L703="TN"),TONGHOP!O703&gt;150),TONGHOP!Q703,"")</f>
        <v/>
      </c>
      <c r="K703" s="1" t="str">
        <f>IF(AND(TONGHOP!K703="KTHP",OR(TONGHOP!L703="LT",TONGHOP!L703="TN"),TONGHOP!O703&gt;150),TONGHOP!R703,"")</f>
        <v/>
      </c>
      <c r="L703" s="1" t="str">
        <f t="shared" si="43"/>
        <v/>
      </c>
    </row>
    <row r="704" spans="1:12">
      <c r="A704" s="1" t="str">
        <f>IF(AND(TONGHOP!K704="KTHP",OR(TONGHOP!L704="LT",TONGHOP!L704="TN"),TONGHOP!O704&lt;=90),TONGHOP!Q704,"")</f>
        <v/>
      </c>
      <c r="B704" s="1" t="str">
        <f>IF(AND(TONGHOP!K704="KTHP",OR(TONGHOP!L704="LT",TONGHOP!L704="TN"),TONGHOP!O704&lt;=90),TONGHOP!R704,"")</f>
        <v/>
      </c>
      <c r="C704" s="1" t="str">
        <f t="shared" si="40"/>
        <v/>
      </c>
      <c r="D704" s="1" t="str">
        <f>IF(AND(TONGHOP!K704="KTHP",OR(TONGHOP!L704="LT",TONGHOP!L704="TN"),AND(TONGHOP!O704&gt;90,TONGHOP!O704&lt;=120)),TONGHOP!Q704,"")</f>
        <v/>
      </c>
      <c r="E704" s="1" t="str">
        <f>IF(AND(TONGHOP!K704="KTHP",OR(TONGHOP!L704="LT",TONGHOP!L704="TN"),AND(TONGHOP!O704&gt;90,TONGHOP!O704&lt;=120)),TONGHOP!R704,"")</f>
        <v/>
      </c>
      <c r="F704" s="1" t="str">
        <f t="shared" si="41"/>
        <v/>
      </c>
      <c r="G704" s="1" t="str">
        <f>IF(AND(TONGHOP!K704="KTHP",OR(TONGHOP!L704="LT",TONGHOP!L704="TN"),AND(TONGHOP!O704&gt;120,TONGHOP!O704&lt;=150)),TONGHOP!Q704,"")</f>
        <v>Đỗ Thị Phương Khanh</v>
      </c>
      <c r="H704" s="1" t="str">
        <f>IF(AND(TONGHOP!K704="KTHP",OR(TONGHOP!L704="LT",TONGHOP!L704="TN"),AND(TONGHOP!O704&gt;120,TONGHOP!O704&lt;=150)),TONGHOP!R704,"")</f>
        <v>Lưu Thị Thúy</v>
      </c>
      <c r="I704" s="1">
        <f t="shared" si="42"/>
        <v>2</v>
      </c>
      <c r="J704" s="1" t="str">
        <f>IF(AND(TONGHOP!K704="KTHP",OR(TONGHOP!L704="LT",TONGHOP!L704="TN"),TONGHOP!O704&gt;150),TONGHOP!Q704,"")</f>
        <v/>
      </c>
      <c r="K704" s="1" t="str">
        <f>IF(AND(TONGHOP!K704="KTHP",OR(TONGHOP!L704="LT",TONGHOP!L704="TN"),TONGHOP!O704&gt;150),TONGHOP!R704,"")</f>
        <v/>
      </c>
      <c r="L704" s="1" t="str">
        <f t="shared" si="43"/>
        <v/>
      </c>
    </row>
    <row r="705" spans="1:12">
      <c r="A705" s="1" t="str">
        <f>IF(AND(TONGHOP!K705="KTHP",OR(TONGHOP!L705="LT",TONGHOP!L705="TN"),TONGHOP!O705&lt;=90),TONGHOP!Q705,"")</f>
        <v/>
      </c>
      <c r="B705" s="1" t="str">
        <f>IF(AND(TONGHOP!K705="KTHP",OR(TONGHOP!L705="LT",TONGHOP!L705="TN"),TONGHOP!O705&lt;=90),TONGHOP!R705,"")</f>
        <v/>
      </c>
      <c r="C705" s="1" t="str">
        <f t="shared" si="40"/>
        <v/>
      </c>
      <c r="D705" s="1" t="str">
        <f>IF(AND(TONGHOP!K705="KTHP",OR(TONGHOP!L705="LT",TONGHOP!L705="TN"),AND(TONGHOP!O705&gt;90,TONGHOP!O705&lt;=120)),TONGHOP!Q705,"")</f>
        <v/>
      </c>
      <c r="E705" s="1" t="str">
        <f>IF(AND(TONGHOP!K705="KTHP",OR(TONGHOP!L705="LT",TONGHOP!L705="TN"),AND(TONGHOP!O705&gt;90,TONGHOP!O705&lt;=120)),TONGHOP!R705,"")</f>
        <v/>
      </c>
      <c r="F705" s="1" t="str">
        <f t="shared" si="41"/>
        <v/>
      </c>
      <c r="G705" s="1" t="str">
        <f>IF(AND(TONGHOP!K705="KTHP",OR(TONGHOP!L705="LT",TONGHOP!L705="TN"),AND(TONGHOP!O705&gt;120,TONGHOP!O705&lt;=150)),TONGHOP!Q705,"")</f>
        <v>Trương Thị Phương Hồng</v>
      </c>
      <c r="H705" s="1" t="str">
        <f>IF(AND(TONGHOP!K705="KTHP",OR(TONGHOP!L705="LT",TONGHOP!L705="TN"),AND(TONGHOP!O705&gt;120,TONGHOP!O705&lt;=150)),TONGHOP!R705,"")</f>
        <v>Võ Thị Kim Thư</v>
      </c>
      <c r="I705" s="1">
        <f t="shared" si="42"/>
        <v>2</v>
      </c>
      <c r="J705" s="1" t="str">
        <f>IF(AND(TONGHOP!K705="KTHP",OR(TONGHOP!L705="LT",TONGHOP!L705="TN"),TONGHOP!O705&gt;150),TONGHOP!Q705,"")</f>
        <v/>
      </c>
      <c r="K705" s="1" t="str">
        <f>IF(AND(TONGHOP!K705="KTHP",OR(TONGHOP!L705="LT",TONGHOP!L705="TN"),TONGHOP!O705&gt;150),TONGHOP!R705,"")</f>
        <v/>
      </c>
      <c r="L705" s="1" t="str">
        <f t="shared" si="43"/>
        <v/>
      </c>
    </row>
    <row r="706" spans="1:12">
      <c r="A706" s="1" t="str">
        <f>IF(AND(TONGHOP!K706="KTHP",OR(TONGHOP!L706="LT",TONGHOP!L706="TN"),TONGHOP!O706&lt;=90),TONGHOP!Q706,"")</f>
        <v/>
      </c>
      <c r="B706" s="1" t="str">
        <f>IF(AND(TONGHOP!K706="KTHP",OR(TONGHOP!L706="LT",TONGHOP!L706="TN"),TONGHOP!O706&lt;=90),TONGHOP!R706,"")</f>
        <v/>
      </c>
      <c r="C706" s="1" t="str">
        <f t="shared" si="40"/>
        <v/>
      </c>
      <c r="D706" s="1" t="str">
        <f>IF(AND(TONGHOP!K706="KTHP",OR(TONGHOP!L706="LT",TONGHOP!L706="TN"),AND(TONGHOP!O706&gt;90,TONGHOP!O706&lt;=120)),TONGHOP!Q706,"")</f>
        <v/>
      </c>
      <c r="E706" s="1" t="str">
        <f>IF(AND(TONGHOP!K706="KTHP",OR(TONGHOP!L706="LT",TONGHOP!L706="TN"),AND(TONGHOP!O706&gt;90,TONGHOP!O706&lt;=120)),TONGHOP!R706,"")</f>
        <v/>
      </c>
      <c r="F706" s="1" t="str">
        <f t="shared" si="41"/>
        <v/>
      </c>
      <c r="G706" s="1" t="str">
        <f>IF(AND(TONGHOP!K706="KTHP",OR(TONGHOP!L706="LT",TONGHOP!L706="TN"),AND(TONGHOP!O706&gt;120,TONGHOP!O706&lt;=150)),TONGHOP!Q706,"")</f>
        <v>Phan Thị Xuân Trang</v>
      </c>
      <c r="H706" s="1" t="str">
        <f>IF(AND(TONGHOP!K706="KTHP",OR(TONGHOP!L706="LT",TONGHOP!L706="TN"),AND(TONGHOP!O706&gt;120,TONGHOP!O706&lt;=150)),TONGHOP!R706,"")</f>
        <v>Trần Văn Lượng</v>
      </c>
      <c r="I706" s="1">
        <f t="shared" si="42"/>
        <v>2</v>
      </c>
      <c r="J706" s="1" t="str">
        <f>IF(AND(TONGHOP!K706="KTHP",OR(TONGHOP!L706="LT",TONGHOP!L706="TN"),TONGHOP!O706&gt;150),TONGHOP!Q706,"")</f>
        <v/>
      </c>
      <c r="K706" s="1" t="str">
        <f>IF(AND(TONGHOP!K706="KTHP",OR(TONGHOP!L706="LT",TONGHOP!L706="TN"),TONGHOP!O706&gt;150),TONGHOP!R706,"")</f>
        <v/>
      </c>
      <c r="L706" s="1" t="str">
        <f t="shared" si="43"/>
        <v/>
      </c>
    </row>
    <row r="707" spans="1:12">
      <c r="A707" s="1" t="str">
        <f>IF(AND(TONGHOP!K707="KTHP",OR(TONGHOP!L707="LT",TONGHOP!L707="TN"),TONGHOP!O707&lt;=90),TONGHOP!Q707,"")</f>
        <v/>
      </c>
      <c r="B707" s="1" t="str">
        <f>IF(AND(TONGHOP!K707="KTHP",OR(TONGHOP!L707="LT",TONGHOP!L707="TN"),TONGHOP!O707&lt;=90),TONGHOP!R707,"")</f>
        <v/>
      </c>
      <c r="C707" s="1" t="str">
        <f t="shared" ref="C707:C770" si="44">IF(AND(A707="",B707=""),"",1.2)</f>
        <v/>
      </c>
      <c r="D707" s="1" t="str">
        <f>IF(AND(TONGHOP!K707="KTHP",OR(TONGHOP!L707="LT",TONGHOP!L707="TN"),AND(TONGHOP!O707&gt;90,TONGHOP!O707&lt;=120)),TONGHOP!Q707,"")</f>
        <v/>
      </c>
      <c r="E707" s="1" t="str">
        <f>IF(AND(TONGHOP!K707="KTHP",OR(TONGHOP!L707="LT",TONGHOP!L707="TN"),AND(TONGHOP!O707&gt;90,TONGHOP!O707&lt;=120)),TONGHOP!R707,"")</f>
        <v/>
      </c>
      <c r="F707" s="1" t="str">
        <f t="shared" ref="F707:F770" si="45">IF(AND(D707="",E707=""),"",1.6)</f>
        <v/>
      </c>
      <c r="G707" s="1" t="str">
        <f>IF(AND(TONGHOP!K707="KTHP",OR(TONGHOP!L707="LT",TONGHOP!L707="TN"),AND(TONGHOP!O707&gt;120,TONGHOP!O707&lt;=150)),TONGHOP!Q707,"")</f>
        <v>Phan Văn Thành</v>
      </c>
      <c r="H707" s="1" t="str">
        <f>IF(AND(TONGHOP!K707="KTHP",OR(TONGHOP!L707="LT",TONGHOP!L707="TN"),AND(TONGHOP!O707&gt;120,TONGHOP!O707&lt;=150)),TONGHOP!R707,"")</f>
        <v>Dương Thị Hồng</v>
      </c>
      <c r="I707" s="1">
        <f t="shared" ref="I707:I770" si="46">IF(AND(G707="",H707=""),"",2)</f>
        <v>2</v>
      </c>
      <c r="J707" s="1" t="str">
        <f>IF(AND(TONGHOP!K707="KTHP",OR(TONGHOP!L707="LT",TONGHOP!L707="TN"),TONGHOP!O707&gt;150),TONGHOP!Q707,"")</f>
        <v/>
      </c>
      <c r="K707" s="1" t="str">
        <f>IF(AND(TONGHOP!K707="KTHP",OR(TONGHOP!L707="LT",TONGHOP!L707="TN"),TONGHOP!O707&gt;150),TONGHOP!R707,"")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IF(AND(TONGHOP!K708="KTHP",OR(TONGHOP!L708="LT",TONGHOP!L708="TN"),TONGHOP!O708&lt;=90),TONGHOP!Q708,"")</f>
        <v/>
      </c>
      <c r="B708" s="1" t="str">
        <f>IF(AND(TONGHOP!K708="KTHP",OR(TONGHOP!L708="LT",TONGHOP!L708="TN"),TONGHOP!O708&lt;=90),TONGHOP!R708,"")</f>
        <v/>
      </c>
      <c r="C708" s="1" t="str">
        <f t="shared" si="44"/>
        <v/>
      </c>
      <c r="D708" s="1" t="str">
        <f>IF(AND(TONGHOP!K708="KTHP",OR(TONGHOP!L708="LT",TONGHOP!L708="TN"),AND(TONGHOP!O708&gt;90,TONGHOP!O708&lt;=120)),TONGHOP!Q708,"")</f>
        <v/>
      </c>
      <c r="E708" s="1" t="str">
        <f>IF(AND(TONGHOP!K708="KTHP",OR(TONGHOP!L708="LT",TONGHOP!L708="TN"),AND(TONGHOP!O708&gt;90,TONGHOP!O708&lt;=120)),TONGHOP!R708,"")</f>
        <v/>
      </c>
      <c r="F708" s="1" t="str">
        <f t="shared" si="45"/>
        <v/>
      </c>
      <c r="G708" s="1" t="str">
        <f>IF(AND(TONGHOP!K708="KTHP",OR(TONGHOP!L708="LT",TONGHOP!L708="TN"),AND(TONGHOP!O708&gt;120,TONGHOP!O708&lt;=150)),TONGHOP!Q708,"")</f>
        <v>Nguyễn Thanh Vũ</v>
      </c>
      <c r="H708" s="1" t="str">
        <f>IF(AND(TONGHOP!K708="KTHP",OR(TONGHOP!L708="LT",TONGHOP!L708="TN"),AND(TONGHOP!O708&gt;120,TONGHOP!O708&lt;=150)),TONGHOP!R708,"")</f>
        <v>Đặng Ngọc Đoàn</v>
      </c>
      <c r="I708" s="1">
        <f t="shared" si="46"/>
        <v>2</v>
      </c>
      <c r="J708" s="1" t="str">
        <f>IF(AND(TONGHOP!K708="KTHP",OR(TONGHOP!L708="LT",TONGHOP!L708="TN"),TONGHOP!O708&gt;150),TONGHOP!Q708,"")</f>
        <v/>
      </c>
      <c r="K708" s="1" t="str">
        <f>IF(AND(TONGHOP!K708="KTHP",OR(TONGHOP!L708="LT",TONGHOP!L708="TN"),TONGHOP!O708&gt;150),TONGHOP!R708,"")</f>
        <v/>
      </c>
      <c r="L708" s="1" t="str">
        <f t="shared" si="47"/>
        <v/>
      </c>
    </row>
    <row r="709" spans="1:12">
      <c r="A709" s="1" t="str">
        <f>IF(AND(TONGHOP!K709="KTHP",OR(TONGHOP!L709="LT",TONGHOP!L709="TN"),TONGHOP!O709&lt;=90),TONGHOP!Q709,"")</f>
        <v/>
      </c>
      <c r="B709" s="1" t="str">
        <f>IF(AND(TONGHOP!K709="KTHP",OR(TONGHOP!L709="LT",TONGHOP!L709="TN"),TONGHOP!O709&lt;=90),TONGHOP!R709,"")</f>
        <v/>
      </c>
      <c r="C709" s="1" t="str">
        <f t="shared" si="44"/>
        <v/>
      </c>
      <c r="D709" s="1" t="str">
        <f>IF(AND(TONGHOP!K709="KTHP",OR(TONGHOP!L709="LT",TONGHOP!L709="TN"),AND(TONGHOP!O709&gt;90,TONGHOP!O709&lt;=120)),TONGHOP!Q709,"")</f>
        <v/>
      </c>
      <c r="E709" s="1" t="str">
        <f>IF(AND(TONGHOP!K709="KTHP",OR(TONGHOP!L709="LT",TONGHOP!L709="TN"),AND(TONGHOP!O709&gt;90,TONGHOP!O709&lt;=120)),TONGHOP!R709,"")</f>
        <v/>
      </c>
      <c r="F709" s="1" t="str">
        <f t="shared" si="45"/>
        <v/>
      </c>
      <c r="G709" s="1" t="str">
        <f>IF(AND(TONGHOP!K709="KTHP",OR(TONGHOP!L709="LT",TONGHOP!L709="TN"),AND(TONGHOP!O709&gt;120,TONGHOP!O709&lt;=150)),TONGHOP!Q709,"")</f>
        <v>Nguyễn Ngọc Quỳnh(CK)</v>
      </c>
      <c r="H709" s="1" t="str">
        <f>IF(AND(TONGHOP!K709="KTHP",OR(TONGHOP!L709="LT",TONGHOP!L709="TN"),AND(TONGHOP!O709&gt;120,TONGHOP!O709&lt;=150)),TONGHOP!R709,"")</f>
        <v>Nguyễn Ngọc Thọ</v>
      </c>
      <c r="I709" s="1">
        <f t="shared" si="46"/>
        <v>2</v>
      </c>
      <c r="J709" s="1" t="str">
        <f>IF(AND(TONGHOP!K709="KTHP",OR(TONGHOP!L709="LT",TONGHOP!L709="TN"),TONGHOP!O709&gt;150),TONGHOP!Q709,"")</f>
        <v/>
      </c>
      <c r="K709" s="1" t="str">
        <f>IF(AND(TONGHOP!K709="KTHP",OR(TONGHOP!L709="LT",TONGHOP!L709="TN"),TONGHOP!O709&gt;150),TONGHOP!R709,"")</f>
        <v/>
      </c>
      <c r="L709" s="1" t="str">
        <f t="shared" si="47"/>
        <v/>
      </c>
    </row>
    <row r="710" spans="1:12">
      <c r="A710" s="1" t="str">
        <f>IF(AND(TONGHOP!K710="KTHP",OR(TONGHOP!L710="LT",TONGHOP!L710="TN"),TONGHOP!O710&lt;=90),TONGHOP!Q710,"")</f>
        <v/>
      </c>
      <c r="B710" s="1" t="str">
        <f>IF(AND(TONGHOP!K710="KTHP",OR(TONGHOP!L710="LT",TONGHOP!L710="TN"),TONGHOP!O710&lt;=90),TONGHOP!R710,"")</f>
        <v/>
      </c>
      <c r="C710" s="1" t="str">
        <f t="shared" si="44"/>
        <v/>
      </c>
      <c r="D710" s="1" t="str">
        <f>IF(AND(TONGHOP!K710="KTHP",OR(TONGHOP!L710="LT",TONGHOP!L710="TN"),AND(TONGHOP!O710&gt;90,TONGHOP!O710&lt;=120)),TONGHOP!Q710,"")</f>
        <v/>
      </c>
      <c r="E710" s="1" t="str">
        <f>IF(AND(TONGHOP!K710="KTHP",OR(TONGHOP!L710="LT",TONGHOP!L710="TN"),AND(TONGHOP!O710&gt;90,TONGHOP!O710&lt;=120)),TONGHOP!R710,"")</f>
        <v/>
      </c>
      <c r="F710" s="1" t="str">
        <f t="shared" si="45"/>
        <v/>
      </c>
      <c r="G710" s="1" t="str">
        <f>IF(AND(TONGHOP!K710="KTHP",OR(TONGHOP!L710="LT",TONGHOP!L710="TN"),AND(TONGHOP!O710&gt;120,TONGHOP!O710&lt;=150)),TONGHOP!Q710,"")</f>
        <v>Nguyễn Thái Bình</v>
      </c>
      <c r="H710" s="1" t="str">
        <f>IF(AND(TONGHOP!K710="KTHP",OR(TONGHOP!L710="LT",TONGHOP!L710="TN"),AND(TONGHOP!O710&gt;120,TONGHOP!O710&lt;=150)),TONGHOP!R710,"")</f>
        <v>Hoàng Văn Viết</v>
      </c>
      <c r="I710" s="1">
        <f t="shared" si="46"/>
        <v>2</v>
      </c>
      <c r="J710" s="1" t="str">
        <f>IF(AND(TONGHOP!K710="KTHP",OR(TONGHOP!L710="LT",TONGHOP!L710="TN"),TONGHOP!O710&gt;150),TONGHOP!Q710,"")</f>
        <v/>
      </c>
      <c r="K710" s="1" t="str">
        <f>IF(AND(TONGHOP!K710="KTHP",OR(TONGHOP!L710="LT",TONGHOP!L710="TN"),TONGHOP!O710&gt;150),TONGHOP!R710,"")</f>
        <v/>
      </c>
      <c r="L710" s="1" t="str">
        <f t="shared" si="47"/>
        <v/>
      </c>
    </row>
    <row r="711" spans="1:12">
      <c r="A711" s="1" t="str">
        <f>IF(AND(TONGHOP!K711="KTHP",OR(TONGHOP!L711="LT",TONGHOP!L711="TN"),TONGHOP!O711&lt;=90),TONGHOP!Q711,"")</f>
        <v/>
      </c>
      <c r="B711" s="1" t="str">
        <f>IF(AND(TONGHOP!K711="KTHP",OR(TONGHOP!L711="LT",TONGHOP!L711="TN"),TONGHOP!O711&lt;=90),TONGHOP!R711,"")</f>
        <v/>
      </c>
      <c r="C711" s="1" t="str">
        <f t="shared" si="44"/>
        <v/>
      </c>
      <c r="D711" s="1" t="str">
        <f>IF(AND(TONGHOP!K711="KTHP",OR(TONGHOP!L711="LT",TONGHOP!L711="TN"),AND(TONGHOP!O711&gt;90,TONGHOP!O711&lt;=120)),TONGHOP!Q711,"")</f>
        <v/>
      </c>
      <c r="E711" s="1" t="str">
        <f>IF(AND(TONGHOP!K711="KTHP",OR(TONGHOP!L711="LT",TONGHOP!L711="TN"),AND(TONGHOP!O711&gt;90,TONGHOP!O711&lt;=120)),TONGHOP!R711,"")</f>
        <v/>
      </c>
      <c r="F711" s="1" t="str">
        <f t="shared" si="45"/>
        <v/>
      </c>
      <c r="G711" s="1" t="str">
        <f>IF(AND(TONGHOP!K711="KTHP",OR(TONGHOP!L711="LT",TONGHOP!L711="TN"),AND(TONGHOP!O711&gt;120,TONGHOP!O711&lt;=150)),TONGHOP!Q711,"")</f>
        <v>Phạm Nguyễn Đức Trung</v>
      </c>
      <c r="H711" s="1" t="str">
        <f>IF(AND(TONGHOP!K711="KTHP",OR(TONGHOP!L711="LT",TONGHOP!L711="TN"),AND(TONGHOP!O711&gt;120,TONGHOP!O711&lt;=150)),TONGHOP!R711,"")</f>
        <v>Đào Anh Tuấn</v>
      </c>
      <c r="I711" s="1">
        <f t="shared" si="46"/>
        <v>2</v>
      </c>
      <c r="J711" s="1" t="str">
        <f>IF(AND(TONGHOP!K711="KTHP",OR(TONGHOP!L711="LT",TONGHOP!L711="TN"),TONGHOP!O711&gt;150),TONGHOP!Q711,"")</f>
        <v/>
      </c>
      <c r="K711" s="1" t="str">
        <f>IF(AND(TONGHOP!K711="KTHP",OR(TONGHOP!L711="LT",TONGHOP!L711="TN"),TONGHOP!O711&gt;150),TONGHOP!R711,"")</f>
        <v/>
      </c>
      <c r="L711" s="1" t="str">
        <f t="shared" si="47"/>
        <v/>
      </c>
    </row>
    <row r="712" spans="1:12">
      <c r="A712" s="1" t="str">
        <f>IF(AND(TONGHOP!K712="KTHP",OR(TONGHOP!L712="LT",TONGHOP!L712="TN"),TONGHOP!O712&lt;=90),TONGHOP!Q712,"")</f>
        <v/>
      </c>
      <c r="B712" s="1" t="str">
        <f>IF(AND(TONGHOP!K712="KTHP",OR(TONGHOP!L712="LT",TONGHOP!L712="TN"),TONGHOP!O712&lt;=90),TONGHOP!R712,"")</f>
        <v/>
      </c>
      <c r="C712" s="1" t="str">
        <f t="shared" si="44"/>
        <v/>
      </c>
      <c r="D712" s="1" t="str">
        <f>IF(AND(TONGHOP!K712="KTHP",OR(TONGHOP!L712="LT",TONGHOP!L712="TN"),AND(TONGHOP!O712&gt;90,TONGHOP!O712&lt;=120)),TONGHOP!Q712,"")</f>
        <v/>
      </c>
      <c r="E712" s="1" t="str">
        <f>IF(AND(TONGHOP!K712="KTHP",OR(TONGHOP!L712="LT",TONGHOP!L712="TN"),AND(TONGHOP!O712&gt;90,TONGHOP!O712&lt;=120)),TONGHOP!R712,"")</f>
        <v/>
      </c>
      <c r="F712" s="1" t="str">
        <f t="shared" si="45"/>
        <v/>
      </c>
      <c r="G712" s="1" t="str">
        <f>IF(AND(TONGHOP!K712="KTHP",OR(TONGHOP!L712="LT",TONGHOP!L712="TN"),AND(TONGHOP!O712&gt;120,TONGHOP!O712&lt;=150)),TONGHOP!Q712,"")</f>
        <v>Võ Minh Quang</v>
      </c>
      <c r="H712" s="1" t="str">
        <f>IF(AND(TONGHOP!K712="KTHP",OR(TONGHOP!L712="LT",TONGHOP!L712="TN"),AND(TONGHOP!O712&gt;120,TONGHOP!O712&lt;=150)),TONGHOP!R712,"")</f>
        <v>Lê Thị Thu Thảo</v>
      </c>
      <c r="I712" s="1">
        <f t="shared" si="46"/>
        <v>2</v>
      </c>
      <c r="J712" s="1" t="str">
        <f>IF(AND(TONGHOP!K712="KTHP",OR(TONGHOP!L712="LT",TONGHOP!L712="TN"),TONGHOP!O712&gt;150),TONGHOP!Q712,"")</f>
        <v/>
      </c>
      <c r="K712" s="1" t="str">
        <f>IF(AND(TONGHOP!K712="KTHP",OR(TONGHOP!L712="LT",TONGHOP!L712="TN"),TONGHOP!O712&gt;150),TONGHOP!R712,"")</f>
        <v/>
      </c>
      <c r="L712" s="1" t="str">
        <f t="shared" si="47"/>
        <v/>
      </c>
    </row>
    <row r="713" spans="1:12">
      <c r="A713" s="1" t="str">
        <f>IF(AND(TONGHOP!K713="KTHP",OR(TONGHOP!L713="LT",TONGHOP!L713="TN"),TONGHOP!O713&lt;=90),TONGHOP!Q713,"")</f>
        <v/>
      </c>
      <c r="B713" s="1" t="str">
        <f>IF(AND(TONGHOP!K713="KTHP",OR(TONGHOP!L713="LT",TONGHOP!L713="TN"),TONGHOP!O713&lt;=90),TONGHOP!R713,"")</f>
        <v/>
      </c>
      <c r="C713" s="1" t="str">
        <f t="shared" si="44"/>
        <v/>
      </c>
      <c r="D713" s="1" t="str">
        <f>IF(AND(TONGHOP!K713="KTHP",OR(TONGHOP!L713="LT",TONGHOP!L713="TN"),AND(TONGHOP!O713&gt;90,TONGHOP!O713&lt;=120)),TONGHOP!Q713,"")</f>
        <v/>
      </c>
      <c r="E713" s="1" t="str">
        <f>IF(AND(TONGHOP!K713="KTHP",OR(TONGHOP!L713="LT",TONGHOP!L713="TN"),AND(TONGHOP!O713&gt;90,TONGHOP!O713&lt;=120)),TONGHOP!R713,"")</f>
        <v/>
      </c>
      <c r="F713" s="1" t="str">
        <f t="shared" si="45"/>
        <v/>
      </c>
      <c r="G713" s="1" t="str">
        <f>IF(AND(TONGHOP!K713="KTHP",OR(TONGHOP!L713="LT",TONGHOP!L713="TN"),AND(TONGHOP!O713&gt;120,TONGHOP!O713&lt;=150)),TONGHOP!Q713,"")</f>
        <v>Vũ Đức Pháp</v>
      </c>
      <c r="H713" s="1" t="str">
        <f>IF(AND(TONGHOP!K713="KTHP",OR(TONGHOP!L713="LT",TONGHOP!L713="TN"),AND(TONGHOP!O713&gt;120,TONGHOP!O713&lt;=150)),TONGHOP!R713,"")</f>
        <v>Lê Xuân Thủy</v>
      </c>
      <c r="I713" s="1">
        <f t="shared" si="46"/>
        <v>2</v>
      </c>
      <c r="J713" s="1" t="str">
        <f>IF(AND(TONGHOP!K713="KTHP",OR(TONGHOP!L713="LT",TONGHOP!L713="TN"),TONGHOP!O713&gt;150),TONGHOP!Q713,"")</f>
        <v/>
      </c>
      <c r="K713" s="1" t="str">
        <f>IF(AND(TONGHOP!K713="KTHP",OR(TONGHOP!L713="LT",TONGHOP!L713="TN"),TONGHOP!O713&gt;150),TONGHOP!R713,"")</f>
        <v/>
      </c>
      <c r="L713" s="1" t="str">
        <f t="shared" si="47"/>
        <v/>
      </c>
    </row>
    <row r="714" spans="1:12">
      <c r="A714" s="1" t="str">
        <f>IF(AND(TONGHOP!K714="KTHP",OR(TONGHOP!L714="LT",TONGHOP!L714="TN"),TONGHOP!O714&lt;=90),TONGHOP!Q714,"")</f>
        <v>Nguyễn Sanh Cường</v>
      </c>
      <c r="B714" s="1" t="str">
        <f>IF(AND(TONGHOP!K714="KTHP",OR(TONGHOP!L714="LT",TONGHOP!L714="TN"),TONGHOP!O714&lt;=90),TONGHOP!R714,"")</f>
        <v>Huỳnh Thị Mai</v>
      </c>
      <c r="C714" s="1">
        <f t="shared" si="44"/>
        <v>1.2</v>
      </c>
      <c r="D714" s="1" t="str">
        <f>IF(AND(TONGHOP!K714="KTHP",OR(TONGHOP!L714="LT",TONGHOP!L714="TN"),AND(TONGHOP!O714&gt;90,TONGHOP!O714&lt;=120)),TONGHOP!Q714,"")</f>
        <v/>
      </c>
      <c r="E714" s="1" t="str">
        <f>IF(AND(TONGHOP!K714="KTHP",OR(TONGHOP!L714="LT",TONGHOP!L714="TN"),AND(TONGHOP!O714&gt;90,TONGHOP!O714&lt;=120)),TONGHOP!R714,"")</f>
        <v/>
      </c>
      <c r="F714" s="1" t="str">
        <f t="shared" si="45"/>
        <v/>
      </c>
      <c r="G714" s="1" t="str">
        <f>IF(AND(TONGHOP!K714="KTHP",OR(TONGHOP!L714="LT",TONGHOP!L714="TN"),AND(TONGHOP!O714&gt;120,TONGHOP!O714&lt;=150)),TONGHOP!Q714,"")</f>
        <v/>
      </c>
      <c r="H714" s="1" t="str">
        <f>IF(AND(TONGHOP!K714="KTHP",OR(TONGHOP!L714="LT",TONGHOP!L714="TN"),AND(TONGHOP!O714&gt;120,TONGHOP!O714&lt;=150)),TONGHOP!R714,"")</f>
        <v/>
      </c>
      <c r="I714" s="1" t="str">
        <f t="shared" si="46"/>
        <v/>
      </c>
      <c r="J714" s="1" t="str">
        <f>IF(AND(TONGHOP!K714="KTHP",OR(TONGHOP!L714="LT",TONGHOP!L714="TN"),TONGHOP!O714&gt;150),TONGHOP!Q714,"")</f>
        <v/>
      </c>
      <c r="K714" s="1" t="str">
        <f>IF(AND(TONGHOP!K714="KTHP",OR(TONGHOP!L714="LT",TONGHOP!L714="TN"),TONGHOP!O714&gt;150),TONGHOP!R714,"")</f>
        <v/>
      </c>
      <c r="L714" s="1" t="str">
        <f t="shared" si="47"/>
        <v/>
      </c>
    </row>
    <row r="715" spans="1:12">
      <c r="A715" s="1" t="str">
        <f>IF(AND(TONGHOP!K715="KTHP",OR(TONGHOP!L715="LT",TONGHOP!L715="TN"),TONGHOP!O715&lt;=90),TONGHOP!Q715,"")</f>
        <v>Đỗ Thị Hải Yến</v>
      </c>
      <c r="B715" s="1" t="str">
        <f>IF(AND(TONGHOP!K715="KTHP",OR(TONGHOP!L715="LT",TONGHOP!L715="TN"),TONGHOP!O715&lt;=90),TONGHOP!R715,"")</f>
        <v>Trần Vĩnh Xuyên</v>
      </c>
      <c r="C715" s="1">
        <f t="shared" si="44"/>
        <v>1.2</v>
      </c>
      <c r="D715" s="1" t="str">
        <f>IF(AND(TONGHOP!K715="KTHP",OR(TONGHOP!L715="LT",TONGHOP!L715="TN"),AND(TONGHOP!O715&gt;90,TONGHOP!O715&lt;=120)),TONGHOP!Q715,"")</f>
        <v/>
      </c>
      <c r="E715" s="1" t="str">
        <f>IF(AND(TONGHOP!K715="KTHP",OR(TONGHOP!L715="LT",TONGHOP!L715="TN"),AND(TONGHOP!O715&gt;90,TONGHOP!O715&lt;=120)),TONGHOP!R715,"")</f>
        <v/>
      </c>
      <c r="F715" s="1" t="str">
        <f t="shared" si="45"/>
        <v/>
      </c>
      <c r="G715" s="1" t="str">
        <f>IF(AND(TONGHOP!K715="KTHP",OR(TONGHOP!L715="LT",TONGHOP!L715="TN"),AND(TONGHOP!O715&gt;120,TONGHOP!O715&lt;=150)),TONGHOP!Q715,"")</f>
        <v/>
      </c>
      <c r="H715" s="1" t="str">
        <f>IF(AND(TONGHOP!K715="KTHP",OR(TONGHOP!L715="LT",TONGHOP!L715="TN"),AND(TONGHOP!O715&gt;120,TONGHOP!O715&lt;=150)),TONGHOP!R715,"")</f>
        <v/>
      </c>
      <c r="I715" s="1" t="str">
        <f t="shared" si="46"/>
        <v/>
      </c>
      <c r="J715" s="1" t="str">
        <f>IF(AND(TONGHOP!K715="KTHP",OR(TONGHOP!L715="LT",TONGHOP!L715="TN"),TONGHOP!O715&gt;150),TONGHOP!Q715,"")</f>
        <v/>
      </c>
      <c r="K715" s="1" t="str">
        <f>IF(AND(TONGHOP!K715="KTHP",OR(TONGHOP!L715="LT",TONGHOP!L715="TN"),TONGHOP!O715&gt;150),TONGHOP!R715,"")</f>
        <v/>
      </c>
      <c r="L715" s="1" t="str">
        <f t="shared" si="47"/>
        <v/>
      </c>
    </row>
    <row r="716" spans="1:12">
      <c r="A716" s="1" t="str">
        <f>IF(AND(TONGHOP!K716="KTHP",OR(TONGHOP!L716="LT",TONGHOP!L716="TN"),TONGHOP!O716&lt;=90),TONGHOP!Q716,"")</f>
        <v>Võ Anh Trang</v>
      </c>
      <c r="B716" s="1" t="str">
        <f>IF(AND(TONGHOP!K716="KTHP",OR(TONGHOP!L716="LT",TONGHOP!L716="TN"),TONGHOP!O716&lt;=90),TONGHOP!R716,"")</f>
        <v>Nguyễn Nguyên Hoàng Ngọc Quyên</v>
      </c>
      <c r="C716" s="1">
        <f t="shared" si="44"/>
        <v>1.2</v>
      </c>
      <c r="D716" s="1" t="str">
        <f>IF(AND(TONGHOP!K716="KTHP",OR(TONGHOP!L716="LT",TONGHOP!L716="TN"),AND(TONGHOP!O716&gt;90,TONGHOP!O716&lt;=120)),TONGHOP!Q716,"")</f>
        <v/>
      </c>
      <c r="E716" s="1" t="str">
        <f>IF(AND(TONGHOP!K716="KTHP",OR(TONGHOP!L716="LT",TONGHOP!L716="TN"),AND(TONGHOP!O716&gt;90,TONGHOP!O716&lt;=120)),TONGHOP!R716,"")</f>
        <v/>
      </c>
      <c r="F716" s="1" t="str">
        <f t="shared" si="45"/>
        <v/>
      </c>
      <c r="G716" s="1" t="str">
        <f>IF(AND(TONGHOP!K716="KTHP",OR(TONGHOP!L716="LT",TONGHOP!L716="TN"),AND(TONGHOP!O716&gt;120,TONGHOP!O716&lt;=150)),TONGHOP!Q716,"")</f>
        <v/>
      </c>
      <c r="H716" s="1" t="str">
        <f>IF(AND(TONGHOP!K716="KTHP",OR(TONGHOP!L716="LT",TONGHOP!L716="TN"),AND(TONGHOP!O716&gt;120,TONGHOP!O716&lt;=150)),TONGHOP!R716,"")</f>
        <v/>
      </c>
      <c r="I716" s="1" t="str">
        <f t="shared" si="46"/>
        <v/>
      </c>
      <c r="J716" s="1" t="str">
        <f>IF(AND(TONGHOP!K716="KTHP",OR(TONGHOP!L716="LT",TONGHOP!L716="TN"),TONGHOP!O716&gt;150),TONGHOP!Q716,"")</f>
        <v/>
      </c>
      <c r="K716" s="1" t="str">
        <f>IF(AND(TONGHOP!K716="KTHP",OR(TONGHOP!L716="LT",TONGHOP!L716="TN"),TONGHOP!O716&gt;150),TONGHOP!R716,"")</f>
        <v/>
      </c>
      <c r="L716" s="1" t="str">
        <f t="shared" si="47"/>
        <v/>
      </c>
    </row>
    <row r="717" spans="1:12">
      <c r="A717" s="1" t="str">
        <f>IF(AND(TONGHOP!K717="KTHP",OR(TONGHOP!L717="LT",TONGHOP!L717="TN"),TONGHOP!O717&lt;=90),TONGHOP!Q717,"")</f>
        <v>Nguyễn Thị Thủy(TT)</v>
      </c>
      <c r="B717" s="1" t="str">
        <f>IF(AND(TONGHOP!K717="KTHP",OR(TONGHOP!L717="LT",TONGHOP!L717="TN"),TONGHOP!O717&lt;=90),TONGHOP!R717,"")</f>
        <v>Nguyễn Thị Thu Hồng</v>
      </c>
      <c r="C717" s="1">
        <f t="shared" si="44"/>
        <v>1.2</v>
      </c>
      <c r="D717" s="1" t="str">
        <f>IF(AND(TONGHOP!K717="KTHP",OR(TONGHOP!L717="LT",TONGHOP!L717="TN"),AND(TONGHOP!O717&gt;90,TONGHOP!O717&lt;=120)),TONGHOP!Q717,"")</f>
        <v/>
      </c>
      <c r="E717" s="1" t="str">
        <f>IF(AND(TONGHOP!K717="KTHP",OR(TONGHOP!L717="LT",TONGHOP!L717="TN"),AND(TONGHOP!O717&gt;90,TONGHOP!O717&lt;=120)),TONGHOP!R717,"")</f>
        <v/>
      </c>
      <c r="F717" s="1" t="str">
        <f t="shared" si="45"/>
        <v/>
      </c>
      <c r="G717" s="1" t="str">
        <f>IF(AND(TONGHOP!K717="KTHP",OR(TONGHOP!L717="LT",TONGHOP!L717="TN"),AND(TONGHOP!O717&gt;120,TONGHOP!O717&lt;=150)),TONGHOP!Q717,"")</f>
        <v/>
      </c>
      <c r="H717" s="1" t="str">
        <f>IF(AND(TONGHOP!K717="KTHP",OR(TONGHOP!L717="LT",TONGHOP!L717="TN"),AND(TONGHOP!O717&gt;120,TONGHOP!O717&lt;=150)),TONGHOP!R717,"")</f>
        <v/>
      </c>
      <c r="I717" s="1" t="str">
        <f t="shared" si="46"/>
        <v/>
      </c>
      <c r="J717" s="1" t="str">
        <f>IF(AND(TONGHOP!K717="KTHP",OR(TONGHOP!L717="LT",TONGHOP!L717="TN"),TONGHOP!O717&gt;150),TONGHOP!Q717,"")</f>
        <v/>
      </c>
      <c r="K717" s="1" t="str">
        <f>IF(AND(TONGHOP!K717="KTHP",OR(TONGHOP!L717="LT",TONGHOP!L717="TN"),TONGHOP!O717&gt;150),TONGHOP!R717,"")</f>
        <v/>
      </c>
      <c r="L717" s="1" t="str">
        <f t="shared" si="47"/>
        <v/>
      </c>
    </row>
    <row r="718" spans="1:12">
      <c r="A718" s="1" t="str">
        <f>IF(AND(TONGHOP!K718="KTHP",OR(TONGHOP!L718="LT",TONGHOP!L718="TN"),TONGHOP!O718&lt;=90),TONGHOP!Q718,"")</f>
        <v>Nguyễn Văn Đôn</v>
      </c>
      <c r="B718" s="1" t="str">
        <f>IF(AND(TONGHOP!K718="KTHP",OR(TONGHOP!L718="LT",TONGHOP!L718="TN"),TONGHOP!O718&lt;=90),TONGHOP!R718,"")</f>
        <v>Nguyễn Thị Khánh Thư</v>
      </c>
      <c r="C718" s="1">
        <f t="shared" si="44"/>
        <v>1.2</v>
      </c>
      <c r="D718" s="1" t="str">
        <f>IF(AND(TONGHOP!K718="KTHP",OR(TONGHOP!L718="LT",TONGHOP!L718="TN"),AND(TONGHOP!O718&gt;90,TONGHOP!O718&lt;=120)),TONGHOP!Q718,"")</f>
        <v/>
      </c>
      <c r="E718" s="1" t="str">
        <f>IF(AND(TONGHOP!K718="KTHP",OR(TONGHOP!L718="LT",TONGHOP!L718="TN"),AND(TONGHOP!O718&gt;90,TONGHOP!O718&lt;=120)),TONGHOP!R718,"")</f>
        <v/>
      </c>
      <c r="F718" s="1" t="str">
        <f t="shared" si="45"/>
        <v/>
      </c>
      <c r="G718" s="1" t="str">
        <f>IF(AND(TONGHOP!K718="KTHP",OR(TONGHOP!L718="LT",TONGHOP!L718="TN"),AND(TONGHOP!O718&gt;120,TONGHOP!O718&lt;=150)),TONGHOP!Q718,"")</f>
        <v/>
      </c>
      <c r="H718" s="1" t="str">
        <f>IF(AND(TONGHOP!K718="KTHP",OR(TONGHOP!L718="LT",TONGHOP!L718="TN"),AND(TONGHOP!O718&gt;120,TONGHOP!O718&lt;=150)),TONGHOP!R718,"")</f>
        <v/>
      </c>
      <c r="I718" s="1" t="str">
        <f t="shared" si="46"/>
        <v/>
      </c>
      <c r="J718" s="1" t="str">
        <f>IF(AND(TONGHOP!K718="KTHP",OR(TONGHOP!L718="LT",TONGHOP!L718="TN"),TONGHOP!O718&gt;150),TONGHOP!Q718,"")</f>
        <v/>
      </c>
      <c r="K718" s="1" t="str">
        <f>IF(AND(TONGHOP!K718="KTHP",OR(TONGHOP!L718="LT",TONGHOP!L718="TN"),TONGHOP!O718&gt;150),TONGHOP!R718,"")</f>
        <v/>
      </c>
      <c r="L718" s="1" t="str">
        <f t="shared" si="47"/>
        <v/>
      </c>
    </row>
    <row r="719" spans="1:12">
      <c r="A719" s="1" t="str">
        <f>IF(AND(TONGHOP!K719="KTHP",OR(TONGHOP!L719="LT",TONGHOP!L719="TN"),TONGHOP!O719&lt;=90),TONGHOP!Q719,"")</f>
        <v>Dương Ngọc Vọng</v>
      </c>
      <c r="B719" s="1" t="str">
        <f>IF(AND(TONGHOP!K719="KTHP",OR(TONGHOP!L719="LT",TONGHOP!L719="TN"),TONGHOP!O719&lt;=90),TONGHOP!R719,"")</f>
        <v>Mai Chiếm Tuấn</v>
      </c>
      <c r="C719" s="1">
        <f t="shared" si="44"/>
        <v>1.2</v>
      </c>
      <c r="D719" s="1" t="str">
        <f>IF(AND(TONGHOP!K719="KTHP",OR(TONGHOP!L719="LT",TONGHOP!L719="TN"),AND(TONGHOP!O719&gt;90,TONGHOP!O719&lt;=120)),TONGHOP!Q719,"")</f>
        <v/>
      </c>
      <c r="E719" s="1" t="str">
        <f>IF(AND(TONGHOP!K719="KTHP",OR(TONGHOP!L719="LT",TONGHOP!L719="TN"),AND(TONGHOP!O719&gt;90,TONGHOP!O719&lt;=120)),TONGHOP!R719,"")</f>
        <v/>
      </c>
      <c r="F719" s="1" t="str">
        <f t="shared" si="45"/>
        <v/>
      </c>
      <c r="G719" s="1" t="str">
        <f>IF(AND(TONGHOP!K719="KTHP",OR(TONGHOP!L719="LT",TONGHOP!L719="TN"),AND(TONGHOP!O719&gt;120,TONGHOP!O719&lt;=150)),TONGHOP!Q719,"")</f>
        <v/>
      </c>
      <c r="H719" s="1" t="str">
        <f>IF(AND(TONGHOP!K719="KTHP",OR(TONGHOP!L719="LT",TONGHOP!L719="TN"),AND(TONGHOP!O719&gt;120,TONGHOP!O719&lt;=150)),TONGHOP!R719,"")</f>
        <v/>
      </c>
      <c r="I719" s="1" t="str">
        <f t="shared" si="46"/>
        <v/>
      </c>
      <c r="J719" s="1" t="str">
        <f>IF(AND(TONGHOP!K719="KTHP",OR(TONGHOP!L719="LT",TONGHOP!L719="TN"),TONGHOP!O719&gt;150),TONGHOP!Q719,"")</f>
        <v/>
      </c>
      <c r="K719" s="1" t="str">
        <f>IF(AND(TONGHOP!K719="KTHP",OR(TONGHOP!L719="LT",TONGHOP!L719="TN"),TONGHOP!O719&gt;150),TONGHOP!R719,"")</f>
        <v/>
      </c>
      <c r="L719" s="1" t="str">
        <f t="shared" si="47"/>
        <v/>
      </c>
    </row>
    <row r="720" spans="1:12">
      <c r="A720" s="1" t="str">
        <f>IF(AND(TONGHOP!K720="KTHP",OR(TONGHOP!L720="LT",TONGHOP!L720="TN"),TONGHOP!O720&lt;=90),TONGHOP!Q720,"")</f>
        <v>Nguyễn Khoa</v>
      </c>
      <c r="B720" s="1" t="str">
        <f>IF(AND(TONGHOP!K720="KTHP",OR(TONGHOP!L720="LT",TONGHOP!L720="TN"),TONGHOP!O720&lt;=90),TONGHOP!R720,"")</f>
        <v>Vũ Thị Thái Linh</v>
      </c>
      <c r="C720" s="1">
        <f t="shared" si="44"/>
        <v>1.2</v>
      </c>
      <c r="D720" s="1" t="str">
        <f>IF(AND(TONGHOP!K720="KTHP",OR(TONGHOP!L720="LT",TONGHOP!L720="TN"),AND(TONGHOP!O720&gt;90,TONGHOP!O720&lt;=120)),TONGHOP!Q720,"")</f>
        <v/>
      </c>
      <c r="E720" s="1" t="str">
        <f>IF(AND(TONGHOP!K720="KTHP",OR(TONGHOP!L720="LT",TONGHOP!L720="TN"),AND(TONGHOP!O720&gt;90,TONGHOP!O720&lt;=120)),TONGHOP!R720,"")</f>
        <v/>
      </c>
      <c r="F720" s="1" t="str">
        <f t="shared" si="45"/>
        <v/>
      </c>
      <c r="G720" s="1" t="str">
        <f>IF(AND(TONGHOP!K720="KTHP",OR(TONGHOP!L720="LT",TONGHOP!L720="TN"),AND(TONGHOP!O720&gt;120,TONGHOP!O720&lt;=150)),TONGHOP!Q720,"")</f>
        <v/>
      </c>
      <c r="H720" s="1" t="str">
        <f>IF(AND(TONGHOP!K720="KTHP",OR(TONGHOP!L720="LT",TONGHOP!L720="TN"),AND(TONGHOP!O720&gt;120,TONGHOP!O720&lt;=150)),TONGHOP!R720,"")</f>
        <v/>
      </c>
      <c r="I720" s="1" t="str">
        <f t="shared" si="46"/>
        <v/>
      </c>
      <c r="J720" s="1" t="str">
        <f>IF(AND(TONGHOP!K720="KTHP",OR(TONGHOP!L720="LT",TONGHOP!L720="TN"),TONGHOP!O720&gt;150),TONGHOP!Q720,"")</f>
        <v/>
      </c>
      <c r="K720" s="1" t="str">
        <f>IF(AND(TONGHOP!K720="KTHP",OR(TONGHOP!L720="LT",TONGHOP!L720="TN"),TONGHOP!O720&gt;150),TONGHOP!R720,"")</f>
        <v/>
      </c>
      <c r="L720" s="1" t="str">
        <f t="shared" si="47"/>
        <v/>
      </c>
    </row>
    <row r="721" spans="1:12">
      <c r="A721" s="1" t="str">
        <f>IF(AND(TONGHOP!K721="KTHP",OR(TONGHOP!L721="LT",TONGHOP!L721="TN"),TONGHOP!O721&lt;=90),TONGHOP!Q721,"")</f>
        <v>Nguyễn Sanh Cường</v>
      </c>
      <c r="B721" s="1" t="str">
        <f>IF(AND(TONGHOP!K721="KTHP",OR(TONGHOP!L721="LT",TONGHOP!L721="TN"),TONGHOP!O721&lt;=90),TONGHOP!R721,"")</f>
        <v>Huỳnh Thị Mai</v>
      </c>
      <c r="C721" s="1">
        <f t="shared" si="44"/>
        <v>1.2</v>
      </c>
      <c r="D721" s="1" t="str">
        <f>IF(AND(TONGHOP!K721="KTHP",OR(TONGHOP!L721="LT",TONGHOP!L721="TN"),AND(TONGHOP!O721&gt;90,TONGHOP!O721&lt;=120)),TONGHOP!Q721,"")</f>
        <v/>
      </c>
      <c r="E721" s="1" t="str">
        <f>IF(AND(TONGHOP!K721="KTHP",OR(TONGHOP!L721="LT",TONGHOP!L721="TN"),AND(TONGHOP!O721&gt;90,TONGHOP!O721&lt;=120)),TONGHOP!R721,"")</f>
        <v/>
      </c>
      <c r="F721" s="1" t="str">
        <f t="shared" si="45"/>
        <v/>
      </c>
      <c r="G721" s="1" t="str">
        <f>IF(AND(TONGHOP!K721="KTHP",OR(TONGHOP!L721="LT",TONGHOP!L721="TN"),AND(TONGHOP!O721&gt;120,TONGHOP!O721&lt;=150)),TONGHOP!Q721,"")</f>
        <v/>
      </c>
      <c r="H721" s="1" t="str">
        <f>IF(AND(TONGHOP!K721="KTHP",OR(TONGHOP!L721="LT",TONGHOP!L721="TN"),AND(TONGHOP!O721&gt;120,TONGHOP!O721&lt;=150)),TONGHOP!R721,"")</f>
        <v/>
      </c>
      <c r="I721" s="1" t="str">
        <f t="shared" si="46"/>
        <v/>
      </c>
      <c r="J721" s="1" t="str">
        <f>IF(AND(TONGHOP!K721="KTHP",OR(TONGHOP!L721="LT",TONGHOP!L721="TN"),TONGHOP!O721&gt;150),TONGHOP!Q721,"")</f>
        <v/>
      </c>
      <c r="K721" s="1" t="str">
        <f>IF(AND(TONGHOP!K721="KTHP",OR(TONGHOP!L721="LT",TONGHOP!L721="TN"),TONGHOP!O721&gt;150),TONGHOP!R721,"")</f>
        <v/>
      </c>
      <c r="L721" s="1" t="str">
        <f t="shared" si="47"/>
        <v/>
      </c>
    </row>
    <row r="722" spans="1:12">
      <c r="A722" s="1" t="str">
        <f>IF(AND(TONGHOP!K722="KTHP",OR(TONGHOP!L722="LT",TONGHOP!L722="TN"),TONGHOP!O722&lt;=90),TONGHOP!Q722,"")</f>
        <v>Đỗ Thị Hải Yến</v>
      </c>
      <c r="B722" s="1" t="str">
        <f>IF(AND(TONGHOP!K722="KTHP",OR(TONGHOP!L722="LT",TONGHOP!L722="TN"),TONGHOP!O722&lt;=90),TONGHOP!R722,"")</f>
        <v>Trần Vĩnh Xuyên</v>
      </c>
      <c r="C722" s="1">
        <f t="shared" si="44"/>
        <v>1.2</v>
      </c>
      <c r="D722" s="1" t="str">
        <f>IF(AND(TONGHOP!K722="KTHP",OR(TONGHOP!L722="LT",TONGHOP!L722="TN"),AND(TONGHOP!O722&gt;90,TONGHOP!O722&lt;=120)),TONGHOP!Q722,"")</f>
        <v/>
      </c>
      <c r="E722" s="1" t="str">
        <f>IF(AND(TONGHOP!K722="KTHP",OR(TONGHOP!L722="LT",TONGHOP!L722="TN"),AND(TONGHOP!O722&gt;90,TONGHOP!O722&lt;=120)),TONGHOP!R722,"")</f>
        <v/>
      </c>
      <c r="F722" s="1" t="str">
        <f t="shared" si="45"/>
        <v/>
      </c>
      <c r="G722" s="1" t="str">
        <f>IF(AND(TONGHOP!K722="KTHP",OR(TONGHOP!L722="LT",TONGHOP!L722="TN"),AND(TONGHOP!O722&gt;120,TONGHOP!O722&lt;=150)),TONGHOP!Q722,"")</f>
        <v/>
      </c>
      <c r="H722" s="1" t="str">
        <f>IF(AND(TONGHOP!K722="KTHP",OR(TONGHOP!L722="LT",TONGHOP!L722="TN"),AND(TONGHOP!O722&gt;120,TONGHOP!O722&lt;=150)),TONGHOP!R722,"")</f>
        <v/>
      </c>
      <c r="I722" s="1" t="str">
        <f t="shared" si="46"/>
        <v/>
      </c>
      <c r="J722" s="1" t="str">
        <f>IF(AND(TONGHOP!K722="KTHP",OR(TONGHOP!L722="LT",TONGHOP!L722="TN"),TONGHOP!O722&gt;150),TONGHOP!Q722,"")</f>
        <v/>
      </c>
      <c r="K722" s="1" t="str">
        <f>IF(AND(TONGHOP!K722="KTHP",OR(TONGHOP!L722="LT",TONGHOP!L722="TN"),TONGHOP!O722&gt;150),TONGHOP!R722,"")</f>
        <v/>
      </c>
      <c r="L722" s="1" t="str">
        <f t="shared" si="47"/>
        <v/>
      </c>
    </row>
    <row r="723" spans="1:12">
      <c r="A723" s="1" t="str">
        <f>IF(AND(TONGHOP!K723="KTHP",OR(TONGHOP!L723="LT",TONGHOP!L723="TN"),TONGHOP!O723&lt;=90),TONGHOP!Q723,"")</f>
        <v>Võ Anh Trang</v>
      </c>
      <c r="B723" s="1" t="str">
        <f>IF(AND(TONGHOP!K723="KTHP",OR(TONGHOP!L723="LT",TONGHOP!L723="TN"),TONGHOP!O723&lt;=90),TONGHOP!R723,"")</f>
        <v>Nguyễn Nguyên Hoàng Ngọc Quyên</v>
      </c>
      <c r="C723" s="1">
        <f t="shared" si="44"/>
        <v>1.2</v>
      </c>
      <c r="D723" s="1" t="str">
        <f>IF(AND(TONGHOP!K723="KTHP",OR(TONGHOP!L723="LT",TONGHOP!L723="TN"),AND(TONGHOP!O723&gt;90,TONGHOP!O723&lt;=120)),TONGHOP!Q723,"")</f>
        <v/>
      </c>
      <c r="E723" s="1" t="str">
        <f>IF(AND(TONGHOP!K723="KTHP",OR(TONGHOP!L723="LT",TONGHOP!L723="TN"),AND(TONGHOP!O723&gt;90,TONGHOP!O723&lt;=120)),TONGHOP!R723,"")</f>
        <v/>
      </c>
      <c r="F723" s="1" t="str">
        <f t="shared" si="45"/>
        <v/>
      </c>
      <c r="G723" s="1" t="str">
        <f>IF(AND(TONGHOP!K723="KTHP",OR(TONGHOP!L723="LT",TONGHOP!L723="TN"),AND(TONGHOP!O723&gt;120,TONGHOP!O723&lt;=150)),TONGHOP!Q723,"")</f>
        <v/>
      </c>
      <c r="H723" s="1" t="str">
        <f>IF(AND(TONGHOP!K723="KTHP",OR(TONGHOP!L723="LT",TONGHOP!L723="TN"),AND(TONGHOP!O723&gt;120,TONGHOP!O723&lt;=150)),TONGHOP!R723,"")</f>
        <v/>
      </c>
      <c r="I723" s="1" t="str">
        <f t="shared" si="46"/>
        <v/>
      </c>
      <c r="J723" s="1" t="str">
        <f>IF(AND(TONGHOP!K723="KTHP",OR(TONGHOP!L723="LT",TONGHOP!L723="TN"),TONGHOP!O723&gt;150),TONGHOP!Q723,"")</f>
        <v/>
      </c>
      <c r="K723" s="1" t="str">
        <f>IF(AND(TONGHOP!K723="KTHP",OR(TONGHOP!L723="LT",TONGHOP!L723="TN"),TONGHOP!O723&gt;150),TONGHOP!R723,"")</f>
        <v/>
      </c>
      <c r="L723" s="1" t="str">
        <f t="shared" si="47"/>
        <v/>
      </c>
    </row>
    <row r="724" spans="1:12">
      <c r="A724" s="1" t="str">
        <f>IF(AND(TONGHOP!K724="KTHP",OR(TONGHOP!L724="LT",TONGHOP!L724="TN"),TONGHOP!O724&lt;=90),TONGHOP!Q724,"")</f>
        <v>Nguyễn Thị Thủy(TT)</v>
      </c>
      <c r="B724" s="1" t="str">
        <f>IF(AND(TONGHOP!K724="KTHP",OR(TONGHOP!L724="LT",TONGHOP!L724="TN"),TONGHOP!O724&lt;=90),TONGHOP!R724,"")</f>
        <v>Nguyễn Thị Thu Hồng</v>
      </c>
      <c r="C724" s="1">
        <f t="shared" si="44"/>
        <v>1.2</v>
      </c>
      <c r="D724" s="1" t="str">
        <f>IF(AND(TONGHOP!K724="KTHP",OR(TONGHOP!L724="LT",TONGHOP!L724="TN"),AND(TONGHOP!O724&gt;90,TONGHOP!O724&lt;=120)),TONGHOP!Q724,"")</f>
        <v/>
      </c>
      <c r="E724" s="1" t="str">
        <f>IF(AND(TONGHOP!K724="KTHP",OR(TONGHOP!L724="LT",TONGHOP!L724="TN"),AND(TONGHOP!O724&gt;90,TONGHOP!O724&lt;=120)),TONGHOP!R724,"")</f>
        <v/>
      </c>
      <c r="F724" s="1" t="str">
        <f t="shared" si="45"/>
        <v/>
      </c>
      <c r="G724" s="1" t="str">
        <f>IF(AND(TONGHOP!K724="KTHP",OR(TONGHOP!L724="LT",TONGHOP!L724="TN"),AND(TONGHOP!O724&gt;120,TONGHOP!O724&lt;=150)),TONGHOP!Q724,"")</f>
        <v/>
      </c>
      <c r="H724" s="1" t="str">
        <f>IF(AND(TONGHOP!K724="KTHP",OR(TONGHOP!L724="LT",TONGHOP!L724="TN"),AND(TONGHOP!O724&gt;120,TONGHOP!O724&lt;=150)),TONGHOP!R724,"")</f>
        <v/>
      </c>
      <c r="I724" s="1" t="str">
        <f t="shared" si="46"/>
        <v/>
      </c>
      <c r="J724" s="1" t="str">
        <f>IF(AND(TONGHOP!K724="KTHP",OR(TONGHOP!L724="LT",TONGHOP!L724="TN"),TONGHOP!O724&gt;150),TONGHOP!Q724,"")</f>
        <v/>
      </c>
      <c r="K724" s="1" t="str">
        <f>IF(AND(TONGHOP!K724="KTHP",OR(TONGHOP!L724="LT",TONGHOP!L724="TN"),TONGHOP!O724&gt;150),TONGHOP!R724,"")</f>
        <v/>
      </c>
      <c r="L724" s="1" t="str">
        <f t="shared" si="47"/>
        <v/>
      </c>
    </row>
    <row r="725" spans="1:12">
      <c r="A725" s="1" t="str">
        <f>IF(AND(TONGHOP!K725="KTHP",OR(TONGHOP!L725="LT",TONGHOP!L725="TN"),TONGHOP!O725&lt;=90),TONGHOP!Q725,"")</f>
        <v>Nguyễn Văn Đôn</v>
      </c>
      <c r="B725" s="1" t="str">
        <f>IF(AND(TONGHOP!K725="KTHP",OR(TONGHOP!L725="LT",TONGHOP!L725="TN"),TONGHOP!O725&lt;=90),TONGHOP!R725,"")</f>
        <v>Nguyễn Thị Khánh Thư</v>
      </c>
      <c r="C725" s="1">
        <f t="shared" si="44"/>
        <v>1.2</v>
      </c>
      <c r="D725" s="1" t="str">
        <f>IF(AND(TONGHOP!K725="KTHP",OR(TONGHOP!L725="LT",TONGHOP!L725="TN"),AND(TONGHOP!O725&gt;90,TONGHOP!O725&lt;=120)),TONGHOP!Q725,"")</f>
        <v/>
      </c>
      <c r="E725" s="1" t="str">
        <f>IF(AND(TONGHOP!K725="KTHP",OR(TONGHOP!L725="LT",TONGHOP!L725="TN"),AND(TONGHOP!O725&gt;90,TONGHOP!O725&lt;=120)),TONGHOP!R725,"")</f>
        <v/>
      </c>
      <c r="F725" s="1" t="str">
        <f t="shared" si="45"/>
        <v/>
      </c>
      <c r="G725" s="1" t="str">
        <f>IF(AND(TONGHOP!K725="KTHP",OR(TONGHOP!L725="LT",TONGHOP!L725="TN"),AND(TONGHOP!O725&gt;120,TONGHOP!O725&lt;=150)),TONGHOP!Q725,"")</f>
        <v/>
      </c>
      <c r="H725" s="1" t="str">
        <f>IF(AND(TONGHOP!K725="KTHP",OR(TONGHOP!L725="LT",TONGHOP!L725="TN"),AND(TONGHOP!O725&gt;120,TONGHOP!O725&lt;=150)),TONGHOP!R725,"")</f>
        <v/>
      </c>
      <c r="I725" s="1" t="str">
        <f t="shared" si="46"/>
        <v/>
      </c>
      <c r="J725" s="1" t="str">
        <f>IF(AND(TONGHOP!K725="KTHP",OR(TONGHOP!L725="LT",TONGHOP!L725="TN"),TONGHOP!O725&gt;150),TONGHOP!Q725,"")</f>
        <v/>
      </c>
      <c r="K725" s="1" t="str">
        <f>IF(AND(TONGHOP!K725="KTHP",OR(TONGHOP!L725="LT",TONGHOP!L725="TN"),TONGHOP!O725&gt;150),TONGHOP!R725,"")</f>
        <v/>
      </c>
      <c r="L725" s="1" t="str">
        <f t="shared" si="47"/>
        <v/>
      </c>
    </row>
    <row r="726" spans="1:12">
      <c r="A726" s="1" t="str">
        <f>IF(AND(TONGHOP!K726="KTHP",OR(TONGHOP!L726="LT",TONGHOP!L726="TN"),TONGHOP!O726&lt;=90),TONGHOP!Q726,"")</f>
        <v>Dương Ngọc Vọng</v>
      </c>
      <c r="B726" s="1" t="str">
        <f>IF(AND(TONGHOP!K726="KTHP",OR(TONGHOP!L726="LT",TONGHOP!L726="TN"),TONGHOP!O726&lt;=90),TONGHOP!R726,"")</f>
        <v>Mai Chiếm Tuấn</v>
      </c>
      <c r="C726" s="1">
        <f t="shared" si="44"/>
        <v>1.2</v>
      </c>
      <c r="D726" s="1" t="str">
        <f>IF(AND(TONGHOP!K726="KTHP",OR(TONGHOP!L726="LT",TONGHOP!L726="TN"),AND(TONGHOP!O726&gt;90,TONGHOP!O726&lt;=120)),TONGHOP!Q726,"")</f>
        <v/>
      </c>
      <c r="E726" s="1" t="str">
        <f>IF(AND(TONGHOP!K726="KTHP",OR(TONGHOP!L726="LT",TONGHOP!L726="TN"),AND(TONGHOP!O726&gt;90,TONGHOP!O726&lt;=120)),TONGHOP!R726,"")</f>
        <v/>
      </c>
      <c r="F726" s="1" t="str">
        <f t="shared" si="45"/>
        <v/>
      </c>
      <c r="G726" s="1" t="str">
        <f>IF(AND(TONGHOP!K726="KTHP",OR(TONGHOP!L726="LT",TONGHOP!L726="TN"),AND(TONGHOP!O726&gt;120,TONGHOP!O726&lt;=150)),TONGHOP!Q726,"")</f>
        <v/>
      </c>
      <c r="H726" s="1" t="str">
        <f>IF(AND(TONGHOP!K726="KTHP",OR(TONGHOP!L726="LT",TONGHOP!L726="TN"),AND(TONGHOP!O726&gt;120,TONGHOP!O726&lt;=150)),TONGHOP!R726,"")</f>
        <v/>
      </c>
      <c r="I726" s="1" t="str">
        <f t="shared" si="46"/>
        <v/>
      </c>
      <c r="J726" s="1" t="str">
        <f>IF(AND(TONGHOP!K726="KTHP",OR(TONGHOP!L726="LT",TONGHOP!L726="TN"),TONGHOP!O726&gt;150),TONGHOP!Q726,"")</f>
        <v/>
      </c>
      <c r="K726" s="1" t="str">
        <f>IF(AND(TONGHOP!K726="KTHP",OR(TONGHOP!L726="LT",TONGHOP!L726="TN"),TONGHOP!O726&gt;150),TONGHOP!R726,"")</f>
        <v/>
      </c>
      <c r="L726" s="1" t="str">
        <f t="shared" si="47"/>
        <v/>
      </c>
    </row>
    <row r="727" spans="1:12">
      <c r="A727" s="1" t="str">
        <f>IF(AND(TONGHOP!K727="KTHP",OR(TONGHOP!L727="LT",TONGHOP!L727="TN"),TONGHOP!O727&lt;=90),TONGHOP!Q727,"")</f>
        <v>Nguyễn Khoa</v>
      </c>
      <c r="B727" s="1" t="str">
        <f>IF(AND(TONGHOP!K727="KTHP",OR(TONGHOP!L727="LT",TONGHOP!L727="TN"),TONGHOP!O727&lt;=90),TONGHOP!R727,"")</f>
        <v>Vũ Thị Thái Linh</v>
      </c>
      <c r="C727" s="1">
        <f t="shared" si="44"/>
        <v>1.2</v>
      </c>
      <c r="D727" s="1" t="str">
        <f>IF(AND(TONGHOP!K727="KTHP",OR(TONGHOP!L727="LT",TONGHOP!L727="TN"),AND(TONGHOP!O727&gt;90,TONGHOP!O727&lt;=120)),TONGHOP!Q727,"")</f>
        <v/>
      </c>
      <c r="E727" s="1" t="str">
        <f>IF(AND(TONGHOP!K727="KTHP",OR(TONGHOP!L727="LT",TONGHOP!L727="TN"),AND(TONGHOP!O727&gt;90,TONGHOP!O727&lt;=120)),TONGHOP!R727,"")</f>
        <v/>
      </c>
      <c r="F727" s="1" t="str">
        <f t="shared" si="45"/>
        <v/>
      </c>
      <c r="G727" s="1" t="str">
        <f>IF(AND(TONGHOP!K727="KTHP",OR(TONGHOP!L727="LT",TONGHOP!L727="TN"),AND(TONGHOP!O727&gt;120,TONGHOP!O727&lt;=150)),TONGHOP!Q727,"")</f>
        <v/>
      </c>
      <c r="H727" s="1" t="str">
        <f>IF(AND(TONGHOP!K727="KTHP",OR(TONGHOP!L727="LT",TONGHOP!L727="TN"),AND(TONGHOP!O727&gt;120,TONGHOP!O727&lt;=150)),TONGHOP!R727,"")</f>
        <v/>
      </c>
      <c r="I727" s="1" t="str">
        <f t="shared" si="46"/>
        <v/>
      </c>
      <c r="J727" s="1" t="str">
        <f>IF(AND(TONGHOP!K727="KTHP",OR(TONGHOP!L727="LT",TONGHOP!L727="TN"),TONGHOP!O727&gt;150),TONGHOP!Q727,"")</f>
        <v/>
      </c>
      <c r="K727" s="1" t="str">
        <f>IF(AND(TONGHOP!K727="KTHP",OR(TONGHOP!L727="LT",TONGHOP!L727="TN"),TONGHOP!O727&gt;150),TONGHOP!R727,"")</f>
        <v/>
      </c>
      <c r="L727" s="1" t="str">
        <f t="shared" si="47"/>
        <v/>
      </c>
    </row>
    <row r="728" spans="1:12">
      <c r="A728" s="1" t="str">
        <f>IF(AND(TONGHOP!K728="KTHP",OR(TONGHOP!L728="LT",TONGHOP!L728="TN"),TONGHOP!O728&lt;=90),TONGHOP!Q728,"")</f>
        <v>Nguyễn Sanh Cường</v>
      </c>
      <c r="B728" s="1" t="str">
        <f>IF(AND(TONGHOP!K728="KTHP",OR(TONGHOP!L728="LT",TONGHOP!L728="TN"),TONGHOP!O728&lt;=90),TONGHOP!R728,"")</f>
        <v>Nguyễn Khoa</v>
      </c>
      <c r="C728" s="1">
        <f t="shared" si="44"/>
        <v>1.2</v>
      </c>
      <c r="D728" s="1" t="str">
        <f>IF(AND(TONGHOP!K728="KTHP",OR(TONGHOP!L728="LT",TONGHOP!L728="TN"),AND(TONGHOP!O728&gt;90,TONGHOP!O728&lt;=120)),TONGHOP!Q728,"")</f>
        <v/>
      </c>
      <c r="E728" s="1" t="str">
        <f>IF(AND(TONGHOP!K728="KTHP",OR(TONGHOP!L728="LT",TONGHOP!L728="TN"),AND(TONGHOP!O728&gt;90,TONGHOP!O728&lt;=120)),TONGHOP!R728,"")</f>
        <v/>
      </c>
      <c r="F728" s="1" t="str">
        <f t="shared" si="45"/>
        <v/>
      </c>
      <c r="G728" s="1" t="str">
        <f>IF(AND(TONGHOP!K728="KTHP",OR(TONGHOP!L728="LT",TONGHOP!L728="TN"),AND(TONGHOP!O728&gt;120,TONGHOP!O728&lt;=150)),TONGHOP!Q728,"")</f>
        <v/>
      </c>
      <c r="H728" s="1" t="str">
        <f>IF(AND(TONGHOP!K728="KTHP",OR(TONGHOP!L728="LT",TONGHOP!L728="TN"),AND(TONGHOP!O728&gt;120,TONGHOP!O728&lt;=150)),TONGHOP!R728,"")</f>
        <v/>
      </c>
      <c r="I728" s="1" t="str">
        <f t="shared" si="46"/>
        <v/>
      </c>
      <c r="J728" s="1" t="str">
        <f>IF(AND(TONGHOP!K728="KTHP",OR(TONGHOP!L728="LT",TONGHOP!L728="TN"),TONGHOP!O728&gt;150),TONGHOP!Q728,"")</f>
        <v/>
      </c>
      <c r="K728" s="1" t="str">
        <f>IF(AND(TONGHOP!K728="KTHP",OR(TONGHOP!L728="LT",TONGHOP!L728="TN"),TONGHOP!O728&gt;150),TONGHOP!R728,"")</f>
        <v/>
      </c>
      <c r="L728" s="1" t="str">
        <f t="shared" si="47"/>
        <v/>
      </c>
    </row>
    <row r="729" spans="1:12">
      <c r="A729" s="1" t="str">
        <f>IF(AND(TONGHOP!K729="KTHP",OR(TONGHOP!L729="LT",TONGHOP!L729="TN"),TONGHOP!O729&lt;=90),TONGHOP!Q729,"")</f>
        <v>Nguyễn Thị Thủy(TT)</v>
      </c>
      <c r="B729" s="1" t="str">
        <f>IF(AND(TONGHOP!K729="KTHP",OR(TONGHOP!L729="LT",TONGHOP!L729="TN"),TONGHOP!O729&lt;=90),TONGHOP!R729,"")</f>
        <v>Nguyễn Thị Khánh Thư</v>
      </c>
      <c r="C729" s="1">
        <f t="shared" si="44"/>
        <v>1.2</v>
      </c>
      <c r="D729" s="1" t="str">
        <f>IF(AND(TONGHOP!K729="KTHP",OR(TONGHOP!L729="LT",TONGHOP!L729="TN"),AND(TONGHOP!O729&gt;90,TONGHOP!O729&lt;=120)),TONGHOP!Q729,"")</f>
        <v/>
      </c>
      <c r="E729" s="1" t="str">
        <f>IF(AND(TONGHOP!K729="KTHP",OR(TONGHOP!L729="LT",TONGHOP!L729="TN"),AND(TONGHOP!O729&gt;90,TONGHOP!O729&lt;=120)),TONGHOP!R729,"")</f>
        <v/>
      </c>
      <c r="F729" s="1" t="str">
        <f t="shared" si="45"/>
        <v/>
      </c>
      <c r="G729" s="1" t="str">
        <f>IF(AND(TONGHOP!K729="KTHP",OR(TONGHOP!L729="LT",TONGHOP!L729="TN"),AND(TONGHOP!O729&gt;120,TONGHOP!O729&lt;=150)),TONGHOP!Q729,"")</f>
        <v/>
      </c>
      <c r="H729" s="1" t="str">
        <f>IF(AND(TONGHOP!K729="KTHP",OR(TONGHOP!L729="LT",TONGHOP!L729="TN"),AND(TONGHOP!O729&gt;120,TONGHOP!O729&lt;=150)),TONGHOP!R729,"")</f>
        <v/>
      </c>
      <c r="I729" s="1" t="str">
        <f t="shared" si="46"/>
        <v/>
      </c>
      <c r="J729" s="1" t="str">
        <f>IF(AND(TONGHOP!K729="KTHP",OR(TONGHOP!L729="LT",TONGHOP!L729="TN"),TONGHOP!O729&gt;150),TONGHOP!Q729,"")</f>
        <v/>
      </c>
      <c r="K729" s="1" t="str">
        <f>IF(AND(TONGHOP!K729="KTHP",OR(TONGHOP!L729="LT",TONGHOP!L729="TN"),TONGHOP!O729&gt;150),TONGHOP!R729,"")</f>
        <v/>
      </c>
      <c r="L729" s="1" t="str">
        <f t="shared" si="47"/>
        <v/>
      </c>
    </row>
    <row r="730" spans="1:12">
      <c r="A730" s="1" t="str">
        <f>IF(AND(TONGHOP!K730="KTHP",OR(TONGHOP!L730="LT",TONGHOP!L730="TN"),TONGHOP!O730&lt;=90),TONGHOP!Q730,"")</f>
        <v>Nguyễn Văn Đôn</v>
      </c>
      <c r="B730" s="1" t="str">
        <f>IF(AND(TONGHOP!K730="KTHP",OR(TONGHOP!L730="LT",TONGHOP!L730="TN"),TONGHOP!O730&lt;=90),TONGHOP!R730,"")</f>
        <v>Đặng Ngọc Đoàn</v>
      </c>
      <c r="C730" s="1">
        <f t="shared" si="44"/>
        <v>1.2</v>
      </c>
      <c r="D730" s="1" t="str">
        <f>IF(AND(TONGHOP!K730="KTHP",OR(TONGHOP!L730="LT",TONGHOP!L730="TN"),AND(TONGHOP!O730&gt;90,TONGHOP!O730&lt;=120)),TONGHOP!Q730,"")</f>
        <v/>
      </c>
      <c r="E730" s="1" t="str">
        <f>IF(AND(TONGHOP!K730="KTHP",OR(TONGHOP!L730="LT",TONGHOP!L730="TN"),AND(TONGHOP!O730&gt;90,TONGHOP!O730&lt;=120)),TONGHOP!R730,"")</f>
        <v/>
      </c>
      <c r="F730" s="1" t="str">
        <f t="shared" si="45"/>
        <v/>
      </c>
      <c r="G730" s="1" t="str">
        <f>IF(AND(TONGHOP!K730="KTHP",OR(TONGHOP!L730="LT",TONGHOP!L730="TN"),AND(TONGHOP!O730&gt;120,TONGHOP!O730&lt;=150)),TONGHOP!Q730,"")</f>
        <v/>
      </c>
      <c r="H730" s="1" t="str">
        <f>IF(AND(TONGHOP!K730="KTHP",OR(TONGHOP!L730="LT",TONGHOP!L730="TN"),AND(TONGHOP!O730&gt;120,TONGHOP!O730&lt;=150)),TONGHOP!R730,"")</f>
        <v/>
      </c>
      <c r="I730" s="1" t="str">
        <f t="shared" si="46"/>
        <v/>
      </c>
      <c r="J730" s="1" t="str">
        <f>IF(AND(TONGHOP!K730="KTHP",OR(TONGHOP!L730="LT",TONGHOP!L730="TN"),TONGHOP!O730&gt;150),TONGHOP!Q730,"")</f>
        <v/>
      </c>
      <c r="K730" s="1" t="str">
        <f>IF(AND(TONGHOP!K730="KTHP",OR(TONGHOP!L730="LT",TONGHOP!L730="TN"),TONGHOP!O730&gt;150),TONGHOP!R730,"")</f>
        <v/>
      </c>
      <c r="L730" s="1" t="str">
        <f t="shared" si="47"/>
        <v/>
      </c>
    </row>
    <row r="731" spans="1:12">
      <c r="A731" s="1" t="str">
        <f>IF(AND(TONGHOP!K731="KTHP",OR(TONGHOP!L731="LT",TONGHOP!L731="TN"),TONGHOP!O731&lt;=90),TONGHOP!Q731,"")</f>
        <v>Dương Ngọc Vọng</v>
      </c>
      <c r="B731" s="1" t="str">
        <f>IF(AND(TONGHOP!K731="KTHP",OR(TONGHOP!L731="LT",TONGHOP!L731="TN"),TONGHOP!O731&lt;=90),TONGHOP!R731,"")</f>
        <v>Mai Chiếm Tuấn</v>
      </c>
      <c r="C731" s="1">
        <f t="shared" si="44"/>
        <v>1.2</v>
      </c>
      <c r="D731" s="1" t="str">
        <f>IF(AND(TONGHOP!K731="KTHP",OR(TONGHOP!L731="LT",TONGHOP!L731="TN"),AND(TONGHOP!O731&gt;90,TONGHOP!O731&lt;=120)),TONGHOP!Q731,"")</f>
        <v/>
      </c>
      <c r="E731" s="1" t="str">
        <f>IF(AND(TONGHOP!K731="KTHP",OR(TONGHOP!L731="LT",TONGHOP!L731="TN"),AND(TONGHOP!O731&gt;90,TONGHOP!O731&lt;=120)),TONGHOP!R731,"")</f>
        <v/>
      </c>
      <c r="F731" s="1" t="str">
        <f t="shared" si="45"/>
        <v/>
      </c>
      <c r="G731" s="1" t="str">
        <f>IF(AND(TONGHOP!K731="KTHP",OR(TONGHOP!L731="LT",TONGHOP!L731="TN"),AND(TONGHOP!O731&gt;120,TONGHOP!O731&lt;=150)),TONGHOP!Q731,"")</f>
        <v/>
      </c>
      <c r="H731" s="1" t="str">
        <f>IF(AND(TONGHOP!K731="KTHP",OR(TONGHOP!L731="LT",TONGHOP!L731="TN"),AND(TONGHOP!O731&gt;120,TONGHOP!O731&lt;=150)),TONGHOP!R731,"")</f>
        <v/>
      </c>
      <c r="I731" s="1" t="str">
        <f t="shared" si="46"/>
        <v/>
      </c>
      <c r="J731" s="1" t="str">
        <f>IF(AND(TONGHOP!K731="KTHP",OR(TONGHOP!L731="LT",TONGHOP!L731="TN"),TONGHOP!O731&gt;150),TONGHOP!Q731,"")</f>
        <v/>
      </c>
      <c r="K731" s="1" t="str">
        <f>IF(AND(TONGHOP!K731="KTHP",OR(TONGHOP!L731="LT",TONGHOP!L731="TN"),TONGHOP!O731&gt;150),TONGHOP!R731,"")</f>
        <v/>
      </c>
      <c r="L731" s="1" t="str">
        <f t="shared" si="47"/>
        <v/>
      </c>
    </row>
    <row r="732" spans="1:12">
      <c r="A732" s="1" t="str">
        <f>IF(AND(TONGHOP!K732="KTHP",OR(TONGHOP!L732="LT",TONGHOP!L732="TN"),TONGHOP!O732&lt;=90),TONGHOP!Q732,"")</f>
        <v>Trần Vĩnh Xuyên</v>
      </c>
      <c r="B732" s="1" t="str">
        <f>IF(AND(TONGHOP!K732="KTHP",OR(TONGHOP!L732="LT",TONGHOP!L732="TN"),TONGHOP!O732&lt;=90),TONGHOP!R732,"")</f>
        <v>Đỗ Thị Hải Yến</v>
      </c>
      <c r="C732" s="1">
        <f t="shared" si="44"/>
        <v>1.2</v>
      </c>
      <c r="D732" s="1" t="str">
        <f>IF(AND(TONGHOP!K732="KTHP",OR(TONGHOP!L732="LT",TONGHOP!L732="TN"),AND(TONGHOP!O732&gt;90,TONGHOP!O732&lt;=120)),TONGHOP!Q732,"")</f>
        <v/>
      </c>
      <c r="E732" s="1" t="str">
        <f>IF(AND(TONGHOP!K732="KTHP",OR(TONGHOP!L732="LT",TONGHOP!L732="TN"),AND(TONGHOP!O732&gt;90,TONGHOP!O732&lt;=120)),TONGHOP!R732,"")</f>
        <v/>
      </c>
      <c r="F732" s="1" t="str">
        <f t="shared" si="45"/>
        <v/>
      </c>
      <c r="G732" s="1" t="str">
        <f>IF(AND(TONGHOP!K732="KTHP",OR(TONGHOP!L732="LT",TONGHOP!L732="TN"),AND(TONGHOP!O732&gt;120,TONGHOP!O732&lt;=150)),TONGHOP!Q732,"")</f>
        <v/>
      </c>
      <c r="H732" s="1" t="str">
        <f>IF(AND(TONGHOP!K732="KTHP",OR(TONGHOP!L732="LT",TONGHOP!L732="TN"),AND(TONGHOP!O732&gt;120,TONGHOP!O732&lt;=150)),TONGHOP!R732,"")</f>
        <v/>
      </c>
      <c r="I732" s="1" t="str">
        <f t="shared" si="46"/>
        <v/>
      </c>
      <c r="J732" s="1" t="str">
        <f>IF(AND(TONGHOP!K732="KTHP",OR(TONGHOP!L732="LT",TONGHOP!L732="TN"),TONGHOP!O732&gt;150),TONGHOP!Q732,"")</f>
        <v/>
      </c>
      <c r="K732" s="1" t="str">
        <f>IF(AND(TONGHOP!K732="KTHP",OR(TONGHOP!L732="LT",TONGHOP!L732="TN"),TONGHOP!O732&gt;150),TONGHOP!R732,"")</f>
        <v/>
      </c>
      <c r="L732" s="1" t="str">
        <f t="shared" si="47"/>
        <v/>
      </c>
    </row>
    <row r="733" spans="1:12">
      <c r="A733" s="1" t="str">
        <f>IF(AND(TONGHOP!K733="KTHP",OR(TONGHOP!L733="LT",TONGHOP!L733="TN"),TONGHOP!O733&lt;=90),TONGHOP!Q733,"")</f>
        <v>Vũ Thị Thái Linh</v>
      </c>
      <c r="B733" s="1" t="str">
        <f>IF(AND(TONGHOP!K733="KTHP",OR(TONGHOP!L733="LT",TONGHOP!L733="TN"),TONGHOP!O733&lt;=90),TONGHOP!R733,"")</f>
        <v>Nguyễn Nguyên Hoàng Ngọc Quyên</v>
      </c>
      <c r="C733" s="1">
        <f t="shared" si="44"/>
        <v>1.2</v>
      </c>
      <c r="D733" s="1" t="str">
        <f>IF(AND(TONGHOP!K733="KTHP",OR(TONGHOP!L733="LT",TONGHOP!L733="TN"),AND(TONGHOP!O733&gt;90,TONGHOP!O733&lt;=120)),TONGHOP!Q733,"")</f>
        <v/>
      </c>
      <c r="E733" s="1" t="str">
        <f>IF(AND(TONGHOP!K733="KTHP",OR(TONGHOP!L733="LT",TONGHOP!L733="TN"),AND(TONGHOP!O733&gt;90,TONGHOP!O733&lt;=120)),TONGHOP!R733,"")</f>
        <v/>
      </c>
      <c r="F733" s="1" t="str">
        <f t="shared" si="45"/>
        <v/>
      </c>
      <c r="G733" s="1" t="str">
        <f>IF(AND(TONGHOP!K733="KTHP",OR(TONGHOP!L733="LT",TONGHOP!L733="TN"),AND(TONGHOP!O733&gt;120,TONGHOP!O733&lt;=150)),TONGHOP!Q733,"")</f>
        <v/>
      </c>
      <c r="H733" s="1" t="str">
        <f>IF(AND(TONGHOP!K733="KTHP",OR(TONGHOP!L733="LT",TONGHOP!L733="TN"),AND(TONGHOP!O733&gt;120,TONGHOP!O733&lt;=150)),TONGHOP!R733,"")</f>
        <v/>
      </c>
      <c r="I733" s="1" t="str">
        <f t="shared" si="46"/>
        <v/>
      </c>
      <c r="J733" s="1" t="str">
        <f>IF(AND(TONGHOP!K733="KTHP",OR(TONGHOP!L733="LT",TONGHOP!L733="TN"),TONGHOP!O733&gt;150),TONGHOP!Q733,"")</f>
        <v/>
      </c>
      <c r="K733" s="1" t="str">
        <f>IF(AND(TONGHOP!K733="KTHP",OR(TONGHOP!L733="LT",TONGHOP!L733="TN"),TONGHOP!O733&gt;150),TONGHOP!R733,"")</f>
        <v/>
      </c>
      <c r="L733" s="1" t="str">
        <f t="shared" si="47"/>
        <v/>
      </c>
    </row>
    <row r="734" spans="1:12">
      <c r="A734" s="1" t="str">
        <f>IF(AND(TONGHOP!K734="KTHP",OR(TONGHOP!L734="LT",TONGHOP!L734="TN"),TONGHOP!O734&lt;=90),TONGHOP!Q734,"")</f>
        <v>Nguyễn Sanh Cường</v>
      </c>
      <c r="B734" s="1" t="str">
        <f>IF(AND(TONGHOP!K734="KTHP",OR(TONGHOP!L734="LT",TONGHOP!L734="TN"),TONGHOP!O734&lt;=90),TONGHOP!R734,"")</f>
        <v>Võ Anh Trang</v>
      </c>
      <c r="C734" s="1">
        <f t="shared" si="44"/>
        <v>1.2</v>
      </c>
      <c r="D734" s="1" t="str">
        <f>IF(AND(TONGHOP!K734="KTHP",OR(TONGHOP!L734="LT",TONGHOP!L734="TN"),AND(TONGHOP!O734&gt;90,TONGHOP!O734&lt;=120)),TONGHOP!Q734,"")</f>
        <v/>
      </c>
      <c r="E734" s="1" t="str">
        <f>IF(AND(TONGHOP!K734="KTHP",OR(TONGHOP!L734="LT",TONGHOP!L734="TN"),AND(TONGHOP!O734&gt;90,TONGHOP!O734&lt;=120)),TONGHOP!R734,"")</f>
        <v/>
      </c>
      <c r="F734" s="1" t="str">
        <f t="shared" si="45"/>
        <v/>
      </c>
      <c r="G734" s="1" t="str">
        <f>IF(AND(TONGHOP!K734="KTHP",OR(TONGHOP!L734="LT",TONGHOP!L734="TN"),AND(TONGHOP!O734&gt;120,TONGHOP!O734&lt;=150)),TONGHOP!Q734,"")</f>
        <v/>
      </c>
      <c r="H734" s="1" t="str">
        <f>IF(AND(TONGHOP!K734="KTHP",OR(TONGHOP!L734="LT",TONGHOP!L734="TN"),AND(TONGHOP!O734&gt;120,TONGHOP!O734&lt;=150)),TONGHOP!R734,"")</f>
        <v/>
      </c>
      <c r="I734" s="1" t="str">
        <f t="shared" si="46"/>
        <v/>
      </c>
      <c r="J734" s="1" t="str">
        <f>IF(AND(TONGHOP!K734="KTHP",OR(TONGHOP!L734="LT",TONGHOP!L734="TN"),TONGHOP!O734&gt;150),TONGHOP!Q734,"")</f>
        <v/>
      </c>
      <c r="K734" s="1" t="str">
        <f>IF(AND(TONGHOP!K734="KTHP",OR(TONGHOP!L734="LT",TONGHOP!L734="TN"),TONGHOP!O734&gt;150),TONGHOP!R734,"")</f>
        <v/>
      </c>
      <c r="L734" s="1" t="str">
        <f t="shared" si="47"/>
        <v/>
      </c>
    </row>
    <row r="735" spans="1:12">
      <c r="A735" s="1" t="str">
        <f>IF(AND(TONGHOP!K735="KTHP",OR(TONGHOP!L735="LT",TONGHOP!L735="TN"),TONGHOP!O735&lt;=90),TONGHOP!Q735,"")</f>
        <v>Nguyễn Thị Thủy(TT)</v>
      </c>
      <c r="B735" s="1" t="str">
        <f>IF(AND(TONGHOP!K735="KTHP",OR(TONGHOP!L735="LT",TONGHOP!L735="TN"),TONGHOP!O735&lt;=90),TONGHOP!R735,"")</f>
        <v>Nguyễn Thị Khánh Thư</v>
      </c>
      <c r="C735" s="1">
        <f t="shared" si="44"/>
        <v>1.2</v>
      </c>
      <c r="D735" s="1" t="str">
        <f>IF(AND(TONGHOP!K735="KTHP",OR(TONGHOP!L735="LT",TONGHOP!L735="TN"),AND(TONGHOP!O735&gt;90,TONGHOP!O735&lt;=120)),TONGHOP!Q735,"")</f>
        <v/>
      </c>
      <c r="E735" s="1" t="str">
        <f>IF(AND(TONGHOP!K735="KTHP",OR(TONGHOP!L735="LT",TONGHOP!L735="TN"),AND(TONGHOP!O735&gt;90,TONGHOP!O735&lt;=120)),TONGHOP!R735,"")</f>
        <v/>
      </c>
      <c r="F735" s="1" t="str">
        <f t="shared" si="45"/>
        <v/>
      </c>
      <c r="G735" s="1" t="str">
        <f>IF(AND(TONGHOP!K735="KTHP",OR(TONGHOP!L735="LT",TONGHOP!L735="TN"),AND(TONGHOP!O735&gt;120,TONGHOP!O735&lt;=150)),TONGHOP!Q735,"")</f>
        <v/>
      </c>
      <c r="H735" s="1" t="str">
        <f>IF(AND(TONGHOP!K735="KTHP",OR(TONGHOP!L735="LT",TONGHOP!L735="TN"),AND(TONGHOP!O735&gt;120,TONGHOP!O735&lt;=150)),TONGHOP!R735,"")</f>
        <v/>
      </c>
      <c r="I735" s="1" t="str">
        <f t="shared" si="46"/>
        <v/>
      </c>
      <c r="J735" s="1" t="str">
        <f>IF(AND(TONGHOP!K735="KTHP",OR(TONGHOP!L735="LT",TONGHOP!L735="TN"),TONGHOP!O735&gt;150),TONGHOP!Q735,"")</f>
        <v/>
      </c>
      <c r="K735" s="1" t="str">
        <f>IF(AND(TONGHOP!K735="KTHP",OR(TONGHOP!L735="LT",TONGHOP!L735="TN"),TONGHOP!O735&gt;150),TONGHOP!R735,"")</f>
        <v/>
      </c>
      <c r="L735" s="1" t="str">
        <f t="shared" si="47"/>
        <v/>
      </c>
    </row>
    <row r="736" spans="1:12">
      <c r="A736" s="1" t="str">
        <f>IF(AND(TONGHOP!K736="KTHP",OR(TONGHOP!L736="LT",TONGHOP!L736="TN"),TONGHOP!O736&lt;=90),TONGHOP!Q736,"")</f>
        <v>Nguyễn Văn Đôn</v>
      </c>
      <c r="B736" s="1" t="str">
        <f>IF(AND(TONGHOP!K736="KTHP",OR(TONGHOP!L736="LT",TONGHOP!L736="TN"),TONGHOP!O736&lt;=90),TONGHOP!R736,"")</f>
        <v>Đặng Ngọc Đoàn</v>
      </c>
      <c r="C736" s="1">
        <f t="shared" si="44"/>
        <v>1.2</v>
      </c>
      <c r="D736" s="1" t="str">
        <f>IF(AND(TONGHOP!K736="KTHP",OR(TONGHOP!L736="LT",TONGHOP!L736="TN"),AND(TONGHOP!O736&gt;90,TONGHOP!O736&lt;=120)),TONGHOP!Q736,"")</f>
        <v/>
      </c>
      <c r="E736" s="1" t="str">
        <f>IF(AND(TONGHOP!K736="KTHP",OR(TONGHOP!L736="LT",TONGHOP!L736="TN"),AND(TONGHOP!O736&gt;90,TONGHOP!O736&lt;=120)),TONGHOP!R736,"")</f>
        <v/>
      </c>
      <c r="F736" s="1" t="str">
        <f t="shared" si="45"/>
        <v/>
      </c>
      <c r="G736" s="1" t="str">
        <f>IF(AND(TONGHOP!K736="KTHP",OR(TONGHOP!L736="LT",TONGHOP!L736="TN"),AND(TONGHOP!O736&gt;120,TONGHOP!O736&lt;=150)),TONGHOP!Q736,"")</f>
        <v/>
      </c>
      <c r="H736" s="1" t="str">
        <f>IF(AND(TONGHOP!K736="KTHP",OR(TONGHOP!L736="LT",TONGHOP!L736="TN"),AND(TONGHOP!O736&gt;120,TONGHOP!O736&lt;=150)),TONGHOP!R736,"")</f>
        <v/>
      </c>
      <c r="I736" s="1" t="str">
        <f t="shared" si="46"/>
        <v/>
      </c>
      <c r="J736" s="1" t="str">
        <f>IF(AND(TONGHOP!K736="KTHP",OR(TONGHOP!L736="LT",TONGHOP!L736="TN"),TONGHOP!O736&gt;150),TONGHOP!Q736,"")</f>
        <v/>
      </c>
      <c r="K736" s="1" t="str">
        <f>IF(AND(TONGHOP!K736="KTHP",OR(TONGHOP!L736="LT",TONGHOP!L736="TN"),TONGHOP!O736&gt;150),TONGHOP!R736,"")</f>
        <v/>
      </c>
      <c r="L736" s="1" t="str">
        <f t="shared" si="47"/>
        <v/>
      </c>
    </row>
    <row r="737" spans="1:12">
      <c r="A737" s="1" t="str">
        <f>IF(AND(TONGHOP!K737="KTHP",OR(TONGHOP!L737="LT",TONGHOP!L737="TN"),TONGHOP!O737&lt;=90),TONGHOP!Q737,"")</f>
        <v>Dương Ngọc Vọng</v>
      </c>
      <c r="B737" s="1" t="str">
        <f>IF(AND(TONGHOP!K737="KTHP",OR(TONGHOP!L737="LT",TONGHOP!L737="TN"),TONGHOP!O737&lt;=90),TONGHOP!R737,"")</f>
        <v>Mai Chiếm Tuấn</v>
      </c>
      <c r="C737" s="1">
        <f t="shared" si="44"/>
        <v>1.2</v>
      </c>
      <c r="D737" s="1" t="str">
        <f>IF(AND(TONGHOP!K737="KTHP",OR(TONGHOP!L737="LT",TONGHOP!L737="TN"),AND(TONGHOP!O737&gt;90,TONGHOP!O737&lt;=120)),TONGHOP!Q737,"")</f>
        <v/>
      </c>
      <c r="E737" s="1" t="str">
        <f>IF(AND(TONGHOP!K737="KTHP",OR(TONGHOP!L737="LT",TONGHOP!L737="TN"),AND(TONGHOP!O737&gt;90,TONGHOP!O737&lt;=120)),TONGHOP!R737,"")</f>
        <v/>
      </c>
      <c r="F737" s="1" t="str">
        <f t="shared" si="45"/>
        <v/>
      </c>
      <c r="G737" s="1" t="str">
        <f>IF(AND(TONGHOP!K737="KTHP",OR(TONGHOP!L737="LT",TONGHOP!L737="TN"),AND(TONGHOP!O737&gt;120,TONGHOP!O737&lt;=150)),TONGHOP!Q737,"")</f>
        <v/>
      </c>
      <c r="H737" s="1" t="str">
        <f>IF(AND(TONGHOP!K737="KTHP",OR(TONGHOP!L737="LT",TONGHOP!L737="TN"),AND(TONGHOP!O737&gt;120,TONGHOP!O737&lt;=150)),TONGHOP!R737,"")</f>
        <v/>
      </c>
      <c r="I737" s="1" t="str">
        <f t="shared" si="46"/>
        <v/>
      </c>
      <c r="J737" s="1" t="str">
        <f>IF(AND(TONGHOP!K737="KTHP",OR(TONGHOP!L737="LT",TONGHOP!L737="TN"),TONGHOP!O737&gt;150),TONGHOP!Q737,"")</f>
        <v/>
      </c>
      <c r="K737" s="1" t="str">
        <f>IF(AND(TONGHOP!K737="KTHP",OR(TONGHOP!L737="LT",TONGHOP!L737="TN"),TONGHOP!O737&gt;150),TONGHOP!R737,"")</f>
        <v/>
      </c>
      <c r="L737" s="1" t="str">
        <f t="shared" si="47"/>
        <v/>
      </c>
    </row>
    <row r="738" spans="1:12">
      <c r="A738" s="1" t="str">
        <f>IF(AND(TONGHOP!K738="KTHP",OR(TONGHOP!L738="LT",TONGHOP!L738="TN"),TONGHOP!O738&lt;=90),TONGHOP!Q738,"")</f>
        <v>Trần Vĩnh Xuyên</v>
      </c>
      <c r="B738" s="1" t="str">
        <f>IF(AND(TONGHOP!K738="KTHP",OR(TONGHOP!L738="LT",TONGHOP!L738="TN"),TONGHOP!O738&lt;=90),TONGHOP!R738,"")</f>
        <v>Đỗ Thị Hải Yến</v>
      </c>
      <c r="C738" s="1">
        <f t="shared" si="44"/>
        <v>1.2</v>
      </c>
      <c r="D738" s="1" t="str">
        <f>IF(AND(TONGHOP!K738="KTHP",OR(TONGHOP!L738="LT",TONGHOP!L738="TN"),AND(TONGHOP!O738&gt;90,TONGHOP!O738&lt;=120)),TONGHOP!Q738,"")</f>
        <v/>
      </c>
      <c r="E738" s="1" t="str">
        <f>IF(AND(TONGHOP!K738="KTHP",OR(TONGHOP!L738="LT",TONGHOP!L738="TN"),AND(TONGHOP!O738&gt;90,TONGHOP!O738&lt;=120)),TONGHOP!R738,"")</f>
        <v/>
      </c>
      <c r="F738" s="1" t="str">
        <f t="shared" si="45"/>
        <v/>
      </c>
      <c r="G738" s="1" t="str">
        <f>IF(AND(TONGHOP!K738="KTHP",OR(TONGHOP!L738="LT",TONGHOP!L738="TN"),AND(TONGHOP!O738&gt;120,TONGHOP!O738&lt;=150)),TONGHOP!Q738,"")</f>
        <v/>
      </c>
      <c r="H738" s="1" t="str">
        <f>IF(AND(TONGHOP!K738="KTHP",OR(TONGHOP!L738="LT",TONGHOP!L738="TN"),AND(TONGHOP!O738&gt;120,TONGHOP!O738&lt;=150)),TONGHOP!R738,"")</f>
        <v/>
      </c>
      <c r="I738" s="1" t="str">
        <f t="shared" si="46"/>
        <v/>
      </c>
      <c r="J738" s="1" t="str">
        <f>IF(AND(TONGHOP!K738="KTHP",OR(TONGHOP!L738="LT",TONGHOP!L738="TN"),TONGHOP!O738&gt;150),TONGHOP!Q738,"")</f>
        <v/>
      </c>
      <c r="K738" s="1" t="str">
        <f>IF(AND(TONGHOP!K738="KTHP",OR(TONGHOP!L738="LT",TONGHOP!L738="TN"),TONGHOP!O738&gt;150),TONGHOP!R738,"")</f>
        <v/>
      </c>
      <c r="L738" s="1" t="str">
        <f t="shared" si="47"/>
        <v/>
      </c>
    </row>
    <row r="739" spans="1:12">
      <c r="A739" s="1" t="str">
        <f>IF(AND(TONGHOP!K739="KTHP",OR(TONGHOP!L739="LT",TONGHOP!L739="TN"),TONGHOP!O739&lt;=90),TONGHOP!Q739,"")</f>
        <v>Nguyễn Khoa</v>
      </c>
      <c r="B739" s="1" t="str">
        <f>IF(AND(TONGHOP!K739="KTHP",OR(TONGHOP!L739="LT",TONGHOP!L739="TN"),TONGHOP!O739&lt;=90),TONGHOP!R739,"")</f>
        <v>Nguyễn Nguyên Hoàng Ngọc Quyên</v>
      </c>
      <c r="C739" s="1">
        <f t="shared" si="44"/>
        <v>1.2</v>
      </c>
      <c r="D739" s="1" t="str">
        <f>IF(AND(TONGHOP!K739="KTHP",OR(TONGHOP!L739="LT",TONGHOP!L739="TN"),AND(TONGHOP!O739&gt;90,TONGHOP!O739&lt;=120)),TONGHOP!Q739,"")</f>
        <v/>
      </c>
      <c r="E739" s="1" t="str">
        <f>IF(AND(TONGHOP!K739="KTHP",OR(TONGHOP!L739="LT",TONGHOP!L739="TN"),AND(TONGHOP!O739&gt;90,TONGHOP!O739&lt;=120)),TONGHOP!R739,"")</f>
        <v/>
      </c>
      <c r="F739" s="1" t="str">
        <f t="shared" si="45"/>
        <v/>
      </c>
      <c r="G739" s="1" t="str">
        <f>IF(AND(TONGHOP!K739="KTHP",OR(TONGHOP!L739="LT",TONGHOP!L739="TN"),AND(TONGHOP!O739&gt;120,TONGHOP!O739&lt;=150)),TONGHOP!Q739,"")</f>
        <v/>
      </c>
      <c r="H739" s="1" t="str">
        <f>IF(AND(TONGHOP!K739="KTHP",OR(TONGHOP!L739="LT",TONGHOP!L739="TN"),AND(TONGHOP!O739&gt;120,TONGHOP!O739&lt;=150)),TONGHOP!R739,"")</f>
        <v/>
      </c>
      <c r="I739" s="1" t="str">
        <f t="shared" si="46"/>
        <v/>
      </c>
      <c r="J739" s="1" t="str">
        <f>IF(AND(TONGHOP!K739="KTHP",OR(TONGHOP!L739="LT",TONGHOP!L739="TN"),TONGHOP!O739&gt;150),TONGHOP!Q739,"")</f>
        <v/>
      </c>
      <c r="K739" s="1" t="str">
        <f>IF(AND(TONGHOP!K739="KTHP",OR(TONGHOP!L739="LT",TONGHOP!L739="TN"),TONGHOP!O739&gt;150),TONGHOP!R739,"")</f>
        <v/>
      </c>
      <c r="L739" s="1" t="str">
        <f t="shared" si="47"/>
        <v/>
      </c>
    </row>
    <row r="740" spans="1:12">
      <c r="A740" s="1" t="str">
        <f>IF(AND(TONGHOP!K740="KTHP",OR(TONGHOP!L740="LT",TONGHOP!L740="TN"),TONGHOP!O740&lt;=90),TONGHOP!Q740,"")</f>
        <v>Đặng Đức Minh</v>
      </c>
      <c r="B740" s="1" t="str">
        <f>IF(AND(TONGHOP!K740="KTHP",OR(TONGHOP!L740="LT",TONGHOP!L740="TN"),TONGHOP!O740&lt;=90),TONGHOP!R740,"")</f>
        <v>Trần Việt Khánh</v>
      </c>
      <c r="C740" s="1">
        <f t="shared" si="44"/>
        <v>1.2</v>
      </c>
      <c r="D740" s="1" t="str">
        <f>IF(AND(TONGHOP!K740="KTHP",OR(TONGHOP!L740="LT",TONGHOP!L740="TN"),AND(TONGHOP!O740&gt;90,TONGHOP!O740&lt;=120)),TONGHOP!Q740,"")</f>
        <v/>
      </c>
      <c r="E740" s="1" t="str">
        <f>IF(AND(TONGHOP!K740="KTHP",OR(TONGHOP!L740="LT",TONGHOP!L740="TN"),AND(TONGHOP!O740&gt;90,TONGHOP!O740&lt;=120)),TONGHOP!R740,"")</f>
        <v/>
      </c>
      <c r="F740" s="1" t="str">
        <f t="shared" si="45"/>
        <v/>
      </c>
      <c r="G740" s="1" t="str">
        <f>IF(AND(TONGHOP!K740="KTHP",OR(TONGHOP!L740="LT",TONGHOP!L740="TN"),AND(TONGHOP!O740&gt;120,TONGHOP!O740&lt;=150)),TONGHOP!Q740,"")</f>
        <v/>
      </c>
      <c r="H740" s="1" t="str">
        <f>IF(AND(TONGHOP!K740="KTHP",OR(TONGHOP!L740="LT",TONGHOP!L740="TN"),AND(TONGHOP!O740&gt;120,TONGHOP!O740&lt;=150)),TONGHOP!R740,"")</f>
        <v/>
      </c>
      <c r="I740" s="1" t="str">
        <f t="shared" si="46"/>
        <v/>
      </c>
      <c r="J740" s="1" t="str">
        <f>IF(AND(TONGHOP!K740="KTHP",OR(TONGHOP!L740="LT",TONGHOP!L740="TN"),TONGHOP!O740&gt;150),TONGHOP!Q740,"")</f>
        <v/>
      </c>
      <c r="K740" s="1" t="str">
        <f>IF(AND(TONGHOP!K740="KTHP",OR(TONGHOP!L740="LT",TONGHOP!L740="TN"),TONGHOP!O740&gt;150),TONGHOP!R740,"")</f>
        <v/>
      </c>
      <c r="L740" s="1" t="str">
        <f t="shared" si="47"/>
        <v/>
      </c>
    </row>
    <row r="741" spans="1:12">
      <c r="A741" s="1" t="str">
        <f>IF(AND(TONGHOP!K741="KTHP",OR(TONGHOP!L741="LT",TONGHOP!L741="TN"),TONGHOP!O741&lt;=90),TONGHOP!Q741,"")</f>
        <v>Vũ Đức Pháp</v>
      </c>
      <c r="B741" s="1" t="str">
        <f>IF(AND(TONGHOP!K741="KTHP",OR(TONGHOP!L741="LT",TONGHOP!L741="TN"),TONGHOP!O741&lt;=90),TONGHOP!R741,"")</f>
        <v>Nguyễn Thùy Dương</v>
      </c>
      <c r="C741" s="1">
        <f t="shared" si="44"/>
        <v>1.2</v>
      </c>
      <c r="D741" s="1" t="str">
        <f>IF(AND(TONGHOP!K741="KTHP",OR(TONGHOP!L741="LT",TONGHOP!L741="TN"),AND(TONGHOP!O741&gt;90,TONGHOP!O741&lt;=120)),TONGHOP!Q741,"")</f>
        <v/>
      </c>
      <c r="E741" s="1" t="str">
        <f>IF(AND(TONGHOP!K741="KTHP",OR(TONGHOP!L741="LT",TONGHOP!L741="TN"),AND(TONGHOP!O741&gt;90,TONGHOP!O741&lt;=120)),TONGHOP!R741,"")</f>
        <v/>
      </c>
      <c r="F741" s="1" t="str">
        <f t="shared" si="45"/>
        <v/>
      </c>
      <c r="G741" s="1" t="str">
        <f>IF(AND(TONGHOP!K741="KTHP",OR(TONGHOP!L741="LT",TONGHOP!L741="TN"),AND(TONGHOP!O741&gt;120,TONGHOP!O741&lt;=150)),TONGHOP!Q741,"")</f>
        <v/>
      </c>
      <c r="H741" s="1" t="str">
        <f>IF(AND(TONGHOP!K741="KTHP",OR(TONGHOP!L741="LT",TONGHOP!L741="TN"),AND(TONGHOP!O741&gt;120,TONGHOP!O741&lt;=150)),TONGHOP!R741,"")</f>
        <v/>
      </c>
      <c r="I741" s="1" t="str">
        <f t="shared" si="46"/>
        <v/>
      </c>
      <c r="J741" s="1" t="str">
        <f>IF(AND(TONGHOP!K741="KTHP",OR(TONGHOP!L741="LT",TONGHOP!L741="TN"),TONGHOP!O741&gt;150),TONGHOP!Q741,"")</f>
        <v/>
      </c>
      <c r="K741" s="1" t="str">
        <f>IF(AND(TONGHOP!K741="KTHP",OR(TONGHOP!L741="LT",TONGHOP!L741="TN"),TONGHOP!O741&gt;150),TONGHOP!R741,"")</f>
        <v/>
      </c>
      <c r="L741" s="1" t="str">
        <f t="shared" si="47"/>
        <v/>
      </c>
    </row>
    <row r="742" spans="1:12">
      <c r="A742" s="1" t="str">
        <f>IF(AND(TONGHOP!K742="KTHP",OR(TONGHOP!L742="LT",TONGHOP!L742="TN"),TONGHOP!O742&lt;=90),TONGHOP!Q742,"")</f>
        <v>Hà Chí Công</v>
      </c>
      <c r="B742" s="1" t="str">
        <f>IF(AND(TONGHOP!K742="KTHP",OR(TONGHOP!L742="LT",TONGHOP!L742="TN"),TONGHOP!O742&lt;=90),TONGHOP!R742,"")</f>
        <v>Trần Vĩnh Xuyên</v>
      </c>
      <c r="C742" s="1">
        <f t="shared" si="44"/>
        <v>1.2</v>
      </c>
      <c r="D742" s="1" t="str">
        <f>IF(AND(TONGHOP!K742="KTHP",OR(TONGHOP!L742="LT",TONGHOP!L742="TN"),AND(TONGHOP!O742&gt;90,TONGHOP!O742&lt;=120)),TONGHOP!Q742,"")</f>
        <v/>
      </c>
      <c r="E742" s="1" t="str">
        <f>IF(AND(TONGHOP!K742="KTHP",OR(TONGHOP!L742="LT",TONGHOP!L742="TN"),AND(TONGHOP!O742&gt;90,TONGHOP!O742&lt;=120)),TONGHOP!R742,"")</f>
        <v/>
      </c>
      <c r="F742" s="1" t="str">
        <f t="shared" si="45"/>
        <v/>
      </c>
      <c r="G742" s="1" t="str">
        <f>IF(AND(TONGHOP!K742="KTHP",OR(TONGHOP!L742="LT",TONGHOP!L742="TN"),AND(TONGHOP!O742&gt;120,TONGHOP!O742&lt;=150)),TONGHOP!Q742,"")</f>
        <v/>
      </c>
      <c r="H742" s="1" t="str">
        <f>IF(AND(TONGHOP!K742="KTHP",OR(TONGHOP!L742="LT",TONGHOP!L742="TN"),AND(TONGHOP!O742&gt;120,TONGHOP!O742&lt;=150)),TONGHOP!R742,"")</f>
        <v/>
      </c>
      <c r="I742" s="1" t="str">
        <f t="shared" si="46"/>
        <v/>
      </c>
      <c r="J742" s="1" t="str">
        <f>IF(AND(TONGHOP!K742="KTHP",OR(TONGHOP!L742="LT",TONGHOP!L742="TN"),TONGHOP!O742&gt;150),TONGHOP!Q742,"")</f>
        <v/>
      </c>
      <c r="K742" s="1" t="str">
        <f>IF(AND(TONGHOP!K742="KTHP",OR(TONGHOP!L742="LT",TONGHOP!L742="TN"),TONGHOP!O742&gt;150),TONGHOP!R742,"")</f>
        <v/>
      </c>
      <c r="L742" s="1" t="str">
        <f t="shared" si="47"/>
        <v/>
      </c>
    </row>
    <row r="743" spans="1:12">
      <c r="A743" s="1" t="str">
        <f>IF(AND(TONGHOP!K743="KTHP",OR(TONGHOP!L743="LT",TONGHOP!L743="TN"),TONGHOP!O743&lt;=90),TONGHOP!Q743,"")</f>
        <v>Nguyễn Thanh Hùng</v>
      </c>
      <c r="B743" s="1" t="str">
        <f>IF(AND(TONGHOP!K743="KTHP",OR(TONGHOP!L743="LT",TONGHOP!L743="TN"),TONGHOP!O743&lt;=90),TONGHOP!R743,"")</f>
        <v>Hồ Văn Hoá</v>
      </c>
      <c r="C743" s="1">
        <f t="shared" si="44"/>
        <v>1.2</v>
      </c>
      <c r="D743" s="1" t="str">
        <f>IF(AND(TONGHOP!K743="KTHP",OR(TONGHOP!L743="LT",TONGHOP!L743="TN"),AND(TONGHOP!O743&gt;90,TONGHOP!O743&lt;=120)),TONGHOP!Q743,"")</f>
        <v/>
      </c>
      <c r="E743" s="1" t="str">
        <f>IF(AND(TONGHOP!K743="KTHP",OR(TONGHOP!L743="LT",TONGHOP!L743="TN"),AND(TONGHOP!O743&gt;90,TONGHOP!O743&lt;=120)),TONGHOP!R743,"")</f>
        <v/>
      </c>
      <c r="F743" s="1" t="str">
        <f t="shared" si="45"/>
        <v/>
      </c>
      <c r="G743" s="1" t="str">
        <f>IF(AND(TONGHOP!K743="KTHP",OR(TONGHOP!L743="LT",TONGHOP!L743="TN"),AND(TONGHOP!O743&gt;120,TONGHOP!O743&lt;=150)),TONGHOP!Q743,"")</f>
        <v/>
      </c>
      <c r="H743" s="1" t="str">
        <f>IF(AND(TONGHOP!K743="KTHP",OR(TONGHOP!L743="LT",TONGHOP!L743="TN"),AND(TONGHOP!O743&gt;120,TONGHOP!O743&lt;=150)),TONGHOP!R743,"")</f>
        <v/>
      </c>
      <c r="I743" s="1" t="str">
        <f t="shared" si="46"/>
        <v/>
      </c>
      <c r="J743" s="1" t="str">
        <f>IF(AND(TONGHOP!K743="KTHP",OR(TONGHOP!L743="LT",TONGHOP!L743="TN"),TONGHOP!O743&gt;150),TONGHOP!Q743,"")</f>
        <v/>
      </c>
      <c r="K743" s="1" t="str">
        <f>IF(AND(TONGHOP!K743="KTHP",OR(TONGHOP!L743="LT",TONGHOP!L743="TN"),TONGHOP!O743&gt;150),TONGHOP!R743,"")</f>
        <v/>
      </c>
      <c r="L743" s="1" t="str">
        <f t="shared" si="47"/>
        <v/>
      </c>
    </row>
    <row r="744" spans="1:12">
      <c r="A744" s="1" t="str">
        <f>IF(AND(TONGHOP!K744="KTHP",OR(TONGHOP!L744="LT",TONGHOP!L744="TN"),TONGHOP!O744&lt;=90),TONGHOP!Q744,"")</f>
        <v>Nguyễn Thùy Linh</v>
      </c>
      <c r="B744" s="1" t="str">
        <f>IF(AND(TONGHOP!K744="KTHP",OR(TONGHOP!L744="LT",TONGHOP!L744="TN"),TONGHOP!O744&lt;=90),TONGHOP!R744,"")</f>
        <v>Dương Ngọc Vọng</v>
      </c>
      <c r="C744" s="1">
        <f t="shared" si="44"/>
        <v>1.2</v>
      </c>
      <c r="D744" s="1" t="str">
        <f>IF(AND(TONGHOP!K744="KTHP",OR(TONGHOP!L744="LT",TONGHOP!L744="TN"),AND(TONGHOP!O744&gt;90,TONGHOP!O744&lt;=120)),TONGHOP!Q744,"")</f>
        <v/>
      </c>
      <c r="E744" s="1" t="str">
        <f>IF(AND(TONGHOP!K744="KTHP",OR(TONGHOP!L744="LT",TONGHOP!L744="TN"),AND(TONGHOP!O744&gt;90,TONGHOP!O744&lt;=120)),TONGHOP!R744,"")</f>
        <v/>
      </c>
      <c r="F744" s="1" t="str">
        <f t="shared" si="45"/>
        <v/>
      </c>
      <c r="G744" s="1" t="str">
        <f>IF(AND(TONGHOP!K744="KTHP",OR(TONGHOP!L744="LT",TONGHOP!L744="TN"),AND(TONGHOP!O744&gt;120,TONGHOP!O744&lt;=150)),TONGHOP!Q744,"")</f>
        <v/>
      </c>
      <c r="H744" s="1" t="str">
        <f>IF(AND(TONGHOP!K744="KTHP",OR(TONGHOP!L744="LT",TONGHOP!L744="TN"),AND(TONGHOP!O744&gt;120,TONGHOP!O744&lt;=150)),TONGHOP!R744,"")</f>
        <v/>
      </c>
      <c r="I744" s="1" t="str">
        <f t="shared" si="46"/>
        <v/>
      </c>
      <c r="J744" s="1" t="str">
        <f>IF(AND(TONGHOP!K744="KTHP",OR(TONGHOP!L744="LT",TONGHOP!L744="TN"),TONGHOP!O744&gt;150),TONGHOP!Q744,"")</f>
        <v/>
      </c>
      <c r="K744" s="1" t="str">
        <f>IF(AND(TONGHOP!K744="KTHP",OR(TONGHOP!L744="LT",TONGHOP!L744="TN"),TONGHOP!O744&gt;150),TONGHOP!R744,"")</f>
        <v/>
      </c>
      <c r="L744" s="1" t="str">
        <f t="shared" si="47"/>
        <v/>
      </c>
    </row>
    <row r="745" spans="1:12">
      <c r="A745" s="1" t="str">
        <f>IF(AND(TONGHOP!K745="KTHP",OR(TONGHOP!L745="LT",TONGHOP!L745="TN"),TONGHOP!O745&lt;=90),TONGHOP!Q745,"")</f>
        <v>Phạm Nguyễn Đức Trung</v>
      </c>
      <c r="B745" s="1" t="str">
        <f>IF(AND(TONGHOP!K745="KTHP",OR(TONGHOP!L745="LT",TONGHOP!L745="TN"),TONGHOP!O745&lt;=90),TONGHOP!R745,"")</f>
        <v>Lư Thị Yến Vũ</v>
      </c>
      <c r="C745" s="1">
        <f t="shared" si="44"/>
        <v>1.2</v>
      </c>
      <c r="D745" s="1" t="str">
        <f>IF(AND(TONGHOP!K745="KTHP",OR(TONGHOP!L745="LT",TONGHOP!L745="TN"),AND(TONGHOP!O745&gt;90,TONGHOP!O745&lt;=120)),TONGHOP!Q745,"")</f>
        <v/>
      </c>
      <c r="E745" s="1" t="str">
        <f>IF(AND(TONGHOP!K745="KTHP",OR(TONGHOP!L745="LT",TONGHOP!L745="TN"),AND(TONGHOP!O745&gt;90,TONGHOP!O745&lt;=120)),TONGHOP!R745,"")</f>
        <v/>
      </c>
      <c r="F745" s="1" t="str">
        <f t="shared" si="45"/>
        <v/>
      </c>
      <c r="G745" s="1" t="str">
        <f>IF(AND(TONGHOP!K745="KTHP",OR(TONGHOP!L745="LT",TONGHOP!L745="TN"),AND(TONGHOP!O745&gt;120,TONGHOP!O745&lt;=150)),TONGHOP!Q745,"")</f>
        <v/>
      </c>
      <c r="H745" s="1" t="str">
        <f>IF(AND(TONGHOP!K745="KTHP",OR(TONGHOP!L745="LT",TONGHOP!L745="TN"),AND(TONGHOP!O745&gt;120,TONGHOP!O745&lt;=150)),TONGHOP!R745,"")</f>
        <v/>
      </c>
      <c r="I745" s="1" t="str">
        <f t="shared" si="46"/>
        <v/>
      </c>
      <c r="J745" s="1" t="str">
        <f>IF(AND(TONGHOP!K745="KTHP",OR(TONGHOP!L745="LT",TONGHOP!L745="TN"),TONGHOP!O745&gt;150),TONGHOP!Q745,"")</f>
        <v/>
      </c>
      <c r="K745" s="1" t="str">
        <f>IF(AND(TONGHOP!K745="KTHP",OR(TONGHOP!L745="LT",TONGHOP!L745="TN"),TONGHOP!O745&gt;150),TONGHOP!R745,"")</f>
        <v/>
      </c>
      <c r="L745" s="1" t="str">
        <f t="shared" si="47"/>
        <v/>
      </c>
    </row>
    <row r="746" spans="1:12">
      <c r="A746" s="1" t="str">
        <f>IF(AND(TONGHOP!K746="KTHP",OR(TONGHOP!L746="LT",TONGHOP!L746="TN"),TONGHOP!O746&lt;=90),TONGHOP!Q746,"")</f>
        <v>Nguyễn Minh Đức Cường</v>
      </c>
      <c r="B746" s="1" t="str">
        <f>IF(AND(TONGHOP!K746="KTHP",OR(TONGHOP!L746="LT",TONGHOP!L746="TN"),TONGHOP!O746&lt;=90),TONGHOP!R746,"")</f>
        <v>Kiều Trung Tín</v>
      </c>
      <c r="C746" s="1">
        <f t="shared" si="44"/>
        <v>1.2</v>
      </c>
      <c r="D746" s="1" t="str">
        <f>IF(AND(TONGHOP!K746="KTHP",OR(TONGHOP!L746="LT",TONGHOP!L746="TN"),AND(TONGHOP!O746&gt;90,TONGHOP!O746&lt;=120)),TONGHOP!Q746,"")</f>
        <v/>
      </c>
      <c r="E746" s="1" t="str">
        <f>IF(AND(TONGHOP!K746="KTHP",OR(TONGHOP!L746="LT",TONGHOP!L746="TN"),AND(TONGHOP!O746&gt;90,TONGHOP!O746&lt;=120)),TONGHOP!R746,"")</f>
        <v/>
      </c>
      <c r="F746" s="1" t="str">
        <f t="shared" si="45"/>
        <v/>
      </c>
      <c r="G746" s="1" t="str">
        <f>IF(AND(TONGHOP!K746="KTHP",OR(TONGHOP!L746="LT",TONGHOP!L746="TN"),AND(TONGHOP!O746&gt;120,TONGHOP!O746&lt;=150)),TONGHOP!Q746,"")</f>
        <v/>
      </c>
      <c r="H746" s="1" t="str">
        <f>IF(AND(TONGHOP!K746="KTHP",OR(TONGHOP!L746="LT",TONGHOP!L746="TN"),AND(TONGHOP!O746&gt;120,TONGHOP!O746&lt;=150)),TONGHOP!R746,"")</f>
        <v/>
      </c>
      <c r="I746" s="1" t="str">
        <f t="shared" si="46"/>
        <v/>
      </c>
      <c r="J746" s="1" t="str">
        <f>IF(AND(TONGHOP!K746="KTHP",OR(TONGHOP!L746="LT",TONGHOP!L746="TN"),TONGHOP!O746&gt;150),TONGHOP!Q746,"")</f>
        <v/>
      </c>
      <c r="K746" s="1" t="str">
        <f>IF(AND(TONGHOP!K746="KTHP",OR(TONGHOP!L746="LT",TONGHOP!L746="TN"),TONGHOP!O746&gt;150),TONGHOP!R746,"")</f>
        <v/>
      </c>
      <c r="L746" s="1" t="str">
        <f t="shared" si="47"/>
        <v/>
      </c>
    </row>
    <row r="747" spans="1:12">
      <c r="A747" s="1" t="str">
        <f>IF(AND(TONGHOP!K747="KTHP",OR(TONGHOP!L747="LT",TONGHOP!L747="TN"),TONGHOP!O747&lt;=90),TONGHOP!Q747,"")</f>
        <v/>
      </c>
      <c r="B747" s="1" t="str">
        <f>IF(AND(TONGHOP!K747="KTHP",OR(TONGHOP!L747="LT",TONGHOP!L747="TN"),TONGHOP!O747&lt;=90),TONGHOP!R747,"")</f>
        <v/>
      </c>
      <c r="C747" s="1" t="str">
        <f t="shared" si="44"/>
        <v/>
      </c>
      <c r="D747" s="1" t="str">
        <f>IF(AND(TONGHOP!K747="KTHP",OR(TONGHOP!L747="LT",TONGHOP!L747="TN"),AND(TONGHOP!O747&gt;90,TONGHOP!O747&lt;=120)),TONGHOP!Q747,"")</f>
        <v>Nguyễn Văn Đôn</v>
      </c>
      <c r="E747" s="1" t="str">
        <f>IF(AND(TONGHOP!K747="KTHP",OR(TONGHOP!L747="LT",TONGHOP!L747="TN"),AND(TONGHOP!O747&gt;90,TONGHOP!O747&lt;=120)),TONGHOP!R747,"")</f>
        <v>Nguyễn Nguyên Hoàng Ngọc Quyên</v>
      </c>
      <c r="F747" s="1">
        <f t="shared" si="45"/>
        <v>1.6</v>
      </c>
      <c r="G747" s="1" t="str">
        <f>IF(AND(TONGHOP!K747="KTHP",OR(TONGHOP!L747="LT",TONGHOP!L747="TN"),AND(TONGHOP!O747&gt;120,TONGHOP!O747&lt;=150)),TONGHOP!Q747,"")</f>
        <v/>
      </c>
      <c r="H747" s="1" t="str">
        <f>IF(AND(TONGHOP!K747="KTHP",OR(TONGHOP!L747="LT",TONGHOP!L747="TN"),AND(TONGHOP!O747&gt;120,TONGHOP!O747&lt;=150)),TONGHOP!R747,"")</f>
        <v/>
      </c>
      <c r="I747" s="1" t="str">
        <f t="shared" si="46"/>
        <v/>
      </c>
      <c r="J747" s="1" t="str">
        <f>IF(AND(TONGHOP!K747="KTHP",OR(TONGHOP!L747="LT",TONGHOP!L747="TN"),TONGHOP!O747&gt;150),TONGHOP!Q747,"")</f>
        <v/>
      </c>
      <c r="K747" s="1" t="str">
        <f>IF(AND(TONGHOP!K747="KTHP",OR(TONGHOP!L747="LT",TONGHOP!L747="TN"),TONGHOP!O747&gt;150),TONGHOP!R747,"")</f>
        <v/>
      </c>
      <c r="L747" s="1" t="str">
        <f t="shared" si="47"/>
        <v/>
      </c>
    </row>
    <row r="748" spans="1:12">
      <c r="A748" s="1" t="str">
        <f>IF(AND(TONGHOP!K748="KTHP",OR(TONGHOP!L748="LT",TONGHOP!L748="TN"),TONGHOP!O748&lt;=90),TONGHOP!Q748,"")</f>
        <v/>
      </c>
      <c r="B748" s="1" t="str">
        <f>IF(AND(TONGHOP!K748="KTHP",OR(TONGHOP!L748="LT",TONGHOP!L748="TN"),TONGHOP!O748&lt;=90),TONGHOP!R748,"")</f>
        <v/>
      </c>
      <c r="C748" s="1" t="str">
        <f t="shared" si="44"/>
        <v/>
      </c>
      <c r="D748" s="1" t="str">
        <f>IF(AND(TONGHOP!K748="KTHP",OR(TONGHOP!L748="LT",TONGHOP!L748="TN"),AND(TONGHOP!O748&gt;90,TONGHOP!O748&lt;=120)),TONGHOP!Q748,"")</f>
        <v>Nguyễn Sanh Cường</v>
      </c>
      <c r="E748" s="1" t="str">
        <f>IF(AND(TONGHOP!K748="KTHP",OR(TONGHOP!L748="LT",TONGHOP!L748="TN"),AND(TONGHOP!O748&gt;90,TONGHOP!O748&lt;=120)),TONGHOP!R748,"")</f>
        <v>Bùi Văn Dũng</v>
      </c>
      <c r="F748" s="1">
        <f t="shared" si="45"/>
        <v>1.6</v>
      </c>
      <c r="G748" s="1" t="str">
        <f>IF(AND(TONGHOP!K748="KTHP",OR(TONGHOP!L748="LT",TONGHOP!L748="TN"),AND(TONGHOP!O748&gt;120,TONGHOP!O748&lt;=150)),TONGHOP!Q748,"")</f>
        <v/>
      </c>
      <c r="H748" s="1" t="str">
        <f>IF(AND(TONGHOP!K748="KTHP",OR(TONGHOP!L748="LT",TONGHOP!L748="TN"),AND(TONGHOP!O748&gt;120,TONGHOP!O748&lt;=150)),TONGHOP!R748,"")</f>
        <v/>
      </c>
      <c r="I748" s="1" t="str">
        <f t="shared" si="46"/>
        <v/>
      </c>
      <c r="J748" s="1" t="str">
        <f>IF(AND(TONGHOP!K748="KTHP",OR(TONGHOP!L748="LT",TONGHOP!L748="TN"),TONGHOP!O748&gt;150),TONGHOP!Q748,"")</f>
        <v/>
      </c>
      <c r="K748" s="1" t="str">
        <f>IF(AND(TONGHOP!K748="KTHP",OR(TONGHOP!L748="LT",TONGHOP!L748="TN"),TONGHOP!O748&gt;150),TONGHOP!R748,"")</f>
        <v/>
      </c>
      <c r="L748" s="1" t="str">
        <f t="shared" si="47"/>
        <v/>
      </c>
    </row>
    <row r="749" spans="1:12">
      <c r="A749" s="1" t="str">
        <f>IF(AND(TONGHOP!K749="KTHP",OR(TONGHOP!L749="LT",TONGHOP!L749="TN"),TONGHOP!O749&lt;=90),TONGHOP!Q749,"")</f>
        <v/>
      </c>
      <c r="B749" s="1" t="str">
        <f>IF(AND(TONGHOP!K749="KTHP",OR(TONGHOP!L749="LT",TONGHOP!L749="TN"),TONGHOP!O749&lt;=90),TONGHOP!R749,"")</f>
        <v/>
      </c>
      <c r="C749" s="1" t="str">
        <f t="shared" si="44"/>
        <v/>
      </c>
      <c r="D749" s="1" t="str">
        <f>IF(AND(TONGHOP!K749="KTHP",OR(TONGHOP!L749="LT",TONGHOP!L749="TN"),AND(TONGHOP!O749&gt;90,TONGHOP!O749&lt;=120)),TONGHOP!Q749,"")</f>
        <v>Trần Vĩnh Xuyên</v>
      </c>
      <c r="E749" s="1" t="str">
        <f>IF(AND(TONGHOP!K749="KTHP",OR(TONGHOP!L749="LT",TONGHOP!L749="TN"),AND(TONGHOP!O749&gt;90,TONGHOP!O749&lt;=120)),TONGHOP!R749,"")</f>
        <v>Đặng Ngọc Đoàn</v>
      </c>
      <c r="F749" s="1">
        <f t="shared" si="45"/>
        <v>1.6</v>
      </c>
      <c r="G749" s="1" t="str">
        <f>IF(AND(TONGHOP!K749="KTHP",OR(TONGHOP!L749="LT",TONGHOP!L749="TN"),AND(TONGHOP!O749&gt;120,TONGHOP!O749&lt;=150)),TONGHOP!Q749,"")</f>
        <v/>
      </c>
      <c r="H749" s="1" t="str">
        <f>IF(AND(TONGHOP!K749="KTHP",OR(TONGHOP!L749="LT",TONGHOP!L749="TN"),AND(TONGHOP!O749&gt;120,TONGHOP!O749&lt;=150)),TONGHOP!R749,"")</f>
        <v/>
      </c>
      <c r="I749" s="1" t="str">
        <f t="shared" si="46"/>
        <v/>
      </c>
      <c r="J749" s="1" t="str">
        <f>IF(AND(TONGHOP!K749="KTHP",OR(TONGHOP!L749="LT",TONGHOP!L749="TN"),TONGHOP!O749&gt;150),TONGHOP!Q749,"")</f>
        <v/>
      </c>
      <c r="K749" s="1" t="str">
        <f>IF(AND(TONGHOP!K749="KTHP",OR(TONGHOP!L749="LT",TONGHOP!L749="TN"),TONGHOP!O749&gt;150),TONGHOP!R749,"")</f>
        <v/>
      </c>
      <c r="L749" s="1" t="str">
        <f t="shared" si="47"/>
        <v/>
      </c>
    </row>
    <row r="750" spans="1:12">
      <c r="A750" s="1" t="str">
        <f>IF(AND(TONGHOP!K750="KTHP",OR(TONGHOP!L750="LT",TONGHOP!L750="TN"),TONGHOP!O750&lt;=90),TONGHOP!Q750,"")</f>
        <v/>
      </c>
      <c r="B750" s="1" t="str">
        <f>IF(AND(TONGHOP!K750="KTHP",OR(TONGHOP!L750="LT",TONGHOP!L750="TN"),TONGHOP!O750&lt;=90),TONGHOP!R750,"")</f>
        <v/>
      </c>
      <c r="C750" s="1" t="str">
        <f t="shared" si="44"/>
        <v/>
      </c>
      <c r="D750" s="1" t="str">
        <f>IF(AND(TONGHOP!K750="KTHP",OR(TONGHOP!L750="LT",TONGHOP!L750="TN"),AND(TONGHOP!O750&gt;90,TONGHOP!O750&lt;=120)),TONGHOP!Q750,"")</f>
        <v>Nguyễn Thị Thủy(TT)</v>
      </c>
      <c r="E750" s="1" t="str">
        <f>IF(AND(TONGHOP!K750="KTHP",OR(TONGHOP!L750="LT",TONGHOP!L750="TN"),AND(TONGHOP!O750&gt;90,TONGHOP!O750&lt;=120)),TONGHOP!R750,"")</f>
        <v>Lê Hồng Thái</v>
      </c>
      <c r="F750" s="1">
        <f t="shared" si="45"/>
        <v>1.6</v>
      </c>
      <c r="G750" s="1" t="str">
        <f>IF(AND(TONGHOP!K750="KTHP",OR(TONGHOP!L750="LT",TONGHOP!L750="TN"),AND(TONGHOP!O750&gt;120,TONGHOP!O750&lt;=150)),TONGHOP!Q750,"")</f>
        <v/>
      </c>
      <c r="H750" s="1" t="str">
        <f>IF(AND(TONGHOP!K750="KTHP",OR(TONGHOP!L750="LT",TONGHOP!L750="TN"),AND(TONGHOP!O750&gt;120,TONGHOP!O750&lt;=150)),TONGHOP!R750,"")</f>
        <v/>
      </c>
      <c r="I750" s="1" t="str">
        <f t="shared" si="46"/>
        <v/>
      </c>
      <c r="J750" s="1" t="str">
        <f>IF(AND(TONGHOP!K750="KTHP",OR(TONGHOP!L750="LT",TONGHOP!L750="TN"),TONGHOP!O750&gt;150),TONGHOP!Q750,"")</f>
        <v/>
      </c>
      <c r="K750" s="1" t="str">
        <f>IF(AND(TONGHOP!K750="KTHP",OR(TONGHOP!L750="LT",TONGHOP!L750="TN"),TONGHOP!O750&gt;150),TONGHOP!R750,"")</f>
        <v/>
      </c>
      <c r="L750" s="1" t="str">
        <f t="shared" si="47"/>
        <v/>
      </c>
    </row>
    <row r="751" spans="1:12">
      <c r="A751" s="1" t="str">
        <f>IF(AND(TONGHOP!K751="KTHP",OR(TONGHOP!L751="LT",TONGHOP!L751="TN"),TONGHOP!O751&lt;=90),TONGHOP!Q751,"")</f>
        <v/>
      </c>
      <c r="B751" s="1" t="str">
        <f>IF(AND(TONGHOP!K751="KTHP",OR(TONGHOP!L751="LT",TONGHOP!L751="TN"),TONGHOP!O751&lt;=90),TONGHOP!R751,"")</f>
        <v/>
      </c>
      <c r="C751" s="1" t="str">
        <f t="shared" si="44"/>
        <v/>
      </c>
      <c r="D751" s="1" t="str">
        <f>IF(AND(TONGHOP!K751="KTHP",OR(TONGHOP!L751="LT",TONGHOP!L751="TN"),AND(TONGHOP!O751&gt;90,TONGHOP!O751&lt;=120)),TONGHOP!Q751,"")</f>
        <v>Lê Quý Hưng Quốc</v>
      </c>
      <c r="E751" s="1" t="str">
        <f>IF(AND(TONGHOP!K751="KTHP",OR(TONGHOP!L751="LT",TONGHOP!L751="TN"),AND(TONGHOP!O751&gt;90,TONGHOP!O751&lt;=120)),TONGHOP!R751,"")</f>
        <v>Nguyễn Cao Phong</v>
      </c>
      <c r="F751" s="1">
        <f t="shared" si="45"/>
        <v>1.6</v>
      </c>
      <c r="G751" s="1" t="str">
        <f>IF(AND(TONGHOP!K751="KTHP",OR(TONGHOP!L751="LT",TONGHOP!L751="TN"),AND(TONGHOP!O751&gt;120,TONGHOP!O751&lt;=150)),TONGHOP!Q751,"")</f>
        <v/>
      </c>
      <c r="H751" s="1" t="str">
        <f>IF(AND(TONGHOP!K751="KTHP",OR(TONGHOP!L751="LT",TONGHOP!L751="TN"),AND(TONGHOP!O751&gt;120,TONGHOP!O751&lt;=150)),TONGHOP!R751,"")</f>
        <v/>
      </c>
      <c r="I751" s="1" t="str">
        <f t="shared" si="46"/>
        <v/>
      </c>
      <c r="J751" s="1" t="str">
        <f>IF(AND(TONGHOP!K751="KTHP",OR(TONGHOP!L751="LT",TONGHOP!L751="TN"),TONGHOP!O751&gt;150),TONGHOP!Q751,"")</f>
        <v/>
      </c>
      <c r="K751" s="1" t="str">
        <f>IF(AND(TONGHOP!K751="KTHP",OR(TONGHOP!L751="LT",TONGHOP!L751="TN"),TONGHOP!O751&gt;150),TONGHOP!R751,"")</f>
        <v/>
      </c>
      <c r="L751" s="1" t="str">
        <f t="shared" si="47"/>
        <v/>
      </c>
    </row>
    <row r="752" spans="1:12">
      <c r="A752" s="1" t="str">
        <f>IF(AND(TONGHOP!K752="KTHP",OR(TONGHOP!L752="LT",TONGHOP!L752="TN"),TONGHOP!O752&lt;=90),TONGHOP!Q752,"")</f>
        <v>Nguyễn Duy Hải</v>
      </c>
      <c r="B752" s="1" t="str">
        <f>IF(AND(TONGHOP!K752="KTHP",OR(TONGHOP!L752="LT",TONGHOP!L752="TN"),TONGHOP!O752&lt;=90),TONGHOP!R752,"")</f>
        <v>Trương Thị Hồng</v>
      </c>
      <c r="C752" s="1">
        <f t="shared" si="44"/>
        <v>1.2</v>
      </c>
      <c r="D752" s="1" t="str">
        <f>IF(AND(TONGHOP!K752="KTHP",OR(TONGHOP!L752="LT",TONGHOP!L752="TN"),AND(TONGHOP!O752&gt;90,TONGHOP!O752&lt;=120)),TONGHOP!Q752,"")</f>
        <v/>
      </c>
      <c r="E752" s="1" t="str">
        <f>IF(AND(TONGHOP!K752="KTHP",OR(TONGHOP!L752="LT",TONGHOP!L752="TN"),AND(TONGHOP!O752&gt;90,TONGHOP!O752&lt;=120)),TONGHOP!R752,"")</f>
        <v/>
      </c>
      <c r="F752" s="1" t="str">
        <f t="shared" si="45"/>
        <v/>
      </c>
      <c r="G752" s="1" t="str">
        <f>IF(AND(TONGHOP!K752="KTHP",OR(TONGHOP!L752="LT",TONGHOP!L752="TN"),AND(TONGHOP!O752&gt;120,TONGHOP!O752&lt;=150)),TONGHOP!Q752,"")</f>
        <v/>
      </c>
      <c r="H752" s="1" t="str">
        <f>IF(AND(TONGHOP!K752="KTHP",OR(TONGHOP!L752="LT",TONGHOP!L752="TN"),AND(TONGHOP!O752&gt;120,TONGHOP!O752&lt;=150)),TONGHOP!R752,"")</f>
        <v/>
      </c>
      <c r="I752" s="1" t="str">
        <f t="shared" si="46"/>
        <v/>
      </c>
      <c r="J752" s="1" t="str">
        <f>IF(AND(TONGHOP!K752="KTHP",OR(TONGHOP!L752="LT",TONGHOP!L752="TN"),TONGHOP!O752&gt;150),TONGHOP!Q752,"")</f>
        <v/>
      </c>
      <c r="K752" s="1" t="str">
        <f>IF(AND(TONGHOP!K752="KTHP",OR(TONGHOP!L752="LT",TONGHOP!L752="TN"),TONGHOP!O752&gt;150),TONGHOP!R752,"")</f>
        <v/>
      </c>
      <c r="L752" s="1" t="str">
        <f t="shared" si="47"/>
        <v/>
      </c>
    </row>
    <row r="753" spans="1:12">
      <c r="A753" s="1" t="str">
        <f>IF(AND(TONGHOP!K753="KTHP",OR(TONGHOP!L753="LT",TONGHOP!L753="TN"),TONGHOP!O753&lt;=90),TONGHOP!Q753,"")</f>
        <v>Phạm Thị Thanh Thúy</v>
      </c>
      <c r="B753" s="1" t="str">
        <f>IF(AND(TONGHOP!K753="KTHP",OR(TONGHOP!L753="LT",TONGHOP!L753="TN"),TONGHOP!O753&lt;=90),TONGHOP!R753,"")</f>
        <v>Lê Thị Hà Giang</v>
      </c>
      <c r="C753" s="1">
        <f t="shared" si="44"/>
        <v>1.2</v>
      </c>
      <c r="D753" s="1" t="str">
        <f>IF(AND(TONGHOP!K753="KTHP",OR(TONGHOP!L753="LT",TONGHOP!L753="TN"),AND(TONGHOP!O753&gt;90,TONGHOP!O753&lt;=120)),TONGHOP!Q753,"")</f>
        <v/>
      </c>
      <c r="E753" s="1" t="str">
        <f>IF(AND(TONGHOP!K753="KTHP",OR(TONGHOP!L753="LT",TONGHOP!L753="TN"),AND(TONGHOP!O753&gt;90,TONGHOP!O753&lt;=120)),TONGHOP!R753,"")</f>
        <v/>
      </c>
      <c r="F753" s="1" t="str">
        <f t="shared" si="45"/>
        <v/>
      </c>
      <c r="G753" s="1" t="str">
        <f>IF(AND(TONGHOP!K753="KTHP",OR(TONGHOP!L753="LT",TONGHOP!L753="TN"),AND(TONGHOP!O753&gt;120,TONGHOP!O753&lt;=150)),TONGHOP!Q753,"")</f>
        <v/>
      </c>
      <c r="H753" s="1" t="str">
        <f>IF(AND(TONGHOP!K753="KTHP",OR(TONGHOP!L753="LT",TONGHOP!L753="TN"),AND(TONGHOP!O753&gt;120,TONGHOP!O753&lt;=150)),TONGHOP!R753,"")</f>
        <v/>
      </c>
      <c r="I753" s="1" t="str">
        <f t="shared" si="46"/>
        <v/>
      </c>
      <c r="J753" s="1" t="str">
        <f>IF(AND(TONGHOP!K753="KTHP",OR(TONGHOP!L753="LT",TONGHOP!L753="TN"),TONGHOP!O753&gt;150),TONGHOP!Q753,"")</f>
        <v/>
      </c>
      <c r="K753" s="1" t="str">
        <f>IF(AND(TONGHOP!K753="KTHP",OR(TONGHOP!L753="LT",TONGHOP!L753="TN"),TONGHOP!O753&gt;150),TONGHOP!R753,"")</f>
        <v/>
      </c>
      <c r="L753" s="1" t="str">
        <f t="shared" si="47"/>
        <v/>
      </c>
    </row>
    <row r="754" spans="1:12">
      <c r="A754" s="1" t="str">
        <f>IF(AND(TONGHOP!K754="KTHP",OR(TONGHOP!L754="LT",TONGHOP!L754="TN"),TONGHOP!O754&lt;=90),TONGHOP!Q754,"")</f>
        <v>Nguyễn Thị Hiền</v>
      </c>
      <c r="B754" s="1" t="str">
        <f>IF(AND(TONGHOP!K754="KTHP",OR(TONGHOP!L754="LT",TONGHOP!L754="TN"),TONGHOP!O754&lt;=90),TONGHOP!R754,"")</f>
        <v>Võ Thị Kim Thư</v>
      </c>
      <c r="C754" s="1">
        <f t="shared" si="44"/>
        <v>1.2</v>
      </c>
      <c r="D754" s="1" t="str">
        <f>IF(AND(TONGHOP!K754="KTHP",OR(TONGHOP!L754="LT",TONGHOP!L754="TN"),AND(TONGHOP!O754&gt;90,TONGHOP!O754&lt;=120)),TONGHOP!Q754,"")</f>
        <v/>
      </c>
      <c r="E754" s="1" t="str">
        <f>IF(AND(TONGHOP!K754="KTHP",OR(TONGHOP!L754="LT",TONGHOP!L754="TN"),AND(TONGHOP!O754&gt;90,TONGHOP!O754&lt;=120)),TONGHOP!R754,"")</f>
        <v/>
      </c>
      <c r="F754" s="1" t="str">
        <f t="shared" si="45"/>
        <v/>
      </c>
      <c r="G754" s="1" t="str">
        <f>IF(AND(TONGHOP!K754="KTHP",OR(TONGHOP!L754="LT",TONGHOP!L754="TN"),AND(TONGHOP!O754&gt;120,TONGHOP!O754&lt;=150)),TONGHOP!Q754,"")</f>
        <v/>
      </c>
      <c r="H754" s="1" t="str">
        <f>IF(AND(TONGHOP!K754="KTHP",OR(TONGHOP!L754="LT",TONGHOP!L754="TN"),AND(TONGHOP!O754&gt;120,TONGHOP!O754&lt;=150)),TONGHOP!R754,"")</f>
        <v/>
      </c>
      <c r="I754" s="1" t="str">
        <f t="shared" si="46"/>
        <v/>
      </c>
      <c r="J754" s="1" t="str">
        <f>IF(AND(TONGHOP!K754="KTHP",OR(TONGHOP!L754="LT",TONGHOP!L754="TN"),TONGHOP!O754&gt;150),TONGHOP!Q754,"")</f>
        <v/>
      </c>
      <c r="K754" s="1" t="str">
        <f>IF(AND(TONGHOP!K754="KTHP",OR(TONGHOP!L754="LT",TONGHOP!L754="TN"),TONGHOP!O754&gt;150),TONGHOP!R754,"")</f>
        <v/>
      </c>
      <c r="L754" s="1" t="str">
        <f t="shared" si="47"/>
        <v/>
      </c>
    </row>
    <row r="755" spans="1:12">
      <c r="A755" s="1" t="str">
        <f>IF(AND(TONGHOP!K755="KTHP",OR(TONGHOP!L755="LT",TONGHOP!L755="TN"),TONGHOP!O755&lt;=90),TONGHOP!Q755,"")</f>
        <v>Nguyễn Thị Khánh Thư</v>
      </c>
      <c r="B755" s="1" t="str">
        <f>IF(AND(TONGHOP!K755="KTHP",OR(TONGHOP!L755="LT",TONGHOP!L755="TN"),TONGHOP!O755&lt;=90),TONGHOP!R755,"")</f>
        <v>Mai Chiếm Tuấn</v>
      </c>
      <c r="C755" s="1">
        <f t="shared" si="44"/>
        <v>1.2</v>
      </c>
      <c r="D755" s="1" t="str">
        <f>IF(AND(TONGHOP!K755="KTHP",OR(TONGHOP!L755="LT",TONGHOP!L755="TN"),AND(TONGHOP!O755&gt;90,TONGHOP!O755&lt;=120)),TONGHOP!Q755,"")</f>
        <v/>
      </c>
      <c r="E755" s="1" t="str">
        <f>IF(AND(TONGHOP!K755="KTHP",OR(TONGHOP!L755="LT",TONGHOP!L755="TN"),AND(TONGHOP!O755&gt;90,TONGHOP!O755&lt;=120)),TONGHOP!R755,"")</f>
        <v/>
      </c>
      <c r="F755" s="1" t="str">
        <f t="shared" si="45"/>
        <v/>
      </c>
      <c r="G755" s="1" t="str">
        <f>IF(AND(TONGHOP!K755="KTHP",OR(TONGHOP!L755="LT",TONGHOP!L755="TN"),AND(TONGHOP!O755&gt;120,TONGHOP!O755&lt;=150)),TONGHOP!Q755,"")</f>
        <v/>
      </c>
      <c r="H755" s="1" t="str">
        <f>IF(AND(TONGHOP!K755="KTHP",OR(TONGHOP!L755="LT",TONGHOP!L755="TN"),AND(TONGHOP!O755&gt;120,TONGHOP!O755&lt;=150)),TONGHOP!R755,"")</f>
        <v/>
      </c>
      <c r="I755" s="1" t="str">
        <f t="shared" si="46"/>
        <v/>
      </c>
      <c r="J755" s="1" t="str">
        <f>IF(AND(TONGHOP!K755="KTHP",OR(TONGHOP!L755="LT",TONGHOP!L755="TN"),TONGHOP!O755&gt;150),TONGHOP!Q755,"")</f>
        <v/>
      </c>
      <c r="K755" s="1" t="str">
        <f>IF(AND(TONGHOP!K755="KTHP",OR(TONGHOP!L755="LT",TONGHOP!L755="TN"),TONGHOP!O755&gt;150),TONGHOP!R755,"")</f>
        <v/>
      </c>
      <c r="L755" s="1" t="str">
        <f t="shared" si="47"/>
        <v/>
      </c>
    </row>
    <row r="756" spans="1:12">
      <c r="A756" s="1" t="str">
        <f>IF(AND(TONGHOP!K756="KTHP",OR(TONGHOP!L756="LT",TONGHOP!L756="TN"),TONGHOP!O756&lt;=90),TONGHOP!Q756,"")</f>
        <v>Lê Thị Hồng Vân</v>
      </c>
      <c r="B756" s="1" t="str">
        <f>IF(AND(TONGHOP!K756="KTHP",OR(TONGHOP!L756="LT",TONGHOP!L756="TN"),TONGHOP!O756&lt;=90),TONGHOP!R756,"")</f>
        <v>Lê Thị Thu Thảo</v>
      </c>
      <c r="C756" s="1">
        <f t="shared" si="44"/>
        <v>1.2</v>
      </c>
      <c r="D756" s="1" t="str">
        <f>IF(AND(TONGHOP!K756="KTHP",OR(TONGHOP!L756="LT",TONGHOP!L756="TN"),AND(TONGHOP!O756&gt;90,TONGHOP!O756&lt;=120)),TONGHOP!Q756,"")</f>
        <v/>
      </c>
      <c r="E756" s="1" t="str">
        <f>IF(AND(TONGHOP!K756="KTHP",OR(TONGHOP!L756="LT",TONGHOP!L756="TN"),AND(TONGHOP!O756&gt;90,TONGHOP!O756&lt;=120)),TONGHOP!R756,"")</f>
        <v/>
      </c>
      <c r="F756" s="1" t="str">
        <f t="shared" si="45"/>
        <v/>
      </c>
      <c r="G756" s="1" t="str">
        <f>IF(AND(TONGHOP!K756="KTHP",OR(TONGHOP!L756="LT",TONGHOP!L756="TN"),AND(TONGHOP!O756&gt;120,TONGHOP!O756&lt;=150)),TONGHOP!Q756,"")</f>
        <v/>
      </c>
      <c r="H756" s="1" t="str">
        <f>IF(AND(TONGHOP!K756="KTHP",OR(TONGHOP!L756="LT",TONGHOP!L756="TN"),AND(TONGHOP!O756&gt;120,TONGHOP!O756&lt;=150)),TONGHOP!R756,"")</f>
        <v/>
      </c>
      <c r="I756" s="1" t="str">
        <f t="shared" si="46"/>
        <v/>
      </c>
      <c r="J756" s="1" t="str">
        <f>IF(AND(TONGHOP!K756="KTHP",OR(TONGHOP!L756="LT",TONGHOP!L756="TN"),TONGHOP!O756&gt;150),TONGHOP!Q756,"")</f>
        <v/>
      </c>
      <c r="K756" s="1" t="str">
        <f>IF(AND(TONGHOP!K756="KTHP",OR(TONGHOP!L756="LT",TONGHOP!L756="TN"),TONGHOP!O756&gt;150),TONGHOP!R756,"")</f>
        <v/>
      </c>
      <c r="L756" s="1" t="str">
        <f t="shared" si="47"/>
        <v/>
      </c>
    </row>
    <row r="757" spans="1:12">
      <c r="A757" s="1" t="str">
        <f>IF(AND(TONGHOP!K757="KTHP",OR(TONGHOP!L757="LT",TONGHOP!L757="TN"),TONGHOP!O757&lt;=90),TONGHOP!Q757,"")</f>
        <v>Nguyễn Thị Mai</v>
      </c>
      <c r="B757" s="1" t="str">
        <f>IF(AND(TONGHOP!K757="KTHP",OR(TONGHOP!L757="LT",TONGHOP!L757="TN"),TONGHOP!O757&lt;=90),TONGHOP!R757,"")</f>
        <v>Lê Xuân Thủy</v>
      </c>
      <c r="C757" s="1">
        <f t="shared" si="44"/>
        <v>1.2</v>
      </c>
      <c r="D757" s="1" t="str">
        <f>IF(AND(TONGHOP!K757="KTHP",OR(TONGHOP!L757="LT",TONGHOP!L757="TN"),AND(TONGHOP!O757&gt;90,TONGHOP!O757&lt;=120)),TONGHOP!Q757,"")</f>
        <v/>
      </c>
      <c r="E757" s="1" t="str">
        <f>IF(AND(TONGHOP!K757="KTHP",OR(TONGHOP!L757="LT",TONGHOP!L757="TN"),AND(TONGHOP!O757&gt;90,TONGHOP!O757&lt;=120)),TONGHOP!R757,"")</f>
        <v/>
      </c>
      <c r="F757" s="1" t="str">
        <f t="shared" si="45"/>
        <v/>
      </c>
      <c r="G757" s="1" t="str">
        <f>IF(AND(TONGHOP!K757="KTHP",OR(TONGHOP!L757="LT",TONGHOP!L757="TN"),AND(TONGHOP!O757&gt;120,TONGHOP!O757&lt;=150)),TONGHOP!Q757,"")</f>
        <v/>
      </c>
      <c r="H757" s="1" t="str">
        <f>IF(AND(TONGHOP!K757="KTHP",OR(TONGHOP!L757="LT",TONGHOP!L757="TN"),AND(TONGHOP!O757&gt;120,TONGHOP!O757&lt;=150)),TONGHOP!R757,"")</f>
        <v/>
      </c>
      <c r="I757" s="1" t="str">
        <f t="shared" si="46"/>
        <v/>
      </c>
      <c r="J757" s="1" t="str">
        <f>IF(AND(TONGHOP!K757="KTHP",OR(TONGHOP!L757="LT",TONGHOP!L757="TN"),TONGHOP!O757&gt;150),TONGHOP!Q757,"")</f>
        <v/>
      </c>
      <c r="K757" s="1" t="str">
        <f>IF(AND(TONGHOP!K757="KTHP",OR(TONGHOP!L757="LT",TONGHOP!L757="TN"),TONGHOP!O757&gt;150),TONGHOP!R757,"")</f>
        <v/>
      </c>
      <c r="L757" s="1" t="str">
        <f t="shared" si="47"/>
        <v/>
      </c>
    </row>
    <row r="758" spans="1:12">
      <c r="A758" s="1" t="str">
        <f>IF(AND(TONGHOP!K758="KTHP",OR(TONGHOP!L758="LT",TONGHOP!L758="TN"),TONGHOP!O758&lt;=90),TONGHOP!Q758,"")</f>
        <v>Trương Thị Minh Hà</v>
      </c>
      <c r="B758" s="1" t="str">
        <f>IF(AND(TONGHOP!K758="KTHP",OR(TONGHOP!L758="LT",TONGHOP!L758="TN"),TONGHOP!O758&lt;=90),TONGHOP!R758,"")</f>
        <v>Lưu Thị Thúy</v>
      </c>
      <c r="C758" s="1">
        <f t="shared" si="44"/>
        <v>1.2</v>
      </c>
      <c r="D758" s="1" t="str">
        <f>IF(AND(TONGHOP!K758="KTHP",OR(TONGHOP!L758="LT",TONGHOP!L758="TN"),AND(TONGHOP!O758&gt;90,TONGHOP!O758&lt;=120)),TONGHOP!Q758,"")</f>
        <v/>
      </c>
      <c r="E758" s="1" t="str">
        <f>IF(AND(TONGHOP!K758="KTHP",OR(TONGHOP!L758="LT",TONGHOP!L758="TN"),AND(TONGHOP!O758&gt;90,TONGHOP!O758&lt;=120)),TONGHOP!R758,"")</f>
        <v/>
      </c>
      <c r="F758" s="1" t="str">
        <f t="shared" si="45"/>
        <v/>
      </c>
      <c r="G758" s="1" t="str">
        <f>IF(AND(TONGHOP!K758="KTHP",OR(TONGHOP!L758="LT",TONGHOP!L758="TN"),AND(TONGHOP!O758&gt;120,TONGHOP!O758&lt;=150)),TONGHOP!Q758,"")</f>
        <v/>
      </c>
      <c r="H758" s="1" t="str">
        <f>IF(AND(TONGHOP!K758="KTHP",OR(TONGHOP!L758="LT",TONGHOP!L758="TN"),AND(TONGHOP!O758&gt;120,TONGHOP!O758&lt;=150)),TONGHOP!R758,"")</f>
        <v/>
      </c>
      <c r="I758" s="1" t="str">
        <f t="shared" si="46"/>
        <v/>
      </c>
      <c r="J758" s="1" t="str">
        <f>IF(AND(TONGHOP!K758="KTHP",OR(TONGHOP!L758="LT",TONGHOP!L758="TN"),TONGHOP!O758&gt;150),TONGHOP!Q758,"")</f>
        <v/>
      </c>
      <c r="K758" s="1" t="str">
        <f>IF(AND(TONGHOP!K758="KTHP",OR(TONGHOP!L758="LT",TONGHOP!L758="TN"),TONGHOP!O758&gt;150),TONGHOP!R758,"")</f>
        <v/>
      </c>
      <c r="L758" s="1" t="str">
        <f t="shared" si="47"/>
        <v/>
      </c>
    </row>
    <row r="759" spans="1:12">
      <c r="A759" s="1" t="str">
        <f>IF(AND(TONGHOP!K759="KTHP",OR(TONGHOP!L759="LT",TONGHOP!L759="TN"),TONGHOP!O759&lt;=90),TONGHOP!Q759,"")</f>
        <v>Phan Thị Xuân Trang</v>
      </c>
      <c r="B759" s="1" t="str">
        <f>IF(AND(TONGHOP!K759="KTHP",OR(TONGHOP!L759="LT",TONGHOP!L759="TN"),TONGHOP!O759&lt;=90),TONGHOP!R759,"")</f>
        <v>Nguyễn Duy Đạt</v>
      </c>
      <c r="C759" s="1">
        <f t="shared" si="44"/>
        <v>1.2</v>
      </c>
      <c r="D759" s="1" t="str">
        <f>IF(AND(TONGHOP!K759="KTHP",OR(TONGHOP!L759="LT",TONGHOP!L759="TN"),AND(TONGHOP!O759&gt;90,TONGHOP!O759&lt;=120)),TONGHOP!Q759,"")</f>
        <v/>
      </c>
      <c r="E759" s="1" t="str">
        <f>IF(AND(TONGHOP!K759="KTHP",OR(TONGHOP!L759="LT",TONGHOP!L759="TN"),AND(TONGHOP!O759&gt;90,TONGHOP!O759&lt;=120)),TONGHOP!R759,"")</f>
        <v/>
      </c>
      <c r="F759" s="1" t="str">
        <f t="shared" si="45"/>
        <v/>
      </c>
      <c r="G759" s="1" t="str">
        <f>IF(AND(TONGHOP!K759="KTHP",OR(TONGHOP!L759="LT",TONGHOP!L759="TN"),AND(TONGHOP!O759&gt;120,TONGHOP!O759&lt;=150)),TONGHOP!Q759,"")</f>
        <v/>
      </c>
      <c r="H759" s="1" t="str">
        <f>IF(AND(TONGHOP!K759="KTHP",OR(TONGHOP!L759="LT",TONGHOP!L759="TN"),AND(TONGHOP!O759&gt;120,TONGHOP!O759&lt;=150)),TONGHOP!R759,"")</f>
        <v/>
      </c>
      <c r="I759" s="1" t="str">
        <f t="shared" si="46"/>
        <v/>
      </c>
      <c r="J759" s="1" t="str">
        <f>IF(AND(TONGHOP!K759="KTHP",OR(TONGHOP!L759="LT",TONGHOP!L759="TN"),TONGHOP!O759&gt;150),TONGHOP!Q759,"")</f>
        <v/>
      </c>
      <c r="K759" s="1" t="str">
        <f>IF(AND(TONGHOP!K759="KTHP",OR(TONGHOP!L759="LT",TONGHOP!L759="TN"),TONGHOP!O759&gt;150),TONGHOP!R759,"")</f>
        <v/>
      </c>
      <c r="L759" s="1" t="str">
        <f t="shared" si="47"/>
        <v/>
      </c>
    </row>
    <row r="760" spans="1:12">
      <c r="A760" s="1" t="str">
        <f>IF(AND(TONGHOP!K760="KTHP",OR(TONGHOP!L760="LT",TONGHOP!L760="TN"),TONGHOP!O760&lt;=90),TONGHOP!Q760,"")</f>
        <v>Trần Vĩnh Xuyên</v>
      </c>
      <c r="B760" s="1" t="str">
        <f>IF(AND(TONGHOP!K760="KTHP",OR(TONGHOP!L760="LT",TONGHOP!L760="TN"),TONGHOP!O760&lt;=90),TONGHOP!R760,"")</f>
        <v>Trịnh Hoàng Hiệp</v>
      </c>
      <c r="C760" s="1">
        <f t="shared" si="44"/>
        <v>1.2</v>
      </c>
      <c r="D760" s="1" t="str">
        <f>IF(AND(TONGHOP!K760="KTHP",OR(TONGHOP!L760="LT",TONGHOP!L760="TN"),AND(TONGHOP!O760&gt;90,TONGHOP!O760&lt;=120)),TONGHOP!Q760,"")</f>
        <v/>
      </c>
      <c r="E760" s="1" t="str">
        <f>IF(AND(TONGHOP!K760="KTHP",OR(TONGHOP!L760="LT",TONGHOP!L760="TN"),AND(TONGHOP!O760&gt;90,TONGHOP!O760&lt;=120)),TONGHOP!R760,"")</f>
        <v/>
      </c>
      <c r="F760" s="1" t="str">
        <f t="shared" si="45"/>
        <v/>
      </c>
      <c r="G760" s="1" t="str">
        <f>IF(AND(TONGHOP!K760="KTHP",OR(TONGHOP!L760="LT",TONGHOP!L760="TN"),AND(TONGHOP!O760&gt;120,TONGHOP!O760&lt;=150)),TONGHOP!Q760,"")</f>
        <v/>
      </c>
      <c r="H760" s="1" t="str">
        <f>IF(AND(TONGHOP!K760="KTHP",OR(TONGHOP!L760="LT",TONGHOP!L760="TN"),AND(TONGHOP!O760&gt;120,TONGHOP!O760&lt;=150)),TONGHOP!R760,"")</f>
        <v/>
      </c>
      <c r="I760" s="1" t="str">
        <f t="shared" si="46"/>
        <v/>
      </c>
      <c r="J760" s="1" t="str">
        <f>IF(AND(TONGHOP!K760="KTHP",OR(TONGHOP!L760="LT",TONGHOP!L760="TN"),TONGHOP!O760&gt;150),TONGHOP!Q760,"")</f>
        <v/>
      </c>
      <c r="K760" s="1" t="str">
        <f>IF(AND(TONGHOP!K760="KTHP",OR(TONGHOP!L760="LT",TONGHOP!L760="TN"),TONGHOP!O760&gt;150),TONGHOP!R760,"")</f>
        <v/>
      </c>
      <c r="L760" s="1" t="str">
        <f t="shared" si="47"/>
        <v/>
      </c>
    </row>
    <row r="761" spans="1:12">
      <c r="A761" s="1" t="str">
        <f>IF(AND(TONGHOP!K761="KTHP",OR(TONGHOP!L761="LT",TONGHOP!L761="TN"),TONGHOP!O761&lt;=90),TONGHOP!Q761,"")</f>
        <v>Trần Thị Hồng Thu</v>
      </c>
      <c r="B761" s="1" t="str">
        <f>IF(AND(TONGHOP!K761="KTHP",OR(TONGHOP!L761="LT",TONGHOP!L761="TN"),TONGHOP!O761&lt;=90),TONGHOP!R761,"")</f>
        <v>Phạm Thị Gia Tâm</v>
      </c>
      <c r="C761" s="1">
        <f t="shared" si="44"/>
        <v>1.2</v>
      </c>
      <c r="D761" s="1" t="str">
        <f>IF(AND(TONGHOP!K761="KTHP",OR(TONGHOP!L761="LT",TONGHOP!L761="TN"),AND(TONGHOP!O761&gt;90,TONGHOP!O761&lt;=120)),TONGHOP!Q761,"")</f>
        <v/>
      </c>
      <c r="E761" s="1" t="str">
        <f>IF(AND(TONGHOP!K761="KTHP",OR(TONGHOP!L761="LT",TONGHOP!L761="TN"),AND(TONGHOP!O761&gt;90,TONGHOP!O761&lt;=120)),TONGHOP!R761,"")</f>
        <v/>
      </c>
      <c r="F761" s="1" t="str">
        <f t="shared" si="45"/>
        <v/>
      </c>
      <c r="G761" s="1" t="str">
        <f>IF(AND(TONGHOP!K761="KTHP",OR(TONGHOP!L761="LT",TONGHOP!L761="TN"),AND(TONGHOP!O761&gt;120,TONGHOP!O761&lt;=150)),TONGHOP!Q761,"")</f>
        <v/>
      </c>
      <c r="H761" s="1" t="str">
        <f>IF(AND(TONGHOP!K761="KTHP",OR(TONGHOP!L761="LT",TONGHOP!L761="TN"),AND(TONGHOP!O761&gt;120,TONGHOP!O761&lt;=150)),TONGHOP!R761,"")</f>
        <v/>
      </c>
      <c r="I761" s="1" t="str">
        <f t="shared" si="46"/>
        <v/>
      </c>
      <c r="J761" s="1" t="str">
        <f>IF(AND(TONGHOP!K761="KTHP",OR(TONGHOP!L761="LT",TONGHOP!L761="TN"),TONGHOP!O761&gt;150),TONGHOP!Q761,"")</f>
        <v/>
      </c>
      <c r="K761" s="1" t="str">
        <f>IF(AND(TONGHOP!K761="KTHP",OR(TONGHOP!L761="LT",TONGHOP!L761="TN"),TONGHOP!O761&gt;150),TONGHOP!R761,"")</f>
        <v/>
      </c>
      <c r="L761" s="1" t="str">
        <f t="shared" si="47"/>
        <v/>
      </c>
    </row>
    <row r="762" spans="1:12">
      <c r="A762" s="1" t="str">
        <f>IF(AND(TONGHOP!K762="KTHP",OR(TONGHOP!L762="LT",TONGHOP!L762="TN"),TONGHOP!O762&lt;=90),TONGHOP!Q762,"")</f>
        <v>Hà Như Mai</v>
      </c>
      <c r="B762" s="1" t="str">
        <f>IF(AND(TONGHOP!K762="KTHP",OR(TONGHOP!L762="LT",TONGHOP!L762="TN"),TONGHOP!O762&lt;=90),TONGHOP!R762,"")</f>
        <v>Lư Thị Yến Vũ</v>
      </c>
      <c r="C762" s="1">
        <f t="shared" si="44"/>
        <v>1.2</v>
      </c>
      <c r="D762" s="1" t="str">
        <f>IF(AND(TONGHOP!K762="KTHP",OR(TONGHOP!L762="LT",TONGHOP!L762="TN"),AND(TONGHOP!O762&gt;90,TONGHOP!O762&lt;=120)),TONGHOP!Q762,"")</f>
        <v/>
      </c>
      <c r="E762" s="1" t="str">
        <f>IF(AND(TONGHOP!K762="KTHP",OR(TONGHOP!L762="LT",TONGHOP!L762="TN"),AND(TONGHOP!O762&gt;90,TONGHOP!O762&lt;=120)),TONGHOP!R762,"")</f>
        <v/>
      </c>
      <c r="F762" s="1" t="str">
        <f t="shared" si="45"/>
        <v/>
      </c>
      <c r="G762" s="1" t="str">
        <f>IF(AND(TONGHOP!K762="KTHP",OR(TONGHOP!L762="LT",TONGHOP!L762="TN"),AND(TONGHOP!O762&gt;120,TONGHOP!O762&lt;=150)),TONGHOP!Q762,"")</f>
        <v/>
      </c>
      <c r="H762" s="1" t="str">
        <f>IF(AND(TONGHOP!K762="KTHP",OR(TONGHOP!L762="LT",TONGHOP!L762="TN"),AND(TONGHOP!O762&gt;120,TONGHOP!O762&lt;=150)),TONGHOP!R762,"")</f>
        <v/>
      </c>
      <c r="I762" s="1" t="str">
        <f t="shared" si="46"/>
        <v/>
      </c>
      <c r="J762" s="1" t="str">
        <f>IF(AND(TONGHOP!K762="KTHP",OR(TONGHOP!L762="LT",TONGHOP!L762="TN"),TONGHOP!O762&gt;150),TONGHOP!Q762,"")</f>
        <v/>
      </c>
      <c r="K762" s="1" t="str">
        <f>IF(AND(TONGHOP!K762="KTHP",OR(TONGHOP!L762="LT",TONGHOP!L762="TN"),TONGHOP!O762&gt;150),TONGHOP!R762,"")</f>
        <v/>
      </c>
      <c r="L762" s="1" t="str">
        <f t="shared" si="47"/>
        <v/>
      </c>
    </row>
    <row r="763" spans="1:12">
      <c r="A763" s="1" t="str">
        <f>IF(AND(TONGHOP!K763="KTHP",OR(TONGHOP!L763="LT",TONGHOP!L763="TN"),TONGHOP!O763&lt;=90),TONGHOP!Q763,"")</f>
        <v>Đặng Đức Minh</v>
      </c>
      <c r="B763" s="1" t="str">
        <f>IF(AND(TONGHOP!K763="KTHP",OR(TONGHOP!L763="LT",TONGHOP!L763="TN"),TONGHOP!O763&lt;=90),TONGHOP!R763,"")</f>
        <v>Phan Thị Huyền Trang</v>
      </c>
      <c r="C763" s="1">
        <f t="shared" si="44"/>
        <v>1.2</v>
      </c>
      <c r="D763" s="1" t="str">
        <f>IF(AND(TONGHOP!K763="KTHP",OR(TONGHOP!L763="LT",TONGHOP!L763="TN"),AND(TONGHOP!O763&gt;90,TONGHOP!O763&lt;=120)),TONGHOP!Q763,"")</f>
        <v/>
      </c>
      <c r="E763" s="1" t="str">
        <f>IF(AND(TONGHOP!K763="KTHP",OR(TONGHOP!L763="LT",TONGHOP!L763="TN"),AND(TONGHOP!O763&gt;90,TONGHOP!O763&lt;=120)),TONGHOP!R763,"")</f>
        <v/>
      </c>
      <c r="F763" s="1" t="str">
        <f t="shared" si="45"/>
        <v/>
      </c>
      <c r="G763" s="1" t="str">
        <f>IF(AND(TONGHOP!K763="KTHP",OR(TONGHOP!L763="LT",TONGHOP!L763="TN"),AND(TONGHOP!O763&gt;120,TONGHOP!O763&lt;=150)),TONGHOP!Q763,"")</f>
        <v/>
      </c>
      <c r="H763" s="1" t="str">
        <f>IF(AND(TONGHOP!K763="KTHP",OR(TONGHOP!L763="LT",TONGHOP!L763="TN"),AND(TONGHOP!O763&gt;120,TONGHOP!O763&lt;=150)),TONGHOP!R763,"")</f>
        <v/>
      </c>
      <c r="I763" s="1" t="str">
        <f t="shared" si="46"/>
        <v/>
      </c>
      <c r="J763" s="1" t="str">
        <f>IF(AND(TONGHOP!K763="KTHP",OR(TONGHOP!L763="LT",TONGHOP!L763="TN"),TONGHOP!O763&gt;150),TONGHOP!Q763,"")</f>
        <v/>
      </c>
      <c r="K763" s="1" t="str">
        <f>IF(AND(TONGHOP!K763="KTHP",OR(TONGHOP!L763="LT",TONGHOP!L763="TN"),TONGHOP!O763&gt;150),TONGHOP!R763,"")</f>
        <v/>
      </c>
      <c r="L763" s="1" t="str">
        <f t="shared" si="47"/>
        <v/>
      </c>
    </row>
    <row r="764" spans="1:12">
      <c r="A764" s="1" t="str">
        <f>IF(AND(TONGHOP!K764="KTHP",OR(TONGHOP!L764="LT",TONGHOP!L764="TN"),TONGHOP!O764&lt;=90),TONGHOP!Q764,"")</f>
        <v>Nguyễn Quỳnh Giao</v>
      </c>
      <c r="B764" s="1" t="str">
        <f>IF(AND(TONGHOP!K764="KTHP",OR(TONGHOP!L764="LT",TONGHOP!L764="TN"),TONGHOP!O764&lt;=90),TONGHOP!R764,"")</f>
        <v>Dương Thị Hồng</v>
      </c>
      <c r="C764" s="1">
        <f t="shared" si="44"/>
        <v>1.2</v>
      </c>
      <c r="D764" s="1" t="str">
        <f>IF(AND(TONGHOP!K764="KTHP",OR(TONGHOP!L764="LT",TONGHOP!L764="TN"),AND(TONGHOP!O764&gt;90,TONGHOP!O764&lt;=120)),TONGHOP!Q764,"")</f>
        <v/>
      </c>
      <c r="E764" s="1" t="str">
        <f>IF(AND(TONGHOP!K764="KTHP",OR(TONGHOP!L764="LT",TONGHOP!L764="TN"),AND(TONGHOP!O764&gt;90,TONGHOP!O764&lt;=120)),TONGHOP!R764,"")</f>
        <v/>
      </c>
      <c r="F764" s="1" t="str">
        <f t="shared" si="45"/>
        <v/>
      </c>
      <c r="G764" s="1" t="str">
        <f>IF(AND(TONGHOP!K764="KTHP",OR(TONGHOP!L764="LT",TONGHOP!L764="TN"),AND(TONGHOP!O764&gt;120,TONGHOP!O764&lt;=150)),TONGHOP!Q764,"")</f>
        <v/>
      </c>
      <c r="H764" s="1" t="str">
        <f>IF(AND(TONGHOP!K764="KTHP",OR(TONGHOP!L764="LT",TONGHOP!L764="TN"),AND(TONGHOP!O764&gt;120,TONGHOP!O764&lt;=150)),TONGHOP!R764,"")</f>
        <v/>
      </c>
      <c r="I764" s="1" t="str">
        <f t="shared" si="46"/>
        <v/>
      </c>
      <c r="J764" s="1" t="str">
        <f>IF(AND(TONGHOP!K764="KTHP",OR(TONGHOP!L764="LT",TONGHOP!L764="TN"),TONGHOP!O764&gt;150),TONGHOP!Q764,"")</f>
        <v/>
      </c>
      <c r="K764" s="1" t="str">
        <f>IF(AND(TONGHOP!K764="KTHP",OR(TONGHOP!L764="LT",TONGHOP!L764="TN"),TONGHOP!O764&gt;150),TONGHOP!R764,"")</f>
        <v/>
      </c>
      <c r="L764" s="1" t="str">
        <f t="shared" si="47"/>
        <v/>
      </c>
    </row>
    <row r="765" spans="1:12">
      <c r="A765" s="1" t="str">
        <f>IF(AND(TONGHOP!K765="KTHP",OR(TONGHOP!L765="LT",TONGHOP!L765="TN"),TONGHOP!O765&lt;=90),TONGHOP!Q765,"")</f>
        <v>Lê Tiến Đạt</v>
      </c>
      <c r="B765" s="1" t="str">
        <f>IF(AND(TONGHOP!K765="KTHP",OR(TONGHOP!L765="LT",TONGHOP!L765="TN"),TONGHOP!O765&lt;=90),TONGHOP!R765,"")</f>
        <v>Bùi Thị Ngọc Sương</v>
      </c>
      <c r="C765" s="1">
        <f t="shared" si="44"/>
        <v>1.2</v>
      </c>
      <c r="D765" s="1" t="str">
        <f>IF(AND(TONGHOP!K765="KTHP",OR(TONGHOP!L765="LT",TONGHOP!L765="TN"),AND(TONGHOP!O765&gt;90,TONGHOP!O765&lt;=120)),TONGHOP!Q765,"")</f>
        <v/>
      </c>
      <c r="E765" s="1" t="str">
        <f>IF(AND(TONGHOP!K765="KTHP",OR(TONGHOP!L765="LT",TONGHOP!L765="TN"),AND(TONGHOP!O765&gt;90,TONGHOP!O765&lt;=120)),TONGHOP!R765,"")</f>
        <v/>
      </c>
      <c r="F765" s="1" t="str">
        <f t="shared" si="45"/>
        <v/>
      </c>
      <c r="G765" s="1" t="str">
        <f>IF(AND(TONGHOP!K765="KTHP",OR(TONGHOP!L765="LT",TONGHOP!L765="TN"),AND(TONGHOP!O765&gt;120,TONGHOP!O765&lt;=150)),TONGHOP!Q765,"")</f>
        <v/>
      </c>
      <c r="H765" s="1" t="str">
        <f>IF(AND(TONGHOP!K765="KTHP",OR(TONGHOP!L765="LT",TONGHOP!L765="TN"),AND(TONGHOP!O765&gt;120,TONGHOP!O765&lt;=150)),TONGHOP!R765,"")</f>
        <v/>
      </c>
      <c r="I765" s="1" t="str">
        <f t="shared" si="46"/>
        <v/>
      </c>
      <c r="J765" s="1" t="str">
        <f>IF(AND(TONGHOP!K765="KTHP",OR(TONGHOP!L765="LT",TONGHOP!L765="TN"),TONGHOP!O765&gt;150),TONGHOP!Q765,"")</f>
        <v/>
      </c>
      <c r="K765" s="1" t="str">
        <f>IF(AND(TONGHOP!K765="KTHP",OR(TONGHOP!L765="LT",TONGHOP!L765="TN"),TONGHOP!O765&gt;150),TONGHOP!R765,"")</f>
        <v/>
      </c>
      <c r="L765" s="1" t="str">
        <f t="shared" si="47"/>
        <v/>
      </c>
    </row>
    <row r="766" spans="1:12">
      <c r="A766" s="1" t="str">
        <f>IF(AND(TONGHOP!K766="KTHP",OR(TONGHOP!L766="LT",TONGHOP!L766="TN"),TONGHOP!O766&lt;=90),TONGHOP!Q766,"")</f>
        <v>Nguyễn Hồng Đức</v>
      </c>
      <c r="B766" s="1" t="str">
        <f>IF(AND(TONGHOP!K766="KTHP",OR(TONGHOP!L766="LT",TONGHOP!L766="TN"),TONGHOP!O766&lt;=90),TONGHOP!R766,"")</f>
        <v>Lâm Thị Phương Thuỳ</v>
      </c>
      <c r="C766" s="1">
        <f t="shared" si="44"/>
        <v>1.2</v>
      </c>
      <c r="D766" s="1" t="str">
        <f>IF(AND(TONGHOP!K766="KTHP",OR(TONGHOP!L766="LT",TONGHOP!L766="TN"),AND(TONGHOP!O766&gt;90,TONGHOP!O766&lt;=120)),TONGHOP!Q766,"")</f>
        <v/>
      </c>
      <c r="E766" s="1" t="str">
        <f>IF(AND(TONGHOP!K766="KTHP",OR(TONGHOP!L766="LT",TONGHOP!L766="TN"),AND(TONGHOP!O766&gt;90,TONGHOP!O766&lt;=120)),TONGHOP!R766,"")</f>
        <v/>
      </c>
      <c r="F766" s="1" t="str">
        <f t="shared" si="45"/>
        <v/>
      </c>
      <c r="G766" s="1" t="str">
        <f>IF(AND(TONGHOP!K766="KTHP",OR(TONGHOP!L766="LT",TONGHOP!L766="TN"),AND(TONGHOP!O766&gt;120,TONGHOP!O766&lt;=150)),TONGHOP!Q766,"")</f>
        <v/>
      </c>
      <c r="H766" s="1" t="str">
        <f>IF(AND(TONGHOP!K766="KTHP",OR(TONGHOP!L766="LT",TONGHOP!L766="TN"),AND(TONGHOP!O766&gt;120,TONGHOP!O766&lt;=150)),TONGHOP!R766,"")</f>
        <v/>
      </c>
      <c r="I766" s="1" t="str">
        <f t="shared" si="46"/>
        <v/>
      </c>
      <c r="J766" s="1" t="str">
        <f>IF(AND(TONGHOP!K766="KTHP",OR(TONGHOP!L766="LT",TONGHOP!L766="TN"),TONGHOP!O766&gt;150),TONGHOP!Q766,"")</f>
        <v/>
      </c>
      <c r="K766" s="1" t="str">
        <f>IF(AND(TONGHOP!K766="KTHP",OR(TONGHOP!L766="LT",TONGHOP!L766="TN"),TONGHOP!O766&gt;150),TONGHOP!R766,"")</f>
        <v/>
      </c>
      <c r="L766" s="1" t="str">
        <f t="shared" si="47"/>
        <v/>
      </c>
    </row>
    <row r="767" spans="1:12">
      <c r="A767" s="1" t="str">
        <f>IF(AND(TONGHOP!K767="KTHP",OR(TONGHOP!L767="LT",TONGHOP!L767="TN"),TONGHOP!O767&lt;=90),TONGHOP!Q767,"")</f>
        <v>Nguyễn Tam Cương</v>
      </c>
      <c r="B767" s="1" t="str">
        <f>IF(AND(TONGHOP!K767="KTHP",OR(TONGHOP!L767="LT",TONGHOP!L767="TN"),TONGHOP!O767&lt;=90),TONGHOP!R767,"")</f>
        <v>Lữ Xuân Trang</v>
      </c>
      <c r="C767" s="1">
        <f t="shared" si="44"/>
        <v>1.2</v>
      </c>
      <c r="D767" s="1" t="str">
        <f>IF(AND(TONGHOP!K767="KTHP",OR(TONGHOP!L767="LT",TONGHOP!L767="TN"),AND(TONGHOP!O767&gt;90,TONGHOP!O767&lt;=120)),TONGHOP!Q767,"")</f>
        <v/>
      </c>
      <c r="E767" s="1" t="str">
        <f>IF(AND(TONGHOP!K767="KTHP",OR(TONGHOP!L767="LT",TONGHOP!L767="TN"),AND(TONGHOP!O767&gt;90,TONGHOP!O767&lt;=120)),TONGHOP!R767,"")</f>
        <v/>
      </c>
      <c r="F767" s="1" t="str">
        <f t="shared" si="45"/>
        <v/>
      </c>
      <c r="G767" s="1" t="str">
        <f>IF(AND(TONGHOP!K767="KTHP",OR(TONGHOP!L767="LT",TONGHOP!L767="TN"),AND(TONGHOP!O767&gt;120,TONGHOP!O767&lt;=150)),TONGHOP!Q767,"")</f>
        <v/>
      </c>
      <c r="H767" s="1" t="str">
        <f>IF(AND(TONGHOP!K767="KTHP",OR(TONGHOP!L767="LT",TONGHOP!L767="TN"),AND(TONGHOP!O767&gt;120,TONGHOP!O767&lt;=150)),TONGHOP!R767,"")</f>
        <v/>
      </c>
      <c r="I767" s="1" t="str">
        <f t="shared" si="46"/>
        <v/>
      </c>
      <c r="J767" s="1" t="str">
        <f>IF(AND(TONGHOP!K767="KTHP",OR(TONGHOP!L767="LT",TONGHOP!L767="TN"),TONGHOP!O767&gt;150),TONGHOP!Q767,"")</f>
        <v/>
      </c>
      <c r="K767" s="1" t="str">
        <f>IF(AND(TONGHOP!K767="KTHP",OR(TONGHOP!L767="LT",TONGHOP!L767="TN"),TONGHOP!O767&gt;150),TONGHOP!R767,"")</f>
        <v/>
      </c>
      <c r="L767" s="1" t="str">
        <f t="shared" si="47"/>
        <v/>
      </c>
    </row>
    <row r="768" spans="1:12">
      <c r="A768" s="1" t="str">
        <f>IF(AND(TONGHOP!K768="KTHP",OR(TONGHOP!L768="LT",TONGHOP!L768="TN"),TONGHOP!O768&lt;=90),TONGHOP!Q768,"")</f>
        <v>Trần Trung Hiếu</v>
      </c>
      <c r="B768" s="1" t="str">
        <f>IF(AND(TONGHOP!K768="KTHP",OR(TONGHOP!L768="LT",TONGHOP!L768="TN"),TONGHOP!O768&lt;=90),TONGHOP!R768,"")</f>
        <v>Vương Thanh Thuỷ</v>
      </c>
      <c r="C768" s="1">
        <f t="shared" si="44"/>
        <v>1.2</v>
      </c>
      <c r="D768" s="1" t="str">
        <f>IF(AND(TONGHOP!K768="KTHP",OR(TONGHOP!L768="LT",TONGHOP!L768="TN"),AND(TONGHOP!O768&gt;90,TONGHOP!O768&lt;=120)),TONGHOP!Q768,"")</f>
        <v/>
      </c>
      <c r="E768" s="1" t="str">
        <f>IF(AND(TONGHOP!K768="KTHP",OR(TONGHOP!L768="LT",TONGHOP!L768="TN"),AND(TONGHOP!O768&gt;90,TONGHOP!O768&lt;=120)),TONGHOP!R768,"")</f>
        <v/>
      </c>
      <c r="F768" s="1" t="str">
        <f t="shared" si="45"/>
        <v/>
      </c>
      <c r="G768" s="1" t="str">
        <f>IF(AND(TONGHOP!K768="KTHP",OR(TONGHOP!L768="LT",TONGHOP!L768="TN"),AND(TONGHOP!O768&gt;120,TONGHOP!O768&lt;=150)),TONGHOP!Q768,"")</f>
        <v/>
      </c>
      <c r="H768" s="1" t="str">
        <f>IF(AND(TONGHOP!K768="KTHP",OR(TONGHOP!L768="LT",TONGHOP!L768="TN"),AND(TONGHOP!O768&gt;120,TONGHOP!O768&lt;=150)),TONGHOP!R768,"")</f>
        <v/>
      </c>
      <c r="I768" s="1" t="str">
        <f t="shared" si="46"/>
        <v/>
      </c>
      <c r="J768" s="1" t="str">
        <f>IF(AND(TONGHOP!K768="KTHP",OR(TONGHOP!L768="LT",TONGHOP!L768="TN"),TONGHOP!O768&gt;150),TONGHOP!Q768,"")</f>
        <v/>
      </c>
      <c r="K768" s="1" t="str">
        <f>IF(AND(TONGHOP!K768="KTHP",OR(TONGHOP!L768="LT",TONGHOP!L768="TN"),TONGHOP!O768&gt;150),TONGHOP!R768,"")</f>
        <v/>
      </c>
      <c r="L768" s="1" t="str">
        <f t="shared" si="47"/>
        <v/>
      </c>
    </row>
    <row r="769" spans="1:12">
      <c r="A769" s="1" t="str">
        <f>IF(AND(TONGHOP!K769="KTHP",OR(TONGHOP!L769="LT",TONGHOP!L769="TN"),TONGHOP!O769&lt;=90),TONGHOP!Q769,"")</f>
        <v>Lê Nguyễn Mỹ Trâm</v>
      </c>
      <c r="B769" s="1" t="str">
        <f>IF(AND(TONGHOP!K769="KTHP",OR(TONGHOP!L769="LT",TONGHOP!L769="TN"),TONGHOP!O769&lt;=90),TONGHOP!R769,"")</f>
        <v>Bùi Ánh Tuyết</v>
      </c>
      <c r="C769" s="1">
        <f t="shared" si="44"/>
        <v>1.2</v>
      </c>
      <c r="D769" s="1" t="str">
        <f>IF(AND(TONGHOP!K769="KTHP",OR(TONGHOP!L769="LT",TONGHOP!L769="TN"),AND(TONGHOP!O769&gt;90,TONGHOP!O769&lt;=120)),TONGHOP!Q769,"")</f>
        <v/>
      </c>
      <c r="E769" s="1" t="str">
        <f>IF(AND(TONGHOP!K769="KTHP",OR(TONGHOP!L769="LT",TONGHOP!L769="TN"),AND(TONGHOP!O769&gt;90,TONGHOP!O769&lt;=120)),TONGHOP!R769,"")</f>
        <v/>
      </c>
      <c r="F769" s="1" t="str">
        <f t="shared" si="45"/>
        <v/>
      </c>
      <c r="G769" s="1" t="str">
        <f>IF(AND(TONGHOP!K769="KTHP",OR(TONGHOP!L769="LT",TONGHOP!L769="TN"),AND(TONGHOP!O769&gt;120,TONGHOP!O769&lt;=150)),TONGHOP!Q769,"")</f>
        <v/>
      </c>
      <c r="H769" s="1" t="str">
        <f>IF(AND(TONGHOP!K769="KTHP",OR(TONGHOP!L769="LT",TONGHOP!L769="TN"),AND(TONGHOP!O769&gt;120,TONGHOP!O769&lt;=150)),TONGHOP!R769,"")</f>
        <v/>
      </c>
      <c r="I769" s="1" t="str">
        <f t="shared" si="46"/>
        <v/>
      </c>
      <c r="J769" s="1" t="str">
        <f>IF(AND(TONGHOP!K769="KTHP",OR(TONGHOP!L769="LT",TONGHOP!L769="TN"),TONGHOP!O769&gt;150),TONGHOP!Q769,"")</f>
        <v/>
      </c>
      <c r="K769" s="1" t="str">
        <f>IF(AND(TONGHOP!K769="KTHP",OR(TONGHOP!L769="LT",TONGHOP!L769="TN"),TONGHOP!O769&gt;150),TONGHOP!R769,"")</f>
        <v/>
      </c>
      <c r="L769" s="1" t="str">
        <f t="shared" si="47"/>
        <v/>
      </c>
    </row>
    <row r="770" spans="1:12">
      <c r="A770" s="1" t="str">
        <f>IF(AND(TONGHOP!K770="KTHP",OR(TONGHOP!L770="LT",TONGHOP!L770="TN"),TONGHOP!O770&lt;=90),TONGHOP!Q770,"")</f>
        <v>Nguyễn Thành Long</v>
      </c>
      <c r="B770" s="1" t="str">
        <f>IF(AND(TONGHOP!K770="KTHP",OR(TONGHOP!L770="LT",TONGHOP!L770="TN"),TONGHOP!O770&lt;=90),TONGHOP!R770,"")</f>
        <v>Trần Nguyên Bảo Trân</v>
      </c>
      <c r="C770" s="1">
        <f t="shared" si="44"/>
        <v>1.2</v>
      </c>
      <c r="D770" s="1" t="str">
        <f>IF(AND(TONGHOP!K770="KTHP",OR(TONGHOP!L770="LT",TONGHOP!L770="TN"),AND(TONGHOP!O770&gt;90,TONGHOP!O770&lt;=120)),TONGHOP!Q770,"")</f>
        <v/>
      </c>
      <c r="E770" s="1" t="str">
        <f>IF(AND(TONGHOP!K770="KTHP",OR(TONGHOP!L770="LT",TONGHOP!L770="TN"),AND(TONGHOP!O770&gt;90,TONGHOP!O770&lt;=120)),TONGHOP!R770,"")</f>
        <v/>
      </c>
      <c r="F770" s="1" t="str">
        <f t="shared" si="45"/>
        <v/>
      </c>
      <c r="G770" s="1" t="str">
        <f>IF(AND(TONGHOP!K770="KTHP",OR(TONGHOP!L770="LT",TONGHOP!L770="TN"),AND(TONGHOP!O770&gt;120,TONGHOP!O770&lt;=150)),TONGHOP!Q770,"")</f>
        <v/>
      </c>
      <c r="H770" s="1" t="str">
        <f>IF(AND(TONGHOP!K770="KTHP",OR(TONGHOP!L770="LT",TONGHOP!L770="TN"),AND(TONGHOP!O770&gt;120,TONGHOP!O770&lt;=150)),TONGHOP!R770,"")</f>
        <v/>
      </c>
      <c r="I770" s="1" t="str">
        <f t="shared" si="46"/>
        <v/>
      </c>
      <c r="J770" s="1" t="str">
        <f>IF(AND(TONGHOP!K770="KTHP",OR(TONGHOP!L770="LT",TONGHOP!L770="TN"),TONGHOP!O770&gt;150),TONGHOP!Q770,"")</f>
        <v/>
      </c>
      <c r="K770" s="1" t="str">
        <f>IF(AND(TONGHOP!K770="KTHP",OR(TONGHOP!L770="LT",TONGHOP!L770="TN"),TONGHOP!O770&gt;150),TONGHOP!R770,"")</f>
        <v/>
      </c>
      <c r="L770" s="1" t="str">
        <f t="shared" si="47"/>
        <v/>
      </c>
    </row>
    <row r="771" spans="1:12">
      <c r="A771" s="1" t="str">
        <f>IF(AND(TONGHOP!K771="KTHP",OR(TONGHOP!L771="LT",TONGHOP!L771="TN"),TONGHOP!O771&lt;=90),TONGHOP!Q771,"")</f>
        <v>Vũ Hạnh Chiêu</v>
      </c>
      <c r="B771" s="1" t="str">
        <f>IF(AND(TONGHOP!K771="KTHP",OR(TONGHOP!L771="LT",TONGHOP!L771="TN"),TONGHOP!O771&lt;=90),TONGHOP!R771,"")</f>
        <v>Lê Tất Đạt</v>
      </c>
      <c r="C771" s="1">
        <f t="shared" ref="C771:C834" si="48">IF(AND(A771="",B771=""),"",1.2)</f>
        <v>1.2</v>
      </c>
      <c r="D771" s="1" t="str">
        <f>IF(AND(TONGHOP!K771="KTHP",OR(TONGHOP!L771="LT",TONGHOP!L771="TN"),AND(TONGHOP!O771&gt;90,TONGHOP!O771&lt;=120)),TONGHOP!Q771,"")</f>
        <v/>
      </c>
      <c r="E771" s="1" t="str">
        <f>IF(AND(TONGHOP!K771="KTHP",OR(TONGHOP!L771="LT",TONGHOP!L771="TN"),AND(TONGHOP!O771&gt;90,TONGHOP!O771&lt;=120)),TONGHOP!R771,"")</f>
        <v/>
      </c>
      <c r="F771" s="1" t="str">
        <f t="shared" ref="F771:F834" si="49">IF(AND(D771="",E771=""),"",1.6)</f>
        <v/>
      </c>
      <c r="G771" s="1" t="str">
        <f>IF(AND(TONGHOP!K771="KTHP",OR(TONGHOP!L771="LT",TONGHOP!L771="TN"),AND(TONGHOP!O771&gt;120,TONGHOP!O771&lt;=150)),TONGHOP!Q771,"")</f>
        <v/>
      </c>
      <c r="H771" s="1" t="str">
        <f>IF(AND(TONGHOP!K771="KTHP",OR(TONGHOP!L771="LT",TONGHOP!L771="TN"),AND(TONGHOP!O771&gt;120,TONGHOP!O771&lt;=150)),TONGHOP!R771,"")</f>
        <v/>
      </c>
      <c r="I771" s="1" t="str">
        <f t="shared" ref="I771:I834" si="50">IF(AND(G771="",H771=""),"",2)</f>
        <v/>
      </c>
      <c r="J771" s="1" t="str">
        <f>IF(AND(TONGHOP!K771="KTHP",OR(TONGHOP!L771="LT",TONGHOP!L771="TN"),TONGHOP!O771&gt;150),TONGHOP!Q771,"")</f>
        <v/>
      </c>
      <c r="K771" s="1" t="str">
        <f>IF(AND(TONGHOP!K771="KTHP",OR(TONGHOP!L771="LT",TONGHOP!L771="TN"),TONGHOP!O771&gt;150),TONGHOP!R771,"")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IF(AND(TONGHOP!K772="KTHP",OR(TONGHOP!L772="LT",TONGHOP!L772="TN"),TONGHOP!O772&lt;=90),TONGHOP!Q772,"")</f>
        <v>Nguyễn Minh Đức Cường</v>
      </c>
      <c r="B772" s="1" t="str">
        <f>IF(AND(TONGHOP!K772="KTHP",OR(TONGHOP!L772="LT",TONGHOP!L772="TN"),TONGHOP!O772&lt;=90),TONGHOP!R772,"")</f>
        <v>Bùi Thành Dũng</v>
      </c>
      <c r="C772" s="1">
        <f t="shared" si="48"/>
        <v>1.2</v>
      </c>
      <c r="D772" s="1" t="str">
        <f>IF(AND(TONGHOP!K772="KTHP",OR(TONGHOP!L772="LT",TONGHOP!L772="TN"),AND(TONGHOP!O772&gt;90,TONGHOP!O772&lt;=120)),TONGHOP!Q772,"")</f>
        <v/>
      </c>
      <c r="E772" s="1" t="str">
        <f>IF(AND(TONGHOP!K772="KTHP",OR(TONGHOP!L772="LT",TONGHOP!L772="TN"),AND(TONGHOP!O772&gt;90,TONGHOP!O772&lt;=120)),TONGHOP!R772,"")</f>
        <v/>
      </c>
      <c r="F772" s="1" t="str">
        <f t="shared" si="49"/>
        <v/>
      </c>
      <c r="G772" s="1" t="str">
        <f>IF(AND(TONGHOP!K772="KTHP",OR(TONGHOP!L772="LT",TONGHOP!L772="TN"),AND(TONGHOP!O772&gt;120,TONGHOP!O772&lt;=150)),TONGHOP!Q772,"")</f>
        <v/>
      </c>
      <c r="H772" s="1" t="str">
        <f>IF(AND(TONGHOP!K772="KTHP",OR(TONGHOP!L772="LT",TONGHOP!L772="TN"),AND(TONGHOP!O772&gt;120,TONGHOP!O772&lt;=150)),TONGHOP!R772,"")</f>
        <v/>
      </c>
      <c r="I772" s="1" t="str">
        <f t="shared" si="50"/>
        <v/>
      </c>
      <c r="J772" s="1" t="str">
        <f>IF(AND(TONGHOP!K772="KTHP",OR(TONGHOP!L772="LT",TONGHOP!L772="TN"),TONGHOP!O772&gt;150),TONGHOP!Q772,"")</f>
        <v/>
      </c>
      <c r="K772" s="1" t="str">
        <f>IF(AND(TONGHOP!K772="KTHP",OR(TONGHOP!L772="LT",TONGHOP!L772="TN"),TONGHOP!O772&gt;150),TONGHOP!R772,"")</f>
        <v/>
      </c>
      <c r="L772" s="1" t="str">
        <f t="shared" si="51"/>
        <v/>
      </c>
    </row>
    <row r="773" spans="1:12">
      <c r="A773" s="1" t="str">
        <f>IF(AND(TONGHOP!K773="KTHP",OR(TONGHOP!L773="LT",TONGHOP!L773="TN"),TONGHOP!O773&lt;=90),TONGHOP!Q773,"")</f>
        <v>Nguyễn Trần Thanh Nhàn</v>
      </c>
      <c r="B773" s="1" t="str">
        <f>IF(AND(TONGHOP!K773="KTHP",OR(TONGHOP!L773="LT",TONGHOP!L773="TN"),TONGHOP!O773&lt;=90),TONGHOP!R773,"")</f>
        <v>Nguyễn Thanh Vĩnh Phúc</v>
      </c>
      <c r="C773" s="1">
        <f t="shared" si="48"/>
        <v>1.2</v>
      </c>
      <c r="D773" s="1" t="str">
        <f>IF(AND(TONGHOP!K773="KTHP",OR(TONGHOP!L773="LT",TONGHOP!L773="TN"),AND(TONGHOP!O773&gt;90,TONGHOP!O773&lt;=120)),TONGHOP!Q773,"")</f>
        <v/>
      </c>
      <c r="E773" s="1" t="str">
        <f>IF(AND(TONGHOP!K773="KTHP",OR(TONGHOP!L773="LT",TONGHOP!L773="TN"),AND(TONGHOP!O773&gt;90,TONGHOP!O773&lt;=120)),TONGHOP!R773,"")</f>
        <v/>
      </c>
      <c r="F773" s="1" t="str">
        <f t="shared" si="49"/>
        <v/>
      </c>
      <c r="G773" s="1" t="str">
        <f>IF(AND(TONGHOP!K773="KTHP",OR(TONGHOP!L773="LT",TONGHOP!L773="TN"),AND(TONGHOP!O773&gt;120,TONGHOP!O773&lt;=150)),TONGHOP!Q773,"")</f>
        <v/>
      </c>
      <c r="H773" s="1" t="str">
        <f>IF(AND(TONGHOP!K773="KTHP",OR(TONGHOP!L773="LT",TONGHOP!L773="TN"),AND(TONGHOP!O773&gt;120,TONGHOP!O773&lt;=150)),TONGHOP!R773,"")</f>
        <v/>
      </c>
      <c r="I773" s="1" t="str">
        <f t="shared" si="50"/>
        <v/>
      </c>
      <c r="J773" s="1" t="str">
        <f>IF(AND(TONGHOP!K773="KTHP",OR(TONGHOP!L773="LT",TONGHOP!L773="TN"),TONGHOP!O773&gt;150),TONGHOP!Q773,"")</f>
        <v/>
      </c>
      <c r="K773" s="1" t="str">
        <f>IF(AND(TONGHOP!K773="KTHP",OR(TONGHOP!L773="LT",TONGHOP!L773="TN"),TONGHOP!O773&gt;150),TONGHOP!R773,"")</f>
        <v/>
      </c>
      <c r="L773" s="1" t="str">
        <f t="shared" si="51"/>
        <v/>
      </c>
    </row>
    <row r="774" spans="1:12">
      <c r="A774" s="1" t="str">
        <f>IF(AND(TONGHOP!K774="KTHP",OR(TONGHOP!L774="LT",TONGHOP!L774="TN"),TONGHOP!O774&lt;=90),TONGHOP!Q774,"")</f>
        <v>Nguyễn Anh Tăng</v>
      </c>
      <c r="B774" s="1" t="str">
        <f>IF(AND(TONGHOP!K774="KTHP",OR(TONGHOP!L774="LT",TONGHOP!L774="TN"),TONGHOP!O774&lt;=90),TONGHOP!R774,"")</f>
        <v>Nguyễn Văn Hậu</v>
      </c>
      <c r="C774" s="1">
        <f t="shared" si="48"/>
        <v>1.2</v>
      </c>
      <c r="D774" s="1" t="str">
        <f>IF(AND(TONGHOP!K774="KTHP",OR(TONGHOP!L774="LT",TONGHOP!L774="TN"),AND(TONGHOP!O774&gt;90,TONGHOP!O774&lt;=120)),TONGHOP!Q774,"")</f>
        <v/>
      </c>
      <c r="E774" s="1" t="str">
        <f>IF(AND(TONGHOP!K774="KTHP",OR(TONGHOP!L774="LT",TONGHOP!L774="TN"),AND(TONGHOP!O774&gt;90,TONGHOP!O774&lt;=120)),TONGHOP!R774,"")</f>
        <v/>
      </c>
      <c r="F774" s="1" t="str">
        <f t="shared" si="49"/>
        <v/>
      </c>
      <c r="G774" s="1" t="str">
        <f>IF(AND(TONGHOP!K774="KTHP",OR(TONGHOP!L774="LT",TONGHOP!L774="TN"),AND(TONGHOP!O774&gt;120,TONGHOP!O774&lt;=150)),TONGHOP!Q774,"")</f>
        <v/>
      </c>
      <c r="H774" s="1" t="str">
        <f>IF(AND(TONGHOP!K774="KTHP",OR(TONGHOP!L774="LT",TONGHOP!L774="TN"),AND(TONGHOP!O774&gt;120,TONGHOP!O774&lt;=150)),TONGHOP!R774,"")</f>
        <v/>
      </c>
      <c r="I774" s="1" t="str">
        <f t="shared" si="50"/>
        <v/>
      </c>
      <c r="J774" s="1" t="str">
        <f>IF(AND(TONGHOP!K774="KTHP",OR(TONGHOP!L774="LT",TONGHOP!L774="TN"),TONGHOP!O774&gt;150),TONGHOP!Q774,"")</f>
        <v/>
      </c>
      <c r="K774" s="1" t="str">
        <f>IF(AND(TONGHOP!K774="KTHP",OR(TONGHOP!L774="LT",TONGHOP!L774="TN"),TONGHOP!O774&gt;150),TONGHOP!R774,"")</f>
        <v/>
      </c>
      <c r="L774" s="1" t="str">
        <f t="shared" si="51"/>
        <v/>
      </c>
    </row>
    <row r="775" spans="1:12">
      <c r="A775" s="1" t="str">
        <f>IF(AND(TONGHOP!K775="KTHP",OR(TONGHOP!L775="LT",TONGHOP!L775="TN"),TONGHOP!O775&lt;=90),TONGHOP!Q775,"")</f>
        <v>Nguyễn Thùy Dương</v>
      </c>
      <c r="B775" s="1" t="str">
        <f>IF(AND(TONGHOP!K775="KTHP",OR(TONGHOP!L775="LT",TONGHOP!L775="TN"),TONGHOP!O775&lt;=90),TONGHOP!R775,"")</f>
        <v>Đinh Trần Phương Thảo</v>
      </c>
      <c r="C775" s="1">
        <f t="shared" si="48"/>
        <v>1.2</v>
      </c>
      <c r="D775" s="1" t="str">
        <f>IF(AND(TONGHOP!K775="KTHP",OR(TONGHOP!L775="LT",TONGHOP!L775="TN"),AND(TONGHOP!O775&gt;90,TONGHOP!O775&lt;=120)),TONGHOP!Q775,"")</f>
        <v/>
      </c>
      <c r="E775" s="1" t="str">
        <f>IF(AND(TONGHOP!K775="KTHP",OR(TONGHOP!L775="LT",TONGHOP!L775="TN"),AND(TONGHOP!O775&gt;90,TONGHOP!O775&lt;=120)),TONGHOP!R775,"")</f>
        <v/>
      </c>
      <c r="F775" s="1" t="str">
        <f t="shared" si="49"/>
        <v/>
      </c>
      <c r="G775" s="1" t="str">
        <f>IF(AND(TONGHOP!K775="KTHP",OR(TONGHOP!L775="LT",TONGHOP!L775="TN"),AND(TONGHOP!O775&gt;120,TONGHOP!O775&lt;=150)),TONGHOP!Q775,"")</f>
        <v/>
      </c>
      <c r="H775" s="1" t="str">
        <f>IF(AND(TONGHOP!K775="KTHP",OR(TONGHOP!L775="LT",TONGHOP!L775="TN"),AND(TONGHOP!O775&gt;120,TONGHOP!O775&lt;=150)),TONGHOP!R775,"")</f>
        <v/>
      </c>
      <c r="I775" s="1" t="str">
        <f t="shared" si="50"/>
        <v/>
      </c>
      <c r="J775" s="1" t="str">
        <f>IF(AND(TONGHOP!K775="KTHP",OR(TONGHOP!L775="LT",TONGHOP!L775="TN"),TONGHOP!O775&gt;150),TONGHOP!Q775,"")</f>
        <v/>
      </c>
      <c r="K775" s="1" t="str">
        <f>IF(AND(TONGHOP!K775="KTHP",OR(TONGHOP!L775="LT",TONGHOP!L775="TN"),TONGHOP!O775&gt;150),TONGHOP!R775,"")</f>
        <v/>
      </c>
      <c r="L775" s="1" t="str">
        <f t="shared" si="51"/>
        <v/>
      </c>
    </row>
    <row r="776" spans="1:12">
      <c r="A776" s="1" t="str">
        <f>IF(AND(TONGHOP!K776="KTHP",OR(TONGHOP!L776="LT",TONGHOP!L776="TN"),TONGHOP!O776&lt;=90),TONGHOP!Q776,"")</f>
        <v>Nguyễn Ngọc Quỳnh(CK)</v>
      </c>
      <c r="B776" s="1" t="str">
        <f>IF(AND(TONGHOP!K776="KTHP",OR(TONGHOP!L776="LT",TONGHOP!L776="TN"),TONGHOP!O776&lt;=90),TONGHOP!R776,"")</f>
        <v>Trần Đình Khải</v>
      </c>
      <c r="C776" s="1">
        <f t="shared" si="48"/>
        <v>1.2</v>
      </c>
      <c r="D776" s="1" t="str">
        <f>IF(AND(TONGHOP!K776="KTHP",OR(TONGHOP!L776="LT",TONGHOP!L776="TN"),AND(TONGHOP!O776&gt;90,TONGHOP!O776&lt;=120)),TONGHOP!Q776,"")</f>
        <v/>
      </c>
      <c r="E776" s="1" t="str">
        <f>IF(AND(TONGHOP!K776="KTHP",OR(TONGHOP!L776="LT",TONGHOP!L776="TN"),AND(TONGHOP!O776&gt;90,TONGHOP!O776&lt;=120)),TONGHOP!R776,"")</f>
        <v/>
      </c>
      <c r="F776" s="1" t="str">
        <f t="shared" si="49"/>
        <v/>
      </c>
      <c r="G776" s="1" t="str">
        <f>IF(AND(TONGHOP!K776="KTHP",OR(TONGHOP!L776="LT",TONGHOP!L776="TN"),AND(TONGHOP!O776&gt;120,TONGHOP!O776&lt;=150)),TONGHOP!Q776,"")</f>
        <v/>
      </c>
      <c r="H776" s="1" t="str">
        <f>IF(AND(TONGHOP!K776="KTHP",OR(TONGHOP!L776="LT",TONGHOP!L776="TN"),AND(TONGHOP!O776&gt;120,TONGHOP!O776&lt;=150)),TONGHOP!R776,"")</f>
        <v/>
      </c>
      <c r="I776" s="1" t="str">
        <f t="shared" si="50"/>
        <v/>
      </c>
      <c r="J776" s="1" t="str">
        <f>IF(AND(TONGHOP!K776="KTHP",OR(TONGHOP!L776="LT",TONGHOP!L776="TN"),TONGHOP!O776&gt;150),TONGHOP!Q776,"")</f>
        <v/>
      </c>
      <c r="K776" s="1" t="str">
        <f>IF(AND(TONGHOP!K776="KTHP",OR(TONGHOP!L776="LT",TONGHOP!L776="TN"),TONGHOP!O776&gt;150),TONGHOP!R776,"")</f>
        <v/>
      </c>
      <c r="L776" s="1" t="str">
        <f t="shared" si="51"/>
        <v/>
      </c>
    </row>
    <row r="777" spans="1:12">
      <c r="A777" s="1" t="str">
        <f>IF(AND(TONGHOP!K777="KTHP",OR(TONGHOP!L777="LT",TONGHOP!L777="TN"),TONGHOP!O777&lt;=90),TONGHOP!Q777,"")</f>
        <v>Nguyễn Cao Phong</v>
      </c>
      <c r="B777" s="1" t="str">
        <f>IF(AND(TONGHOP!K777="KTHP",OR(TONGHOP!L777="LT",TONGHOP!L777="TN"),TONGHOP!O777&lt;=90),TONGHOP!R777,"")</f>
        <v>Đỗ Thị Hải Yến</v>
      </c>
      <c r="C777" s="1">
        <f t="shared" si="48"/>
        <v>1.2</v>
      </c>
      <c r="D777" s="1" t="str">
        <f>IF(AND(TONGHOP!K777="KTHP",OR(TONGHOP!L777="LT",TONGHOP!L777="TN"),AND(TONGHOP!O777&gt;90,TONGHOP!O777&lt;=120)),TONGHOP!Q777,"")</f>
        <v/>
      </c>
      <c r="E777" s="1" t="str">
        <f>IF(AND(TONGHOP!K777="KTHP",OR(TONGHOP!L777="LT",TONGHOP!L777="TN"),AND(TONGHOP!O777&gt;90,TONGHOP!O777&lt;=120)),TONGHOP!R777,"")</f>
        <v/>
      </c>
      <c r="F777" s="1" t="str">
        <f t="shared" si="49"/>
        <v/>
      </c>
      <c r="G777" s="1" t="str">
        <f>IF(AND(TONGHOP!K777="KTHP",OR(TONGHOP!L777="LT",TONGHOP!L777="TN"),AND(TONGHOP!O777&gt;120,TONGHOP!O777&lt;=150)),TONGHOP!Q777,"")</f>
        <v/>
      </c>
      <c r="H777" s="1" t="str">
        <f>IF(AND(TONGHOP!K777="KTHP",OR(TONGHOP!L777="LT",TONGHOP!L777="TN"),AND(TONGHOP!O777&gt;120,TONGHOP!O777&lt;=150)),TONGHOP!R777,"")</f>
        <v/>
      </c>
      <c r="I777" s="1" t="str">
        <f t="shared" si="50"/>
        <v/>
      </c>
      <c r="J777" s="1" t="str">
        <f>IF(AND(TONGHOP!K777="KTHP",OR(TONGHOP!L777="LT",TONGHOP!L777="TN"),TONGHOP!O777&gt;150),TONGHOP!Q777,"")</f>
        <v/>
      </c>
      <c r="K777" s="1" t="str">
        <f>IF(AND(TONGHOP!K777="KTHP",OR(TONGHOP!L777="LT",TONGHOP!L777="TN"),TONGHOP!O777&gt;150),TONGHOP!R777,"")</f>
        <v/>
      </c>
      <c r="L777" s="1" t="str">
        <f t="shared" si="51"/>
        <v/>
      </c>
    </row>
    <row r="778" spans="1:12">
      <c r="A778" s="1">
        <f>IF(AND(TONGHOP!K778="KTHP",OR(TONGHOP!L778="LT",TONGHOP!L778="TN"),TONGHOP!O778&lt;=90),TONGHOP!Q778,"")</f>
        <v>0</v>
      </c>
      <c r="B778" s="1">
        <f>IF(AND(TONGHOP!K778="KTHP",OR(TONGHOP!L778="LT",TONGHOP!L778="TN"),TONGHOP!O778&lt;=90),TONGHOP!R778,"")</f>
        <v>0</v>
      </c>
      <c r="C778" s="1">
        <f t="shared" si="48"/>
        <v>1.2</v>
      </c>
      <c r="D778" s="1" t="str">
        <f>IF(AND(TONGHOP!K778="KTHP",OR(TONGHOP!L778="LT",TONGHOP!L778="TN"),AND(TONGHOP!O778&gt;90,TONGHOP!O778&lt;=120)),TONGHOP!Q778,"")</f>
        <v/>
      </c>
      <c r="E778" s="1" t="str">
        <f>IF(AND(TONGHOP!K778="KTHP",OR(TONGHOP!L778="LT",TONGHOP!L778="TN"),AND(TONGHOP!O778&gt;90,TONGHOP!O778&lt;=120)),TONGHOP!R778,"")</f>
        <v/>
      </c>
      <c r="F778" s="1" t="str">
        <f t="shared" si="49"/>
        <v/>
      </c>
      <c r="G778" s="1" t="str">
        <f>IF(AND(TONGHOP!K778="KTHP",OR(TONGHOP!L778="LT",TONGHOP!L778="TN"),AND(TONGHOP!O778&gt;120,TONGHOP!O778&lt;=150)),TONGHOP!Q778,"")</f>
        <v/>
      </c>
      <c r="H778" s="1" t="str">
        <f>IF(AND(TONGHOP!K778="KTHP",OR(TONGHOP!L778="LT",TONGHOP!L778="TN"),AND(TONGHOP!O778&gt;120,TONGHOP!O778&lt;=150)),TONGHOP!R778,"")</f>
        <v/>
      </c>
      <c r="I778" s="1" t="str">
        <f t="shared" si="50"/>
        <v/>
      </c>
      <c r="J778" s="1" t="str">
        <f>IF(AND(TONGHOP!K778="KTHP",OR(TONGHOP!L778="LT",TONGHOP!L778="TN"),TONGHOP!O778&gt;150),TONGHOP!Q778,"")</f>
        <v/>
      </c>
      <c r="K778" s="1" t="str">
        <f>IF(AND(TONGHOP!K778="KTHP",OR(TONGHOP!L778="LT",TONGHOP!L778="TN"),TONGHOP!O778&gt;150),TONGHOP!R778,"")</f>
        <v/>
      </c>
      <c r="L778" s="1" t="str">
        <f t="shared" si="51"/>
        <v/>
      </c>
    </row>
    <row r="779" spans="1:12">
      <c r="A779" s="1" t="str">
        <f>IF(AND(TONGHOP!K779="KTHP",OR(TONGHOP!L779="LT",TONGHOP!L779="TN"),TONGHOP!O779&lt;=90),TONGHOP!Q779,"")</f>
        <v>Lê Thị Mai Hường</v>
      </c>
      <c r="B779" s="1" t="str">
        <f>IF(AND(TONGHOP!K779="KTHP",OR(TONGHOP!L779="LT",TONGHOP!L779="TN"),TONGHOP!O779&lt;=90),TONGHOP!R779,"")</f>
        <v>Đào Anh Tuấn</v>
      </c>
      <c r="C779" s="1">
        <f t="shared" si="48"/>
        <v>1.2</v>
      </c>
      <c r="D779" s="1" t="str">
        <f>IF(AND(TONGHOP!K779="KTHP",OR(TONGHOP!L779="LT",TONGHOP!L779="TN"),AND(TONGHOP!O779&gt;90,TONGHOP!O779&lt;=120)),TONGHOP!Q779,"")</f>
        <v/>
      </c>
      <c r="E779" s="1" t="str">
        <f>IF(AND(TONGHOP!K779="KTHP",OR(TONGHOP!L779="LT",TONGHOP!L779="TN"),AND(TONGHOP!O779&gt;90,TONGHOP!O779&lt;=120)),TONGHOP!R779,"")</f>
        <v/>
      </c>
      <c r="F779" s="1" t="str">
        <f t="shared" si="49"/>
        <v/>
      </c>
      <c r="G779" s="1" t="str">
        <f>IF(AND(TONGHOP!K779="KTHP",OR(TONGHOP!L779="LT",TONGHOP!L779="TN"),AND(TONGHOP!O779&gt;120,TONGHOP!O779&lt;=150)),TONGHOP!Q779,"")</f>
        <v/>
      </c>
      <c r="H779" s="1" t="str">
        <f>IF(AND(TONGHOP!K779="KTHP",OR(TONGHOP!L779="LT",TONGHOP!L779="TN"),AND(TONGHOP!O779&gt;120,TONGHOP!O779&lt;=150)),TONGHOP!R779,"")</f>
        <v/>
      </c>
      <c r="I779" s="1" t="str">
        <f t="shared" si="50"/>
        <v/>
      </c>
      <c r="J779" s="1" t="str">
        <f>IF(AND(TONGHOP!K779="KTHP",OR(TONGHOP!L779="LT",TONGHOP!L779="TN"),TONGHOP!O779&gt;150),TONGHOP!Q779,"")</f>
        <v/>
      </c>
      <c r="K779" s="1" t="str">
        <f>IF(AND(TONGHOP!K779="KTHP",OR(TONGHOP!L779="LT",TONGHOP!L779="TN"),TONGHOP!O779&gt;150),TONGHOP!R779,"")</f>
        <v/>
      </c>
      <c r="L779" s="1" t="str">
        <f t="shared" si="51"/>
        <v/>
      </c>
    </row>
    <row r="780" spans="1:12">
      <c r="A780" s="1">
        <f>IF(AND(TONGHOP!K780="KTHP",OR(TONGHOP!L780="LT",TONGHOP!L780="TN"),TONGHOP!O780&lt;=90),TONGHOP!Q780,"")</f>
        <v>0</v>
      </c>
      <c r="B780" s="1">
        <f>IF(AND(TONGHOP!K780="KTHP",OR(TONGHOP!L780="LT",TONGHOP!L780="TN"),TONGHOP!O780&lt;=90),TONGHOP!R780,"")</f>
        <v>0</v>
      </c>
      <c r="C780" s="1">
        <f t="shared" si="48"/>
        <v>1.2</v>
      </c>
      <c r="D780" s="1" t="str">
        <f>IF(AND(TONGHOP!K780="KTHP",OR(TONGHOP!L780="LT",TONGHOP!L780="TN"),AND(TONGHOP!O780&gt;90,TONGHOP!O780&lt;=120)),TONGHOP!Q780,"")</f>
        <v/>
      </c>
      <c r="E780" s="1" t="str">
        <f>IF(AND(TONGHOP!K780="KTHP",OR(TONGHOP!L780="LT",TONGHOP!L780="TN"),AND(TONGHOP!O780&gt;90,TONGHOP!O780&lt;=120)),TONGHOP!R780,"")</f>
        <v/>
      </c>
      <c r="F780" s="1" t="str">
        <f t="shared" si="49"/>
        <v/>
      </c>
      <c r="G780" s="1" t="str">
        <f>IF(AND(TONGHOP!K780="KTHP",OR(TONGHOP!L780="LT",TONGHOP!L780="TN"),AND(TONGHOP!O780&gt;120,TONGHOP!O780&lt;=150)),TONGHOP!Q780,"")</f>
        <v/>
      </c>
      <c r="H780" s="1" t="str">
        <f>IF(AND(TONGHOP!K780="KTHP",OR(TONGHOP!L780="LT",TONGHOP!L780="TN"),AND(TONGHOP!O780&gt;120,TONGHOP!O780&lt;=150)),TONGHOP!R780,"")</f>
        <v/>
      </c>
      <c r="I780" s="1" t="str">
        <f t="shared" si="50"/>
        <v/>
      </c>
      <c r="J780" s="1" t="str">
        <f>IF(AND(TONGHOP!K780="KTHP",OR(TONGHOP!L780="LT",TONGHOP!L780="TN"),TONGHOP!O780&gt;150),TONGHOP!Q780,"")</f>
        <v/>
      </c>
      <c r="K780" s="1" t="str">
        <f>IF(AND(TONGHOP!K780="KTHP",OR(TONGHOP!L780="LT",TONGHOP!L780="TN"),TONGHOP!O780&gt;150),TONGHOP!R780,"")</f>
        <v/>
      </c>
      <c r="L780" s="1" t="str">
        <f t="shared" si="51"/>
        <v/>
      </c>
    </row>
    <row r="781" spans="1:12">
      <c r="A781" s="1" t="str">
        <f>IF(AND(TONGHOP!K781="KTHP",OR(TONGHOP!L781="LT",TONGHOP!L781="TN"),TONGHOP!O781&lt;=90),TONGHOP!Q781,"")</f>
        <v/>
      </c>
      <c r="B781" s="1" t="str">
        <f>IF(AND(TONGHOP!K781="KTHP",OR(TONGHOP!L781="LT",TONGHOP!L781="TN"),TONGHOP!O781&lt;=90),TONGHOP!R781,"")</f>
        <v/>
      </c>
      <c r="C781" s="1" t="str">
        <f t="shared" si="48"/>
        <v/>
      </c>
      <c r="D781" s="1" t="str">
        <f>IF(AND(TONGHOP!K781="KTHP",OR(TONGHOP!L781="LT",TONGHOP!L781="TN"),AND(TONGHOP!O781&gt;90,TONGHOP!O781&lt;=120)),TONGHOP!Q781,"")</f>
        <v>Nguyễn Thị Thủy(TT)</v>
      </c>
      <c r="E781" s="1" t="str">
        <f>IF(AND(TONGHOP!K781="KTHP",OR(TONGHOP!L781="LT",TONGHOP!L781="TN"),AND(TONGHOP!O781&gt;90,TONGHOP!O781&lt;=120)),TONGHOP!R781,"")</f>
        <v>Lê Hồng Thái</v>
      </c>
      <c r="F781" s="1">
        <f t="shared" si="49"/>
        <v>1.6</v>
      </c>
      <c r="G781" s="1" t="str">
        <f>IF(AND(TONGHOP!K781="KTHP",OR(TONGHOP!L781="LT",TONGHOP!L781="TN"),AND(TONGHOP!O781&gt;120,TONGHOP!O781&lt;=150)),TONGHOP!Q781,"")</f>
        <v/>
      </c>
      <c r="H781" s="1" t="str">
        <f>IF(AND(TONGHOP!K781="KTHP",OR(TONGHOP!L781="LT",TONGHOP!L781="TN"),AND(TONGHOP!O781&gt;120,TONGHOP!O781&lt;=150)),TONGHOP!R781,"")</f>
        <v/>
      </c>
      <c r="I781" s="1" t="str">
        <f t="shared" si="50"/>
        <v/>
      </c>
      <c r="J781" s="1" t="str">
        <f>IF(AND(TONGHOP!K781="KTHP",OR(TONGHOP!L781="LT",TONGHOP!L781="TN"),TONGHOP!O781&gt;150),TONGHOP!Q781,"")</f>
        <v/>
      </c>
      <c r="K781" s="1" t="str">
        <f>IF(AND(TONGHOP!K781="KTHP",OR(TONGHOP!L781="LT",TONGHOP!L781="TN"),TONGHOP!O781&gt;150),TONGHOP!R781,"")</f>
        <v/>
      </c>
      <c r="L781" s="1" t="str">
        <f t="shared" si="51"/>
        <v/>
      </c>
    </row>
    <row r="782" spans="1:12">
      <c r="A782" s="1" t="str">
        <f>IF(AND(TONGHOP!K782="KTHP",OR(TONGHOP!L782="LT",TONGHOP!L782="TN"),TONGHOP!O782&lt;=90),TONGHOP!Q782,"")</f>
        <v/>
      </c>
      <c r="B782" s="1" t="str">
        <f>IF(AND(TONGHOP!K782="KTHP",OR(TONGHOP!L782="LT",TONGHOP!L782="TN"),TONGHOP!O782&lt;=90),TONGHOP!R782,"")</f>
        <v/>
      </c>
      <c r="C782" s="1" t="str">
        <f t="shared" si="48"/>
        <v/>
      </c>
      <c r="D782" s="1" t="str">
        <f>IF(AND(TONGHOP!K782="KTHP",OR(TONGHOP!L782="LT",TONGHOP!L782="TN"),AND(TONGHOP!O782&gt;90,TONGHOP!O782&lt;=120)),TONGHOP!Q782,"")</f>
        <v>Trần Việt Khánh</v>
      </c>
      <c r="E782" s="1" t="str">
        <f>IF(AND(TONGHOP!K782="KTHP",OR(TONGHOP!L782="LT",TONGHOP!L782="TN"),AND(TONGHOP!O782&gt;90,TONGHOP!O782&lt;=120)),TONGHOP!R782,"")</f>
        <v>Đặng Ngọc Đoàn</v>
      </c>
      <c r="F782" s="1">
        <f t="shared" si="49"/>
        <v>1.6</v>
      </c>
      <c r="G782" s="1" t="str">
        <f>IF(AND(TONGHOP!K782="KTHP",OR(TONGHOP!L782="LT",TONGHOP!L782="TN"),AND(TONGHOP!O782&gt;120,TONGHOP!O782&lt;=150)),TONGHOP!Q782,"")</f>
        <v/>
      </c>
      <c r="H782" s="1" t="str">
        <f>IF(AND(TONGHOP!K782="KTHP",OR(TONGHOP!L782="LT",TONGHOP!L782="TN"),AND(TONGHOP!O782&gt;120,TONGHOP!O782&lt;=150)),TONGHOP!R782,"")</f>
        <v/>
      </c>
      <c r="I782" s="1" t="str">
        <f t="shared" si="50"/>
        <v/>
      </c>
      <c r="J782" s="1" t="str">
        <f>IF(AND(TONGHOP!K782="KTHP",OR(TONGHOP!L782="LT",TONGHOP!L782="TN"),TONGHOP!O782&gt;150),TONGHOP!Q782,"")</f>
        <v/>
      </c>
      <c r="K782" s="1" t="str">
        <f>IF(AND(TONGHOP!K782="KTHP",OR(TONGHOP!L782="LT",TONGHOP!L782="TN"),TONGHOP!O782&gt;150),TONGHOP!R782,"")</f>
        <v/>
      </c>
      <c r="L782" s="1" t="str">
        <f t="shared" si="51"/>
        <v/>
      </c>
    </row>
    <row r="783" spans="1:12">
      <c r="A783" s="1" t="str">
        <f>IF(AND(TONGHOP!K783="KTHP",OR(TONGHOP!L783="LT",TONGHOP!L783="TN"),TONGHOP!O783&lt;=90),TONGHOP!Q783,"")</f>
        <v/>
      </c>
      <c r="B783" s="1" t="str">
        <f>IF(AND(TONGHOP!K783="KTHP",OR(TONGHOP!L783="LT",TONGHOP!L783="TN"),TONGHOP!O783&lt;=90),TONGHOP!R783,"")</f>
        <v/>
      </c>
      <c r="C783" s="1" t="str">
        <f t="shared" si="48"/>
        <v/>
      </c>
      <c r="D783" s="1" t="str">
        <f>IF(AND(TONGHOP!K783="KTHP",OR(TONGHOP!L783="LT",TONGHOP!L783="TN"),AND(TONGHOP!O783&gt;90,TONGHOP!O783&lt;=120)),TONGHOP!Q783,"")</f>
        <v>Nguyễn Sanh Cường</v>
      </c>
      <c r="E783" s="1" t="str">
        <f>IF(AND(TONGHOP!K783="KTHP",OR(TONGHOP!L783="LT",TONGHOP!L783="TN"),AND(TONGHOP!O783&gt;90,TONGHOP!O783&lt;=120)),TONGHOP!R783,"")</f>
        <v>Nguyễn Nguyên Hoàng Ngọc Quyên</v>
      </c>
      <c r="F783" s="1">
        <f t="shared" si="49"/>
        <v>1.6</v>
      </c>
      <c r="G783" s="1" t="str">
        <f>IF(AND(TONGHOP!K783="KTHP",OR(TONGHOP!L783="LT",TONGHOP!L783="TN"),AND(TONGHOP!O783&gt;120,TONGHOP!O783&lt;=150)),TONGHOP!Q783,"")</f>
        <v/>
      </c>
      <c r="H783" s="1" t="str">
        <f>IF(AND(TONGHOP!K783="KTHP",OR(TONGHOP!L783="LT",TONGHOP!L783="TN"),AND(TONGHOP!O783&gt;120,TONGHOP!O783&lt;=150)),TONGHOP!R783,"")</f>
        <v/>
      </c>
      <c r="I783" s="1" t="str">
        <f t="shared" si="50"/>
        <v/>
      </c>
      <c r="J783" s="1" t="str">
        <f>IF(AND(TONGHOP!K783="KTHP",OR(TONGHOP!L783="LT",TONGHOP!L783="TN"),TONGHOP!O783&gt;150),TONGHOP!Q783,"")</f>
        <v/>
      </c>
      <c r="K783" s="1" t="str">
        <f>IF(AND(TONGHOP!K783="KTHP",OR(TONGHOP!L783="LT",TONGHOP!L783="TN"),TONGHOP!O783&gt;150),TONGHOP!R783,"")</f>
        <v/>
      </c>
      <c r="L783" s="1" t="str">
        <f t="shared" si="51"/>
        <v/>
      </c>
    </row>
    <row r="784" spans="1:12">
      <c r="A784" s="1" t="str">
        <f>IF(AND(TONGHOP!K784="KTHP",OR(TONGHOP!L784="LT",TONGHOP!L784="TN"),TONGHOP!O784&lt;=90),TONGHOP!Q784,"")</f>
        <v>Trần Vĩnh Xuyên</v>
      </c>
      <c r="B784" s="1" t="str">
        <f>IF(AND(TONGHOP!K784="KTHP",OR(TONGHOP!L784="LT",TONGHOP!L784="TN"),TONGHOP!O784&lt;=90),TONGHOP!R784,"")</f>
        <v>Lữ Xuân Trang</v>
      </c>
      <c r="C784" s="1">
        <f t="shared" si="48"/>
        <v>1.2</v>
      </c>
      <c r="D784" s="1" t="str">
        <f>IF(AND(TONGHOP!K784="KTHP",OR(TONGHOP!L784="LT",TONGHOP!L784="TN"),AND(TONGHOP!O784&gt;90,TONGHOP!O784&lt;=120)),TONGHOP!Q784,"")</f>
        <v/>
      </c>
      <c r="E784" s="1" t="str">
        <f>IF(AND(TONGHOP!K784="KTHP",OR(TONGHOP!L784="LT",TONGHOP!L784="TN"),AND(TONGHOP!O784&gt;90,TONGHOP!O784&lt;=120)),TONGHOP!R784,"")</f>
        <v/>
      </c>
      <c r="F784" s="1" t="str">
        <f t="shared" si="49"/>
        <v/>
      </c>
      <c r="G784" s="1" t="str">
        <f>IF(AND(TONGHOP!K784="KTHP",OR(TONGHOP!L784="LT",TONGHOP!L784="TN"),AND(TONGHOP!O784&gt;120,TONGHOP!O784&lt;=150)),TONGHOP!Q784,"")</f>
        <v/>
      </c>
      <c r="H784" s="1" t="str">
        <f>IF(AND(TONGHOP!K784="KTHP",OR(TONGHOP!L784="LT",TONGHOP!L784="TN"),AND(TONGHOP!O784&gt;120,TONGHOP!O784&lt;=150)),TONGHOP!R784,"")</f>
        <v/>
      </c>
      <c r="I784" s="1" t="str">
        <f t="shared" si="50"/>
        <v/>
      </c>
      <c r="J784" s="1" t="str">
        <f>IF(AND(TONGHOP!K784="KTHP",OR(TONGHOP!L784="LT",TONGHOP!L784="TN"),TONGHOP!O784&gt;150),TONGHOP!Q784,"")</f>
        <v/>
      </c>
      <c r="K784" s="1" t="str">
        <f>IF(AND(TONGHOP!K784="KTHP",OR(TONGHOP!L784="LT",TONGHOP!L784="TN"),TONGHOP!O784&gt;150),TONGHOP!R784,"")</f>
        <v/>
      </c>
      <c r="L784" s="1" t="str">
        <f t="shared" si="51"/>
        <v/>
      </c>
    </row>
    <row r="785" spans="1:12">
      <c r="A785" s="1" t="str">
        <f>IF(AND(TONGHOP!K785="KTHP",OR(TONGHOP!L785="LT",TONGHOP!L785="TN"),TONGHOP!O785&lt;=90),TONGHOP!Q785,"")</f>
        <v>Trần Thị Hồng Thu</v>
      </c>
      <c r="B785" s="1" t="str">
        <f>IF(AND(TONGHOP!K785="KTHP",OR(TONGHOP!L785="LT",TONGHOP!L785="TN"),TONGHOP!O785&lt;=90),TONGHOP!R785,"")</f>
        <v>Vương Thanh Thuỷ</v>
      </c>
      <c r="C785" s="1">
        <f t="shared" si="48"/>
        <v>1.2</v>
      </c>
      <c r="D785" s="1" t="str">
        <f>IF(AND(TONGHOP!K785="KTHP",OR(TONGHOP!L785="LT",TONGHOP!L785="TN"),AND(TONGHOP!O785&gt;90,TONGHOP!O785&lt;=120)),TONGHOP!Q785,"")</f>
        <v/>
      </c>
      <c r="E785" s="1" t="str">
        <f>IF(AND(TONGHOP!K785="KTHP",OR(TONGHOP!L785="LT",TONGHOP!L785="TN"),AND(TONGHOP!O785&gt;90,TONGHOP!O785&lt;=120)),TONGHOP!R785,"")</f>
        <v/>
      </c>
      <c r="F785" s="1" t="str">
        <f t="shared" si="49"/>
        <v/>
      </c>
      <c r="G785" s="1" t="str">
        <f>IF(AND(TONGHOP!K785="KTHP",OR(TONGHOP!L785="LT",TONGHOP!L785="TN"),AND(TONGHOP!O785&gt;120,TONGHOP!O785&lt;=150)),TONGHOP!Q785,"")</f>
        <v/>
      </c>
      <c r="H785" s="1" t="str">
        <f>IF(AND(TONGHOP!K785="KTHP",OR(TONGHOP!L785="LT",TONGHOP!L785="TN"),AND(TONGHOP!O785&gt;120,TONGHOP!O785&lt;=150)),TONGHOP!R785,"")</f>
        <v/>
      </c>
      <c r="I785" s="1" t="str">
        <f t="shared" si="50"/>
        <v/>
      </c>
      <c r="J785" s="1" t="str">
        <f>IF(AND(TONGHOP!K785="KTHP",OR(TONGHOP!L785="LT",TONGHOP!L785="TN"),TONGHOP!O785&gt;150),TONGHOP!Q785,"")</f>
        <v/>
      </c>
      <c r="K785" s="1" t="str">
        <f>IF(AND(TONGHOP!K785="KTHP",OR(TONGHOP!L785="LT",TONGHOP!L785="TN"),TONGHOP!O785&gt;150),TONGHOP!R785,"")</f>
        <v/>
      </c>
      <c r="L785" s="1" t="str">
        <f t="shared" si="51"/>
        <v/>
      </c>
    </row>
    <row r="786" spans="1:12">
      <c r="A786" s="1" t="str">
        <f>IF(AND(TONGHOP!K786="KTHP",OR(TONGHOP!L786="LT",TONGHOP!L786="TN"),TONGHOP!O786&lt;=90),TONGHOP!Q786,"")</f>
        <v>Hà Như Mai</v>
      </c>
      <c r="B786" s="1" t="str">
        <f>IF(AND(TONGHOP!K786="KTHP",OR(TONGHOP!L786="LT",TONGHOP!L786="TN"),TONGHOP!O786&lt;=90),TONGHOP!R786,"")</f>
        <v>Bùi Thành Dũng</v>
      </c>
      <c r="C786" s="1">
        <f t="shared" si="48"/>
        <v>1.2</v>
      </c>
      <c r="D786" s="1" t="str">
        <f>IF(AND(TONGHOP!K786="KTHP",OR(TONGHOP!L786="LT",TONGHOP!L786="TN"),AND(TONGHOP!O786&gt;90,TONGHOP!O786&lt;=120)),TONGHOP!Q786,"")</f>
        <v/>
      </c>
      <c r="E786" s="1" t="str">
        <f>IF(AND(TONGHOP!K786="KTHP",OR(TONGHOP!L786="LT",TONGHOP!L786="TN"),AND(TONGHOP!O786&gt;90,TONGHOP!O786&lt;=120)),TONGHOP!R786,"")</f>
        <v/>
      </c>
      <c r="F786" s="1" t="str">
        <f t="shared" si="49"/>
        <v/>
      </c>
      <c r="G786" s="1" t="str">
        <f>IF(AND(TONGHOP!K786="KTHP",OR(TONGHOP!L786="LT",TONGHOP!L786="TN"),AND(TONGHOP!O786&gt;120,TONGHOP!O786&lt;=150)),TONGHOP!Q786,"")</f>
        <v/>
      </c>
      <c r="H786" s="1" t="str">
        <f>IF(AND(TONGHOP!K786="KTHP",OR(TONGHOP!L786="LT",TONGHOP!L786="TN"),AND(TONGHOP!O786&gt;120,TONGHOP!O786&lt;=150)),TONGHOP!R786,"")</f>
        <v/>
      </c>
      <c r="I786" s="1" t="str">
        <f t="shared" si="50"/>
        <v/>
      </c>
      <c r="J786" s="1" t="str">
        <f>IF(AND(TONGHOP!K786="KTHP",OR(TONGHOP!L786="LT",TONGHOP!L786="TN"),TONGHOP!O786&gt;150),TONGHOP!Q786,"")</f>
        <v/>
      </c>
      <c r="K786" s="1" t="str">
        <f>IF(AND(TONGHOP!K786="KTHP",OR(TONGHOP!L786="LT",TONGHOP!L786="TN"),TONGHOP!O786&gt;150),TONGHOP!R786,"")</f>
        <v/>
      </c>
      <c r="L786" s="1" t="str">
        <f t="shared" si="51"/>
        <v/>
      </c>
    </row>
    <row r="787" spans="1:12">
      <c r="A787" s="1" t="str">
        <f>IF(AND(TONGHOP!K787="KTHP",OR(TONGHOP!L787="LT",TONGHOP!L787="TN"),TONGHOP!O787&lt;=90),TONGHOP!Q787,"")</f>
        <v>Phạm Thị Thanh Thúy</v>
      </c>
      <c r="B787" s="1" t="str">
        <f>IF(AND(TONGHOP!K787="KTHP",OR(TONGHOP!L787="LT",TONGHOP!L787="TN"),TONGHOP!O787&lt;=90),TONGHOP!R787,"")</f>
        <v>Dương Thị Hồng</v>
      </c>
      <c r="C787" s="1">
        <f t="shared" si="48"/>
        <v>1.2</v>
      </c>
      <c r="D787" s="1" t="str">
        <f>IF(AND(TONGHOP!K787="KTHP",OR(TONGHOP!L787="LT",TONGHOP!L787="TN"),AND(TONGHOP!O787&gt;90,TONGHOP!O787&lt;=120)),TONGHOP!Q787,"")</f>
        <v/>
      </c>
      <c r="E787" s="1" t="str">
        <f>IF(AND(TONGHOP!K787="KTHP",OR(TONGHOP!L787="LT",TONGHOP!L787="TN"),AND(TONGHOP!O787&gt;90,TONGHOP!O787&lt;=120)),TONGHOP!R787,"")</f>
        <v/>
      </c>
      <c r="F787" s="1" t="str">
        <f t="shared" si="49"/>
        <v/>
      </c>
      <c r="G787" s="1" t="str">
        <f>IF(AND(TONGHOP!K787="KTHP",OR(TONGHOP!L787="LT",TONGHOP!L787="TN"),AND(TONGHOP!O787&gt;120,TONGHOP!O787&lt;=150)),TONGHOP!Q787,"")</f>
        <v/>
      </c>
      <c r="H787" s="1" t="str">
        <f>IF(AND(TONGHOP!K787="KTHP",OR(TONGHOP!L787="LT",TONGHOP!L787="TN"),AND(TONGHOP!O787&gt;120,TONGHOP!O787&lt;=150)),TONGHOP!R787,"")</f>
        <v/>
      </c>
      <c r="I787" s="1" t="str">
        <f t="shared" si="50"/>
        <v/>
      </c>
      <c r="J787" s="1" t="str">
        <f>IF(AND(TONGHOP!K787="KTHP",OR(TONGHOP!L787="LT",TONGHOP!L787="TN"),TONGHOP!O787&gt;150),TONGHOP!Q787,"")</f>
        <v/>
      </c>
      <c r="K787" s="1" t="str">
        <f>IF(AND(TONGHOP!K787="KTHP",OR(TONGHOP!L787="LT",TONGHOP!L787="TN"),TONGHOP!O787&gt;150),TONGHOP!R787,"")</f>
        <v/>
      </c>
      <c r="L787" s="1" t="str">
        <f t="shared" si="51"/>
        <v/>
      </c>
    </row>
    <row r="788" spans="1:12">
      <c r="A788" s="1" t="str">
        <f>IF(AND(TONGHOP!K788="KTHP",OR(TONGHOP!L788="LT",TONGHOP!L788="TN"),TONGHOP!O788&lt;=90),TONGHOP!Q788,"")</f>
        <v>Nguyễn Thị Hiền</v>
      </c>
      <c r="B788" s="1" t="str">
        <f>IF(AND(TONGHOP!K788="KTHP",OR(TONGHOP!L788="LT",TONGHOP!L788="TN"),TONGHOP!O788&lt;=90),TONGHOP!R788,"")</f>
        <v>Nguyễn Ngọc Quỳnh(CK)</v>
      </c>
      <c r="C788" s="1">
        <f t="shared" si="48"/>
        <v>1.2</v>
      </c>
      <c r="D788" s="1" t="str">
        <f>IF(AND(TONGHOP!K788="KTHP",OR(TONGHOP!L788="LT",TONGHOP!L788="TN"),AND(TONGHOP!O788&gt;90,TONGHOP!O788&lt;=120)),TONGHOP!Q788,"")</f>
        <v/>
      </c>
      <c r="E788" s="1" t="str">
        <f>IF(AND(TONGHOP!K788="KTHP",OR(TONGHOP!L788="LT",TONGHOP!L788="TN"),AND(TONGHOP!O788&gt;90,TONGHOP!O788&lt;=120)),TONGHOP!R788,"")</f>
        <v/>
      </c>
      <c r="F788" s="1" t="str">
        <f t="shared" si="49"/>
        <v/>
      </c>
      <c r="G788" s="1" t="str">
        <f>IF(AND(TONGHOP!K788="KTHP",OR(TONGHOP!L788="LT",TONGHOP!L788="TN"),AND(TONGHOP!O788&gt;120,TONGHOP!O788&lt;=150)),TONGHOP!Q788,"")</f>
        <v/>
      </c>
      <c r="H788" s="1" t="str">
        <f>IF(AND(TONGHOP!K788="KTHP",OR(TONGHOP!L788="LT",TONGHOP!L788="TN"),AND(TONGHOP!O788&gt;120,TONGHOP!O788&lt;=150)),TONGHOP!R788,"")</f>
        <v/>
      </c>
      <c r="I788" s="1" t="str">
        <f t="shared" si="50"/>
        <v/>
      </c>
      <c r="J788" s="1" t="str">
        <f>IF(AND(TONGHOP!K788="KTHP",OR(TONGHOP!L788="LT",TONGHOP!L788="TN"),TONGHOP!O788&gt;150),TONGHOP!Q788,"")</f>
        <v/>
      </c>
      <c r="K788" s="1" t="str">
        <f>IF(AND(TONGHOP!K788="KTHP",OR(TONGHOP!L788="LT",TONGHOP!L788="TN"),TONGHOP!O788&gt;150),TONGHOP!R788,"")</f>
        <v/>
      </c>
      <c r="L788" s="1" t="str">
        <f t="shared" si="51"/>
        <v/>
      </c>
    </row>
    <row r="789" spans="1:12">
      <c r="A789" s="1" t="str">
        <f>IF(AND(TONGHOP!K789="KTHP",OR(TONGHOP!L789="LT",TONGHOP!L789="TN"),TONGHOP!O789&lt;=90),TONGHOP!Q789,"")</f>
        <v>Lê Nguyễn Mỹ Trâm</v>
      </c>
      <c r="B789" s="1" t="str">
        <f>IF(AND(TONGHOP!K789="KTHP",OR(TONGHOP!L789="LT",TONGHOP!L789="TN"),TONGHOP!O789&lt;=90),TONGHOP!R789,"")</f>
        <v>Bùi Thị Ngọc Sương</v>
      </c>
      <c r="C789" s="1">
        <f t="shared" si="48"/>
        <v>1.2</v>
      </c>
      <c r="D789" s="1" t="str">
        <f>IF(AND(TONGHOP!K789="KTHP",OR(TONGHOP!L789="LT",TONGHOP!L789="TN"),AND(TONGHOP!O789&gt;90,TONGHOP!O789&lt;=120)),TONGHOP!Q789,"")</f>
        <v/>
      </c>
      <c r="E789" s="1" t="str">
        <f>IF(AND(TONGHOP!K789="KTHP",OR(TONGHOP!L789="LT",TONGHOP!L789="TN"),AND(TONGHOP!O789&gt;90,TONGHOP!O789&lt;=120)),TONGHOP!R789,"")</f>
        <v/>
      </c>
      <c r="F789" s="1" t="str">
        <f t="shared" si="49"/>
        <v/>
      </c>
      <c r="G789" s="1" t="str">
        <f>IF(AND(TONGHOP!K789="KTHP",OR(TONGHOP!L789="LT",TONGHOP!L789="TN"),AND(TONGHOP!O789&gt;120,TONGHOP!O789&lt;=150)),TONGHOP!Q789,"")</f>
        <v/>
      </c>
      <c r="H789" s="1" t="str">
        <f>IF(AND(TONGHOP!K789="KTHP",OR(TONGHOP!L789="LT",TONGHOP!L789="TN"),AND(TONGHOP!O789&gt;120,TONGHOP!O789&lt;=150)),TONGHOP!R789,"")</f>
        <v/>
      </c>
      <c r="I789" s="1" t="str">
        <f t="shared" si="50"/>
        <v/>
      </c>
      <c r="J789" s="1" t="str">
        <f>IF(AND(TONGHOP!K789="KTHP",OR(TONGHOP!L789="LT",TONGHOP!L789="TN"),TONGHOP!O789&gt;150),TONGHOP!Q789,"")</f>
        <v/>
      </c>
      <c r="K789" s="1" t="str">
        <f>IF(AND(TONGHOP!K789="KTHP",OR(TONGHOP!L789="LT",TONGHOP!L789="TN"),TONGHOP!O789&gt;150),TONGHOP!R789,"")</f>
        <v/>
      </c>
      <c r="L789" s="1" t="str">
        <f t="shared" si="51"/>
        <v/>
      </c>
    </row>
    <row r="790" spans="1:12">
      <c r="A790" s="1" t="str">
        <f>IF(AND(TONGHOP!K790="KTHP",OR(TONGHOP!L790="LT",TONGHOP!L790="TN"),TONGHOP!O790&lt;=90),TONGHOP!Q790,"")</f>
        <v>Nguyễn Thị Dinh</v>
      </c>
      <c r="B790" s="1" t="str">
        <f>IF(AND(TONGHOP!K790="KTHP",OR(TONGHOP!L790="LT",TONGHOP!L790="TN"),TONGHOP!O790&lt;=90),TONGHOP!R790,"")</f>
        <v>Lâm Thị Phương Thuỳ</v>
      </c>
      <c r="C790" s="1">
        <f t="shared" si="48"/>
        <v>1.2</v>
      </c>
      <c r="D790" s="1" t="str">
        <f>IF(AND(TONGHOP!K790="KTHP",OR(TONGHOP!L790="LT",TONGHOP!L790="TN"),AND(TONGHOP!O790&gt;90,TONGHOP!O790&lt;=120)),TONGHOP!Q790,"")</f>
        <v/>
      </c>
      <c r="E790" s="1" t="str">
        <f>IF(AND(TONGHOP!K790="KTHP",OR(TONGHOP!L790="LT",TONGHOP!L790="TN"),AND(TONGHOP!O790&gt;90,TONGHOP!O790&lt;=120)),TONGHOP!R790,"")</f>
        <v/>
      </c>
      <c r="F790" s="1" t="str">
        <f t="shared" si="49"/>
        <v/>
      </c>
      <c r="G790" s="1" t="str">
        <f>IF(AND(TONGHOP!K790="KTHP",OR(TONGHOP!L790="LT",TONGHOP!L790="TN"),AND(TONGHOP!O790&gt;120,TONGHOP!O790&lt;=150)),TONGHOP!Q790,"")</f>
        <v/>
      </c>
      <c r="H790" s="1" t="str">
        <f>IF(AND(TONGHOP!K790="KTHP",OR(TONGHOP!L790="LT",TONGHOP!L790="TN"),AND(TONGHOP!O790&gt;120,TONGHOP!O790&lt;=150)),TONGHOP!R790,"")</f>
        <v/>
      </c>
      <c r="I790" s="1" t="str">
        <f t="shared" si="50"/>
        <v/>
      </c>
      <c r="J790" s="1" t="str">
        <f>IF(AND(TONGHOP!K790="KTHP",OR(TONGHOP!L790="LT",TONGHOP!L790="TN"),TONGHOP!O790&gt;150),TONGHOP!Q790,"")</f>
        <v/>
      </c>
      <c r="K790" s="1" t="str">
        <f>IF(AND(TONGHOP!K790="KTHP",OR(TONGHOP!L790="LT",TONGHOP!L790="TN"),TONGHOP!O790&gt;150),TONGHOP!R790,"")</f>
        <v/>
      </c>
      <c r="L790" s="1" t="str">
        <f t="shared" si="51"/>
        <v/>
      </c>
    </row>
    <row r="791" spans="1:12">
      <c r="A791" s="1" t="str">
        <f>IF(AND(TONGHOP!K791="KTHP",OR(TONGHOP!L791="LT",TONGHOP!L791="TN"),TONGHOP!O791&lt;=90),TONGHOP!Q791,"")</f>
        <v>Nguyễn Thanh Tú</v>
      </c>
      <c r="B791" s="1" t="str">
        <f>IF(AND(TONGHOP!K791="KTHP",OR(TONGHOP!L791="LT",TONGHOP!L791="TN"),TONGHOP!O791&lt;=90),TONGHOP!R791,"")</f>
        <v>Trần Nguyên Bảo Trân</v>
      </c>
      <c r="C791" s="1">
        <f t="shared" si="48"/>
        <v>1.2</v>
      </c>
      <c r="D791" s="1" t="str">
        <f>IF(AND(TONGHOP!K791="KTHP",OR(TONGHOP!L791="LT",TONGHOP!L791="TN"),AND(TONGHOP!O791&gt;90,TONGHOP!O791&lt;=120)),TONGHOP!Q791,"")</f>
        <v/>
      </c>
      <c r="E791" s="1" t="str">
        <f>IF(AND(TONGHOP!K791="KTHP",OR(TONGHOP!L791="LT",TONGHOP!L791="TN"),AND(TONGHOP!O791&gt;90,TONGHOP!O791&lt;=120)),TONGHOP!R791,"")</f>
        <v/>
      </c>
      <c r="F791" s="1" t="str">
        <f t="shared" si="49"/>
        <v/>
      </c>
      <c r="G791" s="1" t="str">
        <f>IF(AND(TONGHOP!K791="KTHP",OR(TONGHOP!L791="LT",TONGHOP!L791="TN"),AND(TONGHOP!O791&gt;120,TONGHOP!O791&lt;=150)),TONGHOP!Q791,"")</f>
        <v/>
      </c>
      <c r="H791" s="1" t="str">
        <f>IF(AND(TONGHOP!K791="KTHP",OR(TONGHOP!L791="LT",TONGHOP!L791="TN"),AND(TONGHOP!O791&gt;120,TONGHOP!O791&lt;=150)),TONGHOP!R791,"")</f>
        <v/>
      </c>
      <c r="I791" s="1" t="str">
        <f t="shared" si="50"/>
        <v/>
      </c>
      <c r="J791" s="1" t="str">
        <f>IF(AND(TONGHOP!K791="KTHP",OR(TONGHOP!L791="LT",TONGHOP!L791="TN"),TONGHOP!O791&gt;150),TONGHOP!Q791,"")</f>
        <v/>
      </c>
      <c r="K791" s="1" t="str">
        <f>IF(AND(TONGHOP!K791="KTHP",OR(TONGHOP!L791="LT",TONGHOP!L791="TN"),TONGHOP!O791&gt;150),TONGHOP!R791,"")</f>
        <v/>
      </c>
      <c r="L791" s="1" t="str">
        <f t="shared" si="51"/>
        <v/>
      </c>
    </row>
    <row r="792" spans="1:12">
      <c r="A792" s="1" t="str">
        <f>IF(AND(TONGHOP!K792="KTHP",OR(TONGHOP!L792="LT",TONGHOP!L792="TN"),TONGHOP!O792&lt;=90),TONGHOP!Q792,"")</f>
        <v>Trương Thị Minh Hà</v>
      </c>
      <c r="B792" s="1" t="str">
        <f>IF(AND(TONGHOP!K792="KTHP",OR(TONGHOP!L792="LT",TONGHOP!L792="TN"),TONGHOP!O792&lt;=90),TONGHOP!R792,"")</f>
        <v>Võ Thị Kim Thư</v>
      </c>
      <c r="C792" s="1">
        <f t="shared" si="48"/>
        <v>1.2</v>
      </c>
      <c r="D792" s="1" t="str">
        <f>IF(AND(TONGHOP!K792="KTHP",OR(TONGHOP!L792="LT",TONGHOP!L792="TN"),AND(TONGHOP!O792&gt;90,TONGHOP!O792&lt;=120)),TONGHOP!Q792,"")</f>
        <v/>
      </c>
      <c r="E792" s="1" t="str">
        <f>IF(AND(TONGHOP!K792="KTHP",OR(TONGHOP!L792="LT",TONGHOP!L792="TN"),AND(TONGHOP!O792&gt;90,TONGHOP!O792&lt;=120)),TONGHOP!R792,"")</f>
        <v/>
      </c>
      <c r="F792" s="1" t="str">
        <f t="shared" si="49"/>
        <v/>
      </c>
      <c r="G792" s="1" t="str">
        <f>IF(AND(TONGHOP!K792="KTHP",OR(TONGHOP!L792="LT",TONGHOP!L792="TN"),AND(TONGHOP!O792&gt;120,TONGHOP!O792&lt;=150)),TONGHOP!Q792,"")</f>
        <v/>
      </c>
      <c r="H792" s="1" t="str">
        <f>IF(AND(TONGHOP!K792="KTHP",OR(TONGHOP!L792="LT",TONGHOP!L792="TN"),AND(TONGHOP!O792&gt;120,TONGHOP!O792&lt;=150)),TONGHOP!R792,"")</f>
        <v/>
      </c>
      <c r="I792" s="1" t="str">
        <f t="shared" si="50"/>
        <v/>
      </c>
      <c r="J792" s="1" t="str">
        <f>IF(AND(TONGHOP!K792="KTHP",OR(TONGHOP!L792="LT",TONGHOP!L792="TN"),TONGHOP!O792&gt;150),TONGHOP!Q792,"")</f>
        <v/>
      </c>
      <c r="K792" s="1" t="str">
        <f>IF(AND(TONGHOP!K792="KTHP",OR(TONGHOP!L792="LT",TONGHOP!L792="TN"),TONGHOP!O792&gt;150),TONGHOP!R792,"")</f>
        <v/>
      </c>
      <c r="L792" s="1" t="str">
        <f t="shared" si="51"/>
        <v/>
      </c>
    </row>
    <row r="793" spans="1:12">
      <c r="A793" s="1" t="str">
        <f>IF(AND(TONGHOP!K793="KTHP",OR(TONGHOP!L793="LT",TONGHOP!L793="TN"),TONGHOP!O793&lt;=90),TONGHOP!Q793,"")</f>
        <v>Phan Thị Xuân Trang</v>
      </c>
      <c r="B793" s="1" t="str">
        <f>IF(AND(TONGHOP!K793="KTHP",OR(TONGHOP!L793="LT",TONGHOP!L793="TN"),TONGHOP!O793&lt;=90),TONGHOP!R793,"")</f>
        <v>Bùi Ánh Tuyết</v>
      </c>
      <c r="C793" s="1">
        <f t="shared" si="48"/>
        <v>1.2</v>
      </c>
      <c r="D793" s="1" t="str">
        <f>IF(AND(TONGHOP!K793="KTHP",OR(TONGHOP!L793="LT",TONGHOP!L793="TN"),AND(TONGHOP!O793&gt;90,TONGHOP!O793&lt;=120)),TONGHOP!Q793,"")</f>
        <v/>
      </c>
      <c r="E793" s="1" t="str">
        <f>IF(AND(TONGHOP!K793="KTHP",OR(TONGHOP!L793="LT",TONGHOP!L793="TN"),AND(TONGHOP!O793&gt;90,TONGHOP!O793&lt;=120)),TONGHOP!R793,"")</f>
        <v/>
      </c>
      <c r="F793" s="1" t="str">
        <f t="shared" si="49"/>
        <v/>
      </c>
      <c r="G793" s="1" t="str">
        <f>IF(AND(TONGHOP!K793="KTHP",OR(TONGHOP!L793="LT",TONGHOP!L793="TN"),AND(TONGHOP!O793&gt;120,TONGHOP!O793&lt;=150)),TONGHOP!Q793,"")</f>
        <v/>
      </c>
      <c r="H793" s="1" t="str">
        <f>IF(AND(TONGHOP!K793="KTHP",OR(TONGHOP!L793="LT",TONGHOP!L793="TN"),AND(TONGHOP!O793&gt;120,TONGHOP!O793&lt;=150)),TONGHOP!R793,"")</f>
        <v/>
      </c>
      <c r="I793" s="1" t="str">
        <f t="shared" si="50"/>
        <v/>
      </c>
      <c r="J793" s="1" t="str">
        <f>IF(AND(TONGHOP!K793="KTHP",OR(TONGHOP!L793="LT",TONGHOP!L793="TN"),TONGHOP!O793&gt;150),TONGHOP!Q793,"")</f>
        <v/>
      </c>
      <c r="K793" s="1" t="str">
        <f>IF(AND(TONGHOP!K793="KTHP",OR(TONGHOP!L793="LT",TONGHOP!L793="TN"),TONGHOP!O793&gt;150),TONGHOP!R793,"")</f>
        <v/>
      </c>
      <c r="L793" s="1" t="str">
        <f t="shared" si="51"/>
        <v/>
      </c>
    </row>
    <row r="794" spans="1:12">
      <c r="A794" s="1" t="str">
        <f>IF(AND(TONGHOP!K794="KTHP",OR(TONGHOP!L794="LT",TONGHOP!L794="TN"),TONGHOP!O794&lt;=90),TONGHOP!Q794,"")</f>
        <v>Nguyễn Cao Phong</v>
      </c>
      <c r="B794" s="1" t="str">
        <f>IF(AND(TONGHOP!K794="KTHP",OR(TONGHOP!L794="LT",TONGHOP!L794="TN"),TONGHOP!O794&lt;=90),TONGHOP!R794,"")</f>
        <v>Phan Thị Huyền Trang</v>
      </c>
      <c r="C794" s="1">
        <f t="shared" si="48"/>
        <v>1.2</v>
      </c>
      <c r="D794" s="1" t="str">
        <f>IF(AND(TONGHOP!K794="KTHP",OR(TONGHOP!L794="LT",TONGHOP!L794="TN"),AND(TONGHOP!O794&gt;90,TONGHOP!O794&lt;=120)),TONGHOP!Q794,"")</f>
        <v/>
      </c>
      <c r="E794" s="1" t="str">
        <f>IF(AND(TONGHOP!K794="KTHP",OR(TONGHOP!L794="LT",TONGHOP!L794="TN"),AND(TONGHOP!O794&gt;90,TONGHOP!O794&lt;=120)),TONGHOP!R794,"")</f>
        <v/>
      </c>
      <c r="F794" s="1" t="str">
        <f t="shared" si="49"/>
        <v/>
      </c>
      <c r="G794" s="1" t="str">
        <f>IF(AND(TONGHOP!K794="KTHP",OR(TONGHOP!L794="LT",TONGHOP!L794="TN"),AND(TONGHOP!O794&gt;120,TONGHOP!O794&lt;=150)),TONGHOP!Q794,"")</f>
        <v/>
      </c>
      <c r="H794" s="1" t="str">
        <f>IF(AND(TONGHOP!K794="KTHP",OR(TONGHOP!L794="LT",TONGHOP!L794="TN"),AND(TONGHOP!O794&gt;120,TONGHOP!O794&lt;=150)),TONGHOP!R794,"")</f>
        <v/>
      </c>
      <c r="I794" s="1" t="str">
        <f t="shared" si="50"/>
        <v/>
      </c>
      <c r="J794" s="1" t="str">
        <f>IF(AND(TONGHOP!K794="KTHP",OR(TONGHOP!L794="LT",TONGHOP!L794="TN"),TONGHOP!O794&gt;150),TONGHOP!Q794,"")</f>
        <v/>
      </c>
      <c r="K794" s="1" t="str">
        <f>IF(AND(TONGHOP!K794="KTHP",OR(TONGHOP!L794="LT",TONGHOP!L794="TN"),TONGHOP!O794&gt;150),TONGHOP!R794,"")</f>
        <v/>
      </c>
      <c r="L794" s="1" t="str">
        <f t="shared" si="51"/>
        <v/>
      </c>
    </row>
    <row r="795" spans="1:12">
      <c r="A795" s="1" t="str">
        <f>IF(AND(TONGHOP!K795="KTHP",OR(TONGHOP!L795="LT",TONGHOP!L795="TN"),TONGHOP!O795&lt;=90),TONGHOP!Q795,"")</f>
        <v>Lê Thị Mai Hường</v>
      </c>
      <c r="B795" s="1" t="str">
        <f>IF(AND(TONGHOP!K795="KTHP",OR(TONGHOP!L795="LT",TONGHOP!L795="TN"),TONGHOP!O795&lt;=90),TONGHOP!R795,"")</f>
        <v>Lê Thị Hà Giang</v>
      </c>
      <c r="C795" s="1">
        <f t="shared" si="48"/>
        <v>1.2</v>
      </c>
      <c r="D795" s="1" t="str">
        <f>IF(AND(TONGHOP!K795="KTHP",OR(TONGHOP!L795="LT",TONGHOP!L795="TN"),AND(TONGHOP!O795&gt;90,TONGHOP!O795&lt;=120)),TONGHOP!Q795,"")</f>
        <v/>
      </c>
      <c r="E795" s="1" t="str">
        <f>IF(AND(TONGHOP!K795="KTHP",OR(TONGHOP!L795="LT",TONGHOP!L795="TN"),AND(TONGHOP!O795&gt;90,TONGHOP!O795&lt;=120)),TONGHOP!R795,"")</f>
        <v/>
      </c>
      <c r="F795" s="1" t="str">
        <f t="shared" si="49"/>
        <v/>
      </c>
      <c r="G795" s="1" t="str">
        <f>IF(AND(TONGHOP!K795="KTHP",OR(TONGHOP!L795="LT",TONGHOP!L795="TN"),AND(TONGHOP!O795&gt;120,TONGHOP!O795&lt;=150)),TONGHOP!Q795,"")</f>
        <v/>
      </c>
      <c r="H795" s="1" t="str">
        <f>IF(AND(TONGHOP!K795="KTHP",OR(TONGHOP!L795="LT",TONGHOP!L795="TN"),AND(TONGHOP!O795&gt;120,TONGHOP!O795&lt;=150)),TONGHOP!R795,"")</f>
        <v/>
      </c>
      <c r="I795" s="1" t="str">
        <f t="shared" si="50"/>
        <v/>
      </c>
      <c r="J795" s="1" t="str">
        <f>IF(AND(TONGHOP!K795="KTHP",OR(TONGHOP!L795="LT",TONGHOP!L795="TN"),TONGHOP!O795&gt;150),TONGHOP!Q795,"")</f>
        <v/>
      </c>
      <c r="K795" s="1" t="str">
        <f>IF(AND(TONGHOP!K795="KTHP",OR(TONGHOP!L795="LT",TONGHOP!L795="TN"),TONGHOP!O795&gt;150),TONGHOP!R795,"")</f>
        <v/>
      </c>
      <c r="L795" s="1" t="str">
        <f t="shared" si="51"/>
        <v/>
      </c>
    </row>
    <row r="796" spans="1:12">
      <c r="A796" s="1" t="str">
        <f>IF(AND(TONGHOP!K796="KTHP",OR(TONGHOP!L796="LT",TONGHOP!L796="TN"),TONGHOP!O796&lt;=90),TONGHOP!Q796,"")</f>
        <v>Nguyễn Quỳnh Giao</v>
      </c>
      <c r="B796" s="1" t="str">
        <f>IF(AND(TONGHOP!K796="KTHP",OR(TONGHOP!L796="LT",TONGHOP!L796="TN"),TONGHOP!O796&lt;=90),TONGHOP!R796,"")</f>
        <v>Đinh Trần Phương Thảo</v>
      </c>
      <c r="C796" s="1">
        <f t="shared" si="48"/>
        <v>1.2</v>
      </c>
      <c r="D796" s="1" t="str">
        <f>IF(AND(TONGHOP!K796="KTHP",OR(TONGHOP!L796="LT",TONGHOP!L796="TN"),AND(TONGHOP!O796&gt;90,TONGHOP!O796&lt;=120)),TONGHOP!Q796,"")</f>
        <v/>
      </c>
      <c r="E796" s="1" t="str">
        <f>IF(AND(TONGHOP!K796="KTHP",OR(TONGHOP!L796="LT",TONGHOP!L796="TN"),AND(TONGHOP!O796&gt;90,TONGHOP!O796&lt;=120)),TONGHOP!R796,"")</f>
        <v/>
      </c>
      <c r="F796" s="1" t="str">
        <f t="shared" si="49"/>
        <v/>
      </c>
      <c r="G796" s="1" t="str">
        <f>IF(AND(TONGHOP!K796="KTHP",OR(TONGHOP!L796="LT",TONGHOP!L796="TN"),AND(TONGHOP!O796&gt;120,TONGHOP!O796&lt;=150)),TONGHOP!Q796,"")</f>
        <v/>
      </c>
      <c r="H796" s="1" t="str">
        <f>IF(AND(TONGHOP!K796="KTHP",OR(TONGHOP!L796="LT",TONGHOP!L796="TN"),AND(TONGHOP!O796&gt;120,TONGHOP!O796&lt;=150)),TONGHOP!R796,"")</f>
        <v/>
      </c>
      <c r="I796" s="1" t="str">
        <f t="shared" si="50"/>
        <v/>
      </c>
      <c r="J796" s="1" t="str">
        <f>IF(AND(TONGHOP!K796="KTHP",OR(TONGHOP!L796="LT",TONGHOP!L796="TN"),TONGHOP!O796&gt;150),TONGHOP!Q796,"")</f>
        <v/>
      </c>
      <c r="K796" s="1" t="str">
        <f>IF(AND(TONGHOP!K796="KTHP",OR(TONGHOP!L796="LT",TONGHOP!L796="TN"),TONGHOP!O796&gt;150),TONGHOP!R796,"")</f>
        <v/>
      </c>
      <c r="L796" s="1" t="str">
        <f t="shared" si="51"/>
        <v/>
      </c>
    </row>
    <row r="797" spans="1:12">
      <c r="A797" s="1" t="str">
        <f>IF(AND(TONGHOP!K797="KTHP",OR(TONGHOP!L797="LT",TONGHOP!L797="TN"),TONGHOP!O797&lt;=90),TONGHOP!Q797,"")</f>
        <v>Vũ Hạnh Chiêu</v>
      </c>
      <c r="B797" s="1" t="str">
        <f>IF(AND(TONGHOP!K797="KTHP",OR(TONGHOP!L797="LT",TONGHOP!L797="TN"),TONGHOP!O797&lt;=90),TONGHOP!R797,"")</f>
        <v>Lê Xuân Thủy</v>
      </c>
      <c r="C797" s="1">
        <f t="shared" si="48"/>
        <v>1.2</v>
      </c>
      <c r="D797" s="1" t="str">
        <f>IF(AND(TONGHOP!K797="KTHP",OR(TONGHOP!L797="LT",TONGHOP!L797="TN"),AND(TONGHOP!O797&gt;90,TONGHOP!O797&lt;=120)),TONGHOP!Q797,"")</f>
        <v/>
      </c>
      <c r="E797" s="1" t="str">
        <f>IF(AND(TONGHOP!K797="KTHP",OR(TONGHOP!L797="LT",TONGHOP!L797="TN"),AND(TONGHOP!O797&gt;90,TONGHOP!O797&lt;=120)),TONGHOP!R797,"")</f>
        <v/>
      </c>
      <c r="F797" s="1" t="str">
        <f t="shared" si="49"/>
        <v/>
      </c>
      <c r="G797" s="1" t="str">
        <f>IF(AND(TONGHOP!K797="KTHP",OR(TONGHOP!L797="LT",TONGHOP!L797="TN"),AND(TONGHOP!O797&gt;120,TONGHOP!O797&lt;=150)),TONGHOP!Q797,"")</f>
        <v/>
      </c>
      <c r="H797" s="1" t="str">
        <f>IF(AND(TONGHOP!K797="KTHP",OR(TONGHOP!L797="LT",TONGHOP!L797="TN"),AND(TONGHOP!O797&gt;120,TONGHOP!O797&lt;=150)),TONGHOP!R797,"")</f>
        <v/>
      </c>
      <c r="I797" s="1" t="str">
        <f t="shared" si="50"/>
        <v/>
      </c>
      <c r="J797" s="1" t="str">
        <f>IF(AND(TONGHOP!K797="KTHP",OR(TONGHOP!L797="LT",TONGHOP!L797="TN"),TONGHOP!O797&gt;150),TONGHOP!Q797,"")</f>
        <v/>
      </c>
      <c r="K797" s="1" t="str">
        <f>IF(AND(TONGHOP!K797="KTHP",OR(TONGHOP!L797="LT",TONGHOP!L797="TN"),TONGHOP!O797&gt;150),TONGHOP!R797,"")</f>
        <v/>
      </c>
      <c r="L797" s="1" t="str">
        <f t="shared" si="51"/>
        <v/>
      </c>
    </row>
    <row r="798" spans="1:12">
      <c r="A798" s="1" t="str">
        <f>IF(AND(TONGHOP!K798="KTHP",OR(TONGHOP!L798="LT",TONGHOP!L798="TN"),TONGHOP!O798&lt;=90),TONGHOP!Q798,"")</f>
        <v>Nguyễn Hồng Đức</v>
      </c>
      <c r="B798" s="1" t="str">
        <f>IF(AND(TONGHOP!K798="KTHP",OR(TONGHOP!L798="LT",TONGHOP!L798="TN"),TONGHOP!O798&lt;=90),TONGHOP!R798,"")</f>
        <v>Lưu Thị Thúy</v>
      </c>
      <c r="C798" s="1">
        <f t="shared" si="48"/>
        <v>1.2</v>
      </c>
      <c r="D798" s="1" t="str">
        <f>IF(AND(TONGHOP!K798="KTHP",OR(TONGHOP!L798="LT",TONGHOP!L798="TN"),AND(TONGHOP!O798&gt;90,TONGHOP!O798&lt;=120)),TONGHOP!Q798,"")</f>
        <v/>
      </c>
      <c r="E798" s="1" t="str">
        <f>IF(AND(TONGHOP!K798="KTHP",OR(TONGHOP!L798="LT",TONGHOP!L798="TN"),AND(TONGHOP!O798&gt;90,TONGHOP!O798&lt;=120)),TONGHOP!R798,"")</f>
        <v/>
      </c>
      <c r="F798" s="1" t="str">
        <f t="shared" si="49"/>
        <v/>
      </c>
      <c r="G798" s="1" t="str">
        <f>IF(AND(TONGHOP!K798="KTHP",OR(TONGHOP!L798="LT",TONGHOP!L798="TN"),AND(TONGHOP!O798&gt;120,TONGHOP!O798&lt;=150)),TONGHOP!Q798,"")</f>
        <v/>
      </c>
      <c r="H798" s="1" t="str">
        <f>IF(AND(TONGHOP!K798="KTHP",OR(TONGHOP!L798="LT",TONGHOP!L798="TN"),AND(TONGHOP!O798&gt;120,TONGHOP!O798&lt;=150)),TONGHOP!R798,"")</f>
        <v/>
      </c>
      <c r="I798" s="1" t="str">
        <f t="shared" si="50"/>
        <v/>
      </c>
      <c r="J798" s="1" t="str">
        <f>IF(AND(TONGHOP!K798="KTHP",OR(TONGHOP!L798="LT",TONGHOP!L798="TN"),TONGHOP!O798&gt;150),TONGHOP!Q798,"")</f>
        <v/>
      </c>
      <c r="K798" s="1" t="str">
        <f>IF(AND(TONGHOP!K798="KTHP",OR(TONGHOP!L798="LT",TONGHOP!L798="TN"),TONGHOP!O798&gt;150),TONGHOP!R798,"")</f>
        <v/>
      </c>
      <c r="L798" s="1" t="str">
        <f t="shared" si="51"/>
        <v/>
      </c>
    </row>
    <row r="799" spans="1:12">
      <c r="A799" s="1" t="str">
        <f>IF(AND(TONGHOP!K799="KTHP",OR(TONGHOP!L799="LT",TONGHOP!L799="TN"),TONGHOP!O799&lt;=90),TONGHOP!Q799,"")</f>
        <v>Nguyễn Tam Cương</v>
      </c>
      <c r="B799" s="1" t="str">
        <f>IF(AND(TONGHOP!K799="KTHP",OR(TONGHOP!L799="LT",TONGHOP!L799="TN"),TONGHOP!O799&lt;=90),TONGHOP!R799,"")</f>
        <v>Phạm Thị Vinh</v>
      </c>
      <c r="C799" s="1">
        <f t="shared" si="48"/>
        <v>1.2</v>
      </c>
      <c r="D799" s="1" t="str">
        <f>IF(AND(TONGHOP!K799="KTHP",OR(TONGHOP!L799="LT",TONGHOP!L799="TN"),AND(TONGHOP!O799&gt;90,TONGHOP!O799&lt;=120)),TONGHOP!Q799,"")</f>
        <v/>
      </c>
      <c r="E799" s="1" t="str">
        <f>IF(AND(TONGHOP!K799="KTHP",OR(TONGHOP!L799="LT",TONGHOP!L799="TN"),AND(TONGHOP!O799&gt;90,TONGHOP!O799&lt;=120)),TONGHOP!R799,"")</f>
        <v/>
      </c>
      <c r="F799" s="1" t="str">
        <f t="shared" si="49"/>
        <v/>
      </c>
      <c r="G799" s="1" t="str">
        <f>IF(AND(TONGHOP!K799="KTHP",OR(TONGHOP!L799="LT",TONGHOP!L799="TN"),AND(TONGHOP!O799&gt;120,TONGHOP!O799&lt;=150)),TONGHOP!Q799,"")</f>
        <v/>
      </c>
      <c r="H799" s="1" t="str">
        <f>IF(AND(TONGHOP!K799="KTHP",OR(TONGHOP!L799="LT",TONGHOP!L799="TN"),AND(TONGHOP!O799&gt;120,TONGHOP!O799&lt;=150)),TONGHOP!R799,"")</f>
        <v/>
      </c>
      <c r="I799" s="1" t="str">
        <f t="shared" si="50"/>
        <v/>
      </c>
      <c r="J799" s="1" t="str">
        <f>IF(AND(TONGHOP!K799="KTHP",OR(TONGHOP!L799="LT",TONGHOP!L799="TN"),TONGHOP!O799&gt;150),TONGHOP!Q799,"")</f>
        <v/>
      </c>
      <c r="K799" s="1" t="str">
        <f>IF(AND(TONGHOP!K799="KTHP",OR(TONGHOP!L799="LT",TONGHOP!L799="TN"),TONGHOP!O799&gt;150),TONGHOP!R799,"")</f>
        <v/>
      </c>
      <c r="L799" s="1" t="str">
        <f t="shared" si="51"/>
        <v/>
      </c>
    </row>
    <row r="800" spans="1:12">
      <c r="A800" s="1" t="str">
        <f>IF(AND(TONGHOP!K800="KTHP",OR(TONGHOP!L800="LT",TONGHOP!L800="TN"),TONGHOP!O800&lt;=90),TONGHOP!Q800,"")</f>
        <v>Trần Trung Hiếu</v>
      </c>
      <c r="B800" s="1" t="str">
        <f>IF(AND(TONGHOP!K800="KTHP",OR(TONGHOP!L800="LT",TONGHOP!L800="TN"),TONGHOP!O800&lt;=90),TONGHOP!R800,"")</f>
        <v>Trương Thị Hồng</v>
      </c>
      <c r="C800" s="1">
        <f t="shared" si="48"/>
        <v>1.2</v>
      </c>
      <c r="D800" s="1" t="str">
        <f>IF(AND(TONGHOP!K800="KTHP",OR(TONGHOP!L800="LT",TONGHOP!L800="TN"),AND(TONGHOP!O800&gt;90,TONGHOP!O800&lt;=120)),TONGHOP!Q800,"")</f>
        <v/>
      </c>
      <c r="E800" s="1" t="str">
        <f>IF(AND(TONGHOP!K800="KTHP",OR(TONGHOP!L800="LT",TONGHOP!L800="TN"),AND(TONGHOP!O800&gt;90,TONGHOP!O800&lt;=120)),TONGHOP!R800,"")</f>
        <v/>
      </c>
      <c r="F800" s="1" t="str">
        <f t="shared" si="49"/>
        <v/>
      </c>
      <c r="G800" s="1" t="str">
        <f>IF(AND(TONGHOP!K800="KTHP",OR(TONGHOP!L800="LT",TONGHOP!L800="TN"),AND(TONGHOP!O800&gt;120,TONGHOP!O800&lt;=150)),TONGHOP!Q800,"")</f>
        <v/>
      </c>
      <c r="H800" s="1" t="str">
        <f>IF(AND(TONGHOP!K800="KTHP",OR(TONGHOP!L800="LT",TONGHOP!L800="TN"),AND(TONGHOP!O800&gt;120,TONGHOP!O800&lt;=150)),TONGHOP!R800,"")</f>
        <v/>
      </c>
      <c r="I800" s="1" t="str">
        <f t="shared" si="50"/>
        <v/>
      </c>
      <c r="J800" s="1" t="str">
        <f>IF(AND(TONGHOP!K800="KTHP",OR(TONGHOP!L800="LT",TONGHOP!L800="TN"),TONGHOP!O800&gt;150),TONGHOP!Q800,"")</f>
        <v/>
      </c>
      <c r="K800" s="1" t="str">
        <f>IF(AND(TONGHOP!K800="KTHP",OR(TONGHOP!L800="LT",TONGHOP!L800="TN"),TONGHOP!O800&gt;150),TONGHOP!R800,"")</f>
        <v/>
      </c>
      <c r="L800" s="1" t="str">
        <f t="shared" si="51"/>
        <v/>
      </c>
    </row>
    <row r="801" spans="1:12">
      <c r="A801" s="1" t="str">
        <f>IF(AND(TONGHOP!K801="KTHP",OR(TONGHOP!L801="LT",TONGHOP!L801="TN"),TONGHOP!O801&lt;=90),TONGHOP!Q801,"")</f>
        <v>Nguyễn Thị Mai</v>
      </c>
      <c r="B801" s="1" t="str">
        <f>IF(AND(TONGHOP!K801="KTHP",OR(TONGHOP!L801="LT",TONGHOP!L801="TN"),TONGHOP!O801&lt;=90),TONGHOP!R801,"")</f>
        <v>Mai Chiếm Tuấn</v>
      </c>
      <c r="C801" s="1">
        <f t="shared" si="48"/>
        <v>1.2</v>
      </c>
      <c r="D801" s="1" t="str">
        <f>IF(AND(TONGHOP!K801="KTHP",OR(TONGHOP!L801="LT",TONGHOP!L801="TN"),AND(TONGHOP!O801&gt;90,TONGHOP!O801&lt;=120)),TONGHOP!Q801,"")</f>
        <v/>
      </c>
      <c r="E801" s="1" t="str">
        <f>IF(AND(TONGHOP!K801="KTHP",OR(TONGHOP!L801="LT",TONGHOP!L801="TN"),AND(TONGHOP!O801&gt;90,TONGHOP!O801&lt;=120)),TONGHOP!R801,"")</f>
        <v/>
      </c>
      <c r="F801" s="1" t="str">
        <f t="shared" si="49"/>
        <v/>
      </c>
      <c r="G801" s="1" t="str">
        <f>IF(AND(TONGHOP!K801="KTHP",OR(TONGHOP!L801="LT",TONGHOP!L801="TN"),AND(TONGHOP!O801&gt;120,TONGHOP!O801&lt;=150)),TONGHOP!Q801,"")</f>
        <v/>
      </c>
      <c r="H801" s="1" t="str">
        <f>IF(AND(TONGHOP!K801="KTHP",OR(TONGHOP!L801="LT",TONGHOP!L801="TN"),AND(TONGHOP!O801&gt;120,TONGHOP!O801&lt;=150)),TONGHOP!R801,"")</f>
        <v/>
      </c>
      <c r="I801" s="1" t="str">
        <f t="shared" si="50"/>
        <v/>
      </c>
      <c r="J801" s="1" t="str">
        <f>IF(AND(TONGHOP!K801="KTHP",OR(TONGHOP!L801="LT",TONGHOP!L801="TN"),TONGHOP!O801&gt;150),TONGHOP!Q801,"")</f>
        <v/>
      </c>
      <c r="K801" s="1" t="str">
        <f>IF(AND(TONGHOP!K801="KTHP",OR(TONGHOP!L801="LT",TONGHOP!L801="TN"),TONGHOP!O801&gt;150),TONGHOP!R801,"")</f>
        <v/>
      </c>
      <c r="L801" s="1" t="str">
        <f t="shared" si="51"/>
        <v/>
      </c>
    </row>
    <row r="802" spans="1:12">
      <c r="A802" s="1" t="str">
        <f>IF(AND(TONGHOP!K802="KTHP",OR(TONGHOP!L802="LT",TONGHOP!L802="TN"),TONGHOP!O802&lt;=90),TONGHOP!Q802,"")</f>
        <v>Lê Thị Hồng Vân</v>
      </c>
      <c r="B802" s="1" t="str">
        <f>IF(AND(TONGHOP!K802="KTHP",OR(TONGHOP!L802="LT",TONGHOP!L802="TN"),TONGHOP!O802&lt;=90),TONGHOP!R802,"")</f>
        <v>Phạm Thị Gia Tâm</v>
      </c>
      <c r="C802" s="1">
        <f t="shared" si="48"/>
        <v>1.2</v>
      </c>
      <c r="D802" s="1" t="str">
        <f>IF(AND(TONGHOP!K802="KTHP",OR(TONGHOP!L802="LT",TONGHOP!L802="TN"),AND(TONGHOP!O802&gt;90,TONGHOP!O802&lt;=120)),TONGHOP!Q802,"")</f>
        <v/>
      </c>
      <c r="E802" s="1" t="str">
        <f>IF(AND(TONGHOP!K802="KTHP",OR(TONGHOP!L802="LT",TONGHOP!L802="TN"),AND(TONGHOP!O802&gt;90,TONGHOP!O802&lt;=120)),TONGHOP!R802,"")</f>
        <v/>
      </c>
      <c r="F802" s="1" t="str">
        <f t="shared" si="49"/>
        <v/>
      </c>
      <c r="G802" s="1" t="str">
        <f>IF(AND(TONGHOP!K802="KTHP",OR(TONGHOP!L802="LT",TONGHOP!L802="TN"),AND(TONGHOP!O802&gt;120,TONGHOP!O802&lt;=150)),TONGHOP!Q802,"")</f>
        <v/>
      </c>
      <c r="H802" s="1" t="str">
        <f>IF(AND(TONGHOP!K802="KTHP",OR(TONGHOP!L802="LT",TONGHOP!L802="TN"),AND(TONGHOP!O802&gt;120,TONGHOP!O802&lt;=150)),TONGHOP!R802,"")</f>
        <v/>
      </c>
      <c r="I802" s="1" t="str">
        <f t="shared" si="50"/>
        <v/>
      </c>
      <c r="J802" s="1" t="str">
        <f>IF(AND(TONGHOP!K802="KTHP",OR(TONGHOP!L802="LT",TONGHOP!L802="TN"),TONGHOP!O802&gt;150),TONGHOP!Q802,"")</f>
        <v/>
      </c>
      <c r="K802" s="1" t="str">
        <f>IF(AND(TONGHOP!K802="KTHP",OR(TONGHOP!L802="LT",TONGHOP!L802="TN"),TONGHOP!O802&gt;150),TONGHOP!R802,"")</f>
        <v/>
      </c>
      <c r="L802" s="1" t="str">
        <f t="shared" si="51"/>
        <v/>
      </c>
    </row>
    <row r="803" spans="1:12">
      <c r="A803" s="1" t="str">
        <f>IF(AND(TONGHOP!K803="KTHP",OR(TONGHOP!L803="LT",TONGHOP!L803="TN"),TONGHOP!O803&lt;=90),TONGHOP!Q803,"")</f>
        <v>Nguyễn Thùy Dương</v>
      </c>
      <c r="B803" s="1" t="str">
        <f>IF(AND(TONGHOP!K803="KTHP",OR(TONGHOP!L803="LT",TONGHOP!L803="TN"),TONGHOP!O803&lt;=90),TONGHOP!R803,"")</f>
        <v>Đào Anh Tuấn</v>
      </c>
      <c r="C803" s="1">
        <f t="shared" si="48"/>
        <v>1.2</v>
      </c>
      <c r="D803" s="1" t="str">
        <f>IF(AND(TONGHOP!K803="KTHP",OR(TONGHOP!L803="LT",TONGHOP!L803="TN"),AND(TONGHOP!O803&gt;90,TONGHOP!O803&lt;=120)),TONGHOP!Q803,"")</f>
        <v/>
      </c>
      <c r="E803" s="1" t="str">
        <f>IF(AND(TONGHOP!K803="KTHP",OR(TONGHOP!L803="LT",TONGHOP!L803="TN"),AND(TONGHOP!O803&gt;90,TONGHOP!O803&lt;=120)),TONGHOP!R803,"")</f>
        <v/>
      </c>
      <c r="F803" s="1" t="str">
        <f t="shared" si="49"/>
        <v/>
      </c>
      <c r="G803" s="1" t="str">
        <f>IF(AND(TONGHOP!K803="KTHP",OR(TONGHOP!L803="LT",TONGHOP!L803="TN"),AND(TONGHOP!O803&gt;120,TONGHOP!O803&lt;=150)),TONGHOP!Q803,"")</f>
        <v/>
      </c>
      <c r="H803" s="1" t="str">
        <f>IF(AND(TONGHOP!K803="KTHP",OR(TONGHOP!L803="LT",TONGHOP!L803="TN"),AND(TONGHOP!O803&gt;120,TONGHOP!O803&lt;=150)),TONGHOP!R803,"")</f>
        <v/>
      </c>
      <c r="I803" s="1" t="str">
        <f t="shared" si="50"/>
        <v/>
      </c>
      <c r="J803" s="1" t="str">
        <f>IF(AND(TONGHOP!K803="KTHP",OR(TONGHOP!L803="LT",TONGHOP!L803="TN"),TONGHOP!O803&gt;150),TONGHOP!Q803,"")</f>
        <v/>
      </c>
      <c r="K803" s="1" t="str">
        <f>IF(AND(TONGHOP!K803="KTHP",OR(TONGHOP!L803="LT",TONGHOP!L803="TN"),TONGHOP!O803&gt;150),TONGHOP!R803,"")</f>
        <v/>
      </c>
      <c r="L803" s="1" t="str">
        <f t="shared" si="51"/>
        <v/>
      </c>
    </row>
    <row r="804" spans="1:12">
      <c r="A804" s="1" t="str">
        <f>IF(AND(TONGHOP!K804="KTHP",OR(TONGHOP!L804="LT",TONGHOP!L804="TN"),TONGHOP!O804&lt;=90),TONGHOP!Q804,"")</f>
        <v>Nguyễn Minh Đức Cường</v>
      </c>
      <c r="B804" s="1" t="str">
        <f>IF(AND(TONGHOP!K804="KTHP",OR(TONGHOP!L804="LT",TONGHOP!L804="TN"),TONGHOP!O804&lt;=90),TONGHOP!R804,"")</f>
        <v>Đỗ Thị Hải Yến</v>
      </c>
      <c r="C804" s="1">
        <f t="shared" si="48"/>
        <v>1.2</v>
      </c>
      <c r="D804" s="1" t="str">
        <f>IF(AND(TONGHOP!K804="KTHP",OR(TONGHOP!L804="LT",TONGHOP!L804="TN"),AND(TONGHOP!O804&gt;90,TONGHOP!O804&lt;=120)),TONGHOP!Q804,"")</f>
        <v/>
      </c>
      <c r="E804" s="1" t="str">
        <f>IF(AND(TONGHOP!K804="KTHP",OR(TONGHOP!L804="LT",TONGHOP!L804="TN"),AND(TONGHOP!O804&gt;90,TONGHOP!O804&lt;=120)),TONGHOP!R804,"")</f>
        <v/>
      </c>
      <c r="F804" s="1" t="str">
        <f t="shared" si="49"/>
        <v/>
      </c>
      <c r="G804" s="1" t="str">
        <f>IF(AND(TONGHOP!K804="KTHP",OR(TONGHOP!L804="LT",TONGHOP!L804="TN"),AND(TONGHOP!O804&gt;120,TONGHOP!O804&lt;=150)),TONGHOP!Q804,"")</f>
        <v/>
      </c>
      <c r="H804" s="1" t="str">
        <f>IF(AND(TONGHOP!K804="KTHP",OR(TONGHOP!L804="LT",TONGHOP!L804="TN"),AND(TONGHOP!O804&gt;120,TONGHOP!O804&lt;=150)),TONGHOP!R804,"")</f>
        <v/>
      </c>
      <c r="I804" s="1" t="str">
        <f t="shared" si="50"/>
        <v/>
      </c>
      <c r="J804" s="1" t="str">
        <f>IF(AND(TONGHOP!K804="KTHP",OR(TONGHOP!L804="LT",TONGHOP!L804="TN"),TONGHOP!O804&gt;150),TONGHOP!Q804,"")</f>
        <v/>
      </c>
      <c r="K804" s="1" t="str">
        <f>IF(AND(TONGHOP!K804="KTHP",OR(TONGHOP!L804="LT",TONGHOP!L804="TN"),TONGHOP!O804&gt;150),TONGHOP!R804,"")</f>
        <v/>
      </c>
      <c r="L804" s="1" t="str">
        <f t="shared" si="51"/>
        <v/>
      </c>
    </row>
    <row r="805" spans="1:12">
      <c r="A805" s="1" t="str">
        <f>IF(AND(TONGHOP!K805="KTHP",OR(TONGHOP!L805="LT",TONGHOP!L805="TN"),TONGHOP!O805&lt;=90),TONGHOP!Q805,"")</f>
        <v>Nguyễn Trần Thanh Nhàn</v>
      </c>
      <c r="B805" s="1" t="str">
        <f>IF(AND(TONGHOP!K805="KTHP",OR(TONGHOP!L805="LT",TONGHOP!L805="TN"),TONGHOP!O805&lt;=90),TONGHOP!R805,"")</f>
        <v>Lê Thị Thu Thảo</v>
      </c>
      <c r="C805" s="1">
        <f t="shared" si="48"/>
        <v>1.2</v>
      </c>
      <c r="D805" s="1" t="str">
        <f>IF(AND(TONGHOP!K805="KTHP",OR(TONGHOP!L805="LT",TONGHOP!L805="TN"),AND(TONGHOP!O805&gt;90,TONGHOP!O805&lt;=120)),TONGHOP!Q805,"")</f>
        <v/>
      </c>
      <c r="E805" s="1" t="str">
        <f>IF(AND(TONGHOP!K805="KTHP",OR(TONGHOP!L805="LT",TONGHOP!L805="TN"),AND(TONGHOP!O805&gt;90,TONGHOP!O805&lt;=120)),TONGHOP!R805,"")</f>
        <v/>
      </c>
      <c r="F805" s="1" t="str">
        <f t="shared" si="49"/>
        <v/>
      </c>
      <c r="G805" s="1" t="str">
        <f>IF(AND(TONGHOP!K805="KTHP",OR(TONGHOP!L805="LT",TONGHOP!L805="TN"),AND(TONGHOP!O805&gt;120,TONGHOP!O805&lt;=150)),TONGHOP!Q805,"")</f>
        <v/>
      </c>
      <c r="H805" s="1" t="str">
        <f>IF(AND(TONGHOP!K805="KTHP",OR(TONGHOP!L805="LT",TONGHOP!L805="TN"),AND(TONGHOP!O805&gt;120,TONGHOP!O805&lt;=150)),TONGHOP!R805,"")</f>
        <v/>
      </c>
      <c r="I805" s="1" t="str">
        <f t="shared" si="50"/>
        <v/>
      </c>
      <c r="J805" s="1" t="str">
        <f>IF(AND(TONGHOP!K805="KTHP",OR(TONGHOP!L805="LT",TONGHOP!L805="TN"),TONGHOP!O805&gt;150),TONGHOP!Q805,"")</f>
        <v/>
      </c>
      <c r="K805" s="1" t="str">
        <f>IF(AND(TONGHOP!K805="KTHP",OR(TONGHOP!L805="LT",TONGHOP!L805="TN"),TONGHOP!O805&gt;150),TONGHOP!R805,"")</f>
        <v/>
      </c>
      <c r="L805" s="1" t="str">
        <f t="shared" si="51"/>
        <v/>
      </c>
    </row>
    <row r="806" spans="1:12">
      <c r="A806" s="1" t="str">
        <f>IF(AND(TONGHOP!K806="KTHP",OR(TONGHOP!L806="LT",TONGHOP!L806="TN"),TONGHOP!O806&lt;=90),TONGHOP!Q806,"")</f>
        <v>Nguyễn Thành Long</v>
      </c>
      <c r="B806" s="1" t="str">
        <f>IF(AND(TONGHOP!K806="KTHP",OR(TONGHOP!L806="LT",TONGHOP!L806="TN"),TONGHOP!O806&lt;=90),TONGHOP!R806,"")</f>
        <v>Nguyễn Văn Hậu</v>
      </c>
      <c r="C806" s="1">
        <f t="shared" si="48"/>
        <v>1.2</v>
      </c>
      <c r="D806" s="1" t="str">
        <f>IF(AND(TONGHOP!K806="KTHP",OR(TONGHOP!L806="LT",TONGHOP!L806="TN"),AND(TONGHOP!O806&gt;90,TONGHOP!O806&lt;=120)),TONGHOP!Q806,"")</f>
        <v/>
      </c>
      <c r="E806" s="1" t="str">
        <f>IF(AND(TONGHOP!K806="KTHP",OR(TONGHOP!L806="LT",TONGHOP!L806="TN"),AND(TONGHOP!O806&gt;90,TONGHOP!O806&lt;=120)),TONGHOP!R806,"")</f>
        <v/>
      </c>
      <c r="F806" s="1" t="str">
        <f t="shared" si="49"/>
        <v/>
      </c>
      <c r="G806" s="1" t="str">
        <f>IF(AND(TONGHOP!K806="KTHP",OR(TONGHOP!L806="LT",TONGHOP!L806="TN"),AND(TONGHOP!O806&gt;120,TONGHOP!O806&lt;=150)),TONGHOP!Q806,"")</f>
        <v/>
      </c>
      <c r="H806" s="1" t="str">
        <f>IF(AND(TONGHOP!K806="KTHP",OR(TONGHOP!L806="LT",TONGHOP!L806="TN"),AND(TONGHOP!O806&gt;120,TONGHOP!O806&lt;=150)),TONGHOP!R806,"")</f>
        <v/>
      </c>
      <c r="I806" s="1" t="str">
        <f t="shared" si="50"/>
        <v/>
      </c>
      <c r="J806" s="1" t="str">
        <f>IF(AND(TONGHOP!K806="KTHP",OR(TONGHOP!L806="LT",TONGHOP!L806="TN"),TONGHOP!O806&gt;150),TONGHOP!Q806,"")</f>
        <v/>
      </c>
      <c r="K806" s="1" t="str">
        <f>IF(AND(TONGHOP!K806="KTHP",OR(TONGHOP!L806="LT",TONGHOP!L806="TN"),TONGHOP!O806&gt;150),TONGHOP!R806,"")</f>
        <v/>
      </c>
      <c r="L806" s="1" t="str">
        <f t="shared" si="51"/>
        <v/>
      </c>
    </row>
    <row r="807" spans="1:12">
      <c r="A807" s="1" t="str">
        <f>IF(AND(TONGHOP!K807="KTHP",OR(TONGHOP!L807="LT",TONGHOP!L807="TN"),TONGHOP!O807&lt;=90),TONGHOP!Q807,"")</f>
        <v>Lê Tiến Đạt</v>
      </c>
      <c r="B807" s="1" t="str">
        <f>IF(AND(TONGHOP!K807="KTHP",OR(TONGHOP!L807="LT",TONGHOP!L807="TN"),TONGHOP!O807&lt;=90),TONGHOP!R807,"")</f>
        <v>Lê Tất Đạt</v>
      </c>
      <c r="C807" s="1">
        <f t="shared" si="48"/>
        <v>1.2</v>
      </c>
      <c r="D807" s="1" t="str">
        <f>IF(AND(TONGHOP!K807="KTHP",OR(TONGHOP!L807="LT",TONGHOP!L807="TN"),AND(TONGHOP!O807&gt;90,TONGHOP!O807&lt;=120)),TONGHOP!Q807,"")</f>
        <v/>
      </c>
      <c r="E807" s="1" t="str">
        <f>IF(AND(TONGHOP!K807="KTHP",OR(TONGHOP!L807="LT",TONGHOP!L807="TN"),AND(TONGHOP!O807&gt;90,TONGHOP!O807&lt;=120)),TONGHOP!R807,"")</f>
        <v/>
      </c>
      <c r="F807" s="1" t="str">
        <f t="shared" si="49"/>
        <v/>
      </c>
      <c r="G807" s="1" t="str">
        <f>IF(AND(TONGHOP!K807="KTHP",OR(TONGHOP!L807="LT",TONGHOP!L807="TN"),AND(TONGHOP!O807&gt;120,TONGHOP!O807&lt;=150)),TONGHOP!Q807,"")</f>
        <v/>
      </c>
      <c r="H807" s="1" t="str">
        <f>IF(AND(TONGHOP!K807="KTHP",OR(TONGHOP!L807="LT",TONGHOP!L807="TN"),AND(TONGHOP!O807&gt;120,TONGHOP!O807&lt;=150)),TONGHOP!R807,"")</f>
        <v/>
      </c>
      <c r="I807" s="1" t="str">
        <f t="shared" si="50"/>
        <v/>
      </c>
      <c r="J807" s="1" t="str">
        <f>IF(AND(TONGHOP!K807="KTHP",OR(TONGHOP!L807="LT",TONGHOP!L807="TN"),TONGHOP!O807&gt;150),TONGHOP!Q807,"")</f>
        <v/>
      </c>
      <c r="K807" s="1" t="str">
        <f>IF(AND(TONGHOP!K807="KTHP",OR(TONGHOP!L807="LT",TONGHOP!L807="TN"),TONGHOP!O807&gt;150),TONGHOP!R807,"")</f>
        <v/>
      </c>
      <c r="L807" s="1" t="str">
        <f t="shared" si="51"/>
        <v/>
      </c>
    </row>
    <row r="808" spans="1:12">
      <c r="A808" s="1" t="str">
        <f>IF(AND(TONGHOP!K808="KTHP",OR(TONGHOP!L808="LT",TONGHOP!L808="TN"),TONGHOP!O808&lt;=90),TONGHOP!Q808,"")</f>
        <v>Đặng Đức Minh</v>
      </c>
      <c r="B808" s="1" t="str">
        <f>IF(AND(TONGHOP!K808="KTHP",OR(TONGHOP!L808="LT",TONGHOP!L808="TN"),TONGHOP!O808&lt;=90),TONGHOP!R808,"")</f>
        <v>Nguyễn Thanh Vĩnh Phúc</v>
      </c>
      <c r="C808" s="1">
        <f t="shared" si="48"/>
        <v>1.2</v>
      </c>
      <c r="D808" s="1" t="str">
        <f>IF(AND(TONGHOP!K808="KTHP",OR(TONGHOP!L808="LT",TONGHOP!L808="TN"),AND(TONGHOP!O808&gt;90,TONGHOP!O808&lt;=120)),TONGHOP!Q808,"")</f>
        <v/>
      </c>
      <c r="E808" s="1" t="str">
        <f>IF(AND(TONGHOP!K808="KTHP",OR(TONGHOP!L808="LT",TONGHOP!L808="TN"),AND(TONGHOP!O808&gt;90,TONGHOP!O808&lt;=120)),TONGHOP!R808,"")</f>
        <v/>
      </c>
      <c r="F808" s="1" t="str">
        <f t="shared" si="49"/>
        <v/>
      </c>
      <c r="G808" s="1" t="str">
        <f>IF(AND(TONGHOP!K808="KTHP",OR(TONGHOP!L808="LT",TONGHOP!L808="TN"),AND(TONGHOP!O808&gt;120,TONGHOP!O808&lt;=150)),TONGHOP!Q808,"")</f>
        <v/>
      </c>
      <c r="H808" s="1" t="str">
        <f>IF(AND(TONGHOP!K808="KTHP",OR(TONGHOP!L808="LT",TONGHOP!L808="TN"),AND(TONGHOP!O808&gt;120,TONGHOP!O808&lt;=150)),TONGHOP!R808,"")</f>
        <v/>
      </c>
      <c r="I808" s="1" t="str">
        <f t="shared" si="50"/>
        <v/>
      </c>
      <c r="J808" s="1" t="str">
        <f>IF(AND(TONGHOP!K808="KTHP",OR(TONGHOP!L808="LT",TONGHOP!L808="TN"),TONGHOP!O808&gt;150),TONGHOP!Q808,"")</f>
        <v/>
      </c>
      <c r="K808" s="1" t="str">
        <f>IF(AND(TONGHOP!K808="KTHP",OR(TONGHOP!L808="LT",TONGHOP!L808="TN"),TONGHOP!O808&gt;150),TONGHOP!R808,"")</f>
        <v/>
      </c>
      <c r="L808" s="1" t="str">
        <f t="shared" si="51"/>
        <v/>
      </c>
    </row>
    <row r="809" spans="1:12">
      <c r="A809" s="1" t="str">
        <f>IF(AND(TONGHOP!K809="KTHP",OR(TONGHOP!L809="LT",TONGHOP!L809="TN"),TONGHOP!O809&lt;=90),TONGHOP!Q809,"")</f>
        <v>Nguyễn Duy Hải</v>
      </c>
      <c r="B809" s="1" t="str">
        <f>IF(AND(TONGHOP!K809="KTHP",OR(TONGHOP!L809="LT",TONGHOP!L809="TN"),TONGHOP!O809&lt;=90),TONGHOP!R809,"")</f>
        <v>Trịnh Hoàng Hiệp</v>
      </c>
      <c r="C809" s="1">
        <f t="shared" si="48"/>
        <v>1.2</v>
      </c>
      <c r="D809" s="1" t="str">
        <f>IF(AND(TONGHOP!K809="KTHP",OR(TONGHOP!L809="LT",TONGHOP!L809="TN"),AND(TONGHOP!O809&gt;90,TONGHOP!O809&lt;=120)),TONGHOP!Q809,"")</f>
        <v/>
      </c>
      <c r="E809" s="1" t="str">
        <f>IF(AND(TONGHOP!K809="KTHP",OR(TONGHOP!L809="LT",TONGHOP!L809="TN"),AND(TONGHOP!O809&gt;90,TONGHOP!O809&lt;=120)),TONGHOP!R809,"")</f>
        <v/>
      </c>
      <c r="F809" s="1" t="str">
        <f t="shared" si="49"/>
        <v/>
      </c>
      <c r="G809" s="1" t="str">
        <f>IF(AND(TONGHOP!K809="KTHP",OR(TONGHOP!L809="LT",TONGHOP!L809="TN"),AND(TONGHOP!O809&gt;120,TONGHOP!O809&lt;=150)),TONGHOP!Q809,"")</f>
        <v/>
      </c>
      <c r="H809" s="1" t="str">
        <f>IF(AND(TONGHOP!K809="KTHP",OR(TONGHOP!L809="LT",TONGHOP!L809="TN"),AND(TONGHOP!O809&gt;120,TONGHOP!O809&lt;=150)),TONGHOP!R809,"")</f>
        <v/>
      </c>
      <c r="I809" s="1" t="str">
        <f t="shared" si="50"/>
        <v/>
      </c>
      <c r="J809" s="1" t="str">
        <f>IF(AND(TONGHOP!K809="KTHP",OR(TONGHOP!L809="LT",TONGHOP!L809="TN"),TONGHOP!O809&gt;150),TONGHOP!Q809,"")</f>
        <v/>
      </c>
      <c r="K809" s="1" t="str">
        <f>IF(AND(TONGHOP!K809="KTHP",OR(TONGHOP!L809="LT",TONGHOP!L809="TN"),TONGHOP!O809&gt;150),TONGHOP!R809,"")</f>
        <v/>
      </c>
      <c r="L809" s="1" t="str">
        <f t="shared" si="51"/>
        <v/>
      </c>
    </row>
    <row r="810" spans="1:12">
      <c r="A810" s="1" t="str">
        <f>IF(AND(TONGHOP!K810="KTHP",OR(TONGHOP!L810="LT",TONGHOP!L810="TN"),TONGHOP!O810&lt;=90),TONGHOP!Q810,"")</f>
        <v>Nguyễn Anh Tăng</v>
      </c>
      <c r="B810" s="1" t="str">
        <f>IF(AND(TONGHOP!K810="KTHP",OR(TONGHOP!L810="LT",TONGHOP!L810="TN"),TONGHOP!O810&lt;=90),TONGHOP!R810,"")</f>
        <v>Nguyễn Duy Đạt</v>
      </c>
      <c r="C810" s="1">
        <f t="shared" si="48"/>
        <v>1.2</v>
      </c>
      <c r="D810" s="1" t="str">
        <f>IF(AND(TONGHOP!K810="KTHP",OR(TONGHOP!L810="LT",TONGHOP!L810="TN"),AND(TONGHOP!O810&gt;90,TONGHOP!O810&lt;=120)),TONGHOP!Q810,"")</f>
        <v/>
      </c>
      <c r="E810" s="1" t="str">
        <f>IF(AND(TONGHOP!K810="KTHP",OR(TONGHOP!L810="LT",TONGHOP!L810="TN"),AND(TONGHOP!O810&gt;90,TONGHOP!O810&lt;=120)),TONGHOP!R810,"")</f>
        <v/>
      </c>
      <c r="F810" s="1" t="str">
        <f t="shared" si="49"/>
        <v/>
      </c>
      <c r="G810" s="1" t="str">
        <f>IF(AND(TONGHOP!K810="KTHP",OR(TONGHOP!L810="LT",TONGHOP!L810="TN"),AND(TONGHOP!O810&gt;120,TONGHOP!O810&lt;=150)),TONGHOP!Q810,"")</f>
        <v/>
      </c>
      <c r="H810" s="1" t="str">
        <f>IF(AND(TONGHOP!K810="KTHP",OR(TONGHOP!L810="LT",TONGHOP!L810="TN"),AND(TONGHOP!O810&gt;120,TONGHOP!O810&lt;=150)),TONGHOP!R810,"")</f>
        <v/>
      </c>
      <c r="I810" s="1" t="str">
        <f t="shared" si="50"/>
        <v/>
      </c>
      <c r="J810" s="1" t="str">
        <f>IF(AND(TONGHOP!K810="KTHP",OR(TONGHOP!L810="LT",TONGHOP!L810="TN"),TONGHOP!O810&gt;150),TONGHOP!Q810,"")</f>
        <v/>
      </c>
      <c r="K810" s="1" t="str">
        <f>IF(AND(TONGHOP!K810="KTHP",OR(TONGHOP!L810="LT",TONGHOP!L810="TN"),TONGHOP!O810&gt;150),TONGHOP!R810,"")</f>
        <v/>
      </c>
      <c r="L810" s="1" t="str">
        <f t="shared" si="51"/>
        <v/>
      </c>
    </row>
    <row r="811" spans="1:12">
      <c r="A811" s="1" t="str">
        <f>IF(AND(TONGHOP!K811="KTHP",OR(TONGHOP!L811="LT",TONGHOP!L811="TN"),TONGHOP!O811&lt;=90),TONGHOP!Q811,"")</f>
        <v>Trần Trung Hiếu</v>
      </c>
      <c r="B811" s="1" t="str">
        <f>IF(AND(TONGHOP!K811="KTHP",OR(TONGHOP!L811="LT",TONGHOP!L811="TN"),TONGHOP!O811&lt;=90),TONGHOP!R811,"")</f>
        <v>Nguyễn Thị Hiền</v>
      </c>
      <c r="C811" s="1">
        <f t="shared" si="48"/>
        <v>1.2</v>
      </c>
      <c r="D811" s="1" t="str">
        <f>IF(AND(TONGHOP!K811="KTHP",OR(TONGHOP!L811="LT",TONGHOP!L811="TN"),AND(TONGHOP!O811&gt;90,TONGHOP!O811&lt;=120)),TONGHOP!Q811,"")</f>
        <v/>
      </c>
      <c r="E811" s="1" t="str">
        <f>IF(AND(TONGHOP!K811="KTHP",OR(TONGHOP!L811="LT",TONGHOP!L811="TN"),AND(TONGHOP!O811&gt;90,TONGHOP!O811&lt;=120)),TONGHOP!R811,"")</f>
        <v/>
      </c>
      <c r="F811" s="1" t="str">
        <f t="shared" si="49"/>
        <v/>
      </c>
      <c r="G811" s="1" t="str">
        <f>IF(AND(TONGHOP!K811="KTHP",OR(TONGHOP!L811="LT",TONGHOP!L811="TN"),AND(TONGHOP!O811&gt;120,TONGHOP!O811&lt;=150)),TONGHOP!Q811,"")</f>
        <v/>
      </c>
      <c r="H811" s="1" t="str">
        <f>IF(AND(TONGHOP!K811="KTHP",OR(TONGHOP!L811="LT",TONGHOP!L811="TN"),AND(TONGHOP!O811&gt;120,TONGHOP!O811&lt;=150)),TONGHOP!R811,"")</f>
        <v/>
      </c>
      <c r="I811" s="1" t="str">
        <f t="shared" si="50"/>
        <v/>
      </c>
      <c r="J811" s="1" t="str">
        <f>IF(AND(TONGHOP!K811="KTHP",OR(TONGHOP!L811="LT",TONGHOP!L811="TN"),TONGHOP!O811&gt;150),TONGHOP!Q811,"")</f>
        <v/>
      </c>
      <c r="K811" s="1" t="str">
        <f>IF(AND(TONGHOP!K811="KTHP",OR(TONGHOP!L811="LT",TONGHOP!L811="TN"),TONGHOP!O811&gt;150),TONGHOP!R811,"")</f>
        <v/>
      </c>
      <c r="L811" s="1" t="str">
        <f t="shared" si="51"/>
        <v/>
      </c>
    </row>
    <row r="812" spans="1:12">
      <c r="A812" s="1" t="str">
        <f>IF(AND(TONGHOP!K812="KTHP",OR(TONGHOP!L812="LT",TONGHOP!L812="TN"),TONGHOP!O812&lt;=90),TONGHOP!Q812,"")</f>
        <v>Lê Thế Huân</v>
      </c>
      <c r="B812" s="1" t="str">
        <f>IF(AND(TONGHOP!K812="KTHP",OR(TONGHOP!L812="LT",TONGHOP!L812="TN"),TONGHOP!O812&lt;=90),TONGHOP!R812,"")</f>
        <v>Phạm Thị Gia Tâm</v>
      </c>
      <c r="C812" s="1">
        <f t="shared" si="48"/>
        <v>1.2</v>
      </c>
      <c r="D812" s="1" t="str">
        <f>IF(AND(TONGHOP!K812="KTHP",OR(TONGHOP!L812="LT",TONGHOP!L812="TN"),AND(TONGHOP!O812&gt;90,TONGHOP!O812&lt;=120)),TONGHOP!Q812,"")</f>
        <v/>
      </c>
      <c r="E812" s="1" t="str">
        <f>IF(AND(TONGHOP!K812="KTHP",OR(TONGHOP!L812="LT",TONGHOP!L812="TN"),AND(TONGHOP!O812&gt;90,TONGHOP!O812&lt;=120)),TONGHOP!R812,"")</f>
        <v/>
      </c>
      <c r="F812" s="1" t="str">
        <f t="shared" si="49"/>
        <v/>
      </c>
      <c r="G812" s="1" t="str">
        <f>IF(AND(TONGHOP!K812="KTHP",OR(TONGHOP!L812="LT",TONGHOP!L812="TN"),AND(TONGHOP!O812&gt;120,TONGHOP!O812&lt;=150)),TONGHOP!Q812,"")</f>
        <v/>
      </c>
      <c r="H812" s="1" t="str">
        <f>IF(AND(TONGHOP!K812="KTHP",OR(TONGHOP!L812="LT",TONGHOP!L812="TN"),AND(TONGHOP!O812&gt;120,TONGHOP!O812&lt;=150)),TONGHOP!R812,"")</f>
        <v/>
      </c>
      <c r="I812" s="1" t="str">
        <f t="shared" si="50"/>
        <v/>
      </c>
      <c r="J812" s="1" t="str">
        <f>IF(AND(TONGHOP!K812="KTHP",OR(TONGHOP!L812="LT",TONGHOP!L812="TN"),TONGHOP!O812&gt;150),TONGHOP!Q812,"")</f>
        <v/>
      </c>
      <c r="K812" s="1" t="str">
        <f>IF(AND(TONGHOP!K812="KTHP",OR(TONGHOP!L812="LT",TONGHOP!L812="TN"),TONGHOP!O812&gt;150),TONGHOP!R812,"")</f>
        <v/>
      </c>
      <c r="L812" s="1" t="str">
        <f t="shared" si="51"/>
        <v/>
      </c>
    </row>
    <row r="813" spans="1:12">
      <c r="A813" s="1" t="str">
        <f>IF(AND(TONGHOP!K813="KTHP",OR(TONGHOP!L813="LT",TONGHOP!L813="TN"),TONGHOP!O813&lt;=90),TONGHOP!Q813,"")</f>
        <v>Huỳnh Ngọc Mai</v>
      </c>
      <c r="B813" s="1" t="str">
        <f>IF(AND(TONGHOP!K813="KTHP",OR(TONGHOP!L813="LT",TONGHOP!L813="TN"),TONGHOP!O813&lt;=90),TONGHOP!R813,"")</f>
        <v>Bùi Thị Ngọc Sương</v>
      </c>
      <c r="C813" s="1">
        <f t="shared" si="48"/>
        <v>1.2</v>
      </c>
      <c r="D813" s="1" t="str">
        <f>IF(AND(TONGHOP!K813="KTHP",OR(TONGHOP!L813="LT",TONGHOP!L813="TN"),AND(TONGHOP!O813&gt;90,TONGHOP!O813&lt;=120)),TONGHOP!Q813,"")</f>
        <v/>
      </c>
      <c r="E813" s="1" t="str">
        <f>IF(AND(TONGHOP!K813="KTHP",OR(TONGHOP!L813="LT",TONGHOP!L813="TN"),AND(TONGHOP!O813&gt;90,TONGHOP!O813&lt;=120)),TONGHOP!R813,"")</f>
        <v/>
      </c>
      <c r="F813" s="1" t="str">
        <f t="shared" si="49"/>
        <v/>
      </c>
      <c r="G813" s="1" t="str">
        <f>IF(AND(TONGHOP!K813="KTHP",OR(TONGHOP!L813="LT",TONGHOP!L813="TN"),AND(TONGHOP!O813&gt;120,TONGHOP!O813&lt;=150)),TONGHOP!Q813,"")</f>
        <v/>
      </c>
      <c r="H813" s="1" t="str">
        <f>IF(AND(TONGHOP!K813="KTHP",OR(TONGHOP!L813="LT",TONGHOP!L813="TN"),AND(TONGHOP!O813&gt;120,TONGHOP!O813&lt;=150)),TONGHOP!R813,"")</f>
        <v/>
      </c>
      <c r="I813" s="1" t="str">
        <f t="shared" si="50"/>
        <v/>
      </c>
      <c r="J813" s="1" t="str">
        <f>IF(AND(TONGHOP!K813="KTHP",OR(TONGHOP!L813="LT",TONGHOP!L813="TN"),TONGHOP!O813&gt;150),TONGHOP!Q813,"")</f>
        <v/>
      </c>
      <c r="K813" s="1" t="str">
        <f>IF(AND(TONGHOP!K813="KTHP",OR(TONGHOP!L813="LT",TONGHOP!L813="TN"),TONGHOP!O813&gt;150),TONGHOP!R813,"")</f>
        <v/>
      </c>
      <c r="L813" s="1" t="str">
        <f t="shared" si="51"/>
        <v/>
      </c>
    </row>
    <row r="814" spans="1:12">
      <c r="A814" s="1" t="str">
        <f>IF(AND(TONGHOP!K814="KTHP",OR(TONGHOP!L814="LT",TONGHOP!L814="TN"),TONGHOP!O814&lt;=90),TONGHOP!Q814,"")</f>
        <v>Nguyễn Huỳnh Mai Hạnh</v>
      </c>
      <c r="B814" s="1" t="str">
        <f>IF(AND(TONGHOP!K814="KTHP",OR(TONGHOP!L814="LT",TONGHOP!L814="TN"),TONGHOP!O814&lt;=90),TONGHOP!R814,"")</f>
        <v>Dương Đức Kiên</v>
      </c>
      <c r="C814" s="1">
        <f t="shared" si="48"/>
        <v>1.2</v>
      </c>
      <c r="D814" s="1" t="str">
        <f>IF(AND(TONGHOP!K814="KTHP",OR(TONGHOP!L814="LT",TONGHOP!L814="TN"),AND(TONGHOP!O814&gt;90,TONGHOP!O814&lt;=120)),TONGHOP!Q814,"")</f>
        <v/>
      </c>
      <c r="E814" s="1" t="str">
        <f>IF(AND(TONGHOP!K814="KTHP",OR(TONGHOP!L814="LT",TONGHOP!L814="TN"),AND(TONGHOP!O814&gt;90,TONGHOP!O814&lt;=120)),TONGHOP!R814,"")</f>
        <v/>
      </c>
      <c r="F814" s="1" t="str">
        <f t="shared" si="49"/>
        <v/>
      </c>
      <c r="G814" s="1" t="str">
        <f>IF(AND(TONGHOP!K814="KTHP",OR(TONGHOP!L814="LT",TONGHOP!L814="TN"),AND(TONGHOP!O814&gt;120,TONGHOP!O814&lt;=150)),TONGHOP!Q814,"")</f>
        <v/>
      </c>
      <c r="H814" s="1" t="str">
        <f>IF(AND(TONGHOP!K814="KTHP",OR(TONGHOP!L814="LT",TONGHOP!L814="TN"),AND(TONGHOP!O814&gt;120,TONGHOP!O814&lt;=150)),TONGHOP!R814,"")</f>
        <v/>
      </c>
      <c r="I814" s="1" t="str">
        <f t="shared" si="50"/>
        <v/>
      </c>
      <c r="J814" s="1" t="str">
        <f>IF(AND(TONGHOP!K814="KTHP",OR(TONGHOP!L814="LT",TONGHOP!L814="TN"),TONGHOP!O814&gt;150),TONGHOP!Q814,"")</f>
        <v/>
      </c>
      <c r="K814" s="1" t="str">
        <f>IF(AND(TONGHOP!K814="KTHP",OR(TONGHOP!L814="LT",TONGHOP!L814="TN"),TONGHOP!O814&gt;150),TONGHOP!R814,"")</f>
        <v/>
      </c>
      <c r="L814" s="1" t="str">
        <f t="shared" si="51"/>
        <v/>
      </c>
    </row>
    <row r="815" spans="1:12">
      <c r="A815" s="1" t="str">
        <f>IF(AND(TONGHOP!K815="KTHP",OR(TONGHOP!L815="LT",TONGHOP!L815="TN"),TONGHOP!O815&lt;=90),TONGHOP!Q815,"")</f>
        <v>Nguyễn Minh Đức Cường</v>
      </c>
      <c r="B815" s="1" t="str">
        <f>IF(AND(TONGHOP!K815="KTHP",OR(TONGHOP!L815="LT",TONGHOP!L815="TN"),TONGHOP!O815&lt;=90),TONGHOP!R815,"")</f>
        <v>Lê Xuân Thủy</v>
      </c>
      <c r="C815" s="1">
        <f t="shared" si="48"/>
        <v>1.2</v>
      </c>
      <c r="D815" s="1" t="str">
        <f>IF(AND(TONGHOP!K815="KTHP",OR(TONGHOP!L815="LT",TONGHOP!L815="TN"),AND(TONGHOP!O815&gt;90,TONGHOP!O815&lt;=120)),TONGHOP!Q815,"")</f>
        <v/>
      </c>
      <c r="E815" s="1" t="str">
        <f>IF(AND(TONGHOP!K815="KTHP",OR(TONGHOP!L815="LT",TONGHOP!L815="TN"),AND(TONGHOP!O815&gt;90,TONGHOP!O815&lt;=120)),TONGHOP!R815,"")</f>
        <v/>
      </c>
      <c r="F815" s="1" t="str">
        <f t="shared" si="49"/>
        <v/>
      </c>
      <c r="G815" s="1" t="str">
        <f>IF(AND(TONGHOP!K815="KTHP",OR(TONGHOP!L815="LT",TONGHOP!L815="TN"),AND(TONGHOP!O815&gt;120,TONGHOP!O815&lt;=150)),TONGHOP!Q815,"")</f>
        <v/>
      </c>
      <c r="H815" s="1" t="str">
        <f>IF(AND(TONGHOP!K815="KTHP",OR(TONGHOP!L815="LT",TONGHOP!L815="TN"),AND(TONGHOP!O815&gt;120,TONGHOP!O815&lt;=150)),TONGHOP!R815,"")</f>
        <v/>
      </c>
      <c r="I815" s="1" t="str">
        <f t="shared" si="50"/>
        <v/>
      </c>
      <c r="J815" s="1" t="str">
        <f>IF(AND(TONGHOP!K815="KTHP",OR(TONGHOP!L815="LT",TONGHOP!L815="TN"),TONGHOP!O815&gt;150),TONGHOP!Q815,"")</f>
        <v/>
      </c>
      <c r="K815" s="1" t="str">
        <f>IF(AND(TONGHOP!K815="KTHP",OR(TONGHOP!L815="LT",TONGHOP!L815="TN"),TONGHOP!O815&gt;150),TONGHOP!R815,"")</f>
        <v/>
      </c>
      <c r="L815" s="1" t="str">
        <f t="shared" si="51"/>
        <v/>
      </c>
    </row>
    <row r="816" spans="1:12">
      <c r="A816" s="1" t="str">
        <f>IF(AND(TONGHOP!K816="KTHP",OR(TONGHOP!L816="LT",TONGHOP!L816="TN"),TONGHOP!O816&lt;=90),TONGHOP!Q816,"")</f>
        <v>Đỗ Thị Thơm</v>
      </c>
      <c r="B816" s="1" t="str">
        <f>IF(AND(TONGHOP!K816="KTHP",OR(TONGHOP!L816="LT",TONGHOP!L816="TN"),TONGHOP!O816&lt;=90),TONGHOP!R816,"")</f>
        <v>Phan Thị Huyền Trang</v>
      </c>
      <c r="C816" s="1">
        <f t="shared" si="48"/>
        <v>1.2</v>
      </c>
      <c r="D816" s="1" t="str">
        <f>IF(AND(TONGHOP!K816="KTHP",OR(TONGHOP!L816="LT",TONGHOP!L816="TN"),AND(TONGHOP!O816&gt;90,TONGHOP!O816&lt;=120)),TONGHOP!Q816,"")</f>
        <v/>
      </c>
      <c r="E816" s="1" t="str">
        <f>IF(AND(TONGHOP!K816="KTHP",OR(TONGHOP!L816="LT",TONGHOP!L816="TN"),AND(TONGHOP!O816&gt;90,TONGHOP!O816&lt;=120)),TONGHOP!R816,"")</f>
        <v/>
      </c>
      <c r="F816" s="1" t="str">
        <f t="shared" si="49"/>
        <v/>
      </c>
      <c r="G816" s="1" t="str">
        <f>IF(AND(TONGHOP!K816="KTHP",OR(TONGHOP!L816="LT",TONGHOP!L816="TN"),AND(TONGHOP!O816&gt;120,TONGHOP!O816&lt;=150)),TONGHOP!Q816,"")</f>
        <v/>
      </c>
      <c r="H816" s="1" t="str">
        <f>IF(AND(TONGHOP!K816="KTHP",OR(TONGHOP!L816="LT",TONGHOP!L816="TN"),AND(TONGHOP!O816&gt;120,TONGHOP!O816&lt;=150)),TONGHOP!R816,"")</f>
        <v/>
      </c>
      <c r="I816" s="1" t="str">
        <f t="shared" si="50"/>
        <v/>
      </c>
      <c r="J816" s="1" t="str">
        <f>IF(AND(TONGHOP!K816="KTHP",OR(TONGHOP!L816="LT",TONGHOP!L816="TN"),TONGHOP!O816&gt;150),TONGHOP!Q816,"")</f>
        <v/>
      </c>
      <c r="K816" s="1" t="str">
        <f>IF(AND(TONGHOP!K816="KTHP",OR(TONGHOP!L816="LT",TONGHOP!L816="TN"),TONGHOP!O816&gt;150),TONGHOP!R816,"")</f>
        <v/>
      </c>
      <c r="L816" s="1" t="str">
        <f t="shared" si="51"/>
        <v/>
      </c>
    </row>
    <row r="817" spans="1:12">
      <c r="A817" s="1" t="str">
        <f>IF(AND(TONGHOP!K817="KTHP",OR(TONGHOP!L817="LT",TONGHOP!L817="TN"),TONGHOP!O817&lt;=90),TONGHOP!Q817,"")</f>
        <v>Nguyễn Trọng Trí</v>
      </c>
      <c r="B817" s="1" t="str">
        <f>IF(AND(TONGHOP!K817="KTHP",OR(TONGHOP!L817="LT",TONGHOP!L817="TN"),TONGHOP!O817&lt;=90),TONGHOP!R817,"")</f>
        <v>Nguyễn Minh Thái</v>
      </c>
      <c r="C817" s="1">
        <f t="shared" si="48"/>
        <v>1.2</v>
      </c>
      <c r="D817" s="1" t="str">
        <f>IF(AND(TONGHOP!K817="KTHP",OR(TONGHOP!L817="LT",TONGHOP!L817="TN"),AND(TONGHOP!O817&gt;90,TONGHOP!O817&lt;=120)),TONGHOP!Q817,"")</f>
        <v/>
      </c>
      <c r="E817" s="1" t="str">
        <f>IF(AND(TONGHOP!K817="KTHP",OR(TONGHOP!L817="LT",TONGHOP!L817="TN"),AND(TONGHOP!O817&gt;90,TONGHOP!O817&lt;=120)),TONGHOP!R817,"")</f>
        <v/>
      </c>
      <c r="F817" s="1" t="str">
        <f t="shared" si="49"/>
        <v/>
      </c>
      <c r="G817" s="1" t="str">
        <f>IF(AND(TONGHOP!K817="KTHP",OR(TONGHOP!L817="LT",TONGHOP!L817="TN"),AND(TONGHOP!O817&gt;120,TONGHOP!O817&lt;=150)),TONGHOP!Q817,"")</f>
        <v/>
      </c>
      <c r="H817" s="1" t="str">
        <f>IF(AND(TONGHOP!K817="KTHP",OR(TONGHOP!L817="LT",TONGHOP!L817="TN"),AND(TONGHOP!O817&gt;120,TONGHOP!O817&lt;=150)),TONGHOP!R817,"")</f>
        <v/>
      </c>
      <c r="I817" s="1" t="str">
        <f t="shared" si="50"/>
        <v/>
      </c>
      <c r="J817" s="1" t="str">
        <f>IF(AND(TONGHOP!K817="KTHP",OR(TONGHOP!L817="LT",TONGHOP!L817="TN"),TONGHOP!O817&gt;150),TONGHOP!Q817,"")</f>
        <v/>
      </c>
      <c r="K817" s="1" t="str">
        <f>IF(AND(TONGHOP!K817="KTHP",OR(TONGHOP!L817="LT",TONGHOP!L817="TN"),TONGHOP!O817&gt;150),TONGHOP!R817,"")</f>
        <v/>
      </c>
      <c r="L817" s="1" t="str">
        <f t="shared" si="51"/>
        <v/>
      </c>
    </row>
    <row r="818" spans="1:12">
      <c r="A818" s="1" t="str">
        <f>IF(AND(TONGHOP!K818="KTHP",OR(TONGHOP!L818="LT",TONGHOP!L818="TN"),TONGHOP!O818&lt;=90),TONGHOP!Q818,"")</f>
        <v>Võ Cường</v>
      </c>
      <c r="B818" s="1" t="str">
        <f>IF(AND(TONGHOP!K818="KTHP",OR(TONGHOP!L818="LT",TONGHOP!L818="TN"),TONGHOP!O818&lt;=90),TONGHOP!R818,"")</f>
        <v>Lưu Thị Thúy</v>
      </c>
      <c r="C818" s="1">
        <f t="shared" si="48"/>
        <v>1.2</v>
      </c>
      <c r="D818" s="1" t="str">
        <f>IF(AND(TONGHOP!K818="KTHP",OR(TONGHOP!L818="LT",TONGHOP!L818="TN"),AND(TONGHOP!O818&gt;90,TONGHOP!O818&lt;=120)),TONGHOP!Q818,"")</f>
        <v/>
      </c>
      <c r="E818" s="1" t="str">
        <f>IF(AND(TONGHOP!K818="KTHP",OR(TONGHOP!L818="LT",TONGHOP!L818="TN"),AND(TONGHOP!O818&gt;90,TONGHOP!O818&lt;=120)),TONGHOP!R818,"")</f>
        <v/>
      </c>
      <c r="F818" s="1" t="str">
        <f t="shared" si="49"/>
        <v/>
      </c>
      <c r="G818" s="1" t="str">
        <f>IF(AND(TONGHOP!K818="KTHP",OR(TONGHOP!L818="LT",TONGHOP!L818="TN"),AND(TONGHOP!O818&gt;120,TONGHOP!O818&lt;=150)),TONGHOP!Q818,"")</f>
        <v/>
      </c>
      <c r="H818" s="1" t="str">
        <f>IF(AND(TONGHOP!K818="KTHP",OR(TONGHOP!L818="LT",TONGHOP!L818="TN"),AND(TONGHOP!O818&gt;120,TONGHOP!O818&lt;=150)),TONGHOP!R818,"")</f>
        <v/>
      </c>
      <c r="I818" s="1" t="str">
        <f t="shared" si="50"/>
        <v/>
      </c>
      <c r="J818" s="1" t="str">
        <f>IF(AND(TONGHOP!K818="KTHP",OR(TONGHOP!L818="LT",TONGHOP!L818="TN"),TONGHOP!O818&gt;150),TONGHOP!Q818,"")</f>
        <v/>
      </c>
      <c r="K818" s="1" t="str">
        <f>IF(AND(TONGHOP!K818="KTHP",OR(TONGHOP!L818="LT",TONGHOP!L818="TN"),TONGHOP!O818&gt;150),TONGHOP!R818,"")</f>
        <v/>
      </c>
      <c r="L818" s="1" t="str">
        <f t="shared" si="51"/>
        <v/>
      </c>
    </row>
    <row r="819" spans="1:12">
      <c r="A819" s="1" t="str">
        <f>IF(AND(TONGHOP!K819="KTHP",OR(TONGHOP!L819="LT",TONGHOP!L819="TN"),TONGHOP!O819&lt;=90),TONGHOP!Q819,"")</f>
        <v>Nguyễn Thanh Hùng</v>
      </c>
      <c r="B819" s="1" t="str">
        <f>IF(AND(TONGHOP!K819="KTHP",OR(TONGHOP!L819="LT",TONGHOP!L819="TN"),TONGHOP!O819&lt;=90),TONGHOP!R819,"")</f>
        <v>Trần Thị Hương</v>
      </c>
      <c r="C819" s="1">
        <f t="shared" si="48"/>
        <v>1.2</v>
      </c>
      <c r="D819" s="1" t="str">
        <f>IF(AND(TONGHOP!K819="KTHP",OR(TONGHOP!L819="LT",TONGHOP!L819="TN"),AND(TONGHOP!O819&gt;90,TONGHOP!O819&lt;=120)),TONGHOP!Q819,"")</f>
        <v/>
      </c>
      <c r="E819" s="1" t="str">
        <f>IF(AND(TONGHOP!K819="KTHP",OR(TONGHOP!L819="LT",TONGHOP!L819="TN"),AND(TONGHOP!O819&gt;90,TONGHOP!O819&lt;=120)),TONGHOP!R819,"")</f>
        <v/>
      </c>
      <c r="F819" s="1" t="str">
        <f t="shared" si="49"/>
        <v/>
      </c>
      <c r="G819" s="1" t="str">
        <f>IF(AND(TONGHOP!K819="KTHP",OR(TONGHOP!L819="LT",TONGHOP!L819="TN"),AND(TONGHOP!O819&gt;120,TONGHOP!O819&lt;=150)),TONGHOP!Q819,"")</f>
        <v/>
      </c>
      <c r="H819" s="1" t="str">
        <f>IF(AND(TONGHOP!K819="KTHP",OR(TONGHOP!L819="LT",TONGHOP!L819="TN"),AND(TONGHOP!O819&gt;120,TONGHOP!O819&lt;=150)),TONGHOP!R819,"")</f>
        <v/>
      </c>
      <c r="I819" s="1" t="str">
        <f t="shared" si="50"/>
        <v/>
      </c>
      <c r="J819" s="1" t="str">
        <f>IF(AND(TONGHOP!K819="KTHP",OR(TONGHOP!L819="LT",TONGHOP!L819="TN"),TONGHOP!O819&gt;150),TONGHOP!Q819,"")</f>
        <v/>
      </c>
      <c r="K819" s="1" t="str">
        <f>IF(AND(TONGHOP!K819="KTHP",OR(TONGHOP!L819="LT",TONGHOP!L819="TN"),TONGHOP!O819&gt;150),TONGHOP!R819,"")</f>
        <v/>
      </c>
      <c r="L819" s="1" t="str">
        <f t="shared" si="51"/>
        <v/>
      </c>
    </row>
    <row r="820" spans="1:12">
      <c r="A820" s="1" t="str">
        <f>IF(AND(TONGHOP!K820="KTHP",OR(TONGHOP!L820="LT",TONGHOP!L820="TN"),TONGHOP!O820&lt;=90),TONGHOP!Q820,"")</f>
        <v>Nguyễn Thị Huyền Nga</v>
      </c>
      <c r="B820" s="1" t="str">
        <f>IF(AND(TONGHOP!K820="KTHP",OR(TONGHOP!L820="LT",TONGHOP!L820="TN"),TONGHOP!O820&lt;=90),TONGHOP!R820,"")</f>
        <v>Ngô Phong Cường</v>
      </c>
      <c r="C820" s="1">
        <f t="shared" si="48"/>
        <v>1.2</v>
      </c>
      <c r="D820" s="1" t="str">
        <f>IF(AND(TONGHOP!K820="KTHP",OR(TONGHOP!L820="LT",TONGHOP!L820="TN"),AND(TONGHOP!O820&gt;90,TONGHOP!O820&lt;=120)),TONGHOP!Q820,"")</f>
        <v/>
      </c>
      <c r="E820" s="1" t="str">
        <f>IF(AND(TONGHOP!K820="KTHP",OR(TONGHOP!L820="LT",TONGHOP!L820="TN"),AND(TONGHOP!O820&gt;90,TONGHOP!O820&lt;=120)),TONGHOP!R820,"")</f>
        <v/>
      </c>
      <c r="F820" s="1" t="str">
        <f t="shared" si="49"/>
        <v/>
      </c>
      <c r="G820" s="1" t="str">
        <f>IF(AND(TONGHOP!K820="KTHP",OR(TONGHOP!L820="LT",TONGHOP!L820="TN"),AND(TONGHOP!O820&gt;120,TONGHOP!O820&lt;=150)),TONGHOP!Q820,"")</f>
        <v/>
      </c>
      <c r="H820" s="1" t="str">
        <f>IF(AND(TONGHOP!K820="KTHP",OR(TONGHOP!L820="LT",TONGHOP!L820="TN"),AND(TONGHOP!O820&gt;120,TONGHOP!O820&lt;=150)),TONGHOP!R820,"")</f>
        <v/>
      </c>
      <c r="I820" s="1" t="str">
        <f t="shared" si="50"/>
        <v/>
      </c>
      <c r="J820" s="1" t="str">
        <f>IF(AND(TONGHOP!K820="KTHP",OR(TONGHOP!L820="LT",TONGHOP!L820="TN"),TONGHOP!O820&gt;150),TONGHOP!Q820,"")</f>
        <v/>
      </c>
      <c r="K820" s="1" t="str">
        <f>IF(AND(TONGHOP!K820="KTHP",OR(TONGHOP!L820="LT",TONGHOP!L820="TN"),TONGHOP!O820&gt;150),TONGHOP!R820,"")</f>
        <v/>
      </c>
      <c r="L820" s="1" t="str">
        <f t="shared" si="51"/>
        <v/>
      </c>
    </row>
    <row r="821" spans="1:12">
      <c r="A821" s="1" t="str">
        <f>IF(AND(TONGHOP!K821="KTHP",OR(TONGHOP!L821="LT",TONGHOP!L821="TN"),TONGHOP!O821&lt;=90),TONGHOP!Q821,"")</f>
        <v>Bốc Minh Trí</v>
      </c>
      <c r="B821" s="1" t="str">
        <f>IF(AND(TONGHOP!K821="KTHP",OR(TONGHOP!L821="LT",TONGHOP!L821="TN"),TONGHOP!O821&lt;=90),TONGHOP!R821,"")</f>
        <v>Lữ Xuân Trang</v>
      </c>
      <c r="C821" s="1">
        <f t="shared" si="48"/>
        <v>1.2</v>
      </c>
      <c r="D821" s="1" t="str">
        <f>IF(AND(TONGHOP!K821="KTHP",OR(TONGHOP!L821="LT",TONGHOP!L821="TN"),AND(TONGHOP!O821&gt;90,TONGHOP!O821&lt;=120)),TONGHOP!Q821,"")</f>
        <v/>
      </c>
      <c r="E821" s="1" t="str">
        <f>IF(AND(TONGHOP!K821="KTHP",OR(TONGHOP!L821="LT",TONGHOP!L821="TN"),AND(TONGHOP!O821&gt;90,TONGHOP!O821&lt;=120)),TONGHOP!R821,"")</f>
        <v/>
      </c>
      <c r="F821" s="1" t="str">
        <f t="shared" si="49"/>
        <v/>
      </c>
      <c r="G821" s="1" t="str">
        <f>IF(AND(TONGHOP!K821="KTHP",OR(TONGHOP!L821="LT",TONGHOP!L821="TN"),AND(TONGHOP!O821&gt;120,TONGHOP!O821&lt;=150)),TONGHOP!Q821,"")</f>
        <v/>
      </c>
      <c r="H821" s="1" t="str">
        <f>IF(AND(TONGHOP!K821="KTHP",OR(TONGHOP!L821="LT",TONGHOP!L821="TN"),AND(TONGHOP!O821&gt;120,TONGHOP!O821&lt;=150)),TONGHOP!R821,"")</f>
        <v/>
      </c>
      <c r="I821" s="1" t="str">
        <f t="shared" si="50"/>
        <v/>
      </c>
      <c r="J821" s="1" t="str">
        <f>IF(AND(TONGHOP!K821="KTHP",OR(TONGHOP!L821="LT",TONGHOP!L821="TN"),TONGHOP!O821&gt;150),TONGHOP!Q821,"")</f>
        <v/>
      </c>
      <c r="K821" s="1" t="str">
        <f>IF(AND(TONGHOP!K821="KTHP",OR(TONGHOP!L821="LT",TONGHOP!L821="TN"),TONGHOP!O821&gt;150),TONGHOP!R821,"")</f>
        <v/>
      </c>
      <c r="L821" s="1" t="str">
        <f t="shared" si="51"/>
        <v/>
      </c>
    </row>
    <row r="822" spans="1:12">
      <c r="A822" s="1" t="str">
        <f>IF(AND(TONGHOP!K822="KTHP",OR(TONGHOP!L822="LT",TONGHOP!L822="TN"),TONGHOP!O822&lt;=90),TONGHOP!Q822,"")</f>
        <v>Trần Đình Khoa</v>
      </c>
      <c r="B822" s="1" t="str">
        <f>IF(AND(TONGHOP!K822="KTHP",OR(TONGHOP!L822="LT",TONGHOP!L822="TN"),TONGHOP!O822&lt;=90),TONGHOP!R822,"")</f>
        <v>Võ Thị Hồng Lan</v>
      </c>
      <c r="C822" s="1">
        <f t="shared" si="48"/>
        <v>1.2</v>
      </c>
      <c r="D822" s="1" t="str">
        <f>IF(AND(TONGHOP!K822="KTHP",OR(TONGHOP!L822="LT",TONGHOP!L822="TN"),AND(TONGHOP!O822&gt;90,TONGHOP!O822&lt;=120)),TONGHOP!Q822,"")</f>
        <v/>
      </c>
      <c r="E822" s="1" t="str">
        <f>IF(AND(TONGHOP!K822="KTHP",OR(TONGHOP!L822="LT",TONGHOP!L822="TN"),AND(TONGHOP!O822&gt;90,TONGHOP!O822&lt;=120)),TONGHOP!R822,"")</f>
        <v/>
      </c>
      <c r="F822" s="1" t="str">
        <f t="shared" si="49"/>
        <v/>
      </c>
      <c r="G822" s="1" t="str">
        <f>IF(AND(TONGHOP!K822="KTHP",OR(TONGHOP!L822="LT",TONGHOP!L822="TN"),AND(TONGHOP!O822&gt;120,TONGHOP!O822&lt;=150)),TONGHOP!Q822,"")</f>
        <v/>
      </c>
      <c r="H822" s="1" t="str">
        <f>IF(AND(TONGHOP!K822="KTHP",OR(TONGHOP!L822="LT",TONGHOP!L822="TN"),AND(TONGHOP!O822&gt;120,TONGHOP!O822&lt;=150)),TONGHOP!R822,"")</f>
        <v/>
      </c>
      <c r="I822" s="1" t="str">
        <f t="shared" si="50"/>
        <v/>
      </c>
      <c r="J822" s="1" t="str">
        <f>IF(AND(TONGHOP!K822="KTHP",OR(TONGHOP!L822="LT",TONGHOP!L822="TN"),TONGHOP!O822&gt;150),TONGHOP!Q822,"")</f>
        <v/>
      </c>
      <c r="K822" s="1" t="str">
        <f>IF(AND(TONGHOP!K822="KTHP",OR(TONGHOP!L822="LT",TONGHOP!L822="TN"),TONGHOP!O822&gt;150),TONGHOP!R822,"")</f>
        <v/>
      </c>
      <c r="L822" s="1" t="str">
        <f t="shared" si="51"/>
        <v/>
      </c>
    </row>
    <row r="823" spans="1:12">
      <c r="A823" s="1" t="str">
        <f>IF(AND(TONGHOP!K823="KTHP",OR(TONGHOP!L823="LT",TONGHOP!L823="TN"),TONGHOP!O823&lt;=90),TONGHOP!Q823,"")</f>
        <v>Nguyễn Thanh Vũ</v>
      </c>
      <c r="B823" s="1" t="str">
        <f>IF(AND(TONGHOP!K823="KTHP",OR(TONGHOP!L823="LT",TONGHOP!L823="TN"),TONGHOP!O823&lt;=90),TONGHOP!R823,"")</f>
        <v>Dương Đức Kiên</v>
      </c>
      <c r="C823" s="1">
        <f t="shared" si="48"/>
        <v>1.2</v>
      </c>
      <c r="D823" s="1" t="str">
        <f>IF(AND(TONGHOP!K823="KTHP",OR(TONGHOP!L823="LT",TONGHOP!L823="TN"),AND(TONGHOP!O823&gt;90,TONGHOP!O823&lt;=120)),TONGHOP!Q823,"")</f>
        <v/>
      </c>
      <c r="E823" s="1" t="str">
        <f>IF(AND(TONGHOP!K823="KTHP",OR(TONGHOP!L823="LT",TONGHOP!L823="TN"),AND(TONGHOP!O823&gt;90,TONGHOP!O823&lt;=120)),TONGHOP!R823,"")</f>
        <v/>
      </c>
      <c r="F823" s="1" t="str">
        <f t="shared" si="49"/>
        <v/>
      </c>
      <c r="G823" s="1" t="str">
        <f>IF(AND(TONGHOP!K823="KTHP",OR(TONGHOP!L823="LT",TONGHOP!L823="TN"),AND(TONGHOP!O823&gt;120,TONGHOP!O823&lt;=150)),TONGHOP!Q823,"")</f>
        <v/>
      </c>
      <c r="H823" s="1" t="str">
        <f>IF(AND(TONGHOP!K823="KTHP",OR(TONGHOP!L823="LT",TONGHOP!L823="TN"),AND(TONGHOP!O823&gt;120,TONGHOP!O823&lt;=150)),TONGHOP!R823,"")</f>
        <v/>
      </c>
      <c r="I823" s="1" t="str">
        <f t="shared" si="50"/>
        <v/>
      </c>
      <c r="J823" s="1" t="str">
        <f>IF(AND(TONGHOP!K823="KTHP",OR(TONGHOP!L823="LT",TONGHOP!L823="TN"),TONGHOP!O823&gt;150),TONGHOP!Q823,"")</f>
        <v/>
      </c>
      <c r="K823" s="1" t="str">
        <f>IF(AND(TONGHOP!K823="KTHP",OR(TONGHOP!L823="LT",TONGHOP!L823="TN"),TONGHOP!O823&gt;150),TONGHOP!R823,"")</f>
        <v/>
      </c>
      <c r="L823" s="1" t="str">
        <f t="shared" si="51"/>
        <v/>
      </c>
    </row>
    <row r="824" spans="1:12">
      <c r="A824" s="1" t="str">
        <f>IF(AND(TONGHOP!K824="KTHP",OR(TONGHOP!L824="LT",TONGHOP!L824="TN"),TONGHOP!O824&lt;=90),TONGHOP!Q824,"")</f>
        <v>Bốc Minh Trí</v>
      </c>
      <c r="B824" s="1" t="str">
        <f>IF(AND(TONGHOP!K824="KTHP",OR(TONGHOP!L824="LT",TONGHOP!L824="TN"),TONGHOP!O824&lt;=90),TONGHOP!R824,"")</f>
        <v>Ngô Phong Cường</v>
      </c>
      <c r="C824" s="1">
        <f t="shared" si="48"/>
        <v>1.2</v>
      </c>
      <c r="D824" s="1" t="str">
        <f>IF(AND(TONGHOP!K824="KTHP",OR(TONGHOP!L824="LT",TONGHOP!L824="TN"),AND(TONGHOP!O824&gt;90,TONGHOP!O824&lt;=120)),TONGHOP!Q824,"")</f>
        <v/>
      </c>
      <c r="E824" s="1" t="str">
        <f>IF(AND(TONGHOP!K824="KTHP",OR(TONGHOP!L824="LT",TONGHOP!L824="TN"),AND(TONGHOP!O824&gt;90,TONGHOP!O824&lt;=120)),TONGHOP!R824,"")</f>
        <v/>
      </c>
      <c r="F824" s="1" t="str">
        <f t="shared" si="49"/>
        <v/>
      </c>
      <c r="G824" s="1" t="str">
        <f>IF(AND(TONGHOP!K824="KTHP",OR(TONGHOP!L824="LT",TONGHOP!L824="TN"),AND(TONGHOP!O824&gt;120,TONGHOP!O824&lt;=150)),TONGHOP!Q824,"")</f>
        <v/>
      </c>
      <c r="H824" s="1" t="str">
        <f>IF(AND(TONGHOP!K824="KTHP",OR(TONGHOP!L824="LT",TONGHOP!L824="TN"),AND(TONGHOP!O824&gt;120,TONGHOP!O824&lt;=150)),TONGHOP!R824,"")</f>
        <v/>
      </c>
      <c r="I824" s="1" t="str">
        <f t="shared" si="50"/>
        <v/>
      </c>
      <c r="J824" s="1" t="str">
        <f>IF(AND(TONGHOP!K824="KTHP",OR(TONGHOP!L824="LT",TONGHOP!L824="TN"),TONGHOP!O824&gt;150),TONGHOP!Q824,"")</f>
        <v/>
      </c>
      <c r="K824" s="1" t="str">
        <f>IF(AND(TONGHOP!K824="KTHP",OR(TONGHOP!L824="LT",TONGHOP!L824="TN"),TONGHOP!O824&gt;150),TONGHOP!R824,"")</f>
        <v/>
      </c>
      <c r="L824" s="1" t="str">
        <f t="shared" si="51"/>
        <v/>
      </c>
    </row>
    <row r="825" spans="1:12">
      <c r="A825" s="1" t="str">
        <f>IF(AND(TONGHOP!K825="KTHP",OR(TONGHOP!L825="LT",TONGHOP!L825="TN"),TONGHOP!O825&lt;=90),TONGHOP!Q825,"")</f>
        <v>Lê Thế Huân</v>
      </c>
      <c r="B825" s="1" t="str">
        <f>IF(AND(TONGHOP!K825="KTHP",OR(TONGHOP!L825="LT",TONGHOP!L825="TN"),TONGHOP!O825&lt;=90),TONGHOP!R825,"")</f>
        <v>Đỗ Thị Thơm</v>
      </c>
      <c r="C825" s="1">
        <f t="shared" si="48"/>
        <v>1.2</v>
      </c>
      <c r="D825" s="1" t="str">
        <f>IF(AND(TONGHOP!K825="KTHP",OR(TONGHOP!L825="LT",TONGHOP!L825="TN"),AND(TONGHOP!O825&gt;90,TONGHOP!O825&lt;=120)),TONGHOP!Q825,"")</f>
        <v/>
      </c>
      <c r="E825" s="1" t="str">
        <f>IF(AND(TONGHOP!K825="KTHP",OR(TONGHOP!L825="LT",TONGHOP!L825="TN"),AND(TONGHOP!O825&gt;90,TONGHOP!O825&lt;=120)),TONGHOP!R825,"")</f>
        <v/>
      </c>
      <c r="F825" s="1" t="str">
        <f t="shared" si="49"/>
        <v/>
      </c>
      <c r="G825" s="1" t="str">
        <f>IF(AND(TONGHOP!K825="KTHP",OR(TONGHOP!L825="LT",TONGHOP!L825="TN"),AND(TONGHOP!O825&gt;120,TONGHOP!O825&lt;=150)),TONGHOP!Q825,"")</f>
        <v/>
      </c>
      <c r="H825" s="1" t="str">
        <f>IF(AND(TONGHOP!K825="KTHP",OR(TONGHOP!L825="LT",TONGHOP!L825="TN"),AND(TONGHOP!O825&gt;120,TONGHOP!O825&lt;=150)),TONGHOP!R825,"")</f>
        <v/>
      </c>
      <c r="I825" s="1" t="str">
        <f t="shared" si="50"/>
        <v/>
      </c>
      <c r="J825" s="1" t="str">
        <f>IF(AND(TONGHOP!K825="KTHP",OR(TONGHOP!L825="LT",TONGHOP!L825="TN"),TONGHOP!O825&gt;150),TONGHOP!Q825,"")</f>
        <v/>
      </c>
      <c r="K825" s="1" t="str">
        <f>IF(AND(TONGHOP!K825="KTHP",OR(TONGHOP!L825="LT",TONGHOP!L825="TN"),TONGHOP!O825&gt;150),TONGHOP!R825,"")</f>
        <v/>
      </c>
      <c r="L825" s="1" t="str">
        <f t="shared" si="51"/>
        <v/>
      </c>
    </row>
    <row r="826" spans="1:12">
      <c r="A826" s="1" t="str">
        <f>IF(AND(TONGHOP!K826="KTHP",OR(TONGHOP!L826="LT",TONGHOP!L826="TN"),TONGHOP!O826&lt;=90),TONGHOP!Q826,"")</f>
        <v>Huỳnh Ngọc Mai</v>
      </c>
      <c r="B826" s="1" t="str">
        <f>IF(AND(TONGHOP!K826="KTHP",OR(TONGHOP!L826="LT",TONGHOP!L826="TN"),TONGHOP!O826&lt;=90),TONGHOP!R826,"")</f>
        <v>Nguyễn Minh Thái</v>
      </c>
      <c r="C826" s="1">
        <f t="shared" si="48"/>
        <v>1.2</v>
      </c>
      <c r="D826" s="1" t="str">
        <f>IF(AND(TONGHOP!K826="KTHP",OR(TONGHOP!L826="LT",TONGHOP!L826="TN"),AND(TONGHOP!O826&gt;90,TONGHOP!O826&lt;=120)),TONGHOP!Q826,"")</f>
        <v/>
      </c>
      <c r="E826" s="1" t="str">
        <f>IF(AND(TONGHOP!K826="KTHP",OR(TONGHOP!L826="LT",TONGHOP!L826="TN"),AND(TONGHOP!O826&gt;90,TONGHOP!O826&lt;=120)),TONGHOP!R826,"")</f>
        <v/>
      </c>
      <c r="F826" s="1" t="str">
        <f t="shared" si="49"/>
        <v/>
      </c>
      <c r="G826" s="1" t="str">
        <f>IF(AND(TONGHOP!K826="KTHP",OR(TONGHOP!L826="LT",TONGHOP!L826="TN"),AND(TONGHOP!O826&gt;120,TONGHOP!O826&lt;=150)),TONGHOP!Q826,"")</f>
        <v/>
      </c>
      <c r="H826" s="1" t="str">
        <f>IF(AND(TONGHOP!K826="KTHP",OR(TONGHOP!L826="LT",TONGHOP!L826="TN"),AND(TONGHOP!O826&gt;120,TONGHOP!O826&lt;=150)),TONGHOP!R826,"")</f>
        <v/>
      </c>
      <c r="I826" s="1" t="str">
        <f t="shared" si="50"/>
        <v/>
      </c>
      <c r="J826" s="1" t="str">
        <f>IF(AND(TONGHOP!K826="KTHP",OR(TONGHOP!L826="LT",TONGHOP!L826="TN"),TONGHOP!O826&gt;150),TONGHOP!Q826,"")</f>
        <v/>
      </c>
      <c r="K826" s="1" t="str">
        <f>IF(AND(TONGHOP!K826="KTHP",OR(TONGHOP!L826="LT",TONGHOP!L826="TN"),TONGHOP!O826&gt;150),TONGHOP!R826,"")</f>
        <v/>
      </c>
      <c r="L826" s="1" t="str">
        <f t="shared" si="51"/>
        <v/>
      </c>
    </row>
    <row r="827" spans="1:12">
      <c r="A827" s="1" t="str">
        <f>IF(AND(TONGHOP!K827="KTHP",OR(TONGHOP!L827="LT",TONGHOP!L827="TN"),TONGHOP!O827&lt;=90),TONGHOP!Q827,"")</f>
        <v>Nguyễn Minh Đức Cường</v>
      </c>
      <c r="B827" s="1" t="str">
        <f>IF(AND(TONGHOP!K827="KTHP",OR(TONGHOP!L827="LT",TONGHOP!L827="TN"),TONGHOP!O827&lt;=90),TONGHOP!R827,"")</f>
        <v>Lưu Thị Thúy</v>
      </c>
      <c r="C827" s="1">
        <f t="shared" si="48"/>
        <v>1.2</v>
      </c>
      <c r="D827" s="1" t="str">
        <f>IF(AND(TONGHOP!K827="KTHP",OR(TONGHOP!L827="LT",TONGHOP!L827="TN"),AND(TONGHOP!O827&gt;90,TONGHOP!O827&lt;=120)),TONGHOP!Q827,"")</f>
        <v/>
      </c>
      <c r="E827" s="1" t="str">
        <f>IF(AND(TONGHOP!K827="KTHP",OR(TONGHOP!L827="LT",TONGHOP!L827="TN"),AND(TONGHOP!O827&gt;90,TONGHOP!O827&lt;=120)),TONGHOP!R827,"")</f>
        <v/>
      </c>
      <c r="F827" s="1" t="str">
        <f t="shared" si="49"/>
        <v/>
      </c>
      <c r="G827" s="1" t="str">
        <f>IF(AND(TONGHOP!K827="KTHP",OR(TONGHOP!L827="LT",TONGHOP!L827="TN"),AND(TONGHOP!O827&gt;120,TONGHOP!O827&lt;=150)),TONGHOP!Q827,"")</f>
        <v/>
      </c>
      <c r="H827" s="1" t="str">
        <f>IF(AND(TONGHOP!K827="KTHP",OR(TONGHOP!L827="LT",TONGHOP!L827="TN"),AND(TONGHOP!O827&gt;120,TONGHOP!O827&lt;=150)),TONGHOP!R827,"")</f>
        <v/>
      </c>
      <c r="I827" s="1" t="str">
        <f t="shared" si="50"/>
        <v/>
      </c>
      <c r="J827" s="1" t="str">
        <f>IF(AND(TONGHOP!K827="KTHP",OR(TONGHOP!L827="LT",TONGHOP!L827="TN"),TONGHOP!O827&gt;150),TONGHOP!Q827,"")</f>
        <v/>
      </c>
      <c r="K827" s="1" t="str">
        <f>IF(AND(TONGHOP!K827="KTHP",OR(TONGHOP!L827="LT",TONGHOP!L827="TN"),TONGHOP!O827&gt;150),TONGHOP!R827,"")</f>
        <v/>
      </c>
      <c r="L827" s="1" t="str">
        <f t="shared" si="51"/>
        <v/>
      </c>
    </row>
    <row r="828" spans="1:12">
      <c r="A828" s="1" t="str">
        <f>IF(AND(TONGHOP!K828="KTHP",OR(TONGHOP!L828="LT",TONGHOP!L828="TN"),TONGHOP!O828&lt;=90),TONGHOP!Q828,"")</f>
        <v>Võ Cường</v>
      </c>
      <c r="B828" s="1" t="str">
        <f>IF(AND(TONGHOP!K828="KTHP",OR(TONGHOP!L828="LT",TONGHOP!L828="TN"),TONGHOP!O828&lt;=90),TONGHOP!R828,"")</f>
        <v>Nguyễn Thị Hiền</v>
      </c>
      <c r="C828" s="1">
        <f t="shared" si="48"/>
        <v>1.2</v>
      </c>
      <c r="D828" s="1" t="str">
        <f>IF(AND(TONGHOP!K828="KTHP",OR(TONGHOP!L828="LT",TONGHOP!L828="TN"),AND(TONGHOP!O828&gt;90,TONGHOP!O828&lt;=120)),TONGHOP!Q828,"")</f>
        <v/>
      </c>
      <c r="E828" s="1" t="str">
        <f>IF(AND(TONGHOP!K828="KTHP",OR(TONGHOP!L828="LT",TONGHOP!L828="TN"),AND(TONGHOP!O828&gt;90,TONGHOP!O828&lt;=120)),TONGHOP!R828,"")</f>
        <v/>
      </c>
      <c r="F828" s="1" t="str">
        <f t="shared" si="49"/>
        <v/>
      </c>
      <c r="G828" s="1" t="str">
        <f>IF(AND(TONGHOP!K828="KTHP",OR(TONGHOP!L828="LT",TONGHOP!L828="TN"),AND(TONGHOP!O828&gt;120,TONGHOP!O828&lt;=150)),TONGHOP!Q828,"")</f>
        <v/>
      </c>
      <c r="H828" s="1" t="str">
        <f>IF(AND(TONGHOP!K828="KTHP",OR(TONGHOP!L828="LT",TONGHOP!L828="TN"),AND(TONGHOP!O828&gt;120,TONGHOP!O828&lt;=150)),TONGHOP!R828,"")</f>
        <v/>
      </c>
      <c r="I828" s="1" t="str">
        <f t="shared" si="50"/>
        <v/>
      </c>
      <c r="J828" s="1" t="str">
        <f>IF(AND(TONGHOP!K828="KTHP",OR(TONGHOP!L828="LT",TONGHOP!L828="TN"),TONGHOP!O828&gt;150),TONGHOP!Q828,"")</f>
        <v/>
      </c>
      <c r="K828" s="1" t="str">
        <f>IF(AND(TONGHOP!K828="KTHP",OR(TONGHOP!L828="LT",TONGHOP!L828="TN"),TONGHOP!O828&gt;150),TONGHOP!R828,"")</f>
        <v/>
      </c>
      <c r="L828" s="1" t="str">
        <f t="shared" si="51"/>
        <v/>
      </c>
    </row>
    <row r="829" spans="1:12">
      <c r="A829" s="1" t="str">
        <f>IF(AND(TONGHOP!K829="KTHP",OR(TONGHOP!L829="LT",TONGHOP!L829="TN"),TONGHOP!O829&lt;=90),TONGHOP!Q829,"")</f>
        <v>Nguyễn Thanh Hùng</v>
      </c>
      <c r="B829" s="1" t="str">
        <f>IF(AND(TONGHOP!K829="KTHP",OR(TONGHOP!L829="LT",TONGHOP!L829="TN"),TONGHOP!O829&lt;=90),TONGHOP!R829,"")</f>
        <v>Phạm Thị Gia Tâm</v>
      </c>
      <c r="C829" s="1">
        <f t="shared" si="48"/>
        <v>1.2</v>
      </c>
      <c r="D829" s="1" t="str">
        <f>IF(AND(TONGHOP!K829="KTHP",OR(TONGHOP!L829="LT",TONGHOP!L829="TN"),AND(TONGHOP!O829&gt;90,TONGHOP!O829&lt;=120)),TONGHOP!Q829,"")</f>
        <v/>
      </c>
      <c r="E829" s="1" t="str">
        <f>IF(AND(TONGHOP!K829="KTHP",OR(TONGHOP!L829="LT",TONGHOP!L829="TN"),AND(TONGHOP!O829&gt;90,TONGHOP!O829&lt;=120)),TONGHOP!R829,"")</f>
        <v/>
      </c>
      <c r="F829" s="1" t="str">
        <f t="shared" si="49"/>
        <v/>
      </c>
      <c r="G829" s="1" t="str">
        <f>IF(AND(TONGHOP!K829="KTHP",OR(TONGHOP!L829="LT",TONGHOP!L829="TN"),AND(TONGHOP!O829&gt;120,TONGHOP!O829&lt;=150)),TONGHOP!Q829,"")</f>
        <v/>
      </c>
      <c r="H829" s="1" t="str">
        <f>IF(AND(TONGHOP!K829="KTHP",OR(TONGHOP!L829="LT",TONGHOP!L829="TN"),AND(TONGHOP!O829&gt;120,TONGHOP!O829&lt;=150)),TONGHOP!R829,"")</f>
        <v/>
      </c>
      <c r="I829" s="1" t="str">
        <f t="shared" si="50"/>
        <v/>
      </c>
      <c r="J829" s="1" t="str">
        <f>IF(AND(TONGHOP!K829="KTHP",OR(TONGHOP!L829="LT",TONGHOP!L829="TN"),TONGHOP!O829&gt;150),TONGHOP!Q829,"")</f>
        <v/>
      </c>
      <c r="K829" s="1" t="str">
        <f>IF(AND(TONGHOP!K829="KTHP",OR(TONGHOP!L829="LT",TONGHOP!L829="TN"),TONGHOP!O829&gt;150),TONGHOP!R829,"")</f>
        <v/>
      </c>
      <c r="L829" s="1" t="str">
        <f t="shared" si="51"/>
        <v/>
      </c>
    </row>
    <row r="830" spans="1:12">
      <c r="A830" s="1" t="str">
        <f>IF(AND(TONGHOP!K830="KTHP",OR(TONGHOP!L830="LT",TONGHOP!L830="TN"),TONGHOP!O830&lt;=90),TONGHOP!Q830,"")</f>
        <v>Nguyễn Trọng Trí</v>
      </c>
      <c r="B830" s="1" t="str">
        <f>IF(AND(TONGHOP!K830="KTHP",OR(TONGHOP!L830="LT",TONGHOP!L830="TN"),TONGHOP!O830&lt;=90),TONGHOP!R830,"")</f>
        <v>Bùi Thị Ngọc Sương</v>
      </c>
      <c r="C830" s="1">
        <f t="shared" si="48"/>
        <v>1.2</v>
      </c>
      <c r="D830" s="1" t="str">
        <f>IF(AND(TONGHOP!K830="KTHP",OR(TONGHOP!L830="LT",TONGHOP!L830="TN"),AND(TONGHOP!O830&gt;90,TONGHOP!O830&lt;=120)),TONGHOP!Q830,"")</f>
        <v/>
      </c>
      <c r="E830" s="1" t="str">
        <f>IF(AND(TONGHOP!K830="KTHP",OR(TONGHOP!L830="LT",TONGHOP!L830="TN"),AND(TONGHOP!O830&gt;90,TONGHOP!O830&lt;=120)),TONGHOP!R830,"")</f>
        <v/>
      </c>
      <c r="F830" s="1" t="str">
        <f t="shared" si="49"/>
        <v/>
      </c>
      <c r="G830" s="1" t="str">
        <f>IF(AND(TONGHOP!K830="KTHP",OR(TONGHOP!L830="LT",TONGHOP!L830="TN"),AND(TONGHOP!O830&gt;120,TONGHOP!O830&lt;=150)),TONGHOP!Q830,"")</f>
        <v/>
      </c>
      <c r="H830" s="1" t="str">
        <f>IF(AND(TONGHOP!K830="KTHP",OR(TONGHOP!L830="LT",TONGHOP!L830="TN"),AND(TONGHOP!O830&gt;120,TONGHOP!O830&lt;=150)),TONGHOP!R830,"")</f>
        <v/>
      </c>
      <c r="I830" s="1" t="str">
        <f t="shared" si="50"/>
        <v/>
      </c>
      <c r="J830" s="1" t="str">
        <f>IF(AND(TONGHOP!K830="KTHP",OR(TONGHOP!L830="LT",TONGHOP!L830="TN"),TONGHOP!O830&gt;150),TONGHOP!Q830,"")</f>
        <v/>
      </c>
      <c r="K830" s="1" t="str">
        <f>IF(AND(TONGHOP!K830="KTHP",OR(TONGHOP!L830="LT",TONGHOP!L830="TN"),TONGHOP!O830&gt;150),TONGHOP!R830,"")</f>
        <v/>
      </c>
      <c r="L830" s="1" t="str">
        <f t="shared" si="51"/>
        <v/>
      </c>
    </row>
    <row r="831" spans="1:12">
      <c r="A831" s="1" t="str">
        <f>IF(AND(TONGHOP!K831="KTHP",OR(TONGHOP!L831="LT",TONGHOP!L831="TN"),TONGHOP!O831&lt;=90),TONGHOP!Q831,"")</f>
        <v>Trần Trung Hiếu</v>
      </c>
      <c r="B831" s="1" t="str">
        <f>IF(AND(TONGHOP!K831="KTHP",OR(TONGHOP!L831="LT",TONGHOP!L831="TN"),TONGHOP!O831&lt;=90),TONGHOP!R831,"")</f>
        <v>Lê Xuân Thủy</v>
      </c>
      <c r="C831" s="1">
        <f t="shared" si="48"/>
        <v>1.2</v>
      </c>
      <c r="D831" s="1" t="str">
        <f>IF(AND(TONGHOP!K831="KTHP",OR(TONGHOP!L831="LT",TONGHOP!L831="TN"),AND(TONGHOP!O831&gt;90,TONGHOP!O831&lt;=120)),TONGHOP!Q831,"")</f>
        <v/>
      </c>
      <c r="E831" s="1" t="str">
        <f>IF(AND(TONGHOP!K831="KTHP",OR(TONGHOP!L831="LT",TONGHOP!L831="TN"),AND(TONGHOP!O831&gt;90,TONGHOP!O831&lt;=120)),TONGHOP!R831,"")</f>
        <v/>
      </c>
      <c r="F831" s="1" t="str">
        <f t="shared" si="49"/>
        <v/>
      </c>
      <c r="G831" s="1" t="str">
        <f>IF(AND(TONGHOP!K831="KTHP",OR(TONGHOP!L831="LT",TONGHOP!L831="TN"),AND(TONGHOP!O831&gt;120,TONGHOP!O831&lt;=150)),TONGHOP!Q831,"")</f>
        <v/>
      </c>
      <c r="H831" s="1" t="str">
        <f>IF(AND(TONGHOP!K831="KTHP",OR(TONGHOP!L831="LT",TONGHOP!L831="TN"),AND(TONGHOP!O831&gt;120,TONGHOP!O831&lt;=150)),TONGHOP!R831,"")</f>
        <v/>
      </c>
      <c r="I831" s="1" t="str">
        <f t="shared" si="50"/>
        <v/>
      </c>
      <c r="J831" s="1" t="str">
        <f>IF(AND(TONGHOP!K831="KTHP",OR(TONGHOP!L831="LT",TONGHOP!L831="TN"),TONGHOP!O831&gt;150),TONGHOP!Q831,"")</f>
        <v/>
      </c>
      <c r="K831" s="1" t="str">
        <f>IF(AND(TONGHOP!K831="KTHP",OR(TONGHOP!L831="LT",TONGHOP!L831="TN"),TONGHOP!O831&gt;150),TONGHOP!R831,"")</f>
        <v/>
      </c>
      <c r="L831" s="1" t="str">
        <f t="shared" si="51"/>
        <v/>
      </c>
    </row>
    <row r="832" spans="1:12">
      <c r="A832" s="1" t="str">
        <f>IF(AND(TONGHOP!K832="KTHP",OR(TONGHOP!L832="LT",TONGHOP!L832="TN"),TONGHOP!O832&lt;=90),TONGHOP!Q832,"")</f>
        <v>Trần Công Tiến</v>
      </c>
      <c r="B832" s="1" t="str">
        <f>IF(AND(TONGHOP!K832="KTHP",OR(TONGHOP!L832="LT",TONGHOP!L832="TN"),TONGHOP!O832&lt;=90),TONGHOP!R832,"")</f>
        <v>Hoàng Phúc Bảo</v>
      </c>
      <c r="C832" s="1">
        <f t="shared" si="48"/>
        <v>1.2</v>
      </c>
      <c r="D832" s="1" t="str">
        <f>IF(AND(TONGHOP!K832="KTHP",OR(TONGHOP!L832="LT",TONGHOP!L832="TN"),AND(TONGHOP!O832&gt;90,TONGHOP!O832&lt;=120)),TONGHOP!Q832,"")</f>
        <v/>
      </c>
      <c r="E832" s="1" t="str">
        <f>IF(AND(TONGHOP!K832="KTHP",OR(TONGHOP!L832="LT",TONGHOP!L832="TN"),AND(TONGHOP!O832&gt;90,TONGHOP!O832&lt;=120)),TONGHOP!R832,"")</f>
        <v/>
      </c>
      <c r="F832" s="1" t="str">
        <f t="shared" si="49"/>
        <v/>
      </c>
      <c r="G832" s="1" t="str">
        <f>IF(AND(TONGHOP!K832="KTHP",OR(TONGHOP!L832="LT",TONGHOP!L832="TN"),AND(TONGHOP!O832&gt;120,TONGHOP!O832&lt;=150)),TONGHOP!Q832,"")</f>
        <v/>
      </c>
      <c r="H832" s="1" t="str">
        <f>IF(AND(TONGHOP!K832="KTHP",OR(TONGHOP!L832="LT",TONGHOP!L832="TN"),AND(TONGHOP!O832&gt;120,TONGHOP!O832&lt;=150)),TONGHOP!R832,"")</f>
        <v/>
      </c>
      <c r="I832" s="1" t="str">
        <f t="shared" si="50"/>
        <v/>
      </c>
      <c r="J832" s="1" t="str">
        <f>IF(AND(TONGHOP!K832="KTHP",OR(TONGHOP!L832="LT",TONGHOP!L832="TN"),TONGHOP!O832&gt;150),TONGHOP!Q832,"")</f>
        <v/>
      </c>
      <c r="K832" s="1" t="str">
        <f>IF(AND(TONGHOP!K832="KTHP",OR(TONGHOP!L832="LT",TONGHOP!L832="TN"),TONGHOP!O832&gt;150),TONGHOP!R832,"")</f>
        <v/>
      </c>
      <c r="L832" s="1" t="str">
        <f t="shared" si="51"/>
        <v/>
      </c>
    </row>
    <row r="833" spans="1:12">
      <c r="A833" s="1">
        <f>IF(AND(TONGHOP!K833="KTHP",OR(TONGHOP!L833="LT",TONGHOP!L833="TN"),TONGHOP!O833&lt;=90),TONGHOP!Q833,"")</f>
        <v>0</v>
      </c>
      <c r="B833" s="1">
        <f>IF(AND(TONGHOP!K833="KTHP",OR(TONGHOP!L833="LT",TONGHOP!L833="TN"),TONGHOP!O833&lt;=90),TONGHOP!R833,"")</f>
        <v>0</v>
      </c>
      <c r="C833" s="1">
        <f t="shared" si="48"/>
        <v>1.2</v>
      </c>
      <c r="D833" s="1" t="str">
        <f>IF(AND(TONGHOP!K833="KTHP",OR(TONGHOP!L833="LT",TONGHOP!L833="TN"),AND(TONGHOP!O833&gt;90,TONGHOP!O833&lt;=120)),TONGHOP!Q833,"")</f>
        <v/>
      </c>
      <c r="E833" s="1" t="str">
        <f>IF(AND(TONGHOP!K833="KTHP",OR(TONGHOP!L833="LT",TONGHOP!L833="TN"),AND(TONGHOP!O833&gt;90,TONGHOP!O833&lt;=120)),TONGHOP!R833,"")</f>
        <v/>
      </c>
      <c r="F833" s="1" t="str">
        <f t="shared" si="49"/>
        <v/>
      </c>
      <c r="G833" s="1" t="str">
        <f>IF(AND(TONGHOP!K833="KTHP",OR(TONGHOP!L833="LT",TONGHOP!L833="TN"),AND(TONGHOP!O833&gt;120,TONGHOP!O833&lt;=150)),TONGHOP!Q833,"")</f>
        <v/>
      </c>
      <c r="H833" s="1" t="str">
        <f>IF(AND(TONGHOP!K833="KTHP",OR(TONGHOP!L833="LT",TONGHOP!L833="TN"),AND(TONGHOP!O833&gt;120,TONGHOP!O833&lt;=150)),TONGHOP!R833,"")</f>
        <v/>
      </c>
      <c r="I833" s="1" t="str">
        <f t="shared" si="50"/>
        <v/>
      </c>
      <c r="J833" s="1" t="str">
        <f>IF(AND(TONGHOP!K833="KTHP",OR(TONGHOP!L833="LT",TONGHOP!L833="TN"),TONGHOP!O833&gt;150),TONGHOP!Q833,"")</f>
        <v/>
      </c>
      <c r="K833" s="1" t="str">
        <f>IF(AND(TONGHOP!K833="KTHP",OR(TONGHOP!L833="LT",TONGHOP!L833="TN"),TONGHOP!O833&gt;150),TONGHOP!R833,"")</f>
        <v/>
      </c>
      <c r="L833" s="1" t="str">
        <f t="shared" si="51"/>
        <v/>
      </c>
    </row>
    <row r="834" spans="1:12">
      <c r="A834" s="1" t="str">
        <f>IF(AND(TONGHOP!K834="KTHP",OR(TONGHOP!L834="LT",TONGHOP!L834="TN"),TONGHOP!O834&lt;=90),TONGHOP!Q834,"")</f>
        <v>Quách Minh Thử</v>
      </c>
      <c r="B834" s="1" t="str">
        <f>IF(AND(TONGHOP!K834="KTHP",OR(TONGHOP!L834="LT",TONGHOP!L834="TN"),TONGHOP!O834&lt;=90),TONGHOP!R834,"")</f>
        <v>Trần Đình Khải</v>
      </c>
      <c r="C834" s="1">
        <f t="shared" si="48"/>
        <v>1.2</v>
      </c>
      <c r="D834" s="1" t="str">
        <f>IF(AND(TONGHOP!K834="KTHP",OR(TONGHOP!L834="LT",TONGHOP!L834="TN"),AND(TONGHOP!O834&gt;90,TONGHOP!O834&lt;=120)),TONGHOP!Q834,"")</f>
        <v/>
      </c>
      <c r="E834" s="1" t="str">
        <f>IF(AND(TONGHOP!K834="KTHP",OR(TONGHOP!L834="LT",TONGHOP!L834="TN"),AND(TONGHOP!O834&gt;90,TONGHOP!O834&lt;=120)),TONGHOP!R834,"")</f>
        <v/>
      </c>
      <c r="F834" s="1" t="str">
        <f t="shared" si="49"/>
        <v/>
      </c>
      <c r="G834" s="1" t="str">
        <f>IF(AND(TONGHOP!K834="KTHP",OR(TONGHOP!L834="LT",TONGHOP!L834="TN"),AND(TONGHOP!O834&gt;120,TONGHOP!O834&lt;=150)),TONGHOP!Q834,"")</f>
        <v/>
      </c>
      <c r="H834" s="1" t="str">
        <f>IF(AND(TONGHOP!K834="KTHP",OR(TONGHOP!L834="LT",TONGHOP!L834="TN"),AND(TONGHOP!O834&gt;120,TONGHOP!O834&lt;=150)),TONGHOP!R834,"")</f>
        <v/>
      </c>
      <c r="I834" s="1" t="str">
        <f t="shared" si="50"/>
        <v/>
      </c>
      <c r="J834" s="1" t="str">
        <f>IF(AND(TONGHOP!K834="KTHP",OR(TONGHOP!L834="LT",TONGHOP!L834="TN"),TONGHOP!O834&gt;150),TONGHOP!Q834,"")</f>
        <v/>
      </c>
      <c r="K834" s="1" t="str">
        <f>IF(AND(TONGHOP!K834="KTHP",OR(TONGHOP!L834="LT",TONGHOP!L834="TN"),TONGHOP!O834&gt;150),TONGHOP!R834,"")</f>
        <v/>
      </c>
      <c r="L834" s="1" t="str">
        <f t="shared" si="51"/>
        <v/>
      </c>
    </row>
    <row r="835" spans="1:12">
      <c r="A835" s="1" t="str">
        <f>IF(AND(TONGHOP!K835="KTHP",OR(TONGHOP!L835="LT",TONGHOP!L835="TN"),TONGHOP!O835&lt;=90),TONGHOP!Q835,"")</f>
        <v>Nguyễn Minh Đức(B)</v>
      </c>
      <c r="B835" s="1" t="str">
        <f>IF(AND(TONGHOP!K835="KTHP",OR(TONGHOP!L835="LT",TONGHOP!L835="TN"),TONGHOP!O835&lt;=90),TONGHOP!R835,"")</f>
        <v>Hà Chí Công</v>
      </c>
      <c r="C835" s="1">
        <f t="shared" ref="C835:C898" si="52">IF(AND(A835="",B835=""),"",1.2)</f>
        <v>1.2</v>
      </c>
      <c r="D835" s="1" t="str">
        <f>IF(AND(TONGHOP!K835="KTHP",OR(TONGHOP!L835="LT",TONGHOP!L835="TN"),AND(TONGHOP!O835&gt;90,TONGHOP!O835&lt;=120)),TONGHOP!Q835,"")</f>
        <v/>
      </c>
      <c r="E835" s="1" t="str">
        <f>IF(AND(TONGHOP!K835="KTHP",OR(TONGHOP!L835="LT",TONGHOP!L835="TN"),AND(TONGHOP!O835&gt;90,TONGHOP!O835&lt;=120)),TONGHOP!R835,"")</f>
        <v/>
      </c>
      <c r="F835" s="1" t="str">
        <f t="shared" ref="F835:F898" si="53">IF(AND(D835="",E835=""),"",1.6)</f>
        <v/>
      </c>
      <c r="G835" s="1" t="str">
        <f>IF(AND(TONGHOP!K835="KTHP",OR(TONGHOP!L835="LT",TONGHOP!L835="TN"),AND(TONGHOP!O835&gt;120,TONGHOP!O835&lt;=150)),TONGHOP!Q835,"")</f>
        <v/>
      </c>
      <c r="H835" s="1" t="str">
        <f>IF(AND(TONGHOP!K835="KTHP",OR(TONGHOP!L835="LT",TONGHOP!L835="TN"),AND(TONGHOP!O835&gt;120,TONGHOP!O835&lt;=150)),TONGHOP!R835,"")</f>
        <v/>
      </c>
      <c r="I835" s="1" t="str">
        <f t="shared" ref="I835:I898" si="54">IF(AND(G835="",H835=""),"",2)</f>
        <v/>
      </c>
      <c r="J835" s="1" t="str">
        <f>IF(AND(TONGHOP!K835="KTHP",OR(TONGHOP!L835="LT",TONGHOP!L835="TN"),TONGHOP!O835&gt;150),TONGHOP!Q835,"")</f>
        <v/>
      </c>
      <c r="K835" s="1" t="str">
        <f>IF(AND(TONGHOP!K835="KTHP",OR(TONGHOP!L835="LT",TONGHOP!L835="TN"),TONGHOP!O835&gt;150),TONGHOP!R835,"")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IF(AND(TONGHOP!K836="KTHP",OR(TONGHOP!L836="LT",TONGHOP!L836="TN"),TONGHOP!O836&lt;=90),TONGHOP!Q836,"")</f>
        <v>Lê Thế Huân</v>
      </c>
      <c r="B836" s="1" t="str">
        <f>IF(AND(TONGHOP!K836="KTHP",OR(TONGHOP!L836="LT",TONGHOP!L836="TN"),TONGHOP!O836&lt;=90),TONGHOP!R836,"")</f>
        <v>Phan Văn Hoà</v>
      </c>
      <c r="C836" s="1">
        <f t="shared" si="52"/>
        <v>1.2</v>
      </c>
      <c r="D836" s="1" t="str">
        <f>IF(AND(TONGHOP!K836="KTHP",OR(TONGHOP!L836="LT",TONGHOP!L836="TN"),AND(TONGHOP!O836&gt;90,TONGHOP!O836&lt;=120)),TONGHOP!Q836,"")</f>
        <v/>
      </c>
      <c r="E836" s="1" t="str">
        <f>IF(AND(TONGHOP!K836="KTHP",OR(TONGHOP!L836="LT",TONGHOP!L836="TN"),AND(TONGHOP!O836&gt;90,TONGHOP!O836&lt;=120)),TONGHOP!R836,"")</f>
        <v/>
      </c>
      <c r="F836" s="1" t="str">
        <f t="shared" si="53"/>
        <v/>
      </c>
      <c r="G836" s="1" t="str">
        <f>IF(AND(TONGHOP!K836="KTHP",OR(TONGHOP!L836="LT",TONGHOP!L836="TN"),AND(TONGHOP!O836&gt;120,TONGHOP!O836&lt;=150)),TONGHOP!Q836,"")</f>
        <v/>
      </c>
      <c r="H836" s="1" t="str">
        <f>IF(AND(TONGHOP!K836="KTHP",OR(TONGHOP!L836="LT",TONGHOP!L836="TN"),AND(TONGHOP!O836&gt;120,TONGHOP!O836&lt;=150)),TONGHOP!R836,"")</f>
        <v/>
      </c>
      <c r="I836" s="1" t="str">
        <f t="shared" si="54"/>
        <v/>
      </c>
      <c r="J836" s="1" t="str">
        <f>IF(AND(TONGHOP!K836="KTHP",OR(TONGHOP!L836="LT",TONGHOP!L836="TN"),TONGHOP!O836&gt;150),TONGHOP!Q836,"")</f>
        <v/>
      </c>
      <c r="K836" s="1" t="str">
        <f>IF(AND(TONGHOP!K836="KTHP",OR(TONGHOP!L836="LT",TONGHOP!L836="TN"),TONGHOP!O836&gt;150),TONGHOP!R836,"")</f>
        <v/>
      </c>
      <c r="L836" s="1" t="str">
        <f t="shared" si="55"/>
        <v/>
      </c>
    </row>
    <row r="837" spans="1:12">
      <c r="A837" s="1" t="str">
        <f>IF(AND(TONGHOP!K837="KTHP",OR(TONGHOP!L837="LT",TONGHOP!L837="TN"),TONGHOP!O837&lt;=90),TONGHOP!Q837,"")</f>
        <v>Hồ Văn Hoá</v>
      </c>
      <c r="B837" s="1" t="str">
        <f>IF(AND(TONGHOP!K837="KTHP",OR(TONGHOP!L837="LT",TONGHOP!L837="TN"),TONGHOP!O837&lt;=90),TONGHOP!R837,"")</f>
        <v>Trần Nguyên Bảo Trân</v>
      </c>
      <c r="C837" s="1">
        <f t="shared" si="52"/>
        <v>1.2</v>
      </c>
      <c r="D837" s="1" t="str">
        <f>IF(AND(TONGHOP!K837="KTHP",OR(TONGHOP!L837="LT",TONGHOP!L837="TN"),AND(TONGHOP!O837&gt;90,TONGHOP!O837&lt;=120)),TONGHOP!Q837,"")</f>
        <v/>
      </c>
      <c r="E837" s="1" t="str">
        <f>IF(AND(TONGHOP!K837="KTHP",OR(TONGHOP!L837="LT",TONGHOP!L837="TN"),AND(TONGHOP!O837&gt;90,TONGHOP!O837&lt;=120)),TONGHOP!R837,"")</f>
        <v/>
      </c>
      <c r="F837" s="1" t="str">
        <f t="shared" si="53"/>
        <v/>
      </c>
      <c r="G837" s="1" t="str">
        <f>IF(AND(TONGHOP!K837="KTHP",OR(TONGHOP!L837="LT",TONGHOP!L837="TN"),AND(TONGHOP!O837&gt;120,TONGHOP!O837&lt;=150)),TONGHOP!Q837,"")</f>
        <v/>
      </c>
      <c r="H837" s="1" t="str">
        <f>IF(AND(TONGHOP!K837="KTHP",OR(TONGHOP!L837="LT",TONGHOP!L837="TN"),AND(TONGHOP!O837&gt;120,TONGHOP!O837&lt;=150)),TONGHOP!R837,"")</f>
        <v/>
      </c>
      <c r="I837" s="1" t="str">
        <f t="shared" si="54"/>
        <v/>
      </c>
      <c r="J837" s="1" t="str">
        <f>IF(AND(TONGHOP!K837="KTHP",OR(TONGHOP!L837="LT",TONGHOP!L837="TN"),TONGHOP!O837&gt;150),TONGHOP!Q837,"")</f>
        <v/>
      </c>
      <c r="K837" s="1" t="str">
        <f>IF(AND(TONGHOP!K837="KTHP",OR(TONGHOP!L837="LT",TONGHOP!L837="TN"),TONGHOP!O837&gt;150),TONGHOP!R837,"")</f>
        <v/>
      </c>
      <c r="L837" s="1" t="str">
        <f t="shared" si="55"/>
        <v/>
      </c>
    </row>
    <row r="838" spans="1:12">
      <c r="A838" s="1" t="str">
        <f>IF(AND(TONGHOP!K838="KTHP",OR(TONGHOP!L838="LT",TONGHOP!L838="TN"),TONGHOP!O838&lt;=90),TONGHOP!Q838,"")</f>
        <v>Nguyễn Thanh Tú</v>
      </c>
      <c r="B838" s="1" t="str">
        <f>IF(AND(TONGHOP!K838="KTHP",OR(TONGHOP!L838="LT",TONGHOP!L838="TN"),TONGHOP!O838&lt;=90),TONGHOP!R838,"")</f>
        <v>Nguyễn Thành Long</v>
      </c>
      <c r="C838" s="1">
        <f t="shared" si="52"/>
        <v>1.2</v>
      </c>
      <c r="D838" s="1" t="str">
        <f>IF(AND(TONGHOP!K838="KTHP",OR(TONGHOP!L838="LT",TONGHOP!L838="TN"),AND(TONGHOP!O838&gt;90,TONGHOP!O838&lt;=120)),TONGHOP!Q838,"")</f>
        <v/>
      </c>
      <c r="E838" s="1" t="str">
        <f>IF(AND(TONGHOP!K838="KTHP",OR(TONGHOP!L838="LT",TONGHOP!L838="TN"),AND(TONGHOP!O838&gt;90,TONGHOP!O838&lt;=120)),TONGHOP!R838,"")</f>
        <v/>
      </c>
      <c r="F838" s="1" t="str">
        <f t="shared" si="53"/>
        <v/>
      </c>
      <c r="G838" s="1" t="str">
        <f>IF(AND(TONGHOP!K838="KTHP",OR(TONGHOP!L838="LT",TONGHOP!L838="TN"),AND(TONGHOP!O838&gt;120,TONGHOP!O838&lt;=150)),TONGHOP!Q838,"")</f>
        <v/>
      </c>
      <c r="H838" s="1" t="str">
        <f>IF(AND(TONGHOP!K838="KTHP",OR(TONGHOP!L838="LT",TONGHOP!L838="TN"),AND(TONGHOP!O838&gt;120,TONGHOP!O838&lt;=150)),TONGHOP!R838,"")</f>
        <v/>
      </c>
      <c r="I838" s="1" t="str">
        <f t="shared" si="54"/>
        <v/>
      </c>
      <c r="J838" s="1" t="str">
        <f>IF(AND(TONGHOP!K838="KTHP",OR(TONGHOP!L838="LT",TONGHOP!L838="TN"),TONGHOP!O838&gt;150),TONGHOP!Q838,"")</f>
        <v/>
      </c>
      <c r="K838" s="1" t="str">
        <f>IF(AND(TONGHOP!K838="KTHP",OR(TONGHOP!L838="LT",TONGHOP!L838="TN"),TONGHOP!O838&gt;150),TONGHOP!R838,"")</f>
        <v/>
      </c>
      <c r="L838" s="1" t="str">
        <f t="shared" si="55"/>
        <v/>
      </c>
    </row>
    <row r="839" spans="1:12">
      <c r="A839" s="1" t="str">
        <f>IF(AND(TONGHOP!K839="KTHP",OR(TONGHOP!L839="LT",TONGHOP!L839="TN"),TONGHOP!O839&lt;=90),TONGHOP!Q839,"")</f>
        <v>Phan Thị Xuân Trang</v>
      </c>
      <c r="B839" s="1" t="str">
        <f>IF(AND(TONGHOP!K839="KTHP",OR(TONGHOP!L839="LT",TONGHOP!L839="TN"),TONGHOP!O839&lt;=90),TONGHOP!R839,"")</f>
        <v>Đặng Thái Sơn</v>
      </c>
      <c r="C839" s="1">
        <f t="shared" si="52"/>
        <v>1.2</v>
      </c>
      <c r="D839" s="1" t="str">
        <f>IF(AND(TONGHOP!K839="KTHP",OR(TONGHOP!L839="LT",TONGHOP!L839="TN"),AND(TONGHOP!O839&gt;90,TONGHOP!O839&lt;=120)),TONGHOP!Q839,"")</f>
        <v/>
      </c>
      <c r="E839" s="1" t="str">
        <f>IF(AND(TONGHOP!K839="KTHP",OR(TONGHOP!L839="LT",TONGHOP!L839="TN"),AND(TONGHOP!O839&gt;90,TONGHOP!O839&lt;=120)),TONGHOP!R839,"")</f>
        <v/>
      </c>
      <c r="F839" s="1" t="str">
        <f t="shared" si="53"/>
        <v/>
      </c>
      <c r="G839" s="1" t="str">
        <f>IF(AND(TONGHOP!K839="KTHP",OR(TONGHOP!L839="LT",TONGHOP!L839="TN"),AND(TONGHOP!O839&gt;120,TONGHOP!O839&lt;=150)),TONGHOP!Q839,"")</f>
        <v/>
      </c>
      <c r="H839" s="1" t="str">
        <f>IF(AND(TONGHOP!K839="KTHP",OR(TONGHOP!L839="LT",TONGHOP!L839="TN"),AND(TONGHOP!O839&gt;120,TONGHOP!O839&lt;=150)),TONGHOP!R839,"")</f>
        <v/>
      </c>
      <c r="I839" s="1" t="str">
        <f t="shared" si="54"/>
        <v/>
      </c>
      <c r="J839" s="1" t="str">
        <f>IF(AND(TONGHOP!K839="KTHP",OR(TONGHOP!L839="LT",TONGHOP!L839="TN"),TONGHOP!O839&gt;150),TONGHOP!Q839,"")</f>
        <v/>
      </c>
      <c r="K839" s="1" t="str">
        <f>IF(AND(TONGHOP!K839="KTHP",OR(TONGHOP!L839="LT",TONGHOP!L839="TN"),TONGHOP!O839&gt;150),TONGHOP!R839,"")</f>
        <v/>
      </c>
      <c r="L839" s="1" t="str">
        <f t="shared" si="55"/>
        <v/>
      </c>
    </row>
    <row r="840" spans="1:12">
      <c r="A840" s="1" t="str">
        <f>IF(AND(TONGHOP!K840="KTHP",OR(TONGHOP!L840="LT",TONGHOP!L840="TN"),TONGHOP!O840&lt;=90),TONGHOP!Q840,"")</f>
        <v>Nguyễn Thanh Tú</v>
      </c>
      <c r="B840" s="1" t="str">
        <f>IF(AND(TONGHOP!K840="KTHP",OR(TONGHOP!L840="LT",TONGHOP!L840="TN"),TONGHOP!O840&lt;=90),TONGHOP!R840,"")</f>
        <v>Trần Đình Khải</v>
      </c>
      <c r="C840" s="1">
        <f t="shared" si="52"/>
        <v>1.2</v>
      </c>
      <c r="D840" s="1" t="str">
        <f>IF(AND(TONGHOP!K840="KTHP",OR(TONGHOP!L840="LT",TONGHOP!L840="TN"),AND(TONGHOP!O840&gt;90,TONGHOP!O840&lt;=120)),TONGHOP!Q840,"")</f>
        <v/>
      </c>
      <c r="E840" s="1" t="str">
        <f>IF(AND(TONGHOP!K840="KTHP",OR(TONGHOP!L840="LT",TONGHOP!L840="TN"),AND(TONGHOP!O840&gt;90,TONGHOP!O840&lt;=120)),TONGHOP!R840,"")</f>
        <v/>
      </c>
      <c r="F840" s="1" t="str">
        <f t="shared" si="53"/>
        <v/>
      </c>
      <c r="G840" s="1" t="str">
        <f>IF(AND(TONGHOP!K840="KTHP",OR(TONGHOP!L840="LT",TONGHOP!L840="TN"),AND(TONGHOP!O840&gt;120,TONGHOP!O840&lt;=150)),TONGHOP!Q840,"")</f>
        <v/>
      </c>
      <c r="H840" s="1" t="str">
        <f>IF(AND(TONGHOP!K840="KTHP",OR(TONGHOP!L840="LT",TONGHOP!L840="TN"),AND(TONGHOP!O840&gt;120,TONGHOP!O840&lt;=150)),TONGHOP!R840,"")</f>
        <v/>
      </c>
      <c r="I840" s="1" t="str">
        <f t="shared" si="54"/>
        <v/>
      </c>
      <c r="J840" s="1" t="str">
        <f>IF(AND(TONGHOP!K840="KTHP",OR(TONGHOP!L840="LT",TONGHOP!L840="TN"),TONGHOP!O840&gt;150),TONGHOP!Q840,"")</f>
        <v/>
      </c>
      <c r="K840" s="1" t="str">
        <f>IF(AND(TONGHOP!K840="KTHP",OR(TONGHOP!L840="LT",TONGHOP!L840="TN"),TONGHOP!O840&gt;150),TONGHOP!R840,"")</f>
        <v/>
      </c>
      <c r="L840" s="1" t="str">
        <f t="shared" si="55"/>
        <v/>
      </c>
    </row>
    <row r="841" spans="1:12">
      <c r="A841" s="1">
        <f>IF(AND(TONGHOP!K841="KTHP",OR(TONGHOP!L841="LT",TONGHOP!L841="TN"),TONGHOP!O841&lt;=90),TONGHOP!Q841,"")</f>
        <v>0</v>
      </c>
      <c r="B841" s="1">
        <f>IF(AND(TONGHOP!K841="KTHP",OR(TONGHOP!L841="LT",TONGHOP!L841="TN"),TONGHOP!O841&lt;=90),TONGHOP!R841,"")</f>
        <v>0</v>
      </c>
      <c r="C841" s="1">
        <f t="shared" si="52"/>
        <v>1.2</v>
      </c>
      <c r="D841" s="1" t="str">
        <f>IF(AND(TONGHOP!K841="KTHP",OR(TONGHOP!L841="LT",TONGHOP!L841="TN"),AND(TONGHOP!O841&gt;90,TONGHOP!O841&lt;=120)),TONGHOP!Q841,"")</f>
        <v/>
      </c>
      <c r="E841" s="1" t="str">
        <f>IF(AND(TONGHOP!K841="KTHP",OR(TONGHOP!L841="LT",TONGHOP!L841="TN"),AND(TONGHOP!O841&gt;90,TONGHOP!O841&lt;=120)),TONGHOP!R841,"")</f>
        <v/>
      </c>
      <c r="F841" s="1" t="str">
        <f t="shared" si="53"/>
        <v/>
      </c>
      <c r="G841" s="1" t="str">
        <f>IF(AND(TONGHOP!K841="KTHP",OR(TONGHOP!L841="LT",TONGHOP!L841="TN"),AND(TONGHOP!O841&gt;120,TONGHOP!O841&lt;=150)),TONGHOP!Q841,"")</f>
        <v/>
      </c>
      <c r="H841" s="1" t="str">
        <f>IF(AND(TONGHOP!K841="KTHP",OR(TONGHOP!L841="LT",TONGHOP!L841="TN"),AND(TONGHOP!O841&gt;120,TONGHOP!O841&lt;=150)),TONGHOP!R841,"")</f>
        <v/>
      </c>
      <c r="I841" s="1" t="str">
        <f t="shared" si="54"/>
        <v/>
      </c>
      <c r="J841" s="1" t="str">
        <f>IF(AND(TONGHOP!K841="KTHP",OR(TONGHOP!L841="LT",TONGHOP!L841="TN"),TONGHOP!O841&gt;150),TONGHOP!Q841,"")</f>
        <v/>
      </c>
      <c r="K841" s="1" t="str">
        <f>IF(AND(TONGHOP!K841="KTHP",OR(TONGHOP!L841="LT",TONGHOP!L841="TN"),TONGHOP!O841&gt;150),TONGHOP!R841,"")</f>
        <v/>
      </c>
      <c r="L841" s="1" t="str">
        <f t="shared" si="55"/>
        <v/>
      </c>
    </row>
    <row r="842" spans="1:12">
      <c r="A842" s="1" t="str">
        <f>IF(AND(TONGHOP!K842="KTHP",OR(TONGHOP!L842="LT",TONGHOP!L842="TN"),TONGHOP!O842&lt;=90),TONGHOP!Q842,"")</f>
        <v>Hồ Văn Hoá</v>
      </c>
      <c r="B842" s="1" t="str">
        <f>IF(AND(TONGHOP!K842="KTHP",OR(TONGHOP!L842="LT",TONGHOP!L842="TN"),TONGHOP!O842&lt;=90),TONGHOP!R842,"")</f>
        <v>Phan Văn Hoà</v>
      </c>
      <c r="C842" s="1">
        <f t="shared" si="52"/>
        <v>1.2</v>
      </c>
      <c r="D842" s="1" t="str">
        <f>IF(AND(TONGHOP!K842="KTHP",OR(TONGHOP!L842="LT",TONGHOP!L842="TN"),AND(TONGHOP!O842&gt;90,TONGHOP!O842&lt;=120)),TONGHOP!Q842,"")</f>
        <v/>
      </c>
      <c r="E842" s="1" t="str">
        <f>IF(AND(TONGHOP!K842="KTHP",OR(TONGHOP!L842="LT",TONGHOP!L842="TN"),AND(TONGHOP!O842&gt;90,TONGHOP!O842&lt;=120)),TONGHOP!R842,"")</f>
        <v/>
      </c>
      <c r="F842" s="1" t="str">
        <f t="shared" si="53"/>
        <v/>
      </c>
      <c r="G842" s="1" t="str">
        <f>IF(AND(TONGHOP!K842="KTHP",OR(TONGHOP!L842="LT",TONGHOP!L842="TN"),AND(TONGHOP!O842&gt;120,TONGHOP!O842&lt;=150)),TONGHOP!Q842,"")</f>
        <v/>
      </c>
      <c r="H842" s="1" t="str">
        <f>IF(AND(TONGHOP!K842="KTHP",OR(TONGHOP!L842="LT",TONGHOP!L842="TN"),AND(TONGHOP!O842&gt;120,TONGHOP!O842&lt;=150)),TONGHOP!R842,"")</f>
        <v/>
      </c>
      <c r="I842" s="1" t="str">
        <f t="shared" si="54"/>
        <v/>
      </c>
      <c r="J842" s="1" t="str">
        <f>IF(AND(TONGHOP!K842="KTHP",OR(TONGHOP!L842="LT",TONGHOP!L842="TN"),TONGHOP!O842&gt;150),TONGHOP!Q842,"")</f>
        <v/>
      </c>
      <c r="K842" s="1" t="str">
        <f>IF(AND(TONGHOP!K842="KTHP",OR(TONGHOP!L842="LT",TONGHOP!L842="TN"),TONGHOP!O842&gt;150),TONGHOP!R842,"")</f>
        <v/>
      </c>
      <c r="L842" s="1" t="str">
        <f t="shared" si="55"/>
        <v/>
      </c>
    </row>
    <row r="843" spans="1:12">
      <c r="A843" s="1" t="str">
        <f>IF(AND(TONGHOP!K843="KTHP",OR(TONGHOP!L843="LT",TONGHOP!L843="TN"),TONGHOP!O843&lt;=90),TONGHOP!Q843,"")</f>
        <v>Phan Thị Xuân Trang</v>
      </c>
      <c r="B843" s="1" t="str">
        <f>IF(AND(TONGHOP!K843="KTHP",OR(TONGHOP!L843="LT",TONGHOP!L843="TN"),TONGHOP!O843&lt;=90),TONGHOP!R843,"")</f>
        <v>Trần Nguyên Bảo Trân</v>
      </c>
      <c r="C843" s="1">
        <f t="shared" si="52"/>
        <v>1.2</v>
      </c>
      <c r="D843" s="1" t="str">
        <f>IF(AND(TONGHOP!K843="KTHP",OR(TONGHOP!L843="LT",TONGHOP!L843="TN"),AND(TONGHOP!O843&gt;90,TONGHOP!O843&lt;=120)),TONGHOP!Q843,"")</f>
        <v/>
      </c>
      <c r="E843" s="1" t="str">
        <f>IF(AND(TONGHOP!K843="KTHP",OR(TONGHOP!L843="LT",TONGHOP!L843="TN"),AND(TONGHOP!O843&gt;90,TONGHOP!O843&lt;=120)),TONGHOP!R843,"")</f>
        <v/>
      </c>
      <c r="F843" s="1" t="str">
        <f t="shared" si="53"/>
        <v/>
      </c>
      <c r="G843" s="1" t="str">
        <f>IF(AND(TONGHOP!K843="KTHP",OR(TONGHOP!L843="LT",TONGHOP!L843="TN"),AND(TONGHOP!O843&gt;120,TONGHOP!O843&lt;=150)),TONGHOP!Q843,"")</f>
        <v/>
      </c>
      <c r="H843" s="1" t="str">
        <f>IF(AND(TONGHOP!K843="KTHP",OR(TONGHOP!L843="LT",TONGHOP!L843="TN"),AND(TONGHOP!O843&gt;120,TONGHOP!O843&lt;=150)),TONGHOP!R843,"")</f>
        <v/>
      </c>
      <c r="I843" s="1" t="str">
        <f t="shared" si="54"/>
        <v/>
      </c>
      <c r="J843" s="1" t="str">
        <f>IF(AND(TONGHOP!K843="KTHP",OR(TONGHOP!L843="LT",TONGHOP!L843="TN"),TONGHOP!O843&gt;150),TONGHOP!Q843,"")</f>
        <v/>
      </c>
      <c r="K843" s="1" t="str">
        <f>IF(AND(TONGHOP!K843="KTHP",OR(TONGHOP!L843="LT",TONGHOP!L843="TN"),TONGHOP!O843&gt;150),TONGHOP!R843,"")</f>
        <v/>
      </c>
      <c r="L843" s="1" t="str">
        <f t="shared" si="55"/>
        <v/>
      </c>
    </row>
    <row r="844" spans="1:12">
      <c r="A844" s="1" t="str">
        <f>IF(AND(TONGHOP!K844="KTHP",OR(TONGHOP!L844="LT",TONGHOP!L844="TN"),TONGHOP!O844&lt;=90),TONGHOP!Q844,"")</f>
        <v>Quách Minh Thử</v>
      </c>
      <c r="B844" s="1" t="str">
        <f>IF(AND(TONGHOP!K844="KTHP",OR(TONGHOP!L844="LT",TONGHOP!L844="TN"),TONGHOP!O844&lt;=90),TONGHOP!R844,"")</f>
        <v>Nguyễn Thành Long</v>
      </c>
      <c r="C844" s="1">
        <f t="shared" si="52"/>
        <v>1.2</v>
      </c>
      <c r="D844" s="1" t="str">
        <f>IF(AND(TONGHOP!K844="KTHP",OR(TONGHOP!L844="LT",TONGHOP!L844="TN"),AND(TONGHOP!O844&gt;90,TONGHOP!O844&lt;=120)),TONGHOP!Q844,"")</f>
        <v/>
      </c>
      <c r="E844" s="1" t="str">
        <f>IF(AND(TONGHOP!K844="KTHP",OR(TONGHOP!L844="LT",TONGHOP!L844="TN"),AND(TONGHOP!O844&gt;90,TONGHOP!O844&lt;=120)),TONGHOP!R844,"")</f>
        <v/>
      </c>
      <c r="F844" s="1" t="str">
        <f t="shared" si="53"/>
        <v/>
      </c>
      <c r="G844" s="1" t="str">
        <f>IF(AND(TONGHOP!K844="KTHP",OR(TONGHOP!L844="LT",TONGHOP!L844="TN"),AND(TONGHOP!O844&gt;120,TONGHOP!O844&lt;=150)),TONGHOP!Q844,"")</f>
        <v/>
      </c>
      <c r="H844" s="1" t="str">
        <f>IF(AND(TONGHOP!K844="KTHP",OR(TONGHOP!L844="LT",TONGHOP!L844="TN"),AND(TONGHOP!O844&gt;120,TONGHOP!O844&lt;=150)),TONGHOP!R844,"")</f>
        <v/>
      </c>
      <c r="I844" s="1" t="str">
        <f t="shared" si="54"/>
        <v/>
      </c>
      <c r="J844" s="1" t="str">
        <f>IF(AND(TONGHOP!K844="KTHP",OR(TONGHOP!L844="LT",TONGHOP!L844="TN"),TONGHOP!O844&gt;150),TONGHOP!Q844,"")</f>
        <v/>
      </c>
      <c r="K844" s="1" t="str">
        <f>IF(AND(TONGHOP!K844="KTHP",OR(TONGHOP!L844="LT",TONGHOP!L844="TN"),TONGHOP!O844&gt;150),TONGHOP!R844,"")</f>
        <v/>
      </c>
      <c r="L844" s="1" t="str">
        <f t="shared" si="55"/>
        <v/>
      </c>
    </row>
    <row r="845" spans="1:12">
      <c r="A845" s="1" t="str">
        <f>IF(AND(TONGHOP!K845="KTHP",OR(TONGHOP!L845="LT",TONGHOP!L845="TN"),TONGHOP!O845&lt;=90),TONGHOP!Q845,"")</f>
        <v>Trần Công Tiến</v>
      </c>
      <c r="B845" s="1" t="str">
        <f>IF(AND(TONGHOP!K845="KTHP",OR(TONGHOP!L845="LT",TONGHOP!L845="TN"),TONGHOP!O845&lt;=90),TONGHOP!R845,"")</f>
        <v>Đặng Thái Sơn</v>
      </c>
      <c r="C845" s="1">
        <f t="shared" si="52"/>
        <v>1.2</v>
      </c>
      <c r="D845" s="1" t="str">
        <f>IF(AND(TONGHOP!K845="KTHP",OR(TONGHOP!L845="LT",TONGHOP!L845="TN"),AND(TONGHOP!O845&gt;90,TONGHOP!O845&lt;=120)),TONGHOP!Q845,"")</f>
        <v/>
      </c>
      <c r="E845" s="1" t="str">
        <f>IF(AND(TONGHOP!K845="KTHP",OR(TONGHOP!L845="LT",TONGHOP!L845="TN"),AND(TONGHOP!O845&gt;90,TONGHOP!O845&lt;=120)),TONGHOP!R845,"")</f>
        <v/>
      </c>
      <c r="F845" s="1" t="str">
        <f t="shared" si="53"/>
        <v/>
      </c>
      <c r="G845" s="1" t="str">
        <f>IF(AND(TONGHOP!K845="KTHP",OR(TONGHOP!L845="LT",TONGHOP!L845="TN"),AND(TONGHOP!O845&gt;120,TONGHOP!O845&lt;=150)),TONGHOP!Q845,"")</f>
        <v/>
      </c>
      <c r="H845" s="1" t="str">
        <f>IF(AND(TONGHOP!K845="KTHP",OR(TONGHOP!L845="LT",TONGHOP!L845="TN"),AND(TONGHOP!O845&gt;120,TONGHOP!O845&lt;=150)),TONGHOP!R845,"")</f>
        <v/>
      </c>
      <c r="I845" s="1" t="str">
        <f t="shared" si="54"/>
        <v/>
      </c>
      <c r="J845" s="1" t="str">
        <f>IF(AND(TONGHOP!K845="KTHP",OR(TONGHOP!L845="LT",TONGHOP!L845="TN"),TONGHOP!O845&gt;150),TONGHOP!Q845,"")</f>
        <v/>
      </c>
      <c r="K845" s="1" t="str">
        <f>IF(AND(TONGHOP!K845="KTHP",OR(TONGHOP!L845="LT",TONGHOP!L845="TN"),TONGHOP!O845&gt;150),TONGHOP!R845,"")</f>
        <v/>
      </c>
      <c r="L845" s="1" t="str">
        <f t="shared" si="55"/>
        <v/>
      </c>
    </row>
    <row r="846" spans="1:12">
      <c r="A846" s="1" t="str">
        <f>IF(AND(TONGHOP!K846="KTHP",OR(TONGHOP!L846="LT",TONGHOP!L846="TN"),TONGHOP!O846&lt;=90),TONGHOP!Q846,"")</f>
        <v>Nguyễn Minh Đức(B)</v>
      </c>
      <c r="B846" s="1" t="str">
        <f>IF(AND(TONGHOP!K846="KTHP",OR(TONGHOP!L846="LT",TONGHOP!L846="TN"),TONGHOP!O846&lt;=90),TONGHOP!R846,"")</f>
        <v>Hoàng Phúc Bảo</v>
      </c>
      <c r="C846" s="1">
        <f t="shared" si="52"/>
        <v>1.2</v>
      </c>
      <c r="D846" s="1" t="str">
        <f>IF(AND(TONGHOP!K846="KTHP",OR(TONGHOP!L846="LT",TONGHOP!L846="TN"),AND(TONGHOP!O846&gt;90,TONGHOP!O846&lt;=120)),TONGHOP!Q846,"")</f>
        <v/>
      </c>
      <c r="E846" s="1" t="str">
        <f>IF(AND(TONGHOP!K846="KTHP",OR(TONGHOP!L846="LT",TONGHOP!L846="TN"),AND(TONGHOP!O846&gt;90,TONGHOP!O846&lt;=120)),TONGHOP!R846,"")</f>
        <v/>
      </c>
      <c r="F846" s="1" t="str">
        <f t="shared" si="53"/>
        <v/>
      </c>
      <c r="G846" s="1" t="str">
        <f>IF(AND(TONGHOP!K846="KTHP",OR(TONGHOP!L846="LT",TONGHOP!L846="TN"),AND(TONGHOP!O846&gt;120,TONGHOP!O846&lt;=150)),TONGHOP!Q846,"")</f>
        <v/>
      </c>
      <c r="H846" s="1" t="str">
        <f>IF(AND(TONGHOP!K846="KTHP",OR(TONGHOP!L846="LT",TONGHOP!L846="TN"),AND(TONGHOP!O846&gt;120,TONGHOP!O846&lt;=150)),TONGHOP!R846,"")</f>
        <v/>
      </c>
      <c r="I846" s="1" t="str">
        <f t="shared" si="54"/>
        <v/>
      </c>
      <c r="J846" s="1" t="str">
        <f>IF(AND(TONGHOP!K846="KTHP",OR(TONGHOP!L846="LT",TONGHOP!L846="TN"),TONGHOP!O846&gt;150),TONGHOP!Q846,"")</f>
        <v/>
      </c>
      <c r="K846" s="1" t="str">
        <f>IF(AND(TONGHOP!K846="KTHP",OR(TONGHOP!L846="LT",TONGHOP!L846="TN"),TONGHOP!O846&gt;150),TONGHOP!R846,"")</f>
        <v/>
      </c>
      <c r="L846" s="1" t="str">
        <f t="shared" si="55"/>
        <v/>
      </c>
    </row>
    <row r="847" spans="1:12">
      <c r="A847" s="1" t="str">
        <f>IF(AND(TONGHOP!K847="KTHP",OR(TONGHOP!L847="LT",TONGHOP!L847="TN"),TONGHOP!O847&lt;=90),TONGHOP!Q847,"")</f>
        <v>Lê Thế Huân</v>
      </c>
      <c r="B847" s="1" t="str">
        <f>IF(AND(TONGHOP!K847="KTHP",OR(TONGHOP!L847="LT",TONGHOP!L847="TN"),TONGHOP!O847&lt;=90),TONGHOP!R847,"")</f>
        <v>Hà Chí Công</v>
      </c>
      <c r="C847" s="1">
        <f t="shared" si="52"/>
        <v>1.2</v>
      </c>
      <c r="D847" s="1" t="str">
        <f>IF(AND(TONGHOP!K847="KTHP",OR(TONGHOP!L847="LT",TONGHOP!L847="TN"),AND(TONGHOP!O847&gt;90,TONGHOP!O847&lt;=120)),TONGHOP!Q847,"")</f>
        <v/>
      </c>
      <c r="E847" s="1" t="str">
        <f>IF(AND(TONGHOP!K847="KTHP",OR(TONGHOP!L847="LT",TONGHOP!L847="TN"),AND(TONGHOP!O847&gt;90,TONGHOP!O847&lt;=120)),TONGHOP!R847,"")</f>
        <v/>
      </c>
      <c r="F847" s="1" t="str">
        <f t="shared" si="53"/>
        <v/>
      </c>
      <c r="G847" s="1" t="str">
        <f>IF(AND(TONGHOP!K847="KTHP",OR(TONGHOP!L847="LT",TONGHOP!L847="TN"),AND(TONGHOP!O847&gt;120,TONGHOP!O847&lt;=150)),TONGHOP!Q847,"")</f>
        <v/>
      </c>
      <c r="H847" s="1" t="str">
        <f>IF(AND(TONGHOP!K847="KTHP",OR(TONGHOP!L847="LT",TONGHOP!L847="TN"),AND(TONGHOP!O847&gt;120,TONGHOP!O847&lt;=150)),TONGHOP!R847,"")</f>
        <v/>
      </c>
      <c r="I847" s="1" t="str">
        <f t="shared" si="54"/>
        <v/>
      </c>
      <c r="J847" s="1" t="str">
        <f>IF(AND(TONGHOP!K847="KTHP",OR(TONGHOP!L847="LT",TONGHOP!L847="TN"),TONGHOP!O847&gt;150),TONGHOP!Q847,"")</f>
        <v/>
      </c>
      <c r="K847" s="1" t="str">
        <f>IF(AND(TONGHOP!K847="KTHP",OR(TONGHOP!L847="LT",TONGHOP!L847="TN"),TONGHOP!O847&gt;150),TONGHOP!R847,"")</f>
        <v/>
      </c>
      <c r="L847" s="1" t="str">
        <f t="shared" si="55"/>
        <v/>
      </c>
    </row>
    <row r="848" spans="1:12">
      <c r="A848" s="1" t="str">
        <f>IF(AND(TONGHOP!K848="KTHP",OR(TONGHOP!L848="LT",TONGHOP!L848="TN"),TONGHOP!O848&lt;=90),TONGHOP!Q848,"")</f>
        <v>Trương Thị Minh Hà</v>
      </c>
      <c r="B848" s="1" t="str">
        <f>IF(AND(TONGHOP!K848="KTHP",OR(TONGHOP!L848="LT",TONGHOP!L848="TN"),TONGHOP!O848&lt;=90),TONGHOP!R848,"")</f>
        <v>Phan Thị Huyền Trang</v>
      </c>
      <c r="C848" s="1">
        <f t="shared" si="52"/>
        <v>1.2</v>
      </c>
      <c r="D848" s="1" t="str">
        <f>IF(AND(TONGHOP!K848="KTHP",OR(TONGHOP!L848="LT",TONGHOP!L848="TN"),AND(TONGHOP!O848&gt;90,TONGHOP!O848&lt;=120)),TONGHOP!Q848,"")</f>
        <v/>
      </c>
      <c r="E848" s="1" t="str">
        <f>IF(AND(TONGHOP!K848="KTHP",OR(TONGHOP!L848="LT",TONGHOP!L848="TN"),AND(TONGHOP!O848&gt;90,TONGHOP!O848&lt;=120)),TONGHOP!R848,"")</f>
        <v/>
      </c>
      <c r="F848" s="1" t="str">
        <f t="shared" si="53"/>
        <v/>
      </c>
      <c r="G848" s="1" t="str">
        <f>IF(AND(TONGHOP!K848="KTHP",OR(TONGHOP!L848="LT",TONGHOP!L848="TN"),AND(TONGHOP!O848&gt;120,TONGHOP!O848&lt;=150)),TONGHOP!Q848,"")</f>
        <v/>
      </c>
      <c r="H848" s="1" t="str">
        <f>IF(AND(TONGHOP!K848="KTHP",OR(TONGHOP!L848="LT",TONGHOP!L848="TN"),AND(TONGHOP!O848&gt;120,TONGHOP!O848&lt;=150)),TONGHOP!R848,"")</f>
        <v/>
      </c>
      <c r="I848" s="1" t="str">
        <f t="shared" si="54"/>
        <v/>
      </c>
      <c r="J848" s="1" t="str">
        <f>IF(AND(TONGHOP!K848="KTHP",OR(TONGHOP!L848="LT",TONGHOP!L848="TN"),TONGHOP!O848&gt;150),TONGHOP!Q848,"")</f>
        <v/>
      </c>
      <c r="K848" s="1" t="str">
        <f>IF(AND(TONGHOP!K848="KTHP",OR(TONGHOP!L848="LT",TONGHOP!L848="TN"),TONGHOP!O848&gt;150),TONGHOP!R848,"")</f>
        <v/>
      </c>
      <c r="L848" s="1" t="str">
        <f t="shared" si="55"/>
        <v/>
      </c>
    </row>
    <row r="849" spans="1:12">
      <c r="A849" s="1" t="str">
        <f>IF(AND(TONGHOP!K849="KTHP",OR(TONGHOP!L849="LT",TONGHOP!L849="TN"),TONGHOP!O849&lt;=90),TONGHOP!Q849,"")</f>
        <v>Đặng Thế Huân</v>
      </c>
      <c r="B849" s="1" t="str">
        <f>IF(AND(TONGHOP!K849="KTHP",OR(TONGHOP!L849="LT",TONGHOP!L849="TN"),TONGHOP!O849&lt;=90),TONGHOP!R849,"")</f>
        <v>Đỗ Thị Ngát</v>
      </c>
      <c r="C849" s="1">
        <f t="shared" si="52"/>
        <v>1.2</v>
      </c>
      <c r="D849" s="1" t="str">
        <f>IF(AND(TONGHOP!K849="KTHP",OR(TONGHOP!L849="LT",TONGHOP!L849="TN"),AND(TONGHOP!O849&gt;90,TONGHOP!O849&lt;=120)),TONGHOP!Q849,"")</f>
        <v/>
      </c>
      <c r="E849" s="1" t="str">
        <f>IF(AND(TONGHOP!K849="KTHP",OR(TONGHOP!L849="LT",TONGHOP!L849="TN"),AND(TONGHOP!O849&gt;90,TONGHOP!O849&lt;=120)),TONGHOP!R849,"")</f>
        <v/>
      </c>
      <c r="F849" s="1" t="str">
        <f t="shared" si="53"/>
        <v/>
      </c>
      <c r="G849" s="1" t="str">
        <f>IF(AND(TONGHOP!K849="KTHP",OR(TONGHOP!L849="LT",TONGHOP!L849="TN"),AND(TONGHOP!O849&gt;120,TONGHOP!O849&lt;=150)),TONGHOP!Q849,"")</f>
        <v/>
      </c>
      <c r="H849" s="1" t="str">
        <f>IF(AND(TONGHOP!K849="KTHP",OR(TONGHOP!L849="LT",TONGHOP!L849="TN"),AND(TONGHOP!O849&gt;120,TONGHOP!O849&lt;=150)),TONGHOP!R849,"")</f>
        <v/>
      </c>
      <c r="I849" s="1" t="str">
        <f t="shared" si="54"/>
        <v/>
      </c>
      <c r="J849" s="1" t="str">
        <f>IF(AND(TONGHOP!K849="KTHP",OR(TONGHOP!L849="LT",TONGHOP!L849="TN"),TONGHOP!O849&gt;150),TONGHOP!Q849,"")</f>
        <v/>
      </c>
      <c r="K849" s="1" t="str">
        <f>IF(AND(TONGHOP!K849="KTHP",OR(TONGHOP!L849="LT",TONGHOP!L849="TN"),TONGHOP!O849&gt;150),TONGHOP!R849,"")</f>
        <v/>
      </c>
      <c r="L849" s="1" t="str">
        <f t="shared" si="55"/>
        <v/>
      </c>
    </row>
    <row r="850" spans="1:12">
      <c r="A850" s="1" t="str">
        <f>IF(AND(TONGHOP!K850="KTHP",OR(TONGHOP!L850="LT",TONGHOP!L850="TN"),TONGHOP!O850&lt;=90),TONGHOP!Q850,"")</f>
        <v>Cao Thị Hồng Thắm</v>
      </c>
      <c r="B850" s="1" t="str">
        <f>IF(AND(TONGHOP!K850="KTHP",OR(TONGHOP!L850="LT",TONGHOP!L850="TN"),TONGHOP!O850&lt;=90),TONGHOP!R850,"")</f>
        <v>Phạm Thị Thu Hiền</v>
      </c>
      <c r="C850" s="1">
        <f t="shared" si="52"/>
        <v>1.2</v>
      </c>
      <c r="D850" s="1" t="str">
        <f>IF(AND(TONGHOP!K850="KTHP",OR(TONGHOP!L850="LT",TONGHOP!L850="TN"),AND(TONGHOP!O850&gt;90,TONGHOP!O850&lt;=120)),TONGHOP!Q850,"")</f>
        <v/>
      </c>
      <c r="E850" s="1" t="str">
        <f>IF(AND(TONGHOP!K850="KTHP",OR(TONGHOP!L850="LT",TONGHOP!L850="TN"),AND(TONGHOP!O850&gt;90,TONGHOP!O850&lt;=120)),TONGHOP!R850,"")</f>
        <v/>
      </c>
      <c r="F850" s="1" t="str">
        <f t="shared" si="53"/>
        <v/>
      </c>
      <c r="G850" s="1" t="str">
        <f>IF(AND(TONGHOP!K850="KTHP",OR(TONGHOP!L850="LT",TONGHOP!L850="TN"),AND(TONGHOP!O850&gt;120,TONGHOP!O850&lt;=150)),TONGHOP!Q850,"")</f>
        <v/>
      </c>
      <c r="H850" s="1" t="str">
        <f>IF(AND(TONGHOP!K850="KTHP",OR(TONGHOP!L850="LT",TONGHOP!L850="TN"),AND(TONGHOP!O850&gt;120,TONGHOP!O850&lt;=150)),TONGHOP!R850,"")</f>
        <v/>
      </c>
      <c r="I850" s="1" t="str">
        <f t="shared" si="54"/>
        <v/>
      </c>
      <c r="J850" s="1" t="str">
        <f>IF(AND(TONGHOP!K850="KTHP",OR(TONGHOP!L850="LT",TONGHOP!L850="TN"),TONGHOP!O850&gt;150),TONGHOP!Q850,"")</f>
        <v/>
      </c>
      <c r="K850" s="1" t="str">
        <f>IF(AND(TONGHOP!K850="KTHP",OR(TONGHOP!L850="LT",TONGHOP!L850="TN"),TONGHOP!O850&gt;150),TONGHOP!R850,"")</f>
        <v/>
      </c>
      <c r="L850" s="1" t="str">
        <f t="shared" si="55"/>
        <v/>
      </c>
    </row>
    <row r="851" spans="1:12">
      <c r="A851" s="1" t="str">
        <f>IF(AND(TONGHOP!K851="KTHP",OR(TONGHOP!L851="LT",TONGHOP!L851="TN"),TONGHOP!O851&lt;=90),TONGHOP!Q851,"")</f>
        <v>Lư Thị Yến Vũ</v>
      </c>
      <c r="B851" s="1" t="str">
        <f>IF(AND(TONGHOP!K851="KTHP",OR(TONGHOP!L851="LT",TONGHOP!L851="TN"),TONGHOP!O851&lt;=90),TONGHOP!R851,"")</f>
        <v>Lê Xuân Thủy</v>
      </c>
      <c r="C851" s="1">
        <f t="shared" si="52"/>
        <v>1.2</v>
      </c>
      <c r="D851" s="1" t="str">
        <f>IF(AND(TONGHOP!K851="KTHP",OR(TONGHOP!L851="LT",TONGHOP!L851="TN"),AND(TONGHOP!O851&gt;90,TONGHOP!O851&lt;=120)),TONGHOP!Q851,"")</f>
        <v/>
      </c>
      <c r="E851" s="1" t="str">
        <f>IF(AND(TONGHOP!K851="KTHP",OR(TONGHOP!L851="LT",TONGHOP!L851="TN"),AND(TONGHOP!O851&gt;90,TONGHOP!O851&lt;=120)),TONGHOP!R851,"")</f>
        <v/>
      </c>
      <c r="F851" s="1" t="str">
        <f t="shared" si="53"/>
        <v/>
      </c>
      <c r="G851" s="1" t="str">
        <f>IF(AND(TONGHOP!K851="KTHP",OR(TONGHOP!L851="LT",TONGHOP!L851="TN"),AND(TONGHOP!O851&gt;120,TONGHOP!O851&lt;=150)),TONGHOP!Q851,"")</f>
        <v/>
      </c>
      <c r="H851" s="1" t="str">
        <f>IF(AND(TONGHOP!K851="KTHP",OR(TONGHOP!L851="LT",TONGHOP!L851="TN"),AND(TONGHOP!O851&gt;120,TONGHOP!O851&lt;=150)),TONGHOP!R851,"")</f>
        <v/>
      </c>
      <c r="I851" s="1" t="str">
        <f t="shared" si="54"/>
        <v/>
      </c>
      <c r="J851" s="1" t="str">
        <f>IF(AND(TONGHOP!K851="KTHP",OR(TONGHOP!L851="LT",TONGHOP!L851="TN"),TONGHOP!O851&gt;150),TONGHOP!Q851,"")</f>
        <v/>
      </c>
      <c r="K851" s="1" t="str">
        <f>IF(AND(TONGHOP!K851="KTHP",OR(TONGHOP!L851="LT",TONGHOP!L851="TN"),TONGHOP!O851&gt;150),TONGHOP!R851,"")</f>
        <v/>
      </c>
      <c r="L851" s="1" t="str">
        <f t="shared" si="55"/>
        <v/>
      </c>
    </row>
    <row r="852" spans="1:12">
      <c r="A852" s="1" t="str">
        <f>IF(AND(TONGHOP!K852="KTHP",OR(TONGHOP!L852="LT",TONGHOP!L852="TN"),TONGHOP!O852&lt;=90),TONGHOP!Q852,"")</f>
        <v>Nguyễn Thị Khánh Thư</v>
      </c>
      <c r="B852" s="1" t="str">
        <f>IF(AND(TONGHOP!K852="KTHP",OR(TONGHOP!L852="LT",TONGHOP!L852="TN"),TONGHOP!O852&lt;=90),TONGHOP!R852,"")</f>
        <v>Trần Thị Ánh Tuyết</v>
      </c>
      <c r="C852" s="1">
        <f t="shared" si="52"/>
        <v>1.2</v>
      </c>
      <c r="D852" s="1" t="str">
        <f>IF(AND(TONGHOP!K852="KTHP",OR(TONGHOP!L852="LT",TONGHOP!L852="TN"),AND(TONGHOP!O852&gt;90,TONGHOP!O852&lt;=120)),TONGHOP!Q852,"")</f>
        <v/>
      </c>
      <c r="E852" s="1" t="str">
        <f>IF(AND(TONGHOP!K852="KTHP",OR(TONGHOP!L852="LT",TONGHOP!L852="TN"),AND(TONGHOP!O852&gt;90,TONGHOP!O852&lt;=120)),TONGHOP!R852,"")</f>
        <v/>
      </c>
      <c r="F852" s="1" t="str">
        <f t="shared" si="53"/>
        <v/>
      </c>
      <c r="G852" s="1" t="str">
        <f>IF(AND(TONGHOP!K852="KTHP",OR(TONGHOP!L852="LT",TONGHOP!L852="TN"),AND(TONGHOP!O852&gt;120,TONGHOP!O852&lt;=150)),TONGHOP!Q852,"")</f>
        <v/>
      </c>
      <c r="H852" s="1" t="str">
        <f>IF(AND(TONGHOP!K852="KTHP",OR(TONGHOP!L852="LT",TONGHOP!L852="TN"),AND(TONGHOP!O852&gt;120,TONGHOP!O852&lt;=150)),TONGHOP!R852,"")</f>
        <v/>
      </c>
      <c r="I852" s="1" t="str">
        <f t="shared" si="54"/>
        <v/>
      </c>
      <c r="J852" s="1" t="str">
        <f>IF(AND(TONGHOP!K852="KTHP",OR(TONGHOP!L852="LT",TONGHOP!L852="TN"),TONGHOP!O852&gt;150),TONGHOP!Q852,"")</f>
        <v/>
      </c>
      <c r="K852" s="1" t="str">
        <f>IF(AND(TONGHOP!K852="KTHP",OR(TONGHOP!L852="LT",TONGHOP!L852="TN"),TONGHOP!O852&gt;150),TONGHOP!R852,"")</f>
        <v/>
      </c>
      <c r="L852" s="1" t="str">
        <f t="shared" si="55"/>
        <v/>
      </c>
    </row>
    <row r="853" spans="1:12">
      <c r="A853" s="1" t="str">
        <f>IF(AND(TONGHOP!K853="KTHP",OR(TONGHOP!L853="LT",TONGHOP!L853="TN"),TONGHOP!O853&lt;=90),TONGHOP!Q853,"")</f>
        <v>Nguyễn Phương Hà</v>
      </c>
      <c r="B853" s="1" t="str">
        <f>IF(AND(TONGHOP!K853="KTHP",OR(TONGHOP!L853="LT",TONGHOP!L853="TN"),TONGHOP!O853&lt;=90),TONGHOP!R853,"")</f>
        <v>Võ Thị Kim Thư</v>
      </c>
      <c r="C853" s="1">
        <f t="shared" si="52"/>
        <v>1.2</v>
      </c>
      <c r="D853" s="1" t="str">
        <f>IF(AND(TONGHOP!K853="KTHP",OR(TONGHOP!L853="LT",TONGHOP!L853="TN"),AND(TONGHOP!O853&gt;90,TONGHOP!O853&lt;=120)),TONGHOP!Q853,"")</f>
        <v/>
      </c>
      <c r="E853" s="1" t="str">
        <f>IF(AND(TONGHOP!K853="KTHP",OR(TONGHOP!L853="LT",TONGHOP!L853="TN"),AND(TONGHOP!O853&gt;90,TONGHOP!O853&lt;=120)),TONGHOP!R853,"")</f>
        <v/>
      </c>
      <c r="F853" s="1" t="str">
        <f t="shared" si="53"/>
        <v/>
      </c>
      <c r="G853" s="1" t="str">
        <f>IF(AND(TONGHOP!K853="KTHP",OR(TONGHOP!L853="LT",TONGHOP!L853="TN"),AND(TONGHOP!O853&gt;120,TONGHOP!O853&lt;=150)),TONGHOP!Q853,"")</f>
        <v/>
      </c>
      <c r="H853" s="1" t="str">
        <f>IF(AND(TONGHOP!K853="KTHP",OR(TONGHOP!L853="LT",TONGHOP!L853="TN"),AND(TONGHOP!O853&gt;120,TONGHOP!O853&lt;=150)),TONGHOP!R853,"")</f>
        <v/>
      </c>
      <c r="I853" s="1" t="str">
        <f t="shared" si="54"/>
        <v/>
      </c>
      <c r="J853" s="1" t="str">
        <f>IF(AND(TONGHOP!K853="KTHP",OR(TONGHOP!L853="LT",TONGHOP!L853="TN"),TONGHOP!O853&gt;150),TONGHOP!Q853,"")</f>
        <v/>
      </c>
      <c r="K853" s="1" t="str">
        <f>IF(AND(TONGHOP!K853="KTHP",OR(TONGHOP!L853="LT",TONGHOP!L853="TN"),TONGHOP!O853&gt;150),TONGHOP!R853,"")</f>
        <v/>
      </c>
      <c r="L853" s="1" t="str">
        <f t="shared" si="55"/>
        <v/>
      </c>
    </row>
    <row r="854" spans="1:12">
      <c r="A854" s="1" t="str">
        <f>IF(AND(TONGHOP!K854="KTHP",OR(TONGHOP!L854="LT",TONGHOP!L854="TN"),TONGHOP!O854&lt;=90),TONGHOP!Q854,"")</f>
        <v>Trần Đình Khoa</v>
      </c>
      <c r="B854" s="1" t="str">
        <f>IF(AND(TONGHOP!K854="KTHP",OR(TONGHOP!L854="LT",TONGHOP!L854="TN"),TONGHOP!O854&lt;=90),TONGHOP!R854,"")</f>
        <v>Trương Thị Hồng</v>
      </c>
      <c r="C854" s="1">
        <f t="shared" si="52"/>
        <v>1.2</v>
      </c>
      <c r="D854" s="1" t="str">
        <f>IF(AND(TONGHOP!K854="KTHP",OR(TONGHOP!L854="LT",TONGHOP!L854="TN"),AND(TONGHOP!O854&gt;90,TONGHOP!O854&lt;=120)),TONGHOP!Q854,"")</f>
        <v/>
      </c>
      <c r="E854" s="1" t="str">
        <f>IF(AND(TONGHOP!K854="KTHP",OR(TONGHOP!L854="LT",TONGHOP!L854="TN"),AND(TONGHOP!O854&gt;90,TONGHOP!O854&lt;=120)),TONGHOP!R854,"")</f>
        <v/>
      </c>
      <c r="F854" s="1" t="str">
        <f t="shared" si="53"/>
        <v/>
      </c>
      <c r="G854" s="1" t="str">
        <f>IF(AND(TONGHOP!K854="KTHP",OR(TONGHOP!L854="LT",TONGHOP!L854="TN"),AND(TONGHOP!O854&gt;120,TONGHOP!O854&lt;=150)),TONGHOP!Q854,"")</f>
        <v/>
      </c>
      <c r="H854" s="1" t="str">
        <f>IF(AND(TONGHOP!K854="KTHP",OR(TONGHOP!L854="LT",TONGHOP!L854="TN"),AND(TONGHOP!O854&gt;120,TONGHOP!O854&lt;=150)),TONGHOP!R854,"")</f>
        <v/>
      </c>
      <c r="I854" s="1" t="str">
        <f t="shared" si="54"/>
        <v/>
      </c>
      <c r="J854" s="1" t="str">
        <f>IF(AND(TONGHOP!K854="KTHP",OR(TONGHOP!L854="LT",TONGHOP!L854="TN"),TONGHOP!O854&gt;150),TONGHOP!Q854,"")</f>
        <v/>
      </c>
      <c r="K854" s="1" t="str">
        <f>IF(AND(TONGHOP!K854="KTHP",OR(TONGHOP!L854="LT",TONGHOP!L854="TN"),TONGHOP!O854&gt;150),TONGHOP!R854,"")</f>
        <v/>
      </c>
      <c r="L854" s="1" t="str">
        <f t="shared" si="55"/>
        <v/>
      </c>
    </row>
    <row r="855" spans="1:12">
      <c r="A855" s="1" t="str">
        <f>IF(AND(TONGHOP!K855="KTHP",OR(TONGHOP!L855="LT",TONGHOP!L855="TN"),TONGHOP!O855&lt;=90),TONGHOP!Q855,"")</f>
        <v>Nguyễn Thị Huyền Nga</v>
      </c>
      <c r="B855" s="1" t="str">
        <f>IF(AND(TONGHOP!K855="KTHP",OR(TONGHOP!L855="LT",TONGHOP!L855="TN"),TONGHOP!O855&lt;=90),TONGHOP!R855,"")</f>
        <v>Lữ Xuân Trang</v>
      </c>
      <c r="C855" s="1">
        <f t="shared" si="52"/>
        <v>1.2</v>
      </c>
      <c r="D855" s="1" t="str">
        <f>IF(AND(TONGHOP!K855="KTHP",OR(TONGHOP!L855="LT",TONGHOP!L855="TN"),AND(TONGHOP!O855&gt;90,TONGHOP!O855&lt;=120)),TONGHOP!Q855,"")</f>
        <v/>
      </c>
      <c r="E855" s="1" t="str">
        <f>IF(AND(TONGHOP!K855="KTHP",OR(TONGHOP!L855="LT",TONGHOP!L855="TN"),AND(TONGHOP!O855&gt;90,TONGHOP!O855&lt;=120)),TONGHOP!R855,"")</f>
        <v/>
      </c>
      <c r="F855" s="1" t="str">
        <f t="shared" si="53"/>
        <v/>
      </c>
      <c r="G855" s="1" t="str">
        <f>IF(AND(TONGHOP!K855="KTHP",OR(TONGHOP!L855="LT",TONGHOP!L855="TN"),AND(TONGHOP!O855&gt;120,TONGHOP!O855&lt;=150)),TONGHOP!Q855,"")</f>
        <v/>
      </c>
      <c r="H855" s="1" t="str">
        <f>IF(AND(TONGHOP!K855="KTHP",OR(TONGHOP!L855="LT",TONGHOP!L855="TN"),AND(TONGHOP!O855&gt;120,TONGHOP!O855&lt;=150)),TONGHOP!R855,"")</f>
        <v/>
      </c>
      <c r="I855" s="1" t="str">
        <f t="shared" si="54"/>
        <v/>
      </c>
      <c r="J855" s="1" t="str">
        <f>IF(AND(TONGHOP!K855="KTHP",OR(TONGHOP!L855="LT",TONGHOP!L855="TN"),TONGHOP!O855&gt;150),TONGHOP!Q855,"")</f>
        <v/>
      </c>
      <c r="K855" s="1" t="str">
        <f>IF(AND(TONGHOP!K855="KTHP",OR(TONGHOP!L855="LT",TONGHOP!L855="TN"),TONGHOP!O855&gt;150),TONGHOP!R855,"")</f>
        <v/>
      </c>
      <c r="L855" s="1" t="str">
        <f t="shared" si="55"/>
        <v/>
      </c>
    </row>
    <row r="856" spans="1:12">
      <c r="A856" s="1" t="str">
        <f>IF(AND(TONGHOP!K856="KTHP",OR(TONGHOP!L856="LT",TONGHOP!L856="TN"),TONGHOP!O856&lt;=90),TONGHOP!Q856,"")</f>
        <v>Vũ Hạnh Chiêu</v>
      </c>
      <c r="B856" s="1" t="str">
        <f>IF(AND(TONGHOP!K856="KTHP",OR(TONGHOP!L856="LT",TONGHOP!L856="TN"),TONGHOP!O856&lt;=90),TONGHOP!R856,"")</f>
        <v>Trần Thanh Trúc</v>
      </c>
      <c r="C856" s="1">
        <f t="shared" si="52"/>
        <v>1.2</v>
      </c>
      <c r="D856" s="1" t="str">
        <f>IF(AND(TONGHOP!K856="KTHP",OR(TONGHOP!L856="LT",TONGHOP!L856="TN"),AND(TONGHOP!O856&gt;90,TONGHOP!O856&lt;=120)),TONGHOP!Q856,"")</f>
        <v/>
      </c>
      <c r="E856" s="1" t="str">
        <f>IF(AND(TONGHOP!K856="KTHP",OR(TONGHOP!L856="LT",TONGHOP!L856="TN"),AND(TONGHOP!O856&gt;90,TONGHOP!O856&lt;=120)),TONGHOP!R856,"")</f>
        <v/>
      </c>
      <c r="F856" s="1" t="str">
        <f t="shared" si="53"/>
        <v/>
      </c>
      <c r="G856" s="1" t="str">
        <f>IF(AND(TONGHOP!K856="KTHP",OR(TONGHOP!L856="LT",TONGHOP!L856="TN"),AND(TONGHOP!O856&gt;120,TONGHOP!O856&lt;=150)),TONGHOP!Q856,"")</f>
        <v/>
      </c>
      <c r="H856" s="1" t="str">
        <f>IF(AND(TONGHOP!K856="KTHP",OR(TONGHOP!L856="LT",TONGHOP!L856="TN"),AND(TONGHOP!O856&gt;120,TONGHOP!O856&lt;=150)),TONGHOP!R856,"")</f>
        <v/>
      </c>
      <c r="I856" s="1" t="str">
        <f t="shared" si="54"/>
        <v/>
      </c>
      <c r="J856" s="1" t="str">
        <f>IF(AND(TONGHOP!K856="KTHP",OR(TONGHOP!L856="LT",TONGHOP!L856="TN"),TONGHOP!O856&gt;150),TONGHOP!Q856,"")</f>
        <v/>
      </c>
      <c r="K856" s="1" t="str">
        <f>IF(AND(TONGHOP!K856="KTHP",OR(TONGHOP!L856="LT",TONGHOP!L856="TN"),TONGHOP!O856&gt;150),TONGHOP!R856,"")</f>
        <v/>
      </c>
      <c r="L856" s="1" t="str">
        <f t="shared" si="55"/>
        <v/>
      </c>
    </row>
    <row r="857" spans="1:12">
      <c r="A857" s="1" t="str">
        <f>IF(AND(TONGHOP!K857="KTHP",OR(TONGHOP!L857="LT",TONGHOP!L857="TN"),TONGHOP!O857&lt;=90),TONGHOP!Q857,"")</f>
        <v>Nguyễn Thị Ngọc Hiền</v>
      </c>
      <c r="B857" s="1" t="str">
        <f>IF(AND(TONGHOP!K857="KTHP",OR(TONGHOP!L857="LT",TONGHOP!L857="TN"),TONGHOP!O857&lt;=90),TONGHOP!R857,"")</f>
        <v>Nguyễn Thanh Vĩnh Phúc</v>
      </c>
      <c r="C857" s="1">
        <f t="shared" si="52"/>
        <v>1.2</v>
      </c>
      <c r="D857" s="1" t="str">
        <f>IF(AND(TONGHOP!K857="KTHP",OR(TONGHOP!L857="LT",TONGHOP!L857="TN"),AND(TONGHOP!O857&gt;90,TONGHOP!O857&lt;=120)),TONGHOP!Q857,"")</f>
        <v/>
      </c>
      <c r="E857" s="1" t="str">
        <f>IF(AND(TONGHOP!K857="KTHP",OR(TONGHOP!L857="LT",TONGHOP!L857="TN"),AND(TONGHOP!O857&gt;90,TONGHOP!O857&lt;=120)),TONGHOP!R857,"")</f>
        <v/>
      </c>
      <c r="F857" s="1" t="str">
        <f t="shared" si="53"/>
        <v/>
      </c>
      <c r="G857" s="1" t="str">
        <f>IF(AND(TONGHOP!K857="KTHP",OR(TONGHOP!L857="LT",TONGHOP!L857="TN"),AND(TONGHOP!O857&gt;120,TONGHOP!O857&lt;=150)),TONGHOP!Q857,"")</f>
        <v/>
      </c>
      <c r="H857" s="1" t="str">
        <f>IF(AND(TONGHOP!K857="KTHP",OR(TONGHOP!L857="LT",TONGHOP!L857="TN"),AND(TONGHOP!O857&gt;120,TONGHOP!O857&lt;=150)),TONGHOP!R857,"")</f>
        <v/>
      </c>
      <c r="I857" s="1" t="str">
        <f t="shared" si="54"/>
        <v/>
      </c>
      <c r="J857" s="1" t="str">
        <f>IF(AND(TONGHOP!K857="KTHP",OR(TONGHOP!L857="LT",TONGHOP!L857="TN"),TONGHOP!O857&gt;150),TONGHOP!Q857,"")</f>
        <v/>
      </c>
      <c r="K857" s="1" t="str">
        <f>IF(AND(TONGHOP!K857="KTHP",OR(TONGHOP!L857="LT",TONGHOP!L857="TN"),TONGHOP!O857&gt;150),TONGHOP!R857,"")</f>
        <v/>
      </c>
      <c r="L857" s="1" t="str">
        <f t="shared" si="55"/>
        <v/>
      </c>
    </row>
    <row r="858" spans="1:12">
      <c r="A858" s="1" t="str">
        <f>IF(AND(TONGHOP!K858="KTHP",OR(TONGHOP!L858="LT",TONGHOP!L858="TN"),TONGHOP!O858&lt;=90),TONGHOP!Q858,"")</f>
        <v>Nguyễn Thị Tố Nga</v>
      </c>
      <c r="B858" s="1" t="str">
        <f>IF(AND(TONGHOP!K858="KTHP",OR(TONGHOP!L858="LT",TONGHOP!L858="TN"),TONGHOP!O858&lt;=90),TONGHOP!R858,"")</f>
        <v>Trịnh Hoàng Hiệp</v>
      </c>
      <c r="C858" s="1">
        <f t="shared" si="52"/>
        <v>1.2</v>
      </c>
      <c r="D858" s="1" t="str">
        <f>IF(AND(TONGHOP!K858="KTHP",OR(TONGHOP!L858="LT",TONGHOP!L858="TN"),AND(TONGHOP!O858&gt;90,TONGHOP!O858&lt;=120)),TONGHOP!Q858,"")</f>
        <v/>
      </c>
      <c r="E858" s="1" t="str">
        <f>IF(AND(TONGHOP!K858="KTHP",OR(TONGHOP!L858="LT",TONGHOP!L858="TN"),AND(TONGHOP!O858&gt;90,TONGHOP!O858&lt;=120)),TONGHOP!R858,"")</f>
        <v/>
      </c>
      <c r="F858" s="1" t="str">
        <f t="shared" si="53"/>
        <v/>
      </c>
      <c r="G858" s="1" t="str">
        <f>IF(AND(TONGHOP!K858="KTHP",OR(TONGHOP!L858="LT",TONGHOP!L858="TN"),AND(TONGHOP!O858&gt;120,TONGHOP!O858&lt;=150)),TONGHOP!Q858,"")</f>
        <v/>
      </c>
      <c r="H858" s="1" t="str">
        <f>IF(AND(TONGHOP!K858="KTHP",OR(TONGHOP!L858="LT",TONGHOP!L858="TN"),AND(TONGHOP!O858&gt;120,TONGHOP!O858&lt;=150)),TONGHOP!R858,"")</f>
        <v/>
      </c>
      <c r="I858" s="1" t="str">
        <f t="shared" si="54"/>
        <v/>
      </c>
      <c r="J858" s="1" t="str">
        <f>IF(AND(TONGHOP!K858="KTHP",OR(TONGHOP!L858="LT",TONGHOP!L858="TN"),TONGHOP!O858&gt;150),TONGHOP!Q858,"")</f>
        <v/>
      </c>
      <c r="K858" s="1" t="str">
        <f>IF(AND(TONGHOP!K858="KTHP",OR(TONGHOP!L858="LT",TONGHOP!L858="TN"),TONGHOP!O858&gt;150),TONGHOP!R858,"")</f>
        <v/>
      </c>
      <c r="L858" s="1" t="str">
        <f t="shared" si="55"/>
        <v/>
      </c>
    </row>
    <row r="859" spans="1:12">
      <c r="A859" s="1" t="str">
        <f>IF(AND(TONGHOP!K859="KTHP",OR(TONGHOP!L859="LT",TONGHOP!L859="TN"),TONGHOP!O859&lt;=90),TONGHOP!Q859,"")</f>
        <v>Nguyễn Trọng Trí</v>
      </c>
      <c r="B859" s="1" t="str">
        <f>IF(AND(TONGHOP!K859="KTHP",OR(TONGHOP!L859="LT",TONGHOP!L859="TN"),TONGHOP!O859&lt;=90),TONGHOP!R859,"")</f>
        <v>Phạm Quỳnh Như</v>
      </c>
      <c r="C859" s="1">
        <f t="shared" si="52"/>
        <v>1.2</v>
      </c>
      <c r="D859" s="1" t="str">
        <f>IF(AND(TONGHOP!K859="KTHP",OR(TONGHOP!L859="LT",TONGHOP!L859="TN"),AND(TONGHOP!O859&gt;90,TONGHOP!O859&lt;=120)),TONGHOP!Q859,"")</f>
        <v/>
      </c>
      <c r="E859" s="1" t="str">
        <f>IF(AND(TONGHOP!K859="KTHP",OR(TONGHOP!L859="LT",TONGHOP!L859="TN"),AND(TONGHOP!O859&gt;90,TONGHOP!O859&lt;=120)),TONGHOP!R859,"")</f>
        <v/>
      </c>
      <c r="F859" s="1" t="str">
        <f t="shared" si="53"/>
        <v/>
      </c>
      <c r="G859" s="1" t="str">
        <f>IF(AND(TONGHOP!K859="KTHP",OR(TONGHOP!L859="LT",TONGHOP!L859="TN"),AND(TONGHOP!O859&gt;120,TONGHOP!O859&lt;=150)),TONGHOP!Q859,"")</f>
        <v/>
      </c>
      <c r="H859" s="1" t="str">
        <f>IF(AND(TONGHOP!K859="KTHP",OR(TONGHOP!L859="LT",TONGHOP!L859="TN"),AND(TONGHOP!O859&gt;120,TONGHOP!O859&lt;=150)),TONGHOP!R859,"")</f>
        <v/>
      </c>
      <c r="I859" s="1" t="str">
        <f t="shared" si="54"/>
        <v/>
      </c>
      <c r="J859" s="1" t="str">
        <f>IF(AND(TONGHOP!K859="KTHP",OR(TONGHOP!L859="LT",TONGHOP!L859="TN"),TONGHOP!O859&gt;150),TONGHOP!Q859,"")</f>
        <v/>
      </c>
      <c r="K859" s="1" t="str">
        <f>IF(AND(TONGHOP!K859="KTHP",OR(TONGHOP!L859="LT",TONGHOP!L859="TN"),TONGHOP!O859&gt;150),TONGHOP!R859,"")</f>
        <v/>
      </c>
      <c r="L859" s="1" t="str">
        <f t="shared" si="55"/>
        <v/>
      </c>
    </row>
    <row r="860" spans="1:12">
      <c r="A860" s="1" t="str">
        <f>IF(AND(TONGHOP!K860="KTHP",OR(TONGHOP!L860="LT",TONGHOP!L860="TN"),TONGHOP!O860&lt;=90),TONGHOP!Q860,"")</f>
        <v>Hà Như Mai</v>
      </c>
      <c r="B860" s="1" t="str">
        <f>IF(AND(TONGHOP!K860="KTHP",OR(TONGHOP!L860="LT",TONGHOP!L860="TN"),TONGHOP!O860&lt;=90),TONGHOP!R860,"")</f>
        <v>Phạm Thị Gia Tâm</v>
      </c>
      <c r="C860" s="1">
        <f t="shared" si="52"/>
        <v>1.2</v>
      </c>
      <c r="D860" s="1" t="str">
        <f>IF(AND(TONGHOP!K860="KTHP",OR(TONGHOP!L860="LT",TONGHOP!L860="TN"),AND(TONGHOP!O860&gt;90,TONGHOP!O860&lt;=120)),TONGHOP!Q860,"")</f>
        <v/>
      </c>
      <c r="E860" s="1" t="str">
        <f>IF(AND(TONGHOP!K860="KTHP",OR(TONGHOP!L860="LT",TONGHOP!L860="TN"),AND(TONGHOP!O860&gt;90,TONGHOP!O860&lt;=120)),TONGHOP!R860,"")</f>
        <v/>
      </c>
      <c r="F860" s="1" t="str">
        <f t="shared" si="53"/>
        <v/>
      </c>
      <c r="G860" s="1" t="str">
        <f>IF(AND(TONGHOP!K860="KTHP",OR(TONGHOP!L860="LT",TONGHOP!L860="TN"),AND(TONGHOP!O860&gt;120,TONGHOP!O860&lt;=150)),TONGHOP!Q860,"")</f>
        <v/>
      </c>
      <c r="H860" s="1" t="str">
        <f>IF(AND(TONGHOP!K860="KTHP",OR(TONGHOP!L860="LT",TONGHOP!L860="TN"),AND(TONGHOP!O860&gt;120,TONGHOP!O860&lt;=150)),TONGHOP!R860,"")</f>
        <v/>
      </c>
      <c r="I860" s="1" t="str">
        <f t="shared" si="54"/>
        <v/>
      </c>
      <c r="J860" s="1" t="str">
        <f>IF(AND(TONGHOP!K860="KTHP",OR(TONGHOP!L860="LT",TONGHOP!L860="TN"),TONGHOP!O860&gt;150),TONGHOP!Q860,"")</f>
        <v/>
      </c>
      <c r="K860" s="1" t="str">
        <f>IF(AND(TONGHOP!K860="KTHP",OR(TONGHOP!L860="LT",TONGHOP!L860="TN"),TONGHOP!O860&gt;150),TONGHOP!R860,"")</f>
        <v/>
      </c>
      <c r="L860" s="1" t="str">
        <f t="shared" si="55"/>
        <v/>
      </c>
    </row>
    <row r="861" spans="1:12">
      <c r="A861" s="1" t="str">
        <f>IF(AND(TONGHOP!K861="KTHP",OR(TONGHOP!L861="LT",TONGHOP!L861="TN"),TONGHOP!O861&lt;=90),TONGHOP!Q861,"")</f>
        <v>Trần Bạch Tuyết</v>
      </c>
      <c r="B861" s="1" t="str">
        <f>IF(AND(TONGHOP!K861="KTHP",OR(TONGHOP!L861="LT",TONGHOP!L861="TN"),TONGHOP!O861&lt;=90),TONGHOP!R861,"")</f>
        <v>Chế Vân Cầm</v>
      </c>
      <c r="C861" s="1">
        <f t="shared" si="52"/>
        <v>1.2</v>
      </c>
      <c r="D861" s="1" t="str">
        <f>IF(AND(TONGHOP!K861="KTHP",OR(TONGHOP!L861="LT",TONGHOP!L861="TN"),AND(TONGHOP!O861&gt;90,TONGHOP!O861&lt;=120)),TONGHOP!Q861,"")</f>
        <v/>
      </c>
      <c r="E861" s="1" t="str">
        <f>IF(AND(TONGHOP!K861="KTHP",OR(TONGHOP!L861="LT",TONGHOP!L861="TN"),AND(TONGHOP!O861&gt;90,TONGHOP!O861&lt;=120)),TONGHOP!R861,"")</f>
        <v/>
      </c>
      <c r="F861" s="1" t="str">
        <f t="shared" si="53"/>
        <v/>
      </c>
      <c r="G861" s="1" t="str">
        <f>IF(AND(TONGHOP!K861="KTHP",OR(TONGHOP!L861="LT",TONGHOP!L861="TN"),AND(TONGHOP!O861&gt;120,TONGHOP!O861&lt;=150)),TONGHOP!Q861,"")</f>
        <v/>
      </c>
      <c r="H861" s="1" t="str">
        <f>IF(AND(TONGHOP!K861="KTHP",OR(TONGHOP!L861="LT",TONGHOP!L861="TN"),AND(TONGHOP!O861&gt;120,TONGHOP!O861&lt;=150)),TONGHOP!R861,"")</f>
        <v/>
      </c>
      <c r="I861" s="1" t="str">
        <f t="shared" si="54"/>
        <v/>
      </c>
      <c r="J861" s="1" t="str">
        <f>IF(AND(TONGHOP!K861="KTHP",OR(TONGHOP!L861="LT",TONGHOP!L861="TN"),TONGHOP!O861&gt;150),TONGHOP!Q861,"")</f>
        <v/>
      </c>
      <c r="K861" s="1" t="str">
        <f>IF(AND(TONGHOP!K861="KTHP",OR(TONGHOP!L861="LT",TONGHOP!L861="TN"),TONGHOP!O861&gt;150),TONGHOP!R861,"")</f>
        <v/>
      </c>
      <c r="L861" s="1" t="str">
        <f t="shared" si="55"/>
        <v/>
      </c>
    </row>
    <row r="862" spans="1:12">
      <c r="A862" s="1" t="str">
        <f>IF(AND(TONGHOP!K862="KTHP",OR(TONGHOP!L862="LT",TONGHOP!L862="TN"),TONGHOP!O862&lt;=90),TONGHOP!Q862,"")</f>
        <v>Bùi Thành Dũng</v>
      </c>
      <c r="B862" s="1" t="str">
        <f>IF(AND(TONGHOP!K862="KTHP",OR(TONGHOP!L862="LT",TONGHOP!L862="TN"),TONGHOP!O862&lt;=90),TONGHOP!R862,"")</f>
        <v>Bùi Thị Ngọc Sương</v>
      </c>
      <c r="C862" s="1">
        <f t="shared" si="52"/>
        <v>1.2</v>
      </c>
      <c r="D862" s="1" t="str">
        <f>IF(AND(TONGHOP!K862="KTHP",OR(TONGHOP!L862="LT",TONGHOP!L862="TN"),AND(TONGHOP!O862&gt;90,TONGHOP!O862&lt;=120)),TONGHOP!Q862,"")</f>
        <v/>
      </c>
      <c r="E862" s="1" t="str">
        <f>IF(AND(TONGHOP!K862="KTHP",OR(TONGHOP!L862="LT",TONGHOP!L862="TN"),AND(TONGHOP!O862&gt;90,TONGHOP!O862&lt;=120)),TONGHOP!R862,"")</f>
        <v/>
      </c>
      <c r="F862" s="1" t="str">
        <f t="shared" si="53"/>
        <v/>
      </c>
      <c r="G862" s="1" t="str">
        <f>IF(AND(TONGHOP!K862="KTHP",OR(TONGHOP!L862="LT",TONGHOP!L862="TN"),AND(TONGHOP!O862&gt;120,TONGHOP!O862&lt;=150)),TONGHOP!Q862,"")</f>
        <v/>
      </c>
      <c r="H862" s="1" t="str">
        <f>IF(AND(TONGHOP!K862="KTHP",OR(TONGHOP!L862="LT",TONGHOP!L862="TN"),AND(TONGHOP!O862&gt;120,TONGHOP!O862&lt;=150)),TONGHOP!R862,"")</f>
        <v/>
      </c>
      <c r="I862" s="1" t="str">
        <f t="shared" si="54"/>
        <v/>
      </c>
      <c r="J862" s="1" t="str">
        <f>IF(AND(TONGHOP!K862="KTHP",OR(TONGHOP!L862="LT",TONGHOP!L862="TN"),TONGHOP!O862&gt;150),TONGHOP!Q862,"")</f>
        <v/>
      </c>
      <c r="K862" s="1" t="str">
        <f>IF(AND(TONGHOP!K862="KTHP",OR(TONGHOP!L862="LT",TONGHOP!L862="TN"),TONGHOP!O862&gt;150),TONGHOP!R862,"")</f>
        <v/>
      </c>
      <c r="L862" s="1" t="str">
        <f t="shared" si="55"/>
        <v/>
      </c>
    </row>
    <row r="863" spans="1:12">
      <c r="A863" s="1" t="str">
        <f>IF(AND(TONGHOP!K863="KTHP",OR(TONGHOP!L863="LT",TONGHOP!L863="TN"),TONGHOP!O863&lt;=90),TONGHOP!Q863,"")</f>
        <v>Nguyễn Thị Thanh Tú</v>
      </c>
      <c r="B863" s="1" t="str">
        <f>IF(AND(TONGHOP!K863="KTHP",OR(TONGHOP!L863="LT",TONGHOP!L863="TN"),TONGHOP!O863&lt;=90),TONGHOP!R863,"")</f>
        <v>Nguyễn Thị Thu Hà(CB)</v>
      </c>
      <c r="C863" s="1">
        <f t="shared" si="52"/>
        <v>1.2</v>
      </c>
      <c r="D863" s="1" t="str">
        <f>IF(AND(TONGHOP!K863="KTHP",OR(TONGHOP!L863="LT",TONGHOP!L863="TN"),AND(TONGHOP!O863&gt;90,TONGHOP!O863&lt;=120)),TONGHOP!Q863,"")</f>
        <v/>
      </c>
      <c r="E863" s="1" t="str">
        <f>IF(AND(TONGHOP!K863="KTHP",OR(TONGHOP!L863="LT",TONGHOP!L863="TN"),AND(TONGHOP!O863&gt;90,TONGHOP!O863&lt;=120)),TONGHOP!R863,"")</f>
        <v/>
      </c>
      <c r="F863" s="1" t="str">
        <f t="shared" si="53"/>
        <v/>
      </c>
      <c r="G863" s="1" t="str">
        <f>IF(AND(TONGHOP!K863="KTHP",OR(TONGHOP!L863="LT",TONGHOP!L863="TN"),AND(TONGHOP!O863&gt;120,TONGHOP!O863&lt;=150)),TONGHOP!Q863,"")</f>
        <v/>
      </c>
      <c r="H863" s="1" t="str">
        <f>IF(AND(TONGHOP!K863="KTHP",OR(TONGHOP!L863="LT",TONGHOP!L863="TN"),AND(TONGHOP!O863&gt;120,TONGHOP!O863&lt;=150)),TONGHOP!R863,"")</f>
        <v/>
      </c>
      <c r="I863" s="1" t="str">
        <f t="shared" si="54"/>
        <v/>
      </c>
      <c r="J863" s="1" t="str">
        <f>IF(AND(TONGHOP!K863="KTHP",OR(TONGHOP!L863="LT",TONGHOP!L863="TN"),TONGHOP!O863&gt;150),TONGHOP!Q863,"")</f>
        <v/>
      </c>
      <c r="K863" s="1" t="str">
        <f>IF(AND(TONGHOP!K863="KTHP",OR(TONGHOP!L863="LT",TONGHOP!L863="TN"),TONGHOP!O863&gt;150),TONGHOP!R863,"")</f>
        <v/>
      </c>
      <c r="L863" s="1" t="str">
        <f t="shared" si="55"/>
        <v/>
      </c>
    </row>
    <row r="864" spans="1:12">
      <c r="A864" s="1" t="str">
        <f>IF(AND(TONGHOP!K864="KTHP",OR(TONGHOP!L864="LT",TONGHOP!L864="TN"),TONGHOP!O864&lt;=90),TONGHOP!Q864,"")</f>
        <v>Cao Thị Nga</v>
      </c>
      <c r="B864" s="1" t="str">
        <f>IF(AND(TONGHOP!K864="KTHP",OR(TONGHOP!L864="LT",TONGHOP!L864="TN"),TONGHOP!O864&lt;=90),TONGHOP!R864,"")</f>
        <v>Bùi Ánh Tuyết</v>
      </c>
      <c r="C864" s="1">
        <f t="shared" si="52"/>
        <v>1.2</v>
      </c>
      <c r="D864" s="1" t="str">
        <f>IF(AND(TONGHOP!K864="KTHP",OR(TONGHOP!L864="LT",TONGHOP!L864="TN"),AND(TONGHOP!O864&gt;90,TONGHOP!O864&lt;=120)),TONGHOP!Q864,"")</f>
        <v/>
      </c>
      <c r="E864" s="1" t="str">
        <f>IF(AND(TONGHOP!K864="KTHP",OR(TONGHOP!L864="LT",TONGHOP!L864="TN"),AND(TONGHOP!O864&gt;90,TONGHOP!O864&lt;=120)),TONGHOP!R864,"")</f>
        <v/>
      </c>
      <c r="F864" s="1" t="str">
        <f t="shared" si="53"/>
        <v/>
      </c>
      <c r="G864" s="1" t="str">
        <f>IF(AND(TONGHOP!K864="KTHP",OR(TONGHOP!L864="LT",TONGHOP!L864="TN"),AND(TONGHOP!O864&gt;120,TONGHOP!O864&lt;=150)),TONGHOP!Q864,"")</f>
        <v/>
      </c>
      <c r="H864" s="1" t="str">
        <f>IF(AND(TONGHOP!K864="KTHP",OR(TONGHOP!L864="LT",TONGHOP!L864="TN"),AND(TONGHOP!O864&gt;120,TONGHOP!O864&lt;=150)),TONGHOP!R864,"")</f>
        <v/>
      </c>
      <c r="I864" s="1" t="str">
        <f t="shared" si="54"/>
        <v/>
      </c>
      <c r="J864" s="1" t="str">
        <f>IF(AND(TONGHOP!K864="KTHP",OR(TONGHOP!L864="LT",TONGHOP!L864="TN"),TONGHOP!O864&gt;150),TONGHOP!Q864,"")</f>
        <v/>
      </c>
      <c r="K864" s="1" t="str">
        <f>IF(AND(TONGHOP!K864="KTHP",OR(TONGHOP!L864="LT",TONGHOP!L864="TN"),TONGHOP!O864&gt;150),TONGHOP!R864,"")</f>
        <v/>
      </c>
      <c r="L864" s="1" t="str">
        <f t="shared" si="55"/>
        <v/>
      </c>
    </row>
    <row r="865" spans="1:12">
      <c r="A865" s="1" t="str">
        <f>IF(AND(TONGHOP!K865="KTHP",OR(TONGHOP!L865="LT",TONGHOP!L865="TN"),TONGHOP!O865&lt;=90),TONGHOP!Q865,"")</f>
        <v>Nguyễn Thị Cẩm Thạch</v>
      </c>
      <c r="B865" s="1" t="str">
        <f>IF(AND(TONGHOP!K865="KTHP",OR(TONGHOP!L865="LT",TONGHOP!L865="TN"),TONGHOP!O865&lt;=90),TONGHOP!R865,"")</f>
        <v>Lê Thị Thu Thảo</v>
      </c>
      <c r="C865" s="1">
        <f t="shared" si="52"/>
        <v>1.2</v>
      </c>
      <c r="D865" s="1" t="str">
        <f>IF(AND(TONGHOP!K865="KTHP",OR(TONGHOP!L865="LT",TONGHOP!L865="TN"),AND(TONGHOP!O865&gt;90,TONGHOP!O865&lt;=120)),TONGHOP!Q865,"")</f>
        <v/>
      </c>
      <c r="E865" s="1" t="str">
        <f>IF(AND(TONGHOP!K865="KTHP",OR(TONGHOP!L865="LT",TONGHOP!L865="TN"),AND(TONGHOP!O865&gt;90,TONGHOP!O865&lt;=120)),TONGHOP!R865,"")</f>
        <v/>
      </c>
      <c r="F865" s="1" t="str">
        <f t="shared" si="53"/>
        <v/>
      </c>
      <c r="G865" s="1" t="str">
        <f>IF(AND(TONGHOP!K865="KTHP",OR(TONGHOP!L865="LT",TONGHOP!L865="TN"),AND(TONGHOP!O865&gt;120,TONGHOP!O865&lt;=150)),TONGHOP!Q865,"")</f>
        <v/>
      </c>
      <c r="H865" s="1" t="str">
        <f>IF(AND(TONGHOP!K865="KTHP",OR(TONGHOP!L865="LT",TONGHOP!L865="TN"),AND(TONGHOP!O865&gt;120,TONGHOP!O865&lt;=150)),TONGHOP!R865,"")</f>
        <v/>
      </c>
      <c r="I865" s="1" t="str">
        <f t="shared" si="54"/>
        <v/>
      </c>
      <c r="J865" s="1" t="str">
        <f>IF(AND(TONGHOP!K865="KTHP",OR(TONGHOP!L865="LT",TONGHOP!L865="TN"),TONGHOP!O865&gt;150),TONGHOP!Q865,"")</f>
        <v/>
      </c>
      <c r="K865" s="1" t="str">
        <f>IF(AND(TONGHOP!K865="KTHP",OR(TONGHOP!L865="LT",TONGHOP!L865="TN"),TONGHOP!O865&gt;150),TONGHOP!R865,"")</f>
        <v/>
      </c>
      <c r="L865" s="1" t="str">
        <f t="shared" si="55"/>
        <v/>
      </c>
    </row>
    <row r="866" spans="1:12">
      <c r="A866" s="1" t="str">
        <f>IF(AND(TONGHOP!K866="KTHP",OR(TONGHOP!L866="LT",TONGHOP!L866="TN"),TONGHOP!O866&lt;=90),TONGHOP!Q866,"")</f>
        <v>Lương Thị Thanh Hà</v>
      </c>
      <c r="B866" s="1" t="str">
        <f>IF(AND(TONGHOP!K866="KTHP",OR(TONGHOP!L866="LT",TONGHOP!L866="TN"),TONGHOP!O866&lt;=90),TONGHOP!R866,"")</f>
        <v>Võ Thị Hồng Lan</v>
      </c>
      <c r="C866" s="1">
        <f t="shared" si="52"/>
        <v>1.2</v>
      </c>
      <c r="D866" s="1" t="str">
        <f>IF(AND(TONGHOP!K866="KTHP",OR(TONGHOP!L866="LT",TONGHOP!L866="TN"),AND(TONGHOP!O866&gt;90,TONGHOP!O866&lt;=120)),TONGHOP!Q866,"")</f>
        <v/>
      </c>
      <c r="E866" s="1" t="str">
        <f>IF(AND(TONGHOP!K866="KTHP",OR(TONGHOP!L866="LT",TONGHOP!L866="TN"),AND(TONGHOP!O866&gt;90,TONGHOP!O866&lt;=120)),TONGHOP!R866,"")</f>
        <v/>
      </c>
      <c r="F866" s="1" t="str">
        <f t="shared" si="53"/>
        <v/>
      </c>
      <c r="G866" s="1" t="str">
        <f>IF(AND(TONGHOP!K866="KTHP",OR(TONGHOP!L866="LT",TONGHOP!L866="TN"),AND(TONGHOP!O866&gt;120,TONGHOP!O866&lt;=150)),TONGHOP!Q866,"")</f>
        <v/>
      </c>
      <c r="H866" s="1" t="str">
        <f>IF(AND(TONGHOP!K866="KTHP",OR(TONGHOP!L866="LT",TONGHOP!L866="TN"),AND(TONGHOP!O866&gt;120,TONGHOP!O866&lt;=150)),TONGHOP!R866,"")</f>
        <v/>
      </c>
      <c r="I866" s="1" t="str">
        <f t="shared" si="54"/>
        <v/>
      </c>
      <c r="J866" s="1" t="str">
        <f>IF(AND(TONGHOP!K866="KTHP",OR(TONGHOP!L866="LT",TONGHOP!L866="TN"),TONGHOP!O866&gt;150),TONGHOP!Q866,"")</f>
        <v/>
      </c>
      <c r="K866" s="1" t="str">
        <f>IF(AND(TONGHOP!K866="KTHP",OR(TONGHOP!L866="LT",TONGHOP!L866="TN"),TONGHOP!O866&gt;150),TONGHOP!R866,"")</f>
        <v/>
      </c>
      <c r="L866" s="1" t="str">
        <f t="shared" si="55"/>
        <v/>
      </c>
    </row>
    <row r="867" spans="1:12">
      <c r="A867" s="1" t="str">
        <f>IF(AND(TONGHOP!K867="KTHP",OR(TONGHOP!L867="LT",TONGHOP!L867="TN"),TONGHOP!O867&lt;=90),TONGHOP!Q867,"")</f>
        <v>Vũ Quang Khải</v>
      </c>
      <c r="B867" s="1" t="str">
        <f>IF(AND(TONGHOP!K867="KTHP",OR(TONGHOP!L867="LT",TONGHOP!L867="TN"),TONGHOP!O867&lt;=90),TONGHOP!R867,"")</f>
        <v>Nguyễn Thị Thu Tâm</v>
      </c>
      <c r="C867" s="1">
        <f t="shared" si="52"/>
        <v>1.2</v>
      </c>
      <c r="D867" s="1" t="str">
        <f>IF(AND(TONGHOP!K867="KTHP",OR(TONGHOP!L867="LT",TONGHOP!L867="TN"),AND(TONGHOP!O867&gt;90,TONGHOP!O867&lt;=120)),TONGHOP!Q867,"")</f>
        <v/>
      </c>
      <c r="E867" s="1" t="str">
        <f>IF(AND(TONGHOP!K867="KTHP",OR(TONGHOP!L867="LT",TONGHOP!L867="TN"),AND(TONGHOP!O867&gt;90,TONGHOP!O867&lt;=120)),TONGHOP!R867,"")</f>
        <v/>
      </c>
      <c r="F867" s="1" t="str">
        <f t="shared" si="53"/>
        <v/>
      </c>
      <c r="G867" s="1" t="str">
        <f>IF(AND(TONGHOP!K867="KTHP",OR(TONGHOP!L867="LT",TONGHOP!L867="TN"),AND(TONGHOP!O867&gt;120,TONGHOP!O867&lt;=150)),TONGHOP!Q867,"")</f>
        <v/>
      </c>
      <c r="H867" s="1" t="str">
        <f>IF(AND(TONGHOP!K867="KTHP",OR(TONGHOP!L867="LT",TONGHOP!L867="TN"),AND(TONGHOP!O867&gt;120,TONGHOP!O867&lt;=150)),TONGHOP!R867,"")</f>
        <v/>
      </c>
      <c r="I867" s="1" t="str">
        <f t="shared" si="54"/>
        <v/>
      </c>
      <c r="J867" s="1" t="str">
        <f>IF(AND(TONGHOP!K867="KTHP",OR(TONGHOP!L867="LT",TONGHOP!L867="TN"),TONGHOP!O867&gt;150),TONGHOP!Q867,"")</f>
        <v/>
      </c>
      <c r="K867" s="1" t="str">
        <f>IF(AND(TONGHOP!K867="KTHP",OR(TONGHOP!L867="LT",TONGHOP!L867="TN"),TONGHOP!O867&gt;150),TONGHOP!R867,"")</f>
        <v/>
      </c>
      <c r="L867" s="1" t="str">
        <f t="shared" si="55"/>
        <v/>
      </c>
    </row>
    <row r="868" spans="1:12">
      <c r="A868" s="1" t="str">
        <f>IF(AND(TONGHOP!K868="KTHP",OR(TONGHOP!L868="LT",TONGHOP!L868="TN"),TONGHOP!O868&lt;=90),TONGHOP!Q868,"")</f>
        <v>Đỗ Thị Thơm</v>
      </c>
      <c r="B868" s="1" t="str">
        <f>IF(AND(TONGHOP!K868="KTHP",OR(TONGHOP!L868="LT",TONGHOP!L868="TN"),TONGHOP!O868&lt;=90),TONGHOP!R868,"")</f>
        <v>Đinh Trần Phương Thảo</v>
      </c>
      <c r="C868" s="1">
        <f t="shared" si="52"/>
        <v>1.2</v>
      </c>
      <c r="D868" s="1" t="str">
        <f>IF(AND(TONGHOP!K868="KTHP",OR(TONGHOP!L868="LT",TONGHOP!L868="TN"),AND(TONGHOP!O868&gt;90,TONGHOP!O868&lt;=120)),TONGHOP!Q868,"")</f>
        <v/>
      </c>
      <c r="E868" s="1" t="str">
        <f>IF(AND(TONGHOP!K868="KTHP",OR(TONGHOP!L868="LT",TONGHOP!L868="TN"),AND(TONGHOP!O868&gt;90,TONGHOP!O868&lt;=120)),TONGHOP!R868,"")</f>
        <v/>
      </c>
      <c r="F868" s="1" t="str">
        <f t="shared" si="53"/>
        <v/>
      </c>
      <c r="G868" s="1" t="str">
        <f>IF(AND(TONGHOP!K868="KTHP",OR(TONGHOP!L868="LT",TONGHOP!L868="TN"),AND(TONGHOP!O868&gt;120,TONGHOP!O868&lt;=150)),TONGHOP!Q868,"")</f>
        <v/>
      </c>
      <c r="H868" s="1" t="str">
        <f>IF(AND(TONGHOP!K868="KTHP",OR(TONGHOP!L868="LT",TONGHOP!L868="TN"),AND(TONGHOP!O868&gt;120,TONGHOP!O868&lt;=150)),TONGHOP!R868,"")</f>
        <v/>
      </c>
      <c r="I868" s="1" t="str">
        <f t="shared" si="54"/>
        <v/>
      </c>
      <c r="J868" s="1" t="str">
        <f>IF(AND(TONGHOP!K868="KTHP",OR(TONGHOP!L868="LT",TONGHOP!L868="TN"),TONGHOP!O868&gt;150),TONGHOP!Q868,"")</f>
        <v/>
      </c>
      <c r="K868" s="1" t="str">
        <f>IF(AND(TONGHOP!K868="KTHP",OR(TONGHOP!L868="LT",TONGHOP!L868="TN"),TONGHOP!O868&gt;150),TONGHOP!R868,"")</f>
        <v/>
      </c>
      <c r="L868" s="1" t="str">
        <f t="shared" si="55"/>
        <v/>
      </c>
    </row>
    <row r="869" spans="1:12">
      <c r="A869" s="1" t="str">
        <f>IF(AND(TONGHOP!K869="KTHP",OR(TONGHOP!L869="LT",TONGHOP!L869="TN"),TONGHOP!O869&lt;=90),TONGHOP!Q869,"")</f>
        <v>Nguyễn Anh Kiệt</v>
      </c>
      <c r="B869" s="1" t="str">
        <f>IF(AND(TONGHOP!K869="KTHP",OR(TONGHOP!L869="LT",TONGHOP!L869="TN"),TONGHOP!O869&lt;=90),TONGHOP!R869,"")</f>
        <v>Vương Thanh Thuỷ</v>
      </c>
      <c r="C869" s="1">
        <f t="shared" si="52"/>
        <v>1.2</v>
      </c>
      <c r="D869" s="1" t="str">
        <f>IF(AND(TONGHOP!K869="KTHP",OR(TONGHOP!L869="LT",TONGHOP!L869="TN"),AND(TONGHOP!O869&gt;90,TONGHOP!O869&lt;=120)),TONGHOP!Q869,"")</f>
        <v/>
      </c>
      <c r="E869" s="1" t="str">
        <f>IF(AND(TONGHOP!K869="KTHP",OR(TONGHOP!L869="LT",TONGHOP!L869="TN"),AND(TONGHOP!O869&gt;90,TONGHOP!O869&lt;=120)),TONGHOP!R869,"")</f>
        <v/>
      </c>
      <c r="F869" s="1" t="str">
        <f t="shared" si="53"/>
        <v/>
      </c>
      <c r="G869" s="1" t="str">
        <f>IF(AND(TONGHOP!K869="KTHP",OR(TONGHOP!L869="LT",TONGHOP!L869="TN"),AND(TONGHOP!O869&gt;120,TONGHOP!O869&lt;=150)),TONGHOP!Q869,"")</f>
        <v/>
      </c>
      <c r="H869" s="1" t="str">
        <f>IF(AND(TONGHOP!K869="KTHP",OR(TONGHOP!L869="LT",TONGHOP!L869="TN"),AND(TONGHOP!O869&gt;120,TONGHOP!O869&lt;=150)),TONGHOP!R869,"")</f>
        <v/>
      </c>
      <c r="I869" s="1" t="str">
        <f t="shared" si="54"/>
        <v/>
      </c>
      <c r="J869" s="1" t="str">
        <f>IF(AND(TONGHOP!K869="KTHP",OR(TONGHOP!L869="LT",TONGHOP!L869="TN"),TONGHOP!O869&gt;150),TONGHOP!Q869,"")</f>
        <v/>
      </c>
      <c r="K869" s="1" t="str">
        <f>IF(AND(TONGHOP!K869="KTHP",OR(TONGHOP!L869="LT",TONGHOP!L869="TN"),TONGHOP!O869&gt;150),TONGHOP!R869,"")</f>
        <v/>
      </c>
      <c r="L869" s="1" t="str">
        <f t="shared" si="55"/>
        <v/>
      </c>
    </row>
    <row r="870" spans="1:12">
      <c r="A870" s="1" t="str">
        <f>IF(AND(TONGHOP!K870="KTHP",OR(TONGHOP!L870="LT",TONGHOP!L870="TN"),TONGHOP!O870&lt;=90),TONGHOP!Q870,"")</f>
        <v>Lâm Thanh Hùng</v>
      </c>
      <c r="B870" s="1" t="str">
        <f>IF(AND(TONGHOP!K870="KTHP",OR(TONGHOP!L870="LT",TONGHOP!L870="TN"),TONGHOP!O870&lt;=90),TONGHOP!R870,"")</f>
        <v>Nguyễn Thị Bảo Trân</v>
      </c>
      <c r="C870" s="1">
        <f t="shared" si="52"/>
        <v>1.2</v>
      </c>
      <c r="D870" s="1" t="str">
        <f>IF(AND(TONGHOP!K870="KTHP",OR(TONGHOP!L870="LT",TONGHOP!L870="TN"),AND(TONGHOP!O870&gt;90,TONGHOP!O870&lt;=120)),TONGHOP!Q870,"")</f>
        <v/>
      </c>
      <c r="E870" s="1" t="str">
        <f>IF(AND(TONGHOP!K870="KTHP",OR(TONGHOP!L870="LT",TONGHOP!L870="TN"),AND(TONGHOP!O870&gt;90,TONGHOP!O870&lt;=120)),TONGHOP!R870,"")</f>
        <v/>
      </c>
      <c r="F870" s="1" t="str">
        <f t="shared" si="53"/>
        <v/>
      </c>
      <c r="G870" s="1" t="str">
        <f>IF(AND(TONGHOP!K870="KTHP",OR(TONGHOP!L870="LT",TONGHOP!L870="TN"),AND(TONGHOP!O870&gt;120,TONGHOP!O870&lt;=150)),TONGHOP!Q870,"")</f>
        <v/>
      </c>
      <c r="H870" s="1" t="str">
        <f>IF(AND(TONGHOP!K870="KTHP",OR(TONGHOP!L870="LT",TONGHOP!L870="TN"),AND(TONGHOP!O870&gt;120,TONGHOP!O870&lt;=150)),TONGHOP!R870,"")</f>
        <v/>
      </c>
      <c r="I870" s="1" t="str">
        <f t="shared" si="54"/>
        <v/>
      </c>
      <c r="J870" s="1" t="str">
        <f>IF(AND(TONGHOP!K870="KTHP",OR(TONGHOP!L870="LT",TONGHOP!L870="TN"),TONGHOP!O870&gt;150),TONGHOP!Q870,"")</f>
        <v/>
      </c>
      <c r="K870" s="1" t="str">
        <f>IF(AND(TONGHOP!K870="KTHP",OR(TONGHOP!L870="LT",TONGHOP!L870="TN"),TONGHOP!O870&gt;150),TONGHOP!R870,"")</f>
        <v/>
      </c>
      <c r="L870" s="1" t="str">
        <f t="shared" si="55"/>
        <v/>
      </c>
    </row>
    <row r="871" spans="1:12">
      <c r="A871" s="1" t="str">
        <f>IF(AND(TONGHOP!K871="KTHP",OR(TONGHOP!L871="LT",TONGHOP!L871="TN"),TONGHOP!O871&lt;=90),TONGHOP!Q871,"")</f>
        <v>Cao Đình Trung Hậu</v>
      </c>
      <c r="B871" s="1" t="str">
        <f>IF(AND(TONGHOP!K871="KTHP",OR(TONGHOP!L871="LT",TONGHOP!L871="TN"),TONGHOP!O871&lt;=90),TONGHOP!R871,"")</f>
        <v>Trần Nguyên Bảo Trân</v>
      </c>
      <c r="C871" s="1">
        <f t="shared" si="52"/>
        <v>1.2</v>
      </c>
      <c r="D871" s="1" t="str">
        <f>IF(AND(TONGHOP!K871="KTHP",OR(TONGHOP!L871="LT",TONGHOP!L871="TN"),AND(TONGHOP!O871&gt;90,TONGHOP!O871&lt;=120)),TONGHOP!Q871,"")</f>
        <v/>
      </c>
      <c r="E871" s="1" t="str">
        <f>IF(AND(TONGHOP!K871="KTHP",OR(TONGHOP!L871="LT",TONGHOP!L871="TN"),AND(TONGHOP!O871&gt;90,TONGHOP!O871&lt;=120)),TONGHOP!R871,"")</f>
        <v/>
      </c>
      <c r="F871" s="1" t="str">
        <f t="shared" si="53"/>
        <v/>
      </c>
      <c r="G871" s="1" t="str">
        <f>IF(AND(TONGHOP!K871="KTHP",OR(TONGHOP!L871="LT",TONGHOP!L871="TN"),AND(TONGHOP!O871&gt;120,TONGHOP!O871&lt;=150)),TONGHOP!Q871,"")</f>
        <v/>
      </c>
      <c r="H871" s="1" t="str">
        <f>IF(AND(TONGHOP!K871="KTHP",OR(TONGHOP!L871="LT",TONGHOP!L871="TN"),AND(TONGHOP!O871&gt;120,TONGHOP!O871&lt;=150)),TONGHOP!R871,"")</f>
        <v/>
      </c>
      <c r="I871" s="1" t="str">
        <f t="shared" si="54"/>
        <v/>
      </c>
      <c r="J871" s="1" t="str">
        <f>IF(AND(TONGHOP!K871="KTHP",OR(TONGHOP!L871="LT",TONGHOP!L871="TN"),TONGHOP!O871&gt;150),TONGHOP!Q871,"")</f>
        <v/>
      </c>
      <c r="K871" s="1" t="str">
        <f>IF(AND(TONGHOP!K871="KTHP",OR(TONGHOP!L871="LT",TONGHOP!L871="TN"),TONGHOP!O871&gt;150),TONGHOP!R871,"")</f>
        <v/>
      </c>
      <c r="L871" s="1" t="str">
        <f t="shared" si="55"/>
        <v/>
      </c>
    </row>
    <row r="872" spans="1:12">
      <c r="A872" s="1" t="str">
        <f>IF(AND(TONGHOP!K872="KTHP",OR(TONGHOP!L872="LT",TONGHOP!L872="TN"),TONGHOP!O872&lt;=90),TONGHOP!Q872,"")</f>
        <v>Nguyễn Phụ Thượng Lưu</v>
      </c>
      <c r="B872" s="1" t="str">
        <f>IF(AND(TONGHOP!K872="KTHP",OR(TONGHOP!L872="LT",TONGHOP!L872="TN"),TONGHOP!O872&lt;=90),TONGHOP!R872,"")</f>
        <v>Dương Đức Kiên</v>
      </c>
      <c r="C872" s="1">
        <f t="shared" si="52"/>
        <v>1.2</v>
      </c>
      <c r="D872" s="1" t="str">
        <f>IF(AND(TONGHOP!K872="KTHP",OR(TONGHOP!L872="LT",TONGHOP!L872="TN"),AND(TONGHOP!O872&gt;90,TONGHOP!O872&lt;=120)),TONGHOP!Q872,"")</f>
        <v/>
      </c>
      <c r="E872" s="1" t="str">
        <f>IF(AND(TONGHOP!K872="KTHP",OR(TONGHOP!L872="LT",TONGHOP!L872="TN"),AND(TONGHOP!O872&gt;90,TONGHOP!O872&lt;=120)),TONGHOP!R872,"")</f>
        <v/>
      </c>
      <c r="F872" s="1" t="str">
        <f t="shared" si="53"/>
        <v/>
      </c>
      <c r="G872" s="1" t="str">
        <f>IF(AND(TONGHOP!K872="KTHP",OR(TONGHOP!L872="LT",TONGHOP!L872="TN"),AND(TONGHOP!O872&gt;120,TONGHOP!O872&lt;=150)),TONGHOP!Q872,"")</f>
        <v/>
      </c>
      <c r="H872" s="1" t="str">
        <f>IF(AND(TONGHOP!K872="KTHP",OR(TONGHOP!L872="LT",TONGHOP!L872="TN"),AND(TONGHOP!O872&gt;120,TONGHOP!O872&lt;=150)),TONGHOP!R872,"")</f>
        <v/>
      </c>
      <c r="I872" s="1" t="str">
        <f t="shared" si="54"/>
        <v/>
      </c>
      <c r="J872" s="1" t="str">
        <f>IF(AND(TONGHOP!K872="KTHP",OR(TONGHOP!L872="LT",TONGHOP!L872="TN"),TONGHOP!O872&gt;150),TONGHOP!Q872,"")</f>
        <v/>
      </c>
      <c r="K872" s="1" t="str">
        <f>IF(AND(TONGHOP!K872="KTHP",OR(TONGHOP!L872="LT",TONGHOP!L872="TN"),TONGHOP!O872&gt;150),TONGHOP!R872,"")</f>
        <v/>
      </c>
      <c r="L872" s="1" t="str">
        <f t="shared" si="55"/>
        <v/>
      </c>
    </row>
    <row r="873" spans="1:12">
      <c r="A873" s="1" t="str">
        <f>IF(AND(TONGHOP!K873="KTHP",OR(TONGHOP!L873="LT",TONGHOP!L873="TN"),TONGHOP!O873&lt;=90),TONGHOP!Q873,"")</f>
        <v>Nguyễn Minh Thái</v>
      </c>
      <c r="B873" s="1" t="str">
        <f>IF(AND(TONGHOP!K873="KTHP",OR(TONGHOP!L873="LT",TONGHOP!L873="TN"),TONGHOP!O873&lt;=90),TONGHOP!R873,"")</f>
        <v>Lê Văn Bình</v>
      </c>
      <c r="C873" s="1">
        <f t="shared" si="52"/>
        <v>1.2</v>
      </c>
      <c r="D873" s="1" t="str">
        <f>IF(AND(TONGHOP!K873="KTHP",OR(TONGHOP!L873="LT",TONGHOP!L873="TN"),AND(TONGHOP!O873&gt;90,TONGHOP!O873&lt;=120)),TONGHOP!Q873,"")</f>
        <v/>
      </c>
      <c r="E873" s="1" t="str">
        <f>IF(AND(TONGHOP!K873="KTHP",OR(TONGHOP!L873="LT",TONGHOP!L873="TN"),AND(TONGHOP!O873&gt;90,TONGHOP!O873&lt;=120)),TONGHOP!R873,"")</f>
        <v/>
      </c>
      <c r="F873" s="1" t="str">
        <f t="shared" si="53"/>
        <v/>
      </c>
      <c r="G873" s="1" t="str">
        <f>IF(AND(TONGHOP!K873="KTHP",OR(TONGHOP!L873="LT",TONGHOP!L873="TN"),AND(TONGHOP!O873&gt;120,TONGHOP!O873&lt;=150)),TONGHOP!Q873,"")</f>
        <v/>
      </c>
      <c r="H873" s="1" t="str">
        <f>IF(AND(TONGHOP!K873="KTHP",OR(TONGHOP!L873="LT",TONGHOP!L873="TN"),AND(TONGHOP!O873&gt;120,TONGHOP!O873&lt;=150)),TONGHOP!R873,"")</f>
        <v/>
      </c>
      <c r="I873" s="1" t="str">
        <f t="shared" si="54"/>
        <v/>
      </c>
      <c r="J873" s="1" t="str">
        <f>IF(AND(TONGHOP!K873="KTHP",OR(TONGHOP!L873="LT",TONGHOP!L873="TN"),TONGHOP!O873&gt;150),TONGHOP!Q873,"")</f>
        <v/>
      </c>
      <c r="K873" s="1" t="str">
        <f>IF(AND(TONGHOP!K873="KTHP",OR(TONGHOP!L873="LT",TONGHOP!L873="TN"),TONGHOP!O873&gt;150),TONGHOP!R873,"")</f>
        <v/>
      </c>
      <c r="L873" s="1" t="str">
        <f t="shared" si="55"/>
        <v/>
      </c>
    </row>
    <row r="874" spans="1:12">
      <c r="A874" s="1">
        <f>IF(AND(TONGHOP!K874="KTHP",OR(TONGHOP!L874="LT",TONGHOP!L874="TN"),TONGHOP!O874&lt;=90),TONGHOP!Q874,"")</f>
        <v>0</v>
      </c>
      <c r="B874" s="1">
        <f>IF(AND(TONGHOP!K874="KTHP",OR(TONGHOP!L874="LT",TONGHOP!L874="TN"),TONGHOP!O874&lt;=90),TONGHOP!R874,"")</f>
        <v>0</v>
      </c>
      <c r="C874" s="1">
        <f t="shared" si="52"/>
        <v>1.2</v>
      </c>
      <c r="D874" s="1" t="str">
        <f>IF(AND(TONGHOP!K874="KTHP",OR(TONGHOP!L874="LT",TONGHOP!L874="TN"),AND(TONGHOP!O874&gt;90,TONGHOP!O874&lt;=120)),TONGHOP!Q874,"")</f>
        <v/>
      </c>
      <c r="E874" s="1" t="str">
        <f>IF(AND(TONGHOP!K874="KTHP",OR(TONGHOP!L874="LT",TONGHOP!L874="TN"),AND(TONGHOP!O874&gt;90,TONGHOP!O874&lt;=120)),TONGHOP!R874,"")</f>
        <v/>
      </c>
      <c r="F874" s="1" t="str">
        <f t="shared" si="53"/>
        <v/>
      </c>
      <c r="G874" s="1" t="str">
        <f>IF(AND(TONGHOP!K874="KTHP",OR(TONGHOP!L874="LT",TONGHOP!L874="TN"),AND(TONGHOP!O874&gt;120,TONGHOP!O874&lt;=150)),TONGHOP!Q874,"")</f>
        <v/>
      </c>
      <c r="H874" s="1" t="str">
        <f>IF(AND(TONGHOP!K874="KTHP",OR(TONGHOP!L874="LT",TONGHOP!L874="TN"),AND(TONGHOP!O874&gt;120,TONGHOP!O874&lt;=150)),TONGHOP!R874,"")</f>
        <v/>
      </c>
      <c r="I874" s="1" t="str">
        <f t="shared" si="54"/>
        <v/>
      </c>
      <c r="J874" s="1" t="str">
        <f>IF(AND(TONGHOP!K874="KTHP",OR(TONGHOP!L874="LT",TONGHOP!L874="TN"),TONGHOP!O874&gt;150),TONGHOP!Q874,"")</f>
        <v/>
      </c>
      <c r="K874" s="1" t="str">
        <f>IF(AND(TONGHOP!K874="KTHP",OR(TONGHOP!L874="LT",TONGHOP!L874="TN"),TONGHOP!O874&gt;150),TONGHOP!R874,"")</f>
        <v/>
      </c>
      <c r="L874" s="1" t="str">
        <f t="shared" si="55"/>
        <v/>
      </c>
    </row>
    <row r="875" spans="1:12">
      <c r="A875" s="1" t="str">
        <f>IF(AND(TONGHOP!K875="KTHP",OR(TONGHOP!L875="LT",TONGHOP!L875="TN"),TONGHOP!O875&lt;=90),TONGHOP!Q875,"")</f>
        <v>Hồ Văn Hoá</v>
      </c>
      <c r="B875" s="1" t="str">
        <f>IF(AND(TONGHOP!K875="KTHP",OR(TONGHOP!L875="LT",TONGHOP!L875="TN"),TONGHOP!O875&lt;=90),TONGHOP!R875,"")</f>
        <v>Nguyễn Văn Hậu</v>
      </c>
      <c r="C875" s="1">
        <f t="shared" si="52"/>
        <v>1.2</v>
      </c>
      <c r="D875" s="1" t="str">
        <f>IF(AND(TONGHOP!K875="KTHP",OR(TONGHOP!L875="LT",TONGHOP!L875="TN"),AND(TONGHOP!O875&gt;90,TONGHOP!O875&lt;=120)),TONGHOP!Q875,"")</f>
        <v/>
      </c>
      <c r="E875" s="1" t="str">
        <f>IF(AND(TONGHOP!K875="KTHP",OR(TONGHOP!L875="LT",TONGHOP!L875="TN"),AND(TONGHOP!O875&gt;90,TONGHOP!O875&lt;=120)),TONGHOP!R875,"")</f>
        <v/>
      </c>
      <c r="F875" s="1" t="str">
        <f t="shared" si="53"/>
        <v/>
      </c>
      <c r="G875" s="1" t="str">
        <f>IF(AND(TONGHOP!K875="KTHP",OR(TONGHOP!L875="LT",TONGHOP!L875="TN"),AND(TONGHOP!O875&gt;120,TONGHOP!O875&lt;=150)),TONGHOP!Q875,"")</f>
        <v/>
      </c>
      <c r="H875" s="1" t="str">
        <f>IF(AND(TONGHOP!K875="KTHP",OR(TONGHOP!L875="LT",TONGHOP!L875="TN"),AND(TONGHOP!O875&gt;120,TONGHOP!O875&lt;=150)),TONGHOP!R875,"")</f>
        <v/>
      </c>
      <c r="I875" s="1" t="str">
        <f t="shared" si="54"/>
        <v/>
      </c>
      <c r="J875" s="1" t="str">
        <f>IF(AND(TONGHOP!K875="KTHP",OR(TONGHOP!L875="LT",TONGHOP!L875="TN"),TONGHOP!O875&gt;150),TONGHOP!Q875,"")</f>
        <v/>
      </c>
      <c r="K875" s="1" t="str">
        <f>IF(AND(TONGHOP!K875="KTHP",OR(TONGHOP!L875="LT",TONGHOP!L875="TN"),TONGHOP!O875&gt;150),TONGHOP!R875,"")</f>
        <v/>
      </c>
      <c r="L875" s="1" t="str">
        <f t="shared" si="55"/>
        <v/>
      </c>
    </row>
    <row r="876" spans="1:12">
      <c r="A876" s="1">
        <f>IF(AND(TONGHOP!K876="KTHP",OR(TONGHOP!L876="LT",TONGHOP!L876="TN"),TONGHOP!O876&lt;=90),TONGHOP!Q876,"")</f>
        <v>0</v>
      </c>
      <c r="B876" s="1">
        <f>IF(AND(TONGHOP!K876="KTHP",OR(TONGHOP!L876="LT",TONGHOP!L876="TN"),TONGHOP!O876&lt;=90),TONGHOP!R876,"")</f>
        <v>0</v>
      </c>
      <c r="C876" s="1">
        <f t="shared" si="52"/>
        <v>1.2</v>
      </c>
      <c r="D876" s="1" t="str">
        <f>IF(AND(TONGHOP!K876="KTHP",OR(TONGHOP!L876="LT",TONGHOP!L876="TN"),AND(TONGHOP!O876&gt;90,TONGHOP!O876&lt;=120)),TONGHOP!Q876,"")</f>
        <v/>
      </c>
      <c r="E876" s="1" t="str">
        <f>IF(AND(TONGHOP!K876="KTHP",OR(TONGHOP!L876="LT",TONGHOP!L876="TN"),AND(TONGHOP!O876&gt;90,TONGHOP!O876&lt;=120)),TONGHOP!R876,"")</f>
        <v/>
      </c>
      <c r="F876" s="1" t="str">
        <f t="shared" si="53"/>
        <v/>
      </c>
      <c r="G876" s="1" t="str">
        <f>IF(AND(TONGHOP!K876="KTHP",OR(TONGHOP!L876="LT",TONGHOP!L876="TN"),AND(TONGHOP!O876&gt;120,TONGHOP!O876&lt;=150)),TONGHOP!Q876,"")</f>
        <v/>
      </c>
      <c r="H876" s="1" t="str">
        <f>IF(AND(TONGHOP!K876="KTHP",OR(TONGHOP!L876="LT",TONGHOP!L876="TN"),AND(TONGHOP!O876&gt;120,TONGHOP!O876&lt;=150)),TONGHOP!R876,"")</f>
        <v/>
      </c>
      <c r="I876" s="1" t="str">
        <f t="shared" si="54"/>
        <v/>
      </c>
      <c r="J876" s="1" t="str">
        <f>IF(AND(TONGHOP!K876="KTHP",OR(TONGHOP!L876="LT",TONGHOP!L876="TN"),TONGHOP!O876&gt;150),TONGHOP!Q876,"")</f>
        <v/>
      </c>
      <c r="K876" s="1" t="str">
        <f>IF(AND(TONGHOP!K876="KTHP",OR(TONGHOP!L876="LT",TONGHOP!L876="TN"),TONGHOP!O876&gt;150),TONGHOP!R876,"")</f>
        <v/>
      </c>
      <c r="L876" s="1" t="str">
        <f t="shared" si="55"/>
        <v/>
      </c>
    </row>
    <row r="877" spans="1:12">
      <c r="A877" s="1" t="str">
        <f>IF(AND(TONGHOP!K877="KTHP",OR(TONGHOP!L877="LT",TONGHOP!L877="TN"),TONGHOP!O877&lt;=90),TONGHOP!Q877,"")</f>
        <v>Võ Anh Hào</v>
      </c>
      <c r="B877" s="1" t="str">
        <f>IF(AND(TONGHOP!K877="KTHP",OR(TONGHOP!L877="LT",TONGHOP!L877="TN"),TONGHOP!O877&lt;=90),TONGHOP!R877,"")</f>
        <v>Đào Anh Tuấn</v>
      </c>
      <c r="C877" s="1">
        <f t="shared" si="52"/>
        <v>1.2</v>
      </c>
      <c r="D877" s="1" t="str">
        <f>IF(AND(TONGHOP!K877="KTHP",OR(TONGHOP!L877="LT",TONGHOP!L877="TN"),AND(TONGHOP!O877&gt;90,TONGHOP!O877&lt;=120)),TONGHOP!Q877,"")</f>
        <v/>
      </c>
      <c r="E877" s="1" t="str">
        <f>IF(AND(TONGHOP!K877="KTHP",OR(TONGHOP!L877="LT",TONGHOP!L877="TN"),AND(TONGHOP!O877&gt;90,TONGHOP!O877&lt;=120)),TONGHOP!R877,"")</f>
        <v/>
      </c>
      <c r="F877" s="1" t="str">
        <f t="shared" si="53"/>
        <v/>
      </c>
      <c r="G877" s="1" t="str">
        <f>IF(AND(TONGHOP!K877="KTHP",OR(TONGHOP!L877="LT",TONGHOP!L877="TN"),AND(TONGHOP!O877&gt;120,TONGHOP!O877&lt;=150)),TONGHOP!Q877,"")</f>
        <v/>
      </c>
      <c r="H877" s="1" t="str">
        <f>IF(AND(TONGHOP!K877="KTHP",OR(TONGHOP!L877="LT",TONGHOP!L877="TN"),AND(TONGHOP!O877&gt;120,TONGHOP!O877&lt;=150)),TONGHOP!R877,"")</f>
        <v/>
      </c>
      <c r="I877" s="1" t="str">
        <f t="shared" si="54"/>
        <v/>
      </c>
      <c r="J877" s="1" t="str">
        <f>IF(AND(TONGHOP!K877="KTHP",OR(TONGHOP!L877="LT",TONGHOP!L877="TN"),TONGHOP!O877&gt;150),TONGHOP!Q877,"")</f>
        <v/>
      </c>
      <c r="K877" s="1" t="str">
        <f>IF(AND(TONGHOP!K877="KTHP",OR(TONGHOP!L877="LT",TONGHOP!L877="TN"),TONGHOP!O877&gt;150),TONGHOP!R877,"")</f>
        <v/>
      </c>
      <c r="L877" s="1" t="str">
        <f t="shared" si="55"/>
        <v/>
      </c>
    </row>
    <row r="878" spans="1:12">
      <c r="A878" s="1">
        <f>IF(AND(TONGHOP!K878="KTHP",OR(TONGHOP!L878="LT",TONGHOP!L878="TN"),TONGHOP!O878&lt;=90),TONGHOP!Q878,"")</f>
        <v>0</v>
      </c>
      <c r="B878" s="1">
        <f>IF(AND(TONGHOP!K878="KTHP",OR(TONGHOP!L878="LT",TONGHOP!L878="TN"),TONGHOP!O878&lt;=90),TONGHOP!R878,"")</f>
        <v>0</v>
      </c>
      <c r="C878" s="1">
        <f t="shared" si="52"/>
        <v>1.2</v>
      </c>
      <c r="D878" s="1" t="str">
        <f>IF(AND(TONGHOP!K878="KTHP",OR(TONGHOP!L878="LT",TONGHOP!L878="TN"),AND(TONGHOP!O878&gt;90,TONGHOP!O878&lt;=120)),TONGHOP!Q878,"")</f>
        <v/>
      </c>
      <c r="E878" s="1" t="str">
        <f>IF(AND(TONGHOP!K878="KTHP",OR(TONGHOP!L878="LT",TONGHOP!L878="TN"),AND(TONGHOP!O878&gt;90,TONGHOP!O878&lt;=120)),TONGHOP!R878,"")</f>
        <v/>
      </c>
      <c r="F878" s="1" t="str">
        <f t="shared" si="53"/>
        <v/>
      </c>
      <c r="G878" s="1" t="str">
        <f>IF(AND(TONGHOP!K878="KTHP",OR(TONGHOP!L878="LT",TONGHOP!L878="TN"),AND(TONGHOP!O878&gt;120,TONGHOP!O878&lt;=150)),TONGHOP!Q878,"")</f>
        <v/>
      </c>
      <c r="H878" s="1" t="str">
        <f>IF(AND(TONGHOP!K878="KTHP",OR(TONGHOP!L878="LT",TONGHOP!L878="TN"),AND(TONGHOP!O878&gt;120,TONGHOP!O878&lt;=150)),TONGHOP!R878,"")</f>
        <v/>
      </c>
      <c r="I878" s="1" t="str">
        <f t="shared" si="54"/>
        <v/>
      </c>
      <c r="J878" s="1" t="str">
        <f>IF(AND(TONGHOP!K878="KTHP",OR(TONGHOP!L878="LT",TONGHOP!L878="TN"),TONGHOP!O878&gt;150),TONGHOP!Q878,"")</f>
        <v/>
      </c>
      <c r="K878" s="1" t="str">
        <f>IF(AND(TONGHOP!K878="KTHP",OR(TONGHOP!L878="LT",TONGHOP!L878="TN"),TONGHOP!O878&gt;150),TONGHOP!R878,"")</f>
        <v/>
      </c>
      <c r="L878" s="1" t="str">
        <f t="shared" si="55"/>
        <v/>
      </c>
    </row>
    <row r="879" spans="1:12">
      <c r="A879" s="1" t="str">
        <f>IF(AND(TONGHOP!K879="KTHP",OR(TONGHOP!L879="LT",TONGHOP!L879="TN"),TONGHOP!O879&lt;=90),TONGHOP!Q879,"")</f>
        <v>Nguyễn Văn Đông</v>
      </c>
      <c r="B879" s="1" t="str">
        <f>IF(AND(TONGHOP!K879="KTHP",OR(TONGHOP!L879="LT",TONGHOP!L879="TN"),TONGHOP!O879&lt;=90),TONGHOP!R879,"")</f>
        <v>Trần Vĩnh Xuyên</v>
      </c>
      <c r="C879" s="1">
        <f t="shared" si="52"/>
        <v>1.2</v>
      </c>
      <c r="D879" s="1" t="str">
        <f>IF(AND(TONGHOP!K879="KTHP",OR(TONGHOP!L879="LT",TONGHOP!L879="TN"),AND(TONGHOP!O879&gt;90,TONGHOP!O879&lt;=120)),TONGHOP!Q879,"")</f>
        <v/>
      </c>
      <c r="E879" s="1" t="str">
        <f>IF(AND(TONGHOP!K879="KTHP",OR(TONGHOP!L879="LT",TONGHOP!L879="TN"),AND(TONGHOP!O879&gt;90,TONGHOP!O879&lt;=120)),TONGHOP!R879,"")</f>
        <v/>
      </c>
      <c r="F879" s="1" t="str">
        <f t="shared" si="53"/>
        <v/>
      </c>
      <c r="G879" s="1" t="str">
        <f>IF(AND(TONGHOP!K879="KTHP",OR(TONGHOP!L879="LT",TONGHOP!L879="TN"),AND(TONGHOP!O879&gt;120,TONGHOP!O879&lt;=150)),TONGHOP!Q879,"")</f>
        <v/>
      </c>
      <c r="H879" s="1" t="str">
        <f>IF(AND(TONGHOP!K879="KTHP",OR(TONGHOP!L879="LT",TONGHOP!L879="TN"),AND(TONGHOP!O879&gt;120,TONGHOP!O879&lt;=150)),TONGHOP!R879,"")</f>
        <v/>
      </c>
      <c r="I879" s="1" t="str">
        <f t="shared" si="54"/>
        <v/>
      </c>
      <c r="J879" s="1" t="str">
        <f>IF(AND(TONGHOP!K879="KTHP",OR(TONGHOP!L879="LT",TONGHOP!L879="TN"),TONGHOP!O879&gt;150),TONGHOP!Q879,"")</f>
        <v/>
      </c>
      <c r="K879" s="1" t="str">
        <f>IF(AND(TONGHOP!K879="KTHP",OR(TONGHOP!L879="LT",TONGHOP!L879="TN"),TONGHOP!O879&gt;150),TONGHOP!R879,"")</f>
        <v/>
      </c>
      <c r="L879" s="1" t="str">
        <f t="shared" si="55"/>
        <v/>
      </c>
    </row>
    <row r="880" spans="1:12">
      <c r="A880" s="1" t="str">
        <f>IF(AND(TONGHOP!K880="KTHP",OR(TONGHOP!L880="LT",TONGHOP!L880="TN"),TONGHOP!O880&lt;=90),TONGHOP!Q880,"")</f>
        <v>Hà Chí Công</v>
      </c>
      <c r="B880" s="1" t="str">
        <f>IF(AND(TONGHOP!K880="KTHP",OR(TONGHOP!L880="LT",TONGHOP!L880="TN"),TONGHOP!O880&lt;=90),TONGHOP!R880,"")</f>
        <v>Phan Văn Hoà</v>
      </c>
      <c r="C880" s="1">
        <f t="shared" si="52"/>
        <v>1.2</v>
      </c>
      <c r="D880" s="1" t="str">
        <f>IF(AND(TONGHOP!K880="KTHP",OR(TONGHOP!L880="LT",TONGHOP!L880="TN"),AND(TONGHOP!O880&gt;90,TONGHOP!O880&lt;=120)),TONGHOP!Q880,"")</f>
        <v/>
      </c>
      <c r="E880" s="1" t="str">
        <f>IF(AND(TONGHOP!K880="KTHP",OR(TONGHOP!L880="LT",TONGHOP!L880="TN"),AND(TONGHOP!O880&gt;90,TONGHOP!O880&lt;=120)),TONGHOP!R880,"")</f>
        <v/>
      </c>
      <c r="F880" s="1" t="str">
        <f t="shared" si="53"/>
        <v/>
      </c>
      <c r="G880" s="1" t="str">
        <f>IF(AND(TONGHOP!K880="KTHP",OR(TONGHOP!L880="LT",TONGHOP!L880="TN"),AND(TONGHOP!O880&gt;120,TONGHOP!O880&lt;=150)),TONGHOP!Q880,"")</f>
        <v/>
      </c>
      <c r="H880" s="1" t="str">
        <f>IF(AND(TONGHOP!K880="KTHP",OR(TONGHOP!L880="LT",TONGHOP!L880="TN"),AND(TONGHOP!O880&gt;120,TONGHOP!O880&lt;=150)),TONGHOP!R880,"")</f>
        <v/>
      </c>
      <c r="I880" s="1" t="str">
        <f t="shared" si="54"/>
        <v/>
      </c>
      <c r="J880" s="1" t="str">
        <f>IF(AND(TONGHOP!K880="KTHP",OR(TONGHOP!L880="LT",TONGHOP!L880="TN"),TONGHOP!O880&gt;150),TONGHOP!Q880,"")</f>
        <v/>
      </c>
      <c r="K880" s="1" t="str">
        <f>IF(AND(TONGHOP!K880="KTHP",OR(TONGHOP!L880="LT",TONGHOP!L880="TN"),TONGHOP!O880&gt;150),TONGHOP!R880,"")</f>
        <v/>
      </c>
      <c r="L880" s="1" t="str">
        <f t="shared" si="55"/>
        <v/>
      </c>
    </row>
    <row r="881" spans="1:12">
      <c r="A881" s="1" t="str">
        <f>IF(AND(TONGHOP!K881="KTHP",OR(TONGHOP!L881="LT",TONGHOP!L881="TN"),TONGHOP!O881&lt;=90),TONGHOP!Q881,"")</f>
        <v>Trương Thị Minh Hà</v>
      </c>
      <c r="B881" s="1" t="str">
        <f>IF(AND(TONGHOP!K881="KTHP",OR(TONGHOP!L881="LT",TONGHOP!L881="TN"),TONGHOP!O881&lt;=90),TONGHOP!R881,"")</f>
        <v>Lê Xuân Thủy</v>
      </c>
      <c r="C881" s="1">
        <f t="shared" si="52"/>
        <v>1.2</v>
      </c>
      <c r="D881" s="1" t="str">
        <f>IF(AND(TONGHOP!K881="KTHP",OR(TONGHOP!L881="LT",TONGHOP!L881="TN"),AND(TONGHOP!O881&gt;90,TONGHOP!O881&lt;=120)),TONGHOP!Q881,"")</f>
        <v/>
      </c>
      <c r="E881" s="1" t="str">
        <f>IF(AND(TONGHOP!K881="KTHP",OR(TONGHOP!L881="LT",TONGHOP!L881="TN"),AND(TONGHOP!O881&gt;90,TONGHOP!O881&lt;=120)),TONGHOP!R881,"")</f>
        <v/>
      </c>
      <c r="F881" s="1" t="str">
        <f t="shared" si="53"/>
        <v/>
      </c>
      <c r="G881" s="1" t="str">
        <f>IF(AND(TONGHOP!K881="KTHP",OR(TONGHOP!L881="LT",TONGHOP!L881="TN"),AND(TONGHOP!O881&gt;120,TONGHOP!O881&lt;=150)),TONGHOP!Q881,"")</f>
        <v/>
      </c>
      <c r="H881" s="1" t="str">
        <f>IF(AND(TONGHOP!K881="KTHP",OR(TONGHOP!L881="LT",TONGHOP!L881="TN"),AND(TONGHOP!O881&gt;120,TONGHOP!O881&lt;=150)),TONGHOP!R881,"")</f>
        <v/>
      </c>
      <c r="I881" s="1" t="str">
        <f t="shared" si="54"/>
        <v/>
      </c>
      <c r="J881" s="1" t="str">
        <f>IF(AND(TONGHOP!K881="KTHP",OR(TONGHOP!L881="LT",TONGHOP!L881="TN"),TONGHOP!O881&gt;150),TONGHOP!Q881,"")</f>
        <v/>
      </c>
      <c r="K881" s="1" t="str">
        <f>IF(AND(TONGHOP!K881="KTHP",OR(TONGHOP!L881="LT",TONGHOP!L881="TN"),TONGHOP!O881&gt;150),TONGHOP!R881,"")</f>
        <v/>
      </c>
      <c r="L881" s="1" t="str">
        <f t="shared" si="55"/>
        <v/>
      </c>
    </row>
    <row r="882" spans="1:12">
      <c r="A882" s="1" t="str">
        <f>IF(AND(TONGHOP!K882="KTHP",OR(TONGHOP!L882="LT",TONGHOP!L882="TN"),TONGHOP!O882&lt;=90),TONGHOP!Q882,"")</f>
        <v>Nguyễn Minh Thái</v>
      </c>
      <c r="B882" s="1" t="str">
        <f>IF(AND(TONGHOP!K882="KTHP",OR(TONGHOP!L882="LT",TONGHOP!L882="TN"),TONGHOP!O882&lt;=90),TONGHOP!R882,"")</f>
        <v>Trần Thị Ánh Tuyết</v>
      </c>
      <c r="C882" s="1">
        <f t="shared" si="52"/>
        <v>1.2</v>
      </c>
      <c r="D882" s="1" t="str">
        <f>IF(AND(TONGHOP!K882="KTHP",OR(TONGHOP!L882="LT",TONGHOP!L882="TN"),AND(TONGHOP!O882&gt;90,TONGHOP!O882&lt;=120)),TONGHOP!Q882,"")</f>
        <v/>
      </c>
      <c r="E882" s="1" t="str">
        <f>IF(AND(TONGHOP!K882="KTHP",OR(TONGHOP!L882="LT",TONGHOP!L882="TN"),AND(TONGHOP!O882&gt;90,TONGHOP!O882&lt;=120)),TONGHOP!R882,"")</f>
        <v/>
      </c>
      <c r="F882" s="1" t="str">
        <f t="shared" si="53"/>
        <v/>
      </c>
      <c r="G882" s="1" t="str">
        <f>IF(AND(TONGHOP!K882="KTHP",OR(TONGHOP!L882="LT",TONGHOP!L882="TN"),AND(TONGHOP!O882&gt;120,TONGHOP!O882&lt;=150)),TONGHOP!Q882,"")</f>
        <v/>
      </c>
      <c r="H882" s="1" t="str">
        <f>IF(AND(TONGHOP!K882="KTHP",OR(TONGHOP!L882="LT",TONGHOP!L882="TN"),AND(TONGHOP!O882&gt;120,TONGHOP!O882&lt;=150)),TONGHOP!R882,"")</f>
        <v/>
      </c>
      <c r="I882" s="1" t="str">
        <f t="shared" si="54"/>
        <v/>
      </c>
      <c r="J882" s="1" t="str">
        <f>IF(AND(TONGHOP!K882="KTHP",OR(TONGHOP!L882="LT",TONGHOP!L882="TN"),TONGHOP!O882&gt;150),TONGHOP!Q882,"")</f>
        <v/>
      </c>
      <c r="K882" s="1" t="str">
        <f>IF(AND(TONGHOP!K882="KTHP",OR(TONGHOP!L882="LT",TONGHOP!L882="TN"),TONGHOP!O882&gt;150),TONGHOP!R882,"")</f>
        <v/>
      </c>
      <c r="L882" s="1" t="str">
        <f t="shared" si="55"/>
        <v/>
      </c>
    </row>
    <row r="883" spans="1:12">
      <c r="A883" s="1" t="str">
        <f>IF(AND(TONGHOP!K883="KTHP",OR(TONGHOP!L883="LT",TONGHOP!L883="TN"),TONGHOP!O883&lt;=90),TONGHOP!Q883,"")</f>
        <v>Cao Thị Hồng Thắm</v>
      </c>
      <c r="B883" s="1" t="str">
        <f>IF(AND(TONGHOP!K883="KTHP",OR(TONGHOP!L883="LT",TONGHOP!L883="TN"),TONGHOP!O883&lt;=90),TONGHOP!R883,"")</f>
        <v>Võ Thị Kim Thư</v>
      </c>
      <c r="C883" s="1">
        <f t="shared" si="52"/>
        <v>1.2</v>
      </c>
      <c r="D883" s="1" t="str">
        <f>IF(AND(TONGHOP!K883="KTHP",OR(TONGHOP!L883="LT",TONGHOP!L883="TN"),AND(TONGHOP!O883&gt;90,TONGHOP!O883&lt;=120)),TONGHOP!Q883,"")</f>
        <v/>
      </c>
      <c r="E883" s="1" t="str">
        <f>IF(AND(TONGHOP!K883="KTHP",OR(TONGHOP!L883="LT",TONGHOP!L883="TN"),AND(TONGHOP!O883&gt;90,TONGHOP!O883&lt;=120)),TONGHOP!R883,"")</f>
        <v/>
      </c>
      <c r="F883" s="1" t="str">
        <f t="shared" si="53"/>
        <v/>
      </c>
      <c r="G883" s="1" t="str">
        <f>IF(AND(TONGHOP!K883="KTHP",OR(TONGHOP!L883="LT",TONGHOP!L883="TN"),AND(TONGHOP!O883&gt;120,TONGHOP!O883&lt;=150)),TONGHOP!Q883,"")</f>
        <v/>
      </c>
      <c r="H883" s="1" t="str">
        <f>IF(AND(TONGHOP!K883="KTHP",OR(TONGHOP!L883="LT",TONGHOP!L883="TN"),AND(TONGHOP!O883&gt;120,TONGHOP!O883&lt;=150)),TONGHOP!R883,"")</f>
        <v/>
      </c>
      <c r="I883" s="1" t="str">
        <f t="shared" si="54"/>
        <v/>
      </c>
      <c r="J883" s="1" t="str">
        <f>IF(AND(TONGHOP!K883="KTHP",OR(TONGHOP!L883="LT",TONGHOP!L883="TN"),TONGHOP!O883&gt;150),TONGHOP!Q883,"")</f>
        <v/>
      </c>
      <c r="K883" s="1" t="str">
        <f>IF(AND(TONGHOP!K883="KTHP",OR(TONGHOP!L883="LT",TONGHOP!L883="TN"),TONGHOP!O883&gt;150),TONGHOP!R883,"")</f>
        <v/>
      </c>
      <c r="L883" s="1" t="str">
        <f t="shared" si="55"/>
        <v/>
      </c>
    </row>
    <row r="884" spans="1:12">
      <c r="A884" s="1" t="str">
        <f>IF(AND(TONGHOP!K884="KTHP",OR(TONGHOP!L884="LT",TONGHOP!L884="TN"),TONGHOP!O884&lt;=90),TONGHOP!Q884,"")</f>
        <v>Nguyễn Văn Đông</v>
      </c>
      <c r="B884" s="1" t="str">
        <f>IF(AND(TONGHOP!K884="KTHP",OR(TONGHOP!L884="LT",TONGHOP!L884="TN"),TONGHOP!O884&lt;=90),TONGHOP!R884,"")</f>
        <v>Trần Thanh Trúc</v>
      </c>
      <c r="C884" s="1">
        <f t="shared" si="52"/>
        <v>1.2</v>
      </c>
      <c r="D884" s="1" t="str">
        <f>IF(AND(TONGHOP!K884="KTHP",OR(TONGHOP!L884="LT",TONGHOP!L884="TN"),AND(TONGHOP!O884&gt;90,TONGHOP!O884&lt;=120)),TONGHOP!Q884,"")</f>
        <v/>
      </c>
      <c r="E884" s="1" t="str">
        <f>IF(AND(TONGHOP!K884="KTHP",OR(TONGHOP!L884="LT",TONGHOP!L884="TN"),AND(TONGHOP!O884&gt;90,TONGHOP!O884&lt;=120)),TONGHOP!R884,"")</f>
        <v/>
      </c>
      <c r="F884" s="1" t="str">
        <f t="shared" si="53"/>
        <v/>
      </c>
      <c r="G884" s="1" t="str">
        <f>IF(AND(TONGHOP!K884="KTHP",OR(TONGHOP!L884="LT",TONGHOP!L884="TN"),AND(TONGHOP!O884&gt;120,TONGHOP!O884&lt;=150)),TONGHOP!Q884,"")</f>
        <v/>
      </c>
      <c r="H884" s="1" t="str">
        <f>IF(AND(TONGHOP!K884="KTHP",OR(TONGHOP!L884="LT",TONGHOP!L884="TN"),AND(TONGHOP!O884&gt;120,TONGHOP!O884&lt;=150)),TONGHOP!R884,"")</f>
        <v/>
      </c>
      <c r="I884" s="1" t="str">
        <f t="shared" si="54"/>
        <v/>
      </c>
      <c r="J884" s="1" t="str">
        <f>IF(AND(TONGHOP!K884="KTHP",OR(TONGHOP!L884="LT",TONGHOP!L884="TN"),TONGHOP!O884&gt;150),TONGHOP!Q884,"")</f>
        <v/>
      </c>
      <c r="K884" s="1" t="str">
        <f>IF(AND(TONGHOP!K884="KTHP",OR(TONGHOP!L884="LT",TONGHOP!L884="TN"),TONGHOP!O884&gt;150),TONGHOP!R884,"")</f>
        <v/>
      </c>
      <c r="L884" s="1" t="str">
        <f t="shared" si="55"/>
        <v/>
      </c>
    </row>
    <row r="885" spans="1:12">
      <c r="A885" s="1" t="str">
        <f>IF(AND(TONGHOP!K885="KTHP",OR(TONGHOP!L885="LT",TONGHOP!L885="TN"),TONGHOP!O885&lt;=90),TONGHOP!Q885,"")</f>
        <v>Nguyễn Văn Hậu</v>
      </c>
      <c r="B885" s="1" t="str">
        <f>IF(AND(TONGHOP!K885="KTHP",OR(TONGHOP!L885="LT",TONGHOP!L885="TN"),TONGHOP!O885&lt;=90),TONGHOP!R885,"")</f>
        <v>Nguyễn Thanh Vĩnh Phúc</v>
      </c>
      <c r="C885" s="1">
        <f t="shared" si="52"/>
        <v>1.2</v>
      </c>
      <c r="D885" s="1" t="str">
        <f>IF(AND(TONGHOP!K885="KTHP",OR(TONGHOP!L885="LT",TONGHOP!L885="TN"),AND(TONGHOP!O885&gt;90,TONGHOP!O885&lt;=120)),TONGHOP!Q885,"")</f>
        <v/>
      </c>
      <c r="E885" s="1" t="str">
        <f>IF(AND(TONGHOP!K885="KTHP",OR(TONGHOP!L885="LT",TONGHOP!L885="TN"),AND(TONGHOP!O885&gt;90,TONGHOP!O885&lt;=120)),TONGHOP!R885,"")</f>
        <v/>
      </c>
      <c r="F885" s="1" t="str">
        <f t="shared" si="53"/>
        <v/>
      </c>
      <c r="G885" s="1" t="str">
        <f>IF(AND(TONGHOP!K885="KTHP",OR(TONGHOP!L885="LT",TONGHOP!L885="TN"),AND(TONGHOP!O885&gt;120,TONGHOP!O885&lt;=150)),TONGHOP!Q885,"")</f>
        <v/>
      </c>
      <c r="H885" s="1" t="str">
        <f>IF(AND(TONGHOP!K885="KTHP",OR(TONGHOP!L885="LT",TONGHOP!L885="TN"),AND(TONGHOP!O885&gt;120,TONGHOP!O885&lt;=150)),TONGHOP!R885,"")</f>
        <v/>
      </c>
      <c r="I885" s="1" t="str">
        <f t="shared" si="54"/>
        <v/>
      </c>
      <c r="J885" s="1" t="str">
        <f>IF(AND(TONGHOP!K885="KTHP",OR(TONGHOP!L885="LT",TONGHOP!L885="TN"),TONGHOP!O885&gt;150),TONGHOP!Q885,"")</f>
        <v/>
      </c>
      <c r="K885" s="1" t="str">
        <f>IF(AND(TONGHOP!K885="KTHP",OR(TONGHOP!L885="LT",TONGHOP!L885="TN"),TONGHOP!O885&gt;150),TONGHOP!R885,"")</f>
        <v/>
      </c>
      <c r="L885" s="1" t="str">
        <f t="shared" si="55"/>
        <v/>
      </c>
    </row>
    <row r="886" spans="1:12">
      <c r="A886" s="1" t="str">
        <f>IF(AND(TONGHOP!K886="KTHP",OR(TONGHOP!L886="LT",TONGHOP!L886="TN"),TONGHOP!O886&lt;=90),TONGHOP!Q886,"")</f>
        <v>Nguyễn Phương Hà</v>
      </c>
      <c r="B886" s="1" t="str">
        <f>IF(AND(TONGHOP!K886="KTHP",OR(TONGHOP!L886="LT",TONGHOP!L886="TN"),TONGHOP!O886&lt;=90),TONGHOP!R886,"")</f>
        <v>Trịnh Hoàng Hiệp</v>
      </c>
      <c r="C886" s="1">
        <f t="shared" si="52"/>
        <v>1.2</v>
      </c>
      <c r="D886" s="1" t="str">
        <f>IF(AND(TONGHOP!K886="KTHP",OR(TONGHOP!L886="LT",TONGHOP!L886="TN"),AND(TONGHOP!O886&gt;90,TONGHOP!O886&lt;=120)),TONGHOP!Q886,"")</f>
        <v/>
      </c>
      <c r="E886" s="1" t="str">
        <f>IF(AND(TONGHOP!K886="KTHP",OR(TONGHOP!L886="LT",TONGHOP!L886="TN"),AND(TONGHOP!O886&gt;90,TONGHOP!O886&lt;=120)),TONGHOP!R886,"")</f>
        <v/>
      </c>
      <c r="F886" s="1" t="str">
        <f t="shared" si="53"/>
        <v/>
      </c>
      <c r="G886" s="1" t="str">
        <f>IF(AND(TONGHOP!K886="KTHP",OR(TONGHOP!L886="LT",TONGHOP!L886="TN"),AND(TONGHOP!O886&gt;120,TONGHOP!O886&lt;=150)),TONGHOP!Q886,"")</f>
        <v/>
      </c>
      <c r="H886" s="1" t="str">
        <f>IF(AND(TONGHOP!K886="KTHP",OR(TONGHOP!L886="LT",TONGHOP!L886="TN"),AND(TONGHOP!O886&gt;120,TONGHOP!O886&lt;=150)),TONGHOP!R886,"")</f>
        <v/>
      </c>
      <c r="I886" s="1" t="str">
        <f t="shared" si="54"/>
        <v/>
      </c>
      <c r="J886" s="1" t="str">
        <f>IF(AND(TONGHOP!K886="KTHP",OR(TONGHOP!L886="LT",TONGHOP!L886="TN"),TONGHOP!O886&gt;150),TONGHOP!Q886,"")</f>
        <v/>
      </c>
      <c r="K886" s="1" t="str">
        <f>IF(AND(TONGHOP!K886="KTHP",OR(TONGHOP!L886="LT",TONGHOP!L886="TN"),TONGHOP!O886&gt;150),TONGHOP!R886,"")</f>
        <v/>
      </c>
      <c r="L886" s="1" t="str">
        <f t="shared" si="55"/>
        <v/>
      </c>
    </row>
    <row r="887" spans="1:12">
      <c r="A887" s="1" t="str">
        <f>IF(AND(TONGHOP!K887="KTHP",OR(TONGHOP!L887="LT",TONGHOP!L887="TN"),TONGHOP!O887&lt;=90),TONGHOP!Q887,"")</f>
        <v>Nguyễn Phụ Thượng Lưu</v>
      </c>
      <c r="B887" s="1" t="str">
        <f>IF(AND(TONGHOP!K887="KTHP",OR(TONGHOP!L887="LT",TONGHOP!L887="TN"),TONGHOP!O887&lt;=90),TONGHOP!R887,"")</f>
        <v>Phạm Quỳnh Như</v>
      </c>
      <c r="C887" s="1">
        <f t="shared" si="52"/>
        <v>1.2</v>
      </c>
      <c r="D887" s="1" t="str">
        <f>IF(AND(TONGHOP!K887="KTHP",OR(TONGHOP!L887="LT",TONGHOP!L887="TN"),AND(TONGHOP!O887&gt;90,TONGHOP!O887&lt;=120)),TONGHOP!Q887,"")</f>
        <v/>
      </c>
      <c r="E887" s="1" t="str">
        <f>IF(AND(TONGHOP!K887="KTHP",OR(TONGHOP!L887="LT",TONGHOP!L887="TN"),AND(TONGHOP!O887&gt;90,TONGHOP!O887&lt;=120)),TONGHOP!R887,"")</f>
        <v/>
      </c>
      <c r="F887" s="1" t="str">
        <f t="shared" si="53"/>
        <v/>
      </c>
      <c r="G887" s="1" t="str">
        <f>IF(AND(TONGHOP!K887="KTHP",OR(TONGHOP!L887="LT",TONGHOP!L887="TN"),AND(TONGHOP!O887&gt;120,TONGHOP!O887&lt;=150)),TONGHOP!Q887,"")</f>
        <v/>
      </c>
      <c r="H887" s="1" t="str">
        <f>IF(AND(TONGHOP!K887="KTHP",OR(TONGHOP!L887="LT",TONGHOP!L887="TN"),AND(TONGHOP!O887&gt;120,TONGHOP!O887&lt;=150)),TONGHOP!R887,"")</f>
        <v/>
      </c>
      <c r="I887" s="1" t="str">
        <f t="shared" si="54"/>
        <v/>
      </c>
      <c r="J887" s="1" t="str">
        <f>IF(AND(TONGHOP!K887="KTHP",OR(TONGHOP!L887="LT",TONGHOP!L887="TN"),TONGHOP!O887&gt;150),TONGHOP!Q887,"")</f>
        <v/>
      </c>
      <c r="K887" s="1" t="str">
        <f>IF(AND(TONGHOP!K887="KTHP",OR(TONGHOP!L887="LT",TONGHOP!L887="TN"),TONGHOP!O887&gt;150),TONGHOP!R887,"")</f>
        <v/>
      </c>
      <c r="L887" s="1" t="str">
        <f t="shared" si="55"/>
        <v/>
      </c>
    </row>
    <row r="888" spans="1:12">
      <c r="A888" s="1" t="str">
        <f>IF(AND(TONGHOP!K888="KTHP",OR(TONGHOP!L888="LT",TONGHOP!L888="TN"),TONGHOP!O888&lt;=90),TONGHOP!Q888,"")</f>
        <v>Nguyễn Thị Huyền Nga</v>
      </c>
      <c r="B888" s="1" t="str">
        <f>IF(AND(TONGHOP!K888="KTHP",OR(TONGHOP!L888="LT",TONGHOP!L888="TN"),TONGHOP!O888&lt;=90),TONGHOP!R888,"")</f>
        <v>Phạm Thị Gia Tâm</v>
      </c>
      <c r="C888" s="1">
        <f t="shared" si="52"/>
        <v>1.2</v>
      </c>
      <c r="D888" s="1" t="str">
        <f>IF(AND(TONGHOP!K888="KTHP",OR(TONGHOP!L888="LT",TONGHOP!L888="TN"),AND(TONGHOP!O888&gt;90,TONGHOP!O888&lt;=120)),TONGHOP!Q888,"")</f>
        <v/>
      </c>
      <c r="E888" s="1" t="str">
        <f>IF(AND(TONGHOP!K888="KTHP",OR(TONGHOP!L888="LT",TONGHOP!L888="TN"),AND(TONGHOP!O888&gt;90,TONGHOP!O888&lt;=120)),TONGHOP!R888,"")</f>
        <v/>
      </c>
      <c r="F888" s="1" t="str">
        <f t="shared" si="53"/>
        <v/>
      </c>
      <c r="G888" s="1" t="str">
        <f>IF(AND(TONGHOP!K888="KTHP",OR(TONGHOP!L888="LT",TONGHOP!L888="TN"),AND(TONGHOP!O888&gt;120,TONGHOP!O888&lt;=150)),TONGHOP!Q888,"")</f>
        <v/>
      </c>
      <c r="H888" s="1" t="str">
        <f>IF(AND(TONGHOP!K888="KTHP",OR(TONGHOP!L888="LT",TONGHOP!L888="TN"),AND(TONGHOP!O888&gt;120,TONGHOP!O888&lt;=150)),TONGHOP!R888,"")</f>
        <v/>
      </c>
      <c r="I888" s="1" t="str">
        <f t="shared" si="54"/>
        <v/>
      </c>
      <c r="J888" s="1" t="str">
        <f>IF(AND(TONGHOP!K888="KTHP",OR(TONGHOP!L888="LT",TONGHOP!L888="TN"),TONGHOP!O888&gt;150),TONGHOP!Q888,"")</f>
        <v/>
      </c>
      <c r="K888" s="1" t="str">
        <f>IF(AND(TONGHOP!K888="KTHP",OR(TONGHOP!L888="LT",TONGHOP!L888="TN"),TONGHOP!O888&gt;150),TONGHOP!R888,"")</f>
        <v/>
      </c>
      <c r="L888" s="1" t="str">
        <f t="shared" si="55"/>
        <v/>
      </c>
    </row>
    <row r="889" spans="1:12">
      <c r="A889" s="1" t="str">
        <f>IF(AND(TONGHOP!K889="KTHP",OR(TONGHOP!L889="LT",TONGHOP!L889="TN"),TONGHOP!O889&lt;=90),TONGHOP!Q889,"")</f>
        <v>Trần Bạch Tuyết</v>
      </c>
      <c r="B889" s="1" t="str">
        <f>IF(AND(TONGHOP!K889="KTHP",OR(TONGHOP!L889="LT",TONGHOP!L889="TN"),TONGHOP!O889&lt;=90),TONGHOP!R889,"")</f>
        <v>Lê Văn Bình</v>
      </c>
      <c r="C889" s="1">
        <f t="shared" si="52"/>
        <v>1.2</v>
      </c>
      <c r="D889" s="1" t="str">
        <f>IF(AND(TONGHOP!K889="KTHP",OR(TONGHOP!L889="LT",TONGHOP!L889="TN"),AND(TONGHOP!O889&gt;90,TONGHOP!O889&lt;=120)),TONGHOP!Q889,"")</f>
        <v/>
      </c>
      <c r="E889" s="1" t="str">
        <f>IF(AND(TONGHOP!K889="KTHP",OR(TONGHOP!L889="LT",TONGHOP!L889="TN"),AND(TONGHOP!O889&gt;90,TONGHOP!O889&lt;=120)),TONGHOP!R889,"")</f>
        <v/>
      </c>
      <c r="F889" s="1" t="str">
        <f t="shared" si="53"/>
        <v/>
      </c>
      <c r="G889" s="1" t="str">
        <f>IF(AND(TONGHOP!K889="KTHP",OR(TONGHOP!L889="LT",TONGHOP!L889="TN"),AND(TONGHOP!O889&gt;120,TONGHOP!O889&lt;=150)),TONGHOP!Q889,"")</f>
        <v/>
      </c>
      <c r="H889" s="1" t="str">
        <f>IF(AND(TONGHOP!K889="KTHP",OR(TONGHOP!L889="LT",TONGHOP!L889="TN"),AND(TONGHOP!O889&gt;120,TONGHOP!O889&lt;=150)),TONGHOP!R889,"")</f>
        <v/>
      </c>
      <c r="I889" s="1" t="str">
        <f t="shared" si="54"/>
        <v/>
      </c>
      <c r="J889" s="1" t="str">
        <f>IF(AND(TONGHOP!K889="KTHP",OR(TONGHOP!L889="LT",TONGHOP!L889="TN"),TONGHOP!O889&gt;150),TONGHOP!Q889,"")</f>
        <v/>
      </c>
      <c r="K889" s="1" t="str">
        <f>IF(AND(TONGHOP!K889="KTHP",OR(TONGHOP!L889="LT",TONGHOP!L889="TN"),TONGHOP!O889&gt;150),TONGHOP!R889,"")</f>
        <v/>
      </c>
      <c r="L889" s="1" t="str">
        <f t="shared" si="55"/>
        <v/>
      </c>
    </row>
    <row r="890" spans="1:12">
      <c r="A890" s="1" t="str">
        <f>IF(AND(TONGHOP!K890="KTHP",OR(TONGHOP!L890="LT",TONGHOP!L890="TN"),TONGHOP!O890&lt;=90),TONGHOP!Q890,"")</f>
        <v>Võ Anh Hào</v>
      </c>
      <c r="B890" s="1" t="str">
        <f>IF(AND(TONGHOP!K890="KTHP",OR(TONGHOP!L890="LT",TONGHOP!L890="TN"),TONGHOP!O890&lt;=90),TONGHOP!R890,"")</f>
        <v>Bùi Thị Ngọc Sương</v>
      </c>
      <c r="C890" s="1">
        <f t="shared" si="52"/>
        <v>1.2</v>
      </c>
      <c r="D890" s="1" t="str">
        <f>IF(AND(TONGHOP!K890="KTHP",OR(TONGHOP!L890="LT",TONGHOP!L890="TN"),AND(TONGHOP!O890&gt;90,TONGHOP!O890&lt;=120)),TONGHOP!Q890,"")</f>
        <v/>
      </c>
      <c r="E890" s="1" t="str">
        <f>IF(AND(TONGHOP!K890="KTHP",OR(TONGHOP!L890="LT",TONGHOP!L890="TN"),AND(TONGHOP!O890&gt;90,TONGHOP!O890&lt;=120)),TONGHOP!R890,"")</f>
        <v/>
      </c>
      <c r="F890" s="1" t="str">
        <f t="shared" si="53"/>
        <v/>
      </c>
      <c r="G890" s="1" t="str">
        <f>IF(AND(TONGHOP!K890="KTHP",OR(TONGHOP!L890="LT",TONGHOP!L890="TN"),AND(TONGHOP!O890&gt;120,TONGHOP!O890&lt;=150)),TONGHOP!Q890,"")</f>
        <v/>
      </c>
      <c r="H890" s="1" t="str">
        <f>IF(AND(TONGHOP!K890="KTHP",OR(TONGHOP!L890="LT",TONGHOP!L890="TN"),AND(TONGHOP!O890&gt;120,TONGHOP!O890&lt;=150)),TONGHOP!R890,"")</f>
        <v/>
      </c>
      <c r="I890" s="1" t="str">
        <f t="shared" si="54"/>
        <v/>
      </c>
      <c r="J890" s="1" t="str">
        <f>IF(AND(TONGHOP!K890="KTHP",OR(TONGHOP!L890="LT",TONGHOP!L890="TN"),TONGHOP!O890&gt;150),TONGHOP!Q890,"")</f>
        <v/>
      </c>
      <c r="K890" s="1" t="str">
        <f>IF(AND(TONGHOP!K890="KTHP",OR(TONGHOP!L890="LT",TONGHOP!L890="TN"),TONGHOP!O890&gt;150),TONGHOP!R890,"")</f>
        <v/>
      </c>
      <c r="L890" s="1" t="str">
        <f t="shared" si="55"/>
        <v/>
      </c>
    </row>
    <row r="891" spans="1:12">
      <c r="A891" s="1" t="str">
        <f>IF(AND(TONGHOP!K891="KTHP",OR(TONGHOP!L891="LT",TONGHOP!L891="TN"),TONGHOP!O891&lt;=90),TONGHOP!Q891,"")</f>
        <v>Nguyễn Thị Thanh Tú</v>
      </c>
      <c r="B891" s="1" t="str">
        <f>IF(AND(TONGHOP!K891="KTHP",OR(TONGHOP!L891="LT",TONGHOP!L891="TN"),TONGHOP!O891&lt;=90),TONGHOP!R891,"")</f>
        <v>Nguyễn Thị Thu Hà(CB)</v>
      </c>
      <c r="C891" s="1">
        <f t="shared" si="52"/>
        <v>1.2</v>
      </c>
      <c r="D891" s="1" t="str">
        <f>IF(AND(TONGHOP!K891="KTHP",OR(TONGHOP!L891="LT",TONGHOP!L891="TN"),AND(TONGHOP!O891&gt;90,TONGHOP!O891&lt;=120)),TONGHOP!Q891,"")</f>
        <v/>
      </c>
      <c r="E891" s="1" t="str">
        <f>IF(AND(TONGHOP!K891="KTHP",OR(TONGHOP!L891="LT",TONGHOP!L891="TN"),AND(TONGHOP!O891&gt;90,TONGHOP!O891&lt;=120)),TONGHOP!R891,"")</f>
        <v/>
      </c>
      <c r="F891" s="1" t="str">
        <f t="shared" si="53"/>
        <v/>
      </c>
      <c r="G891" s="1" t="str">
        <f>IF(AND(TONGHOP!K891="KTHP",OR(TONGHOP!L891="LT",TONGHOP!L891="TN"),AND(TONGHOP!O891&gt;120,TONGHOP!O891&lt;=150)),TONGHOP!Q891,"")</f>
        <v/>
      </c>
      <c r="H891" s="1" t="str">
        <f>IF(AND(TONGHOP!K891="KTHP",OR(TONGHOP!L891="LT",TONGHOP!L891="TN"),AND(TONGHOP!O891&gt;120,TONGHOP!O891&lt;=150)),TONGHOP!R891,"")</f>
        <v/>
      </c>
      <c r="I891" s="1" t="str">
        <f t="shared" si="54"/>
        <v/>
      </c>
      <c r="J891" s="1" t="str">
        <f>IF(AND(TONGHOP!K891="KTHP",OR(TONGHOP!L891="LT",TONGHOP!L891="TN"),TONGHOP!O891&gt;150),TONGHOP!Q891,"")</f>
        <v/>
      </c>
      <c r="K891" s="1" t="str">
        <f>IF(AND(TONGHOP!K891="KTHP",OR(TONGHOP!L891="LT",TONGHOP!L891="TN"),TONGHOP!O891&gt;150),TONGHOP!R891,"")</f>
        <v/>
      </c>
      <c r="L891" s="1" t="str">
        <f t="shared" si="55"/>
        <v/>
      </c>
    </row>
    <row r="892" spans="1:12">
      <c r="A892" s="1" t="str">
        <f>IF(AND(TONGHOP!K892="KTHP",OR(TONGHOP!L892="LT",TONGHOP!L892="TN"),TONGHOP!O892&lt;=90),TONGHOP!Q892,"")</f>
        <v>Cao Thị Nga</v>
      </c>
      <c r="B892" s="1" t="str">
        <f>IF(AND(TONGHOP!K892="KTHP",OR(TONGHOP!L892="LT",TONGHOP!L892="TN"),TONGHOP!O892&lt;=90),TONGHOP!R892,"")</f>
        <v>Đào Anh Tuấn</v>
      </c>
      <c r="C892" s="1">
        <f t="shared" si="52"/>
        <v>1.2</v>
      </c>
      <c r="D892" s="1" t="str">
        <f>IF(AND(TONGHOP!K892="KTHP",OR(TONGHOP!L892="LT",TONGHOP!L892="TN"),AND(TONGHOP!O892&gt;90,TONGHOP!O892&lt;=120)),TONGHOP!Q892,"")</f>
        <v/>
      </c>
      <c r="E892" s="1" t="str">
        <f>IF(AND(TONGHOP!K892="KTHP",OR(TONGHOP!L892="LT",TONGHOP!L892="TN"),AND(TONGHOP!O892&gt;90,TONGHOP!O892&lt;=120)),TONGHOP!R892,"")</f>
        <v/>
      </c>
      <c r="F892" s="1" t="str">
        <f t="shared" si="53"/>
        <v/>
      </c>
      <c r="G892" s="1" t="str">
        <f>IF(AND(TONGHOP!K892="KTHP",OR(TONGHOP!L892="LT",TONGHOP!L892="TN"),AND(TONGHOP!O892&gt;120,TONGHOP!O892&lt;=150)),TONGHOP!Q892,"")</f>
        <v/>
      </c>
      <c r="H892" s="1" t="str">
        <f>IF(AND(TONGHOP!K892="KTHP",OR(TONGHOP!L892="LT",TONGHOP!L892="TN"),AND(TONGHOP!O892&gt;120,TONGHOP!O892&lt;=150)),TONGHOP!R892,"")</f>
        <v/>
      </c>
      <c r="I892" s="1" t="str">
        <f t="shared" si="54"/>
        <v/>
      </c>
      <c r="J892" s="1" t="str">
        <f>IF(AND(TONGHOP!K892="KTHP",OR(TONGHOP!L892="LT",TONGHOP!L892="TN"),TONGHOP!O892&gt;150),TONGHOP!Q892,"")</f>
        <v/>
      </c>
      <c r="K892" s="1" t="str">
        <f>IF(AND(TONGHOP!K892="KTHP",OR(TONGHOP!L892="LT",TONGHOP!L892="TN"),TONGHOP!O892&gt;150),TONGHOP!R892,"")</f>
        <v/>
      </c>
      <c r="L892" s="1" t="str">
        <f t="shared" si="55"/>
        <v/>
      </c>
    </row>
    <row r="893" spans="1:12">
      <c r="A893" s="1" t="str">
        <f>IF(AND(TONGHOP!K893="KTHP",OR(TONGHOP!L893="LT",TONGHOP!L893="TN"),TONGHOP!O893&lt;=90),TONGHOP!Q893,"")</f>
        <v>Nguyễn Thị Cẩm Thạch</v>
      </c>
      <c r="B893" s="1" t="str">
        <f>IF(AND(TONGHOP!K893="KTHP",OR(TONGHOP!L893="LT",TONGHOP!L893="TN"),TONGHOP!O893&lt;=90),TONGHOP!R893,"")</f>
        <v>Lê Thị Thu Thảo</v>
      </c>
      <c r="C893" s="1">
        <f t="shared" si="52"/>
        <v>1.2</v>
      </c>
      <c r="D893" s="1" t="str">
        <f>IF(AND(TONGHOP!K893="KTHP",OR(TONGHOP!L893="LT",TONGHOP!L893="TN"),AND(TONGHOP!O893&gt;90,TONGHOP!O893&lt;=120)),TONGHOP!Q893,"")</f>
        <v/>
      </c>
      <c r="E893" s="1" t="str">
        <f>IF(AND(TONGHOP!K893="KTHP",OR(TONGHOP!L893="LT",TONGHOP!L893="TN"),AND(TONGHOP!O893&gt;90,TONGHOP!O893&lt;=120)),TONGHOP!R893,"")</f>
        <v/>
      </c>
      <c r="F893" s="1" t="str">
        <f t="shared" si="53"/>
        <v/>
      </c>
      <c r="G893" s="1" t="str">
        <f>IF(AND(TONGHOP!K893="KTHP",OR(TONGHOP!L893="LT",TONGHOP!L893="TN"),AND(TONGHOP!O893&gt;120,TONGHOP!O893&lt;=150)),TONGHOP!Q893,"")</f>
        <v/>
      </c>
      <c r="H893" s="1" t="str">
        <f>IF(AND(TONGHOP!K893="KTHP",OR(TONGHOP!L893="LT",TONGHOP!L893="TN"),AND(TONGHOP!O893&gt;120,TONGHOP!O893&lt;=150)),TONGHOP!R893,"")</f>
        <v/>
      </c>
      <c r="I893" s="1" t="str">
        <f t="shared" si="54"/>
        <v/>
      </c>
      <c r="J893" s="1" t="str">
        <f>IF(AND(TONGHOP!K893="KTHP",OR(TONGHOP!L893="LT",TONGHOP!L893="TN"),TONGHOP!O893&gt;150),TONGHOP!Q893,"")</f>
        <v/>
      </c>
      <c r="K893" s="1" t="str">
        <f>IF(AND(TONGHOP!K893="KTHP",OR(TONGHOP!L893="LT",TONGHOP!L893="TN"),TONGHOP!O893&gt;150),TONGHOP!R893,"")</f>
        <v/>
      </c>
      <c r="L893" s="1" t="str">
        <f t="shared" si="55"/>
        <v/>
      </c>
    </row>
    <row r="894" spans="1:12">
      <c r="A894" s="1" t="str">
        <f>IF(AND(TONGHOP!K894="KTHP",OR(TONGHOP!L894="LT",TONGHOP!L894="TN"),TONGHOP!O894&lt;=90),TONGHOP!Q894,"")</f>
        <v>Đỗ Thị Thơm</v>
      </c>
      <c r="B894" s="1" t="str">
        <f>IF(AND(TONGHOP!K894="KTHP",OR(TONGHOP!L894="LT",TONGHOP!L894="TN"),TONGHOP!O894&lt;=90),TONGHOP!R894,"")</f>
        <v>Nguyễn Thị Thu Tâm</v>
      </c>
      <c r="C894" s="1">
        <f t="shared" si="52"/>
        <v>1.2</v>
      </c>
      <c r="D894" s="1" t="str">
        <f>IF(AND(TONGHOP!K894="KTHP",OR(TONGHOP!L894="LT",TONGHOP!L894="TN"),AND(TONGHOP!O894&gt;90,TONGHOP!O894&lt;=120)),TONGHOP!Q894,"")</f>
        <v/>
      </c>
      <c r="E894" s="1" t="str">
        <f>IF(AND(TONGHOP!K894="KTHP",OR(TONGHOP!L894="LT",TONGHOP!L894="TN"),AND(TONGHOP!O894&gt;90,TONGHOP!O894&lt;=120)),TONGHOP!R894,"")</f>
        <v/>
      </c>
      <c r="F894" s="1" t="str">
        <f t="shared" si="53"/>
        <v/>
      </c>
      <c r="G894" s="1" t="str">
        <f>IF(AND(TONGHOP!K894="KTHP",OR(TONGHOP!L894="LT",TONGHOP!L894="TN"),AND(TONGHOP!O894&gt;120,TONGHOP!O894&lt;=150)),TONGHOP!Q894,"")</f>
        <v/>
      </c>
      <c r="H894" s="1" t="str">
        <f>IF(AND(TONGHOP!K894="KTHP",OR(TONGHOP!L894="LT",TONGHOP!L894="TN"),AND(TONGHOP!O894&gt;120,TONGHOP!O894&lt;=150)),TONGHOP!R894,"")</f>
        <v/>
      </c>
      <c r="I894" s="1" t="str">
        <f t="shared" si="54"/>
        <v/>
      </c>
      <c r="J894" s="1" t="str">
        <f>IF(AND(TONGHOP!K894="KTHP",OR(TONGHOP!L894="LT",TONGHOP!L894="TN"),TONGHOP!O894&gt;150),TONGHOP!Q894,"")</f>
        <v/>
      </c>
      <c r="K894" s="1" t="str">
        <f>IF(AND(TONGHOP!K894="KTHP",OR(TONGHOP!L894="LT",TONGHOP!L894="TN"),TONGHOP!O894&gt;150),TONGHOP!R894,"")</f>
        <v/>
      </c>
      <c r="L894" s="1" t="str">
        <f t="shared" si="55"/>
        <v/>
      </c>
    </row>
    <row r="895" spans="1:12">
      <c r="A895" s="1" t="str">
        <f>IF(AND(TONGHOP!K895="KTHP",OR(TONGHOP!L895="LT",TONGHOP!L895="TN"),TONGHOP!O895&lt;=90),TONGHOP!Q895,"")</f>
        <v>Hồ Văn Hoá</v>
      </c>
      <c r="B895" s="1" t="str">
        <f>IF(AND(TONGHOP!K895="KTHP",OR(TONGHOP!L895="LT",TONGHOP!L895="TN"),TONGHOP!O895&lt;=90),TONGHOP!R895,"")</f>
        <v>Đinh Trần Phương Thảo</v>
      </c>
      <c r="C895" s="1">
        <f t="shared" si="52"/>
        <v>1.2</v>
      </c>
      <c r="D895" s="1" t="str">
        <f>IF(AND(TONGHOP!K895="KTHP",OR(TONGHOP!L895="LT",TONGHOP!L895="TN"),AND(TONGHOP!O895&gt;90,TONGHOP!O895&lt;=120)),TONGHOP!Q895,"")</f>
        <v/>
      </c>
      <c r="E895" s="1" t="str">
        <f>IF(AND(TONGHOP!K895="KTHP",OR(TONGHOP!L895="LT",TONGHOP!L895="TN"),AND(TONGHOP!O895&gt;90,TONGHOP!O895&lt;=120)),TONGHOP!R895,"")</f>
        <v/>
      </c>
      <c r="F895" s="1" t="str">
        <f t="shared" si="53"/>
        <v/>
      </c>
      <c r="G895" s="1" t="str">
        <f>IF(AND(TONGHOP!K895="KTHP",OR(TONGHOP!L895="LT",TONGHOP!L895="TN"),AND(TONGHOP!O895&gt;120,TONGHOP!O895&lt;=150)),TONGHOP!Q895,"")</f>
        <v/>
      </c>
      <c r="H895" s="1" t="str">
        <f>IF(AND(TONGHOP!K895="KTHP",OR(TONGHOP!L895="LT",TONGHOP!L895="TN"),AND(TONGHOP!O895&gt;120,TONGHOP!O895&lt;=150)),TONGHOP!R895,"")</f>
        <v/>
      </c>
      <c r="I895" s="1" t="str">
        <f t="shared" si="54"/>
        <v/>
      </c>
      <c r="J895" s="1" t="str">
        <f>IF(AND(TONGHOP!K895="KTHP",OR(TONGHOP!L895="LT",TONGHOP!L895="TN"),TONGHOP!O895&gt;150),TONGHOP!Q895,"")</f>
        <v/>
      </c>
      <c r="K895" s="1" t="str">
        <f>IF(AND(TONGHOP!K895="KTHP",OR(TONGHOP!L895="LT",TONGHOP!L895="TN"),TONGHOP!O895&gt;150),TONGHOP!R895,"")</f>
        <v/>
      </c>
      <c r="L895" s="1" t="str">
        <f t="shared" si="55"/>
        <v/>
      </c>
    </row>
    <row r="896" spans="1:12">
      <c r="A896" s="1" t="str">
        <f>IF(AND(TONGHOP!K896="KTHP",OR(TONGHOP!L896="LT",TONGHOP!L896="TN"),TONGHOP!O896&lt;=90),TONGHOP!Q896,"")</f>
        <v>Hà Chí Công</v>
      </c>
      <c r="B896" s="1" t="str">
        <f>IF(AND(TONGHOP!K896="KTHP",OR(TONGHOP!L896="LT",TONGHOP!L896="TN"),TONGHOP!O896&lt;=90),TONGHOP!R896,"")</f>
        <v>Vương Thanh Thuỷ</v>
      </c>
      <c r="C896" s="1">
        <f t="shared" si="52"/>
        <v>1.2</v>
      </c>
      <c r="D896" s="1" t="str">
        <f>IF(AND(TONGHOP!K896="KTHP",OR(TONGHOP!L896="LT",TONGHOP!L896="TN"),AND(TONGHOP!O896&gt;90,TONGHOP!O896&lt;=120)),TONGHOP!Q896,"")</f>
        <v/>
      </c>
      <c r="E896" s="1" t="str">
        <f>IF(AND(TONGHOP!K896="KTHP",OR(TONGHOP!L896="LT",TONGHOP!L896="TN"),AND(TONGHOP!O896&gt;90,TONGHOP!O896&lt;=120)),TONGHOP!R896,"")</f>
        <v/>
      </c>
      <c r="F896" s="1" t="str">
        <f t="shared" si="53"/>
        <v/>
      </c>
      <c r="G896" s="1" t="str">
        <f>IF(AND(TONGHOP!K896="KTHP",OR(TONGHOP!L896="LT",TONGHOP!L896="TN"),AND(TONGHOP!O896&gt;120,TONGHOP!O896&lt;=150)),TONGHOP!Q896,"")</f>
        <v/>
      </c>
      <c r="H896" s="1" t="str">
        <f>IF(AND(TONGHOP!K896="KTHP",OR(TONGHOP!L896="LT",TONGHOP!L896="TN"),AND(TONGHOP!O896&gt;120,TONGHOP!O896&lt;=150)),TONGHOP!R896,"")</f>
        <v/>
      </c>
      <c r="I896" s="1" t="str">
        <f t="shared" si="54"/>
        <v/>
      </c>
      <c r="J896" s="1" t="str">
        <f>IF(AND(TONGHOP!K896="KTHP",OR(TONGHOP!L896="LT",TONGHOP!L896="TN"),TONGHOP!O896&gt;150),TONGHOP!Q896,"")</f>
        <v/>
      </c>
      <c r="K896" s="1" t="str">
        <f>IF(AND(TONGHOP!K896="KTHP",OR(TONGHOP!L896="LT",TONGHOP!L896="TN"),TONGHOP!O896&gt;150),TONGHOP!R896,"")</f>
        <v/>
      </c>
      <c r="L896" s="1" t="str">
        <f t="shared" si="55"/>
        <v/>
      </c>
    </row>
    <row r="897" spans="1:12">
      <c r="A897" s="1" t="str">
        <f>IF(AND(TONGHOP!K897="KTHP",OR(TONGHOP!L897="LT",TONGHOP!L897="TN"),TONGHOP!O897&lt;=90),TONGHOP!Q897,"")</f>
        <v>Lư Thị Yến Vũ</v>
      </c>
      <c r="B897" s="1" t="str">
        <f>IF(AND(TONGHOP!K897="KTHP",OR(TONGHOP!L897="LT",TONGHOP!L897="TN"),TONGHOP!O897&lt;=90),TONGHOP!R897,"")</f>
        <v>Lưu Thị Thúy</v>
      </c>
      <c r="C897" s="1">
        <f t="shared" si="52"/>
        <v>1.2</v>
      </c>
      <c r="D897" s="1" t="str">
        <f>IF(AND(TONGHOP!K897="KTHP",OR(TONGHOP!L897="LT",TONGHOP!L897="TN"),AND(TONGHOP!O897&gt;90,TONGHOP!O897&lt;=120)),TONGHOP!Q897,"")</f>
        <v/>
      </c>
      <c r="E897" s="1" t="str">
        <f>IF(AND(TONGHOP!K897="KTHP",OR(TONGHOP!L897="LT",TONGHOP!L897="TN"),AND(TONGHOP!O897&gt;90,TONGHOP!O897&lt;=120)),TONGHOP!R897,"")</f>
        <v/>
      </c>
      <c r="F897" s="1" t="str">
        <f t="shared" si="53"/>
        <v/>
      </c>
      <c r="G897" s="1" t="str">
        <f>IF(AND(TONGHOP!K897="KTHP",OR(TONGHOP!L897="LT",TONGHOP!L897="TN"),AND(TONGHOP!O897&gt;120,TONGHOP!O897&lt;=150)),TONGHOP!Q897,"")</f>
        <v/>
      </c>
      <c r="H897" s="1" t="str">
        <f>IF(AND(TONGHOP!K897="KTHP",OR(TONGHOP!L897="LT",TONGHOP!L897="TN"),AND(TONGHOP!O897&gt;120,TONGHOP!O897&lt;=150)),TONGHOP!R897,"")</f>
        <v/>
      </c>
      <c r="I897" s="1" t="str">
        <f t="shared" si="54"/>
        <v/>
      </c>
      <c r="J897" s="1" t="str">
        <f>IF(AND(TONGHOP!K897="KTHP",OR(TONGHOP!L897="LT",TONGHOP!L897="TN"),TONGHOP!O897&gt;150),TONGHOP!Q897,"")</f>
        <v/>
      </c>
      <c r="K897" s="1" t="str">
        <f>IF(AND(TONGHOP!K897="KTHP",OR(TONGHOP!L897="LT",TONGHOP!L897="TN"),TONGHOP!O897&gt;150),TONGHOP!R897,"")</f>
        <v/>
      </c>
      <c r="L897" s="1" t="str">
        <f t="shared" si="55"/>
        <v/>
      </c>
    </row>
    <row r="898" spans="1:12">
      <c r="A898" s="1" t="str">
        <f>IF(AND(TONGHOP!K898="KTHP",OR(TONGHOP!L898="LT",TONGHOP!L898="TN"),TONGHOP!O898&lt;=90),TONGHOP!Q898,"")</f>
        <v>Trần Đình Khoa</v>
      </c>
      <c r="B898" s="1" t="str">
        <f>IF(AND(TONGHOP!K898="KTHP",OR(TONGHOP!L898="LT",TONGHOP!L898="TN"),TONGHOP!O898&lt;=90),TONGHOP!R898,"")</f>
        <v>Dương Đức Kiên</v>
      </c>
      <c r="C898" s="1">
        <f t="shared" si="52"/>
        <v>1.2</v>
      </c>
      <c r="D898" s="1" t="str">
        <f>IF(AND(TONGHOP!K898="KTHP",OR(TONGHOP!L898="LT",TONGHOP!L898="TN"),AND(TONGHOP!O898&gt;90,TONGHOP!O898&lt;=120)),TONGHOP!Q898,"")</f>
        <v/>
      </c>
      <c r="E898" s="1" t="str">
        <f>IF(AND(TONGHOP!K898="KTHP",OR(TONGHOP!L898="LT",TONGHOP!L898="TN"),AND(TONGHOP!O898&gt;90,TONGHOP!O898&lt;=120)),TONGHOP!R898,"")</f>
        <v/>
      </c>
      <c r="F898" s="1" t="str">
        <f t="shared" si="53"/>
        <v/>
      </c>
      <c r="G898" s="1" t="str">
        <f>IF(AND(TONGHOP!K898="KTHP",OR(TONGHOP!L898="LT",TONGHOP!L898="TN"),AND(TONGHOP!O898&gt;120,TONGHOP!O898&lt;=150)),TONGHOP!Q898,"")</f>
        <v/>
      </c>
      <c r="H898" s="1" t="str">
        <f>IF(AND(TONGHOP!K898="KTHP",OR(TONGHOP!L898="LT",TONGHOP!L898="TN"),AND(TONGHOP!O898&gt;120,TONGHOP!O898&lt;=150)),TONGHOP!R898,"")</f>
        <v/>
      </c>
      <c r="I898" s="1" t="str">
        <f t="shared" si="54"/>
        <v/>
      </c>
      <c r="J898" s="1" t="str">
        <f>IF(AND(TONGHOP!K898="KTHP",OR(TONGHOP!L898="LT",TONGHOP!L898="TN"),TONGHOP!O898&gt;150),TONGHOP!Q898,"")</f>
        <v/>
      </c>
      <c r="K898" s="1" t="str">
        <f>IF(AND(TONGHOP!K898="KTHP",OR(TONGHOP!L898="LT",TONGHOP!L898="TN"),TONGHOP!O898&gt;150),TONGHOP!R898,"")</f>
        <v/>
      </c>
      <c r="L898" s="1" t="str">
        <f t="shared" si="55"/>
        <v/>
      </c>
    </row>
    <row r="899" spans="1:12">
      <c r="A899" s="1" t="str">
        <f>IF(AND(TONGHOP!K899="KTHP",OR(TONGHOP!L899="LT",TONGHOP!L899="TN"),TONGHOP!O899&lt;=90),TONGHOP!Q899,"")</f>
        <v>Lương Thị Thanh Hà</v>
      </c>
      <c r="B899" s="1" t="str">
        <f>IF(AND(TONGHOP!K899="KTHP",OR(TONGHOP!L899="LT",TONGHOP!L899="TN"),TONGHOP!O899&lt;=90),TONGHOP!R899,"")</f>
        <v>Trương Thị Hồng</v>
      </c>
      <c r="C899" s="1">
        <f t="shared" ref="C899:C962" si="56">IF(AND(A899="",B899=""),"",1.2)</f>
        <v>1.2</v>
      </c>
      <c r="D899" s="1" t="str">
        <f>IF(AND(TONGHOP!K899="KTHP",OR(TONGHOP!L899="LT",TONGHOP!L899="TN"),AND(TONGHOP!O899&gt;90,TONGHOP!O899&lt;=120)),TONGHOP!Q899,"")</f>
        <v/>
      </c>
      <c r="E899" s="1" t="str">
        <f>IF(AND(TONGHOP!K899="KTHP",OR(TONGHOP!L899="LT",TONGHOP!L899="TN"),AND(TONGHOP!O899&gt;90,TONGHOP!O899&lt;=120)),TONGHOP!R899,"")</f>
        <v/>
      </c>
      <c r="F899" s="1" t="str">
        <f t="shared" ref="F899:F962" si="57">IF(AND(D899="",E899=""),"",1.6)</f>
        <v/>
      </c>
      <c r="G899" s="1" t="str">
        <f>IF(AND(TONGHOP!K899="KTHP",OR(TONGHOP!L899="LT",TONGHOP!L899="TN"),AND(TONGHOP!O899&gt;120,TONGHOP!O899&lt;=150)),TONGHOP!Q899,"")</f>
        <v/>
      </c>
      <c r="H899" s="1" t="str">
        <f>IF(AND(TONGHOP!K899="KTHP",OR(TONGHOP!L899="LT",TONGHOP!L899="TN"),AND(TONGHOP!O899&gt;120,TONGHOP!O899&lt;=150)),TONGHOP!R899,"")</f>
        <v/>
      </c>
      <c r="I899" s="1" t="str">
        <f t="shared" ref="I899:I962" si="58">IF(AND(G899="",H899=""),"",2)</f>
        <v/>
      </c>
      <c r="J899" s="1" t="str">
        <f>IF(AND(TONGHOP!K899="KTHP",OR(TONGHOP!L899="LT",TONGHOP!L899="TN"),TONGHOP!O899&gt;150),TONGHOP!Q899,"")</f>
        <v/>
      </c>
      <c r="K899" s="1" t="str">
        <f>IF(AND(TONGHOP!K899="KTHP",OR(TONGHOP!L899="LT",TONGHOP!L899="TN"),TONGHOP!O899&gt;150),TONGHOP!R899,"")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IF(AND(TONGHOP!K900="KTHP",OR(TONGHOP!L900="LT",TONGHOP!L900="TN"),TONGHOP!O900&lt;=90),TONGHOP!Q900,"")</f>
        <v>Nguyễn Thị Ngọc Hiền</v>
      </c>
      <c r="B900" s="1" t="str">
        <f>IF(AND(TONGHOP!K900="KTHP",OR(TONGHOP!L900="LT",TONGHOP!L900="TN"),TONGHOP!O900&lt;=90),TONGHOP!R900,"")</f>
        <v>Lữ Xuân Trang</v>
      </c>
      <c r="C900" s="1">
        <f t="shared" si="56"/>
        <v>1.2</v>
      </c>
      <c r="D900" s="1" t="str">
        <f>IF(AND(TONGHOP!K900="KTHP",OR(TONGHOP!L900="LT",TONGHOP!L900="TN"),AND(TONGHOP!O900&gt;90,TONGHOP!O900&lt;=120)),TONGHOP!Q900,"")</f>
        <v/>
      </c>
      <c r="E900" s="1" t="str">
        <f>IF(AND(TONGHOP!K900="KTHP",OR(TONGHOP!L900="LT",TONGHOP!L900="TN"),AND(TONGHOP!O900&gt;90,TONGHOP!O900&lt;=120)),TONGHOP!R900,"")</f>
        <v/>
      </c>
      <c r="F900" s="1" t="str">
        <f t="shared" si="57"/>
        <v/>
      </c>
      <c r="G900" s="1" t="str">
        <f>IF(AND(TONGHOP!K900="KTHP",OR(TONGHOP!L900="LT",TONGHOP!L900="TN"),AND(TONGHOP!O900&gt;120,TONGHOP!O900&lt;=150)),TONGHOP!Q900,"")</f>
        <v/>
      </c>
      <c r="H900" s="1" t="str">
        <f>IF(AND(TONGHOP!K900="KTHP",OR(TONGHOP!L900="LT",TONGHOP!L900="TN"),AND(TONGHOP!O900&gt;120,TONGHOP!O900&lt;=150)),TONGHOP!R900,"")</f>
        <v/>
      </c>
      <c r="I900" s="1" t="str">
        <f t="shared" si="58"/>
        <v/>
      </c>
      <c r="J900" s="1" t="str">
        <f>IF(AND(TONGHOP!K900="KTHP",OR(TONGHOP!L900="LT",TONGHOP!L900="TN"),TONGHOP!O900&gt;150),TONGHOP!Q900,"")</f>
        <v/>
      </c>
      <c r="K900" s="1" t="str">
        <f>IF(AND(TONGHOP!K900="KTHP",OR(TONGHOP!L900="LT",TONGHOP!L900="TN"),TONGHOP!O900&gt;150),TONGHOP!R900,"")</f>
        <v/>
      </c>
      <c r="L900" s="1" t="str">
        <f t="shared" si="59"/>
        <v/>
      </c>
    </row>
    <row r="901" spans="1:12">
      <c r="A901" s="1" t="str">
        <f>IF(AND(TONGHOP!K901="KTHP",OR(TONGHOP!L901="LT",TONGHOP!L901="TN"),TONGHOP!O901&lt;=90),TONGHOP!Q901,"")</f>
        <v>Phan Văn Hoà</v>
      </c>
      <c r="B901" s="1" t="str">
        <f>IF(AND(TONGHOP!K901="KTHP",OR(TONGHOP!L901="LT",TONGHOP!L901="TN"),TONGHOP!O901&lt;=90),TONGHOP!R901,"")</f>
        <v>Phan Thị Huyền Trang</v>
      </c>
      <c r="C901" s="1">
        <f t="shared" si="56"/>
        <v>1.2</v>
      </c>
      <c r="D901" s="1" t="str">
        <f>IF(AND(TONGHOP!K901="KTHP",OR(TONGHOP!L901="LT",TONGHOP!L901="TN"),AND(TONGHOP!O901&gt;90,TONGHOP!O901&lt;=120)),TONGHOP!Q901,"")</f>
        <v/>
      </c>
      <c r="E901" s="1" t="str">
        <f>IF(AND(TONGHOP!K901="KTHP",OR(TONGHOP!L901="LT",TONGHOP!L901="TN"),AND(TONGHOP!O901&gt;90,TONGHOP!O901&lt;=120)),TONGHOP!R901,"")</f>
        <v/>
      </c>
      <c r="F901" s="1" t="str">
        <f t="shared" si="57"/>
        <v/>
      </c>
      <c r="G901" s="1" t="str">
        <f>IF(AND(TONGHOP!K901="KTHP",OR(TONGHOP!L901="LT",TONGHOP!L901="TN"),AND(TONGHOP!O901&gt;120,TONGHOP!O901&lt;=150)),TONGHOP!Q901,"")</f>
        <v/>
      </c>
      <c r="H901" s="1" t="str">
        <f>IF(AND(TONGHOP!K901="KTHP",OR(TONGHOP!L901="LT",TONGHOP!L901="TN"),AND(TONGHOP!O901&gt;120,TONGHOP!O901&lt;=150)),TONGHOP!R901,"")</f>
        <v/>
      </c>
      <c r="I901" s="1" t="str">
        <f t="shared" si="58"/>
        <v/>
      </c>
      <c r="J901" s="1" t="str">
        <f>IF(AND(TONGHOP!K901="KTHP",OR(TONGHOP!L901="LT",TONGHOP!L901="TN"),TONGHOP!O901&gt;150),TONGHOP!Q901,"")</f>
        <v/>
      </c>
      <c r="K901" s="1" t="str">
        <f>IF(AND(TONGHOP!K901="KTHP",OR(TONGHOP!L901="LT",TONGHOP!L901="TN"),TONGHOP!O901&gt;150),TONGHOP!R901,"")</f>
        <v/>
      </c>
      <c r="L901" s="1" t="str">
        <f t="shared" si="59"/>
        <v/>
      </c>
    </row>
    <row r="902" spans="1:12">
      <c r="A902" s="1" t="str">
        <f>IF(AND(TONGHOP!K902="KTHP",OR(TONGHOP!L902="LT",TONGHOP!L902="TN"),TONGHOP!O902&lt;=90),TONGHOP!Q902,"")</f>
        <v>Nguyễn Trọng Trí</v>
      </c>
      <c r="B902" s="1" t="str">
        <f>IF(AND(TONGHOP!K902="KTHP",OR(TONGHOP!L902="LT",TONGHOP!L902="TN"),TONGHOP!O902&lt;=90),TONGHOP!R902,"")</f>
        <v>Phạm Thị Thu Hiền</v>
      </c>
      <c r="C902" s="1">
        <f t="shared" si="56"/>
        <v>1.2</v>
      </c>
      <c r="D902" s="1" t="str">
        <f>IF(AND(TONGHOP!K902="KTHP",OR(TONGHOP!L902="LT",TONGHOP!L902="TN"),AND(TONGHOP!O902&gt;90,TONGHOP!O902&lt;=120)),TONGHOP!Q902,"")</f>
        <v/>
      </c>
      <c r="E902" s="1" t="str">
        <f>IF(AND(TONGHOP!K902="KTHP",OR(TONGHOP!L902="LT",TONGHOP!L902="TN"),AND(TONGHOP!O902&gt;90,TONGHOP!O902&lt;=120)),TONGHOP!R902,"")</f>
        <v/>
      </c>
      <c r="F902" s="1" t="str">
        <f t="shared" si="57"/>
        <v/>
      </c>
      <c r="G902" s="1" t="str">
        <f>IF(AND(TONGHOP!K902="KTHP",OR(TONGHOP!L902="LT",TONGHOP!L902="TN"),AND(TONGHOP!O902&gt;120,TONGHOP!O902&lt;=150)),TONGHOP!Q902,"")</f>
        <v/>
      </c>
      <c r="H902" s="1" t="str">
        <f>IF(AND(TONGHOP!K902="KTHP",OR(TONGHOP!L902="LT",TONGHOP!L902="TN"),AND(TONGHOP!O902&gt;120,TONGHOP!O902&lt;=150)),TONGHOP!R902,"")</f>
        <v/>
      </c>
      <c r="I902" s="1" t="str">
        <f t="shared" si="58"/>
        <v/>
      </c>
      <c r="J902" s="1" t="str">
        <f>IF(AND(TONGHOP!K902="KTHP",OR(TONGHOP!L902="LT",TONGHOP!L902="TN"),TONGHOP!O902&gt;150),TONGHOP!Q902,"")</f>
        <v/>
      </c>
      <c r="K902" s="1" t="str">
        <f>IF(AND(TONGHOP!K902="KTHP",OR(TONGHOP!L902="LT",TONGHOP!L902="TN"),TONGHOP!O902&gt;150),TONGHOP!R902,"")</f>
        <v/>
      </c>
      <c r="L902" s="1" t="str">
        <f t="shared" si="59"/>
        <v/>
      </c>
    </row>
    <row r="903" spans="1:12">
      <c r="A903" s="1" t="str">
        <f>IF(AND(TONGHOP!K903="KTHP",OR(TONGHOP!L903="LT",TONGHOP!L903="TN"),TONGHOP!O903&lt;=90),TONGHOP!Q903,"")</f>
        <v>Hà Như Mai</v>
      </c>
      <c r="B903" s="1" t="str">
        <f>IF(AND(TONGHOP!K903="KTHP",OR(TONGHOP!L903="LT",TONGHOP!L903="TN"),TONGHOP!O903&lt;=90),TONGHOP!R903,"")</f>
        <v>Võ Thị Hồng Lan</v>
      </c>
      <c r="C903" s="1">
        <f t="shared" si="56"/>
        <v>1.2</v>
      </c>
      <c r="D903" s="1" t="str">
        <f>IF(AND(TONGHOP!K903="KTHP",OR(TONGHOP!L903="LT",TONGHOP!L903="TN"),AND(TONGHOP!O903&gt;90,TONGHOP!O903&lt;=120)),TONGHOP!Q903,"")</f>
        <v/>
      </c>
      <c r="E903" s="1" t="str">
        <f>IF(AND(TONGHOP!K903="KTHP",OR(TONGHOP!L903="LT",TONGHOP!L903="TN"),AND(TONGHOP!O903&gt;90,TONGHOP!O903&lt;=120)),TONGHOP!R903,"")</f>
        <v/>
      </c>
      <c r="F903" s="1" t="str">
        <f t="shared" si="57"/>
        <v/>
      </c>
      <c r="G903" s="1" t="str">
        <f>IF(AND(TONGHOP!K903="KTHP",OR(TONGHOP!L903="LT",TONGHOP!L903="TN"),AND(TONGHOP!O903&gt;120,TONGHOP!O903&lt;=150)),TONGHOP!Q903,"")</f>
        <v/>
      </c>
      <c r="H903" s="1" t="str">
        <f>IF(AND(TONGHOP!K903="KTHP",OR(TONGHOP!L903="LT",TONGHOP!L903="TN"),AND(TONGHOP!O903&gt;120,TONGHOP!O903&lt;=150)),TONGHOP!R903,"")</f>
        <v/>
      </c>
      <c r="I903" s="1" t="str">
        <f t="shared" si="58"/>
        <v/>
      </c>
      <c r="J903" s="1" t="str">
        <f>IF(AND(TONGHOP!K903="KTHP",OR(TONGHOP!L903="LT",TONGHOP!L903="TN"),TONGHOP!O903&gt;150),TONGHOP!Q903,"")</f>
        <v/>
      </c>
      <c r="K903" s="1" t="str">
        <f>IF(AND(TONGHOP!K903="KTHP",OR(TONGHOP!L903="LT",TONGHOP!L903="TN"),TONGHOP!O903&gt;150),TONGHOP!R903,"")</f>
        <v/>
      </c>
      <c r="L903" s="1" t="str">
        <f t="shared" si="59"/>
        <v/>
      </c>
    </row>
    <row r="904" spans="1:12">
      <c r="A904" s="1" t="str">
        <f>IF(AND(TONGHOP!K904="KTHP",OR(TONGHOP!L904="LT",TONGHOP!L904="TN"),TONGHOP!O904&lt;=90),TONGHOP!Q904,"")</f>
        <v>Nguyễn Thị Tố Nga</v>
      </c>
      <c r="B904" s="1" t="str">
        <f>IF(AND(TONGHOP!K904="KTHP",OR(TONGHOP!L904="LT",TONGHOP!L904="TN"),TONGHOP!O904&lt;=90),TONGHOP!R904,"")</f>
        <v>Trần Nguyên Bảo Trân</v>
      </c>
      <c r="C904" s="1">
        <f t="shared" si="56"/>
        <v>1.2</v>
      </c>
      <c r="D904" s="1" t="str">
        <f>IF(AND(TONGHOP!K904="KTHP",OR(TONGHOP!L904="LT",TONGHOP!L904="TN"),AND(TONGHOP!O904&gt;90,TONGHOP!O904&lt;=120)),TONGHOP!Q904,"")</f>
        <v/>
      </c>
      <c r="E904" s="1" t="str">
        <f>IF(AND(TONGHOP!K904="KTHP",OR(TONGHOP!L904="LT",TONGHOP!L904="TN"),AND(TONGHOP!O904&gt;90,TONGHOP!O904&lt;=120)),TONGHOP!R904,"")</f>
        <v/>
      </c>
      <c r="F904" s="1" t="str">
        <f t="shared" si="57"/>
        <v/>
      </c>
      <c r="G904" s="1" t="str">
        <f>IF(AND(TONGHOP!K904="KTHP",OR(TONGHOP!L904="LT",TONGHOP!L904="TN"),AND(TONGHOP!O904&gt;120,TONGHOP!O904&lt;=150)),TONGHOP!Q904,"")</f>
        <v/>
      </c>
      <c r="H904" s="1" t="str">
        <f>IF(AND(TONGHOP!K904="KTHP",OR(TONGHOP!L904="LT",TONGHOP!L904="TN"),AND(TONGHOP!O904&gt;120,TONGHOP!O904&lt;=150)),TONGHOP!R904,"")</f>
        <v/>
      </c>
      <c r="I904" s="1" t="str">
        <f t="shared" si="58"/>
        <v/>
      </c>
      <c r="J904" s="1" t="str">
        <f>IF(AND(TONGHOP!K904="KTHP",OR(TONGHOP!L904="LT",TONGHOP!L904="TN"),TONGHOP!O904&gt;150),TONGHOP!Q904,"")</f>
        <v/>
      </c>
      <c r="K904" s="1" t="str">
        <f>IF(AND(TONGHOP!K904="KTHP",OR(TONGHOP!L904="LT",TONGHOP!L904="TN"),TONGHOP!O904&gt;150),TONGHOP!R904,"")</f>
        <v/>
      </c>
      <c r="L904" s="1" t="str">
        <f t="shared" si="59"/>
        <v/>
      </c>
    </row>
    <row r="905" spans="1:12">
      <c r="A905" s="1" t="str">
        <f>IF(AND(TONGHOP!K905="KTHP",OR(TONGHOP!L905="LT",TONGHOP!L905="TN"),TONGHOP!O905&lt;=90),TONGHOP!Q905,"")</f>
        <v>Vũ Hạnh Chiêu</v>
      </c>
      <c r="B905" s="1" t="str">
        <f>IF(AND(TONGHOP!K905="KTHP",OR(TONGHOP!L905="LT",TONGHOP!L905="TN"),TONGHOP!O905&lt;=90),TONGHOP!R905,"")</f>
        <v>Trần Văn Lượng</v>
      </c>
      <c r="C905" s="1">
        <f t="shared" si="56"/>
        <v>1.2</v>
      </c>
      <c r="D905" s="1" t="str">
        <f>IF(AND(TONGHOP!K905="KTHP",OR(TONGHOP!L905="LT",TONGHOP!L905="TN"),AND(TONGHOP!O905&gt;90,TONGHOP!O905&lt;=120)),TONGHOP!Q905,"")</f>
        <v/>
      </c>
      <c r="E905" s="1" t="str">
        <f>IF(AND(TONGHOP!K905="KTHP",OR(TONGHOP!L905="LT",TONGHOP!L905="TN"),AND(TONGHOP!O905&gt;90,TONGHOP!O905&lt;=120)),TONGHOP!R905,"")</f>
        <v/>
      </c>
      <c r="F905" s="1" t="str">
        <f t="shared" si="57"/>
        <v/>
      </c>
      <c r="G905" s="1" t="str">
        <f>IF(AND(TONGHOP!K905="KTHP",OR(TONGHOP!L905="LT",TONGHOP!L905="TN"),AND(TONGHOP!O905&gt;120,TONGHOP!O905&lt;=150)),TONGHOP!Q905,"")</f>
        <v/>
      </c>
      <c r="H905" s="1" t="str">
        <f>IF(AND(TONGHOP!K905="KTHP",OR(TONGHOP!L905="LT",TONGHOP!L905="TN"),AND(TONGHOP!O905&gt;120,TONGHOP!O905&lt;=150)),TONGHOP!R905,"")</f>
        <v/>
      </c>
      <c r="I905" s="1" t="str">
        <f t="shared" si="58"/>
        <v/>
      </c>
      <c r="J905" s="1" t="str">
        <f>IF(AND(TONGHOP!K905="KTHP",OR(TONGHOP!L905="LT",TONGHOP!L905="TN"),TONGHOP!O905&gt;150),TONGHOP!Q905,"")</f>
        <v/>
      </c>
      <c r="K905" s="1" t="str">
        <f>IF(AND(TONGHOP!K905="KTHP",OR(TONGHOP!L905="LT",TONGHOP!L905="TN"),TONGHOP!O905&gt;150),TONGHOP!R905,"")</f>
        <v/>
      </c>
      <c r="L905" s="1" t="str">
        <f t="shared" si="59"/>
        <v/>
      </c>
    </row>
    <row r="906" spans="1:12">
      <c r="A906" s="1" t="str">
        <f>IF(AND(TONGHOP!K906="KTHP",OR(TONGHOP!L906="LT",TONGHOP!L906="TN"),TONGHOP!O906&lt;=90),TONGHOP!Q906,"")</f>
        <v>Đặng Thế Huân</v>
      </c>
      <c r="B906" s="1" t="str">
        <f>IF(AND(TONGHOP!K906="KTHP",OR(TONGHOP!L906="LT",TONGHOP!L906="TN"),TONGHOP!O906&lt;=90),TONGHOP!R906,"")</f>
        <v>Hoàng Phúc Bảo</v>
      </c>
      <c r="C906" s="1">
        <f t="shared" si="56"/>
        <v>1.2</v>
      </c>
      <c r="D906" s="1" t="str">
        <f>IF(AND(TONGHOP!K906="KTHP",OR(TONGHOP!L906="LT",TONGHOP!L906="TN"),AND(TONGHOP!O906&gt;90,TONGHOP!O906&lt;=120)),TONGHOP!Q906,"")</f>
        <v/>
      </c>
      <c r="E906" s="1" t="str">
        <f>IF(AND(TONGHOP!K906="KTHP",OR(TONGHOP!L906="LT",TONGHOP!L906="TN"),AND(TONGHOP!O906&gt;90,TONGHOP!O906&lt;=120)),TONGHOP!R906,"")</f>
        <v/>
      </c>
      <c r="F906" s="1" t="str">
        <f t="shared" si="57"/>
        <v/>
      </c>
      <c r="G906" s="1" t="str">
        <f>IF(AND(TONGHOP!K906="KTHP",OR(TONGHOP!L906="LT",TONGHOP!L906="TN"),AND(TONGHOP!O906&gt;120,TONGHOP!O906&lt;=150)),TONGHOP!Q906,"")</f>
        <v/>
      </c>
      <c r="H906" s="1" t="str">
        <f>IF(AND(TONGHOP!K906="KTHP",OR(TONGHOP!L906="LT",TONGHOP!L906="TN"),AND(TONGHOP!O906&gt;120,TONGHOP!O906&lt;=150)),TONGHOP!R906,"")</f>
        <v/>
      </c>
      <c r="I906" s="1" t="str">
        <f t="shared" si="58"/>
        <v/>
      </c>
      <c r="J906" s="1" t="str">
        <f>IF(AND(TONGHOP!K906="KTHP",OR(TONGHOP!L906="LT",TONGHOP!L906="TN"),TONGHOP!O906&gt;150),TONGHOP!Q906,"")</f>
        <v/>
      </c>
      <c r="K906" s="1" t="str">
        <f>IF(AND(TONGHOP!K906="KTHP",OR(TONGHOP!L906="LT",TONGHOP!L906="TN"),TONGHOP!O906&gt;150),TONGHOP!R906,"")</f>
        <v/>
      </c>
      <c r="L906" s="1" t="str">
        <f t="shared" si="59"/>
        <v/>
      </c>
    </row>
    <row r="907" spans="1:12">
      <c r="A907" s="1">
        <f>IF(AND(TONGHOP!K907="KTHP",OR(TONGHOP!L907="LT",TONGHOP!L907="TN"),TONGHOP!O907&lt;=90),TONGHOP!Q907,"")</f>
        <v>0</v>
      </c>
      <c r="B907" s="1">
        <f>IF(AND(TONGHOP!K907="KTHP",OR(TONGHOP!L907="LT",TONGHOP!L907="TN"),TONGHOP!O907&lt;=90),TONGHOP!R907,"")</f>
        <v>0</v>
      </c>
      <c r="C907" s="1">
        <f t="shared" si="56"/>
        <v>1.2</v>
      </c>
      <c r="D907" s="1" t="str">
        <f>IF(AND(TONGHOP!K907="KTHP",OR(TONGHOP!L907="LT",TONGHOP!L907="TN"),AND(TONGHOP!O907&gt;90,TONGHOP!O907&lt;=120)),TONGHOP!Q907,"")</f>
        <v/>
      </c>
      <c r="E907" s="1" t="str">
        <f>IF(AND(TONGHOP!K907="KTHP",OR(TONGHOP!L907="LT",TONGHOP!L907="TN"),AND(TONGHOP!O907&gt;90,TONGHOP!O907&lt;=120)),TONGHOP!R907,"")</f>
        <v/>
      </c>
      <c r="F907" s="1" t="str">
        <f t="shared" si="57"/>
        <v/>
      </c>
      <c r="G907" s="1" t="str">
        <f>IF(AND(TONGHOP!K907="KTHP",OR(TONGHOP!L907="LT",TONGHOP!L907="TN"),AND(TONGHOP!O907&gt;120,TONGHOP!O907&lt;=150)),TONGHOP!Q907,"")</f>
        <v/>
      </c>
      <c r="H907" s="1" t="str">
        <f>IF(AND(TONGHOP!K907="KTHP",OR(TONGHOP!L907="LT",TONGHOP!L907="TN"),AND(TONGHOP!O907&gt;120,TONGHOP!O907&lt;=150)),TONGHOP!R907,"")</f>
        <v/>
      </c>
      <c r="I907" s="1" t="str">
        <f t="shared" si="58"/>
        <v/>
      </c>
      <c r="J907" s="1" t="str">
        <f>IF(AND(TONGHOP!K907="KTHP",OR(TONGHOP!L907="LT",TONGHOP!L907="TN"),TONGHOP!O907&gt;150),TONGHOP!Q907,"")</f>
        <v/>
      </c>
      <c r="K907" s="1" t="str">
        <f>IF(AND(TONGHOP!K907="KTHP",OR(TONGHOP!L907="LT",TONGHOP!L907="TN"),TONGHOP!O907&gt;150),TONGHOP!R907,"")</f>
        <v/>
      </c>
      <c r="L907" s="1" t="str">
        <f t="shared" si="59"/>
        <v/>
      </c>
    </row>
    <row r="908" spans="1:12">
      <c r="A908" s="1" t="str">
        <f>IF(AND(TONGHOP!K908="KTHP",OR(TONGHOP!L908="LT",TONGHOP!L908="TN"),TONGHOP!O908&lt;=90),TONGHOP!Q908,"")</f>
        <v>Cao Đình Trung Hậu</v>
      </c>
      <c r="B908" s="1" t="str">
        <f>IF(AND(TONGHOP!K908="KTHP",OR(TONGHOP!L908="LT",TONGHOP!L908="TN"),TONGHOP!O908&lt;=90),TONGHOP!R908,"")</f>
        <v>Trần Vĩnh Xuyên</v>
      </c>
      <c r="C908" s="1">
        <f t="shared" si="56"/>
        <v>1.2</v>
      </c>
      <c r="D908" s="1" t="str">
        <f>IF(AND(TONGHOP!K908="KTHP",OR(TONGHOP!L908="LT",TONGHOP!L908="TN"),AND(TONGHOP!O908&gt;90,TONGHOP!O908&lt;=120)),TONGHOP!Q908,"")</f>
        <v/>
      </c>
      <c r="E908" s="1" t="str">
        <f>IF(AND(TONGHOP!K908="KTHP",OR(TONGHOP!L908="LT",TONGHOP!L908="TN"),AND(TONGHOP!O908&gt;90,TONGHOP!O908&lt;=120)),TONGHOP!R908,"")</f>
        <v/>
      </c>
      <c r="F908" s="1" t="str">
        <f t="shared" si="57"/>
        <v/>
      </c>
      <c r="G908" s="1" t="str">
        <f>IF(AND(TONGHOP!K908="KTHP",OR(TONGHOP!L908="LT",TONGHOP!L908="TN"),AND(TONGHOP!O908&gt;120,TONGHOP!O908&lt;=150)),TONGHOP!Q908,"")</f>
        <v/>
      </c>
      <c r="H908" s="1" t="str">
        <f>IF(AND(TONGHOP!K908="KTHP",OR(TONGHOP!L908="LT",TONGHOP!L908="TN"),AND(TONGHOP!O908&gt;120,TONGHOP!O908&lt;=150)),TONGHOP!R908,"")</f>
        <v/>
      </c>
      <c r="I908" s="1" t="str">
        <f t="shared" si="58"/>
        <v/>
      </c>
      <c r="J908" s="1" t="str">
        <f>IF(AND(TONGHOP!K908="KTHP",OR(TONGHOP!L908="LT",TONGHOP!L908="TN"),TONGHOP!O908&gt;150),TONGHOP!Q908,"")</f>
        <v/>
      </c>
      <c r="K908" s="1" t="str">
        <f>IF(AND(TONGHOP!K908="KTHP",OR(TONGHOP!L908="LT",TONGHOP!L908="TN"),TONGHOP!O908&gt;150),TONGHOP!R908,"")</f>
        <v/>
      </c>
      <c r="L908" s="1" t="str">
        <f t="shared" si="59"/>
        <v/>
      </c>
    </row>
    <row r="909" spans="1:12">
      <c r="A909" s="1" t="str">
        <f>IF(AND(TONGHOP!K909="KTHP",OR(TONGHOP!L909="LT",TONGHOP!L909="TN"),TONGHOP!O909&lt;=90),TONGHOP!Q909,"")</f>
        <v>Nguyễn Thị Huyền Nga</v>
      </c>
      <c r="B909" s="1" t="str">
        <f>IF(AND(TONGHOP!K909="KTHP",OR(TONGHOP!L909="LT",TONGHOP!L909="TN"),TONGHOP!O909&lt;=90),TONGHOP!R909,"")</f>
        <v>Nguyễn Văn Hậu</v>
      </c>
      <c r="C909" s="1">
        <f t="shared" si="56"/>
        <v>1.2</v>
      </c>
      <c r="D909" s="1" t="str">
        <f>IF(AND(TONGHOP!K909="KTHP",OR(TONGHOP!L909="LT",TONGHOP!L909="TN"),AND(TONGHOP!O909&gt;90,TONGHOP!O909&lt;=120)),TONGHOP!Q909,"")</f>
        <v/>
      </c>
      <c r="E909" s="1" t="str">
        <f>IF(AND(TONGHOP!K909="KTHP",OR(TONGHOP!L909="LT",TONGHOP!L909="TN"),AND(TONGHOP!O909&gt;90,TONGHOP!O909&lt;=120)),TONGHOP!R909,"")</f>
        <v/>
      </c>
      <c r="F909" s="1" t="str">
        <f t="shared" si="57"/>
        <v/>
      </c>
      <c r="G909" s="1" t="str">
        <f>IF(AND(TONGHOP!K909="KTHP",OR(TONGHOP!L909="LT",TONGHOP!L909="TN"),AND(TONGHOP!O909&gt;120,TONGHOP!O909&lt;=150)),TONGHOP!Q909,"")</f>
        <v/>
      </c>
      <c r="H909" s="1" t="str">
        <f>IF(AND(TONGHOP!K909="KTHP",OR(TONGHOP!L909="LT",TONGHOP!L909="TN"),AND(TONGHOP!O909&gt;120,TONGHOP!O909&lt;=150)),TONGHOP!R909,"")</f>
        <v/>
      </c>
      <c r="I909" s="1" t="str">
        <f t="shared" si="58"/>
        <v/>
      </c>
      <c r="J909" s="1" t="str">
        <f>IF(AND(TONGHOP!K909="KTHP",OR(TONGHOP!L909="LT",TONGHOP!L909="TN"),TONGHOP!O909&gt;150),TONGHOP!Q909,"")</f>
        <v/>
      </c>
      <c r="K909" s="1" t="str">
        <f>IF(AND(TONGHOP!K909="KTHP",OR(TONGHOP!L909="LT",TONGHOP!L909="TN"),TONGHOP!O909&gt;150),TONGHOP!R909,"")</f>
        <v/>
      </c>
      <c r="L909" s="1" t="str">
        <f t="shared" si="59"/>
        <v/>
      </c>
    </row>
    <row r="910" spans="1:12">
      <c r="A910" s="1" t="str">
        <f>IF(AND(TONGHOP!K910="KTHP",OR(TONGHOP!L910="LT",TONGHOP!L910="TN"),TONGHOP!O910&lt;=90),TONGHOP!Q910,"")</f>
        <v>Nguyễn Quỳnh Giao</v>
      </c>
      <c r="B910" s="1" t="str">
        <f>IF(AND(TONGHOP!K910="KTHP",OR(TONGHOP!L910="LT",TONGHOP!L910="TN"),TONGHOP!O910&lt;=90),TONGHOP!R910,"")</f>
        <v>Trần Thanh Trúc</v>
      </c>
      <c r="C910" s="1">
        <f t="shared" si="56"/>
        <v>1.2</v>
      </c>
      <c r="D910" s="1" t="str">
        <f>IF(AND(TONGHOP!K910="KTHP",OR(TONGHOP!L910="LT",TONGHOP!L910="TN"),AND(TONGHOP!O910&gt;90,TONGHOP!O910&lt;=120)),TONGHOP!Q910,"")</f>
        <v/>
      </c>
      <c r="E910" s="1" t="str">
        <f>IF(AND(TONGHOP!K910="KTHP",OR(TONGHOP!L910="LT",TONGHOP!L910="TN"),AND(TONGHOP!O910&gt;90,TONGHOP!O910&lt;=120)),TONGHOP!R910,"")</f>
        <v/>
      </c>
      <c r="F910" s="1" t="str">
        <f t="shared" si="57"/>
        <v/>
      </c>
      <c r="G910" s="1" t="str">
        <f>IF(AND(TONGHOP!K910="KTHP",OR(TONGHOP!L910="LT",TONGHOP!L910="TN"),AND(TONGHOP!O910&gt;120,TONGHOP!O910&lt;=150)),TONGHOP!Q910,"")</f>
        <v/>
      </c>
      <c r="H910" s="1" t="str">
        <f>IF(AND(TONGHOP!K910="KTHP",OR(TONGHOP!L910="LT",TONGHOP!L910="TN"),AND(TONGHOP!O910&gt;120,TONGHOP!O910&lt;=150)),TONGHOP!R910,"")</f>
        <v/>
      </c>
      <c r="I910" s="1" t="str">
        <f t="shared" si="58"/>
        <v/>
      </c>
      <c r="J910" s="1" t="str">
        <f>IF(AND(TONGHOP!K910="KTHP",OR(TONGHOP!L910="LT",TONGHOP!L910="TN"),TONGHOP!O910&gt;150),TONGHOP!Q910,"")</f>
        <v/>
      </c>
      <c r="K910" s="1" t="str">
        <f>IF(AND(TONGHOP!K910="KTHP",OR(TONGHOP!L910="LT",TONGHOP!L910="TN"),TONGHOP!O910&gt;150),TONGHOP!R910,"")</f>
        <v/>
      </c>
      <c r="L910" s="1" t="str">
        <f t="shared" si="59"/>
        <v/>
      </c>
    </row>
    <row r="911" spans="1:12">
      <c r="A911" s="1" t="str">
        <f>IF(AND(TONGHOP!K911="KTHP",OR(TONGHOP!L911="LT",TONGHOP!L911="TN"),TONGHOP!O911&lt;=90),TONGHOP!Q911,"")</f>
        <v>Hà Như Mai</v>
      </c>
      <c r="B911" s="1" t="str">
        <f>IF(AND(TONGHOP!K911="KTHP",OR(TONGHOP!L911="LT",TONGHOP!L911="TN"),TONGHOP!O911&lt;=90),TONGHOP!R911,"")</f>
        <v>Bùi Ánh Tuyết</v>
      </c>
      <c r="C911" s="1">
        <f t="shared" si="56"/>
        <v>1.2</v>
      </c>
      <c r="D911" s="1" t="str">
        <f>IF(AND(TONGHOP!K911="KTHP",OR(TONGHOP!L911="LT",TONGHOP!L911="TN"),AND(TONGHOP!O911&gt;90,TONGHOP!O911&lt;=120)),TONGHOP!Q911,"")</f>
        <v/>
      </c>
      <c r="E911" s="1" t="str">
        <f>IF(AND(TONGHOP!K911="KTHP",OR(TONGHOP!L911="LT",TONGHOP!L911="TN"),AND(TONGHOP!O911&gt;90,TONGHOP!O911&lt;=120)),TONGHOP!R911,"")</f>
        <v/>
      </c>
      <c r="F911" s="1" t="str">
        <f t="shared" si="57"/>
        <v/>
      </c>
      <c r="G911" s="1" t="str">
        <f>IF(AND(TONGHOP!K911="KTHP",OR(TONGHOP!L911="LT",TONGHOP!L911="TN"),AND(TONGHOP!O911&gt;120,TONGHOP!O911&lt;=150)),TONGHOP!Q911,"")</f>
        <v/>
      </c>
      <c r="H911" s="1" t="str">
        <f>IF(AND(TONGHOP!K911="KTHP",OR(TONGHOP!L911="LT",TONGHOP!L911="TN"),AND(TONGHOP!O911&gt;120,TONGHOP!O911&lt;=150)),TONGHOP!R911,"")</f>
        <v/>
      </c>
      <c r="I911" s="1" t="str">
        <f t="shared" si="58"/>
        <v/>
      </c>
      <c r="J911" s="1" t="str">
        <f>IF(AND(TONGHOP!K911="KTHP",OR(TONGHOP!L911="LT",TONGHOP!L911="TN"),TONGHOP!O911&gt;150),TONGHOP!Q911,"")</f>
        <v/>
      </c>
      <c r="K911" s="1" t="str">
        <f>IF(AND(TONGHOP!K911="KTHP",OR(TONGHOP!L911="LT",TONGHOP!L911="TN"),TONGHOP!O911&gt;150),TONGHOP!R911,"")</f>
        <v/>
      </c>
      <c r="L911" s="1" t="str">
        <f t="shared" si="59"/>
        <v/>
      </c>
    </row>
    <row r="912" spans="1:12">
      <c r="A912" s="1" t="str">
        <f>IF(AND(TONGHOP!K912="KTHP",OR(TONGHOP!L912="LT",TONGHOP!L912="TN"),TONGHOP!O912&lt;=90),TONGHOP!Q912,"")</f>
        <v>Đặng Đức Minh</v>
      </c>
      <c r="B912" s="1" t="str">
        <f>IF(AND(TONGHOP!K912="KTHP",OR(TONGHOP!L912="LT",TONGHOP!L912="TN"),TONGHOP!O912&lt;=90),TONGHOP!R912,"")</f>
        <v>Võ Thị Hồng Lan</v>
      </c>
      <c r="C912" s="1">
        <f t="shared" si="56"/>
        <v>1.2</v>
      </c>
      <c r="D912" s="1" t="str">
        <f>IF(AND(TONGHOP!K912="KTHP",OR(TONGHOP!L912="LT",TONGHOP!L912="TN"),AND(TONGHOP!O912&gt;90,TONGHOP!O912&lt;=120)),TONGHOP!Q912,"")</f>
        <v/>
      </c>
      <c r="E912" s="1" t="str">
        <f>IF(AND(TONGHOP!K912="KTHP",OR(TONGHOP!L912="LT",TONGHOP!L912="TN"),AND(TONGHOP!O912&gt;90,TONGHOP!O912&lt;=120)),TONGHOP!R912,"")</f>
        <v/>
      </c>
      <c r="F912" s="1" t="str">
        <f t="shared" si="57"/>
        <v/>
      </c>
      <c r="G912" s="1" t="str">
        <f>IF(AND(TONGHOP!K912="KTHP",OR(TONGHOP!L912="LT",TONGHOP!L912="TN"),AND(TONGHOP!O912&gt;120,TONGHOP!O912&lt;=150)),TONGHOP!Q912,"")</f>
        <v/>
      </c>
      <c r="H912" s="1" t="str">
        <f>IF(AND(TONGHOP!K912="KTHP",OR(TONGHOP!L912="LT",TONGHOP!L912="TN"),AND(TONGHOP!O912&gt;120,TONGHOP!O912&lt;=150)),TONGHOP!R912,"")</f>
        <v/>
      </c>
      <c r="I912" s="1" t="str">
        <f t="shared" si="58"/>
        <v/>
      </c>
      <c r="J912" s="1" t="str">
        <f>IF(AND(TONGHOP!K912="KTHP",OR(TONGHOP!L912="LT",TONGHOP!L912="TN"),TONGHOP!O912&gt;150),TONGHOP!Q912,"")</f>
        <v/>
      </c>
      <c r="K912" s="1" t="str">
        <f>IF(AND(TONGHOP!K912="KTHP",OR(TONGHOP!L912="LT",TONGHOP!L912="TN"),TONGHOP!O912&gt;150),TONGHOP!R912,"")</f>
        <v/>
      </c>
      <c r="L912" s="1" t="str">
        <f t="shared" si="59"/>
        <v/>
      </c>
    </row>
    <row r="913" spans="1:12">
      <c r="A913" s="1" t="str">
        <f>IF(AND(TONGHOP!K913="KTHP",OR(TONGHOP!L913="LT",TONGHOP!L913="TN"),TONGHOP!O913&lt;=90),TONGHOP!Q913,"")</f>
        <v>Nguyễn Trần Thanh Nhàn</v>
      </c>
      <c r="B913" s="1" t="str">
        <f>IF(AND(TONGHOP!K913="KTHP",OR(TONGHOP!L913="LT",TONGHOP!L913="TN"),TONGHOP!O913&lt;=90),TONGHOP!R913,"")</f>
        <v>Trịnh Hoàng Hiệp</v>
      </c>
      <c r="C913" s="1">
        <f t="shared" si="56"/>
        <v>1.2</v>
      </c>
      <c r="D913" s="1" t="str">
        <f>IF(AND(TONGHOP!K913="KTHP",OR(TONGHOP!L913="LT",TONGHOP!L913="TN"),AND(TONGHOP!O913&gt;90,TONGHOP!O913&lt;=120)),TONGHOP!Q913,"")</f>
        <v/>
      </c>
      <c r="E913" s="1" t="str">
        <f>IF(AND(TONGHOP!K913="KTHP",OR(TONGHOP!L913="LT",TONGHOP!L913="TN"),AND(TONGHOP!O913&gt;90,TONGHOP!O913&lt;=120)),TONGHOP!R913,"")</f>
        <v/>
      </c>
      <c r="F913" s="1" t="str">
        <f t="shared" si="57"/>
        <v/>
      </c>
      <c r="G913" s="1" t="str">
        <f>IF(AND(TONGHOP!K913="KTHP",OR(TONGHOP!L913="LT",TONGHOP!L913="TN"),AND(TONGHOP!O913&gt;120,TONGHOP!O913&lt;=150)),TONGHOP!Q913,"")</f>
        <v/>
      </c>
      <c r="H913" s="1" t="str">
        <f>IF(AND(TONGHOP!K913="KTHP",OR(TONGHOP!L913="LT",TONGHOP!L913="TN"),AND(TONGHOP!O913&gt;120,TONGHOP!O913&lt;=150)),TONGHOP!R913,"")</f>
        <v/>
      </c>
      <c r="I913" s="1" t="str">
        <f t="shared" si="58"/>
        <v/>
      </c>
      <c r="J913" s="1" t="str">
        <f>IF(AND(TONGHOP!K913="KTHP",OR(TONGHOP!L913="LT",TONGHOP!L913="TN"),TONGHOP!O913&gt;150),TONGHOP!Q913,"")</f>
        <v/>
      </c>
      <c r="K913" s="1" t="str">
        <f>IF(AND(TONGHOP!K913="KTHP",OR(TONGHOP!L913="LT",TONGHOP!L913="TN"),TONGHOP!O913&gt;150),TONGHOP!R913,"")</f>
        <v/>
      </c>
      <c r="L913" s="1" t="str">
        <f t="shared" si="59"/>
        <v/>
      </c>
    </row>
    <row r="914" spans="1:12">
      <c r="A914" s="1" t="str">
        <f>IF(AND(TONGHOP!K914="KTHP",OR(TONGHOP!L914="LT",TONGHOP!L914="TN"),TONGHOP!O914&lt;=90),TONGHOP!Q914,"")</f>
        <v>Nguyễn Thị Minh Quý</v>
      </c>
      <c r="B914" s="1" t="str">
        <f>IF(AND(TONGHOP!K914="KTHP",OR(TONGHOP!L914="LT",TONGHOP!L914="TN"),TONGHOP!O914&lt;=90),TONGHOP!R914,"")</f>
        <v>Phạm Thị Gia Tâm</v>
      </c>
      <c r="C914" s="1">
        <f t="shared" si="56"/>
        <v>1.2</v>
      </c>
      <c r="D914" s="1" t="str">
        <f>IF(AND(TONGHOP!K914="KTHP",OR(TONGHOP!L914="LT",TONGHOP!L914="TN"),AND(TONGHOP!O914&gt;90,TONGHOP!O914&lt;=120)),TONGHOP!Q914,"")</f>
        <v/>
      </c>
      <c r="E914" s="1" t="str">
        <f>IF(AND(TONGHOP!K914="KTHP",OR(TONGHOP!L914="LT",TONGHOP!L914="TN"),AND(TONGHOP!O914&gt;90,TONGHOP!O914&lt;=120)),TONGHOP!R914,"")</f>
        <v/>
      </c>
      <c r="F914" s="1" t="str">
        <f t="shared" si="57"/>
        <v/>
      </c>
      <c r="G914" s="1" t="str">
        <f>IF(AND(TONGHOP!K914="KTHP",OR(TONGHOP!L914="LT",TONGHOP!L914="TN"),AND(TONGHOP!O914&gt;120,TONGHOP!O914&lt;=150)),TONGHOP!Q914,"")</f>
        <v/>
      </c>
      <c r="H914" s="1" t="str">
        <f>IF(AND(TONGHOP!K914="KTHP",OR(TONGHOP!L914="LT",TONGHOP!L914="TN"),AND(TONGHOP!O914&gt;120,TONGHOP!O914&lt;=150)),TONGHOP!R914,"")</f>
        <v/>
      </c>
      <c r="I914" s="1" t="str">
        <f t="shared" si="58"/>
        <v/>
      </c>
      <c r="J914" s="1" t="str">
        <f>IF(AND(TONGHOP!K914="KTHP",OR(TONGHOP!L914="LT",TONGHOP!L914="TN"),TONGHOP!O914&gt;150),TONGHOP!Q914,"")</f>
        <v/>
      </c>
      <c r="K914" s="1" t="str">
        <f>IF(AND(TONGHOP!K914="KTHP",OR(TONGHOP!L914="LT",TONGHOP!L914="TN"),TONGHOP!O914&gt;150),TONGHOP!R914,"")</f>
        <v/>
      </c>
      <c r="L914" s="1" t="str">
        <f t="shared" si="59"/>
        <v/>
      </c>
    </row>
    <row r="915" spans="1:12">
      <c r="A915" s="1" t="str">
        <f>IF(AND(TONGHOP!K915="KTHP",OR(TONGHOP!L915="LT",TONGHOP!L915="TN"),TONGHOP!O915&lt;=90),TONGHOP!Q915,"")</f>
        <v>Trần Hiếu Trinh</v>
      </c>
      <c r="B915" s="1" t="str">
        <f>IF(AND(TONGHOP!K915="KTHP",OR(TONGHOP!L915="LT",TONGHOP!L915="TN"),TONGHOP!O915&lt;=90),TONGHOP!R915,"")</f>
        <v>Đào Anh Tuấn</v>
      </c>
      <c r="C915" s="1">
        <f t="shared" si="56"/>
        <v>1.2</v>
      </c>
      <c r="D915" s="1" t="str">
        <f>IF(AND(TONGHOP!K915="KTHP",OR(TONGHOP!L915="LT",TONGHOP!L915="TN"),AND(TONGHOP!O915&gt;90,TONGHOP!O915&lt;=120)),TONGHOP!Q915,"")</f>
        <v/>
      </c>
      <c r="E915" s="1" t="str">
        <f>IF(AND(TONGHOP!K915="KTHP",OR(TONGHOP!L915="LT",TONGHOP!L915="TN"),AND(TONGHOP!O915&gt;90,TONGHOP!O915&lt;=120)),TONGHOP!R915,"")</f>
        <v/>
      </c>
      <c r="F915" s="1" t="str">
        <f t="shared" si="57"/>
        <v/>
      </c>
      <c r="G915" s="1" t="str">
        <f>IF(AND(TONGHOP!K915="KTHP",OR(TONGHOP!L915="LT",TONGHOP!L915="TN"),AND(TONGHOP!O915&gt;120,TONGHOP!O915&lt;=150)),TONGHOP!Q915,"")</f>
        <v/>
      </c>
      <c r="H915" s="1" t="str">
        <f>IF(AND(TONGHOP!K915="KTHP",OR(TONGHOP!L915="LT",TONGHOP!L915="TN"),AND(TONGHOP!O915&gt;120,TONGHOP!O915&lt;=150)),TONGHOP!R915,"")</f>
        <v/>
      </c>
      <c r="I915" s="1" t="str">
        <f t="shared" si="58"/>
        <v/>
      </c>
      <c r="J915" s="1" t="str">
        <f>IF(AND(TONGHOP!K915="KTHP",OR(TONGHOP!L915="LT",TONGHOP!L915="TN"),TONGHOP!O915&gt;150),TONGHOP!Q915,"")</f>
        <v/>
      </c>
      <c r="K915" s="1" t="str">
        <f>IF(AND(TONGHOP!K915="KTHP",OR(TONGHOP!L915="LT",TONGHOP!L915="TN"),TONGHOP!O915&gt;150),TONGHOP!R915,"")</f>
        <v/>
      </c>
      <c r="L915" s="1" t="str">
        <f t="shared" si="59"/>
        <v/>
      </c>
    </row>
    <row r="916" spans="1:12">
      <c r="A916" s="1" t="str">
        <f>IF(AND(TONGHOP!K916="KTHP",OR(TONGHOP!L916="LT",TONGHOP!L916="TN"),TONGHOP!O916&lt;=90),TONGHOP!Q916,"")</f>
        <v>Nguyễn Phương Hà</v>
      </c>
      <c r="B916" s="1" t="str">
        <f>IF(AND(TONGHOP!K916="KTHP",OR(TONGHOP!L916="LT",TONGHOP!L916="TN"),TONGHOP!O916&lt;=90),TONGHOP!R916,"")</f>
        <v>Nguyễn Thị Bảo Trân</v>
      </c>
      <c r="C916" s="1">
        <f t="shared" si="56"/>
        <v>1.2</v>
      </c>
      <c r="D916" s="1" t="str">
        <f>IF(AND(TONGHOP!K916="KTHP",OR(TONGHOP!L916="LT",TONGHOP!L916="TN"),AND(TONGHOP!O916&gt;90,TONGHOP!O916&lt;=120)),TONGHOP!Q916,"")</f>
        <v/>
      </c>
      <c r="E916" s="1" t="str">
        <f>IF(AND(TONGHOP!K916="KTHP",OR(TONGHOP!L916="LT",TONGHOP!L916="TN"),AND(TONGHOP!O916&gt;90,TONGHOP!O916&lt;=120)),TONGHOP!R916,"")</f>
        <v/>
      </c>
      <c r="F916" s="1" t="str">
        <f t="shared" si="57"/>
        <v/>
      </c>
      <c r="G916" s="1" t="str">
        <f>IF(AND(TONGHOP!K916="KTHP",OR(TONGHOP!L916="LT",TONGHOP!L916="TN"),AND(TONGHOP!O916&gt;120,TONGHOP!O916&lt;=150)),TONGHOP!Q916,"")</f>
        <v/>
      </c>
      <c r="H916" s="1" t="str">
        <f>IF(AND(TONGHOP!K916="KTHP",OR(TONGHOP!L916="LT",TONGHOP!L916="TN"),AND(TONGHOP!O916&gt;120,TONGHOP!O916&lt;=150)),TONGHOP!R916,"")</f>
        <v/>
      </c>
      <c r="I916" s="1" t="str">
        <f t="shared" si="58"/>
        <v/>
      </c>
      <c r="J916" s="1" t="str">
        <f>IF(AND(TONGHOP!K916="KTHP",OR(TONGHOP!L916="LT",TONGHOP!L916="TN"),TONGHOP!O916&gt;150),TONGHOP!Q916,"")</f>
        <v/>
      </c>
      <c r="K916" s="1" t="str">
        <f>IF(AND(TONGHOP!K916="KTHP",OR(TONGHOP!L916="LT",TONGHOP!L916="TN"),TONGHOP!O916&gt;150),TONGHOP!R916,"")</f>
        <v/>
      </c>
      <c r="L916" s="1" t="str">
        <f t="shared" si="59"/>
        <v/>
      </c>
    </row>
    <row r="917" spans="1:12">
      <c r="A917" s="1" t="str">
        <f>IF(AND(TONGHOP!K917="KTHP",OR(TONGHOP!L917="LT",TONGHOP!L917="TN"),TONGHOP!O917&lt;=90),TONGHOP!Q917,"")</f>
        <v>Nguyễn Hồng Đức</v>
      </c>
      <c r="B917" s="1" t="str">
        <f>IF(AND(TONGHOP!K917="KTHP",OR(TONGHOP!L917="LT",TONGHOP!L917="TN"),TONGHOP!O917&lt;=90),TONGHOP!R917,"")</f>
        <v>Trần Thị Ánh Tuyết</v>
      </c>
      <c r="C917" s="1">
        <f t="shared" si="56"/>
        <v>1.2</v>
      </c>
      <c r="D917" s="1" t="str">
        <f>IF(AND(TONGHOP!K917="KTHP",OR(TONGHOP!L917="LT",TONGHOP!L917="TN"),AND(TONGHOP!O917&gt;90,TONGHOP!O917&lt;=120)),TONGHOP!Q917,"")</f>
        <v/>
      </c>
      <c r="E917" s="1" t="str">
        <f>IF(AND(TONGHOP!K917="KTHP",OR(TONGHOP!L917="LT",TONGHOP!L917="TN"),AND(TONGHOP!O917&gt;90,TONGHOP!O917&lt;=120)),TONGHOP!R917,"")</f>
        <v/>
      </c>
      <c r="F917" s="1" t="str">
        <f t="shared" si="57"/>
        <v/>
      </c>
      <c r="G917" s="1" t="str">
        <f>IF(AND(TONGHOP!K917="KTHP",OR(TONGHOP!L917="LT",TONGHOP!L917="TN"),AND(TONGHOP!O917&gt;120,TONGHOP!O917&lt;=150)),TONGHOP!Q917,"")</f>
        <v/>
      </c>
      <c r="H917" s="1" t="str">
        <f>IF(AND(TONGHOP!K917="KTHP",OR(TONGHOP!L917="LT",TONGHOP!L917="TN"),AND(TONGHOP!O917&gt;120,TONGHOP!O917&lt;=150)),TONGHOP!R917,"")</f>
        <v/>
      </c>
      <c r="I917" s="1" t="str">
        <f t="shared" si="58"/>
        <v/>
      </c>
      <c r="J917" s="1" t="str">
        <f>IF(AND(TONGHOP!K917="KTHP",OR(TONGHOP!L917="LT",TONGHOP!L917="TN"),TONGHOP!O917&gt;150),TONGHOP!Q917,"")</f>
        <v/>
      </c>
      <c r="K917" s="1" t="str">
        <f>IF(AND(TONGHOP!K917="KTHP",OR(TONGHOP!L917="LT",TONGHOP!L917="TN"),TONGHOP!O917&gt;150),TONGHOP!R917,"")</f>
        <v/>
      </c>
      <c r="L917" s="1" t="str">
        <f t="shared" si="59"/>
        <v/>
      </c>
    </row>
    <row r="918" spans="1:12">
      <c r="A918" s="1" t="str">
        <f>IF(AND(TONGHOP!K918="KTHP",OR(TONGHOP!L918="LT",TONGHOP!L918="TN"),TONGHOP!O918&lt;=90),TONGHOP!Q918,"")</f>
        <v>Trần Thị Hồng Thu</v>
      </c>
      <c r="B918" s="1" t="str">
        <f>IF(AND(TONGHOP!K918="KTHP",OR(TONGHOP!L918="LT",TONGHOP!L918="TN"),TONGHOP!O918&lt;=90),TONGHOP!R918,"")</f>
        <v>Võ Phước Quang</v>
      </c>
      <c r="C918" s="1">
        <f t="shared" si="56"/>
        <v>1.2</v>
      </c>
      <c r="D918" s="1" t="str">
        <f>IF(AND(TONGHOP!K918="KTHP",OR(TONGHOP!L918="LT",TONGHOP!L918="TN"),AND(TONGHOP!O918&gt;90,TONGHOP!O918&lt;=120)),TONGHOP!Q918,"")</f>
        <v/>
      </c>
      <c r="E918" s="1" t="str">
        <f>IF(AND(TONGHOP!K918="KTHP",OR(TONGHOP!L918="LT",TONGHOP!L918="TN"),AND(TONGHOP!O918&gt;90,TONGHOP!O918&lt;=120)),TONGHOP!R918,"")</f>
        <v/>
      </c>
      <c r="F918" s="1" t="str">
        <f t="shared" si="57"/>
        <v/>
      </c>
      <c r="G918" s="1" t="str">
        <f>IF(AND(TONGHOP!K918="KTHP",OR(TONGHOP!L918="LT",TONGHOP!L918="TN"),AND(TONGHOP!O918&gt;120,TONGHOP!O918&lt;=150)),TONGHOP!Q918,"")</f>
        <v/>
      </c>
      <c r="H918" s="1" t="str">
        <f>IF(AND(TONGHOP!K918="KTHP",OR(TONGHOP!L918="LT",TONGHOP!L918="TN"),AND(TONGHOP!O918&gt;120,TONGHOP!O918&lt;=150)),TONGHOP!R918,"")</f>
        <v/>
      </c>
      <c r="I918" s="1" t="str">
        <f t="shared" si="58"/>
        <v/>
      </c>
      <c r="J918" s="1" t="str">
        <f>IF(AND(TONGHOP!K918="KTHP",OR(TONGHOP!L918="LT",TONGHOP!L918="TN"),TONGHOP!O918&gt;150),TONGHOP!Q918,"")</f>
        <v/>
      </c>
      <c r="K918" s="1" t="str">
        <f>IF(AND(TONGHOP!K918="KTHP",OR(TONGHOP!L918="LT",TONGHOP!L918="TN"),TONGHOP!O918&gt;150),TONGHOP!R918,"")</f>
        <v/>
      </c>
      <c r="L918" s="1" t="str">
        <f t="shared" si="59"/>
        <v/>
      </c>
    </row>
    <row r="919" spans="1:12">
      <c r="A919" s="1" t="str">
        <f>IF(AND(TONGHOP!K919="KTHP",OR(TONGHOP!L919="LT",TONGHOP!L919="TN"),TONGHOP!O919&lt;=90),TONGHOP!Q919,"")</f>
        <v>Nguyễn Thị Ngọc Hiền</v>
      </c>
      <c r="B919" s="1" t="str">
        <f>IF(AND(TONGHOP!K919="KTHP",OR(TONGHOP!L919="LT",TONGHOP!L919="TN"),TONGHOP!O919&lt;=90),TONGHOP!R919,"")</f>
        <v>Nguyễn Thị Thu Hà(CB)</v>
      </c>
      <c r="C919" s="1">
        <f t="shared" si="56"/>
        <v>1.2</v>
      </c>
      <c r="D919" s="1" t="str">
        <f>IF(AND(TONGHOP!K919="KTHP",OR(TONGHOP!L919="LT",TONGHOP!L919="TN"),AND(TONGHOP!O919&gt;90,TONGHOP!O919&lt;=120)),TONGHOP!Q919,"")</f>
        <v/>
      </c>
      <c r="E919" s="1" t="str">
        <f>IF(AND(TONGHOP!K919="KTHP",OR(TONGHOP!L919="LT",TONGHOP!L919="TN"),AND(TONGHOP!O919&gt;90,TONGHOP!O919&lt;=120)),TONGHOP!R919,"")</f>
        <v/>
      </c>
      <c r="F919" s="1" t="str">
        <f t="shared" si="57"/>
        <v/>
      </c>
      <c r="G919" s="1" t="str">
        <f>IF(AND(TONGHOP!K919="KTHP",OR(TONGHOP!L919="LT",TONGHOP!L919="TN"),AND(TONGHOP!O919&gt;120,TONGHOP!O919&lt;=150)),TONGHOP!Q919,"")</f>
        <v/>
      </c>
      <c r="H919" s="1" t="str">
        <f>IF(AND(TONGHOP!K919="KTHP",OR(TONGHOP!L919="LT",TONGHOP!L919="TN"),AND(TONGHOP!O919&gt;120,TONGHOP!O919&lt;=150)),TONGHOP!R919,"")</f>
        <v/>
      </c>
      <c r="I919" s="1" t="str">
        <f t="shared" si="58"/>
        <v/>
      </c>
      <c r="J919" s="1" t="str">
        <f>IF(AND(TONGHOP!K919="KTHP",OR(TONGHOP!L919="LT",TONGHOP!L919="TN"),TONGHOP!O919&gt;150),TONGHOP!Q919,"")</f>
        <v/>
      </c>
      <c r="K919" s="1" t="str">
        <f>IF(AND(TONGHOP!K919="KTHP",OR(TONGHOP!L919="LT",TONGHOP!L919="TN"),TONGHOP!O919&gt;150),TONGHOP!R919,"")</f>
        <v/>
      </c>
      <c r="L919" s="1" t="str">
        <f t="shared" si="59"/>
        <v/>
      </c>
    </row>
    <row r="920" spans="1:12">
      <c r="A920" s="1" t="str">
        <f>IF(AND(TONGHOP!K920="KTHP",OR(TONGHOP!L920="LT",TONGHOP!L920="TN"),TONGHOP!O920&lt;=90),TONGHOP!Q920,"")</f>
        <v>Trịnh Khắc Vũ</v>
      </c>
      <c r="B920" s="1" t="str">
        <f>IF(AND(TONGHOP!K920="KTHP",OR(TONGHOP!L920="LT",TONGHOP!L920="TN"),TONGHOP!O920&lt;=90),TONGHOP!R920,"")</f>
        <v>Lưu Thị Thúy</v>
      </c>
      <c r="C920" s="1">
        <f t="shared" si="56"/>
        <v>1.2</v>
      </c>
      <c r="D920" s="1" t="str">
        <f>IF(AND(TONGHOP!K920="KTHP",OR(TONGHOP!L920="LT",TONGHOP!L920="TN"),AND(TONGHOP!O920&gt;90,TONGHOP!O920&lt;=120)),TONGHOP!Q920,"")</f>
        <v/>
      </c>
      <c r="E920" s="1" t="str">
        <f>IF(AND(TONGHOP!K920="KTHP",OR(TONGHOP!L920="LT",TONGHOP!L920="TN"),AND(TONGHOP!O920&gt;90,TONGHOP!O920&lt;=120)),TONGHOP!R920,"")</f>
        <v/>
      </c>
      <c r="F920" s="1" t="str">
        <f t="shared" si="57"/>
        <v/>
      </c>
      <c r="G920" s="1" t="str">
        <f>IF(AND(TONGHOP!K920="KTHP",OR(TONGHOP!L920="LT",TONGHOP!L920="TN"),AND(TONGHOP!O920&gt;120,TONGHOP!O920&lt;=150)),TONGHOP!Q920,"")</f>
        <v/>
      </c>
      <c r="H920" s="1" t="str">
        <f>IF(AND(TONGHOP!K920="KTHP",OR(TONGHOP!L920="LT",TONGHOP!L920="TN"),AND(TONGHOP!O920&gt;120,TONGHOP!O920&lt;=150)),TONGHOP!R920,"")</f>
        <v/>
      </c>
      <c r="I920" s="1" t="str">
        <f t="shared" si="58"/>
        <v/>
      </c>
      <c r="J920" s="1" t="str">
        <f>IF(AND(TONGHOP!K920="KTHP",OR(TONGHOP!L920="LT",TONGHOP!L920="TN"),TONGHOP!O920&gt;150),TONGHOP!Q920,"")</f>
        <v/>
      </c>
      <c r="K920" s="1" t="str">
        <f>IF(AND(TONGHOP!K920="KTHP",OR(TONGHOP!L920="LT",TONGHOP!L920="TN"),TONGHOP!O920&gt;150),TONGHOP!R920,"")</f>
        <v/>
      </c>
      <c r="L920" s="1" t="str">
        <f t="shared" si="59"/>
        <v/>
      </c>
    </row>
    <row r="921" spans="1:12">
      <c r="A921" s="1" t="str">
        <f>IF(AND(TONGHOP!K921="KTHP",OR(TONGHOP!L921="LT",TONGHOP!L921="TN"),TONGHOP!O921&lt;=90),TONGHOP!Q921,"")</f>
        <v>Nguyễn Thùy Linh</v>
      </c>
      <c r="B921" s="1" t="str">
        <f>IF(AND(TONGHOP!K921="KTHP",OR(TONGHOP!L921="LT",TONGHOP!L921="TN"),TONGHOP!O921&lt;=90),TONGHOP!R921,"")</f>
        <v>Phạm Thị Thu Hiền</v>
      </c>
      <c r="C921" s="1">
        <f t="shared" si="56"/>
        <v>1.2</v>
      </c>
      <c r="D921" s="1" t="str">
        <f>IF(AND(TONGHOP!K921="KTHP",OR(TONGHOP!L921="LT",TONGHOP!L921="TN"),AND(TONGHOP!O921&gt;90,TONGHOP!O921&lt;=120)),TONGHOP!Q921,"")</f>
        <v/>
      </c>
      <c r="E921" s="1" t="str">
        <f>IF(AND(TONGHOP!K921="KTHP",OR(TONGHOP!L921="LT",TONGHOP!L921="TN"),AND(TONGHOP!O921&gt;90,TONGHOP!O921&lt;=120)),TONGHOP!R921,"")</f>
        <v/>
      </c>
      <c r="F921" s="1" t="str">
        <f t="shared" si="57"/>
        <v/>
      </c>
      <c r="G921" s="1" t="str">
        <f>IF(AND(TONGHOP!K921="KTHP",OR(TONGHOP!L921="LT",TONGHOP!L921="TN"),AND(TONGHOP!O921&gt;120,TONGHOP!O921&lt;=150)),TONGHOP!Q921,"")</f>
        <v/>
      </c>
      <c r="H921" s="1" t="str">
        <f>IF(AND(TONGHOP!K921="KTHP",OR(TONGHOP!L921="LT",TONGHOP!L921="TN"),AND(TONGHOP!O921&gt;120,TONGHOP!O921&lt;=150)),TONGHOP!R921,"")</f>
        <v/>
      </c>
      <c r="I921" s="1" t="str">
        <f t="shared" si="58"/>
        <v/>
      </c>
      <c r="J921" s="1" t="str">
        <f>IF(AND(TONGHOP!K921="KTHP",OR(TONGHOP!L921="LT",TONGHOP!L921="TN"),TONGHOP!O921&gt;150),TONGHOP!Q921,"")</f>
        <v/>
      </c>
      <c r="K921" s="1" t="str">
        <f>IF(AND(TONGHOP!K921="KTHP",OR(TONGHOP!L921="LT",TONGHOP!L921="TN"),TONGHOP!O921&gt;150),TONGHOP!R921,"")</f>
        <v/>
      </c>
      <c r="L921" s="1" t="str">
        <f t="shared" si="59"/>
        <v/>
      </c>
    </row>
    <row r="922" spans="1:12">
      <c r="A922" s="1" t="str">
        <f>IF(AND(TONGHOP!K922="KTHP",OR(TONGHOP!L922="LT",TONGHOP!L922="TN"),TONGHOP!O922&lt;=90),TONGHOP!Q922,"")</f>
        <v>Ngô Hoàng Anh</v>
      </c>
      <c r="B922" s="1" t="str">
        <f>IF(AND(TONGHOP!K922="KTHP",OR(TONGHOP!L922="LT",TONGHOP!L922="TN"),TONGHOP!O922&lt;=90),TONGHOP!R922,"")</f>
        <v>Đinh Thị Huyên</v>
      </c>
      <c r="C922" s="1">
        <f t="shared" si="56"/>
        <v>1.2</v>
      </c>
      <c r="D922" s="1" t="str">
        <f>IF(AND(TONGHOP!K922="KTHP",OR(TONGHOP!L922="LT",TONGHOP!L922="TN"),AND(TONGHOP!O922&gt;90,TONGHOP!O922&lt;=120)),TONGHOP!Q922,"")</f>
        <v/>
      </c>
      <c r="E922" s="1" t="str">
        <f>IF(AND(TONGHOP!K922="KTHP",OR(TONGHOP!L922="LT",TONGHOP!L922="TN"),AND(TONGHOP!O922&gt;90,TONGHOP!O922&lt;=120)),TONGHOP!R922,"")</f>
        <v/>
      </c>
      <c r="F922" s="1" t="str">
        <f t="shared" si="57"/>
        <v/>
      </c>
      <c r="G922" s="1" t="str">
        <f>IF(AND(TONGHOP!K922="KTHP",OR(TONGHOP!L922="LT",TONGHOP!L922="TN"),AND(TONGHOP!O922&gt;120,TONGHOP!O922&lt;=150)),TONGHOP!Q922,"")</f>
        <v/>
      </c>
      <c r="H922" s="1" t="str">
        <f>IF(AND(TONGHOP!K922="KTHP",OR(TONGHOP!L922="LT",TONGHOP!L922="TN"),AND(TONGHOP!O922&gt;120,TONGHOP!O922&lt;=150)),TONGHOP!R922,"")</f>
        <v/>
      </c>
      <c r="I922" s="1" t="str">
        <f t="shared" si="58"/>
        <v/>
      </c>
      <c r="J922" s="1" t="str">
        <f>IF(AND(TONGHOP!K922="KTHP",OR(TONGHOP!L922="LT",TONGHOP!L922="TN"),TONGHOP!O922&gt;150),TONGHOP!Q922,"")</f>
        <v/>
      </c>
      <c r="K922" s="1" t="str">
        <f>IF(AND(TONGHOP!K922="KTHP",OR(TONGHOP!L922="LT",TONGHOP!L922="TN"),TONGHOP!O922&gt;150),TONGHOP!R922,"")</f>
        <v/>
      </c>
      <c r="L922" s="1" t="str">
        <f t="shared" si="59"/>
        <v/>
      </c>
    </row>
    <row r="923" spans="1:12">
      <c r="A923" s="1" t="str">
        <f>IF(AND(TONGHOP!K923="KTHP",OR(TONGHOP!L923="LT",TONGHOP!L923="TN"),TONGHOP!O923&lt;=90),TONGHOP!Q923,"")</f>
        <v>Quách Minh Thử</v>
      </c>
      <c r="B923" s="1" t="str">
        <f>IF(AND(TONGHOP!K923="KTHP",OR(TONGHOP!L923="LT",TONGHOP!L923="TN"),TONGHOP!O923&lt;=90),TONGHOP!R923,"")</f>
        <v>Phạm Thị Vinh</v>
      </c>
      <c r="C923" s="1">
        <f t="shared" si="56"/>
        <v>1.2</v>
      </c>
      <c r="D923" s="1" t="str">
        <f>IF(AND(TONGHOP!K923="KTHP",OR(TONGHOP!L923="LT",TONGHOP!L923="TN"),AND(TONGHOP!O923&gt;90,TONGHOP!O923&lt;=120)),TONGHOP!Q923,"")</f>
        <v/>
      </c>
      <c r="E923" s="1" t="str">
        <f>IF(AND(TONGHOP!K923="KTHP",OR(TONGHOP!L923="LT",TONGHOP!L923="TN"),AND(TONGHOP!O923&gt;90,TONGHOP!O923&lt;=120)),TONGHOP!R923,"")</f>
        <v/>
      </c>
      <c r="F923" s="1" t="str">
        <f t="shared" si="57"/>
        <v/>
      </c>
      <c r="G923" s="1" t="str">
        <f>IF(AND(TONGHOP!K923="KTHP",OR(TONGHOP!L923="LT",TONGHOP!L923="TN"),AND(TONGHOP!O923&gt;120,TONGHOP!O923&lt;=150)),TONGHOP!Q923,"")</f>
        <v/>
      </c>
      <c r="H923" s="1" t="str">
        <f>IF(AND(TONGHOP!K923="KTHP",OR(TONGHOP!L923="LT",TONGHOP!L923="TN"),AND(TONGHOP!O923&gt;120,TONGHOP!O923&lt;=150)),TONGHOP!R923,"")</f>
        <v/>
      </c>
      <c r="I923" s="1" t="str">
        <f t="shared" si="58"/>
        <v/>
      </c>
      <c r="J923" s="1" t="str">
        <f>IF(AND(TONGHOP!K923="KTHP",OR(TONGHOP!L923="LT",TONGHOP!L923="TN"),TONGHOP!O923&gt;150),TONGHOP!Q923,"")</f>
        <v/>
      </c>
      <c r="K923" s="1" t="str">
        <f>IF(AND(TONGHOP!K923="KTHP",OR(TONGHOP!L923="LT",TONGHOP!L923="TN"),TONGHOP!O923&gt;150),TONGHOP!R923,"")</f>
        <v/>
      </c>
      <c r="L923" s="1" t="str">
        <f t="shared" si="59"/>
        <v/>
      </c>
    </row>
    <row r="924" spans="1:12">
      <c r="A924" s="1" t="str">
        <f>IF(AND(TONGHOP!K924="KTHP",OR(TONGHOP!L924="LT",TONGHOP!L924="TN"),TONGHOP!O924&lt;=90),TONGHOP!Q924,"")</f>
        <v>Nguyễn Anh Kiệt</v>
      </c>
      <c r="B924" s="1" t="str">
        <f>IF(AND(TONGHOP!K924="KTHP",OR(TONGHOP!L924="LT",TONGHOP!L924="TN"),TONGHOP!O924&lt;=90),TONGHOP!R924,"")</f>
        <v>Đỗ Thị Ngát</v>
      </c>
      <c r="C924" s="1">
        <f t="shared" si="56"/>
        <v>1.2</v>
      </c>
      <c r="D924" s="1" t="str">
        <f>IF(AND(TONGHOP!K924="KTHP",OR(TONGHOP!L924="LT",TONGHOP!L924="TN"),AND(TONGHOP!O924&gt;90,TONGHOP!O924&lt;=120)),TONGHOP!Q924,"")</f>
        <v/>
      </c>
      <c r="E924" s="1" t="str">
        <f>IF(AND(TONGHOP!K924="KTHP",OR(TONGHOP!L924="LT",TONGHOP!L924="TN"),AND(TONGHOP!O924&gt;90,TONGHOP!O924&lt;=120)),TONGHOP!R924,"")</f>
        <v/>
      </c>
      <c r="F924" s="1" t="str">
        <f t="shared" si="57"/>
        <v/>
      </c>
      <c r="G924" s="1" t="str">
        <f>IF(AND(TONGHOP!K924="KTHP",OR(TONGHOP!L924="LT",TONGHOP!L924="TN"),AND(TONGHOP!O924&gt;120,TONGHOP!O924&lt;=150)),TONGHOP!Q924,"")</f>
        <v/>
      </c>
      <c r="H924" s="1" t="str">
        <f>IF(AND(TONGHOP!K924="KTHP",OR(TONGHOP!L924="LT",TONGHOP!L924="TN"),AND(TONGHOP!O924&gt;120,TONGHOP!O924&lt;=150)),TONGHOP!R924,"")</f>
        <v/>
      </c>
      <c r="I924" s="1" t="str">
        <f t="shared" si="58"/>
        <v/>
      </c>
      <c r="J924" s="1" t="str">
        <f>IF(AND(TONGHOP!K924="KTHP",OR(TONGHOP!L924="LT",TONGHOP!L924="TN"),TONGHOP!O924&gt;150),TONGHOP!Q924,"")</f>
        <v/>
      </c>
      <c r="K924" s="1" t="str">
        <f>IF(AND(TONGHOP!K924="KTHP",OR(TONGHOP!L924="LT",TONGHOP!L924="TN"),TONGHOP!O924&gt;150),TONGHOP!R924,"")</f>
        <v/>
      </c>
      <c r="L924" s="1" t="str">
        <f t="shared" si="59"/>
        <v/>
      </c>
    </row>
    <row r="925" spans="1:12">
      <c r="A925" s="1" t="str">
        <f>IF(AND(TONGHOP!K925="KTHP",OR(TONGHOP!L925="LT",TONGHOP!L925="TN"),TONGHOP!O925&lt;=90),TONGHOP!Q925,"")</f>
        <v>Nguyễn Thùy Dương</v>
      </c>
      <c r="B925" s="1" t="str">
        <f>IF(AND(TONGHOP!K925="KTHP",OR(TONGHOP!L925="LT",TONGHOP!L925="TN"),TONGHOP!O925&lt;=90),TONGHOP!R925,"")</f>
        <v>Hoàng Thị Trang</v>
      </c>
      <c r="C925" s="1">
        <f t="shared" si="56"/>
        <v>1.2</v>
      </c>
      <c r="D925" s="1" t="str">
        <f>IF(AND(TONGHOP!K925="KTHP",OR(TONGHOP!L925="LT",TONGHOP!L925="TN"),AND(TONGHOP!O925&gt;90,TONGHOP!O925&lt;=120)),TONGHOP!Q925,"")</f>
        <v/>
      </c>
      <c r="E925" s="1" t="str">
        <f>IF(AND(TONGHOP!K925="KTHP",OR(TONGHOP!L925="LT",TONGHOP!L925="TN"),AND(TONGHOP!O925&gt;90,TONGHOP!O925&lt;=120)),TONGHOP!R925,"")</f>
        <v/>
      </c>
      <c r="F925" s="1" t="str">
        <f t="shared" si="57"/>
        <v/>
      </c>
      <c r="G925" s="1" t="str">
        <f>IF(AND(TONGHOP!K925="KTHP",OR(TONGHOP!L925="LT",TONGHOP!L925="TN"),AND(TONGHOP!O925&gt;120,TONGHOP!O925&lt;=150)),TONGHOP!Q925,"")</f>
        <v/>
      </c>
      <c r="H925" s="1" t="str">
        <f>IF(AND(TONGHOP!K925="KTHP",OR(TONGHOP!L925="LT",TONGHOP!L925="TN"),AND(TONGHOP!O925&gt;120,TONGHOP!O925&lt;=150)),TONGHOP!R925,"")</f>
        <v/>
      </c>
      <c r="I925" s="1" t="str">
        <f t="shared" si="58"/>
        <v/>
      </c>
      <c r="J925" s="1" t="str">
        <f>IF(AND(TONGHOP!K925="KTHP",OR(TONGHOP!L925="LT",TONGHOP!L925="TN"),TONGHOP!O925&gt;150),TONGHOP!Q925,"")</f>
        <v/>
      </c>
      <c r="K925" s="1" t="str">
        <f>IF(AND(TONGHOP!K925="KTHP",OR(TONGHOP!L925="LT",TONGHOP!L925="TN"),TONGHOP!O925&gt;150),TONGHOP!R925,"")</f>
        <v/>
      </c>
      <c r="L925" s="1" t="str">
        <f t="shared" si="59"/>
        <v/>
      </c>
    </row>
    <row r="926" spans="1:12">
      <c r="A926" s="1" t="str">
        <f>IF(AND(TONGHOP!K926="KTHP",OR(TONGHOP!L926="LT",TONGHOP!L926="TN"),TONGHOP!O926&lt;=90),TONGHOP!Q926,"")</f>
        <v>Lê Thị Mai Hường</v>
      </c>
      <c r="B926" s="1" t="str">
        <f>IF(AND(TONGHOP!K926="KTHP",OR(TONGHOP!L926="LT",TONGHOP!L926="TN"),TONGHOP!O926&lt;=90),TONGHOP!R926,"")</f>
        <v>Dương Đức Kiên</v>
      </c>
      <c r="C926" s="1">
        <f t="shared" si="56"/>
        <v>1.2</v>
      </c>
      <c r="D926" s="1" t="str">
        <f>IF(AND(TONGHOP!K926="KTHP",OR(TONGHOP!L926="LT",TONGHOP!L926="TN"),AND(TONGHOP!O926&gt;90,TONGHOP!O926&lt;=120)),TONGHOP!Q926,"")</f>
        <v/>
      </c>
      <c r="E926" s="1" t="str">
        <f>IF(AND(TONGHOP!K926="KTHP",OR(TONGHOP!L926="LT",TONGHOP!L926="TN"),AND(TONGHOP!O926&gt;90,TONGHOP!O926&lt;=120)),TONGHOP!R926,"")</f>
        <v/>
      </c>
      <c r="F926" s="1" t="str">
        <f t="shared" si="57"/>
        <v/>
      </c>
      <c r="G926" s="1" t="str">
        <f>IF(AND(TONGHOP!K926="KTHP",OR(TONGHOP!L926="LT",TONGHOP!L926="TN"),AND(TONGHOP!O926&gt;120,TONGHOP!O926&lt;=150)),TONGHOP!Q926,"")</f>
        <v/>
      </c>
      <c r="H926" s="1" t="str">
        <f>IF(AND(TONGHOP!K926="KTHP",OR(TONGHOP!L926="LT",TONGHOP!L926="TN"),AND(TONGHOP!O926&gt;120,TONGHOP!O926&lt;=150)),TONGHOP!R926,"")</f>
        <v/>
      </c>
      <c r="I926" s="1" t="str">
        <f t="shared" si="58"/>
        <v/>
      </c>
      <c r="J926" s="1" t="str">
        <f>IF(AND(TONGHOP!K926="KTHP",OR(TONGHOP!L926="LT",TONGHOP!L926="TN"),TONGHOP!O926&gt;150),TONGHOP!Q926,"")</f>
        <v/>
      </c>
      <c r="K926" s="1" t="str">
        <f>IF(AND(TONGHOP!K926="KTHP",OR(TONGHOP!L926="LT",TONGHOP!L926="TN"),TONGHOP!O926&gt;150),TONGHOP!R926,"")</f>
        <v/>
      </c>
      <c r="L926" s="1" t="str">
        <f t="shared" si="59"/>
        <v/>
      </c>
    </row>
    <row r="927" spans="1:12">
      <c r="A927" s="1" t="str">
        <f>IF(AND(TONGHOP!K927="KTHP",OR(TONGHOP!L927="LT",TONGHOP!L927="TN"),TONGHOP!O927&lt;=90),TONGHOP!Q927,"")</f>
        <v>Nguyễn Thị Thanh Tú</v>
      </c>
      <c r="B927" s="1" t="str">
        <f>IF(AND(TONGHOP!K927="KTHP",OR(TONGHOP!L927="LT",TONGHOP!L927="TN"),TONGHOP!O927&lt;=90),TONGHOP!R927,"")</f>
        <v>Võ Thị Kim Thư</v>
      </c>
      <c r="C927" s="1">
        <f t="shared" si="56"/>
        <v>1.2</v>
      </c>
      <c r="D927" s="1" t="str">
        <f>IF(AND(TONGHOP!K927="KTHP",OR(TONGHOP!L927="LT",TONGHOP!L927="TN"),AND(TONGHOP!O927&gt;90,TONGHOP!O927&lt;=120)),TONGHOP!Q927,"")</f>
        <v/>
      </c>
      <c r="E927" s="1" t="str">
        <f>IF(AND(TONGHOP!K927="KTHP",OR(TONGHOP!L927="LT",TONGHOP!L927="TN"),AND(TONGHOP!O927&gt;90,TONGHOP!O927&lt;=120)),TONGHOP!R927,"")</f>
        <v/>
      </c>
      <c r="F927" s="1" t="str">
        <f t="shared" si="57"/>
        <v/>
      </c>
      <c r="G927" s="1" t="str">
        <f>IF(AND(TONGHOP!K927="KTHP",OR(TONGHOP!L927="LT",TONGHOP!L927="TN"),AND(TONGHOP!O927&gt;120,TONGHOP!O927&lt;=150)),TONGHOP!Q927,"")</f>
        <v/>
      </c>
      <c r="H927" s="1" t="str">
        <f>IF(AND(TONGHOP!K927="KTHP",OR(TONGHOP!L927="LT",TONGHOP!L927="TN"),AND(TONGHOP!O927&gt;120,TONGHOP!O927&lt;=150)),TONGHOP!R927,"")</f>
        <v/>
      </c>
      <c r="I927" s="1" t="str">
        <f t="shared" si="58"/>
        <v/>
      </c>
      <c r="J927" s="1" t="str">
        <f>IF(AND(TONGHOP!K927="KTHP",OR(TONGHOP!L927="LT",TONGHOP!L927="TN"),TONGHOP!O927&gt;150),TONGHOP!Q927,"")</f>
        <v/>
      </c>
      <c r="K927" s="1" t="str">
        <f>IF(AND(TONGHOP!K927="KTHP",OR(TONGHOP!L927="LT",TONGHOP!L927="TN"),TONGHOP!O927&gt;150),TONGHOP!R927,"")</f>
        <v/>
      </c>
      <c r="L927" s="1" t="str">
        <f t="shared" si="59"/>
        <v/>
      </c>
    </row>
    <row r="928" spans="1:12">
      <c r="A928" s="1" t="str">
        <f>IF(AND(TONGHOP!K928="KTHP",OR(TONGHOP!L928="LT",TONGHOP!L928="TN"),TONGHOP!O928&lt;=90),TONGHOP!Q928,"")</f>
        <v>Đặng Thế Huân</v>
      </c>
      <c r="B928" s="1" t="str">
        <f>IF(AND(TONGHOP!K928="KTHP",OR(TONGHOP!L928="LT",TONGHOP!L928="TN"),TONGHOP!O928&lt;=90),TONGHOP!R928,"")</f>
        <v>Phan Thị Huyền Trang</v>
      </c>
      <c r="C928" s="1">
        <f t="shared" si="56"/>
        <v>1.2</v>
      </c>
      <c r="D928" s="1" t="str">
        <f>IF(AND(TONGHOP!K928="KTHP",OR(TONGHOP!L928="LT",TONGHOP!L928="TN"),AND(TONGHOP!O928&gt;90,TONGHOP!O928&lt;=120)),TONGHOP!Q928,"")</f>
        <v/>
      </c>
      <c r="E928" s="1" t="str">
        <f>IF(AND(TONGHOP!K928="KTHP",OR(TONGHOP!L928="LT",TONGHOP!L928="TN"),AND(TONGHOP!O928&gt;90,TONGHOP!O928&lt;=120)),TONGHOP!R928,"")</f>
        <v/>
      </c>
      <c r="F928" s="1" t="str">
        <f t="shared" si="57"/>
        <v/>
      </c>
      <c r="G928" s="1" t="str">
        <f>IF(AND(TONGHOP!K928="KTHP",OR(TONGHOP!L928="LT",TONGHOP!L928="TN"),AND(TONGHOP!O928&gt;120,TONGHOP!O928&lt;=150)),TONGHOP!Q928,"")</f>
        <v/>
      </c>
      <c r="H928" s="1" t="str">
        <f>IF(AND(TONGHOP!K928="KTHP",OR(TONGHOP!L928="LT",TONGHOP!L928="TN"),AND(TONGHOP!O928&gt;120,TONGHOP!O928&lt;=150)),TONGHOP!R928,"")</f>
        <v/>
      </c>
      <c r="I928" s="1" t="str">
        <f t="shared" si="58"/>
        <v/>
      </c>
      <c r="J928" s="1" t="str">
        <f>IF(AND(TONGHOP!K928="KTHP",OR(TONGHOP!L928="LT",TONGHOP!L928="TN"),TONGHOP!O928&gt;150),TONGHOP!Q928,"")</f>
        <v/>
      </c>
      <c r="K928" s="1" t="str">
        <f>IF(AND(TONGHOP!K928="KTHP",OR(TONGHOP!L928="LT",TONGHOP!L928="TN"),TONGHOP!O928&gt;150),TONGHOP!R928,"")</f>
        <v/>
      </c>
      <c r="L928" s="1" t="str">
        <f t="shared" si="59"/>
        <v/>
      </c>
    </row>
    <row r="929" spans="1:12">
      <c r="A929" s="1" t="str">
        <f>IF(AND(TONGHOP!K929="KTHP",OR(TONGHOP!L929="LT",TONGHOP!L929="TN"),TONGHOP!O929&lt;=90),TONGHOP!Q929,"")</f>
        <v>Cao Thị Nga</v>
      </c>
      <c r="B929" s="1" t="str">
        <f>IF(AND(TONGHOP!K929="KTHP",OR(TONGHOP!L929="LT",TONGHOP!L929="TN"),TONGHOP!O929&lt;=90),TONGHOP!R929,"")</f>
        <v>Lê Thị Thu Thảo</v>
      </c>
      <c r="C929" s="1">
        <f t="shared" si="56"/>
        <v>1.2</v>
      </c>
      <c r="D929" s="1" t="str">
        <f>IF(AND(TONGHOP!K929="KTHP",OR(TONGHOP!L929="LT",TONGHOP!L929="TN"),AND(TONGHOP!O929&gt;90,TONGHOP!O929&lt;=120)),TONGHOP!Q929,"")</f>
        <v/>
      </c>
      <c r="E929" s="1" t="str">
        <f>IF(AND(TONGHOP!K929="KTHP",OR(TONGHOP!L929="LT",TONGHOP!L929="TN"),AND(TONGHOP!O929&gt;90,TONGHOP!O929&lt;=120)),TONGHOP!R929,"")</f>
        <v/>
      </c>
      <c r="F929" s="1" t="str">
        <f t="shared" si="57"/>
        <v/>
      </c>
      <c r="G929" s="1" t="str">
        <f>IF(AND(TONGHOP!K929="KTHP",OR(TONGHOP!L929="LT",TONGHOP!L929="TN"),AND(TONGHOP!O929&gt;120,TONGHOP!O929&lt;=150)),TONGHOP!Q929,"")</f>
        <v/>
      </c>
      <c r="H929" s="1" t="str">
        <f>IF(AND(TONGHOP!K929="KTHP",OR(TONGHOP!L929="LT",TONGHOP!L929="TN"),AND(TONGHOP!O929&gt;120,TONGHOP!O929&lt;=150)),TONGHOP!R929,"")</f>
        <v/>
      </c>
      <c r="I929" s="1" t="str">
        <f t="shared" si="58"/>
        <v/>
      </c>
      <c r="J929" s="1" t="str">
        <f>IF(AND(TONGHOP!K929="KTHP",OR(TONGHOP!L929="LT",TONGHOP!L929="TN"),TONGHOP!O929&gt;150),TONGHOP!Q929,"")</f>
        <v/>
      </c>
      <c r="K929" s="1" t="str">
        <f>IF(AND(TONGHOP!K929="KTHP",OR(TONGHOP!L929="LT",TONGHOP!L929="TN"),TONGHOP!O929&gt;150),TONGHOP!R929,"")</f>
        <v/>
      </c>
      <c r="L929" s="1" t="str">
        <f t="shared" si="59"/>
        <v/>
      </c>
    </row>
    <row r="930" spans="1:12">
      <c r="A930" s="1" t="str">
        <f>IF(AND(TONGHOP!K930="KTHP",OR(TONGHOP!L930="LT",TONGHOP!L930="TN"),TONGHOP!O930&lt;=90),TONGHOP!Q930,"")</f>
        <v>Nguyễn Thị Cẩm Thạch</v>
      </c>
      <c r="B930" s="1" t="str">
        <f>IF(AND(TONGHOP!K930="KTHP",OR(TONGHOP!L930="LT",TONGHOP!L930="TN"),TONGHOP!O930&lt;=90),TONGHOP!R930,"")</f>
        <v>Lê Xuân Thủy</v>
      </c>
      <c r="C930" s="1">
        <f t="shared" si="56"/>
        <v>1.2</v>
      </c>
      <c r="D930" s="1" t="str">
        <f>IF(AND(TONGHOP!K930="KTHP",OR(TONGHOP!L930="LT",TONGHOP!L930="TN"),AND(TONGHOP!O930&gt;90,TONGHOP!O930&lt;=120)),TONGHOP!Q930,"")</f>
        <v/>
      </c>
      <c r="E930" s="1" t="str">
        <f>IF(AND(TONGHOP!K930="KTHP",OR(TONGHOP!L930="LT",TONGHOP!L930="TN"),AND(TONGHOP!O930&gt;90,TONGHOP!O930&lt;=120)),TONGHOP!R930,"")</f>
        <v/>
      </c>
      <c r="F930" s="1" t="str">
        <f t="shared" si="57"/>
        <v/>
      </c>
      <c r="G930" s="1" t="str">
        <f>IF(AND(TONGHOP!K930="KTHP",OR(TONGHOP!L930="LT",TONGHOP!L930="TN"),AND(TONGHOP!O930&gt;120,TONGHOP!O930&lt;=150)),TONGHOP!Q930,"")</f>
        <v/>
      </c>
      <c r="H930" s="1" t="str">
        <f>IF(AND(TONGHOP!K930="KTHP",OR(TONGHOP!L930="LT",TONGHOP!L930="TN"),AND(TONGHOP!O930&gt;120,TONGHOP!O930&lt;=150)),TONGHOP!R930,"")</f>
        <v/>
      </c>
      <c r="I930" s="1" t="str">
        <f t="shared" si="58"/>
        <v/>
      </c>
      <c r="J930" s="1" t="str">
        <f>IF(AND(TONGHOP!K930="KTHP",OR(TONGHOP!L930="LT",TONGHOP!L930="TN"),TONGHOP!O930&gt;150),TONGHOP!Q930,"")</f>
        <v/>
      </c>
      <c r="K930" s="1" t="str">
        <f>IF(AND(TONGHOP!K930="KTHP",OR(TONGHOP!L930="LT",TONGHOP!L930="TN"),TONGHOP!O930&gt;150),TONGHOP!R930,"")</f>
        <v/>
      </c>
      <c r="L930" s="1" t="str">
        <f t="shared" si="59"/>
        <v/>
      </c>
    </row>
    <row r="931" spans="1:12">
      <c r="A931" s="1" t="str">
        <f>IF(AND(TONGHOP!K931="KTHP",OR(TONGHOP!L931="LT",TONGHOP!L931="TN"),TONGHOP!O931&lt;=90),TONGHOP!Q931,"")</f>
        <v>Trương Thị Phương Hồng</v>
      </c>
      <c r="B931" s="1" t="str">
        <f>IF(AND(TONGHOP!K931="KTHP",OR(TONGHOP!L931="LT",TONGHOP!L931="TN"),TONGHOP!O931&lt;=90),TONGHOP!R931,"")</f>
        <v>Lê Nguyễn Mỹ Trâm</v>
      </c>
      <c r="C931" s="1">
        <f t="shared" si="56"/>
        <v>1.2</v>
      </c>
      <c r="D931" s="1" t="str">
        <f>IF(AND(TONGHOP!K931="KTHP",OR(TONGHOP!L931="LT",TONGHOP!L931="TN"),AND(TONGHOP!O931&gt;90,TONGHOP!O931&lt;=120)),TONGHOP!Q931,"")</f>
        <v/>
      </c>
      <c r="E931" s="1" t="str">
        <f>IF(AND(TONGHOP!K931="KTHP",OR(TONGHOP!L931="LT",TONGHOP!L931="TN"),AND(TONGHOP!O931&gt;90,TONGHOP!O931&lt;=120)),TONGHOP!R931,"")</f>
        <v/>
      </c>
      <c r="F931" s="1" t="str">
        <f t="shared" si="57"/>
        <v/>
      </c>
      <c r="G931" s="1" t="str">
        <f>IF(AND(TONGHOP!K931="KTHP",OR(TONGHOP!L931="LT",TONGHOP!L931="TN"),AND(TONGHOP!O931&gt;120,TONGHOP!O931&lt;=150)),TONGHOP!Q931,"")</f>
        <v/>
      </c>
      <c r="H931" s="1" t="str">
        <f>IF(AND(TONGHOP!K931="KTHP",OR(TONGHOP!L931="LT",TONGHOP!L931="TN"),AND(TONGHOP!O931&gt;120,TONGHOP!O931&lt;=150)),TONGHOP!R931,"")</f>
        <v/>
      </c>
      <c r="I931" s="1" t="str">
        <f t="shared" si="58"/>
        <v/>
      </c>
      <c r="J931" s="1" t="str">
        <f>IF(AND(TONGHOP!K931="KTHP",OR(TONGHOP!L931="LT",TONGHOP!L931="TN"),TONGHOP!O931&gt;150),TONGHOP!Q931,"")</f>
        <v/>
      </c>
      <c r="K931" s="1" t="str">
        <f>IF(AND(TONGHOP!K931="KTHP",OR(TONGHOP!L931="LT",TONGHOP!L931="TN"),TONGHOP!O931&gt;150),TONGHOP!R931,"")</f>
        <v/>
      </c>
      <c r="L931" s="1" t="str">
        <f t="shared" si="59"/>
        <v/>
      </c>
    </row>
    <row r="932" spans="1:12">
      <c r="A932" s="1" t="str">
        <f>IF(AND(TONGHOP!K932="KTHP",OR(TONGHOP!L932="LT",TONGHOP!L932="TN"),TONGHOP!O932&lt;=90),TONGHOP!Q932,"")</f>
        <v>Phan Văn Thành</v>
      </c>
      <c r="B932" s="1" t="str">
        <f>IF(AND(TONGHOP!K932="KTHP",OR(TONGHOP!L932="LT",TONGHOP!L932="TN"),TONGHOP!O932&lt;=90),TONGHOP!R932,"")</f>
        <v>Nguyễn Thị Thu Tâm</v>
      </c>
      <c r="C932" s="1">
        <f t="shared" si="56"/>
        <v>1.2</v>
      </c>
      <c r="D932" s="1" t="str">
        <f>IF(AND(TONGHOP!K932="KTHP",OR(TONGHOP!L932="LT",TONGHOP!L932="TN"),AND(TONGHOP!O932&gt;90,TONGHOP!O932&lt;=120)),TONGHOP!Q932,"")</f>
        <v/>
      </c>
      <c r="E932" s="1" t="str">
        <f>IF(AND(TONGHOP!K932="KTHP",OR(TONGHOP!L932="LT",TONGHOP!L932="TN"),AND(TONGHOP!O932&gt;90,TONGHOP!O932&lt;=120)),TONGHOP!R932,"")</f>
        <v/>
      </c>
      <c r="F932" s="1" t="str">
        <f t="shared" si="57"/>
        <v/>
      </c>
      <c r="G932" s="1" t="str">
        <f>IF(AND(TONGHOP!K932="KTHP",OR(TONGHOP!L932="LT",TONGHOP!L932="TN"),AND(TONGHOP!O932&gt;120,TONGHOP!O932&lt;=150)),TONGHOP!Q932,"")</f>
        <v/>
      </c>
      <c r="H932" s="1" t="str">
        <f>IF(AND(TONGHOP!K932="KTHP",OR(TONGHOP!L932="LT",TONGHOP!L932="TN"),AND(TONGHOP!O932&gt;120,TONGHOP!O932&lt;=150)),TONGHOP!R932,"")</f>
        <v/>
      </c>
      <c r="I932" s="1" t="str">
        <f t="shared" si="58"/>
        <v/>
      </c>
      <c r="J932" s="1" t="str">
        <f>IF(AND(TONGHOP!K932="KTHP",OR(TONGHOP!L932="LT",TONGHOP!L932="TN"),TONGHOP!O932&gt;150),TONGHOP!Q932,"")</f>
        <v/>
      </c>
      <c r="K932" s="1" t="str">
        <f>IF(AND(TONGHOP!K932="KTHP",OR(TONGHOP!L932="LT",TONGHOP!L932="TN"),TONGHOP!O932&gt;150),TONGHOP!R932,"")</f>
        <v/>
      </c>
      <c r="L932" s="1" t="str">
        <f t="shared" si="59"/>
        <v/>
      </c>
    </row>
    <row r="933" spans="1:12">
      <c r="A933" s="1" t="str">
        <f>IF(AND(TONGHOP!K933="KTHP",OR(TONGHOP!L933="LT",TONGHOP!L933="TN"),TONGHOP!O933&lt;=90),TONGHOP!Q933,"")</f>
        <v>Nguyễn Tiến Dũng</v>
      </c>
      <c r="B933" s="1" t="str">
        <f>IF(AND(TONGHOP!K933="KTHP",OR(TONGHOP!L933="LT",TONGHOP!L933="TN"),TONGHOP!O933&lt;=90),TONGHOP!R933,"")</f>
        <v>Vương Thanh Thuỷ</v>
      </c>
      <c r="C933" s="1">
        <f t="shared" si="56"/>
        <v>1.2</v>
      </c>
      <c r="D933" s="1" t="str">
        <f>IF(AND(TONGHOP!K933="KTHP",OR(TONGHOP!L933="LT",TONGHOP!L933="TN"),AND(TONGHOP!O933&gt;90,TONGHOP!O933&lt;=120)),TONGHOP!Q933,"")</f>
        <v/>
      </c>
      <c r="E933" s="1" t="str">
        <f>IF(AND(TONGHOP!K933="KTHP",OR(TONGHOP!L933="LT",TONGHOP!L933="TN"),AND(TONGHOP!O933&gt;90,TONGHOP!O933&lt;=120)),TONGHOP!R933,"")</f>
        <v/>
      </c>
      <c r="F933" s="1" t="str">
        <f t="shared" si="57"/>
        <v/>
      </c>
      <c r="G933" s="1" t="str">
        <f>IF(AND(TONGHOP!K933="KTHP",OR(TONGHOP!L933="LT",TONGHOP!L933="TN"),AND(TONGHOP!O933&gt;120,TONGHOP!O933&lt;=150)),TONGHOP!Q933,"")</f>
        <v/>
      </c>
      <c r="H933" s="1" t="str">
        <f>IF(AND(TONGHOP!K933="KTHP",OR(TONGHOP!L933="LT",TONGHOP!L933="TN"),AND(TONGHOP!O933&gt;120,TONGHOP!O933&lt;=150)),TONGHOP!R933,"")</f>
        <v/>
      </c>
      <c r="I933" s="1" t="str">
        <f t="shared" si="58"/>
        <v/>
      </c>
      <c r="J933" s="1" t="str">
        <f>IF(AND(TONGHOP!K933="KTHP",OR(TONGHOP!L933="LT",TONGHOP!L933="TN"),TONGHOP!O933&gt;150),TONGHOP!Q933,"")</f>
        <v/>
      </c>
      <c r="K933" s="1" t="str">
        <f>IF(AND(TONGHOP!K933="KTHP",OR(TONGHOP!L933="LT",TONGHOP!L933="TN"),TONGHOP!O933&gt;150),TONGHOP!R933,"")</f>
        <v/>
      </c>
      <c r="L933" s="1" t="str">
        <f t="shared" si="59"/>
        <v/>
      </c>
    </row>
    <row r="934" spans="1:12">
      <c r="A934" s="1" t="str">
        <f>IF(AND(TONGHOP!K934="KTHP",OR(TONGHOP!L934="LT",TONGHOP!L934="TN"),TONGHOP!O934&lt;=90),TONGHOP!Q934,"")</f>
        <v>Đỗ Huỳnh Thanh Phong</v>
      </c>
      <c r="B934" s="1" t="str">
        <f>IF(AND(TONGHOP!K934="KTHP",OR(TONGHOP!L934="LT",TONGHOP!L934="TN"),TONGHOP!O934&lt;=90),TONGHOP!R934,"")</f>
        <v>Lê Thị Hà Giang</v>
      </c>
      <c r="C934" s="1">
        <f t="shared" si="56"/>
        <v>1.2</v>
      </c>
      <c r="D934" s="1" t="str">
        <f>IF(AND(TONGHOP!K934="KTHP",OR(TONGHOP!L934="LT",TONGHOP!L934="TN"),AND(TONGHOP!O934&gt;90,TONGHOP!O934&lt;=120)),TONGHOP!Q934,"")</f>
        <v/>
      </c>
      <c r="E934" s="1" t="str">
        <f>IF(AND(TONGHOP!K934="KTHP",OR(TONGHOP!L934="LT",TONGHOP!L934="TN"),AND(TONGHOP!O934&gt;90,TONGHOP!O934&lt;=120)),TONGHOP!R934,"")</f>
        <v/>
      </c>
      <c r="F934" s="1" t="str">
        <f t="shared" si="57"/>
        <v/>
      </c>
      <c r="G934" s="1" t="str">
        <f>IF(AND(TONGHOP!K934="KTHP",OR(TONGHOP!L934="LT",TONGHOP!L934="TN"),AND(TONGHOP!O934&gt;120,TONGHOP!O934&lt;=150)),TONGHOP!Q934,"")</f>
        <v/>
      </c>
      <c r="H934" s="1" t="str">
        <f>IF(AND(TONGHOP!K934="KTHP",OR(TONGHOP!L934="LT",TONGHOP!L934="TN"),AND(TONGHOP!O934&gt;120,TONGHOP!O934&lt;=150)),TONGHOP!R934,"")</f>
        <v/>
      </c>
      <c r="I934" s="1" t="str">
        <f t="shared" si="58"/>
        <v/>
      </c>
      <c r="J934" s="1" t="str">
        <f>IF(AND(TONGHOP!K934="KTHP",OR(TONGHOP!L934="LT",TONGHOP!L934="TN"),TONGHOP!O934&gt;150),TONGHOP!Q934,"")</f>
        <v/>
      </c>
      <c r="K934" s="1" t="str">
        <f>IF(AND(TONGHOP!K934="KTHP",OR(TONGHOP!L934="LT",TONGHOP!L934="TN"),TONGHOP!O934&gt;150),TONGHOP!R934,"")</f>
        <v/>
      </c>
      <c r="L934" s="1" t="str">
        <f t="shared" si="59"/>
        <v/>
      </c>
    </row>
    <row r="935" spans="1:12">
      <c r="A935" s="1" t="str">
        <f>IF(AND(TONGHOP!K935="KTHP",OR(TONGHOP!L935="LT",TONGHOP!L935="TN"),TONGHOP!O935&lt;=90),TONGHOP!Q935,"")</f>
        <v>Trần Trung Hiếu</v>
      </c>
      <c r="B935" s="1" t="str">
        <f>IF(AND(TONGHOP!K935="KTHP",OR(TONGHOP!L935="LT",TONGHOP!L935="TN"),TONGHOP!O935&lt;=90),TONGHOP!R935,"")</f>
        <v>Trần Nguyên Bảo Trân</v>
      </c>
      <c r="C935" s="1">
        <f t="shared" si="56"/>
        <v>1.2</v>
      </c>
      <c r="D935" s="1" t="str">
        <f>IF(AND(TONGHOP!K935="KTHP",OR(TONGHOP!L935="LT",TONGHOP!L935="TN"),AND(TONGHOP!O935&gt;90,TONGHOP!O935&lt;=120)),TONGHOP!Q935,"")</f>
        <v/>
      </c>
      <c r="E935" s="1" t="str">
        <f>IF(AND(TONGHOP!K935="KTHP",OR(TONGHOP!L935="LT",TONGHOP!L935="TN"),AND(TONGHOP!O935&gt;90,TONGHOP!O935&lt;=120)),TONGHOP!R935,"")</f>
        <v/>
      </c>
      <c r="F935" s="1" t="str">
        <f t="shared" si="57"/>
        <v/>
      </c>
      <c r="G935" s="1" t="str">
        <f>IF(AND(TONGHOP!K935="KTHP",OR(TONGHOP!L935="LT",TONGHOP!L935="TN"),AND(TONGHOP!O935&gt;120,TONGHOP!O935&lt;=150)),TONGHOP!Q935,"")</f>
        <v/>
      </c>
      <c r="H935" s="1" t="str">
        <f>IF(AND(TONGHOP!K935="KTHP",OR(TONGHOP!L935="LT",TONGHOP!L935="TN"),AND(TONGHOP!O935&gt;120,TONGHOP!O935&lt;=150)),TONGHOP!R935,"")</f>
        <v/>
      </c>
      <c r="I935" s="1" t="str">
        <f t="shared" si="58"/>
        <v/>
      </c>
      <c r="J935" s="1" t="str">
        <f>IF(AND(TONGHOP!K935="KTHP",OR(TONGHOP!L935="LT",TONGHOP!L935="TN"),TONGHOP!O935&gt;150),TONGHOP!Q935,"")</f>
        <v/>
      </c>
      <c r="K935" s="1" t="str">
        <f>IF(AND(TONGHOP!K935="KTHP",OR(TONGHOP!L935="LT",TONGHOP!L935="TN"),TONGHOP!O935&gt;150),TONGHOP!R935,"")</f>
        <v/>
      </c>
      <c r="L935" s="1" t="str">
        <f t="shared" si="59"/>
        <v/>
      </c>
    </row>
    <row r="936" spans="1:12">
      <c r="A936" s="1" t="str">
        <f>IF(AND(TONGHOP!K936="KTHP",OR(TONGHOP!L936="LT",TONGHOP!L936="TN"),TONGHOP!O936&lt;=90),TONGHOP!Q936,"")</f>
        <v>Trịnh Khắc Vũ</v>
      </c>
      <c r="B936" s="1" t="str">
        <f>IF(AND(TONGHOP!K936="KTHP",OR(TONGHOP!L936="LT",TONGHOP!L936="TN"),TONGHOP!O936&lt;=90),TONGHOP!R936,"")</f>
        <v>Lê Nguyễn Mỹ Trâm</v>
      </c>
      <c r="C936" s="1">
        <f t="shared" si="56"/>
        <v>1.2</v>
      </c>
      <c r="D936" s="1" t="str">
        <f>IF(AND(TONGHOP!K936="KTHP",OR(TONGHOP!L936="LT",TONGHOP!L936="TN"),AND(TONGHOP!O936&gt;90,TONGHOP!O936&lt;=120)),TONGHOP!Q936,"")</f>
        <v/>
      </c>
      <c r="E936" s="1" t="str">
        <f>IF(AND(TONGHOP!K936="KTHP",OR(TONGHOP!L936="LT",TONGHOP!L936="TN"),AND(TONGHOP!O936&gt;90,TONGHOP!O936&lt;=120)),TONGHOP!R936,"")</f>
        <v/>
      </c>
      <c r="F936" s="1" t="str">
        <f t="shared" si="57"/>
        <v/>
      </c>
      <c r="G936" s="1" t="str">
        <f>IF(AND(TONGHOP!K936="KTHP",OR(TONGHOP!L936="LT",TONGHOP!L936="TN"),AND(TONGHOP!O936&gt;120,TONGHOP!O936&lt;=150)),TONGHOP!Q936,"")</f>
        <v/>
      </c>
      <c r="H936" s="1" t="str">
        <f>IF(AND(TONGHOP!K936="KTHP",OR(TONGHOP!L936="LT",TONGHOP!L936="TN"),AND(TONGHOP!O936&gt;120,TONGHOP!O936&lt;=150)),TONGHOP!R936,"")</f>
        <v/>
      </c>
      <c r="I936" s="1" t="str">
        <f t="shared" si="58"/>
        <v/>
      </c>
      <c r="J936" s="1" t="str">
        <f>IF(AND(TONGHOP!K936="KTHP",OR(TONGHOP!L936="LT",TONGHOP!L936="TN"),TONGHOP!O936&gt;150),TONGHOP!Q936,"")</f>
        <v/>
      </c>
      <c r="K936" s="1" t="str">
        <f>IF(AND(TONGHOP!K936="KTHP",OR(TONGHOP!L936="LT",TONGHOP!L936="TN"),TONGHOP!O936&gt;150),TONGHOP!R936,"")</f>
        <v/>
      </c>
      <c r="L936" s="1" t="str">
        <f t="shared" si="59"/>
        <v/>
      </c>
    </row>
    <row r="937" spans="1:12">
      <c r="A937" s="1" t="str">
        <f>IF(AND(TONGHOP!K937="KTHP",OR(TONGHOP!L937="LT",TONGHOP!L937="TN"),TONGHOP!O937&lt;=90),TONGHOP!Q937,"")</f>
        <v>Ngô Hoàng Anh</v>
      </c>
      <c r="B937" s="1" t="str">
        <f>IF(AND(TONGHOP!K937="KTHP",OR(TONGHOP!L937="LT",TONGHOP!L937="TN"),TONGHOP!O937&lt;=90),TONGHOP!R937,"")</f>
        <v>Vương Thanh Thuỷ</v>
      </c>
      <c r="C937" s="1">
        <f t="shared" si="56"/>
        <v>1.2</v>
      </c>
      <c r="D937" s="1" t="str">
        <f>IF(AND(TONGHOP!K937="KTHP",OR(TONGHOP!L937="LT",TONGHOP!L937="TN"),AND(TONGHOP!O937&gt;90,TONGHOP!O937&lt;=120)),TONGHOP!Q937,"")</f>
        <v/>
      </c>
      <c r="E937" s="1" t="str">
        <f>IF(AND(TONGHOP!K937="KTHP",OR(TONGHOP!L937="LT",TONGHOP!L937="TN"),AND(TONGHOP!O937&gt;90,TONGHOP!O937&lt;=120)),TONGHOP!R937,"")</f>
        <v/>
      </c>
      <c r="F937" s="1" t="str">
        <f t="shared" si="57"/>
        <v/>
      </c>
      <c r="G937" s="1" t="str">
        <f>IF(AND(TONGHOP!K937="KTHP",OR(TONGHOP!L937="LT",TONGHOP!L937="TN"),AND(TONGHOP!O937&gt;120,TONGHOP!O937&lt;=150)),TONGHOP!Q937,"")</f>
        <v/>
      </c>
      <c r="H937" s="1" t="str">
        <f>IF(AND(TONGHOP!K937="KTHP",OR(TONGHOP!L937="LT",TONGHOP!L937="TN"),AND(TONGHOP!O937&gt;120,TONGHOP!O937&lt;=150)),TONGHOP!R937,"")</f>
        <v/>
      </c>
      <c r="I937" s="1" t="str">
        <f t="shared" si="58"/>
        <v/>
      </c>
      <c r="J937" s="1" t="str">
        <f>IF(AND(TONGHOP!K937="KTHP",OR(TONGHOP!L937="LT",TONGHOP!L937="TN"),TONGHOP!O937&gt;150),TONGHOP!Q937,"")</f>
        <v/>
      </c>
      <c r="K937" s="1" t="str">
        <f>IF(AND(TONGHOP!K937="KTHP",OR(TONGHOP!L937="LT",TONGHOP!L937="TN"),TONGHOP!O937&gt;150),TONGHOP!R937,"")</f>
        <v/>
      </c>
      <c r="L937" s="1" t="str">
        <f t="shared" si="59"/>
        <v/>
      </c>
    </row>
    <row r="938" spans="1:12">
      <c r="A938" s="1" t="str">
        <f>IF(AND(TONGHOP!K938="KTHP",OR(TONGHOP!L938="LT",TONGHOP!L938="TN"),TONGHOP!O938&lt;=90),TONGHOP!Q938,"")</f>
        <v>Quách Minh Thử</v>
      </c>
      <c r="B938" s="1" t="str">
        <f>IF(AND(TONGHOP!K938="KTHP",OR(TONGHOP!L938="LT",TONGHOP!L938="TN"),TONGHOP!O938&lt;=90),TONGHOP!R938,"")</f>
        <v>Võ Phước Quang</v>
      </c>
      <c r="C938" s="1">
        <f t="shared" si="56"/>
        <v>1.2</v>
      </c>
      <c r="D938" s="1" t="str">
        <f>IF(AND(TONGHOP!K938="KTHP",OR(TONGHOP!L938="LT",TONGHOP!L938="TN"),AND(TONGHOP!O938&gt;90,TONGHOP!O938&lt;=120)),TONGHOP!Q938,"")</f>
        <v/>
      </c>
      <c r="E938" s="1" t="str">
        <f>IF(AND(TONGHOP!K938="KTHP",OR(TONGHOP!L938="LT",TONGHOP!L938="TN"),AND(TONGHOP!O938&gt;90,TONGHOP!O938&lt;=120)),TONGHOP!R938,"")</f>
        <v/>
      </c>
      <c r="F938" s="1" t="str">
        <f t="shared" si="57"/>
        <v/>
      </c>
      <c r="G938" s="1" t="str">
        <f>IF(AND(TONGHOP!K938="KTHP",OR(TONGHOP!L938="LT",TONGHOP!L938="TN"),AND(TONGHOP!O938&gt;120,TONGHOP!O938&lt;=150)),TONGHOP!Q938,"")</f>
        <v/>
      </c>
      <c r="H938" s="1" t="str">
        <f>IF(AND(TONGHOP!K938="KTHP",OR(TONGHOP!L938="LT",TONGHOP!L938="TN"),AND(TONGHOP!O938&gt;120,TONGHOP!O938&lt;=150)),TONGHOP!R938,"")</f>
        <v/>
      </c>
      <c r="I938" s="1" t="str">
        <f t="shared" si="58"/>
        <v/>
      </c>
      <c r="J938" s="1" t="str">
        <f>IF(AND(TONGHOP!K938="KTHP",OR(TONGHOP!L938="LT",TONGHOP!L938="TN"),TONGHOP!O938&gt;150),TONGHOP!Q938,"")</f>
        <v/>
      </c>
      <c r="K938" s="1" t="str">
        <f>IF(AND(TONGHOP!K938="KTHP",OR(TONGHOP!L938="LT",TONGHOP!L938="TN"),TONGHOP!O938&gt;150),TONGHOP!R938,"")</f>
        <v/>
      </c>
      <c r="L938" s="1" t="str">
        <f t="shared" si="59"/>
        <v/>
      </c>
    </row>
    <row r="939" spans="1:12">
      <c r="A939" s="1" t="str">
        <f>IF(AND(TONGHOP!K939="KTHP",OR(TONGHOP!L939="LT",TONGHOP!L939="TN"),TONGHOP!O939&lt;=90),TONGHOP!Q939,"")</f>
        <v>Phan Văn Thành</v>
      </c>
      <c r="B939" s="1" t="str">
        <f>IF(AND(TONGHOP!K939="KTHP",OR(TONGHOP!L939="LT",TONGHOP!L939="TN"),TONGHOP!O939&lt;=90),TONGHOP!R939,"")</f>
        <v>Lê Thị Thu Thảo</v>
      </c>
      <c r="C939" s="1">
        <f t="shared" si="56"/>
        <v>1.2</v>
      </c>
      <c r="D939" s="1" t="str">
        <f>IF(AND(TONGHOP!K939="KTHP",OR(TONGHOP!L939="LT",TONGHOP!L939="TN"),AND(TONGHOP!O939&gt;90,TONGHOP!O939&lt;=120)),TONGHOP!Q939,"")</f>
        <v/>
      </c>
      <c r="E939" s="1" t="str">
        <f>IF(AND(TONGHOP!K939="KTHP",OR(TONGHOP!L939="LT",TONGHOP!L939="TN"),AND(TONGHOP!O939&gt;90,TONGHOP!O939&lt;=120)),TONGHOP!R939,"")</f>
        <v/>
      </c>
      <c r="F939" s="1" t="str">
        <f t="shared" si="57"/>
        <v/>
      </c>
      <c r="G939" s="1" t="str">
        <f>IF(AND(TONGHOP!K939="KTHP",OR(TONGHOP!L939="LT",TONGHOP!L939="TN"),AND(TONGHOP!O939&gt;120,TONGHOP!O939&lt;=150)),TONGHOP!Q939,"")</f>
        <v/>
      </c>
      <c r="H939" s="1" t="str">
        <f>IF(AND(TONGHOP!K939="KTHP",OR(TONGHOP!L939="LT",TONGHOP!L939="TN"),AND(TONGHOP!O939&gt;120,TONGHOP!O939&lt;=150)),TONGHOP!R939,"")</f>
        <v/>
      </c>
      <c r="I939" s="1" t="str">
        <f t="shared" si="58"/>
        <v/>
      </c>
      <c r="J939" s="1" t="str">
        <f>IF(AND(TONGHOP!K939="KTHP",OR(TONGHOP!L939="LT",TONGHOP!L939="TN"),TONGHOP!O939&gt;150),TONGHOP!Q939,"")</f>
        <v/>
      </c>
      <c r="K939" s="1" t="str">
        <f>IF(AND(TONGHOP!K939="KTHP",OR(TONGHOP!L939="LT",TONGHOP!L939="TN"),TONGHOP!O939&gt;150),TONGHOP!R939,"")</f>
        <v/>
      </c>
      <c r="L939" s="1" t="str">
        <f t="shared" si="59"/>
        <v/>
      </c>
    </row>
    <row r="940" spans="1:12">
      <c r="A940" s="1" t="str">
        <f>IF(AND(TONGHOP!K940="KTHP",OR(TONGHOP!L940="LT",TONGHOP!L940="TN"),TONGHOP!O940&lt;=90),TONGHOP!Q940,"")</f>
        <v>Nguyễn Tiến Dũng</v>
      </c>
      <c r="B940" s="1" t="str">
        <f>IF(AND(TONGHOP!K940="KTHP",OR(TONGHOP!L940="LT",TONGHOP!L940="TN"),TONGHOP!O940&lt;=90),TONGHOP!R940,"")</f>
        <v>Lê Xuân Thủy</v>
      </c>
      <c r="C940" s="1">
        <f t="shared" si="56"/>
        <v>1.2</v>
      </c>
      <c r="D940" s="1" t="str">
        <f>IF(AND(TONGHOP!K940="KTHP",OR(TONGHOP!L940="LT",TONGHOP!L940="TN"),AND(TONGHOP!O940&gt;90,TONGHOP!O940&lt;=120)),TONGHOP!Q940,"")</f>
        <v/>
      </c>
      <c r="E940" s="1" t="str">
        <f>IF(AND(TONGHOP!K940="KTHP",OR(TONGHOP!L940="LT",TONGHOP!L940="TN"),AND(TONGHOP!O940&gt;90,TONGHOP!O940&lt;=120)),TONGHOP!R940,"")</f>
        <v/>
      </c>
      <c r="F940" s="1" t="str">
        <f t="shared" si="57"/>
        <v/>
      </c>
      <c r="G940" s="1" t="str">
        <f>IF(AND(TONGHOP!K940="KTHP",OR(TONGHOP!L940="LT",TONGHOP!L940="TN"),AND(TONGHOP!O940&gt;120,TONGHOP!O940&lt;=150)),TONGHOP!Q940,"")</f>
        <v/>
      </c>
      <c r="H940" s="1" t="str">
        <f>IF(AND(TONGHOP!K940="KTHP",OR(TONGHOP!L940="LT",TONGHOP!L940="TN"),AND(TONGHOP!O940&gt;120,TONGHOP!O940&lt;=150)),TONGHOP!R940,"")</f>
        <v/>
      </c>
      <c r="I940" s="1" t="str">
        <f t="shared" si="58"/>
        <v/>
      </c>
      <c r="J940" s="1" t="str">
        <f>IF(AND(TONGHOP!K940="KTHP",OR(TONGHOP!L940="LT",TONGHOP!L940="TN"),TONGHOP!O940&gt;150),TONGHOP!Q940,"")</f>
        <v/>
      </c>
      <c r="K940" s="1" t="str">
        <f>IF(AND(TONGHOP!K940="KTHP",OR(TONGHOP!L940="LT",TONGHOP!L940="TN"),TONGHOP!O940&gt;150),TONGHOP!R940,"")</f>
        <v/>
      </c>
      <c r="L940" s="1" t="str">
        <f t="shared" si="59"/>
        <v/>
      </c>
    </row>
    <row r="941" spans="1:12">
      <c r="A941" s="1" t="str">
        <f>IF(AND(TONGHOP!K941="KTHP",OR(TONGHOP!L941="LT",TONGHOP!L941="TN"),TONGHOP!O941&lt;=90),TONGHOP!Q941,"")</f>
        <v>Nguyễn Phương Hà</v>
      </c>
      <c r="B941" s="1" t="str">
        <f>IF(AND(TONGHOP!K941="KTHP",OR(TONGHOP!L941="LT",TONGHOP!L941="TN"),TONGHOP!O941&lt;=90),TONGHOP!R941,"")</f>
        <v>Hoàng Thị Trang</v>
      </c>
      <c r="C941" s="1">
        <f t="shared" si="56"/>
        <v>1.2</v>
      </c>
      <c r="D941" s="1" t="str">
        <f>IF(AND(TONGHOP!K941="KTHP",OR(TONGHOP!L941="LT",TONGHOP!L941="TN"),AND(TONGHOP!O941&gt;90,TONGHOP!O941&lt;=120)),TONGHOP!Q941,"")</f>
        <v/>
      </c>
      <c r="E941" s="1" t="str">
        <f>IF(AND(TONGHOP!K941="KTHP",OR(TONGHOP!L941="LT",TONGHOP!L941="TN"),AND(TONGHOP!O941&gt;90,TONGHOP!O941&lt;=120)),TONGHOP!R941,"")</f>
        <v/>
      </c>
      <c r="F941" s="1" t="str">
        <f t="shared" si="57"/>
        <v/>
      </c>
      <c r="G941" s="1" t="str">
        <f>IF(AND(TONGHOP!K941="KTHP",OR(TONGHOP!L941="LT",TONGHOP!L941="TN"),AND(TONGHOP!O941&gt;120,TONGHOP!O941&lt;=150)),TONGHOP!Q941,"")</f>
        <v/>
      </c>
      <c r="H941" s="1" t="str">
        <f>IF(AND(TONGHOP!K941="KTHP",OR(TONGHOP!L941="LT",TONGHOP!L941="TN"),AND(TONGHOP!O941&gt;120,TONGHOP!O941&lt;=150)),TONGHOP!R941,"")</f>
        <v/>
      </c>
      <c r="I941" s="1" t="str">
        <f t="shared" si="58"/>
        <v/>
      </c>
      <c r="J941" s="1" t="str">
        <f>IF(AND(TONGHOP!K941="KTHP",OR(TONGHOP!L941="LT",TONGHOP!L941="TN"),TONGHOP!O941&gt;150),TONGHOP!Q941,"")</f>
        <v/>
      </c>
      <c r="K941" s="1" t="str">
        <f>IF(AND(TONGHOP!K941="KTHP",OR(TONGHOP!L941="LT",TONGHOP!L941="TN"),TONGHOP!O941&gt;150),TONGHOP!R941,"")</f>
        <v/>
      </c>
      <c r="L941" s="1" t="str">
        <f t="shared" si="59"/>
        <v/>
      </c>
    </row>
    <row r="942" spans="1:12">
      <c r="A942" s="1" t="str">
        <f>IF(AND(TONGHOP!K942="KTHP",OR(TONGHOP!L942="LT",TONGHOP!L942="TN"),TONGHOP!O942&lt;=90),TONGHOP!Q942,"")</f>
        <v>Nguyễn Thị Huyền Nga</v>
      </c>
      <c r="B942" s="1" t="str">
        <f>IF(AND(TONGHOP!K942="KTHP",OR(TONGHOP!L942="LT",TONGHOP!L942="TN"),TONGHOP!O942&lt;=90),TONGHOP!R942,"")</f>
        <v>Võ Thị Kim Thư</v>
      </c>
      <c r="C942" s="1">
        <f t="shared" si="56"/>
        <v>1.2</v>
      </c>
      <c r="D942" s="1" t="str">
        <f>IF(AND(TONGHOP!K942="KTHP",OR(TONGHOP!L942="LT",TONGHOP!L942="TN"),AND(TONGHOP!O942&gt;90,TONGHOP!O942&lt;=120)),TONGHOP!Q942,"")</f>
        <v/>
      </c>
      <c r="E942" s="1" t="str">
        <f>IF(AND(TONGHOP!K942="KTHP",OR(TONGHOP!L942="LT",TONGHOP!L942="TN"),AND(TONGHOP!O942&gt;90,TONGHOP!O942&lt;=120)),TONGHOP!R942,"")</f>
        <v/>
      </c>
      <c r="F942" s="1" t="str">
        <f t="shared" si="57"/>
        <v/>
      </c>
      <c r="G942" s="1" t="str">
        <f>IF(AND(TONGHOP!K942="KTHP",OR(TONGHOP!L942="LT",TONGHOP!L942="TN"),AND(TONGHOP!O942&gt;120,TONGHOP!O942&lt;=150)),TONGHOP!Q942,"")</f>
        <v/>
      </c>
      <c r="H942" s="1" t="str">
        <f>IF(AND(TONGHOP!K942="KTHP",OR(TONGHOP!L942="LT",TONGHOP!L942="TN"),AND(TONGHOP!O942&gt;120,TONGHOP!O942&lt;=150)),TONGHOP!R942,"")</f>
        <v/>
      </c>
      <c r="I942" s="1" t="str">
        <f t="shared" si="58"/>
        <v/>
      </c>
      <c r="J942" s="1" t="str">
        <f>IF(AND(TONGHOP!K942="KTHP",OR(TONGHOP!L942="LT",TONGHOP!L942="TN"),TONGHOP!O942&gt;150),TONGHOP!Q942,"")</f>
        <v/>
      </c>
      <c r="K942" s="1" t="str">
        <f>IF(AND(TONGHOP!K942="KTHP",OR(TONGHOP!L942="LT",TONGHOP!L942="TN"),TONGHOP!O942&gt;150),TONGHOP!R942,"")</f>
        <v/>
      </c>
      <c r="L942" s="1" t="str">
        <f t="shared" si="59"/>
        <v/>
      </c>
    </row>
    <row r="943" spans="1:12">
      <c r="A943" s="1" t="str">
        <f>IF(AND(TONGHOP!K943="KTHP",OR(TONGHOP!L943="LT",TONGHOP!L943="TN"),TONGHOP!O943&lt;=90),TONGHOP!Q943,"")</f>
        <v>Lê Thị Mai Hường</v>
      </c>
      <c r="B943" s="1" t="str">
        <f>IF(AND(TONGHOP!K943="KTHP",OR(TONGHOP!L943="LT",TONGHOP!L943="TN"),TONGHOP!O943&lt;=90),TONGHOP!R943,"")</f>
        <v>Phan Thị Huyền Trang</v>
      </c>
      <c r="C943" s="1">
        <f t="shared" si="56"/>
        <v>1.2</v>
      </c>
      <c r="D943" s="1" t="str">
        <f>IF(AND(TONGHOP!K943="KTHP",OR(TONGHOP!L943="LT",TONGHOP!L943="TN"),AND(TONGHOP!O943&gt;90,TONGHOP!O943&lt;=120)),TONGHOP!Q943,"")</f>
        <v/>
      </c>
      <c r="E943" s="1" t="str">
        <f>IF(AND(TONGHOP!K943="KTHP",OR(TONGHOP!L943="LT",TONGHOP!L943="TN"),AND(TONGHOP!O943&gt;90,TONGHOP!O943&lt;=120)),TONGHOP!R943,"")</f>
        <v/>
      </c>
      <c r="F943" s="1" t="str">
        <f t="shared" si="57"/>
        <v/>
      </c>
      <c r="G943" s="1" t="str">
        <f>IF(AND(TONGHOP!K943="KTHP",OR(TONGHOP!L943="LT",TONGHOP!L943="TN"),AND(TONGHOP!O943&gt;120,TONGHOP!O943&lt;=150)),TONGHOP!Q943,"")</f>
        <v/>
      </c>
      <c r="H943" s="1" t="str">
        <f>IF(AND(TONGHOP!K943="KTHP",OR(TONGHOP!L943="LT",TONGHOP!L943="TN"),AND(TONGHOP!O943&gt;120,TONGHOP!O943&lt;=150)),TONGHOP!R943,"")</f>
        <v/>
      </c>
      <c r="I943" s="1" t="str">
        <f t="shared" si="58"/>
        <v/>
      </c>
      <c r="J943" s="1" t="str">
        <f>IF(AND(TONGHOP!K943="KTHP",OR(TONGHOP!L943="LT",TONGHOP!L943="TN"),TONGHOP!O943&gt;150),TONGHOP!Q943,"")</f>
        <v/>
      </c>
      <c r="K943" s="1" t="str">
        <f>IF(AND(TONGHOP!K943="KTHP",OR(TONGHOP!L943="LT",TONGHOP!L943="TN"),TONGHOP!O943&gt;150),TONGHOP!R943,"")</f>
        <v/>
      </c>
      <c r="L943" s="1" t="str">
        <f t="shared" si="59"/>
        <v/>
      </c>
    </row>
    <row r="944" spans="1:12">
      <c r="A944" s="1" t="str">
        <f>IF(AND(TONGHOP!K944="KTHP",OR(TONGHOP!L944="LT",TONGHOP!L944="TN"),TONGHOP!O944&lt;=90),TONGHOP!Q944,"")</f>
        <v>Nguyễn Thùy Linh</v>
      </c>
      <c r="B944" s="1" t="str">
        <f>IF(AND(TONGHOP!K944="KTHP",OR(TONGHOP!L944="LT",TONGHOP!L944="TN"),TONGHOP!O944&lt;=90),TONGHOP!R944,"")</f>
        <v>Lưu Thị Thúy</v>
      </c>
      <c r="C944" s="1">
        <f t="shared" si="56"/>
        <v>1.2</v>
      </c>
      <c r="D944" s="1" t="str">
        <f>IF(AND(TONGHOP!K944="KTHP",OR(TONGHOP!L944="LT",TONGHOP!L944="TN"),AND(TONGHOP!O944&gt;90,TONGHOP!O944&lt;=120)),TONGHOP!Q944,"")</f>
        <v/>
      </c>
      <c r="E944" s="1" t="str">
        <f>IF(AND(TONGHOP!K944="KTHP",OR(TONGHOP!L944="LT",TONGHOP!L944="TN"),AND(TONGHOP!O944&gt;90,TONGHOP!O944&lt;=120)),TONGHOP!R944,"")</f>
        <v/>
      </c>
      <c r="F944" s="1" t="str">
        <f t="shared" si="57"/>
        <v/>
      </c>
      <c r="G944" s="1" t="str">
        <f>IF(AND(TONGHOP!K944="KTHP",OR(TONGHOP!L944="LT",TONGHOP!L944="TN"),AND(TONGHOP!O944&gt;120,TONGHOP!O944&lt;=150)),TONGHOP!Q944,"")</f>
        <v/>
      </c>
      <c r="H944" s="1" t="str">
        <f>IF(AND(TONGHOP!K944="KTHP",OR(TONGHOP!L944="LT",TONGHOP!L944="TN"),AND(TONGHOP!O944&gt;120,TONGHOP!O944&lt;=150)),TONGHOP!R944,"")</f>
        <v/>
      </c>
      <c r="I944" s="1" t="str">
        <f t="shared" si="58"/>
        <v/>
      </c>
      <c r="J944" s="1" t="str">
        <f>IF(AND(TONGHOP!K944="KTHP",OR(TONGHOP!L944="LT",TONGHOP!L944="TN"),TONGHOP!O944&gt;150),TONGHOP!Q944,"")</f>
        <v/>
      </c>
      <c r="K944" s="1" t="str">
        <f>IF(AND(TONGHOP!K944="KTHP",OR(TONGHOP!L944="LT",TONGHOP!L944="TN"),TONGHOP!O944&gt;150),TONGHOP!R944,"")</f>
        <v/>
      </c>
      <c r="L944" s="1" t="str">
        <f t="shared" si="59"/>
        <v/>
      </c>
    </row>
    <row r="945" spans="1:12">
      <c r="A945" s="1" t="str">
        <f>IF(AND(TONGHOP!K945="KTHP",OR(TONGHOP!L945="LT",TONGHOP!L945="TN"),TONGHOP!O945&lt;=90),TONGHOP!Q945,"")</f>
        <v>Đặng Đức Minh</v>
      </c>
      <c r="B945" s="1" t="str">
        <f>IF(AND(TONGHOP!K945="KTHP",OR(TONGHOP!L945="LT",TONGHOP!L945="TN"),TONGHOP!O945&lt;=90),TONGHOP!R945,"")</f>
        <v>Trịnh Hoàng Hiệp</v>
      </c>
      <c r="C945" s="1">
        <f t="shared" si="56"/>
        <v>1.2</v>
      </c>
      <c r="D945" s="1" t="str">
        <f>IF(AND(TONGHOP!K945="KTHP",OR(TONGHOP!L945="LT",TONGHOP!L945="TN"),AND(TONGHOP!O945&gt;90,TONGHOP!O945&lt;=120)),TONGHOP!Q945,"")</f>
        <v/>
      </c>
      <c r="E945" s="1" t="str">
        <f>IF(AND(TONGHOP!K945="KTHP",OR(TONGHOP!L945="LT",TONGHOP!L945="TN"),AND(TONGHOP!O945&gt;90,TONGHOP!O945&lt;=120)),TONGHOP!R945,"")</f>
        <v/>
      </c>
      <c r="F945" s="1" t="str">
        <f t="shared" si="57"/>
        <v/>
      </c>
      <c r="G945" s="1" t="str">
        <f>IF(AND(TONGHOP!K945="KTHP",OR(TONGHOP!L945="LT",TONGHOP!L945="TN"),AND(TONGHOP!O945&gt;120,TONGHOP!O945&lt;=150)),TONGHOP!Q945,"")</f>
        <v/>
      </c>
      <c r="H945" s="1" t="str">
        <f>IF(AND(TONGHOP!K945="KTHP",OR(TONGHOP!L945="LT",TONGHOP!L945="TN"),AND(TONGHOP!O945&gt;120,TONGHOP!O945&lt;=150)),TONGHOP!R945,"")</f>
        <v/>
      </c>
      <c r="I945" s="1" t="str">
        <f t="shared" si="58"/>
        <v/>
      </c>
      <c r="J945" s="1" t="str">
        <f>IF(AND(TONGHOP!K945="KTHP",OR(TONGHOP!L945="LT",TONGHOP!L945="TN"),TONGHOP!O945&gt;150),TONGHOP!Q945,"")</f>
        <v/>
      </c>
      <c r="K945" s="1" t="str">
        <f>IF(AND(TONGHOP!K945="KTHP",OR(TONGHOP!L945="LT",TONGHOP!L945="TN"),TONGHOP!O945&gt;150),TONGHOP!R945,"")</f>
        <v/>
      </c>
      <c r="L945" s="1" t="str">
        <f t="shared" si="59"/>
        <v/>
      </c>
    </row>
    <row r="946" spans="1:12">
      <c r="A946" s="1" t="str">
        <f>IF(AND(TONGHOP!K946="KTHP",OR(TONGHOP!L946="LT",TONGHOP!L946="TN"),TONGHOP!O946&lt;=90),TONGHOP!Q946,"")</f>
        <v>Nguyễn Trần Thanh Nhàn</v>
      </c>
      <c r="B946" s="1" t="str">
        <f>IF(AND(TONGHOP!K946="KTHP",OR(TONGHOP!L946="LT",TONGHOP!L946="TN"),TONGHOP!O946&lt;=90),TONGHOP!R946,"")</f>
        <v>Phạm Thị Gia Tâm</v>
      </c>
      <c r="C946" s="1">
        <f t="shared" si="56"/>
        <v>1.2</v>
      </c>
      <c r="D946" s="1" t="str">
        <f>IF(AND(TONGHOP!K946="KTHP",OR(TONGHOP!L946="LT",TONGHOP!L946="TN"),AND(TONGHOP!O946&gt;90,TONGHOP!O946&lt;=120)),TONGHOP!Q946,"")</f>
        <v/>
      </c>
      <c r="E946" s="1" t="str">
        <f>IF(AND(TONGHOP!K946="KTHP",OR(TONGHOP!L946="LT",TONGHOP!L946="TN"),AND(TONGHOP!O946&gt;90,TONGHOP!O946&lt;=120)),TONGHOP!R946,"")</f>
        <v/>
      </c>
      <c r="F946" s="1" t="str">
        <f t="shared" si="57"/>
        <v/>
      </c>
      <c r="G946" s="1" t="str">
        <f>IF(AND(TONGHOP!K946="KTHP",OR(TONGHOP!L946="LT",TONGHOP!L946="TN"),AND(TONGHOP!O946&gt;120,TONGHOP!O946&lt;=150)),TONGHOP!Q946,"")</f>
        <v/>
      </c>
      <c r="H946" s="1" t="str">
        <f>IF(AND(TONGHOP!K946="KTHP",OR(TONGHOP!L946="LT",TONGHOP!L946="TN"),AND(TONGHOP!O946&gt;120,TONGHOP!O946&lt;=150)),TONGHOP!R946,"")</f>
        <v/>
      </c>
      <c r="I946" s="1" t="str">
        <f t="shared" si="58"/>
        <v/>
      </c>
      <c r="J946" s="1" t="str">
        <f>IF(AND(TONGHOP!K946="KTHP",OR(TONGHOP!L946="LT",TONGHOP!L946="TN"),TONGHOP!O946&gt;150),TONGHOP!Q946,"")</f>
        <v/>
      </c>
      <c r="K946" s="1" t="str">
        <f>IF(AND(TONGHOP!K946="KTHP",OR(TONGHOP!L946="LT",TONGHOP!L946="TN"),TONGHOP!O946&gt;150),TONGHOP!R946,"")</f>
        <v/>
      </c>
      <c r="L946" s="1" t="str">
        <f t="shared" si="59"/>
        <v/>
      </c>
    </row>
    <row r="947" spans="1:12">
      <c r="A947" s="1" t="str">
        <f>IF(AND(TONGHOP!K947="KTHP",OR(TONGHOP!L947="LT",TONGHOP!L947="TN"),TONGHOP!O947&lt;=90),TONGHOP!Q947,"")</f>
        <v>Nguyễn Thùy Dương</v>
      </c>
      <c r="B947" s="1" t="str">
        <f>IF(AND(TONGHOP!K947="KTHP",OR(TONGHOP!L947="LT",TONGHOP!L947="TN"),TONGHOP!O947&lt;=90),TONGHOP!R947,"")</f>
        <v>Đào Anh Tuấn</v>
      </c>
      <c r="C947" s="1">
        <f t="shared" si="56"/>
        <v>1.2</v>
      </c>
      <c r="D947" s="1" t="str">
        <f>IF(AND(TONGHOP!K947="KTHP",OR(TONGHOP!L947="LT",TONGHOP!L947="TN"),AND(TONGHOP!O947&gt;90,TONGHOP!O947&lt;=120)),TONGHOP!Q947,"")</f>
        <v/>
      </c>
      <c r="E947" s="1" t="str">
        <f>IF(AND(TONGHOP!K947="KTHP",OR(TONGHOP!L947="LT",TONGHOP!L947="TN"),AND(TONGHOP!O947&gt;90,TONGHOP!O947&lt;=120)),TONGHOP!R947,"")</f>
        <v/>
      </c>
      <c r="F947" s="1" t="str">
        <f t="shared" si="57"/>
        <v/>
      </c>
      <c r="G947" s="1" t="str">
        <f>IF(AND(TONGHOP!K947="KTHP",OR(TONGHOP!L947="LT",TONGHOP!L947="TN"),AND(TONGHOP!O947&gt;120,TONGHOP!O947&lt;=150)),TONGHOP!Q947,"")</f>
        <v/>
      </c>
      <c r="H947" s="1" t="str">
        <f>IF(AND(TONGHOP!K947="KTHP",OR(TONGHOP!L947="LT",TONGHOP!L947="TN"),AND(TONGHOP!O947&gt;120,TONGHOP!O947&lt;=150)),TONGHOP!R947,"")</f>
        <v/>
      </c>
      <c r="I947" s="1" t="str">
        <f t="shared" si="58"/>
        <v/>
      </c>
      <c r="J947" s="1" t="str">
        <f>IF(AND(TONGHOP!K947="KTHP",OR(TONGHOP!L947="LT",TONGHOP!L947="TN"),TONGHOP!O947&gt;150),TONGHOP!Q947,"")</f>
        <v/>
      </c>
      <c r="K947" s="1" t="str">
        <f>IF(AND(TONGHOP!K947="KTHP",OR(TONGHOP!L947="LT",TONGHOP!L947="TN"),TONGHOP!O947&gt;150),TONGHOP!R947,"")</f>
        <v/>
      </c>
      <c r="L947" s="1" t="str">
        <f t="shared" si="59"/>
        <v/>
      </c>
    </row>
    <row r="948" spans="1:12">
      <c r="A948" s="1" t="str">
        <f>IF(AND(TONGHOP!K948="KTHP",OR(TONGHOP!L948="LT",TONGHOP!L948="TN"),TONGHOP!O948&lt;=90),TONGHOP!Q948,"")</f>
        <v>Trương Thị Phương Hồng</v>
      </c>
      <c r="B948" s="1" t="str">
        <f>IF(AND(TONGHOP!K948="KTHP",OR(TONGHOP!L948="LT",TONGHOP!L948="TN"),TONGHOP!O948&lt;=90),TONGHOP!R948,"")</f>
        <v>Bùi Ánh Tuyết</v>
      </c>
      <c r="C948" s="1">
        <f t="shared" si="56"/>
        <v>1.2</v>
      </c>
      <c r="D948" s="1" t="str">
        <f>IF(AND(TONGHOP!K948="KTHP",OR(TONGHOP!L948="LT",TONGHOP!L948="TN"),AND(TONGHOP!O948&gt;90,TONGHOP!O948&lt;=120)),TONGHOP!Q948,"")</f>
        <v/>
      </c>
      <c r="E948" s="1" t="str">
        <f>IF(AND(TONGHOP!K948="KTHP",OR(TONGHOP!L948="LT",TONGHOP!L948="TN"),AND(TONGHOP!O948&gt;90,TONGHOP!O948&lt;=120)),TONGHOP!R948,"")</f>
        <v/>
      </c>
      <c r="F948" s="1" t="str">
        <f t="shared" si="57"/>
        <v/>
      </c>
      <c r="G948" s="1" t="str">
        <f>IF(AND(TONGHOP!K948="KTHP",OR(TONGHOP!L948="LT",TONGHOP!L948="TN"),AND(TONGHOP!O948&gt;120,TONGHOP!O948&lt;=150)),TONGHOP!Q948,"")</f>
        <v/>
      </c>
      <c r="H948" s="1" t="str">
        <f>IF(AND(TONGHOP!K948="KTHP",OR(TONGHOP!L948="LT",TONGHOP!L948="TN"),AND(TONGHOP!O948&gt;120,TONGHOP!O948&lt;=150)),TONGHOP!R948,"")</f>
        <v/>
      </c>
      <c r="I948" s="1" t="str">
        <f t="shared" si="58"/>
        <v/>
      </c>
      <c r="J948" s="1" t="str">
        <f>IF(AND(TONGHOP!K948="KTHP",OR(TONGHOP!L948="LT",TONGHOP!L948="TN"),TONGHOP!O948&gt;150),TONGHOP!Q948,"")</f>
        <v/>
      </c>
      <c r="K948" s="1" t="str">
        <f>IF(AND(TONGHOP!K948="KTHP",OR(TONGHOP!L948="LT",TONGHOP!L948="TN"),TONGHOP!O948&gt;150),TONGHOP!R948,"")</f>
        <v/>
      </c>
      <c r="L948" s="1" t="str">
        <f t="shared" si="59"/>
        <v/>
      </c>
    </row>
    <row r="949" spans="1:12">
      <c r="A949" s="1" t="str">
        <f>IF(AND(TONGHOP!K949="KTHP",OR(TONGHOP!L949="LT",TONGHOP!L949="TN"),TONGHOP!O949&lt;=90),TONGHOP!Q949,"")</f>
        <v/>
      </c>
      <c r="B949" s="1" t="str">
        <f>IF(AND(TONGHOP!K949="KTHP",OR(TONGHOP!L949="LT",TONGHOP!L949="TN"),TONGHOP!O949&lt;=90),TONGHOP!R949,"")</f>
        <v/>
      </c>
      <c r="C949" s="1" t="str">
        <f t="shared" si="56"/>
        <v/>
      </c>
      <c r="D949" s="1" t="str">
        <f>IF(AND(TONGHOP!K949="KTHP",OR(TONGHOP!L949="LT",TONGHOP!L949="TN"),AND(TONGHOP!O949&gt;90,TONGHOP!O949&lt;=120)),TONGHOP!Q949,"")</f>
        <v/>
      </c>
      <c r="E949" s="1" t="str">
        <f>IF(AND(TONGHOP!K949="KTHP",OR(TONGHOP!L949="LT",TONGHOP!L949="TN"),AND(TONGHOP!O949&gt;90,TONGHOP!O949&lt;=120)),TONGHOP!R949,"")</f>
        <v/>
      </c>
      <c r="F949" s="1" t="str">
        <f t="shared" si="57"/>
        <v/>
      </c>
      <c r="G949" s="1" t="str">
        <f>IF(AND(TONGHOP!K949="KTHP",OR(TONGHOP!L949="LT",TONGHOP!L949="TN"),AND(TONGHOP!O949&gt;120,TONGHOP!O949&lt;=150)),TONGHOP!Q949,"")</f>
        <v/>
      </c>
      <c r="H949" s="1" t="str">
        <f>IF(AND(TONGHOP!K949="KTHP",OR(TONGHOP!L949="LT",TONGHOP!L949="TN"),AND(TONGHOP!O949&gt;120,TONGHOP!O949&lt;=150)),TONGHOP!R949,"")</f>
        <v/>
      </c>
      <c r="I949" s="1" t="str">
        <f t="shared" si="58"/>
        <v/>
      </c>
      <c r="J949" s="1" t="str">
        <f>IF(AND(TONGHOP!K949="KTHP",OR(TONGHOP!L949="LT",TONGHOP!L949="TN"),TONGHOP!O949&gt;150),TONGHOP!Q949,"")</f>
        <v/>
      </c>
      <c r="K949" s="1" t="str">
        <f>IF(AND(TONGHOP!K949="KTHP",OR(TONGHOP!L949="LT",TONGHOP!L949="TN"),TONGHOP!O949&gt;150),TONGHOP!R949,"")</f>
        <v/>
      </c>
      <c r="L949" s="1" t="str">
        <f t="shared" si="59"/>
        <v/>
      </c>
    </row>
    <row r="950" spans="1:12">
      <c r="A950" s="1" t="str">
        <f>IF(AND(TONGHOP!K950="KTHP",OR(TONGHOP!L950="LT",TONGHOP!L950="TN"),TONGHOP!O950&lt;=90),TONGHOP!Q950,"")</f>
        <v/>
      </c>
      <c r="B950" s="1" t="str">
        <f>IF(AND(TONGHOP!K950="KTHP",OR(TONGHOP!L950="LT",TONGHOP!L950="TN"),TONGHOP!O950&lt;=90),TONGHOP!R950,"")</f>
        <v/>
      </c>
      <c r="C950" s="1" t="str">
        <f t="shared" si="56"/>
        <v/>
      </c>
      <c r="D950" s="1" t="str">
        <f>IF(AND(TONGHOP!K950="KTHP",OR(TONGHOP!L950="LT",TONGHOP!L950="TN"),AND(TONGHOP!O950&gt;90,TONGHOP!O950&lt;=120)),TONGHOP!Q950,"")</f>
        <v/>
      </c>
      <c r="E950" s="1" t="str">
        <f>IF(AND(TONGHOP!K950="KTHP",OR(TONGHOP!L950="LT",TONGHOP!L950="TN"),AND(TONGHOP!O950&gt;90,TONGHOP!O950&lt;=120)),TONGHOP!R950,"")</f>
        <v/>
      </c>
      <c r="F950" s="1" t="str">
        <f t="shared" si="57"/>
        <v/>
      </c>
      <c r="G950" s="1" t="str">
        <f>IF(AND(TONGHOP!K950="KTHP",OR(TONGHOP!L950="LT",TONGHOP!L950="TN"),AND(TONGHOP!O950&gt;120,TONGHOP!O950&lt;=150)),TONGHOP!Q950,"")</f>
        <v/>
      </c>
      <c r="H950" s="1" t="str">
        <f>IF(AND(TONGHOP!K950="KTHP",OR(TONGHOP!L950="LT",TONGHOP!L950="TN"),AND(TONGHOP!O950&gt;120,TONGHOP!O950&lt;=150)),TONGHOP!R950,"")</f>
        <v/>
      </c>
      <c r="I950" s="1" t="str">
        <f t="shared" si="58"/>
        <v/>
      </c>
      <c r="J950" s="1" t="str">
        <f>IF(AND(TONGHOP!K950="KTHP",OR(TONGHOP!L950="LT",TONGHOP!L950="TN"),TONGHOP!O950&gt;150),TONGHOP!Q950,"")</f>
        <v/>
      </c>
      <c r="K950" s="1" t="str">
        <f>IF(AND(TONGHOP!K950="KTHP",OR(TONGHOP!L950="LT",TONGHOP!L950="TN"),TONGHOP!O950&gt;150),TONGHOP!R950,"")</f>
        <v/>
      </c>
      <c r="L950" s="1" t="str">
        <f t="shared" si="59"/>
        <v/>
      </c>
    </row>
    <row r="951" spans="1:12">
      <c r="A951" s="1" t="str">
        <f>IF(AND(TONGHOP!K951="KTHP",OR(TONGHOP!L951="LT",TONGHOP!L951="TN"),TONGHOP!O951&lt;=90),TONGHOP!Q951,"")</f>
        <v/>
      </c>
      <c r="B951" s="1" t="str">
        <f>IF(AND(TONGHOP!K951="KTHP",OR(TONGHOP!L951="LT",TONGHOP!L951="TN"),TONGHOP!O951&lt;=90),TONGHOP!R951,"")</f>
        <v/>
      </c>
      <c r="C951" s="1" t="str">
        <f t="shared" si="56"/>
        <v/>
      </c>
      <c r="D951" s="1" t="str">
        <f>IF(AND(TONGHOP!K951="KTHP",OR(TONGHOP!L951="LT",TONGHOP!L951="TN"),AND(TONGHOP!O951&gt;90,TONGHOP!O951&lt;=120)),TONGHOP!Q951,"")</f>
        <v/>
      </c>
      <c r="E951" s="1" t="str">
        <f>IF(AND(TONGHOP!K951="KTHP",OR(TONGHOP!L951="LT",TONGHOP!L951="TN"),AND(TONGHOP!O951&gt;90,TONGHOP!O951&lt;=120)),TONGHOP!R951,"")</f>
        <v/>
      </c>
      <c r="F951" s="1" t="str">
        <f t="shared" si="57"/>
        <v/>
      </c>
      <c r="G951" s="1" t="str">
        <f>IF(AND(TONGHOP!K951="KTHP",OR(TONGHOP!L951="LT",TONGHOP!L951="TN"),AND(TONGHOP!O951&gt;120,TONGHOP!O951&lt;=150)),TONGHOP!Q951,"")</f>
        <v/>
      </c>
      <c r="H951" s="1" t="str">
        <f>IF(AND(TONGHOP!K951="KTHP",OR(TONGHOP!L951="LT",TONGHOP!L951="TN"),AND(TONGHOP!O951&gt;120,TONGHOP!O951&lt;=150)),TONGHOP!R951,"")</f>
        <v/>
      </c>
      <c r="I951" s="1" t="str">
        <f t="shared" si="58"/>
        <v/>
      </c>
      <c r="J951" s="1" t="str">
        <f>IF(AND(TONGHOP!K951="KTHP",OR(TONGHOP!L951="LT",TONGHOP!L951="TN"),TONGHOP!O951&gt;150),TONGHOP!Q951,"")</f>
        <v/>
      </c>
      <c r="K951" s="1" t="str">
        <f>IF(AND(TONGHOP!K951="KTHP",OR(TONGHOP!L951="LT",TONGHOP!L951="TN"),TONGHOP!O951&gt;150),TONGHOP!R951,"")</f>
        <v/>
      </c>
      <c r="L951" s="1" t="str">
        <f t="shared" si="59"/>
        <v/>
      </c>
    </row>
    <row r="952" spans="1:12">
      <c r="A952" s="1" t="str">
        <f>IF(AND(TONGHOP!K952="KTHP",OR(TONGHOP!L952="LT",TONGHOP!L952="TN"),TONGHOP!O952&lt;=90),TONGHOP!Q952,"")</f>
        <v/>
      </c>
      <c r="B952" s="1" t="str">
        <f>IF(AND(TONGHOP!K952="KTHP",OR(TONGHOP!L952="LT",TONGHOP!L952="TN"),TONGHOP!O952&lt;=90),TONGHOP!R952,"")</f>
        <v/>
      </c>
      <c r="C952" s="1" t="str">
        <f t="shared" si="56"/>
        <v/>
      </c>
      <c r="D952" s="1" t="str">
        <f>IF(AND(TONGHOP!K952="KTHP",OR(TONGHOP!L952="LT",TONGHOP!L952="TN"),AND(TONGHOP!O952&gt;90,TONGHOP!O952&lt;=120)),TONGHOP!Q952,"")</f>
        <v/>
      </c>
      <c r="E952" s="1" t="str">
        <f>IF(AND(TONGHOP!K952="KTHP",OR(TONGHOP!L952="LT",TONGHOP!L952="TN"),AND(TONGHOP!O952&gt;90,TONGHOP!O952&lt;=120)),TONGHOP!R952,"")</f>
        <v/>
      </c>
      <c r="F952" s="1" t="str">
        <f t="shared" si="57"/>
        <v/>
      </c>
      <c r="G952" s="1" t="str">
        <f>IF(AND(TONGHOP!K952="KTHP",OR(TONGHOP!L952="LT",TONGHOP!L952="TN"),AND(TONGHOP!O952&gt;120,TONGHOP!O952&lt;=150)),TONGHOP!Q952,"")</f>
        <v/>
      </c>
      <c r="H952" s="1" t="str">
        <f>IF(AND(TONGHOP!K952="KTHP",OR(TONGHOP!L952="LT",TONGHOP!L952="TN"),AND(TONGHOP!O952&gt;120,TONGHOP!O952&lt;=150)),TONGHOP!R952,"")</f>
        <v/>
      </c>
      <c r="I952" s="1" t="str">
        <f t="shared" si="58"/>
        <v/>
      </c>
      <c r="J952" s="1" t="str">
        <f>IF(AND(TONGHOP!K952="KTHP",OR(TONGHOP!L952="LT",TONGHOP!L952="TN"),TONGHOP!O952&gt;150),TONGHOP!Q952,"")</f>
        <v/>
      </c>
      <c r="K952" s="1" t="str">
        <f>IF(AND(TONGHOP!K952="KTHP",OR(TONGHOP!L952="LT",TONGHOP!L952="TN"),TONGHOP!O952&gt;150),TONGHOP!R952,"")</f>
        <v/>
      </c>
      <c r="L952" s="1" t="str">
        <f t="shared" si="59"/>
        <v/>
      </c>
    </row>
    <row r="953" spans="1:12">
      <c r="A953" s="1" t="str">
        <f>IF(AND(TONGHOP!K953="KTHP",OR(TONGHOP!L953="LT",TONGHOP!L953="TN"),TONGHOP!O953&lt;=90),TONGHOP!Q953,"")</f>
        <v/>
      </c>
      <c r="B953" s="1" t="str">
        <f>IF(AND(TONGHOP!K953="KTHP",OR(TONGHOP!L953="LT",TONGHOP!L953="TN"),TONGHOP!O953&lt;=90),TONGHOP!R953,"")</f>
        <v/>
      </c>
      <c r="C953" s="1" t="str">
        <f t="shared" si="56"/>
        <v/>
      </c>
      <c r="D953" s="1" t="str">
        <f>IF(AND(TONGHOP!K953="KTHP",OR(TONGHOP!L953="LT",TONGHOP!L953="TN"),AND(TONGHOP!O953&gt;90,TONGHOP!O953&lt;=120)),TONGHOP!Q953,"")</f>
        <v/>
      </c>
      <c r="E953" s="1" t="str">
        <f>IF(AND(TONGHOP!K953="KTHP",OR(TONGHOP!L953="LT",TONGHOP!L953="TN"),AND(TONGHOP!O953&gt;90,TONGHOP!O953&lt;=120)),TONGHOP!R953,"")</f>
        <v/>
      </c>
      <c r="F953" s="1" t="str">
        <f t="shared" si="57"/>
        <v/>
      </c>
      <c r="G953" s="1" t="str">
        <f>IF(AND(TONGHOP!K953="KTHP",OR(TONGHOP!L953="LT",TONGHOP!L953="TN"),AND(TONGHOP!O953&gt;120,TONGHOP!O953&lt;=150)),TONGHOP!Q953,"")</f>
        <v/>
      </c>
      <c r="H953" s="1" t="str">
        <f>IF(AND(TONGHOP!K953="KTHP",OR(TONGHOP!L953="LT",TONGHOP!L953="TN"),AND(TONGHOP!O953&gt;120,TONGHOP!O953&lt;=150)),TONGHOP!R953,"")</f>
        <v/>
      </c>
      <c r="I953" s="1" t="str">
        <f t="shared" si="58"/>
        <v/>
      </c>
      <c r="J953" s="1" t="str">
        <f>IF(AND(TONGHOP!K953="KTHP",OR(TONGHOP!L953="LT",TONGHOP!L953="TN"),TONGHOP!O953&gt;150),TONGHOP!Q953,"")</f>
        <v/>
      </c>
      <c r="K953" s="1" t="str">
        <f>IF(AND(TONGHOP!K953="KTHP",OR(TONGHOP!L953="LT",TONGHOP!L953="TN"),TONGHOP!O953&gt;150),TONGHOP!R953,"")</f>
        <v/>
      </c>
      <c r="L953" s="1" t="str">
        <f t="shared" si="59"/>
        <v/>
      </c>
    </row>
    <row r="954" spans="1:12">
      <c r="A954" s="1" t="str">
        <f>IF(AND(TONGHOP!K954="KTHP",OR(TONGHOP!L954="LT",TONGHOP!L954="TN"),TONGHOP!O954&lt;=90),TONGHOP!Q954,"")</f>
        <v/>
      </c>
      <c r="B954" s="1" t="str">
        <f>IF(AND(TONGHOP!K954="KTHP",OR(TONGHOP!L954="LT",TONGHOP!L954="TN"),TONGHOP!O954&lt;=90),TONGHOP!R954,"")</f>
        <v/>
      </c>
      <c r="C954" s="1" t="str">
        <f t="shared" si="56"/>
        <v/>
      </c>
      <c r="D954" s="1" t="str">
        <f>IF(AND(TONGHOP!K954="KTHP",OR(TONGHOP!L954="LT",TONGHOP!L954="TN"),AND(TONGHOP!O954&gt;90,TONGHOP!O954&lt;=120)),TONGHOP!Q954,"")</f>
        <v/>
      </c>
      <c r="E954" s="1" t="str">
        <f>IF(AND(TONGHOP!K954="KTHP",OR(TONGHOP!L954="LT",TONGHOP!L954="TN"),AND(TONGHOP!O954&gt;90,TONGHOP!O954&lt;=120)),TONGHOP!R954,"")</f>
        <v/>
      </c>
      <c r="F954" s="1" t="str">
        <f t="shared" si="57"/>
        <v/>
      </c>
      <c r="G954" s="1" t="str">
        <f>IF(AND(TONGHOP!K954="KTHP",OR(TONGHOP!L954="LT",TONGHOP!L954="TN"),AND(TONGHOP!O954&gt;120,TONGHOP!O954&lt;=150)),TONGHOP!Q954,"")</f>
        <v/>
      </c>
      <c r="H954" s="1" t="str">
        <f>IF(AND(TONGHOP!K954="KTHP",OR(TONGHOP!L954="LT",TONGHOP!L954="TN"),AND(TONGHOP!O954&gt;120,TONGHOP!O954&lt;=150)),TONGHOP!R954,"")</f>
        <v/>
      </c>
      <c r="I954" s="1" t="str">
        <f t="shared" si="58"/>
        <v/>
      </c>
      <c r="J954" s="1" t="str">
        <f>IF(AND(TONGHOP!K954="KTHP",OR(TONGHOP!L954="LT",TONGHOP!L954="TN"),TONGHOP!O954&gt;150),TONGHOP!Q954,"")</f>
        <v/>
      </c>
      <c r="K954" s="1" t="str">
        <f>IF(AND(TONGHOP!K954="KTHP",OR(TONGHOP!L954="LT",TONGHOP!L954="TN"),TONGHOP!O954&gt;150),TONGHOP!R954,"")</f>
        <v/>
      </c>
      <c r="L954" s="1" t="str">
        <f t="shared" si="59"/>
        <v/>
      </c>
    </row>
    <row r="955" spans="1:12">
      <c r="A955" s="1" t="str">
        <f>IF(AND(TONGHOP!K955="KTHP",OR(TONGHOP!L955="LT",TONGHOP!L955="TN"),TONGHOP!O955&lt;=90),TONGHOP!Q955,"")</f>
        <v/>
      </c>
      <c r="B955" s="1" t="str">
        <f>IF(AND(TONGHOP!K955="KTHP",OR(TONGHOP!L955="LT",TONGHOP!L955="TN"),TONGHOP!O955&lt;=90),TONGHOP!R955,"")</f>
        <v/>
      </c>
      <c r="C955" s="1" t="str">
        <f t="shared" si="56"/>
        <v/>
      </c>
      <c r="D955" s="1" t="str">
        <f>IF(AND(TONGHOP!K955="KTHP",OR(TONGHOP!L955="LT",TONGHOP!L955="TN"),AND(TONGHOP!O955&gt;90,TONGHOP!O955&lt;=120)),TONGHOP!Q955,"")</f>
        <v/>
      </c>
      <c r="E955" s="1" t="str">
        <f>IF(AND(TONGHOP!K955="KTHP",OR(TONGHOP!L955="LT",TONGHOP!L955="TN"),AND(TONGHOP!O955&gt;90,TONGHOP!O955&lt;=120)),TONGHOP!R955,"")</f>
        <v/>
      </c>
      <c r="F955" s="1" t="str">
        <f t="shared" si="57"/>
        <v/>
      </c>
      <c r="G955" s="1" t="str">
        <f>IF(AND(TONGHOP!K955="KTHP",OR(TONGHOP!L955="LT",TONGHOP!L955="TN"),AND(TONGHOP!O955&gt;120,TONGHOP!O955&lt;=150)),TONGHOP!Q955,"")</f>
        <v/>
      </c>
      <c r="H955" s="1" t="str">
        <f>IF(AND(TONGHOP!K955="KTHP",OR(TONGHOP!L955="LT",TONGHOP!L955="TN"),AND(TONGHOP!O955&gt;120,TONGHOP!O955&lt;=150)),TONGHOP!R955,"")</f>
        <v/>
      </c>
      <c r="I955" s="1" t="str">
        <f t="shared" si="58"/>
        <v/>
      </c>
      <c r="J955" s="1" t="str">
        <f>IF(AND(TONGHOP!K955="KTHP",OR(TONGHOP!L955="LT",TONGHOP!L955="TN"),TONGHOP!O955&gt;150),TONGHOP!Q955,"")</f>
        <v/>
      </c>
      <c r="K955" s="1" t="str">
        <f>IF(AND(TONGHOP!K955="KTHP",OR(TONGHOP!L955="LT",TONGHOP!L955="TN"),TONGHOP!O955&gt;150),TONGHOP!R955,"")</f>
        <v/>
      </c>
      <c r="L955" s="1" t="str">
        <f t="shared" si="59"/>
        <v/>
      </c>
    </row>
    <row r="956" spans="1:12">
      <c r="A956" s="1" t="str">
        <f>IF(AND(TONGHOP!K956="KTHP",OR(TONGHOP!L956="LT",TONGHOP!L956="TN"),TONGHOP!O956&lt;=90),TONGHOP!Q956,"")</f>
        <v/>
      </c>
      <c r="B956" s="1" t="str">
        <f>IF(AND(TONGHOP!K956="KTHP",OR(TONGHOP!L956="LT",TONGHOP!L956="TN"),TONGHOP!O956&lt;=90),TONGHOP!R956,"")</f>
        <v/>
      </c>
      <c r="C956" s="1" t="str">
        <f t="shared" si="56"/>
        <v/>
      </c>
      <c r="D956" s="1" t="str">
        <f>IF(AND(TONGHOP!K956="KTHP",OR(TONGHOP!L956="LT",TONGHOP!L956="TN"),AND(TONGHOP!O956&gt;90,TONGHOP!O956&lt;=120)),TONGHOP!Q956,"")</f>
        <v/>
      </c>
      <c r="E956" s="1" t="str">
        <f>IF(AND(TONGHOP!K956="KTHP",OR(TONGHOP!L956="LT",TONGHOP!L956="TN"),AND(TONGHOP!O956&gt;90,TONGHOP!O956&lt;=120)),TONGHOP!R956,"")</f>
        <v/>
      </c>
      <c r="F956" s="1" t="str">
        <f t="shared" si="57"/>
        <v/>
      </c>
      <c r="G956" s="1" t="str">
        <f>IF(AND(TONGHOP!K956="KTHP",OR(TONGHOP!L956="LT",TONGHOP!L956="TN"),AND(TONGHOP!O956&gt;120,TONGHOP!O956&lt;=150)),TONGHOP!Q956,"")</f>
        <v/>
      </c>
      <c r="H956" s="1" t="str">
        <f>IF(AND(TONGHOP!K956="KTHP",OR(TONGHOP!L956="LT",TONGHOP!L956="TN"),AND(TONGHOP!O956&gt;120,TONGHOP!O956&lt;=150)),TONGHOP!R956,"")</f>
        <v/>
      </c>
      <c r="I956" s="1" t="str">
        <f t="shared" si="58"/>
        <v/>
      </c>
      <c r="J956" s="1" t="str">
        <f>IF(AND(TONGHOP!K956="KTHP",OR(TONGHOP!L956="LT",TONGHOP!L956="TN"),TONGHOP!O956&gt;150),TONGHOP!Q956,"")</f>
        <v/>
      </c>
      <c r="K956" s="1" t="str">
        <f>IF(AND(TONGHOP!K956="KTHP",OR(TONGHOP!L956="LT",TONGHOP!L956="TN"),TONGHOP!O956&gt;150),TONGHOP!R956,"")</f>
        <v/>
      </c>
      <c r="L956" s="1" t="str">
        <f t="shared" si="59"/>
        <v/>
      </c>
    </row>
    <row r="957" spans="1:12">
      <c r="A957" s="1" t="str">
        <f>IF(AND(TONGHOP!K957="KTHP",OR(TONGHOP!L957="LT",TONGHOP!L957="TN"),TONGHOP!O957&lt;=90),TONGHOP!Q957,"")</f>
        <v/>
      </c>
      <c r="B957" s="1" t="str">
        <f>IF(AND(TONGHOP!K957="KTHP",OR(TONGHOP!L957="LT",TONGHOP!L957="TN"),TONGHOP!O957&lt;=90),TONGHOP!R957,"")</f>
        <v/>
      </c>
      <c r="C957" s="1" t="str">
        <f t="shared" si="56"/>
        <v/>
      </c>
      <c r="D957" s="1" t="str">
        <f>IF(AND(TONGHOP!K957="KTHP",OR(TONGHOP!L957="LT",TONGHOP!L957="TN"),AND(TONGHOP!O957&gt;90,TONGHOP!O957&lt;=120)),TONGHOP!Q957,"")</f>
        <v/>
      </c>
      <c r="E957" s="1" t="str">
        <f>IF(AND(TONGHOP!K957="KTHP",OR(TONGHOP!L957="LT",TONGHOP!L957="TN"),AND(TONGHOP!O957&gt;90,TONGHOP!O957&lt;=120)),TONGHOP!R957,"")</f>
        <v/>
      </c>
      <c r="F957" s="1" t="str">
        <f t="shared" si="57"/>
        <v/>
      </c>
      <c r="G957" s="1" t="str">
        <f>IF(AND(TONGHOP!K957="KTHP",OR(TONGHOP!L957="LT",TONGHOP!L957="TN"),AND(TONGHOP!O957&gt;120,TONGHOP!O957&lt;=150)),TONGHOP!Q957,"")</f>
        <v/>
      </c>
      <c r="H957" s="1" t="str">
        <f>IF(AND(TONGHOP!K957="KTHP",OR(TONGHOP!L957="LT",TONGHOP!L957="TN"),AND(TONGHOP!O957&gt;120,TONGHOP!O957&lt;=150)),TONGHOP!R957,"")</f>
        <v/>
      </c>
      <c r="I957" s="1" t="str">
        <f t="shared" si="58"/>
        <v/>
      </c>
      <c r="J957" s="1" t="str">
        <f>IF(AND(TONGHOP!K957="KTHP",OR(TONGHOP!L957="LT",TONGHOP!L957="TN"),TONGHOP!O957&gt;150),TONGHOP!Q957,"")</f>
        <v/>
      </c>
      <c r="K957" s="1" t="str">
        <f>IF(AND(TONGHOP!K957="KTHP",OR(TONGHOP!L957="LT",TONGHOP!L957="TN"),TONGHOP!O957&gt;150),TONGHOP!R957,"")</f>
        <v/>
      </c>
      <c r="L957" s="1" t="str">
        <f t="shared" si="59"/>
        <v/>
      </c>
    </row>
    <row r="958" spans="1:12">
      <c r="A958" s="1" t="str">
        <f>IF(AND(TONGHOP!K958="KTHP",OR(TONGHOP!L958="LT",TONGHOP!L958="TN"),TONGHOP!O958&lt;=90),TONGHOP!Q958,"")</f>
        <v/>
      </c>
      <c r="B958" s="1" t="str">
        <f>IF(AND(TONGHOP!K958="KTHP",OR(TONGHOP!L958="LT",TONGHOP!L958="TN"),TONGHOP!O958&lt;=90),TONGHOP!R958,"")</f>
        <v/>
      </c>
      <c r="C958" s="1" t="str">
        <f t="shared" si="56"/>
        <v/>
      </c>
      <c r="D958" s="1" t="str">
        <f>IF(AND(TONGHOP!K958="KTHP",OR(TONGHOP!L958="LT",TONGHOP!L958="TN"),AND(TONGHOP!O958&gt;90,TONGHOP!O958&lt;=120)),TONGHOP!Q958,"")</f>
        <v/>
      </c>
      <c r="E958" s="1" t="str">
        <f>IF(AND(TONGHOP!K958="KTHP",OR(TONGHOP!L958="LT",TONGHOP!L958="TN"),AND(TONGHOP!O958&gt;90,TONGHOP!O958&lt;=120)),TONGHOP!R958,"")</f>
        <v/>
      </c>
      <c r="F958" s="1" t="str">
        <f t="shared" si="57"/>
        <v/>
      </c>
      <c r="G958" s="1" t="str">
        <f>IF(AND(TONGHOP!K958="KTHP",OR(TONGHOP!L958="LT",TONGHOP!L958="TN"),AND(TONGHOP!O958&gt;120,TONGHOP!O958&lt;=150)),TONGHOP!Q958,"")</f>
        <v/>
      </c>
      <c r="H958" s="1" t="str">
        <f>IF(AND(TONGHOP!K958="KTHP",OR(TONGHOP!L958="LT",TONGHOP!L958="TN"),AND(TONGHOP!O958&gt;120,TONGHOP!O958&lt;=150)),TONGHOP!R958,"")</f>
        <v/>
      </c>
      <c r="I958" s="1" t="str">
        <f t="shared" si="58"/>
        <v/>
      </c>
      <c r="J958" s="1" t="str">
        <f>IF(AND(TONGHOP!K958="KTHP",OR(TONGHOP!L958="LT",TONGHOP!L958="TN"),TONGHOP!O958&gt;150),TONGHOP!Q958,"")</f>
        <v/>
      </c>
      <c r="K958" s="1" t="str">
        <f>IF(AND(TONGHOP!K958="KTHP",OR(TONGHOP!L958="LT",TONGHOP!L958="TN"),TONGHOP!O958&gt;150),TONGHOP!R958,"")</f>
        <v/>
      </c>
      <c r="L958" s="1" t="str">
        <f t="shared" si="59"/>
        <v/>
      </c>
    </row>
    <row r="959" spans="1:12">
      <c r="A959" s="1" t="str">
        <f>IF(AND(TONGHOP!K959="KTHP",OR(TONGHOP!L959="LT",TONGHOP!L959="TN"),TONGHOP!O959&lt;=90),TONGHOP!Q959,"")</f>
        <v/>
      </c>
      <c r="B959" s="1" t="str">
        <f>IF(AND(TONGHOP!K959="KTHP",OR(TONGHOP!L959="LT",TONGHOP!L959="TN"),TONGHOP!O959&lt;=90),TONGHOP!R959,"")</f>
        <v/>
      </c>
      <c r="C959" s="1" t="str">
        <f t="shared" si="56"/>
        <v/>
      </c>
      <c r="D959" s="1" t="str">
        <f>IF(AND(TONGHOP!K959="KTHP",OR(TONGHOP!L959="LT",TONGHOP!L959="TN"),AND(TONGHOP!O959&gt;90,TONGHOP!O959&lt;=120)),TONGHOP!Q959,"")</f>
        <v/>
      </c>
      <c r="E959" s="1" t="str">
        <f>IF(AND(TONGHOP!K959="KTHP",OR(TONGHOP!L959="LT",TONGHOP!L959="TN"),AND(TONGHOP!O959&gt;90,TONGHOP!O959&lt;=120)),TONGHOP!R959,"")</f>
        <v/>
      </c>
      <c r="F959" s="1" t="str">
        <f t="shared" si="57"/>
        <v/>
      </c>
      <c r="G959" s="1" t="str">
        <f>IF(AND(TONGHOP!K959="KTHP",OR(TONGHOP!L959="LT",TONGHOP!L959="TN"),AND(TONGHOP!O959&gt;120,TONGHOP!O959&lt;=150)),TONGHOP!Q959,"")</f>
        <v/>
      </c>
      <c r="H959" s="1" t="str">
        <f>IF(AND(TONGHOP!K959="KTHP",OR(TONGHOP!L959="LT",TONGHOP!L959="TN"),AND(TONGHOP!O959&gt;120,TONGHOP!O959&lt;=150)),TONGHOP!R959,"")</f>
        <v/>
      </c>
      <c r="I959" s="1" t="str">
        <f t="shared" si="58"/>
        <v/>
      </c>
      <c r="J959" s="1" t="str">
        <f>IF(AND(TONGHOP!K959="KTHP",OR(TONGHOP!L959="LT",TONGHOP!L959="TN"),TONGHOP!O959&gt;150),TONGHOP!Q959,"")</f>
        <v/>
      </c>
      <c r="K959" s="1" t="str">
        <f>IF(AND(TONGHOP!K959="KTHP",OR(TONGHOP!L959="LT",TONGHOP!L959="TN"),TONGHOP!O959&gt;150),TONGHOP!R959,"")</f>
        <v/>
      </c>
      <c r="L959" s="1" t="str">
        <f t="shared" si="59"/>
        <v/>
      </c>
    </row>
    <row r="960" spans="1:12">
      <c r="A960" s="1" t="str">
        <f>IF(AND(TONGHOP!K960="KTHP",OR(TONGHOP!L960="LT",TONGHOP!L960="TN"),TONGHOP!O960&lt;=90),TONGHOP!Q960,"")</f>
        <v/>
      </c>
      <c r="B960" s="1" t="str">
        <f>IF(AND(TONGHOP!K960="KTHP",OR(TONGHOP!L960="LT",TONGHOP!L960="TN"),TONGHOP!O960&lt;=90),TONGHOP!R960,"")</f>
        <v/>
      </c>
      <c r="C960" s="1" t="str">
        <f t="shared" si="56"/>
        <v/>
      </c>
      <c r="D960" s="1" t="str">
        <f>IF(AND(TONGHOP!K960="KTHP",OR(TONGHOP!L960="LT",TONGHOP!L960="TN"),AND(TONGHOP!O960&gt;90,TONGHOP!O960&lt;=120)),TONGHOP!Q960,"")</f>
        <v/>
      </c>
      <c r="E960" s="1" t="str">
        <f>IF(AND(TONGHOP!K960="KTHP",OR(TONGHOP!L960="LT",TONGHOP!L960="TN"),AND(TONGHOP!O960&gt;90,TONGHOP!O960&lt;=120)),TONGHOP!R960,"")</f>
        <v/>
      </c>
      <c r="F960" s="1" t="str">
        <f t="shared" si="57"/>
        <v/>
      </c>
      <c r="G960" s="1" t="str">
        <f>IF(AND(TONGHOP!K960="KTHP",OR(TONGHOP!L960="LT",TONGHOP!L960="TN"),AND(TONGHOP!O960&gt;120,TONGHOP!O960&lt;=150)),TONGHOP!Q960,"")</f>
        <v/>
      </c>
      <c r="H960" s="1" t="str">
        <f>IF(AND(TONGHOP!K960="KTHP",OR(TONGHOP!L960="LT",TONGHOP!L960="TN"),AND(TONGHOP!O960&gt;120,TONGHOP!O960&lt;=150)),TONGHOP!R960,"")</f>
        <v/>
      </c>
      <c r="I960" s="1" t="str">
        <f t="shared" si="58"/>
        <v/>
      </c>
      <c r="J960" s="1" t="str">
        <f>IF(AND(TONGHOP!K960="KTHP",OR(TONGHOP!L960="LT",TONGHOP!L960="TN"),TONGHOP!O960&gt;150),TONGHOP!Q960,"")</f>
        <v/>
      </c>
      <c r="K960" s="1" t="str">
        <f>IF(AND(TONGHOP!K960="KTHP",OR(TONGHOP!L960="LT",TONGHOP!L960="TN"),TONGHOP!O960&gt;150),TONGHOP!R960,"")</f>
        <v/>
      </c>
      <c r="L960" s="1" t="str">
        <f t="shared" si="59"/>
        <v/>
      </c>
    </row>
    <row r="961" spans="1:12">
      <c r="A961" s="1" t="str">
        <f>IF(AND(TONGHOP!K961="KTHP",OR(TONGHOP!L961="LT",TONGHOP!L961="TN"),TONGHOP!O961&lt;=90),TONGHOP!Q961,"")</f>
        <v/>
      </c>
      <c r="B961" s="1" t="str">
        <f>IF(AND(TONGHOP!K961="KTHP",OR(TONGHOP!L961="LT",TONGHOP!L961="TN"),TONGHOP!O961&lt;=90),TONGHOP!R961,"")</f>
        <v/>
      </c>
      <c r="C961" s="1" t="str">
        <f t="shared" si="56"/>
        <v/>
      </c>
      <c r="D961" s="1" t="str">
        <f>IF(AND(TONGHOP!K961="KTHP",OR(TONGHOP!L961="LT",TONGHOP!L961="TN"),AND(TONGHOP!O961&gt;90,TONGHOP!O961&lt;=120)),TONGHOP!Q961,"")</f>
        <v/>
      </c>
      <c r="E961" s="1" t="str">
        <f>IF(AND(TONGHOP!K961="KTHP",OR(TONGHOP!L961="LT",TONGHOP!L961="TN"),AND(TONGHOP!O961&gt;90,TONGHOP!O961&lt;=120)),TONGHOP!R961,"")</f>
        <v/>
      </c>
      <c r="F961" s="1" t="str">
        <f t="shared" si="57"/>
        <v/>
      </c>
      <c r="G961" s="1" t="str">
        <f>IF(AND(TONGHOP!K961="KTHP",OR(TONGHOP!L961="LT",TONGHOP!L961="TN"),AND(TONGHOP!O961&gt;120,TONGHOP!O961&lt;=150)),TONGHOP!Q961,"")</f>
        <v/>
      </c>
      <c r="H961" s="1" t="str">
        <f>IF(AND(TONGHOP!K961="KTHP",OR(TONGHOP!L961="LT",TONGHOP!L961="TN"),AND(TONGHOP!O961&gt;120,TONGHOP!O961&lt;=150)),TONGHOP!R961,"")</f>
        <v/>
      </c>
      <c r="I961" s="1" t="str">
        <f t="shared" si="58"/>
        <v/>
      </c>
      <c r="J961" s="1" t="str">
        <f>IF(AND(TONGHOP!K961="KTHP",OR(TONGHOP!L961="LT",TONGHOP!L961="TN"),TONGHOP!O961&gt;150),TONGHOP!Q961,"")</f>
        <v/>
      </c>
      <c r="K961" s="1" t="str">
        <f>IF(AND(TONGHOP!K961="KTHP",OR(TONGHOP!L961="LT",TONGHOP!L961="TN"),TONGHOP!O961&gt;150),TONGHOP!R961,"")</f>
        <v/>
      </c>
      <c r="L961" s="1" t="str">
        <f t="shared" si="59"/>
        <v/>
      </c>
    </row>
    <row r="962" spans="1:12">
      <c r="A962" s="1" t="str">
        <f>IF(AND(TONGHOP!K962="KTHP",OR(TONGHOP!L962="LT",TONGHOP!L962="TN"),TONGHOP!O962&lt;=90),TONGHOP!Q962,"")</f>
        <v/>
      </c>
      <c r="B962" s="1" t="str">
        <f>IF(AND(TONGHOP!K962="KTHP",OR(TONGHOP!L962="LT",TONGHOP!L962="TN"),TONGHOP!O962&lt;=90),TONGHOP!R962,"")</f>
        <v/>
      </c>
      <c r="C962" s="1" t="str">
        <f t="shared" si="56"/>
        <v/>
      </c>
      <c r="D962" s="1" t="str">
        <f>IF(AND(TONGHOP!K962="KTHP",OR(TONGHOP!L962="LT",TONGHOP!L962="TN"),AND(TONGHOP!O962&gt;90,TONGHOP!O962&lt;=120)),TONGHOP!Q962,"")</f>
        <v/>
      </c>
      <c r="E962" s="1" t="str">
        <f>IF(AND(TONGHOP!K962="KTHP",OR(TONGHOP!L962="LT",TONGHOP!L962="TN"),AND(TONGHOP!O962&gt;90,TONGHOP!O962&lt;=120)),TONGHOP!R962,"")</f>
        <v/>
      </c>
      <c r="F962" s="1" t="str">
        <f t="shared" si="57"/>
        <v/>
      </c>
      <c r="G962" s="1" t="str">
        <f>IF(AND(TONGHOP!K962="KTHP",OR(TONGHOP!L962="LT",TONGHOP!L962="TN"),AND(TONGHOP!O962&gt;120,TONGHOP!O962&lt;=150)),TONGHOP!Q962,"")</f>
        <v/>
      </c>
      <c r="H962" s="1" t="str">
        <f>IF(AND(TONGHOP!K962="KTHP",OR(TONGHOP!L962="LT",TONGHOP!L962="TN"),AND(TONGHOP!O962&gt;120,TONGHOP!O962&lt;=150)),TONGHOP!R962,"")</f>
        <v/>
      </c>
      <c r="I962" s="1" t="str">
        <f t="shared" si="58"/>
        <v/>
      </c>
      <c r="J962" s="1" t="str">
        <f>IF(AND(TONGHOP!K962="KTHP",OR(TONGHOP!L962="LT",TONGHOP!L962="TN"),TONGHOP!O962&gt;150),TONGHOP!Q962,"")</f>
        <v/>
      </c>
      <c r="K962" s="1" t="str">
        <f>IF(AND(TONGHOP!K962="KTHP",OR(TONGHOP!L962="LT",TONGHOP!L962="TN"),TONGHOP!O962&gt;150),TONGHOP!R962,"")</f>
        <v/>
      </c>
      <c r="L962" s="1" t="str">
        <f t="shared" si="59"/>
        <v/>
      </c>
    </row>
    <row r="963" spans="1:12">
      <c r="A963" s="1" t="str">
        <f>IF(AND(TONGHOP!K963="KTHP",OR(TONGHOP!L963="LT",TONGHOP!L963="TN"),TONGHOP!O963&lt;=90),TONGHOP!Q963,"")</f>
        <v/>
      </c>
      <c r="B963" s="1" t="str">
        <f>IF(AND(TONGHOP!K963="KTHP",OR(TONGHOP!L963="LT",TONGHOP!L963="TN"),TONGHOP!O963&lt;=90),TONGHOP!R963,"")</f>
        <v/>
      </c>
      <c r="C963" s="1" t="str">
        <f t="shared" ref="C963:C1026" si="60">IF(AND(A963="",B963=""),"",1.2)</f>
        <v/>
      </c>
      <c r="D963" s="1" t="str">
        <f>IF(AND(TONGHOP!K963="KTHP",OR(TONGHOP!L963="LT",TONGHOP!L963="TN"),AND(TONGHOP!O963&gt;90,TONGHOP!O963&lt;=120)),TONGHOP!Q963,"")</f>
        <v/>
      </c>
      <c r="E963" s="1" t="str">
        <f>IF(AND(TONGHOP!K963="KTHP",OR(TONGHOP!L963="LT",TONGHOP!L963="TN"),AND(TONGHOP!O963&gt;90,TONGHOP!O963&lt;=120)),TONGHOP!R963,"")</f>
        <v/>
      </c>
      <c r="F963" s="1" t="str">
        <f t="shared" ref="F963:F1026" si="61">IF(AND(D963="",E963=""),"",1.6)</f>
        <v/>
      </c>
      <c r="G963" s="1" t="str">
        <f>IF(AND(TONGHOP!K963="KTHP",OR(TONGHOP!L963="LT",TONGHOP!L963="TN"),AND(TONGHOP!O963&gt;120,TONGHOP!O963&lt;=150)),TONGHOP!Q963,"")</f>
        <v/>
      </c>
      <c r="H963" s="1" t="str">
        <f>IF(AND(TONGHOP!K963="KTHP",OR(TONGHOP!L963="LT",TONGHOP!L963="TN"),AND(TONGHOP!O963&gt;120,TONGHOP!O963&lt;=150)),TONGHOP!R963,"")</f>
        <v/>
      </c>
      <c r="I963" s="1" t="str">
        <f t="shared" ref="I963:I1026" si="62">IF(AND(G963="",H963=""),"",2)</f>
        <v/>
      </c>
      <c r="J963" s="1" t="str">
        <f>IF(AND(TONGHOP!K963="KTHP",OR(TONGHOP!L963="LT",TONGHOP!L963="TN"),TONGHOP!O963&gt;150),TONGHOP!Q963,"")</f>
        <v/>
      </c>
      <c r="K963" s="1" t="str">
        <f>IF(AND(TONGHOP!K963="KTHP",OR(TONGHOP!L963="LT",TONGHOP!L963="TN"),TONGHOP!O963&gt;150),TONGHOP!R963,"")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IF(AND(TONGHOP!K964="KTHP",OR(TONGHOP!L964="LT",TONGHOP!L964="TN"),TONGHOP!O964&lt;=90),TONGHOP!Q964,"")</f>
        <v/>
      </c>
      <c r="B964" s="1" t="str">
        <f>IF(AND(TONGHOP!K964="KTHP",OR(TONGHOP!L964="LT",TONGHOP!L964="TN"),TONGHOP!O964&lt;=90),TONGHOP!R964,"")</f>
        <v/>
      </c>
      <c r="C964" s="1" t="str">
        <f t="shared" si="60"/>
        <v/>
      </c>
      <c r="D964" s="1" t="str">
        <f>IF(AND(TONGHOP!K964="KTHP",OR(TONGHOP!L964="LT",TONGHOP!L964="TN"),AND(TONGHOP!O964&gt;90,TONGHOP!O964&lt;=120)),TONGHOP!Q964,"")</f>
        <v/>
      </c>
      <c r="E964" s="1" t="str">
        <f>IF(AND(TONGHOP!K964="KTHP",OR(TONGHOP!L964="LT",TONGHOP!L964="TN"),AND(TONGHOP!O964&gt;90,TONGHOP!O964&lt;=120)),TONGHOP!R964,"")</f>
        <v/>
      </c>
      <c r="F964" s="1" t="str">
        <f t="shared" si="61"/>
        <v/>
      </c>
      <c r="G964" s="1" t="str">
        <f>IF(AND(TONGHOP!K964="KTHP",OR(TONGHOP!L964="LT",TONGHOP!L964="TN"),AND(TONGHOP!O964&gt;120,TONGHOP!O964&lt;=150)),TONGHOP!Q964,"")</f>
        <v/>
      </c>
      <c r="H964" s="1" t="str">
        <f>IF(AND(TONGHOP!K964="KTHP",OR(TONGHOP!L964="LT",TONGHOP!L964="TN"),AND(TONGHOP!O964&gt;120,TONGHOP!O964&lt;=150)),TONGHOP!R964,"")</f>
        <v/>
      </c>
      <c r="I964" s="1" t="str">
        <f t="shared" si="62"/>
        <v/>
      </c>
      <c r="J964" s="1" t="str">
        <f>IF(AND(TONGHOP!K964="KTHP",OR(TONGHOP!L964="LT",TONGHOP!L964="TN"),TONGHOP!O964&gt;150),TONGHOP!Q964,"")</f>
        <v/>
      </c>
      <c r="K964" s="1" t="str">
        <f>IF(AND(TONGHOP!K964="KTHP",OR(TONGHOP!L964="LT",TONGHOP!L964="TN"),TONGHOP!O964&gt;150),TONGHOP!R964,"")</f>
        <v/>
      </c>
      <c r="L964" s="1" t="str">
        <f t="shared" si="63"/>
        <v/>
      </c>
    </row>
    <row r="965" spans="1:12">
      <c r="A965" s="1" t="str">
        <f>IF(AND(TONGHOP!K965="KTHP",OR(TONGHOP!L965="LT",TONGHOP!L965="TN"),TONGHOP!O965&lt;=90),TONGHOP!Q965,"")</f>
        <v/>
      </c>
      <c r="B965" s="1" t="str">
        <f>IF(AND(TONGHOP!K965="KTHP",OR(TONGHOP!L965="LT",TONGHOP!L965="TN"),TONGHOP!O965&lt;=90),TONGHOP!R965,"")</f>
        <v/>
      </c>
      <c r="C965" s="1" t="str">
        <f t="shared" si="60"/>
        <v/>
      </c>
      <c r="D965" s="1" t="str">
        <f>IF(AND(TONGHOP!K965="KTHP",OR(TONGHOP!L965="LT",TONGHOP!L965="TN"),AND(TONGHOP!O965&gt;90,TONGHOP!O965&lt;=120)),TONGHOP!Q965,"")</f>
        <v/>
      </c>
      <c r="E965" s="1" t="str">
        <f>IF(AND(TONGHOP!K965="KTHP",OR(TONGHOP!L965="LT",TONGHOP!L965="TN"),AND(TONGHOP!O965&gt;90,TONGHOP!O965&lt;=120)),TONGHOP!R965,"")</f>
        <v/>
      </c>
      <c r="F965" s="1" t="str">
        <f t="shared" si="61"/>
        <v/>
      </c>
      <c r="G965" s="1" t="str">
        <f>IF(AND(TONGHOP!K965="KTHP",OR(TONGHOP!L965="LT",TONGHOP!L965="TN"),AND(TONGHOP!O965&gt;120,TONGHOP!O965&lt;=150)),TONGHOP!Q965,"")</f>
        <v/>
      </c>
      <c r="H965" s="1" t="str">
        <f>IF(AND(TONGHOP!K965="KTHP",OR(TONGHOP!L965="LT",TONGHOP!L965="TN"),AND(TONGHOP!O965&gt;120,TONGHOP!O965&lt;=150)),TONGHOP!R965,"")</f>
        <v/>
      </c>
      <c r="I965" s="1" t="str">
        <f t="shared" si="62"/>
        <v/>
      </c>
      <c r="J965" s="1" t="str">
        <f>IF(AND(TONGHOP!K965="KTHP",OR(TONGHOP!L965="LT",TONGHOP!L965="TN"),TONGHOP!O965&gt;150),TONGHOP!Q965,"")</f>
        <v/>
      </c>
      <c r="K965" s="1" t="str">
        <f>IF(AND(TONGHOP!K965="KTHP",OR(TONGHOP!L965="LT",TONGHOP!L965="TN"),TONGHOP!O965&gt;150),TONGHOP!R965,"")</f>
        <v/>
      </c>
      <c r="L965" s="1" t="str">
        <f t="shared" si="63"/>
        <v/>
      </c>
    </row>
    <row r="966" spans="1:12">
      <c r="A966" s="1">
        <f>IF(AND(TONGHOP!K966="KTHP",OR(TONGHOP!L966="LT",TONGHOP!L966="TN"),TONGHOP!O966&lt;=90),TONGHOP!Q966,"")</f>
        <v>0</v>
      </c>
      <c r="B966" s="1">
        <f>IF(AND(TONGHOP!K966="KTHP",OR(TONGHOP!L966="LT",TONGHOP!L966="TN"),TONGHOP!O966&lt;=90),TONGHOP!R966,"")</f>
        <v>0</v>
      </c>
      <c r="C966" s="1">
        <f t="shared" si="60"/>
        <v>1.2</v>
      </c>
      <c r="D966" s="1" t="str">
        <f>IF(AND(TONGHOP!K966="KTHP",OR(TONGHOP!L966="LT",TONGHOP!L966="TN"),AND(TONGHOP!O966&gt;90,TONGHOP!O966&lt;=120)),TONGHOP!Q966,"")</f>
        <v/>
      </c>
      <c r="E966" s="1" t="str">
        <f>IF(AND(TONGHOP!K966="KTHP",OR(TONGHOP!L966="LT",TONGHOP!L966="TN"),AND(TONGHOP!O966&gt;90,TONGHOP!O966&lt;=120)),TONGHOP!R966,"")</f>
        <v/>
      </c>
      <c r="F966" s="1" t="str">
        <f t="shared" si="61"/>
        <v/>
      </c>
      <c r="G966" s="1" t="str">
        <f>IF(AND(TONGHOP!K966="KTHP",OR(TONGHOP!L966="LT",TONGHOP!L966="TN"),AND(TONGHOP!O966&gt;120,TONGHOP!O966&lt;=150)),TONGHOP!Q966,"")</f>
        <v/>
      </c>
      <c r="H966" s="1" t="str">
        <f>IF(AND(TONGHOP!K966="KTHP",OR(TONGHOP!L966="LT",TONGHOP!L966="TN"),AND(TONGHOP!O966&gt;120,TONGHOP!O966&lt;=150)),TONGHOP!R966,"")</f>
        <v/>
      </c>
      <c r="I966" s="1" t="str">
        <f t="shared" si="62"/>
        <v/>
      </c>
      <c r="J966" s="1" t="str">
        <f>IF(AND(TONGHOP!K966="KTHP",OR(TONGHOP!L966="LT",TONGHOP!L966="TN"),TONGHOP!O966&gt;150),TONGHOP!Q966,"")</f>
        <v/>
      </c>
      <c r="K966" s="1" t="str">
        <f>IF(AND(TONGHOP!K966="KTHP",OR(TONGHOP!L966="LT",TONGHOP!L966="TN"),TONGHOP!O966&gt;150),TONGHOP!R966,"")</f>
        <v/>
      </c>
      <c r="L966" s="1" t="str">
        <f t="shared" si="63"/>
        <v/>
      </c>
    </row>
    <row r="967" spans="1:12">
      <c r="A967" s="1">
        <f>IF(AND(TONGHOP!K967="KTHP",OR(TONGHOP!L967="LT",TONGHOP!L967="TN"),TONGHOP!O967&lt;=90),TONGHOP!Q967,"")</f>
        <v>0</v>
      </c>
      <c r="B967" s="1">
        <f>IF(AND(TONGHOP!K967="KTHP",OR(TONGHOP!L967="LT",TONGHOP!L967="TN"),TONGHOP!O967&lt;=90),TONGHOP!R967,"")</f>
        <v>0</v>
      </c>
      <c r="C967" s="1">
        <f t="shared" si="60"/>
        <v>1.2</v>
      </c>
      <c r="D967" s="1" t="str">
        <f>IF(AND(TONGHOP!K967="KTHP",OR(TONGHOP!L967="LT",TONGHOP!L967="TN"),AND(TONGHOP!O967&gt;90,TONGHOP!O967&lt;=120)),TONGHOP!Q967,"")</f>
        <v/>
      </c>
      <c r="E967" s="1" t="str">
        <f>IF(AND(TONGHOP!K967="KTHP",OR(TONGHOP!L967="LT",TONGHOP!L967="TN"),AND(TONGHOP!O967&gt;90,TONGHOP!O967&lt;=120)),TONGHOP!R967,"")</f>
        <v/>
      </c>
      <c r="F967" s="1" t="str">
        <f t="shared" si="61"/>
        <v/>
      </c>
      <c r="G967" s="1" t="str">
        <f>IF(AND(TONGHOP!K967="KTHP",OR(TONGHOP!L967="LT",TONGHOP!L967="TN"),AND(TONGHOP!O967&gt;120,TONGHOP!O967&lt;=150)),TONGHOP!Q967,"")</f>
        <v/>
      </c>
      <c r="H967" s="1" t="str">
        <f>IF(AND(TONGHOP!K967="KTHP",OR(TONGHOP!L967="LT",TONGHOP!L967="TN"),AND(TONGHOP!O967&gt;120,TONGHOP!O967&lt;=150)),TONGHOP!R967,"")</f>
        <v/>
      </c>
      <c r="I967" s="1" t="str">
        <f t="shared" si="62"/>
        <v/>
      </c>
      <c r="J967" s="1" t="str">
        <f>IF(AND(TONGHOP!K967="KTHP",OR(TONGHOP!L967="LT",TONGHOP!L967="TN"),TONGHOP!O967&gt;150),TONGHOP!Q967,"")</f>
        <v/>
      </c>
      <c r="K967" s="1" t="str">
        <f>IF(AND(TONGHOP!K967="KTHP",OR(TONGHOP!L967="LT",TONGHOP!L967="TN"),TONGHOP!O967&gt;150),TONGHOP!R967,"")</f>
        <v/>
      </c>
      <c r="L967" s="1" t="str">
        <f t="shared" si="63"/>
        <v/>
      </c>
    </row>
    <row r="968" spans="1:12">
      <c r="A968" s="1">
        <f>IF(AND(TONGHOP!K968="KTHP",OR(TONGHOP!L968="LT",TONGHOP!L968="TN"),TONGHOP!O968&lt;=90),TONGHOP!Q968,"")</f>
        <v>0</v>
      </c>
      <c r="B968" s="1">
        <f>IF(AND(TONGHOP!K968="KTHP",OR(TONGHOP!L968="LT",TONGHOP!L968="TN"),TONGHOP!O968&lt;=90),TONGHOP!R968,"")</f>
        <v>0</v>
      </c>
      <c r="C968" s="1">
        <f t="shared" si="60"/>
        <v>1.2</v>
      </c>
      <c r="D968" s="1" t="str">
        <f>IF(AND(TONGHOP!K968="KTHP",OR(TONGHOP!L968="LT",TONGHOP!L968="TN"),AND(TONGHOP!O968&gt;90,TONGHOP!O968&lt;=120)),TONGHOP!Q968,"")</f>
        <v/>
      </c>
      <c r="E968" s="1" t="str">
        <f>IF(AND(TONGHOP!K968="KTHP",OR(TONGHOP!L968="LT",TONGHOP!L968="TN"),AND(TONGHOP!O968&gt;90,TONGHOP!O968&lt;=120)),TONGHOP!R968,"")</f>
        <v/>
      </c>
      <c r="F968" s="1" t="str">
        <f t="shared" si="61"/>
        <v/>
      </c>
      <c r="G968" s="1" t="str">
        <f>IF(AND(TONGHOP!K968="KTHP",OR(TONGHOP!L968="LT",TONGHOP!L968="TN"),AND(TONGHOP!O968&gt;120,TONGHOP!O968&lt;=150)),TONGHOP!Q968,"")</f>
        <v/>
      </c>
      <c r="H968" s="1" t="str">
        <f>IF(AND(TONGHOP!K968="KTHP",OR(TONGHOP!L968="LT",TONGHOP!L968="TN"),AND(TONGHOP!O968&gt;120,TONGHOP!O968&lt;=150)),TONGHOP!R968,"")</f>
        <v/>
      </c>
      <c r="I968" s="1" t="str">
        <f t="shared" si="62"/>
        <v/>
      </c>
      <c r="J968" s="1" t="str">
        <f>IF(AND(TONGHOP!K968="KTHP",OR(TONGHOP!L968="LT",TONGHOP!L968="TN"),TONGHOP!O968&gt;150),TONGHOP!Q968,"")</f>
        <v/>
      </c>
      <c r="K968" s="1" t="str">
        <f>IF(AND(TONGHOP!K968="KTHP",OR(TONGHOP!L968="LT",TONGHOP!L968="TN"),TONGHOP!O968&gt;150),TONGHOP!R968,"")</f>
        <v/>
      </c>
      <c r="L968" s="1" t="str">
        <f t="shared" si="63"/>
        <v/>
      </c>
    </row>
    <row r="969" spans="1:12">
      <c r="A969" s="1">
        <f>IF(AND(TONGHOP!K969="KTHP",OR(TONGHOP!L969="LT",TONGHOP!L969="TN"),TONGHOP!O969&lt;=90),TONGHOP!Q969,"")</f>
        <v>0</v>
      </c>
      <c r="B969" s="1">
        <f>IF(AND(TONGHOP!K969="KTHP",OR(TONGHOP!L969="LT",TONGHOP!L969="TN"),TONGHOP!O969&lt;=90),TONGHOP!R969,"")</f>
        <v>0</v>
      </c>
      <c r="C969" s="1">
        <f t="shared" si="60"/>
        <v>1.2</v>
      </c>
      <c r="D969" s="1" t="str">
        <f>IF(AND(TONGHOP!K969="KTHP",OR(TONGHOP!L969="LT",TONGHOP!L969="TN"),AND(TONGHOP!O969&gt;90,TONGHOP!O969&lt;=120)),TONGHOP!Q969,"")</f>
        <v/>
      </c>
      <c r="E969" s="1" t="str">
        <f>IF(AND(TONGHOP!K969="KTHP",OR(TONGHOP!L969="LT",TONGHOP!L969="TN"),AND(TONGHOP!O969&gt;90,TONGHOP!O969&lt;=120)),TONGHOP!R969,"")</f>
        <v/>
      </c>
      <c r="F969" s="1" t="str">
        <f t="shared" si="61"/>
        <v/>
      </c>
      <c r="G969" s="1" t="str">
        <f>IF(AND(TONGHOP!K969="KTHP",OR(TONGHOP!L969="LT",TONGHOP!L969="TN"),AND(TONGHOP!O969&gt;120,TONGHOP!O969&lt;=150)),TONGHOP!Q969,"")</f>
        <v/>
      </c>
      <c r="H969" s="1" t="str">
        <f>IF(AND(TONGHOP!K969="KTHP",OR(TONGHOP!L969="LT",TONGHOP!L969="TN"),AND(TONGHOP!O969&gt;120,TONGHOP!O969&lt;=150)),TONGHOP!R969,"")</f>
        <v/>
      </c>
      <c r="I969" s="1" t="str">
        <f t="shared" si="62"/>
        <v/>
      </c>
      <c r="J969" s="1" t="str">
        <f>IF(AND(TONGHOP!K969="KTHP",OR(TONGHOP!L969="LT",TONGHOP!L969="TN"),TONGHOP!O969&gt;150),TONGHOP!Q969,"")</f>
        <v/>
      </c>
      <c r="K969" s="1" t="str">
        <f>IF(AND(TONGHOP!K969="KTHP",OR(TONGHOP!L969="LT",TONGHOP!L969="TN"),TONGHOP!O969&gt;150),TONGHOP!R969,"")</f>
        <v/>
      </c>
      <c r="L969" s="1" t="str">
        <f t="shared" si="63"/>
        <v/>
      </c>
    </row>
    <row r="970" spans="1:12">
      <c r="A970" s="1">
        <f>IF(AND(TONGHOP!K970="KTHP",OR(TONGHOP!L970="LT",TONGHOP!L970="TN"),TONGHOP!O970&lt;=90),TONGHOP!Q970,"")</f>
        <v>0</v>
      </c>
      <c r="B970" s="1">
        <f>IF(AND(TONGHOP!K970="KTHP",OR(TONGHOP!L970="LT",TONGHOP!L970="TN"),TONGHOP!O970&lt;=90),TONGHOP!R970,"")</f>
        <v>0</v>
      </c>
      <c r="C970" s="1">
        <f t="shared" si="60"/>
        <v>1.2</v>
      </c>
      <c r="D970" s="1" t="str">
        <f>IF(AND(TONGHOP!K970="KTHP",OR(TONGHOP!L970="LT",TONGHOP!L970="TN"),AND(TONGHOP!O970&gt;90,TONGHOP!O970&lt;=120)),TONGHOP!Q970,"")</f>
        <v/>
      </c>
      <c r="E970" s="1" t="str">
        <f>IF(AND(TONGHOP!K970="KTHP",OR(TONGHOP!L970="LT",TONGHOP!L970="TN"),AND(TONGHOP!O970&gt;90,TONGHOP!O970&lt;=120)),TONGHOP!R970,"")</f>
        <v/>
      </c>
      <c r="F970" s="1" t="str">
        <f t="shared" si="61"/>
        <v/>
      </c>
      <c r="G970" s="1" t="str">
        <f>IF(AND(TONGHOP!K970="KTHP",OR(TONGHOP!L970="LT",TONGHOP!L970="TN"),AND(TONGHOP!O970&gt;120,TONGHOP!O970&lt;=150)),TONGHOP!Q970,"")</f>
        <v/>
      </c>
      <c r="H970" s="1" t="str">
        <f>IF(AND(TONGHOP!K970="KTHP",OR(TONGHOP!L970="LT",TONGHOP!L970="TN"),AND(TONGHOP!O970&gt;120,TONGHOP!O970&lt;=150)),TONGHOP!R970,"")</f>
        <v/>
      </c>
      <c r="I970" s="1" t="str">
        <f t="shared" si="62"/>
        <v/>
      </c>
      <c r="J970" s="1" t="str">
        <f>IF(AND(TONGHOP!K970="KTHP",OR(TONGHOP!L970="LT",TONGHOP!L970="TN"),TONGHOP!O970&gt;150),TONGHOP!Q970,"")</f>
        <v/>
      </c>
      <c r="K970" s="1" t="str">
        <f>IF(AND(TONGHOP!K970="KTHP",OR(TONGHOP!L970="LT",TONGHOP!L970="TN"),TONGHOP!O970&gt;150),TONGHOP!R970,"")</f>
        <v/>
      </c>
      <c r="L970" s="1" t="str">
        <f t="shared" si="63"/>
        <v/>
      </c>
    </row>
    <row r="971" spans="1:12">
      <c r="A971" s="1">
        <f>IF(AND(TONGHOP!K971="KTHP",OR(TONGHOP!L971="LT",TONGHOP!L971="TN"),TONGHOP!O971&lt;=90),TONGHOP!Q971,"")</f>
        <v>0</v>
      </c>
      <c r="B971" s="1">
        <f>IF(AND(TONGHOP!K971="KTHP",OR(TONGHOP!L971="LT",TONGHOP!L971="TN"),TONGHOP!O971&lt;=90),TONGHOP!R971,"")</f>
        <v>0</v>
      </c>
      <c r="C971" s="1">
        <f t="shared" si="60"/>
        <v>1.2</v>
      </c>
      <c r="D971" s="1" t="str">
        <f>IF(AND(TONGHOP!K971="KTHP",OR(TONGHOP!L971="LT",TONGHOP!L971="TN"),AND(TONGHOP!O971&gt;90,TONGHOP!O971&lt;=120)),TONGHOP!Q971,"")</f>
        <v/>
      </c>
      <c r="E971" s="1" t="str">
        <f>IF(AND(TONGHOP!K971="KTHP",OR(TONGHOP!L971="LT",TONGHOP!L971="TN"),AND(TONGHOP!O971&gt;90,TONGHOP!O971&lt;=120)),TONGHOP!R971,"")</f>
        <v/>
      </c>
      <c r="F971" s="1" t="str">
        <f t="shared" si="61"/>
        <v/>
      </c>
      <c r="G971" s="1" t="str">
        <f>IF(AND(TONGHOP!K971="KTHP",OR(TONGHOP!L971="LT",TONGHOP!L971="TN"),AND(TONGHOP!O971&gt;120,TONGHOP!O971&lt;=150)),TONGHOP!Q971,"")</f>
        <v/>
      </c>
      <c r="H971" s="1" t="str">
        <f>IF(AND(TONGHOP!K971="KTHP",OR(TONGHOP!L971="LT",TONGHOP!L971="TN"),AND(TONGHOP!O971&gt;120,TONGHOP!O971&lt;=150)),TONGHOP!R971,"")</f>
        <v/>
      </c>
      <c r="I971" s="1" t="str">
        <f t="shared" si="62"/>
        <v/>
      </c>
      <c r="J971" s="1" t="str">
        <f>IF(AND(TONGHOP!K971="KTHP",OR(TONGHOP!L971="LT",TONGHOP!L971="TN"),TONGHOP!O971&gt;150),TONGHOP!Q971,"")</f>
        <v/>
      </c>
      <c r="K971" s="1" t="str">
        <f>IF(AND(TONGHOP!K971="KTHP",OR(TONGHOP!L971="LT",TONGHOP!L971="TN"),TONGHOP!O971&gt;150),TONGHOP!R971,"")</f>
        <v/>
      </c>
      <c r="L971" s="1" t="str">
        <f t="shared" si="63"/>
        <v/>
      </c>
    </row>
    <row r="972" spans="1:12">
      <c r="A972" s="1">
        <f>IF(AND(TONGHOP!K972="KTHP",OR(TONGHOP!L972="LT",TONGHOP!L972="TN"),TONGHOP!O972&lt;=90),TONGHOP!Q972,"")</f>
        <v>0</v>
      </c>
      <c r="B972" s="1">
        <f>IF(AND(TONGHOP!K972="KTHP",OR(TONGHOP!L972="LT",TONGHOP!L972="TN"),TONGHOP!O972&lt;=90),TONGHOP!R972,"")</f>
        <v>0</v>
      </c>
      <c r="C972" s="1">
        <f t="shared" si="60"/>
        <v>1.2</v>
      </c>
      <c r="D972" s="1" t="str">
        <f>IF(AND(TONGHOP!K972="KTHP",OR(TONGHOP!L972="LT",TONGHOP!L972="TN"),AND(TONGHOP!O972&gt;90,TONGHOP!O972&lt;=120)),TONGHOP!Q972,"")</f>
        <v/>
      </c>
      <c r="E972" s="1" t="str">
        <f>IF(AND(TONGHOP!K972="KTHP",OR(TONGHOP!L972="LT",TONGHOP!L972="TN"),AND(TONGHOP!O972&gt;90,TONGHOP!O972&lt;=120)),TONGHOP!R972,"")</f>
        <v/>
      </c>
      <c r="F972" s="1" t="str">
        <f t="shared" si="61"/>
        <v/>
      </c>
      <c r="G972" s="1" t="str">
        <f>IF(AND(TONGHOP!K972="KTHP",OR(TONGHOP!L972="LT",TONGHOP!L972="TN"),AND(TONGHOP!O972&gt;120,TONGHOP!O972&lt;=150)),TONGHOP!Q972,"")</f>
        <v/>
      </c>
      <c r="H972" s="1" t="str">
        <f>IF(AND(TONGHOP!K972="KTHP",OR(TONGHOP!L972="LT",TONGHOP!L972="TN"),AND(TONGHOP!O972&gt;120,TONGHOP!O972&lt;=150)),TONGHOP!R972,"")</f>
        <v/>
      </c>
      <c r="I972" s="1" t="str">
        <f t="shared" si="62"/>
        <v/>
      </c>
      <c r="J972" s="1" t="str">
        <f>IF(AND(TONGHOP!K972="KTHP",OR(TONGHOP!L972="LT",TONGHOP!L972="TN"),TONGHOP!O972&gt;150),TONGHOP!Q972,"")</f>
        <v/>
      </c>
      <c r="K972" s="1" t="str">
        <f>IF(AND(TONGHOP!K972="KTHP",OR(TONGHOP!L972="LT",TONGHOP!L972="TN"),TONGHOP!O972&gt;150),TONGHOP!R972,"")</f>
        <v/>
      </c>
      <c r="L972" s="1" t="str">
        <f t="shared" si="63"/>
        <v/>
      </c>
    </row>
    <row r="973" spans="1:12">
      <c r="A973" s="1">
        <f>IF(AND(TONGHOP!K973="KTHP",OR(TONGHOP!L973="LT",TONGHOP!L973="TN"),TONGHOP!O973&lt;=90),TONGHOP!Q973,"")</f>
        <v>0</v>
      </c>
      <c r="B973" s="1">
        <f>IF(AND(TONGHOP!K973="KTHP",OR(TONGHOP!L973="LT",TONGHOP!L973="TN"),TONGHOP!O973&lt;=90),TONGHOP!R973,"")</f>
        <v>0</v>
      </c>
      <c r="C973" s="1">
        <f t="shared" si="60"/>
        <v>1.2</v>
      </c>
      <c r="D973" s="1" t="str">
        <f>IF(AND(TONGHOP!K973="KTHP",OR(TONGHOP!L973="LT",TONGHOP!L973="TN"),AND(TONGHOP!O973&gt;90,TONGHOP!O973&lt;=120)),TONGHOP!Q973,"")</f>
        <v/>
      </c>
      <c r="E973" s="1" t="str">
        <f>IF(AND(TONGHOP!K973="KTHP",OR(TONGHOP!L973="LT",TONGHOP!L973="TN"),AND(TONGHOP!O973&gt;90,TONGHOP!O973&lt;=120)),TONGHOP!R973,"")</f>
        <v/>
      </c>
      <c r="F973" s="1" t="str">
        <f t="shared" si="61"/>
        <v/>
      </c>
      <c r="G973" s="1" t="str">
        <f>IF(AND(TONGHOP!K973="KTHP",OR(TONGHOP!L973="LT",TONGHOP!L973="TN"),AND(TONGHOP!O973&gt;120,TONGHOP!O973&lt;=150)),TONGHOP!Q973,"")</f>
        <v/>
      </c>
      <c r="H973" s="1" t="str">
        <f>IF(AND(TONGHOP!K973="KTHP",OR(TONGHOP!L973="LT",TONGHOP!L973="TN"),AND(TONGHOP!O973&gt;120,TONGHOP!O973&lt;=150)),TONGHOP!R973,"")</f>
        <v/>
      </c>
      <c r="I973" s="1" t="str">
        <f t="shared" si="62"/>
        <v/>
      </c>
      <c r="J973" s="1" t="str">
        <f>IF(AND(TONGHOP!K973="KTHP",OR(TONGHOP!L973="LT",TONGHOP!L973="TN"),TONGHOP!O973&gt;150),TONGHOP!Q973,"")</f>
        <v/>
      </c>
      <c r="K973" s="1" t="str">
        <f>IF(AND(TONGHOP!K973="KTHP",OR(TONGHOP!L973="LT",TONGHOP!L973="TN"),TONGHOP!O973&gt;150),TONGHOP!R973,"")</f>
        <v/>
      </c>
      <c r="L973" s="1" t="str">
        <f t="shared" si="63"/>
        <v/>
      </c>
    </row>
    <row r="974" spans="1:12">
      <c r="A974" s="1">
        <f>IF(AND(TONGHOP!K974="KTHP",OR(TONGHOP!L974="LT",TONGHOP!L974="TN"),TONGHOP!O974&lt;=90),TONGHOP!Q974,"")</f>
        <v>0</v>
      </c>
      <c r="B974" s="1">
        <f>IF(AND(TONGHOP!K974="KTHP",OR(TONGHOP!L974="LT",TONGHOP!L974="TN"),TONGHOP!O974&lt;=90),TONGHOP!R974,"")</f>
        <v>0</v>
      </c>
      <c r="C974" s="1">
        <f t="shared" si="60"/>
        <v>1.2</v>
      </c>
      <c r="D974" s="1" t="str">
        <f>IF(AND(TONGHOP!K974="KTHP",OR(TONGHOP!L974="LT",TONGHOP!L974="TN"),AND(TONGHOP!O974&gt;90,TONGHOP!O974&lt;=120)),TONGHOP!Q974,"")</f>
        <v/>
      </c>
      <c r="E974" s="1" t="str">
        <f>IF(AND(TONGHOP!K974="KTHP",OR(TONGHOP!L974="LT",TONGHOP!L974="TN"),AND(TONGHOP!O974&gt;90,TONGHOP!O974&lt;=120)),TONGHOP!R974,"")</f>
        <v/>
      </c>
      <c r="F974" s="1" t="str">
        <f t="shared" si="61"/>
        <v/>
      </c>
      <c r="G974" s="1" t="str">
        <f>IF(AND(TONGHOP!K974="KTHP",OR(TONGHOP!L974="LT",TONGHOP!L974="TN"),AND(TONGHOP!O974&gt;120,TONGHOP!O974&lt;=150)),TONGHOP!Q974,"")</f>
        <v/>
      </c>
      <c r="H974" s="1" t="str">
        <f>IF(AND(TONGHOP!K974="KTHP",OR(TONGHOP!L974="LT",TONGHOP!L974="TN"),AND(TONGHOP!O974&gt;120,TONGHOP!O974&lt;=150)),TONGHOP!R974,"")</f>
        <v/>
      </c>
      <c r="I974" s="1" t="str">
        <f t="shared" si="62"/>
        <v/>
      </c>
      <c r="J974" s="1" t="str">
        <f>IF(AND(TONGHOP!K974="KTHP",OR(TONGHOP!L974="LT",TONGHOP!L974="TN"),TONGHOP!O974&gt;150),TONGHOP!Q974,"")</f>
        <v/>
      </c>
      <c r="K974" s="1" t="str">
        <f>IF(AND(TONGHOP!K974="KTHP",OR(TONGHOP!L974="LT",TONGHOP!L974="TN"),TONGHOP!O974&gt;150),TONGHOP!R974,"")</f>
        <v/>
      </c>
      <c r="L974" s="1" t="str">
        <f t="shared" si="63"/>
        <v/>
      </c>
    </row>
    <row r="975" spans="1:12">
      <c r="A975" s="1">
        <f>IF(AND(TONGHOP!K975="KTHP",OR(TONGHOP!L975="LT",TONGHOP!L975="TN"),TONGHOP!O975&lt;=90),TONGHOP!Q975,"")</f>
        <v>0</v>
      </c>
      <c r="B975" s="1">
        <f>IF(AND(TONGHOP!K975="KTHP",OR(TONGHOP!L975="LT",TONGHOP!L975="TN"),TONGHOP!O975&lt;=90),TONGHOP!R975,"")</f>
        <v>0</v>
      </c>
      <c r="C975" s="1">
        <f t="shared" si="60"/>
        <v>1.2</v>
      </c>
      <c r="D975" s="1" t="str">
        <f>IF(AND(TONGHOP!K975="KTHP",OR(TONGHOP!L975="LT",TONGHOP!L975="TN"),AND(TONGHOP!O975&gt;90,TONGHOP!O975&lt;=120)),TONGHOP!Q975,"")</f>
        <v/>
      </c>
      <c r="E975" s="1" t="str">
        <f>IF(AND(TONGHOP!K975="KTHP",OR(TONGHOP!L975="LT",TONGHOP!L975="TN"),AND(TONGHOP!O975&gt;90,TONGHOP!O975&lt;=120)),TONGHOP!R975,"")</f>
        <v/>
      </c>
      <c r="F975" s="1" t="str">
        <f t="shared" si="61"/>
        <v/>
      </c>
      <c r="G975" s="1" t="str">
        <f>IF(AND(TONGHOP!K975="KTHP",OR(TONGHOP!L975="LT",TONGHOP!L975="TN"),AND(TONGHOP!O975&gt;120,TONGHOP!O975&lt;=150)),TONGHOP!Q975,"")</f>
        <v/>
      </c>
      <c r="H975" s="1" t="str">
        <f>IF(AND(TONGHOP!K975="KTHP",OR(TONGHOP!L975="LT",TONGHOP!L975="TN"),AND(TONGHOP!O975&gt;120,TONGHOP!O975&lt;=150)),TONGHOP!R975,"")</f>
        <v/>
      </c>
      <c r="I975" s="1" t="str">
        <f t="shared" si="62"/>
        <v/>
      </c>
      <c r="J975" s="1" t="str">
        <f>IF(AND(TONGHOP!K975="KTHP",OR(TONGHOP!L975="LT",TONGHOP!L975="TN"),TONGHOP!O975&gt;150),TONGHOP!Q975,"")</f>
        <v/>
      </c>
      <c r="K975" s="1" t="str">
        <f>IF(AND(TONGHOP!K975="KTHP",OR(TONGHOP!L975="LT",TONGHOP!L975="TN"),TONGHOP!O975&gt;150),TONGHOP!R975,"")</f>
        <v/>
      </c>
      <c r="L975" s="1" t="str">
        <f t="shared" si="63"/>
        <v/>
      </c>
    </row>
    <row r="976" spans="1:12">
      <c r="A976" s="1">
        <f>IF(AND(TONGHOP!K976="KTHP",OR(TONGHOP!L976="LT",TONGHOP!L976="TN"),TONGHOP!O976&lt;=90),TONGHOP!Q976,"")</f>
        <v>0</v>
      </c>
      <c r="B976" s="1">
        <f>IF(AND(TONGHOP!K976="KTHP",OR(TONGHOP!L976="LT",TONGHOP!L976="TN"),TONGHOP!O976&lt;=90),TONGHOP!R976,"")</f>
        <v>0</v>
      </c>
      <c r="C976" s="1">
        <f t="shared" si="60"/>
        <v>1.2</v>
      </c>
      <c r="D976" s="1" t="str">
        <f>IF(AND(TONGHOP!K976="KTHP",OR(TONGHOP!L976="LT",TONGHOP!L976="TN"),AND(TONGHOP!O976&gt;90,TONGHOP!O976&lt;=120)),TONGHOP!Q976,"")</f>
        <v/>
      </c>
      <c r="E976" s="1" t="str">
        <f>IF(AND(TONGHOP!K976="KTHP",OR(TONGHOP!L976="LT",TONGHOP!L976="TN"),AND(TONGHOP!O976&gt;90,TONGHOP!O976&lt;=120)),TONGHOP!R976,"")</f>
        <v/>
      </c>
      <c r="F976" s="1" t="str">
        <f t="shared" si="61"/>
        <v/>
      </c>
      <c r="G976" s="1" t="str">
        <f>IF(AND(TONGHOP!K976="KTHP",OR(TONGHOP!L976="LT",TONGHOP!L976="TN"),AND(TONGHOP!O976&gt;120,TONGHOP!O976&lt;=150)),TONGHOP!Q976,"")</f>
        <v/>
      </c>
      <c r="H976" s="1" t="str">
        <f>IF(AND(TONGHOP!K976="KTHP",OR(TONGHOP!L976="LT",TONGHOP!L976="TN"),AND(TONGHOP!O976&gt;120,TONGHOP!O976&lt;=150)),TONGHOP!R976,"")</f>
        <v/>
      </c>
      <c r="I976" s="1" t="str">
        <f t="shared" si="62"/>
        <v/>
      </c>
      <c r="J976" s="1" t="str">
        <f>IF(AND(TONGHOP!K976="KTHP",OR(TONGHOP!L976="LT",TONGHOP!L976="TN"),TONGHOP!O976&gt;150),TONGHOP!Q976,"")</f>
        <v/>
      </c>
      <c r="K976" s="1" t="str">
        <f>IF(AND(TONGHOP!K976="KTHP",OR(TONGHOP!L976="LT",TONGHOP!L976="TN"),TONGHOP!O976&gt;150),TONGHOP!R976,"")</f>
        <v/>
      </c>
      <c r="L976" s="1" t="str">
        <f t="shared" si="63"/>
        <v/>
      </c>
    </row>
    <row r="977" spans="1:12">
      <c r="A977" s="1">
        <f>IF(AND(TONGHOP!K977="KTHP",OR(TONGHOP!L977="LT",TONGHOP!L977="TN"),TONGHOP!O977&lt;=90),TONGHOP!Q977,"")</f>
        <v>0</v>
      </c>
      <c r="B977" s="1">
        <f>IF(AND(TONGHOP!K977="KTHP",OR(TONGHOP!L977="LT",TONGHOP!L977="TN"),TONGHOP!O977&lt;=90),TONGHOP!R977,"")</f>
        <v>0</v>
      </c>
      <c r="C977" s="1">
        <f t="shared" si="60"/>
        <v>1.2</v>
      </c>
      <c r="D977" s="1" t="str">
        <f>IF(AND(TONGHOP!K977="KTHP",OR(TONGHOP!L977="LT",TONGHOP!L977="TN"),AND(TONGHOP!O977&gt;90,TONGHOP!O977&lt;=120)),TONGHOP!Q977,"")</f>
        <v/>
      </c>
      <c r="E977" s="1" t="str">
        <f>IF(AND(TONGHOP!K977="KTHP",OR(TONGHOP!L977="LT",TONGHOP!L977="TN"),AND(TONGHOP!O977&gt;90,TONGHOP!O977&lt;=120)),TONGHOP!R977,"")</f>
        <v/>
      </c>
      <c r="F977" s="1" t="str">
        <f t="shared" si="61"/>
        <v/>
      </c>
      <c r="G977" s="1" t="str">
        <f>IF(AND(TONGHOP!K977="KTHP",OR(TONGHOP!L977="LT",TONGHOP!L977="TN"),AND(TONGHOP!O977&gt;120,TONGHOP!O977&lt;=150)),TONGHOP!Q977,"")</f>
        <v/>
      </c>
      <c r="H977" s="1" t="str">
        <f>IF(AND(TONGHOP!K977="KTHP",OR(TONGHOP!L977="LT",TONGHOP!L977="TN"),AND(TONGHOP!O977&gt;120,TONGHOP!O977&lt;=150)),TONGHOP!R977,"")</f>
        <v/>
      </c>
      <c r="I977" s="1" t="str">
        <f t="shared" si="62"/>
        <v/>
      </c>
      <c r="J977" s="1" t="str">
        <f>IF(AND(TONGHOP!K977="KTHP",OR(TONGHOP!L977="LT",TONGHOP!L977="TN"),TONGHOP!O977&gt;150),TONGHOP!Q977,"")</f>
        <v/>
      </c>
      <c r="K977" s="1" t="str">
        <f>IF(AND(TONGHOP!K977="KTHP",OR(TONGHOP!L977="LT",TONGHOP!L977="TN"),TONGHOP!O977&gt;150),TONGHOP!R977,"")</f>
        <v/>
      </c>
      <c r="L977" s="1" t="str">
        <f t="shared" si="63"/>
        <v/>
      </c>
    </row>
    <row r="978" spans="1:12">
      <c r="A978" s="1">
        <f>IF(AND(TONGHOP!K978="KTHP",OR(TONGHOP!L978="LT",TONGHOP!L978="TN"),TONGHOP!O978&lt;=90),TONGHOP!Q978,"")</f>
        <v>0</v>
      </c>
      <c r="B978" s="1">
        <f>IF(AND(TONGHOP!K978="KTHP",OR(TONGHOP!L978="LT",TONGHOP!L978="TN"),TONGHOP!O978&lt;=90),TONGHOP!R978,"")</f>
        <v>0</v>
      </c>
      <c r="C978" s="1">
        <f t="shared" si="60"/>
        <v>1.2</v>
      </c>
      <c r="D978" s="1" t="str">
        <f>IF(AND(TONGHOP!K978="KTHP",OR(TONGHOP!L978="LT",TONGHOP!L978="TN"),AND(TONGHOP!O978&gt;90,TONGHOP!O978&lt;=120)),TONGHOP!Q978,"")</f>
        <v/>
      </c>
      <c r="E978" s="1" t="str">
        <f>IF(AND(TONGHOP!K978="KTHP",OR(TONGHOP!L978="LT",TONGHOP!L978="TN"),AND(TONGHOP!O978&gt;90,TONGHOP!O978&lt;=120)),TONGHOP!R978,"")</f>
        <v/>
      </c>
      <c r="F978" s="1" t="str">
        <f t="shared" si="61"/>
        <v/>
      </c>
      <c r="G978" s="1" t="str">
        <f>IF(AND(TONGHOP!K978="KTHP",OR(TONGHOP!L978="LT",TONGHOP!L978="TN"),AND(TONGHOP!O978&gt;120,TONGHOP!O978&lt;=150)),TONGHOP!Q978,"")</f>
        <v/>
      </c>
      <c r="H978" s="1" t="str">
        <f>IF(AND(TONGHOP!K978="KTHP",OR(TONGHOP!L978="LT",TONGHOP!L978="TN"),AND(TONGHOP!O978&gt;120,TONGHOP!O978&lt;=150)),TONGHOP!R978,"")</f>
        <v/>
      </c>
      <c r="I978" s="1" t="str">
        <f t="shared" si="62"/>
        <v/>
      </c>
      <c r="J978" s="1" t="str">
        <f>IF(AND(TONGHOP!K978="KTHP",OR(TONGHOP!L978="LT",TONGHOP!L978="TN"),TONGHOP!O978&gt;150),TONGHOP!Q978,"")</f>
        <v/>
      </c>
      <c r="K978" s="1" t="str">
        <f>IF(AND(TONGHOP!K978="KTHP",OR(TONGHOP!L978="LT",TONGHOP!L978="TN"),TONGHOP!O978&gt;150),TONGHOP!R978,"")</f>
        <v/>
      </c>
      <c r="L978" s="1" t="str">
        <f t="shared" si="63"/>
        <v/>
      </c>
    </row>
    <row r="979" spans="1:12">
      <c r="A979" s="1">
        <f>IF(AND(TONGHOP!K979="KTHP",OR(TONGHOP!L979="LT",TONGHOP!L979="TN"),TONGHOP!O979&lt;=90),TONGHOP!Q979,"")</f>
        <v>0</v>
      </c>
      <c r="B979" s="1">
        <f>IF(AND(TONGHOP!K979="KTHP",OR(TONGHOP!L979="LT",TONGHOP!L979="TN"),TONGHOP!O979&lt;=90),TONGHOP!R979,"")</f>
        <v>0</v>
      </c>
      <c r="C979" s="1">
        <f t="shared" si="60"/>
        <v>1.2</v>
      </c>
      <c r="D979" s="1" t="str">
        <f>IF(AND(TONGHOP!K979="KTHP",OR(TONGHOP!L979="LT",TONGHOP!L979="TN"),AND(TONGHOP!O979&gt;90,TONGHOP!O979&lt;=120)),TONGHOP!Q979,"")</f>
        <v/>
      </c>
      <c r="E979" s="1" t="str">
        <f>IF(AND(TONGHOP!K979="KTHP",OR(TONGHOP!L979="LT",TONGHOP!L979="TN"),AND(TONGHOP!O979&gt;90,TONGHOP!O979&lt;=120)),TONGHOP!R979,"")</f>
        <v/>
      </c>
      <c r="F979" s="1" t="str">
        <f t="shared" si="61"/>
        <v/>
      </c>
      <c r="G979" s="1" t="str">
        <f>IF(AND(TONGHOP!K979="KTHP",OR(TONGHOP!L979="LT",TONGHOP!L979="TN"),AND(TONGHOP!O979&gt;120,TONGHOP!O979&lt;=150)),TONGHOP!Q979,"")</f>
        <v/>
      </c>
      <c r="H979" s="1" t="str">
        <f>IF(AND(TONGHOP!K979="KTHP",OR(TONGHOP!L979="LT",TONGHOP!L979="TN"),AND(TONGHOP!O979&gt;120,TONGHOP!O979&lt;=150)),TONGHOP!R979,"")</f>
        <v/>
      </c>
      <c r="I979" s="1" t="str">
        <f t="shared" si="62"/>
        <v/>
      </c>
      <c r="J979" s="1" t="str">
        <f>IF(AND(TONGHOP!K979="KTHP",OR(TONGHOP!L979="LT",TONGHOP!L979="TN"),TONGHOP!O979&gt;150),TONGHOP!Q979,"")</f>
        <v/>
      </c>
      <c r="K979" s="1" t="str">
        <f>IF(AND(TONGHOP!K979="KTHP",OR(TONGHOP!L979="LT",TONGHOP!L979="TN"),TONGHOP!O979&gt;150),TONGHOP!R979,"")</f>
        <v/>
      </c>
      <c r="L979" s="1" t="str">
        <f t="shared" si="63"/>
        <v/>
      </c>
    </row>
    <row r="980" spans="1:12">
      <c r="A980" s="1">
        <f>IF(AND(TONGHOP!K980="KTHP",OR(TONGHOP!L980="LT",TONGHOP!L980="TN"),TONGHOP!O980&lt;=90),TONGHOP!Q980,"")</f>
        <v>0</v>
      </c>
      <c r="B980" s="1">
        <f>IF(AND(TONGHOP!K980="KTHP",OR(TONGHOP!L980="LT",TONGHOP!L980="TN"),TONGHOP!O980&lt;=90),TONGHOP!R980,"")</f>
        <v>0</v>
      </c>
      <c r="C980" s="1">
        <f t="shared" si="60"/>
        <v>1.2</v>
      </c>
      <c r="D980" s="1" t="str">
        <f>IF(AND(TONGHOP!K980="KTHP",OR(TONGHOP!L980="LT",TONGHOP!L980="TN"),AND(TONGHOP!O980&gt;90,TONGHOP!O980&lt;=120)),TONGHOP!Q980,"")</f>
        <v/>
      </c>
      <c r="E980" s="1" t="str">
        <f>IF(AND(TONGHOP!K980="KTHP",OR(TONGHOP!L980="LT",TONGHOP!L980="TN"),AND(TONGHOP!O980&gt;90,TONGHOP!O980&lt;=120)),TONGHOP!R980,"")</f>
        <v/>
      </c>
      <c r="F980" s="1" t="str">
        <f t="shared" si="61"/>
        <v/>
      </c>
      <c r="G980" s="1" t="str">
        <f>IF(AND(TONGHOP!K980="KTHP",OR(TONGHOP!L980="LT",TONGHOP!L980="TN"),AND(TONGHOP!O980&gt;120,TONGHOP!O980&lt;=150)),TONGHOP!Q980,"")</f>
        <v/>
      </c>
      <c r="H980" s="1" t="str">
        <f>IF(AND(TONGHOP!K980="KTHP",OR(TONGHOP!L980="LT",TONGHOP!L980="TN"),AND(TONGHOP!O980&gt;120,TONGHOP!O980&lt;=150)),TONGHOP!R980,"")</f>
        <v/>
      </c>
      <c r="I980" s="1" t="str">
        <f t="shared" si="62"/>
        <v/>
      </c>
      <c r="J980" s="1" t="str">
        <f>IF(AND(TONGHOP!K980="KTHP",OR(TONGHOP!L980="LT",TONGHOP!L980="TN"),TONGHOP!O980&gt;150),TONGHOP!Q980,"")</f>
        <v/>
      </c>
      <c r="K980" s="1" t="str">
        <f>IF(AND(TONGHOP!K980="KTHP",OR(TONGHOP!L980="LT",TONGHOP!L980="TN"),TONGHOP!O980&gt;150),TONGHOP!R980,"")</f>
        <v/>
      </c>
      <c r="L980" s="1" t="str">
        <f t="shared" si="63"/>
        <v/>
      </c>
    </row>
    <row r="981" spans="1:12">
      <c r="A981" s="1">
        <f>IF(AND(TONGHOP!K981="KTHP",OR(TONGHOP!L981="LT",TONGHOP!L981="TN"),TONGHOP!O981&lt;=90),TONGHOP!Q981,"")</f>
        <v>0</v>
      </c>
      <c r="B981" s="1">
        <f>IF(AND(TONGHOP!K981="KTHP",OR(TONGHOP!L981="LT",TONGHOP!L981="TN"),TONGHOP!O981&lt;=90),TONGHOP!R981,"")</f>
        <v>0</v>
      </c>
      <c r="C981" s="1">
        <f t="shared" si="60"/>
        <v>1.2</v>
      </c>
      <c r="D981" s="1" t="str">
        <f>IF(AND(TONGHOP!K981="KTHP",OR(TONGHOP!L981="LT",TONGHOP!L981="TN"),AND(TONGHOP!O981&gt;90,TONGHOP!O981&lt;=120)),TONGHOP!Q981,"")</f>
        <v/>
      </c>
      <c r="E981" s="1" t="str">
        <f>IF(AND(TONGHOP!K981="KTHP",OR(TONGHOP!L981="LT",TONGHOP!L981="TN"),AND(TONGHOP!O981&gt;90,TONGHOP!O981&lt;=120)),TONGHOP!R981,"")</f>
        <v/>
      </c>
      <c r="F981" s="1" t="str">
        <f t="shared" si="61"/>
        <v/>
      </c>
      <c r="G981" s="1" t="str">
        <f>IF(AND(TONGHOP!K981="KTHP",OR(TONGHOP!L981="LT",TONGHOP!L981="TN"),AND(TONGHOP!O981&gt;120,TONGHOP!O981&lt;=150)),TONGHOP!Q981,"")</f>
        <v/>
      </c>
      <c r="H981" s="1" t="str">
        <f>IF(AND(TONGHOP!K981="KTHP",OR(TONGHOP!L981="LT",TONGHOP!L981="TN"),AND(TONGHOP!O981&gt;120,TONGHOP!O981&lt;=150)),TONGHOP!R981,"")</f>
        <v/>
      </c>
      <c r="I981" s="1" t="str">
        <f t="shared" si="62"/>
        <v/>
      </c>
      <c r="J981" s="1" t="str">
        <f>IF(AND(TONGHOP!K981="KTHP",OR(TONGHOP!L981="LT",TONGHOP!L981="TN"),TONGHOP!O981&gt;150),TONGHOP!Q981,"")</f>
        <v/>
      </c>
      <c r="K981" s="1" t="str">
        <f>IF(AND(TONGHOP!K981="KTHP",OR(TONGHOP!L981="LT",TONGHOP!L981="TN"),TONGHOP!O981&gt;150),TONGHOP!R981,"")</f>
        <v/>
      </c>
      <c r="L981" s="1" t="str">
        <f t="shared" si="63"/>
        <v/>
      </c>
    </row>
    <row r="982" spans="1:12">
      <c r="A982" s="1">
        <f>IF(AND(TONGHOP!K982="KTHP",OR(TONGHOP!L982="LT",TONGHOP!L982="TN"),TONGHOP!O982&lt;=90),TONGHOP!Q982,"")</f>
        <v>0</v>
      </c>
      <c r="B982" s="1">
        <f>IF(AND(TONGHOP!K982="KTHP",OR(TONGHOP!L982="LT",TONGHOP!L982="TN"),TONGHOP!O982&lt;=90),TONGHOP!R982,"")</f>
        <v>0</v>
      </c>
      <c r="C982" s="1">
        <f t="shared" si="60"/>
        <v>1.2</v>
      </c>
      <c r="D982" s="1" t="str">
        <f>IF(AND(TONGHOP!K982="KTHP",OR(TONGHOP!L982="LT",TONGHOP!L982="TN"),AND(TONGHOP!O982&gt;90,TONGHOP!O982&lt;=120)),TONGHOP!Q982,"")</f>
        <v/>
      </c>
      <c r="E982" s="1" t="str">
        <f>IF(AND(TONGHOP!K982="KTHP",OR(TONGHOP!L982="LT",TONGHOP!L982="TN"),AND(TONGHOP!O982&gt;90,TONGHOP!O982&lt;=120)),TONGHOP!R982,"")</f>
        <v/>
      </c>
      <c r="F982" s="1" t="str">
        <f t="shared" si="61"/>
        <v/>
      </c>
      <c r="G982" s="1" t="str">
        <f>IF(AND(TONGHOP!K982="KTHP",OR(TONGHOP!L982="LT",TONGHOP!L982="TN"),AND(TONGHOP!O982&gt;120,TONGHOP!O982&lt;=150)),TONGHOP!Q982,"")</f>
        <v/>
      </c>
      <c r="H982" s="1" t="str">
        <f>IF(AND(TONGHOP!K982="KTHP",OR(TONGHOP!L982="LT",TONGHOP!L982="TN"),AND(TONGHOP!O982&gt;120,TONGHOP!O982&lt;=150)),TONGHOP!R982,"")</f>
        <v/>
      </c>
      <c r="I982" s="1" t="str">
        <f t="shared" si="62"/>
        <v/>
      </c>
      <c r="J982" s="1" t="str">
        <f>IF(AND(TONGHOP!K982="KTHP",OR(TONGHOP!L982="LT",TONGHOP!L982="TN"),TONGHOP!O982&gt;150),TONGHOP!Q982,"")</f>
        <v/>
      </c>
      <c r="K982" s="1" t="str">
        <f>IF(AND(TONGHOP!K982="KTHP",OR(TONGHOP!L982="LT",TONGHOP!L982="TN"),TONGHOP!O982&gt;150),TONGHOP!R982,"")</f>
        <v/>
      </c>
      <c r="L982" s="1" t="str">
        <f t="shared" si="63"/>
        <v/>
      </c>
    </row>
    <row r="983" spans="1:12">
      <c r="A983" s="1">
        <f>IF(AND(TONGHOP!K983="KTHP",OR(TONGHOP!L983="LT",TONGHOP!L983="TN"),TONGHOP!O983&lt;=90),TONGHOP!Q983,"")</f>
        <v>0</v>
      </c>
      <c r="B983" s="1">
        <f>IF(AND(TONGHOP!K983="KTHP",OR(TONGHOP!L983="LT",TONGHOP!L983="TN"),TONGHOP!O983&lt;=90),TONGHOP!R983,"")</f>
        <v>0</v>
      </c>
      <c r="C983" s="1">
        <f t="shared" si="60"/>
        <v>1.2</v>
      </c>
      <c r="D983" s="1" t="str">
        <f>IF(AND(TONGHOP!K983="KTHP",OR(TONGHOP!L983="LT",TONGHOP!L983="TN"),AND(TONGHOP!O983&gt;90,TONGHOP!O983&lt;=120)),TONGHOP!Q983,"")</f>
        <v/>
      </c>
      <c r="E983" s="1" t="str">
        <f>IF(AND(TONGHOP!K983="KTHP",OR(TONGHOP!L983="LT",TONGHOP!L983="TN"),AND(TONGHOP!O983&gt;90,TONGHOP!O983&lt;=120)),TONGHOP!R983,"")</f>
        <v/>
      </c>
      <c r="F983" s="1" t="str">
        <f t="shared" si="61"/>
        <v/>
      </c>
      <c r="G983" s="1" t="str">
        <f>IF(AND(TONGHOP!K983="KTHP",OR(TONGHOP!L983="LT",TONGHOP!L983="TN"),AND(TONGHOP!O983&gt;120,TONGHOP!O983&lt;=150)),TONGHOP!Q983,"")</f>
        <v/>
      </c>
      <c r="H983" s="1" t="str">
        <f>IF(AND(TONGHOP!K983="KTHP",OR(TONGHOP!L983="LT",TONGHOP!L983="TN"),AND(TONGHOP!O983&gt;120,TONGHOP!O983&lt;=150)),TONGHOP!R983,"")</f>
        <v/>
      </c>
      <c r="I983" s="1" t="str">
        <f t="shared" si="62"/>
        <v/>
      </c>
      <c r="J983" s="1" t="str">
        <f>IF(AND(TONGHOP!K983="KTHP",OR(TONGHOP!L983="LT",TONGHOP!L983="TN"),TONGHOP!O983&gt;150),TONGHOP!Q983,"")</f>
        <v/>
      </c>
      <c r="K983" s="1" t="str">
        <f>IF(AND(TONGHOP!K983="KTHP",OR(TONGHOP!L983="LT",TONGHOP!L983="TN"),TONGHOP!O983&gt;150),TONGHOP!R983,"")</f>
        <v/>
      </c>
      <c r="L983" s="1" t="str">
        <f t="shared" si="63"/>
        <v/>
      </c>
    </row>
    <row r="984" spans="1:12">
      <c r="A984" s="1">
        <f>IF(AND(TONGHOP!K984="KTHP",OR(TONGHOP!L984="LT",TONGHOP!L984="TN"),TONGHOP!O984&lt;=90),TONGHOP!Q984,"")</f>
        <v>0</v>
      </c>
      <c r="B984" s="1">
        <f>IF(AND(TONGHOP!K984="KTHP",OR(TONGHOP!L984="LT",TONGHOP!L984="TN"),TONGHOP!O984&lt;=90),TONGHOP!R984,"")</f>
        <v>0</v>
      </c>
      <c r="C984" s="1">
        <f t="shared" si="60"/>
        <v>1.2</v>
      </c>
      <c r="D984" s="1" t="str">
        <f>IF(AND(TONGHOP!K984="KTHP",OR(TONGHOP!L984="LT",TONGHOP!L984="TN"),AND(TONGHOP!O984&gt;90,TONGHOP!O984&lt;=120)),TONGHOP!Q984,"")</f>
        <v/>
      </c>
      <c r="E984" s="1" t="str">
        <f>IF(AND(TONGHOP!K984="KTHP",OR(TONGHOP!L984="LT",TONGHOP!L984="TN"),AND(TONGHOP!O984&gt;90,TONGHOP!O984&lt;=120)),TONGHOP!R984,"")</f>
        <v/>
      </c>
      <c r="F984" s="1" t="str">
        <f t="shared" si="61"/>
        <v/>
      </c>
      <c r="G984" s="1" t="str">
        <f>IF(AND(TONGHOP!K984="KTHP",OR(TONGHOP!L984="LT",TONGHOP!L984="TN"),AND(TONGHOP!O984&gt;120,TONGHOP!O984&lt;=150)),TONGHOP!Q984,"")</f>
        <v/>
      </c>
      <c r="H984" s="1" t="str">
        <f>IF(AND(TONGHOP!K984="KTHP",OR(TONGHOP!L984="LT",TONGHOP!L984="TN"),AND(TONGHOP!O984&gt;120,TONGHOP!O984&lt;=150)),TONGHOP!R984,"")</f>
        <v/>
      </c>
      <c r="I984" s="1" t="str">
        <f t="shared" si="62"/>
        <v/>
      </c>
      <c r="J984" s="1" t="str">
        <f>IF(AND(TONGHOP!K984="KTHP",OR(TONGHOP!L984="LT",TONGHOP!L984="TN"),TONGHOP!O984&gt;150),TONGHOP!Q984,"")</f>
        <v/>
      </c>
      <c r="K984" s="1" t="str">
        <f>IF(AND(TONGHOP!K984="KTHP",OR(TONGHOP!L984="LT",TONGHOP!L984="TN"),TONGHOP!O984&gt;150),TONGHOP!R984,"")</f>
        <v/>
      </c>
      <c r="L984" s="1" t="str">
        <f t="shared" si="63"/>
        <v/>
      </c>
    </row>
    <row r="985" spans="1:12">
      <c r="A985" s="1">
        <f>IF(AND(TONGHOP!K985="KTHP",OR(TONGHOP!L985="LT",TONGHOP!L985="TN"),TONGHOP!O985&lt;=90),TONGHOP!Q985,"")</f>
        <v>0</v>
      </c>
      <c r="B985" s="1">
        <f>IF(AND(TONGHOP!K985="KTHP",OR(TONGHOP!L985="LT",TONGHOP!L985="TN"),TONGHOP!O985&lt;=90),TONGHOP!R985,"")</f>
        <v>0</v>
      </c>
      <c r="C985" s="1">
        <f t="shared" si="60"/>
        <v>1.2</v>
      </c>
      <c r="D985" s="1" t="str">
        <f>IF(AND(TONGHOP!K985="KTHP",OR(TONGHOP!L985="LT",TONGHOP!L985="TN"),AND(TONGHOP!O985&gt;90,TONGHOP!O985&lt;=120)),TONGHOP!Q985,"")</f>
        <v/>
      </c>
      <c r="E985" s="1" t="str">
        <f>IF(AND(TONGHOP!K985="KTHP",OR(TONGHOP!L985="LT",TONGHOP!L985="TN"),AND(TONGHOP!O985&gt;90,TONGHOP!O985&lt;=120)),TONGHOP!R985,"")</f>
        <v/>
      </c>
      <c r="F985" s="1" t="str">
        <f t="shared" si="61"/>
        <v/>
      </c>
      <c r="G985" s="1" t="str">
        <f>IF(AND(TONGHOP!K985="KTHP",OR(TONGHOP!L985="LT",TONGHOP!L985="TN"),AND(TONGHOP!O985&gt;120,TONGHOP!O985&lt;=150)),TONGHOP!Q985,"")</f>
        <v/>
      </c>
      <c r="H985" s="1" t="str">
        <f>IF(AND(TONGHOP!K985="KTHP",OR(TONGHOP!L985="LT",TONGHOP!L985="TN"),AND(TONGHOP!O985&gt;120,TONGHOP!O985&lt;=150)),TONGHOP!R985,"")</f>
        <v/>
      </c>
      <c r="I985" s="1" t="str">
        <f t="shared" si="62"/>
        <v/>
      </c>
      <c r="J985" s="1" t="str">
        <f>IF(AND(TONGHOP!K985="KTHP",OR(TONGHOP!L985="LT",TONGHOP!L985="TN"),TONGHOP!O985&gt;150),TONGHOP!Q985,"")</f>
        <v/>
      </c>
      <c r="K985" s="1" t="str">
        <f>IF(AND(TONGHOP!K985="KTHP",OR(TONGHOP!L985="LT",TONGHOP!L985="TN"),TONGHOP!O985&gt;150),TONGHOP!R985,"")</f>
        <v/>
      </c>
      <c r="L985" s="1" t="str">
        <f t="shared" si="63"/>
        <v/>
      </c>
    </row>
    <row r="986" spans="1:12">
      <c r="A986" s="1">
        <f>IF(AND(TONGHOP!K986="KTHP",OR(TONGHOP!L986="LT",TONGHOP!L986="TN"),TONGHOP!O986&lt;=90),TONGHOP!Q986,"")</f>
        <v>0</v>
      </c>
      <c r="B986" s="1">
        <f>IF(AND(TONGHOP!K986="KTHP",OR(TONGHOP!L986="LT",TONGHOP!L986="TN"),TONGHOP!O986&lt;=90),TONGHOP!R986,"")</f>
        <v>0</v>
      </c>
      <c r="C986" s="1">
        <f t="shared" si="60"/>
        <v>1.2</v>
      </c>
      <c r="D986" s="1" t="str">
        <f>IF(AND(TONGHOP!K986="KTHP",OR(TONGHOP!L986="LT",TONGHOP!L986="TN"),AND(TONGHOP!O986&gt;90,TONGHOP!O986&lt;=120)),TONGHOP!Q986,"")</f>
        <v/>
      </c>
      <c r="E986" s="1" t="str">
        <f>IF(AND(TONGHOP!K986="KTHP",OR(TONGHOP!L986="LT",TONGHOP!L986="TN"),AND(TONGHOP!O986&gt;90,TONGHOP!O986&lt;=120)),TONGHOP!R986,"")</f>
        <v/>
      </c>
      <c r="F986" s="1" t="str">
        <f t="shared" si="61"/>
        <v/>
      </c>
      <c r="G986" s="1" t="str">
        <f>IF(AND(TONGHOP!K986="KTHP",OR(TONGHOP!L986="LT",TONGHOP!L986="TN"),AND(TONGHOP!O986&gt;120,TONGHOP!O986&lt;=150)),TONGHOP!Q986,"")</f>
        <v/>
      </c>
      <c r="H986" s="1" t="str">
        <f>IF(AND(TONGHOP!K986="KTHP",OR(TONGHOP!L986="LT",TONGHOP!L986="TN"),AND(TONGHOP!O986&gt;120,TONGHOP!O986&lt;=150)),TONGHOP!R986,"")</f>
        <v/>
      </c>
      <c r="I986" s="1" t="str">
        <f t="shared" si="62"/>
        <v/>
      </c>
      <c r="J986" s="1" t="str">
        <f>IF(AND(TONGHOP!K986="KTHP",OR(TONGHOP!L986="LT",TONGHOP!L986="TN"),TONGHOP!O986&gt;150),TONGHOP!Q986,"")</f>
        <v/>
      </c>
      <c r="K986" s="1" t="str">
        <f>IF(AND(TONGHOP!K986="KTHP",OR(TONGHOP!L986="LT",TONGHOP!L986="TN"),TONGHOP!O986&gt;150),TONGHOP!R986,"")</f>
        <v/>
      </c>
      <c r="L986" s="1" t="str">
        <f t="shared" si="63"/>
        <v/>
      </c>
    </row>
    <row r="987" spans="1:12">
      <c r="A987" s="1">
        <f>IF(AND(TONGHOP!K987="KTHP",OR(TONGHOP!L987="LT",TONGHOP!L987="TN"),TONGHOP!O987&lt;=90),TONGHOP!Q987,"")</f>
        <v>0</v>
      </c>
      <c r="B987" s="1">
        <f>IF(AND(TONGHOP!K987="KTHP",OR(TONGHOP!L987="LT",TONGHOP!L987="TN"),TONGHOP!O987&lt;=90),TONGHOP!R987,"")</f>
        <v>0</v>
      </c>
      <c r="C987" s="1">
        <f t="shared" si="60"/>
        <v>1.2</v>
      </c>
      <c r="D987" s="1" t="str">
        <f>IF(AND(TONGHOP!K987="KTHP",OR(TONGHOP!L987="LT",TONGHOP!L987="TN"),AND(TONGHOP!O987&gt;90,TONGHOP!O987&lt;=120)),TONGHOP!Q987,"")</f>
        <v/>
      </c>
      <c r="E987" s="1" t="str">
        <f>IF(AND(TONGHOP!K987="KTHP",OR(TONGHOP!L987="LT",TONGHOP!L987="TN"),AND(TONGHOP!O987&gt;90,TONGHOP!O987&lt;=120)),TONGHOP!R987,"")</f>
        <v/>
      </c>
      <c r="F987" s="1" t="str">
        <f t="shared" si="61"/>
        <v/>
      </c>
      <c r="G987" s="1" t="str">
        <f>IF(AND(TONGHOP!K987="KTHP",OR(TONGHOP!L987="LT",TONGHOP!L987="TN"),AND(TONGHOP!O987&gt;120,TONGHOP!O987&lt;=150)),TONGHOP!Q987,"")</f>
        <v/>
      </c>
      <c r="H987" s="1" t="str">
        <f>IF(AND(TONGHOP!K987="KTHP",OR(TONGHOP!L987="LT",TONGHOP!L987="TN"),AND(TONGHOP!O987&gt;120,TONGHOP!O987&lt;=150)),TONGHOP!R987,"")</f>
        <v/>
      </c>
      <c r="I987" s="1" t="str">
        <f t="shared" si="62"/>
        <v/>
      </c>
      <c r="J987" s="1" t="str">
        <f>IF(AND(TONGHOP!K987="KTHP",OR(TONGHOP!L987="LT",TONGHOP!L987="TN"),TONGHOP!O987&gt;150),TONGHOP!Q987,"")</f>
        <v/>
      </c>
      <c r="K987" s="1" t="str">
        <f>IF(AND(TONGHOP!K987="KTHP",OR(TONGHOP!L987="LT",TONGHOP!L987="TN"),TONGHOP!O987&gt;150),TONGHOP!R987,"")</f>
        <v/>
      </c>
      <c r="L987" s="1" t="str">
        <f t="shared" si="63"/>
        <v/>
      </c>
    </row>
    <row r="988" spans="1:12">
      <c r="A988" s="1">
        <f>IF(AND(TONGHOP!K988="KTHP",OR(TONGHOP!L988="LT",TONGHOP!L988="TN"),TONGHOP!O988&lt;=90),TONGHOP!Q988,"")</f>
        <v>0</v>
      </c>
      <c r="B988" s="1">
        <f>IF(AND(TONGHOP!K988="KTHP",OR(TONGHOP!L988="LT",TONGHOP!L988="TN"),TONGHOP!O988&lt;=90),TONGHOP!R988,"")</f>
        <v>0</v>
      </c>
      <c r="C988" s="1">
        <f t="shared" si="60"/>
        <v>1.2</v>
      </c>
      <c r="D988" s="1" t="str">
        <f>IF(AND(TONGHOP!K988="KTHP",OR(TONGHOP!L988="LT",TONGHOP!L988="TN"),AND(TONGHOP!O988&gt;90,TONGHOP!O988&lt;=120)),TONGHOP!Q988,"")</f>
        <v/>
      </c>
      <c r="E988" s="1" t="str">
        <f>IF(AND(TONGHOP!K988="KTHP",OR(TONGHOP!L988="LT",TONGHOP!L988="TN"),AND(TONGHOP!O988&gt;90,TONGHOP!O988&lt;=120)),TONGHOP!R988,"")</f>
        <v/>
      </c>
      <c r="F988" s="1" t="str">
        <f t="shared" si="61"/>
        <v/>
      </c>
      <c r="G988" s="1" t="str">
        <f>IF(AND(TONGHOP!K988="KTHP",OR(TONGHOP!L988="LT",TONGHOP!L988="TN"),AND(TONGHOP!O988&gt;120,TONGHOP!O988&lt;=150)),TONGHOP!Q988,"")</f>
        <v/>
      </c>
      <c r="H988" s="1" t="str">
        <f>IF(AND(TONGHOP!K988="KTHP",OR(TONGHOP!L988="LT",TONGHOP!L988="TN"),AND(TONGHOP!O988&gt;120,TONGHOP!O988&lt;=150)),TONGHOP!R988,"")</f>
        <v/>
      </c>
      <c r="I988" s="1" t="str">
        <f t="shared" si="62"/>
        <v/>
      </c>
      <c r="J988" s="1" t="str">
        <f>IF(AND(TONGHOP!K988="KTHP",OR(TONGHOP!L988="LT",TONGHOP!L988="TN"),TONGHOP!O988&gt;150),TONGHOP!Q988,"")</f>
        <v/>
      </c>
      <c r="K988" s="1" t="str">
        <f>IF(AND(TONGHOP!K988="KTHP",OR(TONGHOP!L988="LT",TONGHOP!L988="TN"),TONGHOP!O988&gt;150),TONGHOP!R988,"")</f>
        <v/>
      </c>
      <c r="L988" s="1" t="str">
        <f t="shared" si="63"/>
        <v/>
      </c>
    </row>
    <row r="989" spans="1:12">
      <c r="A989" s="1">
        <f>IF(AND(TONGHOP!K989="KTHP",OR(TONGHOP!L989="LT",TONGHOP!L989="TN"),TONGHOP!O989&lt;=90),TONGHOP!Q989,"")</f>
        <v>0</v>
      </c>
      <c r="B989" s="1">
        <f>IF(AND(TONGHOP!K989="KTHP",OR(TONGHOP!L989="LT",TONGHOP!L989="TN"),TONGHOP!O989&lt;=90),TONGHOP!R989,"")</f>
        <v>0</v>
      </c>
      <c r="C989" s="1">
        <f t="shared" si="60"/>
        <v>1.2</v>
      </c>
      <c r="D989" s="1" t="str">
        <f>IF(AND(TONGHOP!K989="KTHP",OR(TONGHOP!L989="LT",TONGHOP!L989="TN"),AND(TONGHOP!O989&gt;90,TONGHOP!O989&lt;=120)),TONGHOP!Q989,"")</f>
        <v/>
      </c>
      <c r="E989" s="1" t="str">
        <f>IF(AND(TONGHOP!K989="KTHP",OR(TONGHOP!L989="LT",TONGHOP!L989="TN"),AND(TONGHOP!O989&gt;90,TONGHOP!O989&lt;=120)),TONGHOP!R989,"")</f>
        <v/>
      </c>
      <c r="F989" s="1" t="str">
        <f t="shared" si="61"/>
        <v/>
      </c>
      <c r="G989" s="1" t="str">
        <f>IF(AND(TONGHOP!K989="KTHP",OR(TONGHOP!L989="LT",TONGHOP!L989="TN"),AND(TONGHOP!O989&gt;120,TONGHOP!O989&lt;=150)),TONGHOP!Q989,"")</f>
        <v/>
      </c>
      <c r="H989" s="1" t="str">
        <f>IF(AND(TONGHOP!K989="KTHP",OR(TONGHOP!L989="LT",TONGHOP!L989="TN"),AND(TONGHOP!O989&gt;120,TONGHOP!O989&lt;=150)),TONGHOP!R989,"")</f>
        <v/>
      </c>
      <c r="I989" s="1" t="str">
        <f t="shared" si="62"/>
        <v/>
      </c>
      <c r="J989" s="1" t="str">
        <f>IF(AND(TONGHOP!K989="KTHP",OR(TONGHOP!L989="LT",TONGHOP!L989="TN"),TONGHOP!O989&gt;150),TONGHOP!Q989,"")</f>
        <v/>
      </c>
      <c r="K989" s="1" t="str">
        <f>IF(AND(TONGHOP!K989="KTHP",OR(TONGHOP!L989="LT",TONGHOP!L989="TN"),TONGHOP!O989&gt;150),TONGHOP!R989,"")</f>
        <v/>
      </c>
      <c r="L989" s="1" t="str">
        <f t="shared" si="63"/>
        <v/>
      </c>
    </row>
    <row r="990" spans="1:12">
      <c r="A990" s="1">
        <f>IF(AND(TONGHOP!K990="KTHP",OR(TONGHOP!L990="LT",TONGHOP!L990="TN"),TONGHOP!O990&lt;=90),TONGHOP!Q990,"")</f>
        <v>0</v>
      </c>
      <c r="B990" s="1">
        <f>IF(AND(TONGHOP!K990="KTHP",OR(TONGHOP!L990="LT",TONGHOP!L990="TN"),TONGHOP!O990&lt;=90),TONGHOP!R990,"")</f>
        <v>0</v>
      </c>
      <c r="C990" s="1">
        <f t="shared" si="60"/>
        <v>1.2</v>
      </c>
      <c r="D990" s="1" t="str">
        <f>IF(AND(TONGHOP!K990="KTHP",OR(TONGHOP!L990="LT",TONGHOP!L990="TN"),AND(TONGHOP!O990&gt;90,TONGHOP!O990&lt;=120)),TONGHOP!Q990,"")</f>
        <v/>
      </c>
      <c r="E990" s="1" t="str">
        <f>IF(AND(TONGHOP!K990="KTHP",OR(TONGHOP!L990="LT",TONGHOP!L990="TN"),AND(TONGHOP!O990&gt;90,TONGHOP!O990&lt;=120)),TONGHOP!R990,"")</f>
        <v/>
      </c>
      <c r="F990" s="1" t="str">
        <f t="shared" si="61"/>
        <v/>
      </c>
      <c r="G990" s="1" t="str">
        <f>IF(AND(TONGHOP!K990="KTHP",OR(TONGHOP!L990="LT",TONGHOP!L990="TN"),AND(TONGHOP!O990&gt;120,TONGHOP!O990&lt;=150)),TONGHOP!Q990,"")</f>
        <v/>
      </c>
      <c r="H990" s="1" t="str">
        <f>IF(AND(TONGHOP!K990="KTHP",OR(TONGHOP!L990="LT",TONGHOP!L990="TN"),AND(TONGHOP!O990&gt;120,TONGHOP!O990&lt;=150)),TONGHOP!R990,"")</f>
        <v/>
      </c>
      <c r="I990" s="1" t="str">
        <f t="shared" si="62"/>
        <v/>
      </c>
      <c r="J990" s="1" t="str">
        <f>IF(AND(TONGHOP!K990="KTHP",OR(TONGHOP!L990="LT",TONGHOP!L990="TN"),TONGHOP!O990&gt;150),TONGHOP!Q990,"")</f>
        <v/>
      </c>
      <c r="K990" s="1" t="str">
        <f>IF(AND(TONGHOP!K990="KTHP",OR(TONGHOP!L990="LT",TONGHOP!L990="TN"),TONGHOP!O990&gt;150),TONGHOP!R990,"")</f>
        <v/>
      </c>
      <c r="L990" s="1" t="str">
        <f t="shared" si="63"/>
        <v/>
      </c>
    </row>
    <row r="991" spans="1:12">
      <c r="A991" s="1">
        <f>IF(AND(TONGHOP!K991="KTHP",OR(TONGHOP!L991="LT",TONGHOP!L991="TN"),TONGHOP!O991&lt;=90),TONGHOP!Q991,"")</f>
        <v>0</v>
      </c>
      <c r="B991" s="1">
        <f>IF(AND(TONGHOP!K991="KTHP",OR(TONGHOP!L991="LT",TONGHOP!L991="TN"),TONGHOP!O991&lt;=90),TONGHOP!R991,"")</f>
        <v>0</v>
      </c>
      <c r="C991" s="1">
        <f t="shared" si="60"/>
        <v>1.2</v>
      </c>
      <c r="D991" s="1" t="str">
        <f>IF(AND(TONGHOP!K991="KTHP",OR(TONGHOP!L991="LT",TONGHOP!L991="TN"),AND(TONGHOP!O991&gt;90,TONGHOP!O991&lt;=120)),TONGHOP!Q991,"")</f>
        <v/>
      </c>
      <c r="E991" s="1" t="str">
        <f>IF(AND(TONGHOP!K991="KTHP",OR(TONGHOP!L991="LT",TONGHOP!L991="TN"),AND(TONGHOP!O991&gt;90,TONGHOP!O991&lt;=120)),TONGHOP!R991,"")</f>
        <v/>
      </c>
      <c r="F991" s="1" t="str">
        <f t="shared" si="61"/>
        <v/>
      </c>
      <c r="G991" s="1" t="str">
        <f>IF(AND(TONGHOP!K991="KTHP",OR(TONGHOP!L991="LT",TONGHOP!L991="TN"),AND(TONGHOP!O991&gt;120,TONGHOP!O991&lt;=150)),TONGHOP!Q991,"")</f>
        <v/>
      </c>
      <c r="H991" s="1" t="str">
        <f>IF(AND(TONGHOP!K991="KTHP",OR(TONGHOP!L991="LT",TONGHOP!L991="TN"),AND(TONGHOP!O991&gt;120,TONGHOP!O991&lt;=150)),TONGHOP!R991,"")</f>
        <v/>
      </c>
      <c r="I991" s="1" t="str">
        <f t="shared" si="62"/>
        <v/>
      </c>
      <c r="J991" s="1" t="str">
        <f>IF(AND(TONGHOP!K991="KTHP",OR(TONGHOP!L991="LT",TONGHOP!L991="TN"),TONGHOP!O991&gt;150),TONGHOP!Q991,"")</f>
        <v/>
      </c>
      <c r="K991" s="1" t="str">
        <f>IF(AND(TONGHOP!K991="KTHP",OR(TONGHOP!L991="LT",TONGHOP!L991="TN"),TONGHOP!O991&gt;150),TONGHOP!R991,"")</f>
        <v/>
      </c>
      <c r="L991" s="1" t="str">
        <f t="shared" si="63"/>
        <v/>
      </c>
    </row>
    <row r="992" spans="1:12">
      <c r="A992" s="1">
        <f>IF(AND(TONGHOP!K992="KTHP",OR(TONGHOP!L992="LT",TONGHOP!L992="TN"),TONGHOP!O992&lt;=90),TONGHOP!Q992,"")</f>
        <v>0</v>
      </c>
      <c r="B992" s="1">
        <f>IF(AND(TONGHOP!K992="KTHP",OR(TONGHOP!L992="LT",TONGHOP!L992="TN"),TONGHOP!O992&lt;=90),TONGHOP!R992,"")</f>
        <v>0</v>
      </c>
      <c r="C992" s="1">
        <f t="shared" si="60"/>
        <v>1.2</v>
      </c>
      <c r="D992" s="1" t="str">
        <f>IF(AND(TONGHOP!K992="KTHP",OR(TONGHOP!L992="LT",TONGHOP!L992="TN"),AND(TONGHOP!O992&gt;90,TONGHOP!O992&lt;=120)),TONGHOP!Q992,"")</f>
        <v/>
      </c>
      <c r="E992" s="1" t="str">
        <f>IF(AND(TONGHOP!K992="KTHP",OR(TONGHOP!L992="LT",TONGHOP!L992="TN"),AND(TONGHOP!O992&gt;90,TONGHOP!O992&lt;=120)),TONGHOP!R992,"")</f>
        <v/>
      </c>
      <c r="F992" s="1" t="str">
        <f t="shared" si="61"/>
        <v/>
      </c>
      <c r="G992" s="1" t="str">
        <f>IF(AND(TONGHOP!K992="KTHP",OR(TONGHOP!L992="LT",TONGHOP!L992="TN"),AND(TONGHOP!O992&gt;120,TONGHOP!O992&lt;=150)),TONGHOP!Q992,"")</f>
        <v/>
      </c>
      <c r="H992" s="1" t="str">
        <f>IF(AND(TONGHOP!K992="KTHP",OR(TONGHOP!L992="LT",TONGHOP!L992="TN"),AND(TONGHOP!O992&gt;120,TONGHOP!O992&lt;=150)),TONGHOP!R992,"")</f>
        <v/>
      </c>
      <c r="I992" s="1" t="str">
        <f t="shared" si="62"/>
        <v/>
      </c>
      <c r="J992" s="1" t="str">
        <f>IF(AND(TONGHOP!K992="KTHP",OR(TONGHOP!L992="LT",TONGHOP!L992="TN"),TONGHOP!O992&gt;150),TONGHOP!Q992,"")</f>
        <v/>
      </c>
      <c r="K992" s="1" t="str">
        <f>IF(AND(TONGHOP!K992="KTHP",OR(TONGHOP!L992="LT",TONGHOP!L992="TN"),TONGHOP!O992&gt;150),TONGHOP!R992,"")</f>
        <v/>
      </c>
      <c r="L992" s="1" t="str">
        <f t="shared" si="63"/>
        <v/>
      </c>
    </row>
    <row r="993" spans="1:12">
      <c r="A993" s="1">
        <f>IF(AND(TONGHOP!K993="KTHP",OR(TONGHOP!L993="LT",TONGHOP!L993="TN"),TONGHOP!O993&lt;=90),TONGHOP!Q993,"")</f>
        <v>0</v>
      </c>
      <c r="B993" s="1">
        <f>IF(AND(TONGHOP!K993="KTHP",OR(TONGHOP!L993="LT",TONGHOP!L993="TN"),TONGHOP!O993&lt;=90),TONGHOP!R993,"")</f>
        <v>0</v>
      </c>
      <c r="C993" s="1">
        <f t="shared" si="60"/>
        <v>1.2</v>
      </c>
      <c r="D993" s="1" t="str">
        <f>IF(AND(TONGHOP!K993="KTHP",OR(TONGHOP!L993="LT",TONGHOP!L993="TN"),AND(TONGHOP!O993&gt;90,TONGHOP!O993&lt;=120)),TONGHOP!Q993,"")</f>
        <v/>
      </c>
      <c r="E993" s="1" t="str">
        <f>IF(AND(TONGHOP!K993="KTHP",OR(TONGHOP!L993="LT",TONGHOP!L993="TN"),AND(TONGHOP!O993&gt;90,TONGHOP!O993&lt;=120)),TONGHOP!R993,"")</f>
        <v/>
      </c>
      <c r="F993" s="1" t="str">
        <f t="shared" si="61"/>
        <v/>
      </c>
      <c r="G993" s="1" t="str">
        <f>IF(AND(TONGHOP!K993="KTHP",OR(TONGHOP!L993="LT",TONGHOP!L993="TN"),AND(TONGHOP!O993&gt;120,TONGHOP!O993&lt;=150)),TONGHOP!Q993,"")</f>
        <v/>
      </c>
      <c r="H993" s="1" t="str">
        <f>IF(AND(TONGHOP!K993="KTHP",OR(TONGHOP!L993="LT",TONGHOP!L993="TN"),AND(TONGHOP!O993&gt;120,TONGHOP!O993&lt;=150)),TONGHOP!R993,"")</f>
        <v/>
      </c>
      <c r="I993" s="1" t="str">
        <f t="shared" si="62"/>
        <v/>
      </c>
      <c r="J993" s="1" t="str">
        <f>IF(AND(TONGHOP!K993="KTHP",OR(TONGHOP!L993="LT",TONGHOP!L993="TN"),TONGHOP!O993&gt;150),TONGHOP!Q993,"")</f>
        <v/>
      </c>
      <c r="K993" s="1" t="str">
        <f>IF(AND(TONGHOP!K993="KTHP",OR(TONGHOP!L993="LT",TONGHOP!L993="TN"),TONGHOP!O993&gt;150),TONGHOP!R993,"")</f>
        <v/>
      </c>
      <c r="L993" s="1" t="str">
        <f t="shared" si="63"/>
        <v/>
      </c>
    </row>
    <row r="994" spans="1:12">
      <c r="A994" s="1">
        <f>IF(AND(TONGHOP!K994="KTHP",OR(TONGHOP!L994="LT",TONGHOP!L994="TN"),TONGHOP!O994&lt;=90),TONGHOP!Q994,"")</f>
        <v>0</v>
      </c>
      <c r="B994" s="1">
        <f>IF(AND(TONGHOP!K994="KTHP",OR(TONGHOP!L994="LT",TONGHOP!L994="TN"),TONGHOP!O994&lt;=90),TONGHOP!R994,"")</f>
        <v>0</v>
      </c>
      <c r="C994" s="1">
        <f t="shared" si="60"/>
        <v>1.2</v>
      </c>
      <c r="D994" s="1" t="str">
        <f>IF(AND(TONGHOP!K994="KTHP",OR(TONGHOP!L994="LT",TONGHOP!L994="TN"),AND(TONGHOP!O994&gt;90,TONGHOP!O994&lt;=120)),TONGHOP!Q994,"")</f>
        <v/>
      </c>
      <c r="E994" s="1" t="str">
        <f>IF(AND(TONGHOP!K994="KTHP",OR(TONGHOP!L994="LT",TONGHOP!L994="TN"),AND(TONGHOP!O994&gt;90,TONGHOP!O994&lt;=120)),TONGHOP!R994,"")</f>
        <v/>
      </c>
      <c r="F994" s="1" t="str">
        <f t="shared" si="61"/>
        <v/>
      </c>
      <c r="G994" s="1" t="str">
        <f>IF(AND(TONGHOP!K994="KTHP",OR(TONGHOP!L994="LT",TONGHOP!L994="TN"),AND(TONGHOP!O994&gt;120,TONGHOP!O994&lt;=150)),TONGHOP!Q994,"")</f>
        <v/>
      </c>
      <c r="H994" s="1" t="str">
        <f>IF(AND(TONGHOP!K994="KTHP",OR(TONGHOP!L994="LT",TONGHOP!L994="TN"),AND(TONGHOP!O994&gt;120,TONGHOP!O994&lt;=150)),TONGHOP!R994,"")</f>
        <v/>
      </c>
      <c r="I994" s="1" t="str">
        <f t="shared" si="62"/>
        <v/>
      </c>
      <c r="J994" s="1" t="str">
        <f>IF(AND(TONGHOP!K994="KTHP",OR(TONGHOP!L994="LT",TONGHOP!L994="TN"),TONGHOP!O994&gt;150),TONGHOP!Q994,"")</f>
        <v/>
      </c>
      <c r="K994" s="1" t="str">
        <f>IF(AND(TONGHOP!K994="KTHP",OR(TONGHOP!L994="LT",TONGHOP!L994="TN"),TONGHOP!O994&gt;150),TONGHOP!R994,"")</f>
        <v/>
      </c>
      <c r="L994" s="1" t="str">
        <f t="shared" si="63"/>
        <v/>
      </c>
    </row>
    <row r="995" spans="1:12">
      <c r="A995" s="1">
        <f>IF(AND(TONGHOP!K995="KTHP",OR(TONGHOP!L995="LT",TONGHOP!L995="TN"),TONGHOP!O995&lt;=90),TONGHOP!Q995,"")</f>
        <v>0</v>
      </c>
      <c r="B995" s="1">
        <f>IF(AND(TONGHOP!K995="KTHP",OR(TONGHOP!L995="LT",TONGHOP!L995="TN"),TONGHOP!O995&lt;=90),TONGHOP!R995,"")</f>
        <v>0</v>
      </c>
      <c r="C995" s="1">
        <f t="shared" si="60"/>
        <v>1.2</v>
      </c>
      <c r="D995" s="1" t="str">
        <f>IF(AND(TONGHOP!K995="KTHP",OR(TONGHOP!L995="LT",TONGHOP!L995="TN"),AND(TONGHOP!O995&gt;90,TONGHOP!O995&lt;=120)),TONGHOP!Q995,"")</f>
        <v/>
      </c>
      <c r="E995" s="1" t="str">
        <f>IF(AND(TONGHOP!K995="KTHP",OR(TONGHOP!L995="LT",TONGHOP!L995="TN"),AND(TONGHOP!O995&gt;90,TONGHOP!O995&lt;=120)),TONGHOP!R995,"")</f>
        <v/>
      </c>
      <c r="F995" s="1" t="str">
        <f t="shared" si="61"/>
        <v/>
      </c>
      <c r="G995" s="1" t="str">
        <f>IF(AND(TONGHOP!K995="KTHP",OR(TONGHOP!L995="LT",TONGHOP!L995="TN"),AND(TONGHOP!O995&gt;120,TONGHOP!O995&lt;=150)),TONGHOP!Q995,"")</f>
        <v/>
      </c>
      <c r="H995" s="1" t="str">
        <f>IF(AND(TONGHOP!K995="KTHP",OR(TONGHOP!L995="LT",TONGHOP!L995="TN"),AND(TONGHOP!O995&gt;120,TONGHOP!O995&lt;=150)),TONGHOP!R995,"")</f>
        <v/>
      </c>
      <c r="I995" s="1" t="str">
        <f t="shared" si="62"/>
        <v/>
      </c>
      <c r="J995" s="1" t="str">
        <f>IF(AND(TONGHOP!K995="KTHP",OR(TONGHOP!L995="LT",TONGHOP!L995="TN"),TONGHOP!O995&gt;150),TONGHOP!Q995,"")</f>
        <v/>
      </c>
      <c r="K995" s="1" t="str">
        <f>IF(AND(TONGHOP!K995="KTHP",OR(TONGHOP!L995="LT",TONGHOP!L995="TN"),TONGHOP!O995&gt;150),TONGHOP!R995,"")</f>
        <v/>
      </c>
      <c r="L995" s="1" t="str">
        <f t="shared" si="63"/>
        <v/>
      </c>
    </row>
    <row r="996" spans="1:12">
      <c r="A996" s="1">
        <f>IF(AND(TONGHOP!K996="KTHP",OR(TONGHOP!L996="LT",TONGHOP!L996="TN"),TONGHOP!O996&lt;=90),TONGHOP!Q996,"")</f>
        <v>0</v>
      </c>
      <c r="B996" s="1">
        <f>IF(AND(TONGHOP!K996="KTHP",OR(TONGHOP!L996="LT",TONGHOP!L996="TN"),TONGHOP!O996&lt;=90),TONGHOP!R996,"")</f>
        <v>0</v>
      </c>
      <c r="C996" s="1">
        <f t="shared" si="60"/>
        <v>1.2</v>
      </c>
      <c r="D996" s="1" t="str">
        <f>IF(AND(TONGHOP!K996="KTHP",OR(TONGHOP!L996="LT",TONGHOP!L996="TN"),AND(TONGHOP!O996&gt;90,TONGHOP!O996&lt;=120)),TONGHOP!Q996,"")</f>
        <v/>
      </c>
      <c r="E996" s="1" t="str">
        <f>IF(AND(TONGHOP!K996="KTHP",OR(TONGHOP!L996="LT",TONGHOP!L996="TN"),AND(TONGHOP!O996&gt;90,TONGHOP!O996&lt;=120)),TONGHOP!R996,"")</f>
        <v/>
      </c>
      <c r="F996" s="1" t="str">
        <f t="shared" si="61"/>
        <v/>
      </c>
      <c r="G996" s="1" t="str">
        <f>IF(AND(TONGHOP!K996="KTHP",OR(TONGHOP!L996="LT",TONGHOP!L996="TN"),AND(TONGHOP!O996&gt;120,TONGHOP!O996&lt;=150)),TONGHOP!Q996,"")</f>
        <v/>
      </c>
      <c r="H996" s="1" t="str">
        <f>IF(AND(TONGHOP!K996="KTHP",OR(TONGHOP!L996="LT",TONGHOP!L996="TN"),AND(TONGHOP!O996&gt;120,TONGHOP!O996&lt;=150)),TONGHOP!R996,"")</f>
        <v/>
      </c>
      <c r="I996" s="1" t="str">
        <f t="shared" si="62"/>
        <v/>
      </c>
      <c r="J996" s="1" t="str">
        <f>IF(AND(TONGHOP!K996="KTHP",OR(TONGHOP!L996="LT",TONGHOP!L996="TN"),TONGHOP!O996&gt;150),TONGHOP!Q996,"")</f>
        <v/>
      </c>
      <c r="K996" s="1" t="str">
        <f>IF(AND(TONGHOP!K996="KTHP",OR(TONGHOP!L996="LT",TONGHOP!L996="TN"),TONGHOP!O996&gt;150),TONGHOP!R996,"")</f>
        <v/>
      </c>
      <c r="L996" s="1" t="str">
        <f t="shared" si="63"/>
        <v/>
      </c>
    </row>
    <row r="997" spans="1:12">
      <c r="A997" s="1">
        <f>IF(AND(TONGHOP!K997="KTHP",OR(TONGHOP!L997="LT",TONGHOP!L997="TN"),TONGHOP!O997&lt;=90),TONGHOP!Q997,"")</f>
        <v>0</v>
      </c>
      <c r="B997" s="1">
        <f>IF(AND(TONGHOP!K997="KTHP",OR(TONGHOP!L997="LT",TONGHOP!L997="TN"),TONGHOP!O997&lt;=90),TONGHOP!R997,"")</f>
        <v>0</v>
      </c>
      <c r="C997" s="1">
        <f t="shared" si="60"/>
        <v>1.2</v>
      </c>
      <c r="D997" s="1" t="str">
        <f>IF(AND(TONGHOP!K997="KTHP",OR(TONGHOP!L997="LT",TONGHOP!L997="TN"),AND(TONGHOP!O997&gt;90,TONGHOP!O997&lt;=120)),TONGHOP!Q997,"")</f>
        <v/>
      </c>
      <c r="E997" s="1" t="str">
        <f>IF(AND(TONGHOP!K997="KTHP",OR(TONGHOP!L997="LT",TONGHOP!L997="TN"),AND(TONGHOP!O997&gt;90,TONGHOP!O997&lt;=120)),TONGHOP!R997,"")</f>
        <v/>
      </c>
      <c r="F997" s="1" t="str">
        <f t="shared" si="61"/>
        <v/>
      </c>
      <c r="G997" s="1" t="str">
        <f>IF(AND(TONGHOP!K997="KTHP",OR(TONGHOP!L997="LT",TONGHOP!L997="TN"),AND(TONGHOP!O997&gt;120,TONGHOP!O997&lt;=150)),TONGHOP!Q997,"")</f>
        <v/>
      </c>
      <c r="H997" s="1" t="str">
        <f>IF(AND(TONGHOP!K997="KTHP",OR(TONGHOP!L997="LT",TONGHOP!L997="TN"),AND(TONGHOP!O997&gt;120,TONGHOP!O997&lt;=150)),TONGHOP!R997,"")</f>
        <v/>
      </c>
      <c r="I997" s="1" t="str">
        <f t="shared" si="62"/>
        <v/>
      </c>
      <c r="J997" s="1" t="str">
        <f>IF(AND(TONGHOP!K997="KTHP",OR(TONGHOP!L997="LT",TONGHOP!L997="TN"),TONGHOP!O997&gt;150),TONGHOP!Q997,"")</f>
        <v/>
      </c>
      <c r="K997" s="1" t="str">
        <f>IF(AND(TONGHOP!K997="KTHP",OR(TONGHOP!L997="LT",TONGHOP!L997="TN"),TONGHOP!O997&gt;150),TONGHOP!R997,"")</f>
        <v/>
      </c>
      <c r="L997" s="1" t="str">
        <f t="shared" si="63"/>
        <v/>
      </c>
    </row>
    <row r="998" spans="1:12">
      <c r="A998" s="1">
        <f>IF(AND(TONGHOP!K998="KTHP",OR(TONGHOP!L998="LT",TONGHOP!L998="TN"),TONGHOP!O998&lt;=90),TONGHOP!Q998,"")</f>
        <v>0</v>
      </c>
      <c r="B998" s="1">
        <f>IF(AND(TONGHOP!K998="KTHP",OR(TONGHOP!L998="LT",TONGHOP!L998="TN"),TONGHOP!O998&lt;=90),TONGHOP!R998,"")</f>
        <v>0</v>
      </c>
      <c r="C998" s="1">
        <f t="shared" si="60"/>
        <v>1.2</v>
      </c>
      <c r="D998" s="1" t="str">
        <f>IF(AND(TONGHOP!K998="KTHP",OR(TONGHOP!L998="LT",TONGHOP!L998="TN"),AND(TONGHOP!O998&gt;90,TONGHOP!O998&lt;=120)),TONGHOP!Q998,"")</f>
        <v/>
      </c>
      <c r="E998" s="1" t="str">
        <f>IF(AND(TONGHOP!K998="KTHP",OR(TONGHOP!L998="LT",TONGHOP!L998="TN"),AND(TONGHOP!O998&gt;90,TONGHOP!O998&lt;=120)),TONGHOP!R998,"")</f>
        <v/>
      </c>
      <c r="F998" s="1" t="str">
        <f t="shared" si="61"/>
        <v/>
      </c>
      <c r="G998" s="1" t="str">
        <f>IF(AND(TONGHOP!K998="KTHP",OR(TONGHOP!L998="LT",TONGHOP!L998="TN"),AND(TONGHOP!O998&gt;120,TONGHOP!O998&lt;=150)),TONGHOP!Q998,"")</f>
        <v/>
      </c>
      <c r="H998" s="1" t="str">
        <f>IF(AND(TONGHOP!K998="KTHP",OR(TONGHOP!L998="LT",TONGHOP!L998="TN"),AND(TONGHOP!O998&gt;120,TONGHOP!O998&lt;=150)),TONGHOP!R998,"")</f>
        <v/>
      </c>
      <c r="I998" s="1" t="str">
        <f t="shared" si="62"/>
        <v/>
      </c>
      <c r="J998" s="1" t="str">
        <f>IF(AND(TONGHOP!K998="KTHP",OR(TONGHOP!L998="LT",TONGHOP!L998="TN"),TONGHOP!O998&gt;150),TONGHOP!Q998,"")</f>
        <v/>
      </c>
      <c r="K998" s="1" t="str">
        <f>IF(AND(TONGHOP!K998="KTHP",OR(TONGHOP!L998="LT",TONGHOP!L998="TN"),TONGHOP!O998&gt;150),TONGHOP!R998,"")</f>
        <v/>
      </c>
      <c r="L998" s="1" t="str">
        <f t="shared" si="63"/>
        <v/>
      </c>
    </row>
    <row r="999" spans="1:12">
      <c r="A999" s="1">
        <f>IF(AND(TONGHOP!K999="KTHP",OR(TONGHOP!L999="LT",TONGHOP!L999="TN"),TONGHOP!O999&lt;=90),TONGHOP!Q999,"")</f>
        <v>0</v>
      </c>
      <c r="B999" s="1">
        <f>IF(AND(TONGHOP!K999="KTHP",OR(TONGHOP!L999="LT",TONGHOP!L999="TN"),TONGHOP!O999&lt;=90),TONGHOP!R999,"")</f>
        <v>0</v>
      </c>
      <c r="C999" s="1">
        <f t="shared" si="60"/>
        <v>1.2</v>
      </c>
      <c r="D999" s="1" t="str">
        <f>IF(AND(TONGHOP!K999="KTHP",OR(TONGHOP!L999="LT",TONGHOP!L999="TN"),AND(TONGHOP!O999&gt;90,TONGHOP!O999&lt;=120)),TONGHOP!Q999,"")</f>
        <v/>
      </c>
      <c r="E999" s="1" t="str">
        <f>IF(AND(TONGHOP!K999="KTHP",OR(TONGHOP!L999="LT",TONGHOP!L999="TN"),AND(TONGHOP!O999&gt;90,TONGHOP!O999&lt;=120)),TONGHOP!R999,"")</f>
        <v/>
      </c>
      <c r="F999" s="1" t="str">
        <f t="shared" si="61"/>
        <v/>
      </c>
      <c r="G999" s="1" t="str">
        <f>IF(AND(TONGHOP!K999="KTHP",OR(TONGHOP!L999="LT",TONGHOP!L999="TN"),AND(TONGHOP!O999&gt;120,TONGHOP!O999&lt;=150)),TONGHOP!Q999,"")</f>
        <v/>
      </c>
      <c r="H999" s="1" t="str">
        <f>IF(AND(TONGHOP!K999="KTHP",OR(TONGHOP!L999="LT",TONGHOP!L999="TN"),AND(TONGHOP!O999&gt;120,TONGHOP!O999&lt;=150)),TONGHOP!R999,"")</f>
        <v/>
      </c>
      <c r="I999" s="1" t="str">
        <f t="shared" si="62"/>
        <v/>
      </c>
      <c r="J999" s="1" t="str">
        <f>IF(AND(TONGHOP!K999="KTHP",OR(TONGHOP!L999="LT",TONGHOP!L999="TN"),TONGHOP!O999&gt;150),TONGHOP!Q999,"")</f>
        <v/>
      </c>
      <c r="K999" s="1" t="str">
        <f>IF(AND(TONGHOP!K999="KTHP",OR(TONGHOP!L999="LT",TONGHOP!L999="TN"),TONGHOP!O999&gt;150),TONGHOP!R999,"")</f>
        <v/>
      </c>
      <c r="L999" s="1" t="str">
        <f t="shared" si="63"/>
        <v/>
      </c>
    </row>
    <row r="1000" spans="1:12">
      <c r="A1000" s="1">
        <f>IF(AND(TONGHOP!K1000="KTHP",OR(TONGHOP!L1000="LT",TONGHOP!L1000="TN"),TONGHOP!O1000&lt;=90),TONGHOP!Q1000,"")</f>
        <v>0</v>
      </c>
      <c r="B1000" s="1">
        <f>IF(AND(TONGHOP!K1000="KTHP",OR(TONGHOP!L1000="LT",TONGHOP!L1000="TN"),TONGHOP!O1000&lt;=90),TONGHOP!R1000,"")</f>
        <v>0</v>
      </c>
      <c r="C1000" s="1">
        <f t="shared" si="60"/>
        <v>1.2</v>
      </c>
      <c r="D1000" s="1" t="str">
        <f>IF(AND(TONGHOP!K1000="KTHP",OR(TONGHOP!L1000="LT",TONGHOP!L1000="TN"),AND(TONGHOP!O1000&gt;90,TONGHOP!O1000&lt;=120)),TONGHOP!Q1000,"")</f>
        <v/>
      </c>
      <c r="E1000" s="1" t="str">
        <f>IF(AND(TONGHOP!K1000="KTHP",OR(TONGHOP!L1000="LT",TONGHOP!L1000="TN"),AND(TONGHOP!O1000&gt;90,TONGHOP!O1000&lt;=120)),TONGHOP!R1000,"")</f>
        <v/>
      </c>
      <c r="F1000" s="1" t="str">
        <f t="shared" si="61"/>
        <v/>
      </c>
      <c r="G1000" s="1" t="str">
        <f>IF(AND(TONGHOP!K1000="KTHP",OR(TONGHOP!L1000="LT",TONGHOP!L1000="TN"),AND(TONGHOP!O1000&gt;120,TONGHOP!O1000&lt;=150)),TONGHOP!Q1000,"")</f>
        <v/>
      </c>
      <c r="H1000" s="1" t="str">
        <f>IF(AND(TONGHOP!K1000="KTHP",OR(TONGHOP!L1000="LT",TONGHOP!L1000="TN"),AND(TONGHOP!O1000&gt;120,TONGHOP!O1000&lt;=150)),TONGHOP!R1000,"")</f>
        <v/>
      </c>
      <c r="I1000" s="1" t="str">
        <f t="shared" si="62"/>
        <v/>
      </c>
      <c r="J1000" s="1" t="str">
        <f>IF(AND(TONGHOP!K1000="KTHP",OR(TONGHOP!L1000="LT",TONGHOP!L1000="TN"),TONGHOP!O1000&gt;150),TONGHOP!Q1000,"")</f>
        <v/>
      </c>
      <c r="K1000" s="1" t="str">
        <f>IF(AND(TONGHOP!K1000="KTHP",OR(TONGHOP!L1000="LT",TONGHOP!L1000="TN"),TONGHOP!O1000&gt;150),TONGHOP!R1000,"")</f>
        <v/>
      </c>
      <c r="L1000" s="1" t="str">
        <f t="shared" si="63"/>
        <v/>
      </c>
    </row>
    <row r="1001" spans="1:12">
      <c r="A1001" s="1">
        <f>IF(AND(TONGHOP!K1001="KTHP",OR(TONGHOP!L1001="LT",TONGHOP!L1001="TN"),TONGHOP!O1001&lt;=90),TONGHOP!Q1001,"")</f>
        <v>0</v>
      </c>
      <c r="B1001" s="1">
        <f>IF(AND(TONGHOP!K1001="KTHP",OR(TONGHOP!L1001="LT",TONGHOP!L1001="TN"),TONGHOP!O1001&lt;=90),TONGHOP!R1001,"")</f>
        <v>0</v>
      </c>
      <c r="C1001" s="1">
        <f t="shared" si="60"/>
        <v>1.2</v>
      </c>
      <c r="D1001" s="1" t="str">
        <f>IF(AND(TONGHOP!K1001="KTHP",OR(TONGHOP!L1001="LT",TONGHOP!L1001="TN"),AND(TONGHOP!O1001&gt;90,TONGHOP!O1001&lt;=120)),TONGHOP!Q1001,"")</f>
        <v/>
      </c>
      <c r="E1001" s="1" t="str">
        <f>IF(AND(TONGHOP!K1001="KTHP",OR(TONGHOP!L1001="LT",TONGHOP!L1001="TN"),AND(TONGHOP!O1001&gt;90,TONGHOP!O1001&lt;=120)),TONGHOP!R1001,"")</f>
        <v/>
      </c>
      <c r="F1001" s="1" t="str">
        <f t="shared" si="61"/>
        <v/>
      </c>
      <c r="G1001" s="1" t="str">
        <f>IF(AND(TONGHOP!K1001="KTHP",OR(TONGHOP!L1001="LT",TONGHOP!L1001="TN"),AND(TONGHOP!O1001&gt;120,TONGHOP!O1001&lt;=150)),TONGHOP!Q1001,"")</f>
        <v/>
      </c>
      <c r="H1001" s="1" t="str">
        <f>IF(AND(TONGHOP!K1001="KTHP",OR(TONGHOP!L1001="LT",TONGHOP!L1001="TN"),AND(TONGHOP!O1001&gt;120,TONGHOP!O1001&lt;=150)),TONGHOP!R1001,"")</f>
        <v/>
      </c>
      <c r="I1001" s="1" t="str">
        <f t="shared" si="62"/>
        <v/>
      </c>
      <c r="J1001" s="1" t="str">
        <f>IF(AND(TONGHOP!K1001="KTHP",OR(TONGHOP!L1001="LT",TONGHOP!L1001="TN"),TONGHOP!O1001&gt;150),TONGHOP!Q1001,"")</f>
        <v/>
      </c>
      <c r="K1001" s="1" t="str">
        <f>IF(AND(TONGHOP!K1001="KTHP",OR(TONGHOP!L1001="LT",TONGHOP!L1001="TN"),TONGHOP!O1001&gt;150),TONGHOP!R1001,"")</f>
        <v/>
      </c>
      <c r="L1001" s="1" t="str">
        <f t="shared" si="63"/>
        <v/>
      </c>
    </row>
    <row r="1002" spans="1:12">
      <c r="A1002" s="1">
        <f>IF(AND(TONGHOP!K1002="KTHP",OR(TONGHOP!L1002="LT",TONGHOP!L1002="TN"),TONGHOP!O1002&lt;=90),TONGHOP!Q1002,"")</f>
        <v>0</v>
      </c>
      <c r="B1002" s="1">
        <f>IF(AND(TONGHOP!K1002="KTHP",OR(TONGHOP!L1002="LT",TONGHOP!L1002="TN"),TONGHOP!O1002&lt;=90),TONGHOP!R1002,"")</f>
        <v>0</v>
      </c>
      <c r="C1002" s="1">
        <f t="shared" si="60"/>
        <v>1.2</v>
      </c>
      <c r="D1002" s="1" t="str">
        <f>IF(AND(TONGHOP!K1002="KTHP",OR(TONGHOP!L1002="LT",TONGHOP!L1002="TN"),AND(TONGHOP!O1002&gt;90,TONGHOP!O1002&lt;=120)),TONGHOP!Q1002,"")</f>
        <v/>
      </c>
      <c r="E1002" s="1" t="str">
        <f>IF(AND(TONGHOP!K1002="KTHP",OR(TONGHOP!L1002="LT",TONGHOP!L1002="TN"),AND(TONGHOP!O1002&gt;90,TONGHOP!O1002&lt;=120)),TONGHOP!R1002,"")</f>
        <v/>
      </c>
      <c r="F1002" s="1" t="str">
        <f t="shared" si="61"/>
        <v/>
      </c>
      <c r="G1002" s="1" t="str">
        <f>IF(AND(TONGHOP!K1002="KTHP",OR(TONGHOP!L1002="LT",TONGHOP!L1002="TN"),AND(TONGHOP!O1002&gt;120,TONGHOP!O1002&lt;=150)),TONGHOP!Q1002,"")</f>
        <v/>
      </c>
      <c r="H1002" s="1" t="str">
        <f>IF(AND(TONGHOP!K1002="KTHP",OR(TONGHOP!L1002="LT",TONGHOP!L1002="TN"),AND(TONGHOP!O1002&gt;120,TONGHOP!O1002&lt;=150)),TONGHOP!R1002,"")</f>
        <v/>
      </c>
      <c r="I1002" s="1" t="str">
        <f t="shared" si="62"/>
        <v/>
      </c>
      <c r="J1002" s="1" t="str">
        <f>IF(AND(TONGHOP!K1002="KTHP",OR(TONGHOP!L1002="LT",TONGHOP!L1002="TN"),TONGHOP!O1002&gt;150),TONGHOP!Q1002,"")</f>
        <v/>
      </c>
      <c r="K1002" s="1" t="str">
        <f>IF(AND(TONGHOP!K1002="KTHP",OR(TONGHOP!L1002="LT",TONGHOP!L1002="TN"),TONGHOP!O1002&gt;150),TONGHOP!R1002,"")</f>
        <v/>
      </c>
      <c r="L1002" s="1" t="str">
        <f t="shared" si="63"/>
        <v/>
      </c>
    </row>
    <row r="1003" spans="1:12">
      <c r="A1003" s="1">
        <f>IF(AND(TONGHOP!K1003="KTHP",OR(TONGHOP!L1003="LT",TONGHOP!L1003="TN"),TONGHOP!O1003&lt;=90),TONGHOP!Q1003,"")</f>
        <v>0</v>
      </c>
      <c r="B1003" s="1">
        <f>IF(AND(TONGHOP!K1003="KTHP",OR(TONGHOP!L1003="LT",TONGHOP!L1003="TN"),TONGHOP!O1003&lt;=90),TONGHOP!R1003,"")</f>
        <v>0</v>
      </c>
      <c r="C1003" s="1">
        <f t="shared" si="60"/>
        <v>1.2</v>
      </c>
      <c r="D1003" s="1" t="str">
        <f>IF(AND(TONGHOP!K1003="KTHP",OR(TONGHOP!L1003="LT",TONGHOP!L1003="TN"),AND(TONGHOP!O1003&gt;90,TONGHOP!O1003&lt;=120)),TONGHOP!Q1003,"")</f>
        <v/>
      </c>
      <c r="E1003" s="1" t="str">
        <f>IF(AND(TONGHOP!K1003="KTHP",OR(TONGHOP!L1003="LT",TONGHOP!L1003="TN"),AND(TONGHOP!O1003&gt;90,TONGHOP!O1003&lt;=120)),TONGHOP!R1003,"")</f>
        <v/>
      </c>
      <c r="F1003" s="1" t="str">
        <f t="shared" si="61"/>
        <v/>
      </c>
      <c r="G1003" s="1" t="str">
        <f>IF(AND(TONGHOP!K1003="KTHP",OR(TONGHOP!L1003="LT",TONGHOP!L1003="TN"),AND(TONGHOP!O1003&gt;120,TONGHOP!O1003&lt;=150)),TONGHOP!Q1003,"")</f>
        <v/>
      </c>
      <c r="H1003" s="1" t="str">
        <f>IF(AND(TONGHOP!K1003="KTHP",OR(TONGHOP!L1003="LT",TONGHOP!L1003="TN"),AND(TONGHOP!O1003&gt;120,TONGHOP!O1003&lt;=150)),TONGHOP!R1003,"")</f>
        <v/>
      </c>
      <c r="I1003" s="1" t="str">
        <f t="shared" si="62"/>
        <v/>
      </c>
      <c r="J1003" s="1" t="str">
        <f>IF(AND(TONGHOP!K1003="KTHP",OR(TONGHOP!L1003="LT",TONGHOP!L1003="TN"),TONGHOP!O1003&gt;150),TONGHOP!Q1003,"")</f>
        <v/>
      </c>
      <c r="K1003" s="1" t="str">
        <f>IF(AND(TONGHOP!K1003="KTHP",OR(TONGHOP!L1003="LT",TONGHOP!L1003="TN"),TONGHOP!O1003&gt;150),TONGHOP!R1003,"")</f>
        <v/>
      </c>
      <c r="L1003" s="1" t="str">
        <f t="shared" si="63"/>
        <v/>
      </c>
    </row>
    <row r="1004" spans="1:12">
      <c r="A1004" s="1">
        <f>IF(AND(TONGHOP!K1004="KTHP",OR(TONGHOP!L1004="LT",TONGHOP!L1004="TN"),TONGHOP!O1004&lt;=90),TONGHOP!Q1004,"")</f>
        <v>0</v>
      </c>
      <c r="B1004" s="1">
        <f>IF(AND(TONGHOP!K1004="KTHP",OR(TONGHOP!L1004="LT",TONGHOP!L1004="TN"),TONGHOP!O1004&lt;=90),TONGHOP!R1004,"")</f>
        <v>0</v>
      </c>
      <c r="C1004" s="1">
        <f t="shared" si="60"/>
        <v>1.2</v>
      </c>
      <c r="D1004" s="1" t="str">
        <f>IF(AND(TONGHOP!K1004="KTHP",OR(TONGHOP!L1004="LT",TONGHOP!L1004="TN"),AND(TONGHOP!O1004&gt;90,TONGHOP!O1004&lt;=120)),TONGHOP!Q1004,"")</f>
        <v/>
      </c>
      <c r="E1004" s="1" t="str">
        <f>IF(AND(TONGHOP!K1004="KTHP",OR(TONGHOP!L1004="LT",TONGHOP!L1004="TN"),AND(TONGHOP!O1004&gt;90,TONGHOP!O1004&lt;=120)),TONGHOP!R1004,"")</f>
        <v/>
      </c>
      <c r="F1004" s="1" t="str">
        <f t="shared" si="61"/>
        <v/>
      </c>
      <c r="G1004" s="1" t="str">
        <f>IF(AND(TONGHOP!K1004="KTHP",OR(TONGHOP!L1004="LT",TONGHOP!L1004="TN"),AND(TONGHOP!O1004&gt;120,TONGHOP!O1004&lt;=150)),TONGHOP!Q1004,"")</f>
        <v/>
      </c>
      <c r="H1004" s="1" t="str">
        <f>IF(AND(TONGHOP!K1004="KTHP",OR(TONGHOP!L1004="LT",TONGHOP!L1004="TN"),AND(TONGHOP!O1004&gt;120,TONGHOP!O1004&lt;=150)),TONGHOP!R1004,"")</f>
        <v/>
      </c>
      <c r="I1004" s="1" t="str">
        <f t="shared" si="62"/>
        <v/>
      </c>
      <c r="J1004" s="1" t="str">
        <f>IF(AND(TONGHOP!K1004="KTHP",OR(TONGHOP!L1004="LT",TONGHOP!L1004="TN"),TONGHOP!O1004&gt;150),TONGHOP!Q1004,"")</f>
        <v/>
      </c>
      <c r="K1004" s="1" t="str">
        <f>IF(AND(TONGHOP!K1004="KTHP",OR(TONGHOP!L1004="LT",TONGHOP!L1004="TN"),TONGHOP!O1004&gt;150),TONGHOP!R1004,"")</f>
        <v/>
      </c>
      <c r="L1004" s="1" t="str">
        <f t="shared" si="63"/>
        <v/>
      </c>
    </row>
    <row r="1005" spans="1:12">
      <c r="A1005" s="1">
        <f>IF(AND(TONGHOP!K1005="KTHP",OR(TONGHOP!L1005="LT",TONGHOP!L1005="TN"),TONGHOP!O1005&lt;=90),TONGHOP!Q1005,"")</f>
        <v>0</v>
      </c>
      <c r="B1005" s="1">
        <f>IF(AND(TONGHOP!K1005="KTHP",OR(TONGHOP!L1005="LT",TONGHOP!L1005="TN"),TONGHOP!O1005&lt;=90),TONGHOP!R1005,"")</f>
        <v>0</v>
      </c>
      <c r="C1005" s="1">
        <f t="shared" si="60"/>
        <v>1.2</v>
      </c>
      <c r="D1005" s="1" t="str">
        <f>IF(AND(TONGHOP!K1005="KTHP",OR(TONGHOP!L1005="LT",TONGHOP!L1005="TN"),AND(TONGHOP!O1005&gt;90,TONGHOP!O1005&lt;=120)),TONGHOP!Q1005,"")</f>
        <v/>
      </c>
      <c r="E1005" s="1" t="str">
        <f>IF(AND(TONGHOP!K1005="KTHP",OR(TONGHOP!L1005="LT",TONGHOP!L1005="TN"),AND(TONGHOP!O1005&gt;90,TONGHOP!O1005&lt;=120)),TONGHOP!R1005,"")</f>
        <v/>
      </c>
      <c r="F1005" s="1" t="str">
        <f t="shared" si="61"/>
        <v/>
      </c>
      <c r="G1005" s="1" t="str">
        <f>IF(AND(TONGHOP!K1005="KTHP",OR(TONGHOP!L1005="LT",TONGHOP!L1005="TN"),AND(TONGHOP!O1005&gt;120,TONGHOP!O1005&lt;=150)),TONGHOP!Q1005,"")</f>
        <v/>
      </c>
      <c r="H1005" s="1" t="str">
        <f>IF(AND(TONGHOP!K1005="KTHP",OR(TONGHOP!L1005="LT",TONGHOP!L1005="TN"),AND(TONGHOP!O1005&gt;120,TONGHOP!O1005&lt;=150)),TONGHOP!R1005,"")</f>
        <v/>
      </c>
      <c r="I1005" s="1" t="str">
        <f t="shared" si="62"/>
        <v/>
      </c>
      <c r="J1005" s="1" t="str">
        <f>IF(AND(TONGHOP!K1005="KTHP",OR(TONGHOP!L1005="LT",TONGHOP!L1005="TN"),TONGHOP!O1005&gt;150),TONGHOP!Q1005,"")</f>
        <v/>
      </c>
      <c r="K1005" s="1" t="str">
        <f>IF(AND(TONGHOP!K1005="KTHP",OR(TONGHOP!L1005="LT",TONGHOP!L1005="TN"),TONGHOP!O1005&gt;150),TONGHOP!R1005,"")</f>
        <v/>
      </c>
      <c r="L1005" s="1" t="str">
        <f t="shared" si="63"/>
        <v/>
      </c>
    </row>
    <row r="1006" spans="1:12">
      <c r="A1006" s="1">
        <f>IF(AND(TONGHOP!K1006="KTHP",OR(TONGHOP!L1006="LT",TONGHOP!L1006="TN"),TONGHOP!O1006&lt;=90),TONGHOP!Q1006,"")</f>
        <v>0</v>
      </c>
      <c r="B1006" s="1">
        <f>IF(AND(TONGHOP!K1006="KTHP",OR(TONGHOP!L1006="LT",TONGHOP!L1006="TN"),TONGHOP!O1006&lt;=90),TONGHOP!R1006,"")</f>
        <v>0</v>
      </c>
      <c r="C1006" s="1">
        <f t="shared" si="60"/>
        <v>1.2</v>
      </c>
      <c r="D1006" s="1" t="str">
        <f>IF(AND(TONGHOP!K1006="KTHP",OR(TONGHOP!L1006="LT",TONGHOP!L1006="TN"),AND(TONGHOP!O1006&gt;90,TONGHOP!O1006&lt;=120)),TONGHOP!Q1006,"")</f>
        <v/>
      </c>
      <c r="E1006" s="1" t="str">
        <f>IF(AND(TONGHOP!K1006="KTHP",OR(TONGHOP!L1006="LT",TONGHOP!L1006="TN"),AND(TONGHOP!O1006&gt;90,TONGHOP!O1006&lt;=120)),TONGHOP!R1006,"")</f>
        <v/>
      </c>
      <c r="F1006" s="1" t="str">
        <f t="shared" si="61"/>
        <v/>
      </c>
      <c r="G1006" s="1" t="str">
        <f>IF(AND(TONGHOP!K1006="KTHP",OR(TONGHOP!L1006="LT",TONGHOP!L1006="TN"),AND(TONGHOP!O1006&gt;120,TONGHOP!O1006&lt;=150)),TONGHOP!Q1006,"")</f>
        <v/>
      </c>
      <c r="H1006" s="1" t="str">
        <f>IF(AND(TONGHOP!K1006="KTHP",OR(TONGHOP!L1006="LT",TONGHOP!L1006="TN"),AND(TONGHOP!O1006&gt;120,TONGHOP!O1006&lt;=150)),TONGHOP!R1006,"")</f>
        <v/>
      </c>
      <c r="I1006" s="1" t="str">
        <f t="shared" si="62"/>
        <v/>
      </c>
      <c r="J1006" s="1" t="str">
        <f>IF(AND(TONGHOP!K1006="KTHP",OR(TONGHOP!L1006="LT",TONGHOP!L1006="TN"),TONGHOP!O1006&gt;150),TONGHOP!Q1006,"")</f>
        <v/>
      </c>
      <c r="K1006" s="1" t="str">
        <f>IF(AND(TONGHOP!K1006="KTHP",OR(TONGHOP!L1006="LT",TONGHOP!L1006="TN"),TONGHOP!O1006&gt;150),TONGHOP!R1006,"")</f>
        <v/>
      </c>
      <c r="L1006" s="1" t="str">
        <f t="shared" si="63"/>
        <v/>
      </c>
    </row>
    <row r="1007" spans="1:12">
      <c r="A1007" s="1">
        <f>IF(AND(TONGHOP!K1007="KTHP",OR(TONGHOP!L1007="LT",TONGHOP!L1007="TN"),TONGHOP!O1007&lt;=90),TONGHOP!Q1007,"")</f>
        <v>0</v>
      </c>
      <c r="B1007" s="1">
        <f>IF(AND(TONGHOP!K1007="KTHP",OR(TONGHOP!L1007="LT",TONGHOP!L1007="TN"),TONGHOP!O1007&lt;=90),TONGHOP!R1007,"")</f>
        <v>0</v>
      </c>
      <c r="C1007" s="1">
        <f t="shared" si="60"/>
        <v>1.2</v>
      </c>
      <c r="D1007" s="1" t="str">
        <f>IF(AND(TONGHOP!K1007="KTHP",OR(TONGHOP!L1007="LT",TONGHOP!L1007="TN"),AND(TONGHOP!O1007&gt;90,TONGHOP!O1007&lt;=120)),TONGHOP!Q1007,"")</f>
        <v/>
      </c>
      <c r="E1007" s="1" t="str">
        <f>IF(AND(TONGHOP!K1007="KTHP",OR(TONGHOP!L1007="LT",TONGHOP!L1007="TN"),AND(TONGHOP!O1007&gt;90,TONGHOP!O1007&lt;=120)),TONGHOP!R1007,"")</f>
        <v/>
      </c>
      <c r="F1007" s="1" t="str">
        <f t="shared" si="61"/>
        <v/>
      </c>
      <c r="G1007" s="1" t="str">
        <f>IF(AND(TONGHOP!K1007="KTHP",OR(TONGHOP!L1007="LT",TONGHOP!L1007="TN"),AND(TONGHOP!O1007&gt;120,TONGHOP!O1007&lt;=150)),TONGHOP!Q1007,"")</f>
        <v/>
      </c>
      <c r="H1007" s="1" t="str">
        <f>IF(AND(TONGHOP!K1007="KTHP",OR(TONGHOP!L1007="LT",TONGHOP!L1007="TN"),AND(TONGHOP!O1007&gt;120,TONGHOP!O1007&lt;=150)),TONGHOP!R1007,"")</f>
        <v/>
      </c>
      <c r="I1007" s="1" t="str">
        <f t="shared" si="62"/>
        <v/>
      </c>
      <c r="J1007" s="1" t="str">
        <f>IF(AND(TONGHOP!K1007="KTHP",OR(TONGHOP!L1007="LT",TONGHOP!L1007="TN"),TONGHOP!O1007&gt;150),TONGHOP!Q1007,"")</f>
        <v/>
      </c>
      <c r="K1007" s="1" t="str">
        <f>IF(AND(TONGHOP!K1007="KTHP",OR(TONGHOP!L1007="LT",TONGHOP!L1007="TN"),TONGHOP!O1007&gt;150),TONGHOP!R1007,"")</f>
        <v/>
      </c>
      <c r="L1007" s="1" t="str">
        <f t="shared" si="63"/>
        <v/>
      </c>
    </row>
    <row r="1008" spans="1:12">
      <c r="A1008" s="1">
        <f>IF(AND(TONGHOP!K1008="KTHP",OR(TONGHOP!L1008="LT",TONGHOP!L1008="TN"),TONGHOP!O1008&lt;=90),TONGHOP!Q1008,"")</f>
        <v>0</v>
      </c>
      <c r="B1008" s="1">
        <f>IF(AND(TONGHOP!K1008="KTHP",OR(TONGHOP!L1008="LT",TONGHOP!L1008="TN"),TONGHOP!O1008&lt;=90),TONGHOP!R1008,"")</f>
        <v>0</v>
      </c>
      <c r="C1008" s="1">
        <f t="shared" si="60"/>
        <v>1.2</v>
      </c>
      <c r="D1008" s="1" t="str">
        <f>IF(AND(TONGHOP!K1008="KTHP",OR(TONGHOP!L1008="LT",TONGHOP!L1008="TN"),AND(TONGHOP!O1008&gt;90,TONGHOP!O1008&lt;=120)),TONGHOP!Q1008,"")</f>
        <v/>
      </c>
      <c r="E1008" s="1" t="str">
        <f>IF(AND(TONGHOP!K1008="KTHP",OR(TONGHOP!L1008="LT",TONGHOP!L1008="TN"),AND(TONGHOP!O1008&gt;90,TONGHOP!O1008&lt;=120)),TONGHOP!R1008,"")</f>
        <v/>
      </c>
      <c r="F1008" s="1" t="str">
        <f t="shared" si="61"/>
        <v/>
      </c>
      <c r="G1008" s="1" t="str">
        <f>IF(AND(TONGHOP!K1008="KTHP",OR(TONGHOP!L1008="LT",TONGHOP!L1008="TN"),AND(TONGHOP!O1008&gt;120,TONGHOP!O1008&lt;=150)),TONGHOP!Q1008,"")</f>
        <v/>
      </c>
      <c r="H1008" s="1" t="str">
        <f>IF(AND(TONGHOP!K1008="KTHP",OR(TONGHOP!L1008="LT",TONGHOP!L1008="TN"),AND(TONGHOP!O1008&gt;120,TONGHOP!O1008&lt;=150)),TONGHOP!R1008,"")</f>
        <v/>
      </c>
      <c r="I1008" s="1" t="str">
        <f t="shared" si="62"/>
        <v/>
      </c>
      <c r="J1008" s="1" t="str">
        <f>IF(AND(TONGHOP!K1008="KTHP",OR(TONGHOP!L1008="LT",TONGHOP!L1008="TN"),TONGHOP!O1008&gt;150),TONGHOP!Q1008,"")</f>
        <v/>
      </c>
      <c r="K1008" s="1" t="str">
        <f>IF(AND(TONGHOP!K1008="KTHP",OR(TONGHOP!L1008="LT",TONGHOP!L1008="TN"),TONGHOP!O1008&gt;150),TONGHOP!R1008,"")</f>
        <v/>
      </c>
      <c r="L1008" s="1" t="str">
        <f t="shared" si="63"/>
        <v/>
      </c>
    </row>
    <row r="1009" spans="1:12">
      <c r="A1009" s="1">
        <f>IF(AND(TONGHOP!K1009="KTHP",OR(TONGHOP!L1009="LT",TONGHOP!L1009="TN"),TONGHOP!O1009&lt;=90),TONGHOP!Q1009,"")</f>
        <v>0</v>
      </c>
      <c r="B1009" s="1">
        <f>IF(AND(TONGHOP!K1009="KTHP",OR(TONGHOP!L1009="LT",TONGHOP!L1009="TN"),TONGHOP!O1009&lt;=90),TONGHOP!R1009,"")</f>
        <v>0</v>
      </c>
      <c r="C1009" s="1">
        <f t="shared" si="60"/>
        <v>1.2</v>
      </c>
      <c r="D1009" s="1" t="str">
        <f>IF(AND(TONGHOP!K1009="KTHP",OR(TONGHOP!L1009="LT",TONGHOP!L1009="TN"),AND(TONGHOP!O1009&gt;90,TONGHOP!O1009&lt;=120)),TONGHOP!Q1009,"")</f>
        <v/>
      </c>
      <c r="E1009" s="1" t="str">
        <f>IF(AND(TONGHOP!K1009="KTHP",OR(TONGHOP!L1009="LT",TONGHOP!L1009="TN"),AND(TONGHOP!O1009&gt;90,TONGHOP!O1009&lt;=120)),TONGHOP!R1009,"")</f>
        <v/>
      </c>
      <c r="F1009" s="1" t="str">
        <f t="shared" si="61"/>
        <v/>
      </c>
      <c r="G1009" s="1" t="str">
        <f>IF(AND(TONGHOP!K1009="KTHP",OR(TONGHOP!L1009="LT",TONGHOP!L1009="TN"),AND(TONGHOP!O1009&gt;120,TONGHOP!O1009&lt;=150)),TONGHOP!Q1009,"")</f>
        <v/>
      </c>
      <c r="H1009" s="1" t="str">
        <f>IF(AND(TONGHOP!K1009="KTHP",OR(TONGHOP!L1009="LT",TONGHOP!L1009="TN"),AND(TONGHOP!O1009&gt;120,TONGHOP!O1009&lt;=150)),TONGHOP!R1009,"")</f>
        <v/>
      </c>
      <c r="I1009" s="1" t="str">
        <f t="shared" si="62"/>
        <v/>
      </c>
      <c r="J1009" s="1" t="str">
        <f>IF(AND(TONGHOP!K1009="KTHP",OR(TONGHOP!L1009="LT",TONGHOP!L1009="TN"),TONGHOP!O1009&gt;150),TONGHOP!Q1009,"")</f>
        <v/>
      </c>
      <c r="K1009" s="1" t="str">
        <f>IF(AND(TONGHOP!K1009="KTHP",OR(TONGHOP!L1009="LT",TONGHOP!L1009="TN"),TONGHOP!O1009&gt;150),TONGHOP!R1009,"")</f>
        <v/>
      </c>
      <c r="L1009" s="1" t="str">
        <f t="shared" si="63"/>
        <v/>
      </c>
    </row>
    <row r="1010" spans="1:12">
      <c r="A1010" s="1">
        <f>IF(AND(TONGHOP!K1010="KTHP",OR(TONGHOP!L1010="LT",TONGHOP!L1010="TN"),TONGHOP!O1010&lt;=90),TONGHOP!Q1010,"")</f>
        <v>0</v>
      </c>
      <c r="B1010" s="1">
        <f>IF(AND(TONGHOP!K1010="KTHP",OR(TONGHOP!L1010="LT",TONGHOP!L1010="TN"),TONGHOP!O1010&lt;=90),TONGHOP!R1010,"")</f>
        <v>0</v>
      </c>
      <c r="C1010" s="1">
        <f t="shared" si="60"/>
        <v>1.2</v>
      </c>
      <c r="D1010" s="1" t="str">
        <f>IF(AND(TONGHOP!K1010="KTHP",OR(TONGHOP!L1010="LT",TONGHOP!L1010="TN"),AND(TONGHOP!O1010&gt;90,TONGHOP!O1010&lt;=120)),TONGHOP!Q1010,"")</f>
        <v/>
      </c>
      <c r="E1010" s="1" t="str">
        <f>IF(AND(TONGHOP!K1010="KTHP",OR(TONGHOP!L1010="LT",TONGHOP!L1010="TN"),AND(TONGHOP!O1010&gt;90,TONGHOP!O1010&lt;=120)),TONGHOP!R1010,"")</f>
        <v/>
      </c>
      <c r="F1010" s="1" t="str">
        <f t="shared" si="61"/>
        <v/>
      </c>
      <c r="G1010" s="1" t="str">
        <f>IF(AND(TONGHOP!K1010="KTHP",OR(TONGHOP!L1010="LT",TONGHOP!L1010="TN"),AND(TONGHOP!O1010&gt;120,TONGHOP!O1010&lt;=150)),TONGHOP!Q1010,"")</f>
        <v/>
      </c>
      <c r="H1010" s="1" t="str">
        <f>IF(AND(TONGHOP!K1010="KTHP",OR(TONGHOP!L1010="LT",TONGHOP!L1010="TN"),AND(TONGHOP!O1010&gt;120,TONGHOP!O1010&lt;=150)),TONGHOP!R1010,"")</f>
        <v/>
      </c>
      <c r="I1010" s="1" t="str">
        <f t="shared" si="62"/>
        <v/>
      </c>
      <c r="J1010" s="1" t="str">
        <f>IF(AND(TONGHOP!K1010="KTHP",OR(TONGHOP!L1010="LT",TONGHOP!L1010="TN"),TONGHOP!O1010&gt;150),TONGHOP!Q1010,"")</f>
        <v/>
      </c>
      <c r="K1010" s="1" t="str">
        <f>IF(AND(TONGHOP!K1010="KTHP",OR(TONGHOP!L1010="LT",TONGHOP!L1010="TN"),TONGHOP!O1010&gt;150),TONGHOP!R1010,"")</f>
        <v/>
      </c>
      <c r="L1010" s="1" t="str">
        <f t="shared" si="63"/>
        <v/>
      </c>
    </row>
    <row r="1011" spans="1:12">
      <c r="A1011" s="1">
        <f>IF(AND(TONGHOP!K1011="KTHP",OR(TONGHOP!L1011="LT",TONGHOP!L1011="TN"),TONGHOP!O1011&lt;=90),TONGHOP!Q1011,"")</f>
        <v>0</v>
      </c>
      <c r="B1011" s="1">
        <f>IF(AND(TONGHOP!K1011="KTHP",OR(TONGHOP!L1011="LT",TONGHOP!L1011="TN"),TONGHOP!O1011&lt;=90),TONGHOP!R1011,"")</f>
        <v>0</v>
      </c>
      <c r="C1011" s="1">
        <f t="shared" si="60"/>
        <v>1.2</v>
      </c>
      <c r="D1011" s="1" t="str">
        <f>IF(AND(TONGHOP!K1011="KTHP",OR(TONGHOP!L1011="LT",TONGHOP!L1011="TN"),AND(TONGHOP!O1011&gt;90,TONGHOP!O1011&lt;=120)),TONGHOP!Q1011,"")</f>
        <v/>
      </c>
      <c r="E1011" s="1" t="str">
        <f>IF(AND(TONGHOP!K1011="KTHP",OR(TONGHOP!L1011="LT",TONGHOP!L1011="TN"),AND(TONGHOP!O1011&gt;90,TONGHOP!O1011&lt;=120)),TONGHOP!R1011,"")</f>
        <v/>
      </c>
      <c r="F1011" s="1" t="str">
        <f t="shared" si="61"/>
        <v/>
      </c>
      <c r="G1011" s="1" t="str">
        <f>IF(AND(TONGHOP!K1011="KTHP",OR(TONGHOP!L1011="LT",TONGHOP!L1011="TN"),AND(TONGHOP!O1011&gt;120,TONGHOP!O1011&lt;=150)),TONGHOP!Q1011,"")</f>
        <v/>
      </c>
      <c r="H1011" s="1" t="str">
        <f>IF(AND(TONGHOP!K1011="KTHP",OR(TONGHOP!L1011="LT",TONGHOP!L1011="TN"),AND(TONGHOP!O1011&gt;120,TONGHOP!O1011&lt;=150)),TONGHOP!R1011,"")</f>
        <v/>
      </c>
      <c r="I1011" s="1" t="str">
        <f t="shared" si="62"/>
        <v/>
      </c>
      <c r="J1011" s="1" t="str">
        <f>IF(AND(TONGHOP!K1011="KTHP",OR(TONGHOP!L1011="LT",TONGHOP!L1011="TN"),TONGHOP!O1011&gt;150),TONGHOP!Q1011,"")</f>
        <v/>
      </c>
      <c r="K1011" s="1" t="str">
        <f>IF(AND(TONGHOP!K1011="KTHP",OR(TONGHOP!L1011="LT",TONGHOP!L1011="TN"),TONGHOP!O1011&gt;150),TONGHOP!R1011,"")</f>
        <v/>
      </c>
      <c r="L1011" s="1" t="str">
        <f t="shared" si="63"/>
        <v/>
      </c>
    </row>
    <row r="1012" spans="1:12">
      <c r="A1012" s="1">
        <f>IF(AND(TONGHOP!K1012="KTHP",OR(TONGHOP!L1012="LT",TONGHOP!L1012="TN"),TONGHOP!O1012&lt;=90),TONGHOP!Q1012,"")</f>
        <v>0</v>
      </c>
      <c r="B1012" s="1">
        <f>IF(AND(TONGHOP!K1012="KTHP",OR(TONGHOP!L1012="LT",TONGHOP!L1012="TN"),TONGHOP!O1012&lt;=90),TONGHOP!R1012,"")</f>
        <v>0</v>
      </c>
      <c r="C1012" s="1">
        <f t="shared" si="60"/>
        <v>1.2</v>
      </c>
      <c r="D1012" s="1" t="str">
        <f>IF(AND(TONGHOP!K1012="KTHP",OR(TONGHOP!L1012="LT",TONGHOP!L1012="TN"),AND(TONGHOP!O1012&gt;90,TONGHOP!O1012&lt;=120)),TONGHOP!Q1012,"")</f>
        <v/>
      </c>
      <c r="E1012" s="1" t="str">
        <f>IF(AND(TONGHOP!K1012="KTHP",OR(TONGHOP!L1012="LT",TONGHOP!L1012="TN"),AND(TONGHOP!O1012&gt;90,TONGHOP!O1012&lt;=120)),TONGHOP!R1012,"")</f>
        <v/>
      </c>
      <c r="F1012" s="1" t="str">
        <f t="shared" si="61"/>
        <v/>
      </c>
      <c r="G1012" s="1" t="str">
        <f>IF(AND(TONGHOP!K1012="KTHP",OR(TONGHOP!L1012="LT",TONGHOP!L1012="TN"),AND(TONGHOP!O1012&gt;120,TONGHOP!O1012&lt;=150)),TONGHOP!Q1012,"")</f>
        <v/>
      </c>
      <c r="H1012" s="1" t="str">
        <f>IF(AND(TONGHOP!K1012="KTHP",OR(TONGHOP!L1012="LT",TONGHOP!L1012="TN"),AND(TONGHOP!O1012&gt;120,TONGHOP!O1012&lt;=150)),TONGHOP!R1012,"")</f>
        <v/>
      </c>
      <c r="I1012" s="1" t="str">
        <f t="shared" si="62"/>
        <v/>
      </c>
      <c r="J1012" s="1" t="str">
        <f>IF(AND(TONGHOP!K1012="KTHP",OR(TONGHOP!L1012="LT",TONGHOP!L1012="TN"),TONGHOP!O1012&gt;150),TONGHOP!Q1012,"")</f>
        <v/>
      </c>
      <c r="K1012" s="1" t="str">
        <f>IF(AND(TONGHOP!K1012="KTHP",OR(TONGHOP!L1012="LT",TONGHOP!L1012="TN"),TONGHOP!O1012&gt;150),TONGHOP!R1012,"")</f>
        <v/>
      </c>
      <c r="L1012" s="1" t="str">
        <f t="shared" si="63"/>
        <v/>
      </c>
    </row>
    <row r="1013" spans="1:12">
      <c r="A1013" s="1">
        <f>IF(AND(TONGHOP!K1013="KTHP",OR(TONGHOP!L1013="LT",TONGHOP!L1013="TN"),TONGHOP!O1013&lt;=90),TONGHOP!Q1013,"")</f>
        <v>0</v>
      </c>
      <c r="B1013" s="1">
        <f>IF(AND(TONGHOP!K1013="KTHP",OR(TONGHOP!L1013="LT",TONGHOP!L1013="TN"),TONGHOP!O1013&lt;=90),TONGHOP!R1013,"")</f>
        <v>0</v>
      </c>
      <c r="C1013" s="1">
        <f t="shared" si="60"/>
        <v>1.2</v>
      </c>
      <c r="D1013" s="1" t="str">
        <f>IF(AND(TONGHOP!K1013="KTHP",OR(TONGHOP!L1013="LT",TONGHOP!L1013="TN"),AND(TONGHOP!O1013&gt;90,TONGHOP!O1013&lt;=120)),TONGHOP!Q1013,"")</f>
        <v/>
      </c>
      <c r="E1013" s="1" t="str">
        <f>IF(AND(TONGHOP!K1013="KTHP",OR(TONGHOP!L1013="LT",TONGHOP!L1013="TN"),AND(TONGHOP!O1013&gt;90,TONGHOP!O1013&lt;=120)),TONGHOP!R1013,"")</f>
        <v/>
      </c>
      <c r="F1013" s="1" t="str">
        <f t="shared" si="61"/>
        <v/>
      </c>
      <c r="G1013" s="1" t="str">
        <f>IF(AND(TONGHOP!K1013="KTHP",OR(TONGHOP!L1013="LT",TONGHOP!L1013="TN"),AND(TONGHOP!O1013&gt;120,TONGHOP!O1013&lt;=150)),TONGHOP!Q1013,"")</f>
        <v/>
      </c>
      <c r="H1013" s="1" t="str">
        <f>IF(AND(TONGHOP!K1013="KTHP",OR(TONGHOP!L1013="LT",TONGHOP!L1013="TN"),AND(TONGHOP!O1013&gt;120,TONGHOP!O1013&lt;=150)),TONGHOP!R1013,"")</f>
        <v/>
      </c>
      <c r="I1013" s="1" t="str">
        <f t="shared" si="62"/>
        <v/>
      </c>
      <c r="J1013" s="1" t="str">
        <f>IF(AND(TONGHOP!K1013="KTHP",OR(TONGHOP!L1013="LT",TONGHOP!L1013="TN"),TONGHOP!O1013&gt;150),TONGHOP!Q1013,"")</f>
        <v/>
      </c>
      <c r="K1013" s="1" t="str">
        <f>IF(AND(TONGHOP!K1013="KTHP",OR(TONGHOP!L1013="LT",TONGHOP!L1013="TN"),TONGHOP!O1013&gt;150),TONGHOP!R1013,"")</f>
        <v/>
      </c>
      <c r="L1013" s="1" t="str">
        <f t="shared" si="63"/>
        <v/>
      </c>
    </row>
    <row r="1014" spans="1:12">
      <c r="A1014" s="1">
        <f>IF(AND(TONGHOP!K1014="KTHP",OR(TONGHOP!L1014="LT",TONGHOP!L1014="TN"),TONGHOP!O1014&lt;=90),TONGHOP!Q1014,"")</f>
        <v>0</v>
      </c>
      <c r="B1014" s="1">
        <f>IF(AND(TONGHOP!K1014="KTHP",OR(TONGHOP!L1014="LT",TONGHOP!L1014="TN"),TONGHOP!O1014&lt;=90),TONGHOP!R1014,"")</f>
        <v>0</v>
      </c>
      <c r="C1014" s="1">
        <f t="shared" si="60"/>
        <v>1.2</v>
      </c>
      <c r="D1014" s="1" t="str">
        <f>IF(AND(TONGHOP!K1014="KTHP",OR(TONGHOP!L1014="LT",TONGHOP!L1014="TN"),AND(TONGHOP!O1014&gt;90,TONGHOP!O1014&lt;=120)),TONGHOP!Q1014,"")</f>
        <v/>
      </c>
      <c r="E1014" s="1" t="str">
        <f>IF(AND(TONGHOP!K1014="KTHP",OR(TONGHOP!L1014="LT",TONGHOP!L1014="TN"),AND(TONGHOP!O1014&gt;90,TONGHOP!O1014&lt;=120)),TONGHOP!R1014,"")</f>
        <v/>
      </c>
      <c r="F1014" s="1" t="str">
        <f t="shared" si="61"/>
        <v/>
      </c>
      <c r="G1014" s="1" t="str">
        <f>IF(AND(TONGHOP!K1014="KTHP",OR(TONGHOP!L1014="LT",TONGHOP!L1014="TN"),AND(TONGHOP!O1014&gt;120,TONGHOP!O1014&lt;=150)),TONGHOP!Q1014,"")</f>
        <v/>
      </c>
      <c r="H1014" s="1" t="str">
        <f>IF(AND(TONGHOP!K1014="KTHP",OR(TONGHOP!L1014="LT",TONGHOP!L1014="TN"),AND(TONGHOP!O1014&gt;120,TONGHOP!O1014&lt;=150)),TONGHOP!R1014,"")</f>
        <v/>
      </c>
      <c r="I1014" s="1" t="str">
        <f t="shared" si="62"/>
        <v/>
      </c>
      <c r="J1014" s="1" t="str">
        <f>IF(AND(TONGHOP!K1014="KTHP",OR(TONGHOP!L1014="LT",TONGHOP!L1014="TN"),TONGHOP!O1014&gt;150),TONGHOP!Q1014,"")</f>
        <v/>
      </c>
      <c r="K1014" s="1" t="str">
        <f>IF(AND(TONGHOP!K1014="KTHP",OR(TONGHOP!L1014="LT",TONGHOP!L1014="TN"),TONGHOP!O1014&gt;150),TONGHOP!R1014,"")</f>
        <v/>
      </c>
      <c r="L1014" s="1" t="str">
        <f t="shared" si="63"/>
        <v/>
      </c>
    </row>
    <row r="1015" spans="1:12">
      <c r="A1015" s="1">
        <f>IF(AND(TONGHOP!K1015="KTHP",OR(TONGHOP!L1015="LT",TONGHOP!L1015="TN"),TONGHOP!O1015&lt;=90),TONGHOP!Q1015,"")</f>
        <v>0</v>
      </c>
      <c r="B1015" s="1">
        <f>IF(AND(TONGHOP!K1015="KTHP",OR(TONGHOP!L1015="LT",TONGHOP!L1015="TN"),TONGHOP!O1015&lt;=90),TONGHOP!R1015,"")</f>
        <v>0</v>
      </c>
      <c r="C1015" s="1">
        <f t="shared" si="60"/>
        <v>1.2</v>
      </c>
      <c r="D1015" s="1" t="str">
        <f>IF(AND(TONGHOP!K1015="KTHP",OR(TONGHOP!L1015="LT",TONGHOP!L1015="TN"),AND(TONGHOP!O1015&gt;90,TONGHOP!O1015&lt;=120)),TONGHOP!Q1015,"")</f>
        <v/>
      </c>
      <c r="E1015" s="1" t="str">
        <f>IF(AND(TONGHOP!K1015="KTHP",OR(TONGHOP!L1015="LT",TONGHOP!L1015="TN"),AND(TONGHOP!O1015&gt;90,TONGHOP!O1015&lt;=120)),TONGHOP!R1015,"")</f>
        <v/>
      </c>
      <c r="F1015" s="1" t="str">
        <f t="shared" si="61"/>
        <v/>
      </c>
      <c r="G1015" s="1" t="str">
        <f>IF(AND(TONGHOP!K1015="KTHP",OR(TONGHOP!L1015="LT",TONGHOP!L1015="TN"),AND(TONGHOP!O1015&gt;120,TONGHOP!O1015&lt;=150)),TONGHOP!Q1015,"")</f>
        <v/>
      </c>
      <c r="H1015" s="1" t="str">
        <f>IF(AND(TONGHOP!K1015="KTHP",OR(TONGHOP!L1015="LT",TONGHOP!L1015="TN"),AND(TONGHOP!O1015&gt;120,TONGHOP!O1015&lt;=150)),TONGHOP!R1015,"")</f>
        <v/>
      </c>
      <c r="I1015" s="1" t="str">
        <f t="shared" si="62"/>
        <v/>
      </c>
      <c r="J1015" s="1" t="str">
        <f>IF(AND(TONGHOP!K1015="KTHP",OR(TONGHOP!L1015="LT",TONGHOP!L1015="TN"),TONGHOP!O1015&gt;150),TONGHOP!Q1015,"")</f>
        <v/>
      </c>
      <c r="K1015" s="1" t="str">
        <f>IF(AND(TONGHOP!K1015="KTHP",OR(TONGHOP!L1015="LT",TONGHOP!L1015="TN"),TONGHOP!O1015&gt;150),TONGHOP!R1015,"")</f>
        <v/>
      </c>
      <c r="L1015" s="1" t="str">
        <f t="shared" si="63"/>
        <v/>
      </c>
    </row>
    <row r="1016" spans="1:12">
      <c r="A1016" s="1">
        <f>IF(AND(TONGHOP!K1016="KTHP",OR(TONGHOP!L1016="LT",TONGHOP!L1016="TN"),TONGHOP!O1016&lt;=90),TONGHOP!Q1016,"")</f>
        <v>0</v>
      </c>
      <c r="B1016" s="1">
        <f>IF(AND(TONGHOP!K1016="KTHP",OR(TONGHOP!L1016="LT",TONGHOP!L1016="TN"),TONGHOP!O1016&lt;=90),TONGHOP!R1016,"")</f>
        <v>0</v>
      </c>
      <c r="C1016" s="1">
        <f t="shared" si="60"/>
        <v>1.2</v>
      </c>
      <c r="D1016" s="1" t="str">
        <f>IF(AND(TONGHOP!K1016="KTHP",OR(TONGHOP!L1016="LT",TONGHOP!L1016="TN"),AND(TONGHOP!O1016&gt;90,TONGHOP!O1016&lt;=120)),TONGHOP!Q1016,"")</f>
        <v/>
      </c>
      <c r="E1016" s="1" t="str">
        <f>IF(AND(TONGHOP!K1016="KTHP",OR(TONGHOP!L1016="LT",TONGHOP!L1016="TN"),AND(TONGHOP!O1016&gt;90,TONGHOP!O1016&lt;=120)),TONGHOP!R1016,"")</f>
        <v/>
      </c>
      <c r="F1016" s="1" t="str">
        <f t="shared" si="61"/>
        <v/>
      </c>
      <c r="G1016" s="1" t="str">
        <f>IF(AND(TONGHOP!K1016="KTHP",OR(TONGHOP!L1016="LT",TONGHOP!L1016="TN"),AND(TONGHOP!O1016&gt;120,TONGHOP!O1016&lt;=150)),TONGHOP!Q1016,"")</f>
        <v/>
      </c>
      <c r="H1016" s="1" t="str">
        <f>IF(AND(TONGHOP!K1016="KTHP",OR(TONGHOP!L1016="LT",TONGHOP!L1016="TN"),AND(TONGHOP!O1016&gt;120,TONGHOP!O1016&lt;=150)),TONGHOP!R1016,"")</f>
        <v/>
      </c>
      <c r="I1016" s="1" t="str">
        <f t="shared" si="62"/>
        <v/>
      </c>
      <c r="J1016" s="1" t="str">
        <f>IF(AND(TONGHOP!K1016="KTHP",OR(TONGHOP!L1016="LT",TONGHOP!L1016="TN"),TONGHOP!O1016&gt;150),TONGHOP!Q1016,"")</f>
        <v/>
      </c>
      <c r="K1016" s="1" t="str">
        <f>IF(AND(TONGHOP!K1016="KTHP",OR(TONGHOP!L1016="LT",TONGHOP!L1016="TN"),TONGHOP!O1016&gt;150),TONGHOP!R1016,"")</f>
        <v/>
      </c>
      <c r="L1016" s="1" t="str">
        <f t="shared" si="63"/>
        <v/>
      </c>
    </row>
    <row r="1017" spans="1:12">
      <c r="A1017" s="1">
        <f>IF(AND(TONGHOP!K1017="KTHP",OR(TONGHOP!L1017="LT",TONGHOP!L1017="TN"),TONGHOP!O1017&lt;=90),TONGHOP!Q1017,"")</f>
        <v>0</v>
      </c>
      <c r="B1017" s="1">
        <f>IF(AND(TONGHOP!K1017="KTHP",OR(TONGHOP!L1017="LT",TONGHOP!L1017="TN"),TONGHOP!O1017&lt;=90),TONGHOP!R1017,"")</f>
        <v>0</v>
      </c>
      <c r="C1017" s="1">
        <f t="shared" si="60"/>
        <v>1.2</v>
      </c>
      <c r="D1017" s="1" t="str">
        <f>IF(AND(TONGHOP!K1017="KTHP",OR(TONGHOP!L1017="LT",TONGHOP!L1017="TN"),AND(TONGHOP!O1017&gt;90,TONGHOP!O1017&lt;=120)),TONGHOP!Q1017,"")</f>
        <v/>
      </c>
      <c r="E1017" s="1" t="str">
        <f>IF(AND(TONGHOP!K1017="KTHP",OR(TONGHOP!L1017="LT",TONGHOP!L1017="TN"),AND(TONGHOP!O1017&gt;90,TONGHOP!O1017&lt;=120)),TONGHOP!R1017,"")</f>
        <v/>
      </c>
      <c r="F1017" s="1" t="str">
        <f t="shared" si="61"/>
        <v/>
      </c>
      <c r="G1017" s="1" t="str">
        <f>IF(AND(TONGHOP!K1017="KTHP",OR(TONGHOP!L1017="LT",TONGHOP!L1017="TN"),AND(TONGHOP!O1017&gt;120,TONGHOP!O1017&lt;=150)),TONGHOP!Q1017,"")</f>
        <v/>
      </c>
      <c r="H1017" s="1" t="str">
        <f>IF(AND(TONGHOP!K1017="KTHP",OR(TONGHOP!L1017="LT",TONGHOP!L1017="TN"),AND(TONGHOP!O1017&gt;120,TONGHOP!O1017&lt;=150)),TONGHOP!R1017,"")</f>
        <v/>
      </c>
      <c r="I1017" s="1" t="str">
        <f t="shared" si="62"/>
        <v/>
      </c>
      <c r="J1017" s="1" t="str">
        <f>IF(AND(TONGHOP!K1017="KTHP",OR(TONGHOP!L1017="LT",TONGHOP!L1017="TN"),TONGHOP!O1017&gt;150),TONGHOP!Q1017,"")</f>
        <v/>
      </c>
      <c r="K1017" s="1" t="str">
        <f>IF(AND(TONGHOP!K1017="KTHP",OR(TONGHOP!L1017="LT",TONGHOP!L1017="TN"),TONGHOP!O1017&gt;150),TONGHOP!R1017,"")</f>
        <v/>
      </c>
      <c r="L1017" s="1" t="str">
        <f t="shared" si="63"/>
        <v/>
      </c>
    </row>
    <row r="1018" spans="1:12">
      <c r="A1018" s="1">
        <f>IF(AND(TONGHOP!K1018="KTHP",OR(TONGHOP!L1018="LT",TONGHOP!L1018="TN"),TONGHOP!O1018&lt;=90),TONGHOP!Q1018,"")</f>
        <v>0</v>
      </c>
      <c r="B1018" s="1">
        <f>IF(AND(TONGHOP!K1018="KTHP",OR(TONGHOP!L1018="LT",TONGHOP!L1018="TN"),TONGHOP!O1018&lt;=90),TONGHOP!R1018,"")</f>
        <v>0</v>
      </c>
      <c r="C1018" s="1">
        <f t="shared" si="60"/>
        <v>1.2</v>
      </c>
      <c r="D1018" s="1" t="str">
        <f>IF(AND(TONGHOP!K1018="KTHP",OR(TONGHOP!L1018="LT",TONGHOP!L1018="TN"),AND(TONGHOP!O1018&gt;90,TONGHOP!O1018&lt;=120)),TONGHOP!Q1018,"")</f>
        <v/>
      </c>
      <c r="E1018" s="1" t="str">
        <f>IF(AND(TONGHOP!K1018="KTHP",OR(TONGHOP!L1018="LT",TONGHOP!L1018="TN"),AND(TONGHOP!O1018&gt;90,TONGHOP!O1018&lt;=120)),TONGHOP!R1018,"")</f>
        <v/>
      </c>
      <c r="F1018" s="1" t="str">
        <f t="shared" si="61"/>
        <v/>
      </c>
      <c r="G1018" s="1" t="str">
        <f>IF(AND(TONGHOP!K1018="KTHP",OR(TONGHOP!L1018="LT",TONGHOP!L1018="TN"),AND(TONGHOP!O1018&gt;120,TONGHOP!O1018&lt;=150)),TONGHOP!Q1018,"")</f>
        <v/>
      </c>
      <c r="H1018" s="1" t="str">
        <f>IF(AND(TONGHOP!K1018="KTHP",OR(TONGHOP!L1018="LT",TONGHOP!L1018="TN"),AND(TONGHOP!O1018&gt;120,TONGHOP!O1018&lt;=150)),TONGHOP!R1018,"")</f>
        <v/>
      </c>
      <c r="I1018" s="1" t="str">
        <f t="shared" si="62"/>
        <v/>
      </c>
      <c r="J1018" s="1" t="str">
        <f>IF(AND(TONGHOP!K1018="KTHP",OR(TONGHOP!L1018="LT",TONGHOP!L1018="TN"),TONGHOP!O1018&gt;150),TONGHOP!Q1018,"")</f>
        <v/>
      </c>
      <c r="K1018" s="1" t="str">
        <f>IF(AND(TONGHOP!K1018="KTHP",OR(TONGHOP!L1018="LT",TONGHOP!L1018="TN"),TONGHOP!O1018&gt;150),TONGHOP!R1018,"")</f>
        <v/>
      </c>
      <c r="L1018" s="1" t="str">
        <f t="shared" si="63"/>
        <v/>
      </c>
    </row>
    <row r="1019" spans="1:12">
      <c r="A1019" s="1">
        <f>IF(AND(TONGHOP!K1019="KTHP",OR(TONGHOP!L1019="LT",TONGHOP!L1019="TN"),TONGHOP!O1019&lt;=90),TONGHOP!Q1019,"")</f>
        <v>0</v>
      </c>
      <c r="B1019" s="1">
        <f>IF(AND(TONGHOP!K1019="KTHP",OR(TONGHOP!L1019="LT",TONGHOP!L1019="TN"),TONGHOP!O1019&lt;=90),TONGHOP!R1019,"")</f>
        <v>0</v>
      </c>
      <c r="C1019" s="1">
        <f t="shared" si="60"/>
        <v>1.2</v>
      </c>
      <c r="D1019" s="1" t="str">
        <f>IF(AND(TONGHOP!K1019="KTHP",OR(TONGHOP!L1019="LT",TONGHOP!L1019="TN"),AND(TONGHOP!O1019&gt;90,TONGHOP!O1019&lt;=120)),TONGHOP!Q1019,"")</f>
        <v/>
      </c>
      <c r="E1019" s="1" t="str">
        <f>IF(AND(TONGHOP!K1019="KTHP",OR(TONGHOP!L1019="LT",TONGHOP!L1019="TN"),AND(TONGHOP!O1019&gt;90,TONGHOP!O1019&lt;=120)),TONGHOP!R1019,"")</f>
        <v/>
      </c>
      <c r="F1019" s="1" t="str">
        <f t="shared" si="61"/>
        <v/>
      </c>
      <c r="G1019" s="1" t="str">
        <f>IF(AND(TONGHOP!K1019="KTHP",OR(TONGHOP!L1019="LT",TONGHOP!L1019="TN"),AND(TONGHOP!O1019&gt;120,TONGHOP!O1019&lt;=150)),TONGHOP!Q1019,"")</f>
        <v/>
      </c>
      <c r="H1019" s="1" t="str">
        <f>IF(AND(TONGHOP!K1019="KTHP",OR(TONGHOP!L1019="LT",TONGHOP!L1019="TN"),AND(TONGHOP!O1019&gt;120,TONGHOP!O1019&lt;=150)),TONGHOP!R1019,"")</f>
        <v/>
      </c>
      <c r="I1019" s="1" t="str">
        <f t="shared" si="62"/>
        <v/>
      </c>
      <c r="J1019" s="1" t="str">
        <f>IF(AND(TONGHOP!K1019="KTHP",OR(TONGHOP!L1019="LT",TONGHOP!L1019="TN"),TONGHOP!O1019&gt;150),TONGHOP!Q1019,"")</f>
        <v/>
      </c>
      <c r="K1019" s="1" t="str">
        <f>IF(AND(TONGHOP!K1019="KTHP",OR(TONGHOP!L1019="LT",TONGHOP!L1019="TN"),TONGHOP!O1019&gt;150),TONGHOP!R1019,"")</f>
        <v/>
      </c>
      <c r="L1019" s="1" t="str">
        <f t="shared" si="63"/>
        <v/>
      </c>
    </row>
    <row r="1020" spans="1:12">
      <c r="A1020" s="1">
        <f>IF(AND(TONGHOP!K1020="KTHP",OR(TONGHOP!L1020="LT",TONGHOP!L1020="TN"),TONGHOP!O1020&lt;=90),TONGHOP!Q1020,"")</f>
        <v>0</v>
      </c>
      <c r="B1020" s="1">
        <f>IF(AND(TONGHOP!K1020="KTHP",OR(TONGHOP!L1020="LT",TONGHOP!L1020="TN"),TONGHOP!O1020&lt;=90),TONGHOP!R1020,"")</f>
        <v>0</v>
      </c>
      <c r="C1020" s="1">
        <f t="shared" si="60"/>
        <v>1.2</v>
      </c>
      <c r="D1020" s="1" t="str">
        <f>IF(AND(TONGHOP!K1020="KTHP",OR(TONGHOP!L1020="LT",TONGHOP!L1020="TN"),AND(TONGHOP!O1020&gt;90,TONGHOP!O1020&lt;=120)),TONGHOP!Q1020,"")</f>
        <v/>
      </c>
      <c r="E1020" s="1" t="str">
        <f>IF(AND(TONGHOP!K1020="KTHP",OR(TONGHOP!L1020="LT",TONGHOP!L1020="TN"),AND(TONGHOP!O1020&gt;90,TONGHOP!O1020&lt;=120)),TONGHOP!R1020,"")</f>
        <v/>
      </c>
      <c r="F1020" s="1" t="str">
        <f t="shared" si="61"/>
        <v/>
      </c>
      <c r="G1020" s="1" t="str">
        <f>IF(AND(TONGHOP!K1020="KTHP",OR(TONGHOP!L1020="LT",TONGHOP!L1020="TN"),AND(TONGHOP!O1020&gt;120,TONGHOP!O1020&lt;=150)),TONGHOP!Q1020,"")</f>
        <v/>
      </c>
      <c r="H1020" s="1" t="str">
        <f>IF(AND(TONGHOP!K1020="KTHP",OR(TONGHOP!L1020="LT",TONGHOP!L1020="TN"),AND(TONGHOP!O1020&gt;120,TONGHOP!O1020&lt;=150)),TONGHOP!R1020,"")</f>
        <v/>
      </c>
      <c r="I1020" s="1" t="str">
        <f t="shared" si="62"/>
        <v/>
      </c>
      <c r="J1020" s="1" t="str">
        <f>IF(AND(TONGHOP!K1020="KTHP",OR(TONGHOP!L1020="LT",TONGHOP!L1020="TN"),TONGHOP!O1020&gt;150),TONGHOP!Q1020,"")</f>
        <v/>
      </c>
      <c r="K1020" s="1" t="str">
        <f>IF(AND(TONGHOP!K1020="KTHP",OR(TONGHOP!L1020="LT",TONGHOP!L1020="TN"),TONGHOP!O1020&gt;150),TONGHOP!R1020,"")</f>
        <v/>
      </c>
      <c r="L1020" s="1" t="str">
        <f t="shared" si="63"/>
        <v/>
      </c>
    </row>
    <row r="1021" spans="1:12">
      <c r="A1021" s="1">
        <f>IF(AND(TONGHOP!K1021="KTHP",OR(TONGHOP!L1021="LT",TONGHOP!L1021="TN"),TONGHOP!O1021&lt;=90),TONGHOP!Q1021,"")</f>
        <v>0</v>
      </c>
      <c r="B1021" s="1">
        <f>IF(AND(TONGHOP!K1021="KTHP",OR(TONGHOP!L1021="LT",TONGHOP!L1021="TN"),TONGHOP!O1021&lt;=90),TONGHOP!R1021,"")</f>
        <v>0</v>
      </c>
      <c r="C1021" s="1">
        <f t="shared" si="60"/>
        <v>1.2</v>
      </c>
      <c r="D1021" s="1" t="str">
        <f>IF(AND(TONGHOP!K1021="KTHP",OR(TONGHOP!L1021="LT",TONGHOP!L1021="TN"),AND(TONGHOP!O1021&gt;90,TONGHOP!O1021&lt;=120)),TONGHOP!Q1021,"")</f>
        <v/>
      </c>
      <c r="E1021" s="1" t="str">
        <f>IF(AND(TONGHOP!K1021="KTHP",OR(TONGHOP!L1021="LT",TONGHOP!L1021="TN"),AND(TONGHOP!O1021&gt;90,TONGHOP!O1021&lt;=120)),TONGHOP!R1021,"")</f>
        <v/>
      </c>
      <c r="F1021" s="1" t="str">
        <f t="shared" si="61"/>
        <v/>
      </c>
      <c r="G1021" s="1" t="str">
        <f>IF(AND(TONGHOP!K1021="KTHP",OR(TONGHOP!L1021="LT",TONGHOP!L1021="TN"),AND(TONGHOP!O1021&gt;120,TONGHOP!O1021&lt;=150)),TONGHOP!Q1021,"")</f>
        <v/>
      </c>
      <c r="H1021" s="1" t="str">
        <f>IF(AND(TONGHOP!K1021="KTHP",OR(TONGHOP!L1021="LT",TONGHOP!L1021="TN"),AND(TONGHOP!O1021&gt;120,TONGHOP!O1021&lt;=150)),TONGHOP!R1021,"")</f>
        <v/>
      </c>
      <c r="I1021" s="1" t="str">
        <f t="shared" si="62"/>
        <v/>
      </c>
      <c r="J1021" s="1" t="str">
        <f>IF(AND(TONGHOP!K1021="KTHP",OR(TONGHOP!L1021="LT",TONGHOP!L1021="TN"),TONGHOP!O1021&gt;150),TONGHOP!Q1021,"")</f>
        <v/>
      </c>
      <c r="K1021" s="1" t="str">
        <f>IF(AND(TONGHOP!K1021="KTHP",OR(TONGHOP!L1021="LT",TONGHOP!L1021="TN"),TONGHOP!O1021&gt;150),TONGHOP!R1021,"")</f>
        <v/>
      </c>
      <c r="L1021" s="1" t="str">
        <f t="shared" si="63"/>
        <v/>
      </c>
    </row>
    <row r="1022" spans="1:12">
      <c r="A1022" s="1" t="str">
        <f>IF(AND(TONGHOP!K1022="KTHP",OR(TONGHOP!L1022="LT",TONGHOP!L1022="TN"),TONGHOP!O1022&lt;=90),TONGHOP!Q1022,"")</f>
        <v/>
      </c>
      <c r="B1022" s="1" t="str">
        <f>IF(AND(TONGHOP!K1022="KTHP",OR(TONGHOP!L1022="LT",TONGHOP!L1022="TN"),TONGHOP!O1022&lt;=90),TONGHOP!R1022,"")</f>
        <v/>
      </c>
      <c r="C1022" s="1" t="str">
        <f t="shared" si="60"/>
        <v/>
      </c>
      <c r="D1022" s="1" t="str">
        <f>IF(AND(TONGHOP!K1022="KTHP",OR(TONGHOP!L1022="LT",TONGHOP!L1022="TN"),AND(TONGHOP!O1022&gt;90,TONGHOP!O1022&lt;=120)),TONGHOP!Q1022,"")</f>
        <v/>
      </c>
      <c r="E1022" s="1" t="str">
        <f>IF(AND(TONGHOP!K1022="KTHP",OR(TONGHOP!L1022="LT",TONGHOP!L1022="TN"),AND(TONGHOP!O1022&gt;90,TONGHOP!O1022&lt;=120)),TONGHOP!R1022,"")</f>
        <v/>
      </c>
      <c r="F1022" s="1" t="str">
        <f t="shared" si="61"/>
        <v/>
      </c>
      <c r="G1022" s="1" t="str">
        <f>IF(AND(TONGHOP!K1022="KTHP",OR(TONGHOP!L1022="LT",TONGHOP!L1022="TN"),AND(TONGHOP!O1022&gt;120,TONGHOP!O1022&lt;=150)),TONGHOP!Q1022,"")</f>
        <v/>
      </c>
      <c r="H1022" s="1" t="str">
        <f>IF(AND(TONGHOP!K1022="KTHP",OR(TONGHOP!L1022="LT",TONGHOP!L1022="TN"),AND(TONGHOP!O1022&gt;120,TONGHOP!O1022&lt;=150)),TONGHOP!R1022,"")</f>
        <v/>
      </c>
      <c r="I1022" s="1" t="str">
        <f t="shared" si="62"/>
        <v/>
      </c>
      <c r="J1022" s="1" t="str">
        <f>IF(AND(TONGHOP!K1022="KTHP",OR(TONGHOP!L1022="LT",TONGHOP!L1022="TN"),TONGHOP!O1022&gt;150),TONGHOP!Q1022,"")</f>
        <v/>
      </c>
      <c r="K1022" s="1" t="str">
        <f>IF(AND(TONGHOP!K1022="KTHP",OR(TONGHOP!L1022="LT",TONGHOP!L1022="TN"),TONGHOP!O1022&gt;150),TONGHOP!R1022,"")</f>
        <v/>
      </c>
      <c r="L1022" s="1" t="str">
        <f t="shared" si="63"/>
        <v/>
      </c>
    </row>
    <row r="1023" spans="1:12">
      <c r="A1023" s="1" t="str">
        <f>IF(AND(TONGHOP!K1023="KTHP",OR(TONGHOP!L1023="LT",TONGHOP!L1023="TN"),TONGHOP!O1023&lt;=90),TONGHOP!Q1023,"")</f>
        <v/>
      </c>
      <c r="B1023" s="1" t="str">
        <f>IF(AND(TONGHOP!K1023="KTHP",OR(TONGHOP!L1023="LT",TONGHOP!L1023="TN"),TONGHOP!O1023&lt;=90),TONGHOP!R1023,"")</f>
        <v/>
      </c>
      <c r="C1023" s="1" t="str">
        <f t="shared" si="60"/>
        <v/>
      </c>
      <c r="D1023" s="1" t="str">
        <f>IF(AND(TONGHOP!K1023="KTHP",OR(TONGHOP!L1023="LT",TONGHOP!L1023="TN"),AND(TONGHOP!O1023&gt;90,TONGHOP!O1023&lt;=120)),TONGHOP!Q1023,"")</f>
        <v/>
      </c>
      <c r="E1023" s="1" t="str">
        <f>IF(AND(TONGHOP!K1023="KTHP",OR(TONGHOP!L1023="LT",TONGHOP!L1023="TN"),AND(TONGHOP!O1023&gt;90,TONGHOP!O1023&lt;=120)),TONGHOP!R1023,"")</f>
        <v/>
      </c>
      <c r="F1023" s="1" t="str">
        <f t="shared" si="61"/>
        <v/>
      </c>
      <c r="G1023" s="1" t="str">
        <f>IF(AND(TONGHOP!K1023="KTHP",OR(TONGHOP!L1023="LT",TONGHOP!L1023="TN"),AND(TONGHOP!O1023&gt;120,TONGHOP!O1023&lt;=150)),TONGHOP!Q1023,"")</f>
        <v/>
      </c>
      <c r="H1023" s="1" t="str">
        <f>IF(AND(TONGHOP!K1023="KTHP",OR(TONGHOP!L1023="LT",TONGHOP!L1023="TN"),AND(TONGHOP!O1023&gt;120,TONGHOP!O1023&lt;=150)),TONGHOP!R1023,"")</f>
        <v/>
      </c>
      <c r="I1023" s="1" t="str">
        <f t="shared" si="62"/>
        <v/>
      </c>
      <c r="J1023" s="1" t="str">
        <f>IF(AND(TONGHOP!K1023="KTHP",OR(TONGHOP!L1023="LT",TONGHOP!L1023="TN"),TONGHOP!O1023&gt;150),TONGHOP!Q1023,"")</f>
        <v/>
      </c>
      <c r="K1023" s="1" t="str">
        <f>IF(AND(TONGHOP!K1023="KTHP",OR(TONGHOP!L1023="LT",TONGHOP!L1023="TN"),TONGHOP!O1023&gt;150),TONGHOP!R1023,"")</f>
        <v/>
      </c>
      <c r="L1023" s="1" t="str">
        <f t="shared" si="63"/>
        <v/>
      </c>
    </row>
    <row r="1024" spans="1:12">
      <c r="A1024" s="1" t="str">
        <f>IF(AND(TONGHOP!K1024="KTHP",OR(TONGHOP!L1024="LT",TONGHOP!L1024="TN"),TONGHOP!O1024&lt;=90),TONGHOP!Q1024,"")</f>
        <v/>
      </c>
      <c r="B1024" s="1" t="str">
        <f>IF(AND(TONGHOP!K1024="KTHP",OR(TONGHOP!L1024="LT",TONGHOP!L1024="TN"),TONGHOP!O1024&lt;=90),TONGHOP!R1024,"")</f>
        <v/>
      </c>
      <c r="C1024" s="1" t="str">
        <f t="shared" si="60"/>
        <v/>
      </c>
      <c r="D1024" s="1" t="str">
        <f>IF(AND(TONGHOP!K1024="KTHP",OR(TONGHOP!L1024="LT",TONGHOP!L1024="TN"),AND(TONGHOP!O1024&gt;90,TONGHOP!O1024&lt;=120)),TONGHOP!Q1024,"")</f>
        <v/>
      </c>
      <c r="E1024" s="1" t="str">
        <f>IF(AND(TONGHOP!K1024="KTHP",OR(TONGHOP!L1024="LT",TONGHOP!L1024="TN"),AND(TONGHOP!O1024&gt;90,TONGHOP!O1024&lt;=120)),TONGHOP!R1024,"")</f>
        <v/>
      </c>
      <c r="F1024" s="1" t="str">
        <f t="shared" si="61"/>
        <v/>
      </c>
      <c r="G1024" s="1" t="str">
        <f>IF(AND(TONGHOP!K1024="KTHP",OR(TONGHOP!L1024="LT",TONGHOP!L1024="TN"),AND(TONGHOP!O1024&gt;120,TONGHOP!O1024&lt;=150)),TONGHOP!Q1024,"")</f>
        <v/>
      </c>
      <c r="H1024" s="1" t="str">
        <f>IF(AND(TONGHOP!K1024="KTHP",OR(TONGHOP!L1024="LT",TONGHOP!L1024="TN"),AND(TONGHOP!O1024&gt;120,TONGHOP!O1024&lt;=150)),TONGHOP!R1024,"")</f>
        <v/>
      </c>
      <c r="I1024" s="1" t="str">
        <f t="shared" si="62"/>
        <v/>
      </c>
      <c r="J1024" s="1" t="str">
        <f>IF(AND(TONGHOP!K1024="KTHP",OR(TONGHOP!L1024="LT",TONGHOP!L1024="TN"),TONGHOP!O1024&gt;150),TONGHOP!Q1024,"")</f>
        <v/>
      </c>
      <c r="K1024" s="1" t="str">
        <f>IF(AND(TONGHOP!K1024="KTHP",OR(TONGHOP!L1024="LT",TONGHOP!L1024="TN"),TONGHOP!O1024&gt;150),TONGHOP!R1024,"")</f>
        <v/>
      </c>
      <c r="L1024" s="1" t="str">
        <f t="shared" si="63"/>
        <v/>
      </c>
    </row>
    <row r="1025" spans="1:12">
      <c r="A1025" s="1" t="str">
        <f>IF(AND(TONGHOP!K1025="KTHP",OR(TONGHOP!L1025="LT",TONGHOP!L1025="TN"),TONGHOP!O1025&lt;=90),TONGHOP!Q1025,"")</f>
        <v/>
      </c>
      <c r="B1025" s="1" t="str">
        <f>IF(AND(TONGHOP!K1025="KTHP",OR(TONGHOP!L1025="LT",TONGHOP!L1025="TN"),TONGHOP!O1025&lt;=90),TONGHOP!R1025,"")</f>
        <v/>
      </c>
      <c r="C1025" s="1" t="str">
        <f t="shared" si="60"/>
        <v/>
      </c>
      <c r="D1025" s="1" t="str">
        <f>IF(AND(TONGHOP!K1025="KTHP",OR(TONGHOP!L1025="LT",TONGHOP!L1025="TN"),AND(TONGHOP!O1025&gt;90,TONGHOP!O1025&lt;=120)),TONGHOP!Q1025,"")</f>
        <v/>
      </c>
      <c r="E1025" s="1" t="str">
        <f>IF(AND(TONGHOP!K1025="KTHP",OR(TONGHOP!L1025="LT",TONGHOP!L1025="TN"),AND(TONGHOP!O1025&gt;90,TONGHOP!O1025&lt;=120)),TONGHOP!R1025,"")</f>
        <v/>
      </c>
      <c r="F1025" s="1" t="str">
        <f t="shared" si="61"/>
        <v/>
      </c>
      <c r="G1025" s="1" t="str">
        <f>IF(AND(TONGHOP!K1025="KTHP",OR(TONGHOP!L1025="LT",TONGHOP!L1025="TN"),AND(TONGHOP!O1025&gt;120,TONGHOP!O1025&lt;=150)),TONGHOP!Q1025,"")</f>
        <v/>
      </c>
      <c r="H1025" s="1" t="str">
        <f>IF(AND(TONGHOP!K1025="KTHP",OR(TONGHOP!L1025="LT",TONGHOP!L1025="TN"),AND(TONGHOP!O1025&gt;120,TONGHOP!O1025&lt;=150)),TONGHOP!R1025,"")</f>
        <v/>
      </c>
      <c r="I1025" s="1" t="str">
        <f t="shared" si="62"/>
        <v/>
      </c>
      <c r="J1025" s="1" t="str">
        <f>IF(AND(TONGHOP!K1025="KTHP",OR(TONGHOP!L1025="LT",TONGHOP!L1025="TN"),TONGHOP!O1025&gt;150),TONGHOP!Q1025,"")</f>
        <v/>
      </c>
      <c r="K1025" s="1" t="str">
        <f>IF(AND(TONGHOP!K1025="KTHP",OR(TONGHOP!L1025="LT",TONGHOP!L1025="TN"),TONGHOP!O1025&gt;150),TONGHOP!R1025,"")</f>
        <v/>
      </c>
      <c r="L1025" s="1" t="str">
        <f t="shared" si="63"/>
        <v/>
      </c>
    </row>
    <row r="1026" spans="1:12">
      <c r="A1026" s="1" t="str">
        <f>IF(AND(TONGHOP!K1026="KTHP",OR(TONGHOP!L1026="LT",TONGHOP!L1026="TN"),TONGHOP!O1026&lt;=90),TONGHOP!Q1026,"")</f>
        <v/>
      </c>
      <c r="B1026" s="1" t="str">
        <f>IF(AND(TONGHOP!K1026="KTHP",OR(TONGHOP!L1026="LT",TONGHOP!L1026="TN"),TONGHOP!O1026&lt;=90),TONGHOP!R1026,"")</f>
        <v/>
      </c>
      <c r="C1026" s="1" t="str">
        <f t="shared" si="60"/>
        <v/>
      </c>
      <c r="D1026" s="1" t="str">
        <f>IF(AND(TONGHOP!K1026="KTHP",OR(TONGHOP!L1026="LT",TONGHOP!L1026="TN"),AND(TONGHOP!O1026&gt;90,TONGHOP!O1026&lt;=120)),TONGHOP!Q1026,"")</f>
        <v/>
      </c>
      <c r="E1026" s="1" t="str">
        <f>IF(AND(TONGHOP!K1026="KTHP",OR(TONGHOP!L1026="LT",TONGHOP!L1026="TN"),AND(TONGHOP!O1026&gt;90,TONGHOP!O1026&lt;=120)),TONGHOP!R1026,"")</f>
        <v/>
      </c>
      <c r="F1026" s="1" t="str">
        <f t="shared" si="61"/>
        <v/>
      </c>
      <c r="G1026" s="1" t="str">
        <f>IF(AND(TONGHOP!K1026="KTHP",OR(TONGHOP!L1026="LT",TONGHOP!L1026="TN"),AND(TONGHOP!O1026&gt;120,TONGHOP!O1026&lt;=150)),TONGHOP!Q1026,"")</f>
        <v/>
      </c>
      <c r="H1026" s="1" t="str">
        <f>IF(AND(TONGHOP!K1026="KTHP",OR(TONGHOP!L1026="LT",TONGHOP!L1026="TN"),AND(TONGHOP!O1026&gt;120,TONGHOP!O1026&lt;=150)),TONGHOP!R1026,"")</f>
        <v/>
      </c>
      <c r="I1026" s="1" t="str">
        <f t="shared" si="62"/>
        <v/>
      </c>
      <c r="J1026" s="1" t="str">
        <f>IF(AND(TONGHOP!K1026="KTHP",OR(TONGHOP!L1026="LT",TONGHOP!L1026="TN"),TONGHOP!O1026&gt;150),TONGHOP!Q1026,"")</f>
        <v/>
      </c>
      <c r="K1026" s="1" t="str">
        <f>IF(AND(TONGHOP!K1026="KTHP",OR(TONGHOP!L1026="LT",TONGHOP!L1026="TN"),TONGHOP!O1026&gt;150),TONGHOP!R1026,"")</f>
        <v/>
      </c>
      <c r="L1026" s="1" t="str">
        <f t="shared" si="63"/>
        <v/>
      </c>
    </row>
    <row r="1027" spans="1:12">
      <c r="A1027" s="1" t="str">
        <f>IF(AND(TONGHOP!K1027="KTHP",OR(TONGHOP!L1027="LT",TONGHOP!L1027="TN"),TONGHOP!O1027&lt;=90),TONGHOP!Q1027,"")</f>
        <v/>
      </c>
      <c r="B1027" s="1" t="str">
        <f>IF(AND(TONGHOP!K1027="KTHP",OR(TONGHOP!L1027="LT",TONGHOP!L1027="TN"),TONGHOP!O1027&lt;=90),TONGHOP!R1027,"")</f>
        <v/>
      </c>
      <c r="C1027" s="1" t="str">
        <f t="shared" ref="C1027:C1090" si="64">IF(AND(A1027="",B1027=""),"",1.2)</f>
        <v/>
      </c>
      <c r="D1027" s="1" t="str">
        <f>IF(AND(TONGHOP!K1027="KTHP",OR(TONGHOP!L1027="LT",TONGHOP!L1027="TN"),AND(TONGHOP!O1027&gt;90,TONGHOP!O1027&lt;=120)),TONGHOP!Q1027,"")</f>
        <v/>
      </c>
      <c r="E1027" s="1" t="str">
        <f>IF(AND(TONGHOP!K1027="KTHP",OR(TONGHOP!L1027="LT",TONGHOP!L1027="TN"),AND(TONGHOP!O1027&gt;90,TONGHOP!O1027&lt;=120)),TONGHOP!R1027,"")</f>
        <v/>
      </c>
      <c r="F1027" s="1" t="str">
        <f t="shared" ref="F1027:F1090" si="65">IF(AND(D1027="",E1027=""),"",1.6)</f>
        <v/>
      </c>
      <c r="G1027" s="1" t="str">
        <f>IF(AND(TONGHOP!K1027="KTHP",OR(TONGHOP!L1027="LT",TONGHOP!L1027="TN"),AND(TONGHOP!O1027&gt;120,TONGHOP!O1027&lt;=150)),TONGHOP!Q1027,"")</f>
        <v/>
      </c>
      <c r="H1027" s="1" t="str">
        <f>IF(AND(TONGHOP!K1027="KTHP",OR(TONGHOP!L1027="LT",TONGHOP!L1027="TN"),AND(TONGHOP!O1027&gt;120,TONGHOP!O1027&lt;=150)),TONGHOP!R1027,"")</f>
        <v/>
      </c>
      <c r="I1027" s="1" t="str">
        <f t="shared" ref="I1027:I1090" si="66">IF(AND(G1027="",H1027=""),"",2)</f>
        <v/>
      </c>
      <c r="J1027" s="1" t="str">
        <f>IF(AND(TONGHOP!K1027="KTHP",OR(TONGHOP!L1027="LT",TONGHOP!L1027="TN"),TONGHOP!O1027&gt;150),TONGHOP!Q1027,"")</f>
        <v/>
      </c>
      <c r="K1027" s="1" t="str">
        <f>IF(AND(TONGHOP!K1027="KTHP",OR(TONGHOP!L1027="LT",TONGHOP!L1027="TN"),TONGHOP!O1027&gt;150),TONGHOP!R1027,"")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IF(AND(TONGHOP!K1028="KTHP",OR(TONGHOP!L1028="LT",TONGHOP!L1028="TN"),TONGHOP!O1028&lt;=90),TONGHOP!Q1028,"")</f>
        <v/>
      </c>
      <c r="B1028" s="1" t="str">
        <f>IF(AND(TONGHOP!K1028="KTHP",OR(TONGHOP!L1028="LT",TONGHOP!L1028="TN"),TONGHOP!O1028&lt;=90),TONGHOP!R1028,"")</f>
        <v/>
      </c>
      <c r="C1028" s="1" t="str">
        <f t="shared" si="64"/>
        <v/>
      </c>
      <c r="D1028" s="1" t="str">
        <f>IF(AND(TONGHOP!K1028="KTHP",OR(TONGHOP!L1028="LT",TONGHOP!L1028="TN"),AND(TONGHOP!O1028&gt;90,TONGHOP!O1028&lt;=120)),TONGHOP!Q1028,"")</f>
        <v/>
      </c>
      <c r="E1028" s="1" t="str">
        <f>IF(AND(TONGHOP!K1028="KTHP",OR(TONGHOP!L1028="LT",TONGHOP!L1028="TN"),AND(TONGHOP!O1028&gt;90,TONGHOP!O1028&lt;=120)),TONGHOP!R1028,"")</f>
        <v/>
      </c>
      <c r="F1028" s="1" t="str">
        <f t="shared" si="65"/>
        <v/>
      </c>
      <c r="G1028" s="1" t="str">
        <f>IF(AND(TONGHOP!K1028="KTHP",OR(TONGHOP!L1028="LT",TONGHOP!L1028="TN"),AND(TONGHOP!O1028&gt;120,TONGHOP!O1028&lt;=150)),TONGHOP!Q1028,"")</f>
        <v/>
      </c>
      <c r="H1028" s="1" t="str">
        <f>IF(AND(TONGHOP!K1028="KTHP",OR(TONGHOP!L1028="LT",TONGHOP!L1028="TN"),AND(TONGHOP!O1028&gt;120,TONGHOP!O1028&lt;=150)),TONGHOP!R1028,"")</f>
        <v/>
      </c>
      <c r="I1028" s="1" t="str">
        <f t="shared" si="66"/>
        <v/>
      </c>
      <c r="J1028" s="1" t="str">
        <f>IF(AND(TONGHOP!K1028="KTHP",OR(TONGHOP!L1028="LT",TONGHOP!L1028="TN"),TONGHOP!O1028&gt;150),TONGHOP!Q1028,"")</f>
        <v/>
      </c>
      <c r="K1028" s="1" t="str">
        <f>IF(AND(TONGHOP!K1028="KTHP",OR(TONGHOP!L1028="LT",TONGHOP!L1028="TN"),TONGHOP!O1028&gt;150),TONGHOP!R1028,"")</f>
        <v/>
      </c>
      <c r="L1028" s="1" t="str">
        <f t="shared" si="67"/>
        <v/>
      </c>
    </row>
    <row r="1029" spans="1:12">
      <c r="A1029" s="1" t="str">
        <f>IF(AND(TONGHOP!K1029="KTHP",OR(TONGHOP!L1029="LT",TONGHOP!L1029="TN"),TONGHOP!O1029&lt;=90),TONGHOP!Q1029,"")</f>
        <v/>
      </c>
      <c r="B1029" s="1" t="str">
        <f>IF(AND(TONGHOP!K1029="KTHP",OR(TONGHOP!L1029="LT",TONGHOP!L1029="TN"),TONGHOP!O1029&lt;=90),TONGHOP!R1029,"")</f>
        <v/>
      </c>
      <c r="C1029" s="1" t="str">
        <f t="shared" si="64"/>
        <v/>
      </c>
      <c r="D1029" s="1" t="str">
        <f>IF(AND(TONGHOP!K1029="KTHP",OR(TONGHOP!L1029="LT",TONGHOP!L1029="TN"),AND(TONGHOP!O1029&gt;90,TONGHOP!O1029&lt;=120)),TONGHOP!Q1029,"")</f>
        <v/>
      </c>
      <c r="E1029" s="1" t="str">
        <f>IF(AND(TONGHOP!K1029="KTHP",OR(TONGHOP!L1029="LT",TONGHOP!L1029="TN"),AND(TONGHOP!O1029&gt;90,TONGHOP!O1029&lt;=120)),TONGHOP!R1029,"")</f>
        <v/>
      </c>
      <c r="F1029" s="1" t="str">
        <f t="shared" si="65"/>
        <v/>
      </c>
      <c r="G1029" s="1" t="str">
        <f>IF(AND(TONGHOP!K1029="KTHP",OR(TONGHOP!L1029="LT",TONGHOP!L1029="TN"),AND(TONGHOP!O1029&gt;120,TONGHOP!O1029&lt;=150)),TONGHOP!Q1029,"")</f>
        <v/>
      </c>
      <c r="H1029" s="1" t="str">
        <f>IF(AND(TONGHOP!K1029="KTHP",OR(TONGHOP!L1029="LT",TONGHOP!L1029="TN"),AND(TONGHOP!O1029&gt;120,TONGHOP!O1029&lt;=150)),TONGHOP!R1029,"")</f>
        <v/>
      </c>
      <c r="I1029" s="1" t="str">
        <f t="shared" si="66"/>
        <v/>
      </c>
      <c r="J1029" s="1" t="str">
        <f>IF(AND(TONGHOP!K1029="KTHP",OR(TONGHOP!L1029="LT",TONGHOP!L1029="TN"),TONGHOP!O1029&gt;150),TONGHOP!Q1029,"")</f>
        <v/>
      </c>
      <c r="K1029" s="1" t="str">
        <f>IF(AND(TONGHOP!K1029="KTHP",OR(TONGHOP!L1029="LT",TONGHOP!L1029="TN"),TONGHOP!O1029&gt;150),TONGHOP!R1029,"")</f>
        <v/>
      </c>
      <c r="L1029" s="1" t="str">
        <f t="shared" si="67"/>
        <v/>
      </c>
    </row>
    <row r="1030" spans="1:12">
      <c r="A1030" s="1" t="str">
        <f>IF(AND(TONGHOP!K1030="KTHP",OR(TONGHOP!L1030="LT",TONGHOP!L1030="TN"),TONGHOP!O1030&lt;=90),TONGHOP!Q1030,"")</f>
        <v/>
      </c>
      <c r="B1030" s="1" t="str">
        <f>IF(AND(TONGHOP!K1030="KTHP",OR(TONGHOP!L1030="LT",TONGHOP!L1030="TN"),TONGHOP!O1030&lt;=90),TONGHOP!R1030,"")</f>
        <v/>
      </c>
      <c r="C1030" s="1" t="str">
        <f t="shared" si="64"/>
        <v/>
      </c>
      <c r="D1030" s="1" t="str">
        <f>IF(AND(TONGHOP!K1030="KTHP",OR(TONGHOP!L1030="LT",TONGHOP!L1030="TN"),AND(TONGHOP!O1030&gt;90,TONGHOP!O1030&lt;=120)),TONGHOP!Q1030,"")</f>
        <v/>
      </c>
      <c r="E1030" s="1" t="str">
        <f>IF(AND(TONGHOP!K1030="KTHP",OR(TONGHOP!L1030="LT",TONGHOP!L1030="TN"),AND(TONGHOP!O1030&gt;90,TONGHOP!O1030&lt;=120)),TONGHOP!R1030,"")</f>
        <v/>
      </c>
      <c r="F1030" s="1" t="str">
        <f t="shared" si="65"/>
        <v/>
      </c>
      <c r="G1030" s="1" t="str">
        <f>IF(AND(TONGHOP!K1030="KTHP",OR(TONGHOP!L1030="LT",TONGHOP!L1030="TN"),AND(TONGHOP!O1030&gt;120,TONGHOP!O1030&lt;=150)),TONGHOP!Q1030,"")</f>
        <v/>
      </c>
      <c r="H1030" s="1" t="str">
        <f>IF(AND(TONGHOP!K1030="KTHP",OR(TONGHOP!L1030="LT",TONGHOP!L1030="TN"),AND(TONGHOP!O1030&gt;120,TONGHOP!O1030&lt;=150)),TONGHOP!R1030,"")</f>
        <v/>
      </c>
      <c r="I1030" s="1" t="str">
        <f t="shared" si="66"/>
        <v/>
      </c>
      <c r="J1030" s="1" t="str">
        <f>IF(AND(TONGHOP!K1030="KTHP",OR(TONGHOP!L1030="LT",TONGHOP!L1030="TN"),TONGHOP!O1030&gt;150),TONGHOP!Q1030,"")</f>
        <v/>
      </c>
      <c r="K1030" s="1" t="str">
        <f>IF(AND(TONGHOP!K1030="KTHP",OR(TONGHOP!L1030="LT",TONGHOP!L1030="TN"),TONGHOP!O1030&gt;150),TONGHOP!R1030,"")</f>
        <v/>
      </c>
      <c r="L1030" s="1" t="str">
        <f t="shared" si="67"/>
        <v/>
      </c>
    </row>
    <row r="1031" spans="1:12">
      <c r="A1031" s="1" t="str">
        <f>IF(AND(TONGHOP!K1031="KTHP",OR(TONGHOP!L1031="LT",TONGHOP!L1031="TN"),TONGHOP!O1031&lt;=90),TONGHOP!Q1031,"")</f>
        <v/>
      </c>
      <c r="B1031" s="1" t="str">
        <f>IF(AND(TONGHOP!K1031="KTHP",OR(TONGHOP!L1031="LT",TONGHOP!L1031="TN"),TONGHOP!O1031&lt;=90),TONGHOP!R1031,"")</f>
        <v/>
      </c>
      <c r="C1031" s="1" t="str">
        <f t="shared" si="64"/>
        <v/>
      </c>
      <c r="D1031" s="1" t="str">
        <f>IF(AND(TONGHOP!K1031="KTHP",OR(TONGHOP!L1031="LT",TONGHOP!L1031="TN"),AND(TONGHOP!O1031&gt;90,TONGHOP!O1031&lt;=120)),TONGHOP!Q1031,"")</f>
        <v/>
      </c>
      <c r="E1031" s="1" t="str">
        <f>IF(AND(TONGHOP!K1031="KTHP",OR(TONGHOP!L1031="LT",TONGHOP!L1031="TN"),AND(TONGHOP!O1031&gt;90,TONGHOP!O1031&lt;=120)),TONGHOP!R1031,"")</f>
        <v/>
      </c>
      <c r="F1031" s="1" t="str">
        <f t="shared" si="65"/>
        <v/>
      </c>
      <c r="G1031" s="1" t="str">
        <f>IF(AND(TONGHOP!K1031="KTHP",OR(TONGHOP!L1031="LT",TONGHOP!L1031="TN"),AND(TONGHOP!O1031&gt;120,TONGHOP!O1031&lt;=150)),TONGHOP!Q1031,"")</f>
        <v/>
      </c>
      <c r="H1031" s="1" t="str">
        <f>IF(AND(TONGHOP!K1031="KTHP",OR(TONGHOP!L1031="LT",TONGHOP!L1031="TN"),AND(TONGHOP!O1031&gt;120,TONGHOP!O1031&lt;=150)),TONGHOP!R1031,"")</f>
        <v/>
      </c>
      <c r="I1031" s="1" t="str">
        <f t="shared" si="66"/>
        <v/>
      </c>
      <c r="J1031" s="1" t="str">
        <f>IF(AND(TONGHOP!K1031="KTHP",OR(TONGHOP!L1031="LT",TONGHOP!L1031="TN"),TONGHOP!O1031&gt;150),TONGHOP!Q1031,"")</f>
        <v/>
      </c>
      <c r="K1031" s="1" t="str">
        <f>IF(AND(TONGHOP!K1031="KTHP",OR(TONGHOP!L1031="LT",TONGHOP!L1031="TN"),TONGHOP!O1031&gt;150),TONGHOP!R1031,"")</f>
        <v/>
      </c>
      <c r="L1031" s="1" t="str">
        <f t="shared" si="67"/>
        <v/>
      </c>
    </row>
    <row r="1032" spans="1:12">
      <c r="A1032" s="1" t="str">
        <f>IF(AND(TONGHOP!K1032="KTHP",OR(TONGHOP!L1032="LT",TONGHOP!L1032="TN"),TONGHOP!O1032&lt;=90),TONGHOP!Q1032,"")</f>
        <v/>
      </c>
      <c r="B1032" s="1" t="str">
        <f>IF(AND(TONGHOP!K1032="KTHP",OR(TONGHOP!L1032="LT",TONGHOP!L1032="TN"),TONGHOP!O1032&lt;=90),TONGHOP!R1032,"")</f>
        <v/>
      </c>
      <c r="C1032" s="1" t="str">
        <f t="shared" si="64"/>
        <v/>
      </c>
      <c r="D1032" s="1" t="str">
        <f>IF(AND(TONGHOP!K1032="KTHP",OR(TONGHOP!L1032="LT",TONGHOP!L1032="TN"),AND(TONGHOP!O1032&gt;90,TONGHOP!O1032&lt;=120)),TONGHOP!Q1032,"")</f>
        <v/>
      </c>
      <c r="E1032" s="1" t="str">
        <f>IF(AND(TONGHOP!K1032="KTHP",OR(TONGHOP!L1032="LT",TONGHOP!L1032="TN"),AND(TONGHOP!O1032&gt;90,TONGHOP!O1032&lt;=120)),TONGHOP!R1032,"")</f>
        <v/>
      </c>
      <c r="F1032" s="1" t="str">
        <f t="shared" si="65"/>
        <v/>
      </c>
      <c r="G1032" s="1" t="str">
        <f>IF(AND(TONGHOP!K1032="KTHP",OR(TONGHOP!L1032="LT",TONGHOP!L1032="TN"),AND(TONGHOP!O1032&gt;120,TONGHOP!O1032&lt;=150)),TONGHOP!Q1032,"")</f>
        <v/>
      </c>
      <c r="H1032" s="1" t="str">
        <f>IF(AND(TONGHOP!K1032="KTHP",OR(TONGHOP!L1032="LT",TONGHOP!L1032="TN"),AND(TONGHOP!O1032&gt;120,TONGHOP!O1032&lt;=150)),TONGHOP!R1032,"")</f>
        <v/>
      </c>
      <c r="I1032" s="1" t="str">
        <f t="shared" si="66"/>
        <v/>
      </c>
      <c r="J1032" s="1" t="str">
        <f>IF(AND(TONGHOP!K1032="KTHP",OR(TONGHOP!L1032="LT",TONGHOP!L1032="TN"),TONGHOP!O1032&gt;150),TONGHOP!Q1032,"")</f>
        <v/>
      </c>
      <c r="K1032" s="1" t="str">
        <f>IF(AND(TONGHOP!K1032="KTHP",OR(TONGHOP!L1032="LT",TONGHOP!L1032="TN"),TONGHOP!O1032&gt;150),TONGHOP!R1032,"")</f>
        <v/>
      </c>
      <c r="L1032" s="1" t="str">
        <f t="shared" si="67"/>
        <v/>
      </c>
    </row>
    <row r="1033" spans="1:12">
      <c r="A1033" s="1" t="str">
        <f>IF(AND(TONGHOP!K1033="KTHP",OR(TONGHOP!L1033="LT",TONGHOP!L1033="TN"),TONGHOP!O1033&lt;=90),TONGHOP!Q1033,"")</f>
        <v/>
      </c>
      <c r="B1033" s="1" t="str">
        <f>IF(AND(TONGHOP!K1033="KTHP",OR(TONGHOP!L1033="LT",TONGHOP!L1033="TN"),TONGHOP!O1033&lt;=90),TONGHOP!R1033,"")</f>
        <v/>
      </c>
      <c r="C1033" s="1" t="str">
        <f t="shared" si="64"/>
        <v/>
      </c>
      <c r="D1033" s="1" t="str">
        <f>IF(AND(TONGHOP!K1033="KTHP",OR(TONGHOP!L1033="LT",TONGHOP!L1033="TN"),AND(TONGHOP!O1033&gt;90,TONGHOP!O1033&lt;=120)),TONGHOP!Q1033,"")</f>
        <v/>
      </c>
      <c r="E1033" s="1" t="str">
        <f>IF(AND(TONGHOP!K1033="KTHP",OR(TONGHOP!L1033="LT",TONGHOP!L1033="TN"),AND(TONGHOP!O1033&gt;90,TONGHOP!O1033&lt;=120)),TONGHOP!R1033,"")</f>
        <v/>
      </c>
      <c r="F1033" s="1" t="str">
        <f t="shared" si="65"/>
        <v/>
      </c>
      <c r="G1033" s="1" t="str">
        <f>IF(AND(TONGHOP!K1033="KTHP",OR(TONGHOP!L1033="LT",TONGHOP!L1033="TN"),AND(TONGHOP!O1033&gt;120,TONGHOP!O1033&lt;=150)),TONGHOP!Q1033,"")</f>
        <v/>
      </c>
      <c r="H1033" s="1" t="str">
        <f>IF(AND(TONGHOP!K1033="KTHP",OR(TONGHOP!L1033="LT",TONGHOP!L1033="TN"),AND(TONGHOP!O1033&gt;120,TONGHOP!O1033&lt;=150)),TONGHOP!R1033,"")</f>
        <v/>
      </c>
      <c r="I1033" s="1" t="str">
        <f t="shared" si="66"/>
        <v/>
      </c>
      <c r="J1033" s="1" t="str">
        <f>IF(AND(TONGHOP!K1033="KTHP",OR(TONGHOP!L1033="LT",TONGHOP!L1033="TN"),TONGHOP!O1033&gt;150),TONGHOP!Q1033,"")</f>
        <v/>
      </c>
      <c r="K1033" s="1" t="str">
        <f>IF(AND(TONGHOP!K1033="KTHP",OR(TONGHOP!L1033="LT",TONGHOP!L1033="TN"),TONGHOP!O1033&gt;150),TONGHOP!R1033,"")</f>
        <v/>
      </c>
      <c r="L1033" s="1" t="str">
        <f t="shared" si="67"/>
        <v/>
      </c>
    </row>
    <row r="1034" spans="1:12">
      <c r="A1034" s="1" t="str">
        <f>IF(AND(TONGHOP!K1034="KTHP",OR(TONGHOP!L1034="LT",TONGHOP!L1034="TN"),TONGHOP!O1034&lt;=90),TONGHOP!Q1034,"")</f>
        <v/>
      </c>
      <c r="B1034" s="1" t="str">
        <f>IF(AND(TONGHOP!K1034="KTHP",OR(TONGHOP!L1034="LT",TONGHOP!L1034="TN"),TONGHOP!O1034&lt;=90),TONGHOP!R1034,"")</f>
        <v/>
      </c>
      <c r="C1034" s="1" t="str">
        <f t="shared" si="64"/>
        <v/>
      </c>
      <c r="D1034" s="1" t="str">
        <f>IF(AND(TONGHOP!K1034="KTHP",OR(TONGHOP!L1034="LT",TONGHOP!L1034="TN"),AND(TONGHOP!O1034&gt;90,TONGHOP!O1034&lt;=120)),TONGHOP!Q1034,"")</f>
        <v/>
      </c>
      <c r="E1034" s="1" t="str">
        <f>IF(AND(TONGHOP!K1034="KTHP",OR(TONGHOP!L1034="LT",TONGHOP!L1034="TN"),AND(TONGHOP!O1034&gt;90,TONGHOP!O1034&lt;=120)),TONGHOP!R1034,"")</f>
        <v/>
      </c>
      <c r="F1034" s="1" t="str">
        <f t="shared" si="65"/>
        <v/>
      </c>
      <c r="G1034" s="1" t="str">
        <f>IF(AND(TONGHOP!K1034="KTHP",OR(TONGHOP!L1034="LT",TONGHOP!L1034="TN"),AND(TONGHOP!O1034&gt;120,TONGHOP!O1034&lt;=150)),TONGHOP!Q1034,"")</f>
        <v/>
      </c>
      <c r="H1034" s="1" t="str">
        <f>IF(AND(TONGHOP!K1034="KTHP",OR(TONGHOP!L1034="LT",TONGHOP!L1034="TN"),AND(TONGHOP!O1034&gt;120,TONGHOP!O1034&lt;=150)),TONGHOP!R1034,"")</f>
        <v/>
      </c>
      <c r="I1034" s="1" t="str">
        <f t="shared" si="66"/>
        <v/>
      </c>
      <c r="J1034" s="1" t="str">
        <f>IF(AND(TONGHOP!K1034="KTHP",OR(TONGHOP!L1034="LT",TONGHOP!L1034="TN"),TONGHOP!O1034&gt;150),TONGHOP!Q1034,"")</f>
        <v/>
      </c>
      <c r="K1034" s="1" t="str">
        <f>IF(AND(TONGHOP!K1034="KTHP",OR(TONGHOP!L1034="LT",TONGHOP!L1034="TN"),TONGHOP!O1034&gt;150),TONGHOP!R1034,"")</f>
        <v/>
      </c>
      <c r="L1034" s="1" t="str">
        <f t="shared" si="67"/>
        <v/>
      </c>
    </row>
    <row r="1035" spans="1:12">
      <c r="A1035" s="1" t="str">
        <f>IF(AND(TONGHOP!K1035="KTHP",OR(TONGHOP!L1035="LT",TONGHOP!L1035="TN"),TONGHOP!O1035&lt;=90),TONGHOP!Q1035,"")</f>
        <v/>
      </c>
      <c r="B1035" s="1" t="str">
        <f>IF(AND(TONGHOP!K1035="KTHP",OR(TONGHOP!L1035="LT",TONGHOP!L1035="TN"),TONGHOP!O1035&lt;=90),TONGHOP!R1035,"")</f>
        <v/>
      </c>
      <c r="C1035" s="1" t="str">
        <f t="shared" si="64"/>
        <v/>
      </c>
      <c r="D1035" s="1" t="str">
        <f>IF(AND(TONGHOP!K1035="KTHP",OR(TONGHOP!L1035="LT",TONGHOP!L1035="TN"),AND(TONGHOP!O1035&gt;90,TONGHOP!O1035&lt;=120)),TONGHOP!Q1035,"")</f>
        <v/>
      </c>
      <c r="E1035" s="1" t="str">
        <f>IF(AND(TONGHOP!K1035="KTHP",OR(TONGHOP!L1035="LT",TONGHOP!L1035="TN"),AND(TONGHOP!O1035&gt;90,TONGHOP!O1035&lt;=120)),TONGHOP!R1035,"")</f>
        <v/>
      </c>
      <c r="F1035" s="1" t="str">
        <f t="shared" si="65"/>
        <v/>
      </c>
      <c r="G1035" s="1" t="str">
        <f>IF(AND(TONGHOP!K1035="KTHP",OR(TONGHOP!L1035="LT",TONGHOP!L1035="TN"),AND(TONGHOP!O1035&gt;120,TONGHOP!O1035&lt;=150)),TONGHOP!Q1035,"")</f>
        <v/>
      </c>
      <c r="H1035" s="1" t="str">
        <f>IF(AND(TONGHOP!K1035="KTHP",OR(TONGHOP!L1035="LT",TONGHOP!L1035="TN"),AND(TONGHOP!O1035&gt;120,TONGHOP!O1035&lt;=150)),TONGHOP!R1035,"")</f>
        <v/>
      </c>
      <c r="I1035" s="1" t="str">
        <f t="shared" si="66"/>
        <v/>
      </c>
      <c r="J1035" s="1" t="str">
        <f>IF(AND(TONGHOP!K1035="KTHP",OR(TONGHOP!L1035="LT",TONGHOP!L1035="TN"),TONGHOP!O1035&gt;150),TONGHOP!Q1035,"")</f>
        <v/>
      </c>
      <c r="K1035" s="1" t="str">
        <f>IF(AND(TONGHOP!K1035="KTHP",OR(TONGHOP!L1035="LT",TONGHOP!L1035="TN"),TONGHOP!O1035&gt;150),TONGHOP!R1035,"")</f>
        <v/>
      </c>
      <c r="L1035" s="1" t="str">
        <f t="shared" si="67"/>
        <v/>
      </c>
    </row>
    <row r="1036" spans="1:12">
      <c r="A1036" s="1" t="str">
        <f>IF(AND(TONGHOP!K1036="KTHP",OR(TONGHOP!L1036="LT",TONGHOP!L1036="TN"),TONGHOP!O1036&lt;=90),TONGHOP!Q1036,"")</f>
        <v/>
      </c>
      <c r="B1036" s="1" t="str">
        <f>IF(AND(TONGHOP!K1036="KTHP",OR(TONGHOP!L1036="LT",TONGHOP!L1036="TN"),TONGHOP!O1036&lt;=90),TONGHOP!R1036,"")</f>
        <v/>
      </c>
      <c r="C1036" s="1" t="str">
        <f t="shared" si="64"/>
        <v/>
      </c>
      <c r="D1036" s="1" t="str">
        <f>IF(AND(TONGHOP!K1036="KTHP",OR(TONGHOP!L1036="LT",TONGHOP!L1036="TN"),AND(TONGHOP!O1036&gt;90,TONGHOP!O1036&lt;=120)),TONGHOP!Q1036,"")</f>
        <v/>
      </c>
      <c r="E1036" s="1" t="str">
        <f>IF(AND(TONGHOP!K1036="KTHP",OR(TONGHOP!L1036="LT",TONGHOP!L1036="TN"),AND(TONGHOP!O1036&gt;90,TONGHOP!O1036&lt;=120)),TONGHOP!R1036,"")</f>
        <v/>
      </c>
      <c r="F1036" s="1" t="str">
        <f t="shared" si="65"/>
        <v/>
      </c>
      <c r="G1036" s="1" t="str">
        <f>IF(AND(TONGHOP!K1036="KTHP",OR(TONGHOP!L1036="LT",TONGHOP!L1036="TN"),AND(TONGHOP!O1036&gt;120,TONGHOP!O1036&lt;=150)),TONGHOP!Q1036,"")</f>
        <v/>
      </c>
      <c r="H1036" s="1" t="str">
        <f>IF(AND(TONGHOP!K1036="KTHP",OR(TONGHOP!L1036="LT",TONGHOP!L1036="TN"),AND(TONGHOP!O1036&gt;120,TONGHOP!O1036&lt;=150)),TONGHOP!R1036,"")</f>
        <v/>
      </c>
      <c r="I1036" s="1" t="str">
        <f t="shared" si="66"/>
        <v/>
      </c>
      <c r="J1036" s="1" t="str">
        <f>IF(AND(TONGHOP!K1036="KTHP",OR(TONGHOP!L1036="LT",TONGHOP!L1036="TN"),TONGHOP!O1036&gt;150),TONGHOP!Q1036,"")</f>
        <v/>
      </c>
      <c r="K1036" s="1" t="str">
        <f>IF(AND(TONGHOP!K1036="KTHP",OR(TONGHOP!L1036="LT",TONGHOP!L1036="TN"),TONGHOP!O1036&gt;150),TONGHOP!R1036,"")</f>
        <v/>
      </c>
      <c r="L1036" s="1" t="str">
        <f t="shared" si="67"/>
        <v/>
      </c>
    </row>
    <row r="1037" spans="1:12">
      <c r="A1037" s="1" t="str">
        <f>IF(AND(TONGHOP!K1037="KTHP",OR(TONGHOP!L1037="LT",TONGHOP!L1037="TN"),TONGHOP!O1037&lt;=90),TONGHOP!Q1037,"")</f>
        <v/>
      </c>
      <c r="B1037" s="1" t="str">
        <f>IF(AND(TONGHOP!K1037="KTHP",OR(TONGHOP!L1037="LT",TONGHOP!L1037="TN"),TONGHOP!O1037&lt;=90),TONGHOP!R1037,"")</f>
        <v/>
      </c>
      <c r="C1037" s="1" t="str">
        <f t="shared" si="64"/>
        <v/>
      </c>
      <c r="D1037" s="1" t="str">
        <f>IF(AND(TONGHOP!K1037="KTHP",OR(TONGHOP!L1037="LT",TONGHOP!L1037="TN"),AND(TONGHOP!O1037&gt;90,TONGHOP!O1037&lt;=120)),TONGHOP!Q1037,"")</f>
        <v/>
      </c>
      <c r="E1037" s="1" t="str">
        <f>IF(AND(TONGHOP!K1037="KTHP",OR(TONGHOP!L1037="LT",TONGHOP!L1037="TN"),AND(TONGHOP!O1037&gt;90,TONGHOP!O1037&lt;=120)),TONGHOP!R1037,"")</f>
        <v/>
      </c>
      <c r="F1037" s="1" t="str">
        <f t="shared" si="65"/>
        <v/>
      </c>
      <c r="G1037" s="1" t="str">
        <f>IF(AND(TONGHOP!K1037="KTHP",OR(TONGHOP!L1037="LT",TONGHOP!L1037="TN"),AND(TONGHOP!O1037&gt;120,TONGHOP!O1037&lt;=150)),TONGHOP!Q1037,"")</f>
        <v/>
      </c>
      <c r="H1037" s="1" t="str">
        <f>IF(AND(TONGHOP!K1037="KTHP",OR(TONGHOP!L1037="LT",TONGHOP!L1037="TN"),AND(TONGHOP!O1037&gt;120,TONGHOP!O1037&lt;=150)),TONGHOP!R1037,"")</f>
        <v/>
      </c>
      <c r="I1037" s="1" t="str">
        <f t="shared" si="66"/>
        <v/>
      </c>
      <c r="J1037" s="1" t="str">
        <f>IF(AND(TONGHOP!K1037="KTHP",OR(TONGHOP!L1037="LT",TONGHOP!L1037="TN"),TONGHOP!O1037&gt;150),TONGHOP!Q1037,"")</f>
        <v/>
      </c>
      <c r="K1037" s="1" t="str">
        <f>IF(AND(TONGHOP!K1037="KTHP",OR(TONGHOP!L1037="LT",TONGHOP!L1037="TN"),TONGHOP!O1037&gt;150),TONGHOP!R1037,"")</f>
        <v/>
      </c>
      <c r="L1037" s="1" t="str">
        <f t="shared" si="67"/>
        <v/>
      </c>
    </row>
    <row r="1038" spans="1:12">
      <c r="A1038" s="1" t="str">
        <f>IF(AND(TONGHOP!K1038="KTHP",OR(TONGHOP!L1038="LT",TONGHOP!L1038="TN"),TONGHOP!O1038&lt;=90),TONGHOP!Q1038,"")</f>
        <v/>
      </c>
      <c r="B1038" s="1" t="str">
        <f>IF(AND(TONGHOP!K1038="KTHP",OR(TONGHOP!L1038="LT",TONGHOP!L1038="TN"),TONGHOP!O1038&lt;=90),TONGHOP!R1038,"")</f>
        <v/>
      </c>
      <c r="C1038" s="1" t="str">
        <f t="shared" si="64"/>
        <v/>
      </c>
      <c r="D1038" s="1" t="str">
        <f>IF(AND(TONGHOP!K1038="KTHP",OR(TONGHOP!L1038="LT",TONGHOP!L1038="TN"),AND(TONGHOP!O1038&gt;90,TONGHOP!O1038&lt;=120)),TONGHOP!Q1038,"")</f>
        <v/>
      </c>
      <c r="E1038" s="1" t="str">
        <f>IF(AND(TONGHOP!K1038="KTHP",OR(TONGHOP!L1038="LT",TONGHOP!L1038="TN"),AND(TONGHOP!O1038&gt;90,TONGHOP!O1038&lt;=120)),TONGHOP!R1038,"")</f>
        <v/>
      </c>
      <c r="F1038" s="1" t="str">
        <f t="shared" si="65"/>
        <v/>
      </c>
      <c r="G1038" s="1" t="str">
        <f>IF(AND(TONGHOP!K1038="KTHP",OR(TONGHOP!L1038="LT",TONGHOP!L1038="TN"),AND(TONGHOP!O1038&gt;120,TONGHOP!O1038&lt;=150)),TONGHOP!Q1038,"")</f>
        <v/>
      </c>
      <c r="H1038" s="1" t="str">
        <f>IF(AND(TONGHOP!K1038="KTHP",OR(TONGHOP!L1038="LT",TONGHOP!L1038="TN"),AND(TONGHOP!O1038&gt;120,TONGHOP!O1038&lt;=150)),TONGHOP!R1038,"")</f>
        <v/>
      </c>
      <c r="I1038" s="1" t="str">
        <f t="shared" si="66"/>
        <v/>
      </c>
      <c r="J1038" s="1" t="str">
        <f>IF(AND(TONGHOP!K1038="KTHP",OR(TONGHOP!L1038="LT",TONGHOP!L1038="TN"),TONGHOP!O1038&gt;150),TONGHOP!Q1038,"")</f>
        <v/>
      </c>
      <c r="K1038" s="1" t="str">
        <f>IF(AND(TONGHOP!K1038="KTHP",OR(TONGHOP!L1038="LT",TONGHOP!L1038="TN"),TONGHOP!O1038&gt;150),TONGHOP!R1038,"")</f>
        <v/>
      </c>
      <c r="L1038" s="1" t="str">
        <f t="shared" si="67"/>
        <v/>
      </c>
    </row>
    <row r="1039" spans="1:12">
      <c r="A1039" s="1" t="str">
        <f>IF(AND(TONGHOP!K1039="KTHP",OR(TONGHOP!L1039="LT",TONGHOP!L1039="TN"),TONGHOP!O1039&lt;=90),TONGHOP!Q1039,"")</f>
        <v/>
      </c>
      <c r="B1039" s="1" t="str">
        <f>IF(AND(TONGHOP!K1039="KTHP",OR(TONGHOP!L1039="LT",TONGHOP!L1039="TN"),TONGHOP!O1039&lt;=90),TONGHOP!R1039,"")</f>
        <v/>
      </c>
      <c r="C1039" s="1" t="str">
        <f t="shared" si="64"/>
        <v/>
      </c>
      <c r="D1039" s="1" t="str">
        <f>IF(AND(TONGHOP!K1039="KTHP",OR(TONGHOP!L1039="LT",TONGHOP!L1039="TN"),AND(TONGHOP!O1039&gt;90,TONGHOP!O1039&lt;=120)),TONGHOP!Q1039,"")</f>
        <v/>
      </c>
      <c r="E1039" s="1" t="str">
        <f>IF(AND(TONGHOP!K1039="KTHP",OR(TONGHOP!L1039="LT",TONGHOP!L1039="TN"),AND(TONGHOP!O1039&gt;90,TONGHOP!O1039&lt;=120)),TONGHOP!R1039,"")</f>
        <v/>
      </c>
      <c r="F1039" s="1" t="str">
        <f t="shared" si="65"/>
        <v/>
      </c>
      <c r="G1039" s="1" t="str">
        <f>IF(AND(TONGHOP!K1039="KTHP",OR(TONGHOP!L1039="LT",TONGHOP!L1039="TN"),AND(TONGHOP!O1039&gt;120,TONGHOP!O1039&lt;=150)),TONGHOP!Q1039,"")</f>
        <v/>
      </c>
      <c r="H1039" s="1" t="str">
        <f>IF(AND(TONGHOP!K1039="KTHP",OR(TONGHOP!L1039="LT",TONGHOP!L1039="TN"),AND(TONGHOP!O1039&gt;120,TONGHOP!O1039&lt;=150)),TONGHOP!R1039,"")</f>
        <v/>
      </c>
      <c r="I1039" s="1" t="str">
        <f t="shared" si="66"/>
        <v/>
      </c>
      <c r="J1039" s="1" t="str">
        <f>IF(AND(TONGHOP!K1039="KTHP",OR(TONGHOP!L1039="LT",TONGHOP!L1039="TN"),TONGHOP!O1039&gt;150),TONGHOP!Q1039,"")</f>
        <v/>
      </c>
      <c r="K1039" s="1" t="str">
        <f>IF(AND(TONGHOP!K1039="KTHP",OR(TONGHOP!L1039="LT",TONGHOP!L1039="TN"),TONGHOP!O1039&gt;150),TONGHOP!R1039,"")</f>
        <v/>
      </c>
      <c r="L1039" s="1" t="str">
        <f t="shared" si="67"/>
        <v/>
      </c>
    </row>
    <row r="1040" spans="1:12">
      <c r="A1040" s="1" t="str">
        <f>IF(AND(TONGHOP!K1040="KTHP",OR(TONGHOP!L1040="LT",TONGHOP!L1040="TN"),TONGHOP!O1040&lt;=90),TONGHOP!Q1040,"")</f>
        <v/>
      </c>
      <c r="B1040" s="1" t="str">
        <f>IF(AND(TONGHOP!K1040="KTHP",OR(TONGHOP!L1040="LT",TONGHOP!L1040="TN"),TONGHOP!O1040&lt;=90),TONGHOP!R1040,"")</f>
        <v/>
      </c>
      <c r="C1040" s="1" t="str">
        <f t="shared" si="64"/>
        <v/>
      </c>
      <c r="D1040" s="1" t="str">
        <f>IF(AND(TONGHOP!K1040="KTHP",OR(TONGHOP!L1040="LT",TONGHOP!L1040="TN"),AND(TONGHOP!O1040&gt;90,TONGHOP!O1040&lt;=120)),TONGHOP!Q1040,"")</f>
        <v/>
      </c>
      <c r="E1040" s="1" t="str">
        <f>IF(AND(TONGHOP!K1040="KTHP",OR(TONGHOP!L1040="LT",TONGHOP!L1040="TN"),AND(TONGHOP!O1040&gt;90,TONGHOP!O1040&lt;=120)),TONGHOP!R1040,"")</f>
        <v/>
      </c>
      <c r="F1040" s="1" t="str">
        <f t="shared" si="65"/>
        <v/>
      </c>
      <c r="G1040" s="1" t="str">
        <f>IF(AND(TONGHOP!K1040="KTHP",OR(TONGHOP!L1040="LT",TONGHOP!L1040="TN"),AND(TONGHOP!O1040&gt;120,TONGHOP!O1040&lt;=150)),TONGHOP!Q1040,"")</f>
        <v/>
      </c>
      <c r="H1040" s="1" t="str">
        <f>IF(AND(TONGHOP!K1040="KTHP",OR(TONGHOP!L1040="LT",TONGHOP!L1040="TN"),AND(TONGHOP!O1040&gt;120,TONGHOP!O1040&lt;=150)),TONGHOP!R1040,"")</f>
        <v/>
      </c>
      <c r="I1040" s="1" t="str">
        <f t="shared" si="66"/>
        <v/>
      </c>
      <c r="J1040" s="1" t="str">
        <f>IF(AND(TONGHOP!K1040="KTHP",OR(TONGHOP!L1040="LT",TONGHOP!L1040="TN"),TONGHOP!O1040&gt;150),TONGHOP!Q1040,"")</f>
        <v/>
      </c>
      <c r="K1040" s="1" t="str">
        <f>IF(AND(TONGHOP!K1040="KTHP",OR(TONGHOP!L1040="LT",TONGHOP!L1040="TN"),TONGHOP!O1040&gt;150),TONGHOP!R1040,"")</f>
        <v/>
      </c>
      <c r="L1040" s="1" t="str">
        <f t="shared" si="67"/>
        <v/>
      </c>
    </row>
    <row r="1041" spans="1:12">
      <c r="A1041" s="1" t="str">
        <f>IF(AND(TONGHOP!K1041="KTHP",OR(TONGHOP!L1041="LT",TONGHOP!L1041="TN"),TONGHOP!O1041&lt;=90),TONGHOP!Q1041,"")</f>
        <v/>
      </c>
      <c r="B1041" s="1" t="str">
        <f>IF(AND(TONGHOP!K1041="KTHP",OR(TONGHOP!L1041="LT",TONGHOP!L1041="TN"),TONGHOP!O1041&lt;=90),TONGHOP!R1041,"")</f>
        <v/>
      </c>
      <c r="C1041" s="1" t="str">
        <f t="shared" si="64"/>
        <v/>
      </c>
      <c r="D1041" s="1" t="str">
        <f>IF(AND(TONGHOP!K1041="KTHP",OR(TONGHOP!L1041="LT",TONGHOP!L1041="TN"),AND(TONGHOP!O1041&gt;90,TONGHOP!O1041&lt;=120)),TONGHOP!Q1041,"")</f>
        <v/>
      </c>
      <c r="E1041" s="1" t="str">
        <f>IF(AND(TONGHOP!K1041="KTHP",OR(TONGHOP!L1041="LT",TONGHOP!L1041="TN"),AND(TONGHOP!O1041&gt;90,TONGHOP!O1041&lt;=120)),TONGHOP!R1041,"")</f>
        <v/>
      </c>
      <c r="F1041" s="1" t="str">
        <f t="shared" si="65"/>
        <v/>
      </c>
      <c r="G1041" s="1" t="str">
        <f>IF(AND(TONGHOP!K1041="KTHP",OR(TONGHOP!L1041="LT",TONGHOP!L1041="TN"),AND(TONGHOP!O1041&gt;120,TONGHOP!O1041&lt;=150)),TONGHOP!Q1041,"")</f>
        <v/>
      </c>
      <c r="H1041" s="1" t="str">
        <f>IF(AND(TONGHOP!K1041="KTHP",OR(TONGHOP!L1041="LT",TONGHOP!L1041="TN"),AND(TONGHOP!O1041&gt;120,TONGHOP!O1041&lt;=150)),TONGHOP!R1041,"")</f>
        <v/>
      </c>
      <c r="I1041" s="1" t="str">
        <f t="shared" si="66"/>
        <v/>
      </c>
      <c r="J1041" s="1" t="str">
        <f>IF(AND(TONGHOP!K1041="KTHP",OR(TONGHOP!L1041="LT",TONGHOP!L1041="TN"),TONGHOP!O1041&gt;150),TONGHOP!Q1041,"")</f>
        <v/>
      </c>
      <c r="K1041" s="1" t="str">
        <f>IF(AND(TONGHOP!K1041="KTHP",OR(TONGHOP!L1041="LT",TONGHOP!L1041="TN"),TONGHOP!O1041&gt;150),TONGHOP!R1041,"")</f>
        <v/>
      </c>
      <c r="L1041" s="1" t="str">
        <f t="shared" si="67"/>
        <v/>
      </c>
    </row>
    <row r="1042" spans="1:12">
      <c r="A1042" s="1" t="str">
        <f>IF(AND(TONGHOP!K1042="KTHP",OR(TONGHOP!L1042="LT",TONGHOP!L1042="TN"),TONGHOP!O1042&lt;=90),TONGHOP!Q1042,"")</f>
        <v/>
      </c>
      <c r="B1042" s="1" t="str">
        <f>IF(AND(TONGHOP!K1042="KTHP",OR(TONGHOP!L1042="LT",TONGHOP!L1042="TN"),TONGHOP!O1042&lt;=90),TONGHOP!R1042,"")</f>
        <v/>
      </c>
      <c r="C1042" s="1" t="str">
        <f t="shared" si="64"/>
        <v/>
      </c>
      <c r="D1042" s="1" t="str">
        <f>IF(AND(TONGHOP!K1042="KTHP",OR(TONGHOP!L1042="LT",TONGHOP!L1042="TN"),AND(TONGHOP!O1042&gt;90,TONGHOP!O1042&lt;=120)),TONGHOP!Q1042,"")</f>
        <v/>
      </c>
      <c r="E1042" s="1" t="str">
        <f>IF(AND(TONGHOP!K1042="KTHP",OR(TONGHOP!L1042="LT",TONGHOP!L1042="TN"),AND(TONGHOP!O1042&gt;90,TONGHOP!O1042&lt;=120)),TONGHOP!R1042,"")</f>
        <v/>
      </c>
      <c r="F1042" s="1" t="str">
        <f t="shared" si="65"/>
        <v/>
      </c>
      <c r="G1042" s="1" t="str">
        <f>IF(AND(TONGHOP!K1042="KTHP",OR(TONGHOP!L1042="LT",TONGHOP!L1042="TN"),AND(TONGHOP!O1042&gt;120,TONGHOP!O1042&lt;=150)),TONGHOP!Q1042,"")</f>
        <v/>
      </c>
      <c r="H1042" s="1" t="str">
        <f>IF(AND(TONGHOP!K1042="KTHP",OR(TONGHOP!L1042="LT",TONGHOP!L1042="TN"),AND(TONGHOP!O1042&gt;120,TONGHOP!O1042&lt;=150)),TONGHOP!R1042,"")</f>
        <v/>
      </c>
      <c r="I1042" s="1" t="str">
        <f t="shared" si="66"/>
        <v/>
      </c>
      <c r="J1042" s="1" t="str">
        <f>IF(AND(TONGHOP!K1042="KTHP",OR(TONGHOP!L1042="LT",TONGHOP!L1042="TN"),TONGHOP!O1042&gt;150),TONGHOP!Q1042,"")</f>
        <v/>
      </c>
      <c r="K1042" s="1" t="str">
        <f>IF(AND(TONGHOP!K1042="KTHP",OR(TONGHOP!L1042="LT",TONGHOP!L1042="TN"),TONGHOP!O1042&gt;150),TONGHOP!R1042,"")</f>
        <v/>
      </c>
      <c r="L1042" s="1" t="str">
        <f t="shared" si="67"/>
        <v/>
      </c>
    </row>
    <row r="1043" spans="1:12">
      <c r="A1043" s="1" t="str">
        <f>IF(AND(TONGHOP!K1043="KTHP",OR(TONGHOP!L1043="LT",TONGHOP!L1043="TN"),TONGHOP!O1043&lt;=90),TONGHOP!Q1043,"")</f>
        <v/>
      </c>
      <c r="B1043" s="1" t="str">
        <f>IF(AND(TONGHOP!K1043="KTHP",OR(TONGHOP!L1043="LT",TONGHOP!L1043="TN"),TONGHOP!O1043&lt;=90),TONGHOP!R1043,"")</f>
        <v/>
      </c>
      <c r="C1043" s="1" t="str">
        <f t="shared" si="64"/>
        <v/>
      </c>
      <c r="D1043" s="1" t="str">
        <f>IF(AND(TONGHOP!K1043="KTHP",OR(TONGHOP!L1043="LT",TONGHOP!L1043="TN"),AND(TONGHOP!O1043&gt;90,TONGHOP!O1043&lt;=120)),TONGHOP!Q1043,"")</f>
        <v/>
      </c>
      <c r="E1043" s="1" t="str">
        <f>IF(AND(TONGHOP!K1043="KTHP",OR(TONGHOP!L1043="LT",TONGHOP!L1043="TN"),AND(TONGHOP!O1043&gt;90,TONGHOP!O1043&lt;=120)),TONGHOP!R1043,"")</f>
        <v/>
      </c>
      <c r="F1043" s="1" t="str">
        <f t="shared" si="65"/>
        <v/>
      </c>
      <c r="G1043" s="1" t="str">
        <f>IF(AND(TONGHOP!K1043="KTHP",OR(TONGHOP!L1043="LT",TONGHOP!L1043="TN"),AND(TONGHOP!O1043&gt;120,TONGHOP!O1043&lt;=150)),TONGHOP!Q1043,"")</f>
        <v/>
      </c>
      <c r="H1043" s="1" t="str">
        <f>IF(AND(TONGHOP!K1043="KTHP",OR(TONGHOP!L1043="LT",TONGHOP!L1043="TN"),AND(TONGHOP!O1043&gt;120,TONGHOP!O1043&lt;=150)),TONGHOP!R1043,"")</f>
        <v/>
      </c>
      <c r="I1043" s="1" t="str">
        <f t="shared" si="66"/>
        <v/>
      </c>
      <c r="J1043" s="1" t="str">
        <f>IF(AND(TONGHOP!K1043="KTHP",OR(TONGHOP!L1043="LT",TONGHOP!L1043="TN"),TONGHOP!O1043&gt;150),TONGHOP!Q1043,"")</f>
        <v/>
      </c>
      <c r="K1043" s="1" t="str">
        <f>IF(AND(TONGHOP!K1043="KTHP",OR(TONGHOP!L1043="LT",TONGHOP!L1043="TN"),TONGHOP!O1043&gt;150),TONGHOP!R1043,"")</f>
        <v/>
      </c>
      <c r="L1043" s="1" t="str">
        <f t="shared" si="67"/>
        <v/>
      </c>
    </row>
    <row r="1044" spans="1:12">
      <c r="A1044" s="1" t="str">
        <f>IF(AND(TONGHOP!K1044="KTHP",OR(TONGHOP!L1044="LT",TONGHOP!L1044="TN"),TONGHOP!O1044&lt;=90),TONGHOP!Q1044,"")</f>
        <v/>
      </c>
      <c r="B1044" s="1" t="str">
        <f>IF(AND(TONGHOP!K1044="KTHP",OR(TONGHOP!L1044="LT",TONGHOP!L1044="TN"),TONGHOP!O1044&lt;=90),TONGHOP!R1044,"")</f>
        <v/>
      </c>
      <c r="C1044" s="1" t="str">
        <f t="shared" si="64"/>
        <v/>
      </c>
      <c r="D1044" s="1" t="str">
        <f>IF(AND(TONGHOP!K1044="KTHP",OR(TONGHOP!L1044="LT",TONGHOP!L1044="TN"),AND(TONGHOP!O1044&gt;90,TONGHOP!O1044&lt;=120)),TONGHOP!Q1044,"")</f>
        <v/>
      </c>
      <c r="E1044" s="1" t="str">
        <f>IF(AND(TONGHOP!K1044="KTHP",OR(TONGHOP!L1044="LT",TONGHOP!L1044="TN"),AND(TONGHOP!O1044&gt;90,TONGHOP!O1044&lt;=120)),TONGHOP!R1044,"")</f>
        <v/>
      </c>
      <c r="F1044" s="1" t="str">
        <f t="shared" si="65"/>
        <v/>
      </c>
      <c r="G1044" s="1" t="str">
        <f>IF(AND(TONGHOP!K1044="KTHP",OR(TONGHOP!L1044="LT",TONGHOP!L1044="TN"),AND(TONGHOP!O1044&gt;120,TONGHOP!O1044&lt;=150)),TONGHOP!Q1044,"")</f>
        <v/>
      </c>
      <c r="H1044" s="1" t="str">
        <f>IF(AND(TONGHOP!K1044="KTHP",OR(TONGHOP!L1044="LT",TONGHOP!L1044="TN"),AND(TONGHOP!O1044&gt;120,TONGHOP!O1044&lt;=150)),TONGHOP!R1044,"")</f>
        <v/>
      </c>
      <c r="I1044" s="1" t="str">
        <f t="shared" si="66"/>
        <v/>
      </c>
      <c r="J1044" s="1" t="str">
        <f>IF(AND(TONGHOP!K1044="KTHP",OR(TONGHOP!L1044="LT",TONGHOP!L1044="TN"),TONGHOP!O1044&gt;150),TONGHOP!Q1044,"")</f>
        <v/>
      </c>
      <c r="K1044" s="1" t="str">
        <f>IF(AND(TONGHOP!K1044="KTHP",OR(TONGHOP!L1044="LT",TONGHOP!L1044="TN"),TONGHOP!O1044&gt;150),TONGHOP!R1044,"")</f>
        <v/>
      </c>
      <c r="L1044" s="1" t="str">
        <f t="shared" si="67"/>
        <v/>
      </c>
    </row>
    <row r="1045" spans="1:12">
      <c r="A1045" s="1" t="str">
        <f>IF(AND(TONGHOP!K1045="KTHP",OR(TONGHOP!L1045="LT",TONGHOP!L1045="TN"),TONGHOP!O1045&lt;=90),TONGHOP!Q1045,"")</f>
        <v/>
      </c>
      <c r="B1045" s="1" t="str">
        <f>IF(AND(TONGHOP!K1045="KTHP",OR(TONGHOP!L1045="LT",TONGHOP!L1045="TN"),TONGHOP!O1045&lt;=90),TONGHOP!R1045,"")</f>
        <v/>
      </c>
      <c r="C1045" s="1" t="str">
        <f t="shared" si="64"/>
        <v/>
      </c>
      <c r="D1045" s="1" t="str">
        <f>IF(AND(TONGHOP!K1045="KTHP",OR(TONGHOP!L1045="LT",TONGHOP!L1045="TN"),AND(TONGHOP!O1045&gt;90,TONGHOP!O1045&lt;=120)),TONGHOP!Q1045,"")</f>
        <v/>
      </c>
      <c r="E1045" s="1" t="str">
        <f>IF(AND(TONGHOP!K1045="KTHP",OR(TONGHOP!L1045="LT",TONGHOP!L1045="TN"),AND(TONGHOP!O1045&gt;90,TONGHOP!O1045&lt;=120)),TONGHOP!R1045,"")</f>
        <v/>
      </c>
      <c r="F1045" s="1" t="str">
        <f t="shared" si="65"/>
        <v/>
      </c>
      <c r="G1045" s="1" t="str">
        <f>IF(AND(TONGHOP!K1045="KTHP",OR(TONGHOP!L1045="LT",TONGHOP!L1045="TN"),AND(TONGHOP!O1045&gt;120,TONGHOP!O1045&lt;=150)),TONGHOP!Q1045,"")</f>
        <v/>
      </c>
      <c r="H1045" s="1" t="str">
        <f>IF(AND(TONGHOP!K1045="KTHP",OR(TONGHOP!L1045="LT",TONGHOP!L1045="TN"),AND(TONGHOP!O1045&gt;120,TONGHOP!O1045&lt;=150)),TONGHOP!R1045,"")</f>
        <v/>
      </c>
      <c r="I1045" s="1" t="str">
        <f t="shared" si="66"/>
        <v/>
      </c>
      <c r="J1045" s="1" t="str">
        <f>IF(AND(TONGHOP!K1045="KTHP",OR(TONGHOP!L1045="LT",TONGHOP!L1045="TN"),TONGHOP!O1045&gt;150),TONGHOP!Q1045,"")</f>
        <v/>
      </c>
      <c r="K1045" s="1" t="str">
        <f>IF(AND(TONGHOP!K1045="KTHP",OR(TONGHOP!L1045="LT",TONGHOP!L1045="TN"),TONGHOP!O1045&gt;150),TONGHOP!R1045,"")</f>
        <v/>
      </c>
      <c r="L1045" s="1" t="str">
        <f t="shared" si="67"/>
        <v/>
      </c>
    </row>
    <row r="1046" spans="1:12">
      <c r="A1046" s="1" t="str">
        <f>IF(AND(TONGHOP!K1046="KTHP",OR(TONGHOP!L1046="LT",TONGHOP!L1046="TN"),TONGHOP!O1046&lt;=90),TONGHOP!Q1046,"")</f>
        <v/>
      </c>
      <c r="B1046" s="1" t="str">
        <f>IF(AND(TONGHOP!K1046="KTHP",OR(TONGHOP!L1046="LT",TONGHOP!L1046="TN"),TONGHOP!O1046&lt;=90),TONGHOP!R1046,"")</f>
        <v/>
      </c>
      <c r="C1046" s="1" t="str">
        <f t="shared" si="64"/>
        <v/>
      </c>
      <c r="D1046" s="1" t="str">
        <f>IF(AND(TONGHOP!K1046="KTHP",OR(TONGHOP!L1046="LT",TONGHOP!L1046="TN"),AND(TONGHOP!O1046&gt;90,TONGHOP!O1046&lt;=120)),TONGHOP!Q1046,"")</f>
        <v/>
      </c>
      <c r="E1046" s="1" t="str">
        <f>IF(AND(TONGHOP!K1046="KTHP",OR(TONGHOP!L1046="LT",TONGHOP!L1046="TN"),AND(TONGHOP!O1046&gt;90,TONGHOP!O1046&lt;=120)),TONGHOP!R1046,"")</f>
        <v/>
      </c>
      <c r="F1046" s="1" t="str">
        <f t="shared" si="65"/>
        <v/>
      </c>
      <c r="G1046" s="1" t="str">
        <f>IF(AND(TONGHOP!K1046="KTHP",OR(TONGHOP!L1046="LT",TONGHOP!L1046="TN"),AND(TONGHOP!O1046&gt;120,TONGHOP!O1046&lt;=150)),TONGHOP!Q1046,"")</f>
        <v/>
      </c>
      <c r="H1046" s="1" t="str">
        <f>IF(AND(TONGHOP!K1046="KTHP",OR(TONGHOP!L1046="LT",TONGHOP!L1046="TN"),AND(TONGHOP!O1046&gt;120,TONGHOP!O1046&lt;=150)),TONGHOP!R1046,"")</f>
        <v/>
      </c>
      <c r="I1046" s="1" t="str">
        <f t="shared" si="66"/>
        <v/>
      </c>
      <c r="J1046" s="1" t="str">
        <f>IF(AND(TONGHOP!K1046="KTHP",OR(TONGHOP!L1046="LT",TONGHOP!L1046="TN"),TONGHOP!O1046&gt;150),TONGHOP!Q1046,"")</f>
        <v/>
      </c>
      <c r="K1046" s="1" t="str">
        <f>IF(AND(TONGHOP!K1046="KTHP",OR(TONGHOP!L1046="LT",TONGHOP!L1046="TN"),TONGHOP!O1046&gt;150),TONGHOP!R1046,"")</f>
        <v/>
      </c>
      <c r="L1046" s="1" t="str">
        <f t="shared" si="67"/>
        <v/>
      </c>
    </row>
    <row r="1047" spans="1:12">
      <c r="A1047" s="1" t="str">
        <f>IF(AND(TONGHOP!K1047="KTHP",OR(TONGHOP!L1047="LT",TONGHOP!L1047="TN"),TONGHOP!O1047&lt;=90),TONGHOP!Q1047,"")</f>
        <v/>
      </c>
      <c r="B1047" s="1" t="str">
        <f>IF(AND(TONGHOP!K1047="KTHP",OR(TONGHOP!L1047="LT",TONGHOP!L1047="TN"),TONGHOP!O1047&lt;=90),TONGHOP!R1047,"")</f>
        <v/>
      </c>
      <c r="C1047" s="1" t="str">
        <f t="shared" si="64"/>
        <v/>
      </c>
      <c r="D1047" s="1" t="str">
        <f>IF(AND(TONGHOP!K1047="KTHP",OR(TONGHOP!L1047="LT",TONGHOP!L1047="TN"),AND(TONGHOP!O1047&gt;90,TONGHOP!O1047&lt;=120)),TONGHOP!Q1047,"")</f>
        <v/>
      </c>
      <c r="E1047" s="1" t="str">
        <f>IF(AND(TONGHOP!K1047="KTHP",OR(TONGHOP!L1047="LT",TONGHOP!L1047="TN"),AND(TONGHOP!O1047&gt;90,TONGHOP!O1047&lt;=120)),TONGHOP!R1047,"")</f>
        <v/>
      </c>
      <c r="F1047" s="1" t="str">
        <f t="shared" si="65"/>
        <v/>
      </c>
      <c r="G1047" s="1" t="str">
        <f>IF(AND(TONGHOP!K1047="KTHP",OR(TONGHOP!L1047="LT",TONGHOP!L1047="TN"),AND(TONGHOP!O1047&gt;120,TONGHOP!O1047&lt;=150)),TONGHOP!Q1047,"")</f>
        <v/>
      </c>
      <c r="H1047" s="1" t="str">
        <f>IF(AND(TONGHOP!K1047="KTHP",OR(TONGHOP!L1047="LT",TONGHOP!L1047="TN"),AND(TONGHOP!O1047&gt;120,TONGHOP!O1047&lt;=150)),TONGHOP!R1047,"")</f>
        <v/>
      </c>
      <c r="I1047" s="1" t="str">
        <f t="shared" si="66"/>
        <v/>
      </c>
      <c r="J1047" s="1" t="str">
        <f>IF(AND(TONGHOP!K1047="KTHP",OR(TONGHOP!L1047="LT",TONGHOP!L1047="TN"),TONGHOP!O1047&gt;150),TONGHOP!Q1047,"")</f>
        <v/>
      </c>
      <c r="K1047" s="1" t="str">
        <f>IF(AND(TONGHOP!K1047="KTHP",OR(TONGHOP!L1047="LT",TONGHOP!L1047="TN"),TONGHOP!O1047&gt;150),TONGHOP!R1047,"")</f>
        <v/>
      </c>
      <c r="L1047" s="1" t="str">
        <f t="shared" si="67"/>
        <v/>
      </c>
    </row>
    <row r="1048" spans="1:12">
      <c r="A1048" s="1" t="str">
        <f>IF(AND(TONGHOP!K1048="KTHP",OR(TONGHOP!L1048="LT",TONGHOP!L1048="TN"),TONGHOP!O1048&lt;=90),TONGHOP!Q1048,"")</f>
        <v/>
      </c>
      <c r="B1048" s="1" t="str">
        <f>IF(AND(TONGHOP!K1048="KTHP",OR(TONGHOP!L1048="LT",TONGHOP!L1048="TN"),TONGHOP!O1048&lt;=90),TONGHOP!R1048,"")</f>
        <v/>
      </c>
      <c r="C1048" s="1" t="str">
        <f t="shared" si="64"/>
        <v/>
      </c>
      <c r="D1048" s="1" t="str">
        <f>IF(AND(TONGHOP!K1048="KTHP",OR(TONGHOP!L1048="LT",TONGHOP!L1048="TN"),AND(TONGHOP!O1048&gt;90,TONGHOP!O1048&lt;=120)),TONGHOP!Q1048,"")</f>
        <v/>
      </c>
      <c r="E1048" s="1" t="str">
        <f>IF(AND(TONGHOP!K1048="KTHP",OR(TONGHOP!L1048="LT",TONGHOP!L1048="TN"),AND(TONGHOP!O1048&gt;90,TONGHOP!O1048&lt;=120)),TONGHOP!R1048,"")</f>
        <v/>
      </c>
      <c r="F1048" s="1" t="str">
        <f t="shared" si="65"/>
        <v/>
      </c>
      <c r="G1048" s="1" t="str">
        <f>IF(AND(TONGHOP!K1048="KTHP",OR(TONGHOP!L1048="LT",TONGHOP!L1048="TN"),AND(TONGHOP!O1048&gt;120,TONGHOP!O1048&lt;=150)),TONGHOP!Q1048,"")</f>
        <v/>
      </c>
      <c r="H1048" s="1" t="str">
        <f>IF(AND(TONGHOP!K1048="KTHP",OR(TONGHOP!L1048="LT",TONGHOP!L1048="TN"),AND(TONGHOP!O1048&gt;120,TONGHOP!O1048&lt;=150)),TONGHOP!R1048,"")</f>
        <v/>
      </c>
      <c r="I1048" s="1" t="str">
        <f t="shared" si="66"/>
        <v/>
      </c>
      <c r="J1048" s="1" t="str">
        <f>IF(AND(TONGHOP!K1048="KTHP",OR(TONGHOP!L1048="LT",TONGHOP!L1048="TN"),TONGHOP!O1048&gt;150),TONGHOP!Q1048,"")</f>
        <v/>
      </c>
      <c r="K1048" s="1" t="str">
        <f>IF(AND(TONGHOP!K1048="KTHP",OR(TONGHOP!L1048="LT",TONGHOP!L1048="TN"),TONGHOP!O1048&gt;150),TONGHOP!R1048,"")</f>
        <v/>
      </c>
      <c r="L1048" s="1" t="str">
        <f t="shared" si="67"/>
        <v/>
      </c>
    </row>
    <row r="1049" spans="1:12">
      <c r="A1049" s="1" t="str">
        <f>IF(AND(TONGHOP!K1049="KTHP",OR(TONGHOP!L1049="LT",TONGHOP!L1049="TN"),TONGHOP!O1049&lt;=90),TONGHOP!Q1049,"")</f>
        <v/>
      </c>
      <c r="B1049" s="1" t="str">
        <f>IF(AND(TONGHOP!K1049="KTHP",OR(TONGHOP!L1049="LT",TONGHOP!L1049="TN"),TONGHOP!O1049&lt;=90),TONGHOP!R1049,"")</f>
        <v/>
      </c>
      <c r="C1049" s="1" t="str">
        <f t="shared" si="64"/>
        <v/>
      </c>
      <c r="D1049" s="1" t="str">
        <f>IF(AND(TONGHOP!K1049="KTHP",OR(TONGHOP!L1049="LT",TONGHOP!L1049="TN"),AND(TONGHOP!O1049&gt;90,TONGHOP!O1049&lt;=120)),TONGHOP!Q1049,"")</f>
        <v/>
      </c>
      <c r="E1049" s="1" t="str">
        <f>IF(AND(TONGHOP!K1049="KTHP",OR(TONGHOP!L1049="LT",TONGHOP!L1049="TN"),AND(TONGHOP!O1049&gt;90,TONGHOP!O1049&lt;=120)),TONGHOP!R1049,"")</f>
        <v/>
      </c>
      <c r="F1049" s="1" t="str">
        <f t="shared" si="65"/>
        <v/>
      </c>
      <c r="G1049" s="1" t="str">
        <f>IF(AND(TONGHOP!K1049="KTHP",OR(TONGHOP!L1049="LT",TONGHOP!L1049="TN"),AND(TONGHOP!O1049&gt;120,TONGHOP!O1049&lt;=150)),TONGHOP!Q1049,"")</f>
        <v/>
      </c>
      <c r="H1049" s="1" t="str">
        <f>IF(AND(TONGHOP!K1049="KTHP",OR(TONGHOP!L1049="LT",TONGHOP!L1049="TN"),AND(TONGHOP!O1049&gt;120,TONGHOP!O1049&lt;=150)),TONGHOP!R1049,"")</f>
        <v/>
      </c>
      <c r="I1049" s="1" t="str">
        <f t="shared" si="66"/>
        <v/>
      </c>
      <c r="J1049" s="1" t="str">
        <f>IF(AND(TONGHOP!K1049="KTHP",OR(TONGHOP!L1049="LT",TONGHOP!L1049="TN"),TONGHOP!O1049&gt;150),TONGHOP!Q1049,"")</f>
        <v/>
      </c>
      <c r="K1049" s="1" t="str">
        <f>IF(AND(TONGHOP!K1049="KTHP",OR(TONGHOP!L1049="LT",TONGHOP!L1049="TN"),TONGHOP!O1049&gt;150),TONGHOP!R1049,"")</f>
        <v/>
      </c>
      <c r="L1049" s="1" t="str">
        <f t="shared" si="67"/>
        <v/>
      </c>
    </row>
    <row r="1050" spans="1:12">
      <c r="A1050" s="1" t="str">
        <f>IF(AND(TONGHOP!K1050="KTHP",OR(TONGHOP!L1050="LT",TONGHOP!L1050="TN"),TONGHOP!O1050&lt;=90),TONGHOP!Q1050,"")</f>
        <v/>
      </c>
      <c r="B1050" s="1" t="str">
        <f>IF(AND(TONGHOP!K1050="KTHP",OR(TONGHOP!L1050="LT",TONGHOP!L1050="TN"),TONGHOP!O1050&lt;=90),TONGHOP!R1050,"")</f>
        <v/>
      </c>
      <c r="C1050" s="1" t="str">
        <f t="shared" si="64"/>
        <v/>
      </c>
      <c r="D1050" s="1" t="str">
        <f>IF(AND(TONGHOP!K1050="KTHP",OR(TONGHOP!L1050="LT",TONGHOP!L1050="TN"),AND(TONGHOP!O1050&gt;90,TONGHOP!O1050&lt;=120)),TONGHOP!Q1050,"")</f>
        <v/>
      </c>
      <c r="E1050" s="1" t="str">
        <f>IF(AND(TONGHOP!K1050="KTHP",OR(TONGHOP!L1050="LT",TONGHOP!L1050="TN"),AND(TONGHOP!O1050&gt;90,TONGHOP!O1050&lt;=120)),TONGHOP!R1050,"")</f>
        <v/>
      </c>
      <c r="F1050" s="1" t="str">
        <f t="shared" si="65"/>
        <v/>
      </c>
      <c r="G1050" s="1" t="str">
        <f>IF(AND(TONGHOP!K1050="KTHP",OR(TONGHOP!L1050="LT",TONGHOP!L1050="TN"),AND(TONGHOP!O1050&gt;120,TONGHOP!O1050&lt;=150)),TONGHOP!Q1050,"")</f>
        <v/>
      </c>
      <c r="H1050" s="1" t="str">
        <f>IF(AND(TONGHOP!K1050="KTHP",OR(TONGHOP!L1050="LT",TONGHOP!L1050="TN"),AND(TONGHOP!O1050&gt;120,TONGHOP!O1050&lt;=150)),TONGHOP!R1050,"")</f>
        <v/>
      </c>
      <c r="I1050" s="1" t="str">
        <f t="shared" si="66"/>
        <v/>
      </c>
      <c r="J1050" s="1" t="str">
        <f>IF(AND(TONGHOP!K1050="KTHP",OR(TONGHOP!L1050="LT",TONGHOP!L1050="TN"),TONGHOP!O1050&gt;150),TONGHOP!Q1050,"")</f>
        <v/>
      </c>
      <c r="K1050" s="1" t="str">
        <f>IF(AND(TONGHOP!K1050="KTHP",OR(TONGHOP!L1050="LT",TONGHOP!L1050="TN"),TONGHOP!O1050&gt;150),TONGHOP!R1050,"")</f>
        <v/>
      </c>
      <c r="L1050" s="1" t="str">
        <f t="shared" si="67"/>
        <v/>
      </c>
    </row>
    <row r="1051" spans="1:12">
      <c r="A1051" s="1" t="str">
        <f>IF(AND(TONGHOP!K1051="KTHP",OR(TONGHOP!L1051="LT",TONGHOP!L1051="TN"),TONGHOP!O1051&lt;=90),TONGHOP!Q1051,"")</f>
        <v/>
      </c>
      <c r="B1051" s="1" t="str">
        <f>IF(AND(TONGHOP!K1051="KTHP",OR(TONGHOP!L1051="LT",TONGHOP!L1051="TN"),TONGHOP!O1051&lt;=90),TONGHOP!R1051,"")</f>
        <v/>
      </c>
      <c r="C1051" s="1" t="str">
        <f t="shared" si="64"/>
        <v/>
      </c>
      <c r="D1051" s="1" t="str">
        <f>IF(AND(TONGHOP!K1051="KTHP",OR(TONGHOP!L1051="LT",TONGHOP!L1051="TN"),AND(TONGHOP!O1051&gt;90,TONGHOP!O1051&lt;=120)),TONGHOP!Q1051,"")</f>
        <v/>
      </c>
      <c r="E1051" s="1" t="str">
        <f>IF(AND(TONGHOP!K1051="KTHP",OR(TONGHOP!L1051="LT",TONGHOP!L1051="TN"),AND(TONGHOP!O1051&gt;90,TONGHOP!O1051&lt;=120)),TONGHOP!R1051,"")</f>
        <v/>
      </c>
      <c r="F1051" s="1" t="str">
        <f t="shared" si="65"/>
        <v/>
      </c>
      <c r="G1051" s="1" t="str">
        <f>IF(AND(TONGHOP!K1051="KTHP",OR(TONGHOP!L1051="LT",TONGHOP!L1051="TN"),AND(TONGHOP!O1051&gt;120,TONGHOP!O1051&lt;=150)),TONGHOP!Q1051,"")</f>
        <v/>
      </c>
      <c r="H1051" s="1" t="str">
        <f>IF(AND(TONGHOP!K1051="KTHP",OR(TONGHOP!L1051="LT",TONGHOP!L1051="TN"),AND(TONGHOP!O1051&gt;120,TONGHOP!O1051&lt;=150)),TONGHOP!R1051,"")</f>
        <v/>
      </c>
      <c r="I1051" s="1" t="str">
        <f t="shared" si="66"/>
        <v/>
      </c>
      <c r="J1051" s="1" t="str">
        <f>IF(AND(TONGHOP!K1051="KTHP",OR(TONGHOP!L1051="LT",TONGHOP!L1051="TN"),TONGHOP!O1051&gt;150),TONGHOP!Q1051,"")</f>
        <v/>
      </c>
      <c r="K1051" s="1" t="str">
        <f>IF(AND(TONGHOP!K1051="KTHP",OR(TONGHOP!L1051="LT",TONGHOP!L1051="TN"),TONGHOP!O1051&gt;150),TONGHOP!R1051,"")</f>
        <v/>
      </c>
      <c r="L1051" s="1" t="str">
        <f t="shared" si="67"/>
        <v/>
      </c>
    </row>
    <row r="1052" spans="1:12">
      <c r="A1052" s="1" t="str">
        <f>IF(AND(TONGHOP!K1052="KTHP",OR(TONGHOP!L1052="LT",TONGHOP!L1052="TN"),TONGHOP!O1052&lt;=90),TONGHOP!Q1052,"")</f>
        <v/>
      </c>
      <c r="B1052" s="1" t="str">
        <f>IF(AND(TONGHOP!K1052="KTHP",OR(TONGHOP!L1052="LT",TONGHOP!L1052="TN"),TONGHOP!O1052&lt;=90),TONGHOP!R1052,"")</f>
        <v/>
      </c>
      <c r="C1052" s="1" t="str">
        <f t="shared" si="64"/>
        <v/>
      </c>
      <c r="D1052" s="1" t="str">
        <f>IF(AND(TONGHOP!K1052="KTHP",OR(TONGHOP!L1052="LT",TONGHOP!L1052="TN"),AND(TONGHOP!O1052&gt;90,TONGHOP!O1052&lt;=120)),TONGHOP!Q1052,"")</f>
        <v/>
      </c>
      <c r="E1052" s="1" t="str">
        <f>IF(AND(TONGHOP!K1052="KTHP",OR(TONGHOP!L1052="LT",TONGHOP!L1052="TN"),AND(TONGHOP!O1052&gt;90,TONGHOP!O1052&lt;=120)),TONGHOP!R1052,"")</f>
        <v/>
      </c>
      <c r="F1052" s="1" t="str">
        <f t="shared" si="65"/>
        <v/>
      </c>
      <c r="G1052" s="1" t="str">
        <f>IF(AND(TONGHOP!K1052="KTHP",OR(TONGHOP!L1052="LT",TONGHOP!L1052="TN"),AND(TONGHOP!O1052&gt;120,TONGHOP!O1052&lt;=150)),TONGHOP!Q1052,"")</f>
        <v/>
      </c>
      <c r="H1052" s="1" t="str">
        <f>IF(AND(TONGHOP!K1052="KTHP",OR(TONGHOP!L1052="LT",TONGHOP!L1052="TN"),AND(TONGHOP!O1052&gt;120,TONGHOP!O1052&lt;=150)),TONGHOP!R1052,"")</f>
        <v/>
      </c>
      <c r="I1052" s="1" t="str">
        <f t="shared" si="66"/>
        <v/>
      </c>
      <c r="J1052" s="1" t="str">
        <f>IF(AND(TONGHOP!K1052="KTHP",OR(TONGHOP!L1052="LT",TONGHOP!L1052="TN"),TONGHOP!O1052&gt;150),TONGHOP!Q1052,"")</f>
        <v/>
      </c>
      <c r="K1052" s="1" t="str">
        <f>IF(AND(TONGHOP!K1052="KTHP",OR(TONGHOP!L1052="LT",TONGHOP!L1052="TN"),TONGHOP!O1052&gt;150),TONGHOP!R1052,"")</f>
        <v/>
      </c>
      <c r="L1052" s="1" t="str">
        <f t="shared" si="67"/>
        <v/>
      </c>
    </row>
    <row r="1053" spans="1:12">
      <c r="A1053" s="1" t="str">
        <f>IF(AND(TONGHOP!K1053="KTHP",OR(TONGHOP!L1053="LT",TONGHOP!L1053="TN"),TONGHOP!O1053&lt;=90),TONGHOP!Q1053,"")</f>
        <v/>
      </c>
      <c r="B1053" s="1" t="str">
        <f>IF(AND(TONGHOP!K1053="KTHP",OR(TONGHOP!L1053="LT",TONGHOP!L1053="TN"),TONGHOP!O1053&lt;=90),TONGHOP!R1053,"")</f>
        <v/>
      </c>
      <c r="C1053" s="1" t="str">
        <f t="shared" si="64"/>
        <v/>
      </c>
      <c r="D1053" s="1" t="str">
        <f>IF(AND(TONGHOP!K1053="KTHP",OR(TONGHOP!L1053="LT",TONGHOP!L1053="TN"),AND(TONGHOP!O1053&gt;90,TONGHOP!O1053&lt;=120)),TONGHOP!Q1053,"")</f>
        <v/>
      </c>
      <c r="E1053" s="1" t="str">
        <f>IF(AND(TONGHOP!K1053="KTHP",OR(TONGHOP!L1053="LT",TONGHOP!L1053="TN"),AND(TONGHOP!O1053&gt;90,TONGHOP!O1053&lt;=120)),TONGHOP!R1053,"")</f>
        <v/>
      </c>
      <c r="F1053" s="1" t="str">
        <f t="shared" si="65"/>
        <v/>
      </c>
      <c r="G1053" s="1" t="str">
        <f>IF(AND(TONGHOP!K1053="KTHP",OR(TONGHOP!L1053="LT",TONGHOP!L1053="TN"),AND(TONGHOP!O1053&gt;120,TONGHOP!O1053&lt;=150)),TONGHOP!Q1053,"")</f>
        <v/>
      </c>
      <c r="H1053" s="1" t="str">
        <f>IF(AND(TONGHOP!K1053="KTHP",OR(TONGHOP!L1053="LT",TONGHOP!L1053="TN"),AND(TONGHOP!O1053&gt;120,TONGHOP!O1053&lt;=150)),TONGHOP!R1053,"")</f>
        <v/>
      </c>
      <c r="I1053" s="1" t="str">
        <f t="shared" si="66"/>
        <v/>
      </c>
      <c r="J1053" s="1" t="str">
        <f>IF(AND(TONGHOP!K1053="KTHP",OR(TONGHOP!L1053="LT",TONGHOP!L1053="TN"),TONGHOP!O1053&gt;150),TONGHOP!Q1053,"")</f>
        <v/>
      </c>
      <c r="K1053" s="1" t="str">
        <f>IF(AND(TONGHOP!K1053="KTHP",OR(TONGHOP!L1053="LT",TONGHOP!L1053="TN"),TONGHOP!O1053&gt;150),TONGHOP!R1053,"")</f>
        <v/>
      </c>
      <c r="L1053" s="1" t="str">
        <f t="shared" si="67"/>
        <v/>
      </c>
    </row>
    <row r="1054" spans="1:12">
      <c r="A1054" s="1" t="str">
        <f>IF(AND(TONGHOP!K1054="KTHP",OR(TONGHOP!L1054="LT",TONGHOP!L1054="TN"),TONGHOP!O1054&lt;=90),TONGHOP!Q1054,"")</f>
        <v/>
      </c>
      <c r="B1054" s="1" t="str">
        <f>IF(AND(TONGHOP!K1054="KTHP",OR(TONGHOP!L1054="LT",TONGHOP!L1054="TN"),TONGHOP!O1054&lt;=90),TONGHOP!R1054,"")</f>
        <v/>
      </c>
      <c r="C1054" s="1" t="str">
        <f t="shared" si="64"/>
        <v/>
      </c>
      <c r="D1054" s="1" t="str">
        <f>IF(AND(TONGHOP!K1054="KTHP",OR(TONGHOP!L1054="LT",TONGHOP!L1054="TN"),AND(TONGHOP!O1054&gt;90,TONGHOP!O1054&lt;=120)),TONGHOP!Q1054,"")</f>
        <v/>
      </c>
      <c r="E1054" s="1" t="str">
        <f>IF(AND(TONGHOP!K1054="KTHP",OR(TONGHOP!L1054="LT",TONGHOP!L1054="TN"),AND(TONGHOP!O1054&gt;90,TONGHOP!O1054&lt;=120)),TONGHOP!R1054,"")</f>
        <v/>
      </c>
      <c r="F1054" s="1" t="str">
        <f t="shared" si="65"/>
        <v/>
      </c>
      <c r="G1054" s="1" t="str">
        <f>IF(AND(TONGHOP!K1054="KTHP",OR(TONGHOP!L1054="LT",TONGHOP!L1054="TN"),AND(TONGHOP!O1054&gt;120,TONGHOP!O1054&lt;=150)),TONGHOP!Q1054,"")</f>
        <v/>
      </c>
      <c r="H1054" s="1" t="str">
        <f>IF(AND(TONGHOP!K1054="KTHP",OR(TONGHOP!L1054="LT",TONGHOP!L1054="TN"),AND(TONGHOP!O1054&gt;120,TONGHOP!O1054&lt;=150)),TONGHOP!R1054,"")</f>
        <v/>
      </c>
      <c r="I1054" s="1" t="str">
        <f t="shared" si="66"/>
        <v/>
      </c>
      <c r="J1054" s="1" t="str">
        <f>IF(AND(TONGHOP!K1054="KTHP",OR(TONGHOP!L1054="LT",TONGHOP!L1054="TN"),TONGHOP!O1054&gt;150),TONGHOP!Q1054,"")</f>
        <v/>
      </c>
      <c r="K1054" s="1" t="str">
        <f>IF(AND(TONGHOP!K1054="KTHP",OR(TONGHOP!L1054="LT",TONGHOP!L1054="TN"),TONGHOP!O1054&gt;150),TONGHOP!R1054,"")</f>
        <v/>
      </c>
      <c r="L1054" s="1" t="str">
        <f t="shared" si="67"/>
        <v/>
      </c>
    </row>
    <row r="1055" spans="1:12">
      <c r="A1055" s="1" t="str">
        <f>IF(AND(TONGHOP!K1055="KTHP",OR(TONGHOP!L1055="LT",TONGHOP!L1055="TN"),TONGHOP!O1055&lt;=90),TONGHOP!Q1055,"")</f>
        <v/>
      </c>
      <c r="B1055" s="1" t="str">
        <f>IF(AND(TONGHOP!K1055="KTHP",OR(TONGHOP!L1055="LT",TONGHOP!L1055="TN"),TONGHOP!O1055&lt;=90),TONGHOP!R1055,"")</f>
        <v/>
      </c>
      <c r="C1055" s="1" t="str">
        <f t="shared" si="64"/>
        <v/>
      </c>
      <c r="D1055" s="1" t="str">
        <f>IF(AND(TONGHOP!K1055="KTHP",OR(TONGHOP!L1055="LT",TONGHOP!L1055="TN"),AND(TONGHOP!O1055&gt;90,TONGHOP!O1055&lt;=120)),TONGHOP!Q1055,"")</f>
        <v/>
      </c>
      <c r="E1055" s="1" t="str">
        <f>IF(AND(TONGHOP!K1055="KTHP",OR(TONGHOP!L1055="LT",TONGHOP!L1055="TN"),AND(TONGHOP!O1055&gt;90,TONGHOP!O1055&lt;=120)),TONGHOP!R1055,"")</f>
        <v/>
      </c>
      <c r="F1055" s="1" t="str">
        <f t="shared" si="65"/>
        <v/>
      </c>
      <c r="G1055" s="1" t="str">
        <f>IF(AND(TONGHOP!K1055="KTHP",OR(TONGHOP!L1055="LT",TONGHOP!L1055="TN"),AND(TONGHOP!O1055&gt;120,TONGHOP!O1055&lt;=150)),TONGHOP!Q1055,"")</f>
        <v/>
      </c>
      <c r="H1055" s="1" t="str">
        <f>IF(AND(TONGHOP!K1055="KTHP",OR(TONGHOP!L1055="LT",TONGHOP!L1055="TN"),AND(TONGHOP!O1055&gt;120,TONGHOP!O1055&lt;=150)),TONGHOP!R1055,"")</f>
        <v/>
      </c>
      <c r="I1055" s="1" t="str">
        <f t="shared" si="66"/>
        <v/>
      </c>
      <c r="J1055" s="1" t="str">
        <f>IF(AND(TONGHOP!K1055="KTHP",OR(TONGHOP!L1055="LT",TONGHOP!L1055="TN"),TONGHOP!O1055&gt;150),TONGHOP!Q1055,"")</f>
        <v/>
      </c>
      <c r="K1055" s="1" t="str">
        <f>IF(AND(TONGHOP!K1055="KTHP",OR(TONGHOP!L1055="LT",TONGHOP!L1055="TN"),TONGHOP!O1055&gt;150),TONGHOP!R1055,"")</f>
        <v/>
      </c>
      <c r="L1055" s="1" t="str">
        <f t="shared" si="67"/>
        <v/>
      </c>
    </row>
    <row r="1056" spans="1:12">
      <c r="A1056" s="1" t="str">
        <f>IF(AND(TONGHOP!K1056="KTHP",OR(TONGHOP!L1056="LT",TONGHOP!L1056="TN"),TONGHOP!O1056&lt;=90),TONGHOP!Q1056,"")</f>
        <v/>
      </c>
      <c r="B1056" s="1" t="str">
        <f>IF(AND(TONGHOP!K1056="KTHP",OR(TONGHOP!L1056="LT",TONGHOP!L1056="TN"),TONGHOP!O1056&lt;=90),TONGHOP!R1056,"")</f>
        <v/>
      </c>
      <c r="C1056" s="1" t="str">
        <f t="shared" si="64"/>
        <v/>
      </c>
      <c r="D1056" s="1" t="str">
        <f>IF(AND(TONGHOP!K1056="KTHP",OR(TONGHOP!L1056="LT",TONGHOP!L1056="TN"),AND(TONGHOP!O1056&gt;90,TONGHOP!O1056&lt;=120)),TONGHOP!Q1056,"")</f>
        <v/>
      </c>
      <c r="E1056" s="1" t="str">
        <f>IF(AND(TONGHOP!K1056="KTHP",OR(TONGHOP!L1056="LT",TONGHOP!L1056="TN"),AND(TONGHOP!O1056&gt;90,TONGHOP!O1056&lt;=120)),TONGHOP!R1056,"")</f>
        <v/>
      </c>
      <c r="F1056" s="1" t="str">
        <f t="shared" si="65"/>
        <v/>
      </c>
      <c r="G1056" s="1" t="str">
        <f>IF(AND(TONGHOP!K1056="KTHP",OR(TONGHOP!L1056="LT",TONGHOP!L1056="TN"),AND(TONGHOP!O1056&gt;120,TONGHOP!O1056&lt;=150)),TONGHOP!Q1056,"")</f>
        <v/>
      </c>
      <c r="H1056" s="1" t="str">
        <f>IF(AND(TONGHOP!K1056="KTHP",OR(TONGHOP!L1056="LT",TONGHOP!L1056="TN"),AND(TONGHOP!O1056&gt;120,TONGHOP!O1056&lt;=150)),TONGHOP!R1056,"")</f>
        <v/>
      </c>
      <c r="I1056" s="1" t="str">
        <f t="shared" si="66"/>
        <v/>
      </c>
      <c r="J1056" s="1" t="str">
        <f>IF(AND(TONGHOP!K1056="KTHP",OR(TONGHOP!L1056="LT",TONGHOP!L1056="TN"),TONGHOP!O1056&gt;150),TONGHOP!Q1056,"")</f>
        <v/>
      </c>
      <c r="K1056" s="1" t="str">
        <f>IF(AND(TONGHOP!K1056="KTHP",OR(TONGHOP!L1056="LT",TONGHOP!L1056="TN"),TONGHOP!O1056&gt;150),TONGHOP!R1056,"")</f>
        <v/>
      </c>
      <c r="L1056" s="1" t="str">
        <f t="shared" si="67"/>
        <v/>
      </c>
    </row>
    <row r="1057" spans="1:12">
      <c r="A1057" s="1" t="str">
        <f>IF(AND(TONGHOP!K1057="KTHP",OR(TONGHOP!L1057="LT",TONGHOP!L1057="TN"),TONGHOP!O1057&lt;=90),TONGHOP!Q1057,"")</f>
        <v/>
      </c>
      <c r="B1057" s="1" t="str">
        <f>IF(AND(TONGHOP!K1057="KTHP",OR(TONGHOP!L1057="LT",TONGHOP!L1057="TN"),TONGHOP!O1057&lt;=90),TONGHOP!R1057,"")</f>
        <v/>
      </c>
      <c r="C1057" s="1" t="str">
        <f t="shared" si="64"/>
        <v/>
      </c>
      <c r="D1057" s="1" t="str">
        <f>IF(AND(TONGHOP!K1057="KTHP",OR(TONGHOP!L1057="LT",TONGHOP!L1057="TN"),AND(TONGHOP!O1057&gt;90,TONGHOP!O1057&lt;=120)),TONGHOP!Q1057,"")</f>
        <v/>
      </c>
      <c r="E1057" s="1" t="str">
        <f>IF(AND(TONGHOP!K1057="KTHP",OR(TONGHOP!L1057="LT",TONGHOP!L1057="TN"),AND(TONGHOP!O1057&gt;90,TONGHOP!O1057&lt;=120)),TONGHOP!R1057,"")</f>
        <v/>
      </c>
      <c r="F1057" s="1" t="str">
        <f t="shared" si="65"/>
        <v/>
      </c>
      <c r="G1057" s="1" t="str">
        <f>IF(AND(TONGHOP!K1057="KTHP",OR(TONGHOP!L1057="LT",TONGHOP!L1057="TN"),AND(TONGHOP!O1057&gt;120,TONGHOP!O1057&lt;=150)),TONGHOP!Q1057,"")</f>
        <v/>
      </c>
      <c r="H1057" s="1" t="str">
        <f>IF(AND(TONGHOP!K1057="KTHP",OR(TONGHOP!L1057="LT",TONGHOP!L1057="TN"),AND(TONGHOP!O1057&gt;120,TONGHOP!O1057&lt;=150)),TONGHOP!R1057,"")</f>
        <v/>
      </c>
      <c r="I1057" s="1" t="str">
        <f t="shared" si="66"/>
        <v/>
      </c>
      <c r="J1057" s="1" t="str">
        <f>IF(AND(TONGHOP!K1057="KTHP",OR(TONGHOP!L1057="LT",TONGHOP!L1057="TN"),TONGHOP!O1057&gt;150),TONGHOP!Q1057,"")</f>
        <v/>
      </c>
      <c r="K1057" s="1" t="str">
        <f>IF(AND(TONGHOP!K1057="KTHP",OR(TONGHOP!L1057="LT",TONGHOP!L1057="TN"),TONGHOP!O1057&gt;150),TONGHOP!R1057,"")</f>
        <v/>
      </c>
      <c r="L1057" s="1" t="str">
        <f t="shared" si="67"/>
        <v/>
      </c>
    </row>
    <row r="1058" spans="1:12">
      <c r="A1058" s="1" t="str">
        <f>IF(AND(TONGHOP!K1058="KTHP",OR(TONGHOP!L1058="LT",TONGHOP!L1058="TN"),TONGHOP!O1058&lt;=90),TONGHOP!Q1058,"")</f>
        <v/>
      </c>
      <c r="B1058" s="1" t="str">
        <f>IF(AND(TONGHOP!K1058="KTHP",OR(TONGHOP!L1058="LT",TONGHOP!L1058="TN"),TONGHOP!O1058&lt;=90),TONGHOP!R1058,"")</f>
        <v/>
      </c>
      <c r="C1058" s="1" t="str">
        <f t="shared" si="64"/>
        <v/>
      </c>
      <c r="D1058" s="1" t="str">
        <f>IF(AND(TONGHOP!K1058="KTHP",OR(TONGHOP!L1058="LT",TONGHOP!L1058="TN"),AND(TONGHOP!O1058&gt;90,TONGHOP!O1058&lt;=120)),TONGHOP!Q1058,"")</f>
        <v/>
      </c>
      <c r="E1058" s="1" t="str">
        <f>IF(AND(TONGHOP!K1058="KTHP",OR(TONGHOP!L1058="LT",TONGHOP!L1058="TN"),AND(TONGHOP!O1058&gt;90,TONGHOP!O1058&lt;=120)),TONGHOP!R1058,"")</f>
        <v/>
      </c>
      <c r="F1058" s="1" t="str">
        <f t="shared" si="65"/>
        <v/>
      </c>
      <c r="G1058" s="1" t="str">
        <f>IF(AND(TONGHOP!K1058="KTHP",OR(TONGHOP!L1058="LT",TONGHOP!L1058="TN"),AND(TONGHOP!O1058&gt;120,TONGHOP!O1058&lt;=150)),TONGHOP!Q1058,"")</f>
        <v/>
      </c>
      <c r="H1058" s="1" t="str">
        <f>IF(AND(TONGHOP!K1058="KTHP",OR(TONGHOP!L1058="LT",TONGHOP!L1058="TN"),AND(TONGHOP!O1058&gt;120,TONGHOP!O1058&lt;=150)),TONGHOP!R1058,"")</f>
        <v/>
      </c>
      <c r="I1058" s="1" t="str">
        <f t="shared" si="66"/>
        <v/>
      </c>
      <c r="J1058" s="1" t="str">
        <f>IF(AND(TONGHOP!K1058="KTHP",OR(TONGHOP!L1058="LT",TONGHOP!L1058="TN"),TONGHOP!O1058&gt;150),TONGHOP!Q1058,"")</f>
        <v/>
      </c>
      <c r="K1058" s="1" t="str">
        <f>IF(AND(TONGHOP!K1058="KTHP",OR(TONGHOP!L1058="LT",TONGHOP!L1058="TN"),TONGHOP!O1058&gt;150),TONGHOP!R1058,"")</f>
        <v/>
      </c>
      <c r="L1058" s="1" t="str">
        <f t="shared" si="67"/>
        <v/>
      </c>
    </row>
    <row r="1059" spans="1:12">
      <c r="A1059" s="1" t="str">
        <f>IF(AND(TONGHOP!K1059="KTHP",OR(TONGHOP!L1059="LT",TONGHOP!L1059="TN"),TONGHOP!O1059&lt;=90),TONGHOP!Q1059,"")</f>
        <v/>
      </c>
      <c r="B1059" s="1" t="str">
        <f>IF(AND(TONGHOP!K1059="KTHP",OR(TONGHOP!L1059="LT",TONGHOP!L1059="TN"),TONGHOP!O1059&lt;=90),TONGHOP!R1059,"")</f>
        <v/>
      </c>
      <c r="C1059" s="1" t="str">
        <f t="shared" si="64"/>
        <v/>
      </c>
      <c r="D1059" s="1" t="str">
        <f>IF(AND(TONGHOP!K1059="KTHP",OR(TONGHOP!L1059="LT",TONGHOP!L1059="TN"),AND(TONGHOP!O1059&gt;90,TONGHOP!O1059&lt;=120)),TONGHOP!Q1059,"")</f>
        <v/>
      </c>
      <c r="E1059" s="1" t="str">
        <f>IF(AND(TONGHOP!K1059="KTHP",OR(TONGHOP!L1059="LT",TONGHOP!L1059="TN"),AND(TONGHOP!O1059&gt;90,TONGHOP!O1059&lt;=120)),TONGHOP!R1059,"")</f>
        <v/>
      </c>
      <c r="F1059" s="1" t="str">
        <f t="shared" si="65"/>
        <v/>
      </c>
      <c r="G1059" s="1" t="str">
        <f>IF(AND(TONGHOP!K1059="KTHP",OR(TONGHOP!L1059="LT",TONGHOP!L1059="TN"),AND(TONGHOP!O1059&gt;120,TONGHOP!O1059&lt;=150)),TONGHOP!Q1059,"")</f>
        <v/>
      </c>
      <c r="H1059" s="1" t="str">
        <f>IF(AND(TONGHOP!K1059="KTHP",OR(TONGHOP!L1059="LT",TONGHOP!L1059="TN"),AND(TONGHOP!O1059&gt;120,TONGHOP!O1059&lt;=150)),TONGHOP!R1059,"")</f>
        <v/>
      </c>
      <c r="I1059" s="1" t="str">
        <f t="shared" si="66"/>
        <v/>
      </c>
      <c r="J1059" s="1" t="str">
        <f>IF(AND(TONGHOP!K1059="KTHP",OR(TONGHOP!L1059="LT",TONGHOP!L1059="TN"),TONGHOP!O1059&gt;150),TONGHOP!Q1059,"")</f>
        <v/>
      </c>
      <c r="K1059" s="1" t="str">
        <f>IF(AND(TONGHOP!K1059="KTHP",OR(TONGHOP!L1059="LT",TONGHOP!L1059="TN"),TONGHOP!O1059&gt;150),TONGHOP!R1059,"")</f>
        <v/>
      </c>
      <c r="L1059" s="1" t="str">
        <f t="shared" si="67"/>
        <v/>
      </c>
    </row>
    <row r="1060" spans="1:12">
      <c r="A1060" s="1" t="str">
        <f>IF(AND(TONGHOP!K1060="KTHP",OR(TONGHOP!L1060="LT",TONGHOP!L1060="TN"),TONGHOP!O1060&lt;=90),TONGHOP!Q1060,"")</f>
        <v/>
      </c>
      <c r="B1060" s="1" t="str">
        <f>IF(AND(TONGHOP!K1060="KTHP",OR(TONGHOP!L1060="LT",TONGHOP!L1060="TN"),TONGHOP!O1060&lt;=90),TONGHOP!R1060,"")</f>
        <v/>
      </c>
      <c r="C1060" s="1" t="str">
        <f t="shared" si="64"/>
        <v/>
      </c>
      <c r="D1060" s="1" t="str">
        <f>IF(AND(TONGHOP!K1060="KTHP",OR(TONGHOP!L1060="LT",TONGHOP!L1060="TN"),AND(TONGHOP!O1060&gt;90,TONGHOP!O1060&lt;=120)),TONGHOP!Q1060,"")</f>
        <v/>
      </c>
      <c r="E1060" s="1" t="str">
        <f>IF(AND(TONGHOP!K1060="KTHP",OR(TONGHOP!L1060="LT",TONGHOP!L1060="TN"),AND(TONGHOP!O1060&gt;90,TONGHOP!O1060&lt;=120)),TONGHOP!R1060,"")</f>
        <v/>
      </c>
      <c r="F1060" s="1" t="str">
        <f t="shared" si="65"/>
        <v/>
      </c>
      <c r="G1060" s="1" t="str">
        <f>IF(AND(TONGHOP!K1060="KTHP",OR(TONGHOP!L1060="LT",TONGHOP!L1060="TN"),AND(TONGHOP!O1060&gt;120,TONGHOP!O1060&lt;=150)),TONGHOP!Q1060,"")</f>
        <v/>
      </c>
      <c r="H1060" s="1" t="str">
        <f>IF(AND(TONGHOP!K1060="KTHP",OR(TONGHOP!L1060="LT",TONGHOP!L1060="TN"),AND(TONGHOP!O1060&gt;120,TONGHOP!O1060&lt;=150)),TONGHOP!R1060,"")</f>
        <v/>
      </c>
      <c r="I1060" s="1" t="str">
        <f t="shared" si="66"/>
        <v/>
      </c>
      <c r="J1060" s="1" t="str">
        <f>IF(AND(TONGHOP!K1060="KTHP",OR(TONGHOP!L1060="LT",TONGHOP!L1060="TN"),TONGHOP!O1060&gt;150),TONGHOP!Q1060,"")</f>
        <v/>
      </c>
      <c r="K1060" s="1" t="str">
        <f>IF(AND(TONGHOP!K1060="KTHP",OR(TONGHOP!L1060="LT",TONGHOP!L1060="TN"),TONGHOP!O1060&gt;150),TONGHOP!R1060,"")</f>
        <v/>
      </c>
      <c r="L1060" s="1" t="str">
        <f t="shared" si="67"/>
        <v/>
      </c>
    </row>
    <row r="1061" spans="1:12">
      <c r="A1061" s="1" t="str">
        <f>IF(AND(TONGHOP!K1061="KTHP",OR(TONGHOP!L1061="LT",TONGHOP!L1061="TN"),TONGHOP!O1061&lt;=90),TONGHOP!Q1061,"")</f>
        <v/>
      </c>
      <c r="B1061" s="1" t="str">
        <f>IF(AND(TONGHOP!K1061="KTHP",OR(TONGHOP!L1061="LT",TONGHOP!L1061="TN"),TONGHOP!O1061&lt;=90),TONGHOP!R1061,"")</f>
        <v/>
      </c>
      <c r="C1061" s="1" t="str">
        <f t="shared" si="64"/>
        <v/>
      </c>
      <c r="D1061" s="1" t="str">
        <f>IF(AND(TONGHOP!K1061="KTHP",OR(TONGHOP!L1061="LT",TONGHOP!L1061="TN"),AND(TONGHOP!O1061&gt;90,TONGHOP!O1061&lt;=120)),TONGHOP!Q1061,"")</f>
        <v/>
      </c>
      <c r="E1061" s="1" t="str">
        <f>IF(AND(TONGHOP!K1061="KTHP",OR(TONGHOP!L1061="LT",TONGHOP!L1061="TN"),AND(TONGHOP!O1061&gt;90,TONGHOP!O1061&lt;=120)),TONGHOP!R1061,"")</f>
        <v/>
      </c>
      <c r="F1061" s="1" t="str">
        <f t="shared" si="65"/>
        <v/>
      </c>
      <c r="G1061" s="1" t="str">
        <f>IF(AND(TONGHOP!K1061="KTHP",OR(TONGHOP!L1061="LT",TONGHOP!L1061="TN"),AND(TONGHOP!O1061&gt;120,TONGHOP!O1061&lt;=150)),TONGHOP!Q1061,"")</f>
        <v/>
      </c>
      <c r="H1061" s="1" t="str">
        <f>IF(AND(TONGHOP!K1061="KTHP",OR(TONGHOP!L1061="LT",TONGHOP!L1061="TN"),AND(TONGHOP!O1061&gt;120,TONGHOP!O1061&lt;=150)),TONGHOP!R1061,"")</f>
        <v/>
      </c>
      <c r="I1061" s="1" t="str">
        <f t="shared" si="66"/>
        <v/>
      </c>
      <c r="J1061" s="1" t="str">
        <f>IF(AND(TONGHOP!K1061="KTHP",OR(TONGHOP!L1061="LT",TONGHOP!L1061="TN"),TONGHOP!O1061&gt;150),TONGHOP!Q1061,"")</f>
        <v/>
      </c>
      <c r="K1061" s="1" t="str">
        <f>IF(AND(TONGHOP!K1061="KTHP",OR(TONGHOP!L1061="LT",TONGHOP!L1061="TN"),TONGHOP!O1061&gt;150),TONGHOP!R1061,"")</f>
        <v/>
      </c>
      <c r="L1061" s="1" t="str">
        <f t="shared" si="67"/>
        <v/>
      </c>
    </row>
    <row r="1062" spans="1:12">
      <c r="A1062" s="1" t="str">
        <f>IF(AND(TONGHOP!K1062="KTHP",OR(TONGHOP!L1062="LT",TONGHOP!L1062="TN"),TONGHOP!O1062&lt;=90),TONGHOP!Q1062,"")</f>
        <v/>
      </c>
      <c r="B1062" s="1" t="str">
        <f>IF(AND(TONGHOP!K1062="KTHP",OR(TONGHOP!L1062="LT",TONGHOP!L1062="TN"),TONGHOP!O1062&lt;=90),TONGHOP!R1062,"")</f>
        <v/>
      </c>
      <c r="C1062" s="1" t="str">
        <f t="shared" si="64"/>
        <v/>
      </c>
      <c r="D1062" s="1" t="str">
        <f>IF(AND(TONGHOP!K1062="KTHP",OR(TONGHOP!L1062="LT",TONGHOP!L1062="TN"),AND(TONGHOP!O1062&gt;90,TONGHOP!O1062&lt;=120)),TONGHOP!Q1062,"")</f>
        <v/>
      </c>
      <c r="E1062" s="1" t="str">
        <f>IF(AND(TONGHOP!K1062="KTHP",OR(TONGHOP!L1062="LT",TONGHOP!L1062="TN"),AND(TONGHOP!O1062&gt;90,TONGHOP!O1062&lt;=120)),TONGHOP!R1062,"")</f>
        <v/>
      </c>
      <c r="F1062" s="1" t="str">
        <f t="shared" si="65"/>
        <v/>
      </c>
      <c r="G1062" s="1" t="str">
        <f>IF(AND(TONGHOP!K1062="KTHP",OR(TONGHOP!L1062="LT",TONGHOP!L1062="TN"),AND(TONGHOP!O1062&gt;120,TONGHOP!O1062&lt;=150)),TONGHOP!Q1062,"")</f>
        <v/>
      </c>
      <c r="H1062" s="1" t="str">
        <f>IF(AND(TONGHOP!K1062="KTHP",OR(TONGHOP!L1062="LT",TONGHOP!L1062="TN"),AND(TONGHOP!O1062&gt;120,TONGHOP!O1062&lt;=150)),TONGHOP!R1062,"")</f>
        <v/>
      </c>
      <c r="I1062" s="1" t="str">
        <f t="shared" si="66"/>
        <v/>
      </c>
      <c r="J1062" s="1" t="str">
        <f>IF(AND(TONGHOP!K1062="KTHP",OR(TONGHOP!L1062="LT",TONGHOP!L1062="TN"),TONGHOP!O1062&gt;150),TONGHOP!Q1062,"")</f>
        <v/>
      </c>
      <c r="K1062" s="1" t="str">
        <f>IF(AND(TONGHOP!K1062="KTHP",OR(TONGHOP!L1062="LT",TONGHOP!L1062="TN"),TONGHOP!O1062&gt;150),TONGHOP!R1062,"")</f>
        <v/>
      </c>
      <c r="L1062" s="1" t="str">
        <f t="shared" si="67"/>
        <v/>
      </c>
    </row>
    <row r="1063" spans="1:12">
      <c r="A1063" s="1" t="str">
        <f>IF(AND(TONGHOP!K1063="KTHP",OR(TONGHOP!L1063="LT",TONGHOP!L1063="TN"),TONGHOP!O1063&lt;=90),TONGHOP!Q1063,"")</f>
        <v/>
      </c>
      <c r="B1063" s="1" t="str">
        <f>IF(AND(TONGHOP!K1063="KTHP",OR(TONGHOP!L1063="LT",TONGHOP!L1063="TN"),TONGHOP!O1063&lt;=90),TONGHOP!R1063,"")</f>
        <v/>
      </c>
      <c r="C1063" s="1" t="str">
        <f t="shared" si="64"/>
        <v/>
      </c>
      <c r="D1063" s="1" t="str">
        <f>IF(AND(TONGHOP!K1063="KTHP",OR(TONGHOP!L1063="LT",TONGHOP!L1063="TN"),AND(TONGHOP!O1063&gt;90,TONGHOP!O1063&lt;=120)),TONGHOP!Q1063,"")</f>
        <v/>
      </c>
      <c r="E1063" s="1" t="str">
        <f>IF(AND(TONGHOP!K1063="KTHP",OR(TONGHOP!L1063="LT",TONGHOP!L1063="TN"),AND(TONGHOP!O1063&gt;90,TONGHOP!O1063&lt;=120)),TONGHOP!R1063,"")</f>
        <v/>
      </c>
      <c r="F1063" s="1" t="str">
        <f t="shared" si="65"/>
        <v/>
      </c>
      <c r="G1063" s="1" t="str">
        <f>IF(AND(TONGHOP!K1063="KTHP",OR(TONGHOP!L1063="LT",TONGHOP!L1063="TN"),AND(TONGHOP!O1063&gt;120,TONGHOP!O1063&lt;=150)),TONGHOP!Q1063,"")</f>
        <v/>
      </c>
      <c r="H1063" s="1" t="str">
        <f>IF(AND(TONGHOP!K1063="KTHP",OR(TONGHOP!L1063="LT",TONGHOP!L1063="TN"),AND(TONGHOP!O1063&gt;120,TONGHOP!O1063&lt;=150)),TONGHOP!R1063,"")</f>
        <v/>
      </c>
      <c r="I1063" s="1" t="str">
        <f t="shared" si="66"/>
        <v/>
      </c>
      <c r="J1063" s="1" t="str">
        <f>IF(AND(TONGHOP!K1063="KTHP",OR(TONGHOP!L1063="LT",TONGHOP!L1063="TN"),TONGHOP!O1063&gt;150),TONGHOP!Q1063,"")</f>
        <v/>
      </c>
      <c r="K1063" s="1" t="str">
        <f>IF(AND(TONGHOP!K1063="KTHP",OR(TONGHOP!L1063="LT",TONGHOP!L1063="TN"),TONGHOP!O1063&gt;150),TONGHOP!R1063,"")</f>
        <v/>
      </c>
      <c r="L1063" s="1" t="str">
        <f t="shared" si="67"/>
        <v/>
      </c>
    </row>
    <row r="1064" spans="1:12">
      <c r="A1064" s="1" t="str">
        <f>IF(AND(TONGHOP!K1064="KTHP",OR(TONGHOP!L1064="LT",TONGHOP!L1064="TN"),TONGHOP!O1064&lt;=90),TONGHOP!Q1064,"")</f>
        <v/>
      </c>
      <c r="B1064" s="1" t="str">
        <f>IF(AND(TONGHOP!K1064="KTHP",OR(TONGHOP!L1064="LT",TONGHOP!L1064="TN"),TONGHOP!O1064&lt;=90),TONGHOP!R1064,"")</f>
        <v/>
      </c>
      <c r="C1064" s="1" t="str">
        <f t="shared" si="64"/>
        <v/>
      </c>
      <c r="D1064" s="1" t="str">
        <f>IF(AND(TONGHOP!K1064="KTHP",OR(TONGHOP!L1064="LT",TONGHOP!L1064="TN"),AND(TONGHOP!O1064&gt;90,TONGHOP!O1064&lt;=120)),TONGHOP!Q1064,"")</f>
        <v/>
      </c>
      <c r="E1064" s="1" t="str">
        <f>IF(AND(TONGHOP!K1064="KTHP",OR(TONGHOP!L1064="LT",TONGHOP!L1064="TN"),AND(TONGHOP!O1064&gt;90,TONGHOP!O1064&lt;=120)),TONGHOP!R1064,"")</f>
        <v/>
      </c>
      <c r="F1064" s="1" t="str">
        <f t="shared" si="65"/>
        <v/>
      </c>
      <c r="G1064" s="1" t="str">
        <f>IF(AND(TONGHOP!K1064="KTHP",OR(TONGHOP!L1064="LT",TONGHOP!L1064="TN"),AND(TONGHOP!O1064&gt;120,TONGHOP!O1064&lt;=150)),TONGHOP!Q1064,"")</f>
        <v/>
      </c>
      <c r="H1064" s="1" t="str">
        <f>IF(AND(TONGHOP!K1064="KTHP",OR(TONGHOP!L1064="LT",TONGHOP!L1064="TN"),AND(TONGHOP!O1064&gt;120,TONGHOP!O1064&lt;=150)),TONGHOP!R1064,"")</f>
        <v/>
      </c>
      <c r="I1064" s="1" t="str">
        <f t="shared" si="66"/>
        <v/>
      </c>
      <c r="J1064" s="1" t="str">
        <f>IF(AND(TONGHOP!K1064="KTHP",OR(TONGHOP!L1064="LT",TONGHOP!L1064="TN"),TONGHOP!O1064&gt;150),TONGHOP!Q1064,"")</f>
        <v/>
      </c>
      <c r="K1064" s="1" t="str">
        <f>IF(AND(TONGHOP!K1064="KTHP",OR(TONGHOP!L1064="LT",TONGHOP!L1064="TN"),TONGHOP!O1064&gt;150),TONGHOP!R1064,"")</f>
        <v/>
      </c>
      <c r="L1064" s="1" t="str">
        <f t="shared" si="67"/>
        <v/>
      </c>
    </row>
    <row r="1065" spans="1:12">
      <c r="A1065" s="1" t="str">
        <f>IF(AND(TONGHOP!K1065="KTHP",OR(TONGHOP!L1065="LT",TONGHOP!L1065="TN"),TONGHOP!O1065&lt;=90),TONGHOP!Q1065,"")</f>
        <v/>
      </c>
      <c r="B1065" s="1" t="str">
        <f>IF(AND(TONGHOP!K1065="KTHP",OR(TONGHOP!L1065="LT",TONGHOP!L1065="TN"),TONGHOP!O1065&lt;=90),TONGHOP!R1065,"")</f>
        <v/>
      </c>
      <c r="C1065" s="1" t="str">
        <f t="shared" si="64"/>
        <v/>
      </c>
      <c r="D1065" s="1" t="str">
        <f>IF(AND(TONGHOP!K1065="KTHP",OR(TONGHOP!L1065="LT",TONGHOP!L1065="TN"),AND(TONGHOP!O1065&gt;90,TONGHOP!O1065&lt;=120)),TONGHOP!Q1065,"")</f>
        <v/>
      </c>
      <c r="E1065" s="1" t="str">
        <f>IF(AND(TONGHOP!K1065="KTHP",OR(TONGHOP!L1065="LT",TONGHOP!L1065="TN"),AND(TONGHOP!O1065&gt;90,TONGHOP!O1065&lt;=120)),TONGHOP!R1065,"")</f>
        <v/>
      </c>
      <c r="F1065" s="1" t="str">
        <f t="shared" si="65"/>
        <v/>
      </c>
      <c r="G1065" s="1" t="str">
        <f>IF(AND(TONGHOP!K1065="KTHP",OR(TONGHOP!L1065="LT",TONGHOP!L1065="TN"),AND(TONGHOP!O1065&gt;120,TONGHOP!O1065&lt;=150)),TONGHOP!Q1065,"")</f>
        <v/>
      </c>
      <c r="H1065" s="1" t="str">
        <f>IF(AND(TONGHOP!K1065="KTHP",OR(TONGHOP!L1065="LT",TONGHOP!L1065="TN"),AND(TONGHOP!O1065&gt;120,TONGHOP!O1065&lt;=150)),TONGHOP!R1065,"")</f>
        <v/>
      </c>
      <c r="I1065" s="1" t="str">
        <f t="shared" si="66"/>
        <v/>
      </c>
      <c r="J1065" s="1" t="str">
        <f>IF(AND(TONGHOP!K1065="KTHP",OR(TONGHOP!L1065="LT",TONGHOP!L1065="TN"),TONGHOP!O1065&gt;150),TONGHOP!Q1065,"")</f>
        <v/>
      </c>
      <c r="K1065" s="1" t="str">
        <f>IF(AND(TONGHOP!K1065="KTHP",OR(TONGHOP!L1065="LT",TONGHOP!L1065="TN"),TONGHOP!O1065&gt;150),TONGHOP!R1065,"")</f>
        <v/>
      </c>
      <c r="L1065" s="1" t="str">
        <f t="shared" si="67"/>
        <v/>
      </c>
    </row>
    <row r="1066" spans="1:12">
      <c r="A1066" s="1" t="str">
        <f>IF(AND(TONGHOP!K1066="KTHP",OR(TONGHOP!L1066="LT",TONGHOP!L1066="TN"),TONGHOP!O1066&lt;=90),TONGHOP!Q1066,"")</f>
        <v/>
      </c>
      <c r="B1066" s="1" t="str">
        <f>IF(AND(TONGHOP!K1066="KTHP",OR(TONGHOP!L1066="LT",TONGHOP!L1066="TN"),TONGHOP!O1066&lt;=90),TONGHOP!R1066,"")</f>
        <v/>
      </c>
      <c r="C1066" s="1" t="str">
        <f t="shared" si="64"/>
        <v/>
      </c>
      <c r="D1066" s="1" t="str">
        <f>IF(AND(TONGHOP!K1066="KTHP",OR(TONGHOP!L1066="LT",TONGHOP!L1066="TN"),AND(TONGHOP!O1066&gt;90,TONGHOP!O1066&lt;=120)),TONGHOP!Q1066,"")</f>
        <v/>
      </c>
      <c r="E1066" s="1" t="str">
        <f>IF(AND(TONGHOP!K1066="KTHP",OR(TONGHOP!L1066="LT",TONGHOP!L1066="TN"),AND(TONGHOP!O1066&gt;90,TONGHOP!O1066&lt;=120)),TONGHOP!R1066,"")</f>
        <v/>
      </c>
      <c r="F1066" s="1" t="str">
        <f t="shared" si="65"/>
        <v/>
      </c>
      <c r="G1066" s="1" t="str">
        <f>IF(AND(TONGHOP!K1066="KTHP",OR(TONGHOP!L1066="LT",TONGHOP!L1066="TN"),AND(TONGHOP!O1066&gt;120,TONGHOP!O1066&lt;=150)),TONGHOP!Q1066,"")</f>
        <v/>
      </c>
      <c r="H1066" s="1" t="str">
        <f>IF(AND(TONGHOP!K1066="KTHP",OR(TONGHOP!L1066="LT",TONGHOP!L1066="TN"),AND(TONGHOP!O1066&gt;120,TONGHOP!O1066&lt;=150)),TONGHOP!R1066,"")</f>
        <v/>
      </c>
      <c r="I1066" s="1" t="str">
        <f t="shared" si="66"/>
        <v/>
      </c>
      <c r="J1066" s="1" t="str">
        <f>IF(AND(TONGHOP!K1066="KTHP",OR(TONGHOP!L1066="LT",TONGHOP!L1066="TN"),TONGHOP!O1066&gt;150),TONGHOP!Q1066,"")</f>
        <v/>
      </c>
      <c r="K1066" s="1" t="str">
        <f>IF(AND(TONGHOP!K1066="KTHP",OR(TONGHOP!L1066="LT",TONGHOP!L1066="TN"),TONGHOP!O1066&gt;150),TONGHOP!R1066,"")</f>
        <v/>
      </c>
      <c r="L1066" s="1" t="str">
        <f t="shared" si="67"/>
        <v/>
      </c>
    </row>
    <row r="1067" spans="1:12">
      <c r="A1067" s="1" t="str">
        <f>IF(AND(TONGHOP!K1067="KTHP",OR(TONGHOP!L1067="LT",TONGHOP!L1067="TN"),TONGHOP!O1067&lt;=90),TONGHOP!Q1067,"")</f>
        <v/>
      </c>
      <c r="B1067" s="1" t="str">
        <f>IF(AND(TONGHOP!K1067="KTHP",OR(TONGHOP!L1067="LT",TONGHOP!L1067="TN"),TONGHOP!O1067&lt;=90),TONGHOP!R1067,"")</f>
        <v/>
      </c>
      <c r="C1067" s="1" t="str">
        <f t="shared" si="64"/>
        <v/>
      </c>
      <c r="D1067" s="1" t="str">
        <f>IF(AND(TONGHOP!K1067="KTHP",OR(TONGHOP!L1067="LT",TONGHOP!L1067="TN"),AND(TONGHOP!O1067&gt;90,TONGHOP!O1067&lt;=120)),TONGHOP!Q1067,"")</f>
        <v/>
      </c>
      <c r="E1067" s="1" t="str">
        <f>IF(AND(TONGHOP!K1067="KTHP",OR(TONGHOP!L1067="LT",TONGHOP!L1067="TN"),AND(TONGHOP!O1067&gt;90,TONGHOP!O1067&lt;=120)),TONGHOP!R1067,"")</f>
        <v/>
      </c>
      <c r="F1067" s="1" t="str">
        <f t="shared" si="65"/>
        <v/>
      </c>
      <c r="G1067" s="1" t="str">
        <f>IF(AND(TONGHOP!K1067="KTHP",OR(TONGHOP!L1067="LT",TONGHOP!L1067="TN"),AND(TONGHOP!O1067&gt;120,TONGHOP!O1067&lt;=150)),TONGHOP!Q1067,"")</f>
        <v/>
      </c>
      <c r="H1067" s="1" t="str">
        <f>IF(AND(TONGHOP!K1067="KTHP",OR(TONGHOP!L1067="LT",TONGHOP!L1067="TN"),AND(TONGHOP!O1067&gt;120,TONGHOP!O1067&lt;=150)),TONGHOP!R1067,"")</f>
        <v/>
      </c>
      <c r="I1067" s="1" t="str">
        <f t="shared" si="66"/>
        <v/>
      </c>
      <c r="J1067" s="1" t="str">
        <f>IF(AND(TONGHOP!K1067="KTHP",OR(TONGHOP!L1067="LT",TONGHOP!L1067="TN"),TONGHOP!O1067&gt;150),TONGHOP!Q1067,"")</f>
        <v/>
      </c>
      <c r="K1067" s="1" t="str">
        <f>IF(AND(TONGHOP!K1067="KTHP",OR(TONGHOP!L1067="LT",TONGHOP!L1067="TN"),TONGHOP!O1067&gt;150),TONGHOP!R1067,"")</f>
        <v/>
      </c>
      <c r="L1067" s="1" t="str">
        <f t="shared" si="67"/>
        <v/>
      </c>
    </row>
    <row r="1068" spans="1:12">
      <c r="A1068" s="1" t="str">
        <f>IF(AND(TONGHOP!K1068="KTHP",OR(TONGHOP!L1068="LT",TONGHOP!L1068="TN"),TONGHOP!O1068&lt;=90),TONGHOP!Q1068,"")</f>
        <v/>
      </c>
      <c r="B1068" s="1" t="str">
        <f>IF(AND(TONGHOP!K1068="KTHP",OR(TONGHOP!L1068="LT",TONGHOP!L1068="TN"),TONGHOP!O1068&lt;=90),TONGHOP!R1068,"")</f>
        <v/>
      </c>
      <c r="C1068" s="1" t="str">
        <f t="shared" si="64"/>
        <v/>
      </c>
      <c r="D1068" s="1" t="str">
        <f>IF(AND(TONGHOP!K1068="KTHP",OR(TONGHOP!L1068="LT",TONGHOP!L1068="TN"),AND(TONGHOP!O1068&gt;90,TONGHOP!O1068&lt;=120)),TONGHOP!Q1068,"")</f>
        <v/>
      </c>
      <c r="E1068" s="1" t="str">
        <f>IF(AND(TONGHOP!K1068="KTHP",OR(TONGHOP!L1068="LT",TONGHOP!L1068="TN"),AND(TONGHOP!O1068&gt;90,TONGHOP!O1068&lt;=120)),TONGHOP!R1068,"")</f>
        <v/>
      </c>
      <c r="F1068" s="1" t="str">
        <f t="shared" si="65"/>
        <v/>
      </c>
      <c r="G1068" s="1" t="str">
        <f>IF(AND(TONGHOP!K1068="KTHP",OR(TONGHOP!L1068="LT",TONGHOP!L1068="TN"),AND(TONGHOP!O1068&gt;120,TONGHOP!O1068&lt;=150)),TONGHOP!Q1068,"")</f>
        <v/>
      </c>
      <c r="H1068" s="1" t="str">
        <f>IF(AND(TONGHOP!K1068="KTHP",OR(TONGHOP!L1068="LT",TONGHOP!L1068="TN"),AND(TONGHOP!O1068&gt;120,TONGHOP!O1068&lt;=150)),TONGHOP!R1068,"")</f>
        <v/>
      </c>
      <c r="I1068" s="1" t="str">
        <f t="shared" si="66"/>
        <v/>
      </c>
      <c r="J1068" s="1" t="str">
        <f>IF(AND(TONGHOP!K1068="KTHP",OR(TONGHOP!L1068="LT",TONGHOP!L1068="TN"),TONGHOP!O1068&gt;150),TONGHOP!Q1068,"")</f>
        <v/>
      </c>
      <c r="K1068" s="1" t="str">
        <f>IF(AND(TONGHOP!K1068="KTHP",OR(TONGHOP!L1068="LT",TONGHOP!L1068="TN"),TONGHOP!O1068&gt;150),TONGHOP!R1068,"")</f>
        <v/>
      </c>
      <c r="L1068" s="1" t="str">
        <f t="shared" si="67"/>
        <v/>
      </c>
    </row>
    <row r="1069" spans="1:12">
      <c r="A1069" s="1" t="str">
        <f>IF(AND(TONGHOP!K1069="KTHP",OR(TONGHOP!L1069="LT",TONGHOP!L1069="TN"),TONGHOP!O1069&lt;=90),TONGHOP!Q1069,"")</f>
        <v/>
      </c>
      <c r="B1069" s="1" t="str">
        <f>IF(AND(TONGHOP!K1069="KTHP",OR(TONGHOP!L1069="LT",TONGHOP!L1069="TN"),TONGHOP!O1069&lt;=90),TONGHOP!R1069,"")</f>
        <v/>
      </c>
      <c r="C1069" s="1" t="str">
        <f t="shared" si="64"/>
        <v/>
      </c>
      <c r="D1069" s="1" t="str">
        <f>IF(AND(TONGHOP!K1069="KTHP",OR(TONGHOP!L1069="LT",TONGHOP!L1069="TN"),AND(TONGHOP!O1069&gt;90,TONGHOP!O1069&lt;=120)),TONGHOP!Q1069,"")</f>
        <v/>
      </c>
      <c r="E1069" s="1" t="str">
        <f>IF(AND(TONGHOP!K1069="KTHP",OR(TONGHOP!L1069="LT",TONGHOP!L1069="TN"),AND(TONGHOP!O1069&gt;90,TONGHOP!O1069&lt;=120)),TONGHOP!R1069,"")</f>
        <v/>
      </c>
      <c r="F1069" s="1" t="str">
        <f t="shared" si="65"/>
        <v/>
      </c>
      <c r="G1069" s="1" t="str">
        <f>IF(AND(TONGHOP!K1069="KTHP",OR(TONGHOP!L1069="LT",TONGHOP!L1069="TN"),AND(TONGHOP!O1069&gt;120,TONGHOP!O1069&lt;=150)),TONGHOP!Q1069,"")</f>
        <v/>
      </c>
      <c r="H1069" s="1" t="str">
        <f>IF(AND(TONGHOP!K1069="KTHP",OR(TONGHOP!L1069="LT",TONGHOP!L1069="TN"),AND(TONGHOP!O1069&gt;120,TONGHOP!O1069&lt;=150)),TONGHOP!R1069,"")</f>
        <v/>
      </c>
      <c r="I1069" s="1" t="str">
        <f t="shared" si="66"/>
        <v/>
      </c>
      <c r="J1069" s="1" t="str">
        <f>IF(AND(TONGHOP!K1069="KTHP",OR(TONGHOP!L1069="LT",TONGHOP!L1069="TN"),TONGHOP!O1069&gt;150),TONGHOP!Q1069,"")</f>
        <v/>
      </c>
      <c r="K1069" s="1" t="str">
        <f>IF(AND(TONGHOP!K1069="KTHP",OR(TONGHOP!L1069="LT",TONGHOP!L1069="TN"),TONGHOP!O1069&gt;150),TONGHOP!R1069,"")</f>
        <v/>
      </c>
      <c r="L1069" s="1" t="str">
        <f t="shared" si="67"/>
        <v/>
      </c>
    </row>
    <row r="1070" spans="1:12">
      <c r="A1070" s="1" t="str">
        <f>IF(AND(TONGHOP!K1070="KTHP",OR(TONGHOP!L1070="LT",TONGHOP!L1070="TN"),TONGHOP!O1070&lt;=90),TONGHOP!Q1070,"")</f>
        <v/>
      </c>
      <c r="B1070" s="1" t="str">
        <f>IF(AND(TONGHOP!K1070="KTHP",OR(TONGHOP!L1070="LT",TONGHOP!L1070="TN"),TONGHOP!O1070&lt;=90),TONGHOP!R1070,"")</f>
        <v/>
      </c>
      <c r="C1070" s="1" t="str">
        <f t="shared" si="64"/>
        <v/>
      </c>
      <c r="D1070" s="1" t="str">
        <f>IF(AND(TONGHOP!K1070="KTHP",OR(TONGHOP!L1070="LT",TONGHOP!L1070="TN"),AND(TONGHOP!O1070&gt;90,TONGHOP!O1070&lt;=120)),TONGHOP!Q1070,"")</f>
        <v/>
      </c>
      <c r="E1070" s="1" t="str">
        <f>IF(AND(TONGHOP!K1070="KTHP",OR(TONGHOP!L1070="LT",TONGHOP!L1070="TN"),AND(TONGHOP!O1070&gt;90,TONGHOP!O1070&lt;=120)),TONGHOP!R1070,"")</f>
        <v/>
      </c>
      <c r="F1070" s="1" t="str">
        <f t="shared" si="65"/>
        <v/>
      </c>
      <c r="G1070" s="1" t="str">
        <f>IF(AND(TONGHOP!K1070="KTHP",OR(TONGHOP!L1070="LT",TONGHOP!L1070="TN"),AND(TONGHOP!O1070&gt;120,TONGHOP!O1070&lt;=150)),TONGHOP!Q1070,"")</f>
        <v/>
      </c>
      <c r="H1070" s="1" t="str">
        <f>IF(AND(TONGHOP!K1070="KTHP",OR(TONGHOP!L1070="LT",TONGHOP!L1070="TN"),AND(TONGHOP!O1070&gt;120,TONGHOP!O1070&lt;=150)),TONGHOP!R1070,"")</f>
        <v/>
      </c>
      <c r="I1070" s="1" t="str">
        <f t="shared" si="66"/>
        <v/>
      </c>
      <c r="J1070" s="1" t="str">
        <f>IF(AND(TONGHOP!K1070="KTHP",OR(TONGHOP!L1070="LT",TONGHOP!L1070="TN"),TONGHOP!O1070&gt;150),TONGHOP!Q1070,"")</f>
        <v/>
      </c>
      <c r="K1070" s="1" t="str">
        <f>IF(AND(TONGHOP!K1070="KTHP",OR(TONGHOP!L1070="LT",TONGHOP!L1070="TN"),TONGHOP!O1070&gt;150),TONGHOP!R1070,"")</f>
        <v/>
      </c>
      <c r="L1070" s="1" t="str">
        <f t="shared" si="67"/>
        <v/>
      </c>
    </row>
    <row r="1071" spans="1:12">
      <c r="A1071" s="1" t="str">
        <f>IF(AND(TONGHOP!K1071="KTHP",OR(TONGHOP!L1071="LT",TONGHOP!L1071="TN"),TONGHOP!O1071&lt;=90),TONGHOP!Q1071,"")</f>
        <v/>
      </c>
      <c r="B1071" s="1" t="str">
        <f>IF(AND(TONGHOP!K1071="KTHP",OR(TONGHOP!L1071="LT",TONGHOP!L1071="TN"),TONGHOP!O1071&lt;=90),TONGHOP!R1071,"")</f>
        <v/>
      </c>
      <c r="C1071" s="1" t="str">
        <f t="shared" si="64"/>
        <v/>
      </c>
      <c r="D1071" s="1" t="str">
        <f>IF(AND(TONGHOP!K1071="KTHP",OR(TONGHOP!L1071="LT",TONGHOP!L1071="TN"),AND(TONGHOP!O1071&gt;90,TONGHOP!O1071&lt;=120)),TONGHOP!Q1071,"")</f>
        <v/>
      </c>
      <c r="E1071" s="1" t="str">
        <f>IF(AND(TONGHOP!K1071="KTHP",OR(TONGHOP!L1071="LT",TONGHOP!L1071="TN"),AND(TONGHOP!O1071&gt;90,TONGHOP!O1071&lt;=120)),TONGHOP!R1071,"")</f>
        <v/>
      </c>
      <c r="F1071" s="1" t="str">
        <f t="shared" si="65"/>
        <v/>
      </c>
      <c r="G1071" s="1" t="str">
        <f>IF(AND(TONGHOP!K1071="KTHP",OR(TONGHOP!L1071="LT",TONGHOP!L1071="TN"),AND(TONGHOP!O1071&gt;120,TONGHOP!O1071&lt;=150)),TONGHOP!Q1071,"")</f>
        <v/>
      </c>
      <c r="H1071" s="1" t="str">
        <f>IF(AND(TONGHOP!K1071="KTHP",OR(TONGHOP!L1071="LT",TONGHOP!L1071="TN"),AND(TONGHOP!O1071&gt;120,TONGHOP!O1071&lt;=150)),TONGHOP!R1071,"")</f>
        <v/>
      </c>
      <c r="I1071" s="1" t="str">
        <f t="shared" si="66"/>
        <v/>
      </c>
      <c r="J1071" s="1" t="str">
        <f>IF(AND(TONGHOP!K1071="KTHP",OR(TONGHOP!L1071="LT",TONGHOP!L1071="TN"),TONGHOP!O1071&gt;150),TONGHOP!Q1071,"")</f>
        <v/>
      </c>
      <c r="K1071" s="1" t="str">
        <f>IF(AND(TONGHOP!K1071="KTHP",OR(TONGHOP!L1071="LT",TONGHOP!L1071="TN"),TONGHOP!O1071&gt;150),TONGHOP!R1071,"")</f>
        <v/>
      </c>
      <c r="L1071" s="1" t="str">
        <f t="shared" si="67"/>
        <v/>
      </c>
    </row>
    <row r="1072" spans="1:12">
      <c r="A1072" s="1" t="str">
        <f>IF(AND(TONGHOP!K1072="KTHP",OR(TONGHOP!L1072="LT",TONGHOP!L1072="TN"),TONGHOP!O1072&lt;=90),TONGHOP!Q1072,"")</f>
        <v/>
      </c>
      <c r="B1072" s="1" t="str">
        <f>IF(AND(TONGHOP!K1072="KTHP",OR(TONGHOP!L1072="LT",TONGHOP!L1072="TN"),TONGHOP!O1072&lt;=90),TONGHOP!R1072,"")</f>
        <v/>
      </c>
      <c r="C1072" s="1" t="str">
        <f t="shared" si="64"/>
        <v/>
      </c>
      <c r="D1072" s="1" t="str">
        <f>IF(AND(TONGHOP!K1072="KTHP",OR(TONGHOP!L1072="LT",TONGHOP!L1072="TN"),AND(TONGHOP!O1072&gt;90,TONGHOP!O1072&lt;=120)),TONGHOP!Q1072,"")</f>
        <v/>
      </c>
      <c r="E1072" s="1" t="str">
        <f>IF(AND(TONGHOP!K1072="KTHP",OR(TONGHOP!L1072="LT",TONGHOP!L1072="TN"),AND(TONGHOP!O1072&gt;90,TONGHOP!O1072&lt;=120)),TONGHOP!R1072,"")</f>
        <v/>
      </c>
      <c r="F1072" s="1" t="str">
        <f t="shared" si="65"/>
        <v/>
      </c>
      <c r="G1072" s="1" t="str">
        <f>IF(AND(TONGHOP!K1072="KTHP",OR(TONGHOP!L1072="LT",TONGHOP!L1072="TN"),AND(TONGHOP!O1072&gt;120,TONGHOP!O1072&lt;=150)),TONGHOP!Q1072,"")</f>
        <v/>
      </c>
      <c r="H1072" s="1" t="str">
        <f>IF(AND(TONGHOP!K1072="KTHP",OR(TONGHOP!L1072="LT",TONGHOP!L1072="TN"),AND(TONGHOP!O1072&gt;120,TONGHOP!O1072&lt;=150)),TONGHOP!R1072,"")</f>
        <v/>
      </c>
      <c r="I1072" s="1" t="str">
        <f t="shared" si="66"/>
        <v/>
      </c>
      <c r="J1072" s="1" t="str">
        <f>IF(AND(TONGHOP!K1072="KTHP",OR(TONGHOP!L1072="LT",TONGHOP!L1072="TN"),TONGHOP!O1072&gt;150),TONGHOP!Q1072,"")</f>
        <v/>
      </c>
      <c r="K1072" s="1" t="str">
        <f>IF(AND(TONGHOP!K1072="KTHP",OR(TONGHOP!L1072="LT",TONGHOP!L1072="TN"),TONGHOP!O1072&gt;150),TONGHOP!R1072,"")</f>
        <v/>
      </c>
      <c r="L1072" s="1" t="str">
        <f t="shared" si="67"/>
        <v/>
      </c>
    </row>
    <row r="1073" spans="1:12">
      <c r="A1073" s="1" t="str">
        <f>IF(AND(TONGHOP!K1073="KTHP",OR(TONGHOP!L1073="LT",TONGHOP!L1073="TN"),TONGHOP!O1073&lt;=90),TONGHOP!Q1073,"")</f>
        <v/>
      </c>
      <c r="B1073" s="1" t="str">
        <f>IF(AND(TONGHOP!K1073="KTHP",OR(TONGHOP!L1073="LT",TONGHOP!L1073="TN"),TONGHOP!O1073&lt;=90),TONGHOP!R1073,"")</f>
        <v/>
      </c>
      <c r="C1073" s="1" t="str">
        <f t="shared" si="64"/>
        <v/>
      </c>
      <c r="D1073" s="1" t="str">
        <f>IF(AND(TONGHOP!K1073="KTHP",OR(TONGHOP!L1073="LT",TONGHOP!L1073="TN"),AND(TONGHOP!O1073&gt;90,TONGHOP!O1073&lt;=120)),TONGHOP!Q1073,"")</f>
        <v/>
      </c>
      <c r="E1073" s="1" t="str">
        <f>IF(AND(TONGHOP!K1073="KTHP",OR(TONGHOP!L1073="LT",TONGHOP!L1073="TN"),AND(TONGHOP!O1073&gt;90,TONGHOP!O1073&lt;=120)),TONGHOP!R1073,"")</f>
        <v/>
      </c>
      <c r="F1073" s="1" t="str">
        <f t="shared" si="65"/>
        <v/>
      </c>
      <c r="G1073" s="1" t="str">
        <f>IF(AND(TONGHOP!K1073="KTHP",OR(TONGHOP!L1073="LT",TONGHOP!L1073="TN"),AND(TONGHOP!O1073&gt;120,TONGHOP!O1073&lt;=150)),TONGHOP!Q1073,"")</f>
        <v/>
      </c>
      <c r="H1073" s="1" t="str">
        <f>IF(AND(TONGHOP!K1073="KTHP",OR(TONGHOP!L1073="LT",TONGHOP!L1073="TN"),AND(TONGHOP!O1073&gt;120,TONGHOP!O1073&lt;=150)),TONGHOP!R1073,"")</f>
        <v/>
      </c>
      <c r="I1073" s="1" t="str">
        <f t="shared" si="66"/>
        <v/>
      </c>
      <c r="J1073" s="1" t="str">
        <f>IF(AND(TONGHOP!K1073="KTHP",OR(TONGHOP!L1073="LT",TONGHOP!L1073="TN"),TONGHOP!O1073&gt;150),TONGHOP!Q1073,"")</f>
        <v/>
      </c>
      <c r="K1073" s="1" t="str">
        <f>IF(AND(TONGHOP!K1073="KTHP",OR(TONGHOP!L1073="LT",TONGHOP!L1073="TN"),TONGHOP!O1073&gt;150),TONGHOP!R1073,"")</f>
        <v/>
      </c>
      <c r="L1073" s="1" t="str">
        <f t="shared" si="67"/>
        <v/>
      </c>
    </row>
    <row r="1074" spans="1:12">
      <c r="A1074" s="1" t="str">
        <f>IF(AND(TONGHOP!K1074="KTHP",OR(TONGHOP!L1074="LT",TONGHOP!L1074="TN"),TONGHOP!O1074&lt;=90),TONGHOP!Q1074,"")</f>
        <v/>
      </c>
      <c r="B1074" s="1" t="str">
        <f>IF(AND(TONGHOP!K1074="KTHP",OR(TONGHOP!L1074="LT",TONGHOP!L1074="TN"),TONGHOP!O1074&lt;=90),TONGHOP!R1074,"")</f>
        <v/>
      </c>
      <c r="C1074" s="1" t="str">
        <f t="shared" si="64"/>
        <v/>
      </c>
      <c r="D1074" s="1" t="str">
        <f>IF(AND(TONGHOP!K1074="KTHP",OR(TONGHOP!L1074="LT",TONGHOP!L1074="TN"),AND(TONGHOP!O1074&gt;90,TONGHOP!O1074&lt;=120)),TONGHOP!Q1074,"")</f>
        <v/>
      </c>
      <c r="E1074" s="1" t="str">
        <f>IF(AND(TONGHOP!K1074="KTHP",OR(TONGHOP!L1074="LT",TONGHOP!L1074="TN"),AND(TONGHOP!O1074&gt;90,TONGHOP!O1074&lt;=120)),TONGHOP!R1074,"")</f>
        <v/>
      </c>
      <c r="F1074" s="1" t="str">
        <f t="shared" si="65"/>
        <v/>
      </c>
      <c r="G1074" s="1" t="str">
        <f>IF(AND(TONGHOP!K1074="KTHP",OR(TONGHOP!L1074="LT",TONGHOP!L1074="TN"),AND(TONGHOP!O1074&gt;120,TONGHOP!O1074&lt;=150)),TONGHOP!Q1074,"")</f>
        <v/>
      </c>
      <c r="H1074" s="1" t="str">
        <f>IF(AND(TONGHOP!K1074="KTHP",OR(TONGHOP!L1074="LT",TONGHOP!L1074="TN"),AND(TONGHOP!O1074&gt;120,TONGHOP!O1074&lt;=150)),TONGHOP!R1074,"")</f>
        <v/>
      </c>
      <c r="I1074" s="1" t="str">
        <f t="shared" si="66"/>
        <v/>
      </c>
      <c r="J1074" s="1" t="str">
        <f>IF(AND(TONGHOP!K1074="KTHP",OR(TONGHOP!L1074="LT",TONGHOP!L1074="TN"),TONGHOP!O1074&gt;150),TONGHOP!Q1074,"")</f>
        <v/>
      </c>
      <c r="K1074" s="1" t="str">
        <f>IF(AND(TONGHOP!K1074="KTHP",OR(TONGHOP!L1074="LT",TONGHOP!L1074="TN"),TONGHOP!O1074&gt;150),TONGHOP!R1074,"")</f>
        <v/>
      </c>
      <c r="L1074" s="1" t="str">
        <f t="shared" si="67"/>
        <v/>
      </c>
    </row>
    <row r="1075" spans="1:12">
      <c r="A1075" s="1" t="str">
        <f>IF(AND(TONGHOP!K1075="KTHP",OR(TONGHOP!L1075="LT",TONGHOP!L1075="TN"),TONGHOP!O1075&lt;=90),TONGHOP!Q1075,"")</f>
        <v/>
      </c>
      <c r="B1075" s="1" t="str">
        <f>IF(AND(TONGHOP!K1075="KTHP",OR(TONGHOP!L1075="LT",TONGHOP!L1075="TN"),TONGHOP!O1075&lt;=90),TONGHOP!R1075,"")</f>
        <v/>
      </c>
      <c r="C1075" s="1" t="str">
        <f t="shared" si="64"/>
        <v/>
      </c>
      <c r="D1075" s="1" t="str">
        <f>IF(AND(TONGHOP!K1075="KTHP",OR(TONGHOP!L1075="LT",TONGHOP!L1075="TN"),AND(TONGHOP!O1075&gt;90,TONGHOP!O1075&lt;=120)),TONGHOP!Q1075,"")</f>
        <v/>
      </c>
      <c r="E1075" s="1" t="str">
        <f>IF(AND(TONGHOP!K1075="KTHP",OR(TONGHOP!L1075="LT",TONGHOP!L1075="TN"),AND(TONGHOP!O1075&gt;90,TONGHOP!O1075&lt;=120)),TONGHOP!R1075,"")</f>
        <v/>
      </c>
      <c r="F1075" s="1" t="str">
        <f t="shared" si="65"/>
        <v/>
      </c>
      <c r="G1075" s="1" t="str">
        <f>IF(AND(TONGHOP!K1075="KTHP",OR(TONGHOP!L1075="LT",TONGHOP!L1075="TN"),AND(TONGHOP!O1075&gt;120,TONGHOP!O1075&lt;=150)),TONGHOP!Q1075,"")</f>
        <v/>
      </c>
      <c r="H1075" s="1" t="str">
        <f>IF(AND(TONGHOP!K1075="KTHP",OR(TONGHOP!L1075="LT",TONGHOP!L1075="TN"),AND(TONGHOP!O1075&gt;120,TONGHOP!O1075&lt;=150)),TONGHOP!R1075,"")</f>
        <v/>
      </c>
      <c r="I1075" s="1" t="str">
        <f t="shared" si="66"/>
        <v/>
      </c>
      <c r="J1075" s="1" t="str">
        <f>IF(AND(TONGHOP!K1075="KTHP",OR(TONGHOP!L1075="LT",TONGHOP!L1075="TN"),TONGHOP!O1075&gt;150),TONGHOP!Q1075,"")</f>
        <v/>
      </c>
      <c r="K1075" s="1" t="str">
        <f>IF(AND(TONGHOP!K1075="KTHP",OR(TONGHOP!L1075="LT",TONGHOP!L1075="TN"),TONGHOP!O1075&gt;150),TONGHOP!R1075,"")</f>
        <v/>
      </c>
      <c r="L1075" s="1" t="str">
        <f t="shared" si="67"/>
        <v/>
      </c>
    </row>
    <row r="1076" spans="1:12">
      <c r="A1076" s="1" t="str">
        <f>IF(AND(TONGHOP!K1076="KTHP",OR(TONGHOP!L1076="LT",TONGHOP!L1076="TN"),TONGHOP!O1076&lt;=90),TONGHOP!Q1076,"")</f>
        <v/>
      </c>
      <c r="B1076" s="1" t="str">
        <f>IF(AND(TONGHOP!K1076="KTHP",OR(TONGHOP!L1076="LT",TONGHOP!L1076="TN"),TONGHOP!O1076&lt;=90),TONGHOP!R1076,"")</f>
        <v/>
      </c>
      <c r="C1076" s="1" t="str">
        <f t="shared" si="64"/>
        <v/>
      </c>
      <c r="D1076" s="1" t="str">
        <f>IF(AND(TONGHOP!K1076="KTHP",OR(TONGHOP!L1076="LT",TONGHOP!L1076="TN"),AND(TONGHOP!O1076&gt;90,TONGHOP!O1076&lt;=120)),TONGHOP!Q1076,"")</f>
        <v/>
      </c>
      <c r="E1076" s="1" t="str">
        <f>IF(AND(TONGHOP!K1076="KTHP",OR(TONGHOP!L1076="LT",TONGHOP!L1076="TN"),AND(TONGHOP!O1076&gt;90,TONGHOP!O1076&lt;=120)),TONGHOP!R1076,"")</f>
        <v/>
      </c>
      <c r="F1076" s="1" t="str">
        <f t="shared" si="65"/>
        <v/>
      </c>
      <c r="G1076" s="1" t="str">
        <f>IF(AND(TONGHOP!K1076="KTHP",OR(TONGHOP!L1076="LT",TONGHOP!L1076="TN"),AND(TONGHOP!O1076&gt;120,TONGHOP!O1076&lt;=150)),TONGHOP!Q1076,"")</f>
        <v/>
      </c>
      <c r="H1076" s="1" t="str">
        <f>IF(AND(TONGHOP!K1076="KTHP",OR(TONGHOP!L1076="LT",TONGHOP!L1076="TN"),AND(TONGHOP!O1076&gt;120,TONGHOP!O1076&lt;=150)),TONGHOP!R1076,"")</f>
        <v/>
      </c>
      <c r="I1076" s="1" t="str">
        <f t="shared" si="66"/>
        <v/>
      </c>
      <c r="J1076" s="1" t="str">
        <f>IF(AND(TONGHOP!K1076="KTHP",OR(TONGHOP!L1076="LT",TONGHOP!L1076="TN"),TONGHOP!O1076&gt;150),TONGHOP!Q1076,"")</f>
        <v/>
      </c>
      <c r="K1076" s="1" t="str">
        <f>IF(AND(TONGHOP!K1076="KTHP",OR(TONGHOP!L1076="LT",TONGHOP!L1076="TN"),TONGHOP!O1076&gt;150),TONGHOP!R1076,"")</f>
        <v/>
      </c>
      <c r="L1076" s="1" t="str">
        <f t="shared" si="67"/>
        <v/>
      </c>
    </row>
    <row r="1077" spans="1:12">
      <c r="A1077" s="1" t="str">
        <f>IF(AND(TONGHOP!K1077="KTHP",OR(TONGHOP!L1077="LT",TONGHOP!L1077="TN"),TONGHOP!O1077&lt;=90),TONGHOP!Q1077,"")</f>
        <v/>
      </c>
      <c r="B1077" s="1" t="str">
        <f>IF(AND(TONGHOP!K1077="KTHP",OR(TONGHOP!L1077="LT",TONGHOP!L1077="TN"),TONGHOP!O1077&lt;=90),TONGHOP!R1077,"")</f>
        <v/>
      </c>
      <c r="C1077" s="1" t="str">
        <f t="shared" si="64"/>
        <v/>
      </c>
      <c r="D1077" s="1" t="str">
        <f>IF(AND(TONGHOP!K1077="KTHP",OR(TONGHOP!L1077="LT",TONGHOP!L1077="TN"),AND(TONGHOP!O1077&gt;90,TONGHOP!O1077&lt;=120)),TONGHOP!Q1077,"")</f>
        <v/>
      </c>
      <c r="E1077" s="1" t="str">
        <f>IF(AND(TONGHOP!K1077="KTHP",OR(TONGHOP!L1077="LT",TONGHOP!L1077="TN"),AND(TONGHOP!O1077&gt;90,TONGHOP!O1077&lt;=120)),TONGHOP!R1077,"")</f>
        <v/>
      </c>
      <c r="F1077" s="1" t="str">
        <f t="shared" si="65"/>
        <v/>
      </c>
      <c r="G1077" s="1" t="str">
        <f>IF(AND(TONGHOP!K1077="KTHP",OR(TONGHOP!L1077="LT",TONGHOP!L1077="TN"),AND(TONGHOP!O1077&gt;120,TONGHOP!O1077&lt;=150)),TONGHOP!Q1077,"")</f>
        <v/>
      </c>
      <c r="H1077" s="1" t="str">
        <f>IF(AND(TONGHOP!K1077="KTHP",OR(TONGHOP!L1077="LT",TONGHOP!L1077="TN"),AND(TONGHOP!O1077&gt;120,TONGHOP!O1077&lt;=150)),TONGHOP!R1077,"")</f>
        <v/>
      </c>
      <c r="I1077" s="1" t="str">
        <f t="shared" si="66"/>
        <v/>
      </c>
      <c r="J1077" s="1" t="str">
        <f>IF(AND(TONGHOP!K1077="KTHP",OR(TONGHOP!L1077="LT",TONGHOP!L1077="TN"),TONGHOP!O1077&gt;150),TONGHOP!Q1077,"")</f>
        <v/>
      </c>
      <c r="K1077" s="1" t="str">
        <f>IF(AND(TONGHOP!K1077="KTHP",OR(TONGHOP!L1077="LT",TONGHOP!L1077="TN"),TONGHOP!O1077&gt;150),TONGHOP!R1077,"")</f>
        <v/>
      </c>
      <c r="L1077" s="1" t="str">
        <f t="shared" si="67"/>
        <v/>
      </c>
    </row>
    <row r="1078" spans="1:12">
      <c r="A1078" s="1" t="str">
        <f>IF(AND(TONGHOP!K1078="KTHP",OR(TONGHOP!L1078="LT",TONGHOP!L1078="TN"),TONGHOP!O1078&lt;=90),TONGHOP!Q1078,"")</f>
        <v/>
      </c>
      <c r="B1078" s="1" t="str">
        <f>IF(AND(TONGHOP!K1078="KTHP",OR(TONGHOP!L1078="LT",TONGHOP!L1078="TN"),TONGHOP!O1078&lt;=90),TONGHOP!R1078,"")</f>
        <v/>
      </c>
      <c r="C1078" s="1" t="str">
        <f t="shared" si="64"/>
        <v/>
      </c>
      <c r="D1078" s="1" t="str">
        <f>IF(AND(TONGHOP!K1078="KTHP",OR(TONGHOP!L1078="LT",TONGHOP!L1078="TN"),AND(TONGHOP!O1078&gt;90,TONGHOP!O1078&lt;=120)),TONGHOP!Q1078,"")</f>
        <v/>
      </c>
      <c r="E1078" s="1" t="str">
        <f>IF(AND(TONGHOP!K1078="KTHP",OR(TONGHOP!L1078="LT",TONGHOP!L1078="TN"),AND(TONGHOP!O1078&gt;90,TONGHOP!O1078&lt;=120)),TONGHOP!R1078,"")</f>
        <v/>
      </c>
      <c r="F1078" s="1" t="str">
        <f t="shared" si="65"/>
        <v/>
      </c>
      <c r="G1078" s="1" t="str">
        <f>IF(AND(TONGHOP!K1078="KTHP",OR(TONGHOP!L1078="LT",TONGHOP!L1078="TN"),AND(TONGHOP!O1078&gt;120,TONGHOP!O1078&lt;=150)),TONGHOP!Q1078,"")</f>
        <v/>
      </c>
      <c r="H1078" s="1" t="str">
        <f>IF(AND(TONGHOP!K1078="KTHP",OR(TONGHOP!L1078="LT",TONGHOP!L1078="TN"),AND(TONGHOP!O1078&gt;120,TONGHOP!O1078&lt;=150)),TONGHOP!R1078,"")</f>
        <v/>
      </c>
      <c r="I1078" s="1" t="str">
        <f t="shared" si="66"/>
        <v/>
      </c>
      <c r="J1078" s="1" t="str">
        <f>IF(AND(TONGHOP!K1078="KTHP",OR(TONGHOP!L1078="LT",TONGHOP!L1078="TN"),TONGHOP!O1078&gt;150),TONGHOP!Q1078,"")</f>
        <v/>
      </c>
      <c r="K1078" s="1" t="str">
        <f>IF(AND(TONGHOP!K1078="KTHP",OR(TONGHOP!L1078="LT",TONGHOP!L1078="TN"),TONGHOP!O1078&gt;150),TONGHOP!R1078,"")</f>
        <v/>
      </c>
      <c r="L1078" s="1" t="str">
        <f t="shared" si="67"/>
        <v/>
      </c>
    </row>
    <row r="1079" spans="1:12">
      <c r="A1079" s="1" t="str">
        <f>IF(AND(TONGHOP!K1079="KTHP",OR(TONGHOP!L1079="LT",TONGHOP!L1079="TN"),TONGHOP!O1079&lt;=90),TONGHOP!Q1079,"")</f>
        <v/>
      </c>
      <c r="B1079" s="1" t="str">
        <f>IF(AND(TONGHOP!K1079="KTHP",OR(TONGHOP!L1079="LT",TONGHOP!L1079="TN"),TONGHOP!O1079&lt;=90),TONGHOP!R1079,"")</f>
        <v/>
      </c>
      <c r="C1079" s="1" t="str">
        <f t="shared" si="64"/>
        <v/>
      </c>
      <c r="D1079" s="1" t="str">
        <f>IF(AND(TONGHOP!K1079="KTHP",OR(TONGHOP!L1079="LT",TONGHOP!L1079="TN"),AND(TONGHOP!O1079&gt;90,TONGHOP!O1079&lt;=120)),TONGHOP!Q1079,"")</f>
        <v/>
      </c>
      <c r="E1079" s="1" t="str">
        <f>IF(AND(TONGHOP!K1079="KTHP",OR(TONGHOP!L1079="LT",TONGHOP!L1079="TN"),AND(TONGHOP!O1079&gt;90,TONGHOP!O1079&lt;=120)),TONGHOP!R1079,"")</f>
        <v/>
      </c>
      <c r="F1079" s="1" t="str">
        <f t="shared" si="65"/>
        <v/>
      </c>
      <c r="G1079" s="1" t="str">
        <f>IF(AND(TONGHOP!K1079="KTHP",OR(TONGHOP!L1079="LT",TONGHOP!L1079="TN"),AND(TONGHOP!O1079&gt;120,TONGHOP!O1079&lt;=150)),TONGHOP!Q1079,"")</f>
        <v/>
      </c>
      <c r="H1079" s="1" t="str">
        <f>IF(AND(TONGHOP!K1079="KTHP",OR(TONGHOP!L1079="LT",TONGHOP!L1079="TN"),AND(TONGHOP!O1079&gt;120,TONGHOP!O1079&lt;=150)),TONGHOP!R1079,"")</f>
        <v/>
      </c>
      <c r="I1079" s="1" t="str">
        <f t="shared" si="66"/>
        <v/>
      </c>
      <c r="J1079" s="1" t="str">
        <f>IF(AND(TONGHOP!K1079="KTHP",OR(TONGHOP!L1079="LT",TONGHOP!L1079="TN"),TONGHOP!O1079&gt;150),TONGHOP!Q1079,"")</f>
        <v/>
      </c>
      <c r="K1079" s="1" t="str">
        <f>IF(AND(TONGHOP!K1079="KTHP",OR(TONGHOP!L1079="LT",TONGHOP!L1079="TN"),TONGHOP!O1079&gt;150),TONGHOP!R1079,"")</f>
        <v/>
      </c>
      <c r="L1079" s="1" t="str">
        <f t="shared" si="67"/>
        <v/>
      </c>
    </row>
    <row r="1080" spans="1:12">
      <c r="A1080" s="1" t="str">
        <f>IF(AND(TONGHOP!K1080="KTHP",OR(TONGHOP!L1080="LT",TONGHOP!L1080="TN"),TONGHOP!O1080&lt;=90),TONGHOP!Q1080,"")</f>
        <v/>
      </c>
      <c r="B1080" s="1" t="str">
        <f>IF(AND(TONGHOP!K1080="KTHP",OR(TONGHOP!L1080="LT",TONGHOP!L1080="TN"),TONGHOP!O1080&lt;=90),TONGHOP!R1080,"")</f>
        <v/>
      </c>
      <c r="C1080" s="1" t="str">
        <f t="shared" si="64"/>
        <v/>
      </c>
      <c r="D1080" s="1" t="str">
        <f>IF(AND(TONGHOP!K1080="KTHP",OR(TONGHOP!L1080="LT",TONGHOP!L1080="TN"),AND(TONGHOP!O1080&gt;90,TONGHOP!O1080&lt;=120)),TONGHOP!Q1080,"")</f>
        <v/>
      </c>
      <c r="E1080" s="1" t="str">
        <f>IF(AND(TONGHOP!K1080="KTHP",OR(TONGHOP!L1080="LT",TONGHOP!L1080="TN"),AND(TONGHOP!O1080&gt;90,TONGHOP!O1080&lt;=120)),TONGHOP!R1080,"")</f>
        <v/>
      </c>
      <c r="F1080" s="1" t="str">
        <f t="shared" si="65"/>
        <v/>
      </c>
      <c r="G1080" s="1" t="str">
        <f>IF(AND(TONGHOP!K1080="KTHP",OR(TONGHOP!L1080="LT",TONGHOP!L1080="TN"),AND(TONGHOP!O1080&gt;120,TONGHOP!O1080&lt;=150)),TONGHOP!Q1080,"")</f>
        <v/>
      </c>
      <c r="H1080" s="1" t="str">
        <f>IF(AND(TONGHOP!K1080="KTHP",OR(TONGHOP!L1080="LT",TONGHOP!L1080="TN"),AND(TONGHOP!O1080&gt;120,TONGHOP!O1080&lt;=150)),TONGHOP!R1080,"")</f>
        <v/>
      </c>
      <c r="I1080" s="1" t="str">
        <f t="shared" si="66"/>
        <v/>
      </c>
      <c r="J1080" s="1" t="str">
        <f>IF(AND(TONGHOP!K1080="KTHP",OR(TONGHOP!L1080="LT",TONGHOP!L1080="TN"),TONGHOP!O1080&gt;150),TONGHOP!Q1080,"")</f>
        <v/>
      </c>
      <c r="K1080" s="1" t="str">
        <f>IF(AND(TONGHOP!K1080="KTHP",OR(TONGHOP!L1080="LT",TONGHOP!L1080="TN"),TONGHOP!O1080&gt;150),TONGHOP!R1080,"")</f>
        <v/>
      </c>
      <c r="L1080" s="1" t="str">
        <f t="shared" si="67"/>
        <v/>
      </c>
    </row>
    <row r="1081" spans="1:12">
      <c r="A1081" s="1" t="str">
        <f>IF(AND(TONGHOP!K1081="KTHP",OR(TONGHOP!L1081="LT",TONGHOP!L1081="TN"),TONGHOP!O1081&lt;=90),TONGHOP!Q1081,"")</f>
        <v/>
      </c>
      <c r="B1081" s="1" t="str">
        <f>IF(AND(TONGHOP!K1081="KTHP",OR(TONGHOP!L1081="LT",TONGHOP!L1081="TN"),TONGHOP!O1081&lt;=90),TONGHOP!R1081,"")</f>
        <v/>
      </c>
      <c r="C1081" s="1" t="str">
        <f t="shared" si="64"/>
        <v/>
      </c>
      <c r="D1081" s="1" t="str">
        <f>IF(AND(TONGHOP!K1081="KTHP",OR(TONGHOP!L1081="LT",TONGHOP!L1081="TN"),AND(TONGHOP!O1081&gt;90,TONGHOP!O1081&lt;=120)),TONGHOP!Q1081,"")</f>
        <v/>
      </c>
      <c r="E1081" s="1" t="str">
        <f>IF(AND(TONGHOP!K1081="KTHP",OR(TONGHOP!L1081="LT",TONGHOP!L1081="TN"),AND(TONGHOP!O1081&gt;90,TONGHOP!O1081&lt;=120)),TONGHOP!R1081,"")</f>
        <v/>
      </c>
      <c r="F1081" s="1" t="str">
        <f t="shared" si="65"/>
        <v/>
      </c>
      <c r="G1081" s="1" t="str">
        <f>IF(AND(TONGHOP!K1081="KTHP",OR(TONGHOP!L1081="LT",TONGHOP!L1081="TN"),AND(TONGHOP!O1081&gt;120,TONGHOP!O1081&lt;=150)),TONGHOP!Q1081,"")</f>
        <v/>
      </c>
      <c r="H1081" s="1" t="str">
        <f>IF(AND(TONGHOP!K1081="KTHP",OR(TONGHOP!L1081="LT",TONGHOP!L1081="TN"),AND(TONGHOP!O1081&gt;120,TONGHOP!O1081&lt;=150)),TONGHOP!R1081,"")</f>
        <v/>
      </c>
      <c r="I1081" s="1" t="str">
        <f t="shared" si="66"/>
        <v/>
      </c>
      <c r="J1081" s="1" t="str">
        <f>IF(AND(TONGHOP!K1081="KTHP",OR(TONGHOP!L1081="LT",TONGHOP!L1081="TN"),TONGHOP!O1081&gt;150),TONGHOP!Q1081,"")</f>
        <v/>
      </c>
      <c r="K1081" s="1" t="str">
        <f>IF(AND(TONGHOP!K1081="KTHP",OR(TONGHOP!L1081="LT",TONGHOP!L1081="TN"),TONGHOP!O1081&gt;150),TONGHOP!R1081,"")</f>
        <v/>
      </c>
      <c r="L1081" s="1" t="str">
        <f t="shared" si="67"/>
        <v/>
      </c>
    </row>
    <row r="1082" spans="1:12">
      <c r="A1082" s="1" t="str">
        <f>IF(AND(TONGHOP!K1082="KTHP",OR(TONGHOP!L1082="LT",TONGHOP!L1082="TN"),TONGHOP!O1082&lt;=90),TONGHOP!Q1082,"")</f>
        <v/>
      </c>
      <c r="B1082" s="1" t="str">
        <f>IF(AND(TONGHOP!K1082="KTHP",OR(TONGHOP!L1082="LT",TONGHOP!L1082="TN"),TONGHOP!O1082&lt;=90),TONGHOP!R1082,"")</f>
        <v/>
      </c>
      <c r="C1082" s="1" t="str">
        <f t="shared" si="64"/>
        <v/>
      </c>
      <c r="D1082" s="1" t="str">
        <f>IF(AND(TONGHOP!K1082="KTHP",OR(TONGHOP!L1082="LT",TONGHOP!L1082="TN"),AND(TONGHOP!O1082&gt;90,TONGHOP!O1082&lt;=120)),TONGHOP!Q1082,"")</f>
        <v/>
      </c>
      <c r="E1082" s="1" t="str">
        <f>IF(AND(TONGHOP!K1082="KTHP",OR(TONGHOP!L1082="LT",TONGHOP!L1082="TN"),AND(TONGHOP!O1082&gt;90,TONGHOP!O1082&lt;=120)),TONGHOP!R1082,"")</f>
        <v/>
      </c>
      <c r="F1082" s="1" t="str">
        <f t="shared" si="65"/>
        <v/>
      </c>
      <c r="G1082" s="1" t="str">
        <f>IF(AND(TONGHOP!K1082="KTHP",OR(TONGHOP!L1082="LT",TONGHOP!L1082="TN"),AND(TONGHOP!O1082&gt;120,TONGHOP!O1082&lt;=150)),TONGHOP!Q1082,"")</f>
        <v/>
      </c>
      <c r="H1082" s="1" t="str">
        <f>IF(AND(TONGHOP!K1082="KTHP",OR(TONGHOP!L1082="LT",TONGHOP!L1082="TN"),AND(TONGHOP!O1082&gt;120,TONGHOP!O1082&lt;=150)),TONGHOP!R1082,"")</f>
        <v/>
      </c>
      <c r="I1082" s="1" t="str">
        <f t="shared" si="66"/>
        <v/>
      </c>
      <c r="J1082" s="1" t="str">
        <f>IF(AND(TONGHOP!K1082="KTHP",OR(TONGHOP!L1082="LT",TONGHOP!L1082="TN"),TONGHOP!O1082&gt;150),TONGHOP!Q1082,"")</f>
        <v/>
      </c>
      <c r="K1082" s="1" t="str">
        <f>IF(AND(TONGHOP!K1082="KTHP",OR(TONGHOP!L1082="LT",TONGHOP!L1082="TN"),TONGHOP!O1082&gt;150),TONGHOP!R1082,"")</f>
        <v/>
      </c>
      <c r="L1082" s="1" t="str">
        <f t="shared" si="67"/>
        <v/>
      </c>
    </row>
    <row r="1083" spans="1:12">
      <c r="A1083" s="1" t="str">
        <f>IF(AND(TONGHOP!K1083="KTHP",OR(TONGHOP!L1083="LT",TONGHOP!L1083="TN"),TONGHOP!O1083&lt;=90),TONGHOP!Q1083,"")</f>
        <v/>
      </c>
      <c r="B1083" s="1" t="str">
        <f>IF(AND(TONGHOP!K1083="KTHP",OR(TONGHOP!L1083="LT",TONGHOP!L1083="TN"),TONGHOP!O1083&lt;=90),TONGHOP!R1083,"")</f>
        <v/>
      </c>
      <c r="C1083" s="1" t="str">
        <f t="shared" si="64"/>
        <v/>
      </c>
      <c r="D1083" s="1" t="str">
        <f>IF(AND(TONGHOP!K1083="KTHP",OR(TONGHOP!L1083="LT",TONGHOP!L1083="TN"),AND(TONGHOP!O1083&gt;90,TONGHOP!O1083&lt;=120)),TONGHOP!Q1083,"")</f>
        <v/>
      </c>
      <c r="E1083" s="1" t="str">
        <f>IF(AND(TONGHOP!K1083="KTHP",OR(TONGHOP!L1083="LT",TONGHOP!L1083="TN"),AND(TONGHOP!O1083&gt;90,TONGHOP!O1083&lt;=120)),TONGHOP!R1083,"")</f>
        <v/>
      </c>
      <c r="F1083" s="1" t="str">
        <f t="shared" si="65"/>
        <v/>
      </c>
      <c r="G1083" s="1" t="str">
        <f>IF(AND(TONGHOP!K1083="KTHP",OR(TONGHOP!L1083="LT",TONGHOP!L1083="TN"),AND(TONGHOP!O1083&gt;120,TONGHOP!O1083&lt;=150)),TONGHOP!Q1083,"")</f>
        <v/>
      </c>
      <c r="H1083" s="1" t="str">
        <f>IF(AND(TONGHOP!K1083="KTHP",OR(TONGHOP!L1083="LT",TONGHOP!L1083="TN"),AND(TONGHOP!O1083&gt;120,TONGHOP!O1083&lt;=150)),TONGHOP!R1083,"")</f>
        <v/>
      </c>
      <c r="I1083" s="1" t="str">
        <f t="shared" si="66"/>
        <v/>
      </c>
      <c r="J1083" s="1" t="str">
        <f>IF(AND(TONGHOP!K1083="KTHP",OR(TONGHOP!L1083="LT",TONGHOP!L1083="TN"),TONGHOP!O1083&gt;150),TONGHOP!Q1083,"")</f>
        <v/>
      </c>
      <c r="K1083" s="1" t="str">
        <f>IF(AND(TONGHOP!K1083="KTHP",OR(TONGHOP!L1083="LT",TONGHOP!L1083="TN"),TONGHOP!O1083&gt;150),TONGHOP!R1083,"")</f>
        <v/>
      </c>
      <c r="L1083" s="1" t="str">
        <f t="shared" si="67"/>
        <v/>
      </c>
    </row>
    <row r="1084" spans="1:12">
      <c r="A1084" s="1" t="str">
        <f>IF(AND(TONGHOP!K1084="KTHP",OR(TONGHOP!L1084="LT",TONGHOP!L1084="TN"),TONGHOP!O1084&lt;=90),TONGHOP!Q1084,"")</f>
        <v/>
      </c>
      <c r="B1084" s="1" t="str">
        <f>IF(AND(TONGHOP!K1084="KTHP",OR(TONGHOP!L1084="LT",TONGHOP!L1084="TN"),TONGHOP!O1084&lt;=90),TONGHOP!R1084,"")</f>
        <v/>
      </c>
      <c r="C1084" s="1" t="str">
        <f t="shared" si="64"/>
        <v/>
      </c>
      <c r="D1084" s="1" t="str">
        <f>IF(AND(TONGHOP!K1084="KTHP",OR(TONGHOP!L1084="LT",TONGHOP!L1084="TN"),AND(TONGHOP!O1084&gt;90,TONGHOP!O1084&lt;=120)),TONGHOP!Q1084,"")</f>
        <v/>
      </c>
      <c r="E1084" s="1" t="str">
        <f>IF(AND(TONGHOP!K1084="KTHP",OR(TONGHOP!L1084="LT",TONGHOP!L1084="TN"),AND(TONGHOP!O1084&gt;90,TONGHOP!O1084&lt;=120)),TONGHOP!R1084,"")</f>
        <v/>
      </c>
      <c r="F1084" s="1" t="str">
        <f t="shared" si="65"/>
        <v/>
      </c>
      <c r="G1084" s="1" t="str">
        <f>IF(AND(TONGHOP!K1084="KTHP",OR(TONGHOP!L1084="LT",TONGHOP!L1084="TN"),AND(TONGHOP!O1084&gt;120,TONGHOP!O1084&lt;=150)),TONGHOP!Q1084,"")</f>
        <v/>
      </c>
      <c r="H1084" s="1" t="str">
        <f>IF(AND(TONGHOP!K1084="KTHP",OR(TONGHOP!L1084="LT",TONGHOP!L1084="TN"),AND(TONGHOP!O1084&gt;120,TONGHOP!O1084&lt;=150)),TONGHOP!R1084,"")</f>
        <v/>
      </c>
      <c r="I1084" s="1" t="str">
        <f t="shared" si="66"/>
        <v/>
      </c>
      <c r="J1084" s="1" t="str">
        <f>IF(AND(TONGHOP!K1084="KTHP",OR(TONGHOP!L1084="LT",TONGHOP!L1084="TN"),TONGHOP!O1084&gt;150),TONGHOP!Q1084,"")</f>
        <v/>
      </c>
      <c r="K1084" s="1" t="str">
        <f>IF(AND(TONGHOP!K1084="KTHP",OR(TONGHOP!L1084="LT",TONGHOP!L1084="TN"),TONGHOP!O1084&gt;150),TONGHOP!R1084,"")</f>
        <v/>
      </c>
      <c r="L1084" s="1" t="str">
        <f t="shared" si="67"/>
        <v/>
      </c>
    </row>
    <row r="1085" spans="1:12">
      <c r="A1085" s="1" t="str">
        <f>IF(AND(TONGHOP!K1085="KTHP",OR(TONGHOP!L1085="LT",TONGHOP!L1085="TN"),TONGHOP!O1085&lt;=90),TONGHOP!Q1085,"")</f>
        <v/>
      </c>
      <c r="B1085" s="1" t="str">
        <f>IF(AND(TONGHOP!K1085="KTHP",OR(TONGHOP!L1085="LT",TONGHOP!L1085="TN"),TONGHOP!O1085&lt;=90),TONGHOP!R1085,"")</f>
        <v/>
      </c>
      <c r="C1085" s="1" t="str">
        <f t="shared" si="64"/>
        <v/>
      </c>
      <c r="D1085" s="1" t="str">
        <f>IF(AND(TONGHOP!K1085="KTHP",OR(TONGHOP!L1085="LT",TONGHOP!L1085="TN"),AND(TONGHOP!O1085&gt;90,TONGHOP!O1085&lt;=120)),TONGHOP!Q1085,"")</f>
        <v/>
      </c>
      <c r="E1085" s="1" t="str">
        <f>IF(AND(TONGHOP!K1085="KTHP",OR(TONGHOP!L1085="LT",TONGHOP!L1085="TN"),AND(TONGHOP!O1085&gt;90,TONGHOP!O1085&lt;=120)),TONGHOP!R1085,"")</f>
        <v/>
      </c>
      <c r="F1085" s="1" t="str">
        <f t="shared" si="65"/>
        <v/>
      </c>
      <c r="G1085" s="1" t="str">
        <f>IF(AND(TONGHOP!K1085="KTHP",OR(TONGHOP!L1085="LT",TONGHOP!L1085="TN"),AND(TONGHOP!O1085&gt;120,TONGHOP!O1085&lt;=150)),TONGHOP!Q1085,"")</f>
        <v/>
      </c>
      <c r="H1085" s="1" t="str">
        <f>IF(AND(TONGHOP!K1085="KTHP",OR(TONGHOP!L1085="LT",TONGHOP!L1085="TN"),AND(TONGHOP!O1085&gt;120,TONGHOP!O1085&lt;=150)),TONGHOP!R1085,"")</f>
        <v/>
      </c>
      <c r="I1085" s="1" t="str">
        <f t="shared" si="66"/>
        <v/>
      </c>
      <c r="J1085" s="1" t="str">
        <f>IF(AND(TONGHOP!K1085="KTHP",OR(TONGHOP!L1085="LT",TONGHOP!L1085="TN"),TONGHOP!O1085&gt;150),TONGHOP!Q1085,"")</f>
        <v/>
      </c>
      <c r="K1085" s="1" t="str">
        <f>IF(AND(TONGHOP!K1085="KTHP",OR(TONGHOP!L1085="LT",TONGHOP!L1085="TN"),TONGHOP!O1085&gt;150),TONGHOP!R1085,"")</f>
        <v/>
      </c>
      <c r="L1085" s="1" t="str">
        <f t="shared" si="67"/>
        <v/>
      </c>
    </row>
    <row r="1086" spans="1:12">
      <c r="A1086" s="1" t="str">
        <f>IF(AND(TONGHOP!K1086="KTHP",OR(TONGHOP!L1086="LT",TONGHOP!L1086="TN"),TONGHOP!O1086&lt;=90),TONGHOP!Q1086,"")</f>
        <v/>
      </c>
      <c r="B1086" s="1" t="str">
        <f>IF(AND(TONGHOP!K1086="KTHP",OR(TONGHOP!L1086="LT",TONGHOP!L1086="TN"),TONGHOP!O1086&lt;=90),TONGHOP!R1086,"")</f>
        <v/>
      </c>
      <c r="C1086" s="1" t="str">
        <f t="shared" si="64"/>
        <v/>
      </c>
      <c r="D1086" s="1" t="str">
        <f>IF(AND(TONGHOP!K1086="KTHP",OR(TONGHOP!L1086="LT",TONGHOP!L1086="TN"),AND(TONGHOP!O1086&gt;90,TONGHOP!O1086&lt;=120)),TONGHOP!Q1086,"")</f>
        <v/>
      </c>
      <c r="E1086" s="1" t="str">
        <f>IF(AND(TONGHOP!K1086="KTHP",OR(TONGHOP!L1086="LT",TONGHOP!L1086="TN"),AND(TONGHOP!O1086&gt;90,TONGHOP!O1086&lt;=120)),TONGHOP!R1086,"")</f>
        <v/>
      </c>
      <c r="F1086" s="1" t="str">
        <f t="shared" si="65"/>
        <v/>
      </c>
      <c r="G1086" s="1" t="str">
        <f>IF(AND(TONGHOP!K1086="KTHP",OR(TONGHOP!L1086="LT",TONGHOP!L1086="TN"),AND(TONGHOP!O1086&gt;120,TONGHOP!O1086&lt;=150)),TONGHOP!Q1086,"")</f>
        <v/>
      </c>
      <c r="H1086" s="1" t="str">
        <f>IF(AND(TONGHOP!K1086="KTHP",OR(TONGHOP!L1086="LT",TONGHOP!L1086="TN"),AND(TONGHOP!O1086&gt;120,TONGHOP!O1086&lt;=150)),TONGHOP!R1086,"")</f>
        <v/>
      </c>
      <c r="I1086" s="1" t="str">
        <f t="shared" si="66"/>
        <v/>
      </c>
      <c r="J1086" s="1" t="str">
        <f>IF(AND(TONGHOP!K1086="KTHP",OR(TONGHOP!L1086="LT",TONGHOP!L1086="TN"),TONGHOP!O1086&gt;150),TONGHOP!Q1086,"")</f>
        <v/>
      </c>
      <c r="K1086" s="1" t="str">
        <f>IF(AND(TONGHOP!K1086="KTHP",OR(TONGHOP!L1086="LT",TONGHOP!L1086="TN"),TONGHOP!O1086&gt;150),TONGHOP!R1086,"")</f>
        <v/>
      </c>
      <c r="L1086" s="1" t="str">
        <f t="shared" si="67"/>
        <v/>
      </c>
    </row>
    <row r="1087" spans="1:12">
      <c r="A1087" s="1" t="str">
        <f>IF(AND(TONGHOP!K1087="KTHP",OR(TONGHOP!L1087="LT",TONGHOP!L1087="TN"),TONGHOP!O1087&lt;=90),TONGHOP!Q1087,"")</f>
        <v/>
      </c>
      <c r="B1087" s="1" t="str">
        <f>IF(AND(TONGHOP!K1087="KTHP",OR(TONGHOP!L1087="LT",TONGHOP!L1087="TN"),TONGHOP!O1087&lt;=90),TONGHOP!R1087,"")</f>
        <v/>
      </c>
      <c r="C1087" s="1" t="str">
        <f t="shared" si="64"/>
        <v/>
      </c>
      <c r="D1087" s="1" t="str">
        <f>IF(AND(TONGHOP!K1087="KTHP",OR(TONGHOP!L1087="LT",TONGHOP!L1087="TN"),AND(TONGHOP!O1087&gt;90,TONGHOP!O1087&lt;=120)),TONGHOP!Q1087,"")</f>
        <v/>
      </c>
      <c r="E1087" s="1" t="str">
        <f>IF(AND(TONGHOP!K1087="KTHP",OR(TONGHOP!L1087="LT",TONGHOP!L1087="TN"),AND(TONGHOP!O1087&gt;90,TONGHOP!O1087&lt;=120)),TONGHOP!R1087,"")</f>
        <v/>
      </c>
      <c r="F1087" s="1" t="str">
        <f t="shared" si="65"/>
        <v/>
      </c>
      <c r="G1087" s="1" t="str">
        <f>IF(AND(TONGHOP!K1087="KTHP",OR(TONGHOP!L1087="LT",TONGHOP!L1087="TN"),AND(TONGHOP!O1087&gt;120,TONGHOP!O1087&lt;=150)),TONGHOP!Q1087,"")</f>
        <v/>
      </c>
      <c r="H1087" s="1" t="str">
        <f>IF(AND(TONGHOP!K1087="KTHP",OR(TONGHOP!L1087="LT",TONGHOP!L1087="TN"),AND(TONGHOP!O1087&gt;120,TONGHOP!O1087&lt;=150)),TONGHOP!R1087,"")</f>
        <v/>
      </c>
      <c r="I1087" s="1" t="str">
        <f t="shared" si="66"/>
        <v/>
      </c>
      <c r="J1087" s="1" t="str">
        <f>IF(AND(TONGHOP!K1087="KTHP",OR(TONGHOP!L1087="LT",TONGHOP!L1087="TN"),TONGHOP!O1087&gt;150),TONGHOP!Q1087,"")</f>
        <v/>
      </c>
      <c r="K1087" s="1" t="str">
        <f>IF(AND(TONGHOP!K1087="KTHP",OR(TONGHOP!L1087="LT",TONGHOP!L1087="TN"),TONGHOP!O1087&gt;150),TONGHOP!R1087,"")</f>
        <v/>
      </c>
      <c r="L1087" s="1" t="str">
        <f t="shared" si="67"/>
        <v/>
      </c>
    </row>
    <row r="1088" spans="1:12">
      <c r="A1088" s="1" t="str">
        <f>IF(AND(TONGHOP!K1088="KTHP",OR(TONGHOP!L1088="LT",TONGHOP!L1088="TN"),TONGHOP!O1088&lt;=90),TONGHOP!Q1088,"")</f>
        <v/>
      </c>
      <c r="B1088" s="1" t="str">
        <f>IF(AND(TONGHOP!K1088="KTHP",OR(TONGHOP!L1088="LT",TONGHOP!L1088="TN"),TONGHOP!O1088&lt;=90),TONGHOP!R1088,"")</f>
        <v/>
      </c>
      <c r="C1088" s="1" t="str">
        <f t="shared" si="64"/>
        <v/>
      </c>
      <c r="D1088" s="1" t="str">
        <f>IF(AND(TONGHOP!K1088="KTHP",OR(TONGHOP!L1088="LT",TONGHOP!L1088="TN"),AND(TONGHOP!O1088&gt;90,TONGHOP!O1088&lt;=120)),TONGHOP!Q1088,"")</f>
        <v/>
      </c>
      <c r="E1088" s="1" t="str">
        <f>IF(AND(TONGHOP!K1088="KTHP",OR(TONGHOP!L1088="LT",TONGHOP!L1088="TN"),AND(TONGHOP!O1088&gt;90,TONGHOP!O1088&lt;=120)),TONGHOP!R1088,"")</f>
        <v/>
      </c>
      <c r="F1088" s="1" t="str">
        <f t="shared" si="65"/>
        <v/>
      </c>
      <c r="G1088" s="1" t="str">
        <f>IF(AND(TONGHOP!K1088="KTHP",OR(TONGHOP!L1088="LT",TONGHOP!L1088="TN"),AND(TONGHOP!O1088&gt;120,TONGHOP!O1088&lt;=150)),TONGHOP!Q1088,"")</f>
        <v/>
      </c>
      <c r="H1088" s="1" t="str">
        <f>IF(AND(TONGHOP!K1088="KTHP",OR(TONGHOP!L1088="LT",TONGHOP!L1088="TN"),AND(TONGHOP!O1088&gt;120,TONGHOP!O1088&lt;=150)),TONGHOP!R1088,"")</f>
        <v/>
      </c>
      <c r="I1088" s="1" t="str">
        <f t="shared" si="66"/>
        <v/>
      </c>
      <c r="J1088" s="1" t="str">
        <f>IF(AND(TONGHOP!K1088="KTHP",OR(TONGHOP!L1088="LT",TONGHOP!L1088="TN"),TONGHOP!O1088&gt;150),TONGHOP!Q1088,"")</f>
        <v/>
      </c>
      <c r="K1088" s="1" t="str">
        <f>IF(AND(TONGHOP!K1088="KTHP",OR(TONGHOP!L1088="LT",TONGHOP!L1088="TN"),TONGHOP!O1088&gt;150),TONGHOP!R1088,"")</f>
        <v/>
      </c>
      <c r="L1088" s="1" t="str">
        <f t="shared" si="67"/>
        <v/>
      </c>
    </row>
    <row r="1089" spans="1:12">
      <c r="A1089" s="1" t="str">
        <f>IF(AND(TONGHOP!K1089="KTHP",OR(TONGHOP!L1089="LT",TONGHOP!L1089="TN"),TONGHOP!O1089&lt;=90),TONGHOP!Q1089,"")</f>
        <v/>
      </c>
      <c r="B1089" s="1" t="str">
        <f>IF(AND(TONGHOP!K1089="KTHP",OR(TONGHOP!L1089="LT",TONGHOP!L1089="TN"),TONGHOP!O1089&lt;=90),TONGHOP!R1089,"")</f>
        <v/>
      </c>
      <c r="C1089" s="1" t="str">
        <f t="shared" si="64"/>
        <v/>
      </c>
      <c r="D1089" s="1" t="str">
        <f>IF(AND(TONGHOP!K1089="KTHP",OR(TONGHOP!L1089="LT",TONGHOP!L1089="TN"),AND(TONGHOP!O1089&gt;90,TONGHOP!O1089&lt;=120)),TONGHOP!Q1089,"")</f>
        <v/>
      </c>
      <c r="E1089" s="1" t="str">
        <f>IF(AND(TONGHOP!K1089="KTHP",OR(TONGHOP!L1089="LT",TONGHOP!L1089="TN"),AND(TONGHOP!O1089&gt;90,TONGHOP!O1089&lt;=120)),TONGHOP!R1089,"")</f>
        <v/>
      </c>
      <c r="F1089" s="1" t="str">
        <f t="shared" si="65"/>
        <v/>
      </c>
      <c r="G1089" s="1" t="str">
        <f>IF(AND(TONGHOP!K1089="KTHP",OR(TONGHOP!L1089="LT",TONGHOP!L1089="TN"),AND(TONGHOP!O1089&gt;120,TONGHOP!O1089&lt;=150)),TONGHOP!Q1089,"")</f>
        <v/>
      </c>
      <c r="H1089" s="1" t="str">
        <f>IF(AND(TONGHOP!K1089="KTHP",OR(TONGHOP!L1089="LT",TONGHOP!L1089="TN"),AND(TONGHOP!O1089&gt;120,TONGHOP!O1089&lt;=150)),TONGHOP!R1089,"")</f>
        <v/>
      </c>
      <c r="I1089" s="1" t="str">
        <f t="shared" si="66"/>
        <v/>
      </c>
      <c r="J1089" s="1" t="str">
        <f>IF(AND(TONGHOP!K1089="KTHP",OR(TONGHOP!L1089="LT",TONGHOP!L1089="TN"),TONGHOP!O1089&gt;150),TONGHOP!Q1089,"")</f>
        <v/>
      </c>
      <c r="K1089" s="1" t="str">
        <f>IF(AND(TONGHOP!K1089="KTHP",OR(TONGHOP!L1089="LT",TONGHOP!L1089="TN"),TONGHOP!O1089&gt;150),TONGHOP!R1089,"")</f>
        <v/>
      </c>
      <c r="L1089" s="1" t="str">
        <f t="shared" si="67"/>
        <v/>
      </c>
    </row>
    <row r="1090" spans="1:12">
      <c r="A1090" s="1" t="str">
        <f>IF(AND(TONGHOP!K1090="KTHP",OR(TONGHOP!L1090="LT",TONGHOP!L1090="TN"),TONGHOP!O1090&lt;=90),TONGHOP!Q1090,"")</f>
        <v/>
      </c>
      <c r="B1090" s="1" t="str">
        <f>IF(AND(TONGHOP!K1090="KTHP",OR(TONGHOP!L1090="LT",TONGHOP!L1090="TN"),TONGHOP!O1090&lt;=90),TONGHOP!R1090,"")</f>
        <v/>
      </c>
      <c r="C1090" s="1" t="str">
        <f t="shared" si="64"/>
        <v/>
      </c>
      <c r="D1090" s="1" t="str">
        <f>IF(AND(TONGHOP!K1090="KTHP",OR(TONGHOP!L1090="LT",TONGHOP!L1090="TN"),AND(TONGHOP!O1090&gt;90,TONGHOP!O1090&lt;=120)),TONGHOP!Q1090,"")</f>
        <v/>
      </c>
      <c r="E1090" s="1" t="str">
        <f>IF(AND(TONGHOP!K1090="KTHP",OR(TONGHOP!L1090="LT",TONGHOP!L1090="TN"),AND(TONGHOP!O1090&gt;90,TONGHOP!O1090&lt;=120)),TONGHOP!R1090,"")</f>
        <v/>
      </c>
      <c r="F1090" s="1" t="str">
        <f t="shared" si="65"/>
        <v/>
      </c>
      <c r="G1090" s="1" t="str">
        <f>IF(AND(TONGHOP!K1090="KTHP",OR(TONGHOP!L1090="LT",TONGHOP!L1090="TN"),AND(TONGHOP!O1090&gt;120,TONGHOP!O1090&lt;=150)),TONGHOP!Q1090,"")</f>
        <v/>
      </c>
      <c r="H1090" s="1" t="str">
        <f>IF(AND(TONGHOP!K1090="KTHP",OR(TONGHOP!L1090="LT",TONGHOP!L1090="TN"),AND(TONGHOP!O1090&gt;120,TONGHOP!O1090&lt;=150)),TONGHOP!R1090,"")</f>
        <v/>
      </c>
      <c r="I1090" s="1" t="str">
        <f t="shared" si="66"/>
        <v/>
      </c>
      <c r="J1090" s="1" t="str">
        <f>IF(AND(TONGHOP!K1090="KTHP",OR(TONGHOP!L1090="LT",TONGHOP!L1090="TN"),TONGHOP!O1090&gt;150),TONGHOP!Q1090,"")</f>
        <v/>
      </c>
      <c r="K1090" s="1" t="str">
        <f>IF(AND(TONGHOP!K1090="KTHP",OR(TONGHOP!L1090="LT",TONGHOP!L1090="TN"),TONGHOP!O1090&gt;150),TONGHOP!R1090,"")</f>
        <v/>
      </c>
      <c r="L1090" s="1" t="str">
        <f t="shared" si="67"/>
        <v/>
      </c>
    </row>
    <row r="1091" spans="1:12">
      <c r="A1091" s="1" t="str">
        <f>IF(AND(TONGHOP!K1091="KTHP",OR(TONGHOP!L1091="LT",TONGHOP!L1091="TN"),TONGHOP!O1091&lt;=90),TONGHOP!Q1091,"")</f>
        <v/>
      </c>
      <c r="B1091" s="1" t="str">
        <f>IF(AND(TONGHOP!K1091="KTHP",OR(TONGHOP!L1091="LT",TONGHOP!L1091="TN"),TONGHOP!O1091&lt;=90),TONGHOP!R1091,"")</f>
        <v/>
      </c>
      <c r="C1091" s="1" t="str">
        <f t="shared" ref="C1091:C1154" si="68">IF(AND(A1091="",B1091=""),"",1.2)</f>
        <v/>
      </c>
      <c r="D1091" s="1" t="str">
        <f>IF(AND(TONGHOP!K1091="KTHP",OR(TONGHOP!L1091="LT",TONGHOP!L1091="TN"),AND(TONGHOP!O1091&gt;90,TONGHOP!O1091&lt;=120)),TONGHOP!Q1091,"")</f>
        <v/>
      </c>
      <c r="E1091" s="1" t="str">
        <f>IF(AND(TONGHOP!K1091="KTHP",OR(TONGHOP!L1091="LT",TONGHOP!L1091="TN"),AND(TONGHOP!O1091&gt;90,TONGHOP!O1091&lt;=120)),TONGHOP!R1091,"")</f>
        <v/>
      </c>
      <c r="F1091" s="1" t="str">
        <f t="shared" ref="F1091:F1154" si="69">IF(AND(D1091="",E1091=""),"",1.6)</f>
        <v/>
      </c>
      <c r="G1091" s="1" t="str">
        <f>IF(AND(TONGHOP!K1091="KTHP",OR(TONGHOP!L1091="LT",TONGHOP!L1091="TN"),AND(TONGHOP!O1091&gt;120,TONGHOP!O1091&lt;=150)),TONGHOP!Q1091,"")</f>
        <v/>
      </c>
      <c r="H1091" s="1" t="str">
        <f>IF(AND(TONGHOP!K1091="KTHP",OR(TONGHOP!L1091="LT",TONGHOP!L1091="TN"),AND(TONGHOP!O1091&gt;120,TONGHOP!O1091&lt;=150)),TONGHOP!R1091,"")</f>
        <v/>
      </c>
      <c r="I1091" s="1" t="str">
        <f t="shared" ref="I1091:I1154" si="70">IF(AND(G1091="",H1091=""),"",2)</f>
        <v/>
      </c>
      <c r="J1091" s="1" t="str">
        <f>IF(AND(TONGHOP!K1091="KTHP",OR(TONGHOP!L1091="LT",TONGHOP!L1091="TN"),TONGHOP!O1091&gt;150),TONGHOP!Q1091,"")</f>
        <v/>
      </c>
      <c r="K1091" s="1" t="str">
        <f>IF(AND(TONGHOP!K1091="KTHP",OR(TONGHOP!L1091="LT",TONGHOP!L1091="TN"),TONGHOP!O1091&gt;150),TONGHOP!R1091,"")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IF(AND(TONGHOP!K1092="KTHP",OR(TONGHOP!L1092="LT",TONGHOP!L1092="TN"),TONGHOP!O1092&lt;=90),TONGHOP!Q1092,"")</f>
        <v/>
      </c>
      <c r="B1092" s="1" t="str">
        <f>IF(AND(TONGHOP!K1092="KTHP",OR(TONGHOP!L1092="LT",TONGHOP!L1092="TN"),TONGHOP!O1092&lt;=90),TONGHOP!R1092,"")</f>
        <v/>
      </c>
      <c r="C1092" s="1" t="str">
        <f t="shared" si="68"/>
        <v/>
      </c>
      <c r="D1092" s="1" t="str">
        <f>IF(AND(TONGHOP!K1092="KTHP",OR(TONGHOP!L1092="LT",TONGHOP!L1092="TN"),AND(TONGHOP!O1092&gt;90,TONGHOP!O1092&lt;=120)),TONGHOP!Q1092,"")</f>
        <v/>
      </c>
      <c r="E1092" s="1" t="str">
        <f>IF(AND(TONGHOP!K1092="KTHP",OR(TONGHOP!L1092="LT",TONGHOP!L1092="TN"),AND(TONGHOP!O1092&gt;90,TONGHOP!O1092&lt;=120)),TONGHOP!R1092,"")</f>
        <v/>
      </c>
      <c r="F1092" s="1" t="str">
        <f t="shared" si="69"/>
        <v/>
      </c>
      <c r="G1092" s="1" t="str">
        <f>IF(AND(TONGHOP!K1092="KTHP",OR(TONGHOP!L1092="LT",TONGHOP!L1092="TN"),AND(TONGHOP!O1092&gt;120,TONGHOP!O1092&lt;=150)),TONGHOP!Q1092,"")</f>
        <v/>
      </c>
      <c r="H1092" s="1" t="str">
        <f>IF(AND(TONGHOP!K1092="KTHP",OR(TONGHOP!L1092="LT",TONGHOP!L1092="TN"),AND(TONGHOP!O1092&gt;120,TONGHOP!O1092&lt;=150)),TONGHOP!R1092,"")</f>
        <v/>
      </c>
      <c r="I1092" s="1" t="str">
        <f t="shared" si="70"/>
        <v/>
      </c>
      <c r="J1092" s="1" t="str">
        <f>IF(AND(TONGHOP!K1092="KTHP",OR(TONGHOP!L1092="LT",TONGHOP!L1092="TN"),TONGHOP!O1092&gt;150),TONGHOP!Q1092,"")</f>
        <v/>
      </c>
      <c r="K1092" s="1" t="str">
        <f>IF(AND(TONGHOP!K1092="KTHP",OR(TONGHOP!L1092="LT",TONGHOP!L1092="TN"),TONGHOP!O1092&gt;150),TONGHOP!R1092,"")</f>
        <v/>
      </c>
      <c r="L1092" s="1" t="str">
        <f t="shared" si="71"/>
        <v/>
      </c>
    </row>
    <row r="1093" spans="1:12">
      <c r="A1093" s="1" t="str">
        <f>IF(AND(TONGHOP!K1093="KTHP",OR(TONGHOP!L1093="LT",TONGHOP!L1093="TN"),TONGHOP!O1093&lt;=90),TONGHOP!Q1093,"")</f>
        <v/>
      </c>
      <c r="B1093" s="1" t="str">
        <f>IF(AND(TONGHOP!K1093="KTHP",OR(TONGHOP!L1093="LT",TONGHOP!L1093="TN"),TONGHOP!O1093&lt;=90),TONGHOP!R1093,"")</f>
        <v/>
      </c>
      <c r="C1093" s="1" t="str">
        <f t="shared" si="68"/>
        <v/>
      </c>
      <c r="D1093" s="1" t="str">
        <f>IF(AND(TONGHOP!K1093="KTHP",OR(TONGHOP!L1093="LT",TONGHOP!L1093="TN"),AND(TONGHOP!O1093&gt;90,TONGHOP!O1093&lt;=120)),TONGHOP!Q1093,"")</f>
        <v/>
      </c>
      <c r="E1093" s="1" t="str">
        <f>IF(AND(TONGHOP!K1093="KTHP",OR(TONGHOP!L1093="LT",TONGHOP!L1093="TN"),AND(TONGHOP!O1093&gt;90,TONGHOP!O1093&lt;=120)),TONGHOP!R1093,"")</f>
        <v/>
      </c>
      <c r="F1093" s="1" t="str">
        <f t="shared" si="69"/>
        <v/>
      </c>
      <c r="G1093" s="1" t="str">
        <f>IF(AND(TONGHOP!K1093="KTHP",OR(TONGHOP!L1093="LT",TONGHOP!L1093="TN"),AND(TONGHOP!O1093&gt;120,TONGHOP!O1093&lt;=150)),TONGHOP!Q1093,"")</f>
        <v/>
      </c>
      <c r="H1093" s="1" t="str">
        <f>IF(AND(TONGHOP!K1093="KTHP",OR(TONGHOP!L1093="LT",TONGHOP!L1093="TN"),AND(TONGHOP!O1093&gt;120,TONGHOP!O1093&lt;=150)),TONGHOP!R1093,"")</f>
        <v/>
      </c>
      <c r="I1093" s="1" t="str">
        <f t="shared" si="70"/>
        <v/>
      </c>
      <c r="J1093" s="1" t="str">
        <f>IF(AND(TONGHOP!K1093="KTHP",OR(TONGHOP!L1093="LT",TONGHOP!L1093="TN"),TONGHOP!O1093&gt;150),TONGHOP!Q1093,"")</f>
        <v/>
      </c>
      <c r="K1093" s="1" t="str">
        <f>IF(AND(TONGHOP!K1093="KTHP",OR(TONGHOP!L1093="LT",TONGHOP!L1093="TN"),TONGHOP!O1093&gt;150),TONGHOP!R1093,"")</f>
        <v/>
      </c>
      <c r="L1093" s="1" t="str">
        <f t="shared" si="71"/>
        <v/>
      </c>
    </row>
    <row r="1094" spans="1:12">
      <c r="A1094" s="1" t="str">
        <f>IF(AND(TONGHOP!K1094="KTHP",OR(TONGHOP!L1094="LT",TONGHOP!L1094="TN"),TONGHOP!O1094&lt;=90),TONGHOP!Q1094,"")</f>
        <v/>
      </c>
      <c r="B1094" s="1" t="str">
        <f>IF(AND(TONGHOP!K1094="KTHP",OR(TONGHOP!L1094="LT",TONGHOP!L1094="TN"),TONGHOP!O1094&lt;=90),TONGHOP!R1094,"")</f>
        <v/>
      </c>
      <c r="C1094" s="1" t="str">
        <f t="shared" si="68"/>
        <v/>
      </c>
      <c r="D1094" s="1" t="str">
        <f>IF(AND(TONGHOP!K1094="KTHP",OR(TONGHOP!L1094="LT",TONGHOP!L1094="TN"),AND(TONGHOP!O1094&gt;90,TONGHOP!O1094&lt;=120)),TONGHOP!Q1094,"")</f>
        <v/>
      </c>
      <c r="E1094" s="1" t="str">
        <f>IF(AND(TONGHOP!K1094="KTHP",OR(TONGHOP!L1094="LT",TONGHOP!L1094="TN"),AND(TONGHOP!O1094&gt;90,TONGHOP!O1094&lt;=120)),TONGHOP!R1094,"")</f>
        <v/>
      </c>
      <c r="F1094" s="1" t="str">
        <f t="shared" si="69"/>
        <v/>
      </c>
      <c r="G1094" s="1" t="str">
        <f>IF(AND(TONGHOP!K1094="KTHP",OR(TONGHOP!L1094="LT",TONGHOP!L1094="TN"),AND(TONGHOP!O1094&gt;120,TONGHOP!O1094&lt;=150)),TONGHOP!Q1094,"")</f>
        <v/>
      </c>
      <c r="H1094" s="1" t="str">
        <f>IF(AND(TONGHOP!K1094="KTHP",OR(TONGHOP!L1094="LT",TONGHOP!L1094="TN"),AND(TONGHOP!O1094&gt;120,TONGHOP!O1094&lt;=150)),TONGHOP!R1094,"")</f>
        <v/>
      </c>
      <c r="I1094" s="1" t="str">
        <f t="shared" si="70"/>
        <v/>
      </c>
      <c r="J1094" s="1" t="str">
        <f>IF(AND(TONGHOP!K1094="KTHP",OR(TONGHOP!L1094="LT",TONGHOP!L1094="TN"),TONGHOP!O1094&gt;150),TONGHOP!Q1094,"")</f>
        <v/>
      </c>
      <c r="K1094" s="1" t="str">
        <f>IF(AND(TONGHOP!K1094="KTHP",OR(TONGHOP!L1094="LT",TONGHOP!L1094="TN"),TONGHOP!O1094&gt;150),TONGHOP!R1094,"")</f>
        <v/>
      </c>
      <c r="L1094" s="1" t="str">
        <f t="shared" si="71"/>
        <v/>
      </c>
    </row>
    <row r="1095" spans="1:12">
      <c r="A1095" s="1" t="str">
        <f>IF(AND(TONGHOP!K1095="KTHP",OR(TONGHOP!L1095="LT",TONGHOP!L1095="TN"),TONGHOP!O1095&lt;=90),TONGHOP!Q1095,"")</f>
        <v/>
      </c>
      <c r="B1095" s="1" t="str">
        <f>IF(AND(TONGHOP!K1095="KTHP",OR(TONGHOP!L1095="LT",TONGHOP!L1095="TN"),TONGHOP!O1095&lt;=90),TONGHOP!R1095,"")</f>
        <v/>
      </c>
      <c r="C1095" s="1" t="str">
        <f t="shared" si="68"/>
        <v/>
      </c>
      <c r="D1095" s="1" t="str">
        <f>IF(AND(TONGHOP!K1095="KTHP",OR(TONGHOP!L1095="LT",TONGHOP!L1095="TN"),AND(TONGHOP!O1095&gt;90,TONGHOP!O1095&lt;=120)),TONGHOP!Q1095,"")</f>
        <v/>
      </c>
      <c r="E1095" s="1" t="str">
        <f>IF(AND(TONGHOP!K1095="KTHP",OR(TONGHOP!L1095="LT",TONGHOP!L1095="TN"),AND(TONGHOP!O1095&gt;90,TONGHOP!O1095&lt;=120)),TONGHOP!R1095,"")</f>
        <v/>
      </c>
      <c r="F1095" s="1" t="str">
        <f t="shared" si="69"/>
        <v/>
      </c>
      <c r="G1095" s="1" t="str">
        <f>IF(AND(TONGHOP!K1095="KTHP",OR(TONGHOP!L1095="LT",TONGHOP!L1095="TN"),AND(TONGHOP!O1095&gt;120,TONGHOP!O1095&lt;=150)),TONGHOP!Q1095,"")</f>
        <v/>
      </c>
      <c r="H1095" s="1" t="str">
        <f>IF(AND(TONGHOP!K1095="KTHP",OR(TONGHOP!L1095="LT",TONGHOP!L1095="TN"),AND(TONGHOP!O1095&gt;120,TONGHOP!O1095&lt;=150)),TONGHOP!R1095,"")</f>
        <v/>
      </c>
      <c r="I1095" s="1" t="str">
        <f t="shared" si="70"/>
        <v/>
      </c>
      <c r="J1095" s="1" t="str">
        <f>IF(AND(TONGHOP!K1095="KTHP",OR(TONGHOP!L1095="LT",TONGHOP!L1095="TN"),TONGHOP!O1095&gt;150),TONGHOP!Q1095,"")</f>
        <v/>
      </c>
      <c r="K1095" s="1" t="str">
        <f>IF(AND(TONGHOP!K1095="KTHP",OR(TONGHOP!L1095="LT",TONGHOP!L1095="TN"),TONGHOP!O1095&gt;150),TONGHOP!R1095,"")</f>
        <v/>
      </c>
      <c r="L1095" s="1" t="str">
        <f t="shared" si="71"/>
        <v/>
      </c>
    </row>
    <row r="1096" spans="1:12">
      <c r="A1096" s="1" t="str">
        <f>IF(AND(TONGHOP!K1096="KTHP",OR(TONGHOP!L1096="LT",TONGHOP!L1096="TN"),TONGHOP!O1096&lt;=90),TONGHOP!Q1096,"")</f>
        <v/>
      </c>
      <c r="B1096" s="1" t="str">
        <f>IF(AND(TONGHOP!K1096="KTHP",OR(TONGHOP!L1096="LT",TONGHOP!L1096="TN"),TONGHOP!O1096&lt;=90),TONGHOP!R1096,"")</f>
        <v/>
      </c>
      <c r="C1096" s="1" t="str">
        <f t="shared" si="68"/>
        <v/>
      </c>
      <c r="D1096" s="1" t="str">
        <f>IF(AND(TONGHOP!K1096="KTHP",OR(TONGHOP!L1096="LT",TONGHOP!L1096="TN"),AND(TONGHOP!O1096&gt;90,TONGHOP!O1096&lt;=120)),TONGHOP!Q1096,"")</f>
        <v/>
      </c>
      <c r="E1096" s="1" t="str">
        <f>IF(AND(TONGHOP!K1096="KTHP",OR(TONGHOP!L1096="LT",TONGHOP!L1096="TN"),AND(TONGHOP!O1096&gt;90,TONGHOP!O1096&lt;=120)),TONGHOP!R1096,"")</f>
        <v/>
      </c>
      <c r="F1096" s="1" t="str">
        <f t="shared" si="69"/>
        <v/>
      </c>
      <c r="G1096" s="1" t="str">
        <f>IF(AND(TONGHOP!K1096="KTHP",OR(TONGHOP!L1096="LT",TONGHOP!L1096="TN"),AND(TONGHOP!O1096&gt;120,TONGHOP!O1096&lt;=150)),TONGHOP!Q1096,"")</f>
        <v/>
      </c>
      <c r="H1096" s="1" t="str">
        <f>IF(AND(TONGHOP!K1096="KTHP",OR(TONGHOP!L1096="LT",TONGHOP!L1096="TN"),AND(TONGHOP!O1096&gt;120,TONGHOP!O1096&lt;=150)),TONGHOP!R1096,"")</f>
        <v/>
      </c>
      <c r="I1096" s="1" t="str">
        <f t="shared" si="70"/>
        <v/>
      </c>
      <c r="J1096" s="1" t="str">
        <f>IF(AND(TONGHOP!K1096="KTHP",OR(TONGHOP!L1096="LT",TONGHOP!L1096="TN"),TONGHOP!O1096&gt;150),TONGHOP!Q1096,"")</f>
        <v/>
      </c>
      <c r="K1096" s="1" t="str">
        <f>IF(AND(TONGHOP!K1096="KTHP",OR(TONGHOP!L1096="LT",TONGHOP!L1096="TN"),TONGHOP!O1096&gt;150),TONGHOP!R1096,"")</f>
        <v/>
      </c>
      <c r="L1096" s="1" t="str">
        <f t="shared" si="71"/>
        <v/>
      </c>
    </row>
    <row r="1097" spans="1:12">
      <c r="A1097" s="1" t="str">
        <f>IF(AND(TONGHOP!K1097="KTHP",OR(TONGHOP!L1097="LT",TONGHOP!L1097="TN"),TONGHOP!O1097&lt;=90),TONGHOP!Q1097,"")</f>
        <v/>
      </c>
      <c r="B1097" s="1" t="str">
        <f>IF(AND(TONGHOP!K1097="KTHP",OR(TONGHOP!L1097="LT",TONGHOP!L1097="TN"),TONGHOP!O1097&lt;=90),TONGHOP!R1097,"")</f>
        <v/>
      </c>
      <c r="C1097" s="1" t="str">
        <f t="shared" si="68"/>
        <v/>
      </c>
      <c r="D1097" s="1" t="str">
        <f>IF(AND(TONGHOP!K1097="KTHP",OR(TONGHOP!L1097="LT",TONGHOP!L1097="TN"),AND(TONGHOP!O1097&gt;90,TONGHOP!O1097&lt;=120)),TONGHOP!Q1097,"")</f>
        <v/>
      </c>
      <c r="E1097" s="1" t="str">
        <f>IF(AND(TONGHOP!K1097="KTHP",OR(TONGHOP!L1097="LT",TONGHOP!L1097="TN"),AND(TONGHOP!O1097&gt;90,TONGHOP!O1097&lt;=120)),TONGHOP!R1097,"")</f>
        <v/>
      </c>
      <c r="F1097" s="1" t="str">
        <f t="shared" si="69"/>
        <v/>
      </c>
      <c r="G1097" s="1" t="str">
        <f>IF(AND(TONGHOP!K1097="KTHP",OR(TONGHOP!L1097="LT",TONGHOP!L1097="TN"),AND(TONGHOP!O1097&gt;120,TONGHOP!O1097&lt;=150)),TONGHOP!Q1097,"")</f>
        <v/>
      </c>
      <c r="H1097" s="1" t="str">
        <f>IF(AND(TONGHOP!K1097="KTHP",OR(TONGHOP!L1097="LT",TONGHOP!L1097="TN"),AND(TONGHOP!O1097&gt;120,TONGHOP!O1097&lt;=150)),TONGHOP!R1097,"")</f>
        <v/>
      </c>
      <c r="I1097" s="1" t="str">
        <f t="shared" si="70"/>
        <v/>
      </c>
      <c r="J1097" s="1" t="str">
        <f>IF(AND(TONGHOP!K1097="KTHP",OR(TONGHOP!L1097="LT",TONGHOP!L1097="TN"),TONGHOP!O1097&gt;150),TONGHOP!Q1097,"")</f>
        <v/>
      </c>
      <c r="K1097" s="1" t="str">
        <f>IF(AND(TONGHOP!K1097="KTHP",OR(TONGHOP!L1097="LT",TONGHOP!L1097="TN"),TONGHOP!O1097&gt;150),TONGHOP!R1097,"")</f>
        <v/>
      </c>
      <c r="L1097" s="1" t="str">
        <f t="shared" si="71"/>
        <v/>
      </c>
    </row>
    <row r="1098" spans="1:12">
      <c r="A1098" s="1" t="str">
        <f>IF(AND(TONGHOP!K1098="KTHP",OR(TONGHOP!L1098="LT",TONGHOP!L1098="TN"),TONGHOP!O1098&lt;=90),TONGHOP!Q1098,"")</f>
        <v/>
      </c>
      <c r="B1098" s="1" t="str">
        <f>IF(AND(TONGHOP!K1098="KTHP",OR(TONGHOP!L1098="LT",TONGHOP!L1098="TN"),TONGHOP!O1098&lt;=90),TONGHOP!R1098,"")</f>
        <v/>
      </c>
      <c r="C1098" s="1" t="str">
        <f t="shared" si="68"/>
        <v/>
      </c>
      <c r="D1098" s="1" t="str">
        <f>IF(AND(TONGHOP!K1098="KTHP",OR(TONGHOP!L1098="LT",TONGHOP!L1098="TN"),AND(TONGHOP!O1098&gt;90,TONGHOP!O1098&lt;=120)),TONGHOP!Q1098,"")</f>
        <v/>
      </c>
      <c r="E1098" s="1" t="str">
        <f>IF(AND(TONGHOP!K1098="KTHP",OR(TONGHOP!L1098="LT",TONGHOP!L1098="TN"),AND(TONGHOP!O1098&gt;90,TONGHOP!O1098&lt;=120)),TONGHOP!R1098,"")</f>
        <v/>
      </c>
      <c r="F1098" s="1" t="str">
        <f t="shared" si="69"/>
        <v/>
      </c>
      <c r="G1098" s="1" t="str">
        <f>IF(AND(TONGHOP!K1098="KTHP",OR(TONGHOP!L1098="LT",TONGHOP!L1098="TN"),AND(TONGHOP!O1098&gt;120,TONGHOP!O1098&lt;=150)),TONGHOP!Q1098,"")</f>
        <v/>
      </c>
      <c r="H1098" s="1" t="str">
        <f>IF(AND(TONGHOP!K1098="KTHP",OR(TONGHOP!L1098="LT",TONGHOP!L1098="TN"),AND(TONGHOP!O1098&gt;120,TONGHOP!O1098&lt;=150)),TONGHOP!R1098,"")</f>
        <v/>
      </c>
      <c r="I1098" s="1" t="str">
        <f t="shared" si="70"/>
        <v/>
      </c>
      <c r="J1098" s="1" t="str">
        <f>IF(AND(TONGHOP!K1098="KTHP",OR(TONGHOP!L1098="LT",TONGHOP!L1098="TN"),TONGHOP!O1098&gt;150),TONGHOP!Q1098,"")</f>
        <v/>
      </c>
      <c r="K1098" s="1" t="str">
        <f>IF(AND(TONGHOP!K1098="KTHP",OR(TONGHOP!L1098="LT",TONGHOP!L1098="TN"),TONGHOP!O1098&gt;150),TONGHOP!R1098,"")</f>
        <v/>
      </c>
      <c r="L1098" s="1" t="str">
        <f t="shared" si="71"/>
        <v/>
      </c>
    </row>
    <row r="1099" spans="1:12">
      <c r="A1099" s="1" t="str">
        <f>IF(AND(TONGHOP!K1099="KTHP",OR(TONGHOP!L1099="LT",TONGHOP!L1099="TN"),TONGHOP!O1099&lt;=90),TONGHOP!Q1099,"")</f>
        <v/>
      </c>
      <c r="B1099" s="1" t="str">
        <f>IF(AND(TONGHOP!K1099="KTHP",OR(TONGHOP!L1099="LT",TONGHOP!L1099="TN"),TONGHOP!O1099&lt;=90),TONGHOP!R1099,"")</f>
        <v/>
      </c>
      <c r="C1099" s="1" t="str">
        <f t="shared" si="68"/>
        <v/>
      </c>
      <c r="D1099" s="1" t="str">
        <f>IF(AND(TONGHOP!K1099="KTHP",OR(TONGHOP!L1099="LT",TONGHOP!L1099="TN"),AND(TONGHOP!O1099&gt;90,TONGHOP!O1099&lt;=120)),TONGHOP!Q1099,"")</f>
        <v/>
      </c>
      <c r="E1099" s="1" t="str">
        <f>IF(AND(TONGHOP!K1099="KTHP",OR(TONGHOP!L1099="LT",TONGHOP!L1099="TN"),AND(TONGHOP!O1099&gt;90,TONGHOP!O1099&lt;=120)),TONGHOP!R1099,"")</f>
        <v/>
      </c>
      <c r="F1099" s="1" t="str">
        <f t="shared" si="69"/>
        <v/>
      </c>
      <c r="G1099" s="1" t="str">
        <f>IF(AND(TONGHOP!K1099="KTHP",OR(TONGHOP!L1099="LT",TONGHOP!L1099="TN"),AND(TONGHOP!O1099&gt;120,TONGHOP!O1099&lt;=150)),TONGHOP!Q1099,"")</f>
        <v/>
      </c>
      <c r="H1099" s="1" t="str">
        <f>IF(AND(TONGHOP!K1099="KTHP",OR(TONGHOP!L1099="LT",TONGHOP!L1099="TN"),AND(TONGHOP!O1099&gt;120,TONGHOP!O1099&lt;=150)),TONGHOP!R1099,"")</f>
        <v/>
      </c>
      <c r="I1099" s="1" t="str">
        <f t="shared" si="70"/>
        <v/>
      </c>
      <c r="J1099" s="1" t="str">
        <f>IF(AND(TONGHOP!K1099="KTHP",OR(TONGHOP!L1099="LT",TONGHOP!L1099="TN"),TONGHOP!O1099&gt;150),TONGHOP!Q1099,"")</f>
        <v/>
      </c>
      <c r="K1099" s="1" t="str">
        <f>IF(AND(TONGHOP!K1099="KTHP",OR(TONGHOP!L1099="LT",TONGHOP!L1099="TN"),TONGHOP!O1099&gt;150),TONGHOP!R1099,"")</f>
        <v/>
      </c>
      <c r="L1099" s="1" t="str">
        <f t="shared" si="71"/>
        <v/>
      </c>
    </row>
    <row r="1100" spans="1:12">
      <c r="A1100" s="1" t="str">
        <f>IF(AND(TONGHOP!K1100="KTHP",OR(TONGHOP!L1100="LT",TONGHOP!L1100="TN"),TONGHOP!O1100&lt;=90),TONGHOP!Q1100,"")</f>
        <v/>
      </c>
      <c r="B1100" s="1" t="str">
        <f>IF(AND(TONGHOP!K1100="KTHP",OR(TONGHOP!L1100="LT",TONGHOP!L1100="TN"),TONGHOP!O1100&lt;=90),TONGHOP!R1100,"")</f>
        <v/>
      </c>
      <c r="C1100" s="1" t="str">
        <f t="shared" si="68"/>
        <v/>
      </c>
      <c r="D1100" s="1" t="str">
        <f>IF(AND(TONGHOP!K1100="KTHP",OR(TONGHOP!L1100="LT",TONGHOP!L1100="TN"),AND(TONGHOP!O1100&gt;90,TONGHOP!O1100&lt;=120)),TONGHOP!Q1100,"")</f>
        <v/>
      </c>
      <c r="E1100" s="1" t="str">
        <f>IF(AND(TONGHOP!K1100="KTHP",OR(TONGHOP!L1100="LT",TONGHOP!L1100="TN"),AND(TONGHOP!O1100&gt;90,TONGHOP!O1100&lt;=120)),TONGHOP!R1100,"")</f>
        <v/>
      </c>
      <c r="F1100" s="1" t="str">
        <f t="shared" si="69"/>
        <v/>
      </c>
      <c r="G1100" s="1" t="str">
        <f>IF(AND(TONGHOP!K1100="KTHP",OR(TONGHOP!L1100="LT",TONGHOP!L1100="TN"),AND(TONGHOP!O1100&gt;120,TONGHOP!O1100&lt;=150)),TONGHOP!Q1100,"")</f>
        <v/>
      </c>
      <c r="H1100" s="1" t="str">
        <f>IF(AND(TONGHOP!K1100="KTHP",OR(TONGHOP!L1100="LT",TONGHOP!L1100="TN"),AND(TONGHOP!O1100&gt;120,TONGHOP!O1100&lt;=150)),TONGHOP!R1100,"")</f>
        <v/>
      </c>
      <c r="I1100" s="1" t="str">
        <f t="shared" si="70"/>
        <v/>
      </c>
      <c r="J1100" s="1" t="str">
        <f>IF(AND(TONGHOP!K1100="KTHP",OR(TONGHOP!L1100="LT",TONGHOP!L1100="TN"),TONGHOP!O1100&gt;150),TONGHOP!Q1100,"")</f>
        <v/>
      </c>
      <c r="K1100" s="1" t="str">
        <f>IF(AND(TONGHOP!K1100="KTHP",OR(TONGHOP!L1100="LT",TONGHOP!L1100="TN"),TONGHOP!O1100&gt;150),TONGHOP!R1100,"")</f>
        <v/>
      </c>
      <c r="L1100" s="1" t="str">
        <f t="shared" si="71"/>
        <v/>
      </c>
    </row>
    <row r="1101" spans="1:12">
      <c r="A1101" s="1" t="str">
        <f>IF(AND(TONGHOP!K1101="KTHP",OR(TONGHOP!L1101="LT",TONGHOP!L1101="TN"),TONGHOP!O1101&lt;=90),TONGHOP!Q1101,"")</f>
        <v/>
      </c>
      <c r="B1101" s="1" t="str">
        <f>IF(AND(TONGHOP!K1101="KTHP",OR(TONGHOP!L1101="LT",TONGHOP!L1101="TN"),TONGHOP!O1101&lt;=90),TONGHOP!R1101,"")</f>
        <v/>
      </c>
      <c r="C1101" s="1" t="str">
        <f t="shared" si="68"/>
        <v/>
      </c>
      <c r="D1101" s="1" t="str">
        <f>IF(AND(TONGHOP!K1101="KTHP",OR(TONGHOP!L1101="LT",TONGHOP!L1101="TN"),AND(TONGHOP!O1101&gt;90,TONGHOP!O1101&lt;=120)),TONGHOP!Q1101,"")</f>
        <v/>
      </c>
      <c r="E1101" s="1" t="str">
        <f>IF(AND(TONGHOP!K1101="KTHP",OR(TONGHOP!L1101="LT",TONGHOP!L1101="TN"),AND(TONGHOP!O1101&gt;90,TONGHOP!O1101&lt;=120)),TONGHOP!R1101,"")</f>
        <v/>
      </c>
      <c r="F1101" s="1" t="str">
        <f t="shared" si="69"/>
        <v/>
      </c>
      <c r="G1101" s="1" t="str">
        <f>IF(AND(TONGHOP!K1101="KTHP",OR(TONGHOP!L1101="LT",TONGHOP!L1101="TN"),AND(TONGHOP!O1101&gt;120,TONGHOP!O1101&lt;=150)),TONGHOP!Q1101,"")</f>
        <v/>
      </c>
      <c r="H1101" s="1" t="str">
        <f>IF(AND(TONGHOP!K1101="KTHP",OR(TONGHOP!L1101="LT",TONGHOP!L1101="TN"),AND(TONGHOP!O1101&gt;120,TONGHOP!O1101&lt;=150)),TONGHOP!R1101,"")</f>
        <v/>
      </c>
      <c r="I1101" s="1" t="str">
        <f t="shared" si="70"/>
        <v/>
      </c>
      <c r="J1101" s="1" t="str">
        <f>IF(AND(TONGHOP!K1101="KTHP",OR(TONGHOP!L1101="LT",TONGHOP!L1101="TN"),TONGHOP!O1101&gt;150),TONGHOP!Q1101,"")</f>
        <v/>
      </c>
      <c r="K1101" s="1" t="str">
        <f>IF(AND(TONGHOP!K1101="KTHP",OR(TONGHOP!L1101="LT",TONGHOP!L1101="TN"),TONGHOP!O1101&gt;150),TONGHOP!R1101,"")</f>
        <v/>
      </c>
      <c r="L1101" s="1" t="str">
        <f t="shared" si="71"/>
        <v/>
      </c>
    </row>
    <row r="1102" spans="1:12">
      <c r="A1102" s="1" t="str">
        <f>IF(AND(TONGHOP!K1102="KTHP",OR(TONGHOP!L1102="LT",TONGHOP!L1102="TN"),TONGHOP!O1102&lt;=90),TONGHOP!Q1102,"")</f>
        <v/>
      </c>
      <c r="B1102" s="1" t="str">
        <f>IF(AND(TONGHOP!K1102="KTHP",OR(TONGHOP!L1102="LT",TONGHOP!L1102="TN"),TONGHOP!O1102&lt;=90),TONGHOP!R1102,"")</f>
        <v/>
      </c>
      <c r="C1102" s="1" t="str">
        <f t="shared" si="68"/>
        <v/>
      </c>
      <c r="D1102" s="1" t="str">
        <f>IF(AND(TONGHOP!K1102="KTHP",OR(TONGHOP!L1102="LT",TONGHOP!L1102="TN"),AND(TONGHOP!O1102&gt;90,TONGHOP!O1102&lt;=120)),TONGHOP!Q1102,"")</f>
        <v/>
      </c>
      <c r="E1102" s="1" t="str">
        <f>IF(AND(TONGHOP!K1102="KTHP",OR(TONGHOP!L1102="LT",TONGHOP!L1102="TN"),AND(TONGHOP!O1102&gt;90,TONGHOP!O1102&lt;=120)),TONGHOP!R1102,"")</f>
        <v/>
      </c>
      <c r="F1102" s="1" t="str">
        <f t="shared" si="69"/>
        <v/>
      </c>
      <c r="G1102" s="1" t="str">
        <f>IF(AND(TONGHOP!K1102="KTHP",OR(TONGHOP!L1102="LT",TONGHOP!L1102="TN"),AND(TONGHOP!O1102&gt;120,TONGHOP!O1102&lt;=150)),TONGHOP!Q1102,"")</f>
        <v/>
      </c>
      <c r="H1102" s="1" t="str">
        <f>IF(AND(TONGHOP!K1102="KTHP",OR(TONGHOP!L1102="LT",TONGHOP!L1102="TN"),AND(TONGHOP!O1102&gt;120,TONGHOP!O1102&lt;=150)),TONGHOP!R1102,"")</f>
        <v/>
      </c>
      <c r="I1102" s="1" t="str">
        <f t="shared" si="70"/>
        <v/>
      </c>
      <c r="J1102" s="1" t="str">
        <f>IF(AND(TONGHOP!K1102="KTHP",OR(TONGHOP!L1102="LT",TONGHOP!L1102="TN"),TONGHOP!O1102&gt;150),TONGHOP!Q1102,"")</f>
        <v/>
      </c>
      <c r="K1102" s="1" t="str">
        <f>IF(AND(TONGHOP!K1102="KTHP",OR(TONGHOP!L1102="LT",TONGHOP!L1102="TN"),TONGHOP!O1102&gt;150),TONGHOP!R1102,"")</f>
        <v/>
      </c>
      <c r="L1102" s="1" t="str">
        <f t="shared" si="71"/>
        <v/>
      </c>
    </row>
    <row r="1103" spans="1:12">
      <c r="A1103" s="1" t="str">
        <f>IF(AND(TONGHOP!K1103="KTHP",OR(TONGHOP!L1103="LT",TONGHOP!L1103="TN"),TONGHOP!O1103&lt;=90),TONGHOP!Q1103,"")</f>
        <v/>
      </c>
      <c r="B1103" s="1" t="str">
        <f>IF(AND(TONGHOP!K1103="KTHP",OR(TONGHOP!L1103="LT",TONGHOP!L1103="TN"),TONGHOP!O1103&lt;=90),TONGHOP!R1103,"")</f>
        <v/>
      </c>
      <c r="C1103" s="1" t="str">
        <f t="shared" si="68"/>
        <v/>
      </c>
      <c r="D1103" s="1" t="str">
        <f>IF(AND(TONGHOP!K1103="KTHP",OR(TONGHOP!L1103="LT",TONGHOP!L1103="TN"),AND(TONGHOP!O1103&gt;90,TONGHOP!O1103&lt;=120)),TONGHOP!Q1103,"")</f>
        <v/>
      </c>
      <c r="E1103" s="1" t="str">
        <f>IF(AND(TONGHOP!K1103="KTHP",OR(TONGHOP!L1103="LT",TONGHOP!L1103="TN"),AND(TONGHOP!O1103&gt;90,TONGHOP!O1103&lt;=120)),TONGHOP!R1103,"")</f>
        <v/>
      </c>
      <c r="F1103" s="1" t="str">
        <f t="shared" si="69"/>
        <v/>
      </c>
      <c r="G1103" s="1" t="str">
        <f>IF(AND(TONGHOP!K1103="KTHP",OR(TONGHOP!L1103="LT",TONGHOP!L1103="TN"),AND(TONGHOP!O1103&gt;120,TONGHOP!O1103&lt;=150)),TONGHOP!Q1103,"")</f>
        <v/>
      </c>
      <c r="H1103" s="1" t="str">
        <f>IF(AND(TONGHOP!K1103="KTHP",OR(TONGHOP!L1103="LT",TONGHOP!L1103="TN"),AND(TONGHOP!O1103&gt;120,TONGHOP!O1103&lt;=150)),TONGHOP!R1103,"")</f>
        <v/>
      </c>
      <c r="I1103" s="1" t="str">
        <f t="shared" si="70"/>
        <v/>
      </c>
      <c r="J1103" s="1" t="str">
        <f>IF(AND(TONGHOP!K1103="KTHP",OR(TONGHOP!L1103="LT",TONGHOP!L1103="TN"),TONGHOP!O1103&gt;150),TONGHOP!Q1103,"")</f>
        <v/>
      </c>
      <c r="K1103" s="1" t="str">
        <f>IF(AND(TONGHOP!K1103="KTHP",OR(TONGHOP!L1103="LT",TONGHOP!L1103="TN"),TONGHOP!O1103&gt;150),TONGHOP!R1103,"")</f>
        <v/>
      </c>
      <c r="L1103" s="1" t="str">
        <f t="shared" si="71"/>
        <v/>
      </c>
    </row>
    <row r="1104" spans="1:12">
      <c r="A1104" s="1" t="str">
        <f>IF(AND(TONGHOP!K1104="KTHP",OR(TONGHOP!L1104="LT",TONGHOP!L1104="TN"),TONGHOP!O1104&lt;=90),TONGHOP!Q1104,"")</f>
        <v/>
      </c>
      <c r="B1104" s="1" t="str">
        <f>IF(AND(TONGHOP!K1104="KTHP",OR(TONGHOP!L1104="LT",TONGHOP!L1104="TN"),TONGHOP!O1104&lt;=90),TONGHOP!R1104,"")</f>
        <v/>
      </c>
      <c r="C1104" s="1" t="str">
        <f t="shared" si="68"/>
        <v/>
      </c>
      <c r="D1104" s="1" t="str">
        <f>IF(AND(TONGHOP!K1104="KTHP",OR(TONGHOP!L1104="LT",TONGHOP!L1104="TN"),AND(TONGHOP!O1104&gt;90,TONGHOP!O1104&lt;=120)),TONGHOP!Q1104,"")</f>
        <v/>
      </c>
      <c r="E1104" s="1" t="str">
        <f>IF(AND(TONGHOP!K1104="KTHP",OR(TONGHOP!L1104="LT",TONGHOP!L1104="TN"),AND(TONGHOP!O1104&gt;90,TONGHOP!O1104&lt;=120)),TONGHOP!R1104,"")</f>
        <v/>
      </c>
      <c r="F1104" s="1" t="str">
        <f t="shared" si="69"/>
        <v/>
      </c>
      <c r="G1104" s="1" t="str">
        <f>IF(AND(TONGHOP!K1104="KTHP",OR(TONGHOP!L1104="LT",TONGHOP!L1104="TN"),AND(TONGHOP!O1104&gt;120,TONGHOP!O1104&lt;=150)),TONGHOP!Q1104,"")</f>
        <v/>
      </c>
      <c r="H1104" s="1" t="str">
        <f>IF(AND(TONGHOP!K1104="KTHP",OR(TONGHOP!L1104="LT",TONGHOP!L1104="TN"),AND(TONGHOP!O1104&gt;120,TONGHOP!O1104&lt;=150)),TONGHOP!R1104,"")</f>
        <v/>
      </c>
      <c r="I1104" s="1" t="str">
        <f t="shared" si="70"/>
        <v/>
      </c>
      <c r="J1104" s="1" t="str">
        <f>IF(AND(TONGHOP!K1104="KTHP",OR(TONGHOP!L1104="LT",TONGHOP!L1104="TN"),TONGHOP!O1104&gt;150),TONGHOP!Q1104,"")</f>
        <v/>
      </c>
      <c r="K1104" s="1" t="str">
        <f>IF(AND(TONGHOP!K1104="KTHP",OR(TONGHOP!L1104="LT",TONGHOP!L1104="TN"),TONGHOP!O1104&gt;150),TONGHOP!R1104,"")</f>
        <v/>
      </c>
      <c r="L1104" s="1" t="str">
        <f t="shared" si="71"/>
        <v/>
      </c>
    </row>
    <row r="1105" spans="1:12">
      <c r="A1105" s="1" t="str">
        <f>IF(AND(TONGHOP!K1105="KTHP",OR(TONGHOP!L1105="LT",TONGHOP!L1105="TN"),TONGHOP!O1105&lt;=90),TONGHOP!Q1105,"")</f>
        <v/>
      </c>
      <c r="B1105" s="1" t="str">
        <f>IF(AND(TONGHOP!K1105="KTHP",OR(TONGHOP!L1105="LT",TONGHOP!L1105="TN"),TONGHOP!O1105&lt;=90),TONGHOP!R1105,"")</f>
        <v/>
      </c>
      <c r="C1105" s="1" t="str">
        <f t="shared" si="68"/>
        <v/>
      </c>
      <c r="D1105" s="1" t="str">
        <f>IF(AND(TONGHOP!K1105="KTHP",OR(TONGHOP!L1105="LT",TONGHOP!L1105="TN"),AND(TONGHOP!O1105&gt;90,TONGHOP!O1105&lt;=120)),TONGHOP!Q1105,"")</f>
        <v/>
      </c>
      <c r="E1105" s="1" t="str">
        <f>IF(AND(TONGHOP!K1105="KTHP",OR(TONGHOP!L1105="LT",TONGHOP!L1105="TN"),AND(TONGHOP!O1105&gt;90,TONGHOP!O1105&lt;=120)),TONGHOP!R1105,"")</f>
        <v/>
      </c>
      <c r="F1105" s="1" t="str">
        <f t="shared" si="69"/>
        <v/>
      </c>
      <c r="G1105" s="1" t="str">
        <f>IF(AND(TONGHOP!K1105="KTHP",OR(TONGHOP!L1105="LT",TONGHOP!L1105="TN"),AND(TONGHOP!O1105&gt;120,TONGHOP!O1105&lt;=150)),TONGHOP!Q1105,"")</f>
        <v/>
      </c>
      <c r="H1105" s="1" t="str">
        <f>IF(AND(TONGHOP!K1105="KTHP",OR(TONGHOP!L1105="LT",TONGHOP!L1105="TN"),AND(TONGHOP!O1105&gt;120,TONGHOP!O1105&lt;=150)),TONGHOP!R1105,"")</f>
        <v/>
      </c>
      <c r="I1105" s="1" t="str">
        <f t="shared" si="70"/>
        <v/>
      </c>
      <c r="J1105" s="1" t="str">
        <f>IF(AND(TONGHOP!K1105="KTHP",OR(TONGHOP!L1105="LT",TONGHOP!L1105="TN"),TONGHOP!O1105&gt;150),TONGHOP!Q1105,"")</f>
        <v/>
      </c>
      <c r="K1105" s="1" t="str">
        <f>IF(AND(TONGHOP!K1105="KTHP",OR(TONGHOP!L1105="LT",TONGHOP!L1105="TN"),TONGHOP!O1105&gt;150),TONGHOP!R1105,"")</f>
        <v/>
      </c>
      <c r="L1105" s="1" t="str">
        <f t="shared" si="71"/>
        <v/>
      </c>
    </row>
    <row r="1106" spans="1:12">
      <c r="A1106" s="1" t="str">
        <f>IF(AND(TONGHOP!K1106="KTHP",OR(TONGHOP!L1106="LT",TONGHOP!L1106="TN"),TONGHOP!O1106&lt;=90),TONGHOP!Q1106,"")</f>
        <v/>
      </c>
      <c r="B1106" s="1" t="str">
        <f>IF(AND(TONGHOP!K1106="KTHP",OR(TONGHOP!L1106="LT",TONGHOP!L1106="TN"),TONGHOP!O1106&lt;=90),TONGHOP!R1106,"")</f>
        <v/>
      </c>
      <c r="C1106" s="1" t="str">
        <f t="shared" si="68"/>
        <v/>
      </c>
      <c r="D1106" s="1" t="str">
        <f>IF(AND(TONGHOP!K1106="KTHP",OR(TONGHOP!L1106="LT",TONGHOP!L1106="TN"),AND(TONGHOP!O1106&gt;90,TONGHOP!O1106&lt;=120)),TONGHOP!Q1106,"")</f>
        <v/>
      </c>
      <c r="E1106" s="1" t="str">
        <f>IF(AND(TONGHOP!K1106="KTHP",OR(TONGHOP!L1106="LT",TONGHOP!L1106="TN"),AND(TONGHOP!O1106&gt;90,TONGHOP!O1106&lt;=120)),TONGHOP!R1106,"")</f>
        <v/>
      </c>
      <c r="F1106" s="1" t="str">
        <f t="shared" si="69"/>
        <v/>
      </c>
      <c r="G1106" s="1" t="str">
        <f>IF(AND(TONGHOP!K1106="KTHP",OR(TONGHOP!L1106="LT",TONGHOP!L1106="TN"),AND(TONGHOP!O1106&gt;120,TONGHOP!O1106&lt;=150)),TONGHOP!Q1106,"")</f>
        <v/>
      </c>
      <c r="H1106" s="1" t="str">
        <f>IF(AND(TONGHOP!K1106="KTHP",OR(TONGHOP!L1106="LT",TONGHOP!L1106="TN"),AND(TONGHOP!O1106&gt;120,TONGHOP!O1106&lt;=150)),TONGHOP!R1106,"")</f>
        <v/>
      </c>
      <c r="I1106" s="1" t="str">
        <f t="shared" si="70"/>
        <v/>
      </c>
      <c r="J1106" s="1" t="str">
        <f>IF(AND(TONGHOP!K1106="KTHP",OR(TONGHOP!L1106="LT",TONGHOP!L1106="TN"),TONGHOP!O1106&gt;150),TONGHOP!Q1106,"")</f>
        <v/>
      </c>
      <c r="K1106" s="1" t="str">
        <f>IF(AND(TONGHOP!K1106="KTHP",OR(TONGHOP!L1106="LT",TONGHOP!L1106="TN"),TONGHOP!O1106&gt;150),TONGHOP!R1106,"")</f>
        <v/>
      </c>
      <c r="L1106" s="1" t="str">
        <f t="shared" si="71"/>
        <v/>
      </c>
    </row>
    <row r="1107" spans="1:12">
      <c r="A1107" s="1" t="str">
        <f>IF(AND(TONGHOP!K1107="KTHP",OR(TONGHOP!L1107="LT",TONGHOP!L1107="TN"),TONGHOP!O1107&lt;=90),TONGHOP!Q1107,"")</f>
        <v/>
      </c>
      <c r="B1107" s="1" t="str">
        <f>IF(AND(TONGHOP!K1107="KTHP",OR(TONGHOP!L1107="LT",TONGHOP!L1107="TN"),TONGHOP!O1107&lt;=90),TONGHOP!R1107,"")</f>
        <v/>
      </c>
      <c r="C1107" s="1" t="str">
        <f t="shared" si="68"/>
        <v/>
      </c>
      <c r="D1107" s="1" t="str">
        <f>IF(AND(TONGHOP!K1107="KTHP",OR(TONGHOP!L1107="LT",TONGHOP!L1107="TN"),AND(TONGHOP!O1107&gt;90,TONGHOP!O1107&lt;=120)),TONGHOP!Q1107,"")</f>
        <v/>
      </c>
      <c r="E1107" s="1" t="str">
        <f>IF(AND(TONGHOP!K1107="KTHP",OR(TONGHOP!L1107="LT",TONGHOP!L1107="TN"),AND(TONGHOP!O1107&gt;90,TONGHOP!O1107&lt;=120)),TONGHOP!R1107,"")</f>
        <v/>
      </c>
      <c r="F1107" s="1" t="str">
        <f t="shared" si="69"/>
        <v/>
      </c>
      <c r="G1107" s="1" t="str">
        <f>IF(AND(TONGHOP!K1107="KTHP",OR(TONGHOP!L1107="LT",TONGHOP!L1107="TN"),AND(TONGHOP!O1107&gt;120,TONGHOP!O1107&lt;=150)),TONGHOP!Q1107,"")</f>
        <v/>
      </c>
      <c r="H1107" s="1" t="str">
        <f>IF(AND(TONGHOP!K1107="KTHP",OR(TONGHOP!L1107="LT",TONGHOP!L1107="TN"),AND(TONGHOP!O1107&gt;120,TONGHOP!O1107&lt;=150)),TONGHOP!R1107,"")</f>
        <v/>
      </c>
      <c r="I1107" s="1" t="str">
        <f t="shared" si="70"/>
        <v/>
      </c>
      <c r="J1107" s="1" t="str">
        <f>IF(AND(TONGHOP!K1107="KTHP",OR(TONGHOP!L1107="LT",TONGHOP!L1107="TN"),TONGHOP!O1107&gt;150),TONGHOP!Q1107,"")</f>
        <v/>
      </c>
      <c r="K1107" s="1" t="str">
        <f>IF(AND(TONGHOP!K1107="KTHP",OR(TONGHOP!L1107="LT",TONGHOP!L1107="TN"),TONGHOP!O1107&gt;150),TONGHOP!R1107,"")</f>
        <v/>
      </c>
      <c r="L1107" s="1" t="str">
        <f t="shared" si="71"/>
        <v/>
      </c>
    </row>
    <row r="1108" spans="1:12">
      <c r="A1108" s="1" t="str">
        <f>IF(AND(TONGHOP!K1108="KTHP",OR(TONGHOP!L1108="LT",TONGHOP!L1108="TN"),TONGHOP!O1108&lt;=90),TONGHOP!Q1108,"")</f>
        <v/>
      </c>
      <c r="B1108" s="1" t="str">
        <f>IF(AND(TONGHOP!K1108="KTHP",OR(TONGHOP!L1108="LT",TONGHOP!L1108="TN"),TONGHOP!O1108&lt;=90),TONGHOP!R1108,"")</f>
        <v/>
      </c>
      <c r="C1108" s="1" t="str">
        <f t="shared" si="68"/>
        <v/>
      </c>
      <c r="D1108" s="1" t="str">
        <f>IF(AND(TONGHOP!K1108="KTHP",OR(TONGHOP!L1108="LT",TONGHOP!L1108="TN"),AND(TONGHOP!O1108&gt;90,TONGHOP!O1108&lt;=120)),TONGHOP!Q1108,"")</f>
        <v/>
      </c>
      <c r="E1108" s="1" t="str">
        <f>IF(AND(TONGHOP!K1108="KTHP",OR(TONGHOP!L1108="LT",TONGHOP!L1108="TN"),AND(TONGHOP!O1108&gt;90,TONGHOP!O1108&lt;=120)),TONGHOP!R1108,"")</f>
        <v/>
      </c>
      <c r="F1108" s="1" t="str">
        <f t="shared" si="69"/>
        <v/>
      </c>
      <c r="G1108" s="1" t="str">
        <f>IF(AND(TONGHOP!K1108="KTHP",OR(TONGHOP!L1108="LT",TONGHOP!L1108="TN"),AND(TONGHOP!O1108&gt;120,TONGHOP!O1108&lt;=150)),TONGHOP!Q1108,"")</f>
        <v/>
      </c>
      <c r="H1108" s="1" t="str">
        <f>IF(AND(TONGHOP!K1108="KTHP",OR(TONGHOP!L1108="LT",TONGHOP!L1108="TN"),AND(TONGHOP!O1108&gt;120,TONGHOP!O1108&lt;=150)),TONGHOP!R1108,"")</f>
        <v/>
      </c>
      <c r="I1108" s="1" t="str">
        <f t="shared" si="70"/>
        <v/>
      </c>
      <c r="J1108" s="1" t="str">
        <f>IF(AND(TONGHOP!K1108="KTHP",OR(TONGHOP!L1108="LT",TONGHOP!L1108="TN"),TONGHOP!O1108&gt;150),TONGHOP!Q1108,"")</f>
        <v/>
      </c>
      <c r="K1108" s="1" t="str">
        <f>IF(AND(TONGHOP!K1108="KTHP",OR(TONGHOP!L1108="LT",TONGHOP!L1108="TN"),TONGHOP!O1108&gt;150),TONGHOP!R1108,"")</f>
        <v/>
      </c>
      <c r="L1108" s="1" t="str">
        <f t="shared" si="71"/>
        <v/>
      </c>
    </row>
    <row r="1109" spans="1:12">
      <c r="A1109" s="1" t="str">
        <f>IF(AND(TONGHOP!K1109="KTHP",OR(TONGHOP!L1109="LT",TONGHOP!L1109="TN"),TONGHOP!O1109&lt;=90),TONGHOP!Q1109,"")</f>
        <v/>
      </c>
      <c r="B1109" s="1" t="str">
        <f>IF(AND(TONGHOP!K1109="KTHP",OR(TONGHOP!L1109="LT",TONGHOP!L1109="TN"),TONGHOP!O1109&lt;=90),TONGHOP!R1109,"")</f>
        <v/>
      </c>
      <c r="C1109" s="1" t="str">
        <f t="shared" si="68"/>
        <v/>
      </c>
      <c r="D1109" s="1" t="str">
        <f>IF(AND(TONGHOP!K1109="KTHP",OR(TONGHOP!L1109="LT",TONGHOP!L1109="TN"),AND(TONGHOP!O1109&gt;90,TONGHOP!O1109&lt;=120)),TONGHOP!Q1109,"")</f>
        <v/>
      </c>
      <c r="E1109" s="1" t="str">
        <f>IF(AND(TONGHOP!K1109="KTHP",OR(TONGHOP!L1109="LT",TONGHOP!L1109="TN"),AND(TONGHOP!O1109&gt;90,TONGHOP!O1109&lt;=120)),TONGHOP!R1109,"")</f>
        <v/>
      </c>
      <c r="F1109" s="1" t="str">
        <f t="shared" si="69"/>
        <v/>
      </c>
      <c r="G1109" s="1" t="str">
        <f>IF(AND(TONGHOP!K1109="KTHP",OR(TONGHOP!L1109="LT",TONGHOP!L1109="TN"),AND(TONGHOP!O1109&gt;120,TONGHOP!O1109&lt;=150)),TONGHOP!Q1109,"")</f>
        <v/>
      </c>
      <c r="H1109" s="1" t="str">
        <f>IF(AND(TONGHOP!K1109="KTHP",OR(TONGHOP!L1109="LT",TONGHOP!L1109="TN"),AND(TONGHOP!O1109&gt;120,TONGHOP!O1109&lt;=150)),TONGHOP!R1109,"")</f>
        <v/>
      </c>
      <c r="I1109" s="1" t="str">
        <f t="shared" si="70"/>
        <v/>
      </c>
      <c r="J1109" s="1" t="str">
        <f>IF(AND(TONGHOP!K1109="KTHP",OR(TONGHOP!L1109="LT",TONGHOP!L1109="TN"),TONGHOP!O1109&gt;150),TONGHOP!Q1109,"")</f>
        <v/>
      </c>
      <c r="K1109" s="1" t="str">
        <f>IF(AND(TONGHOP!K1109="KTHP",OR(TONGHOP!L1109="LT",TONGHOP!L1109="TN"),TONGHOP!O1109&gt;150),TONGHOP!R1109,"")</f>
        <v/>
      </c>
      <c r="L1109" s="1" t="str">
        <f t="shared" si="71"/>
        <v/>
      </c>
    </row>
    <row r="1110" spans="1:12">
      <c r="A1110" s="1" t="str">
        <f>IF(AND(TONGHOP!K1110="KTHP",OR(TONGHOP!L1110="LT",TONGHOP!L1110="TN"),TONGHOP!O1110&lt;=90),TONGHOP!Q1110,"")</f>
        <v/>
      </c>
      <c r="B1110" s="1" t="str">
        <f>IF(AND(TONGHOP!K1110="KTHP",OR(TONGHOP!L1110="LT",TONGHOP!L1110="TN"),TONGHOP!O1110&lt;=90),TONGHOP!R1110,"")</f>
        <v/>
      </c>
      <c r="C1110" s="1" t="str">
        <f t="shared" si="68"/>
        <v/>
      </c>
      <c r="D1110" s="1" t="str">
        <f>IF(AND(TONGHOP!K1110="KTHP",OR(TONGHOP!L1110="LT",TONGHOP!L1110="TN"),AND(TONGHOP!O1110&gt;90,TONGHOP!O1110&lt;=120)),TONGHOP!Q1110,"")</f>
        <v/>
      </c>
      <c r="E1110" s="1" t="str">
        <f>IF(AND(TONGHOP!K1110="KTHP",OR(TONGHOP!L1110="LT",TONGHOP!L1110="TN"),AND(TONGHOP!O1110&gt;90,TONGHOP!O1110&lt;=120)),TONGHOP!R1110,"")</f>
        <v/>
      </c>
      <c r="F1110" s="1" t="str">
        <f t="shared" si="69"/>
        <v/>
      </c>
      <c r="G1110" s="1" t="str">
        <f>IF(AND(TONGHOP!K1110="KTHP",OR(TONGHOP!L1110="LT",TONGHOP!L1110="TN"),AND(TONGHOP!O1110&gt;120,TONGHOP!O1110&lt;=150)),TONGHOP!Q1110,"")</f>
        <v/>
      </c>
      <c r="H1110" s="1" t="str">
        <f>IF(AND(TONGHOP!K1110="KTHP",OR(TONGHOP!L1110="LT",TONGHOP!L1110="TN"),AND(TONGHOP!O1110&gt;120,TONGHOP!O1110&lt;=150)),TONGHOP!R1110,"")</f>
        <v/>
      </c>
      <c r="I1110" s="1" t="str">
        <f t="shared" si="70"/>
        <v/>
      </c>
      <c r="J1110" s="1" t="str">
        <f>IF(AND(TONGHOP!K1110="KTHP",OR(TONGHOP!L1110="LT",TONGHOP!L1110="TN"),TONGHOP!O1110&gt;150),TONGHOP!Q1110,"")</f>
        <v/>
      </c>
      <c r="K1110" s="1" t="str">
        <f>IF(AND(TONGHOP!K1110="KTHP",OR(TONGHOP!L1110="LT",TONGHOP!L1110="TN"),TONGHOP!O1110&gt;150),TONGHOP!R1110,"")</f>
        <v/>
      </c>
      <c r="L1110" s="1" t="str">
        <f t="shared" si="71"/>
        <v/>
      </c>
    </row>
    <row r="1111" spans="1:12">
      <c r="A1111" s="1" t="str">
        <f>IF(AND(TONGHOP!K1111="KTHP",OR(TONGHOP!L1111="LT",TONGHOP!L1111="TN"),TONGHOP!O1111&lt;=90),TONGHOP!Q1111,"")</f>
        <v/>
      </c>
      <c r="B1111" s="1" t="str">
        <f>IF(AND(TONGHOP!K1111="KTHP",OR(TONGHOP!L1111="LT",TONGHOP!L1111="TN"),TONGHOP!O1111&lt;=90),TONGHOP!R1111,"")</f>
        <v/>
      </c>
      <c r="C1111" s="1" t="str">
        <f t="shared" si="68"/>
        <v/>
      </c>
      <c r="D1111" s="1" t="str">
        <f>IF(AND(TONGHOP!K1111="KTHP",OR(TONGHOP!L1111="LT",TONGHOP!L1111="TN"),AND(TONGHOP!O1111&gt;90,TONGHOP!O1111&lt;=120)),TONGHOP!Q1111,"")</f>
        <v/>
      </c>
      <c r="E1111" s="1" t="str">
        <f>IF(AND(TONGHOP!K1111="KTHP",OR(TONGHOP!L1111="LT",TONGHOP!L1111="TN"),AND(TONGHOP!O1111&gt;90,TONGHOP!O1111&lt;=120)),TONGHOP!R1111,"")</f>
        <v/>
      </c>
      <c r="F1111" s="1" t="str">
        <f t="shared" si="69"/>
        <v/>
      </c>
      <c r="G1111" s="1" t="str">
        <f>IF(AND(TONGHOP!K1111="KTHP",OR(TONGHOP!L1111="LT",TONGHOP!L1111="TN"),AND(TONGHOP!O1111&gt;120,TONGHOP!O1111&lt;=150)),TONGHOP!Q1111,"")</f>
        <v/>
      </c>
      <c r="H1111" s="1" t="str">
        <f>IF(AND(TONGHOP!K1111="KTHP",OR(TONGHOP!L1111="LT",TONGHOP!L1111="TN"),AND(TONGHOP!O1111&gt;120,TONGHOP!O1111&lt;=150)),TONGHOP!R1111,"")</f>
        <v/>
      </c>
      <c r="I1111" s="1" t="str">
        <f t="shared" si="70"/>
        <v/>
      </c>
      <c r="J1111" s="1" t="str">
        <f>IF(AND(TONGHOP!K1111="KTHP",OR(TONGHOP!L1111="LT",TONGHOP!L1111="TN"),TONGHOP!O1111&gt;150),TONGHOP!Q1111,"")</f>
        <v/>
      </c>
      <c r="K1111" s="1" t="str">
        <f>IF(AND(TONGHOP!K1111="KTHP",OR(TONGHOP!L1111="LT",TONGHOP!L1111="TN"),TONGHOP!O1111&gt;150),TONGHOP!R1111,"")</f>
        <v/>
      </c>
      <c r="L1111" s="1" t="str">
        <f t="shared" si="71"/>
        <v/>
      </c>
    </row>
    <row r="1112" spans="1:12">
      <c r="A1112" s="1" t="str">
        <f>IF(AND(TONGHOP!K1112="KTHP",OR(TONGHOP!L1112="LT",TONGHOP!L1112="TN"),TONGHOP!O1112&lt;=90),TONGHOP!Q1112,"")</f>
        <v/>
      </c>
      <c r="B1112" s="1" t="str">
        <f>IF(AND(TONGHOP!K1112="KTHP",OR(TONGHOP!L1112="LT",TONGHOP!L1112="TN"),TONGHOP!O1112&lt;=90),TONGHOP!R1112,"")</f>
        <v/>
      </c>
      <c r="C1112" s="1" t="str">
        <f t="shared" si="68"/>
        <v/>
      </c>
      <c r="D1112" s="1" t="str">
        <f>IF(AND(TONGHOP!K1112="KTHP",OR(TONGHOP!L1112="LT",TONGHOP!L1112="TN"),AND(TONGHOP!O1112&gt;90,TONGHOP!O1112&lt;=120)),TONGHOP!Q1112,"")</f>
        <v/>
      </c>
      <c r="E1112" s="1" t="str">
        <f>IF(AND(TONGHOP!K1112="KTHP",OR(TONGHOP!L1112="LT",TONGHOP!L1112="TN"),AND(TONGHOP!O1112&gt;90,TONGHOP!O1112&lt;=120)),TONGHOP!R1112,"")</f>
        <v/>
      </c>
      <c r="F1112" s="1" t="str">
        <f t="shared" si="69"/>
        <v/>
      </c>
      <c r="G1112" s="1" t="str">
        <f>IF(AND(TONGHOP!K1112="KTHP",OR(TONGHOP!L1112="LT",TONGHOP!L1112="TN"),AND(TONGHOP!O1112&gt;120,TONGHOP!O1112&lt;=150)),TONGHOP!Q1112,"")</f>
        <v/>
      </c>
      <c r="H1112" s="1" t="str">
        <f>IF(AND(TONGHOP!K1112="KTHP",OR(TONGHOP!L1112="LT",TONGHOP!L1112="TN"),AND(TONGHOP!O1112&gt;120,TONGHOP!O1112&lt;=150)),TONGHOP!R1112,"")</f>
        <v/>
      </c>
      <c r="I1112" s="1" t="str">
        <f t="shared" si="70"/>
        <v/>
      </c>
      <c r="J1112" s="1" t="str">
        <f>IF(AND(TONGHOP!K1112="KTHP",OR(TONGHOP!L1112="LT",TONGHOP!L1112="TN"),TONGHOP!O1112&gt;150),TONGHOP!Q1112,"")</f>
        <v/>
      </c>
      <c r="K1112" s="1" t="str">
        <f>IF(AND(TONGHOP!K1112="KTHP",OR(TONGHOP!L1112="LT",TONGHOP!L1112="TN"),TONGHOP!O1112&gt;150),TONGHOP!R1112,"")</f>
        <v/>
      </c>
      <c r="L1112" s="1" t="str">
        <f t="shared" si="71"/>
        <v/>
      </c>
    </row>
    <row r="1113" spans="1:12">
      <c r="A1113" s="1" t="str">
        <f>IF(AND(TONGHOP!K1113="KTHP",OR(TONGHOP!L1113="LT",TONGHOP!L1113="TN"),TONGHOP!O1113&lt;=90),TONGHOP!Q1113,"")</f>
        <v/>
      </c>
      <c r="B1113" s="1" t="str">
        <f>IF(AND(TONGHOP!K1113="KTHP",OR(TONGHOP!L1113="LT",TONGHOP!L1113="TN"),TONGHOP!O1113&lt;=90),TONGHOP!R1113,"")</f>
        <v/>
      </c>
      <c r="C1113" s="1" t="str">
        <f t="shared" si="68"/>
        <v/>
      </c>
      <c r="D1113" s="1" t="str">
        <f>IF(AND(TONGHOP!K1113="KTHP",OR(TONGHOP!L1113="LT",TONGHOP!L1113="TN"),AND(TONGHOP!O1113&gt;90,TONGHOP!O1113&lt;=120)),TONGHOP!Q1113,"")</f>
        <v/>
      </c>
      <c r="E1113" s="1" t="str">
        <f>IF(AND(TONGHOP!K1113="KTHP",OR(TONGHOP!L1113="LT",TONGHOP!L1113="TN"),AND(TONGHOP!O1113&gt;90,TONGHOP!O1113&lt;=120)),TONGHOP!R1113,"")</f>
        <v/>
      </c>
      <c r="F1113" s="1" t="str">
        <f t="shared" si="69"/>
        <v/>
      </c>
      <c r="G1113" s="1" t="str">
        <f>IF(AND(TONGHOP!K1113="KTHP",OR(TONGHOP!L1113="LT",TONGHOP!L1113="TN"),AND(TONGHOP!O1113&gt;120,TONGHOP!O1113&lt;=150)),TONGHOP!Q1113,"")</f>
        <v/>
      </c>
      <c r="H1113" s="1" t="str">
        <f>IF(AND(TONGHOP!K1113="KTHP",OR(TONGHOP!L1113="LT",TONGHOP!L1113="TN"),AND(TONGHOP!O1113&gt;120,TONGHOP!O1113&lt;=150)),TONGHOP!R1113,"")</f>
        <v/>
      </c>
      <c r="I1113" s="1" t="str">
        <f t="shared" si="70"/>
        <v/>
      </c>
      <c r="J1113" s="1" t="str">
        <f>IF(AND(TONGHOP!K1113="KTHP",OR(TONGHOP!L1113="LT",TONGHOP!L1113="TN"),TONGHOP!O1113&gt;150),TONGHOP!Q1113,"")</f>
        <v/>
      </c>
      <c r="K1113" s="1" t="str">
        <f>IF(AND(TONGHOP!K1113="KTHP",OR(TONGHOP!L1113="LT",TONGHOP!L1113="TN"),TONGHOP!O1113&gt;150),TONGHOP!R1113,"")</f>
        <v/>
      </c>
      <c r="L1113" s="1" t="str">
        <f t="shared" si="71"/>
        <v/>
      </c>
    </row>
    <row r="1114" spans="1:12">
      <c r="A1114" s="1" t="str">
        <f>IF(AND(TONGHOP!K1114="KTHP",OR(TONGHOP!L1114="LT",TONGHOP!L1114="TN"),TONGHOP!O1114&lt;=90),TONGHOP!Q1114,"")</f>
        <v/>
      </c>
      <c r="B1114" s="1" t="str">
        <f>IF(AND(TONGHOP!K1114="KTHP",OR(TONGHOP!L1114="LT",TONGHOP!L1114="TN"),TONGHOP!O1114&lt;=90),TONGHOP!R1114,"")</f>
        <v/>
      </c>
      <c r="C1114" s="1" t="str">
        <f t="shared" si="68"/>
        <v/>
      </c>
      <c r="D1114" s="1" t="str">
        <f>IF(AND(TONGHOP!K1114="KTHP",OR(TONGHOP!L1114="LT",TONGHOP!L1114="TN"),AND(TONGHOP!O1114&gt;90,TONGHOP!O1114&lt;=120)),TONGHOP!Q1114,"")</f>
        <v/>
      </c>
      <c r="E1114" s="1" t="str">
        <f>IF(AND(TONGHOP!K1114="KTHP",OR(TONGHOP!L1114="LT",TONGHOP!L1114="TN"),AND(TONGHOP!O1114&gt;90,TONGHOP!O1114&lt;=120)),TONGHOP!R1114,"")</f>
        <v/>
      </c>
      <c r="F1114" s="1" t="str">
        <f t="shared" si="69"/>
        <v/>
      </c>
      <c r="G1114" s="1" t="str">
        <f>IF(AND(TONGHOP!K1114="KTHP",OR(TONGHOP!L1114="LT",TONGHOP!L1114="TN"),AND(TONGHOP!O1114&gt;120,TONGHOP!O1114&lt;=150)),TONGHOP!Q1114,"")</f>
        <v/>
      </c>
      <c r="H1114" s="1" t="str">
        <f>IF(AND(TONGHOP!K1114="KTHP",OR(TONGHOP!L1114="LT",TONGHOP!L1114="TN"),AND(TONGHOP!O1114&gt;120,TONGHOP!O1114&lt;=150)),TONGHOP!R1114,"")</f>
        <v/>
      </c>
      <c r="I1114" s="1" t="str">
        <f t="shared" si="70"/>
        <v/>
      </c>
      <c r="J1114" s="1" t="str">
        <f>IF(AND(TONGHOP!K1114="KTHP",OR(TONGHOP!L1114="LT",TONGHOP!L1114="TN"),TONGHOP!O1114&gt;150),TONGHOP!Q1114,"")</f>
        <v/>
      </c>
      <c r="K1114" s="1" t="str">
        <f>IF(AND(TONGHOP!K1114="KTHP",OR(TONGHOP!L1114="LT",TONGHOP!L1114="TN"),TONGHOP!O1114&gt;150),TONGHOP!R1114,"")</f>
        <v/>
      </c>
      <c r="L1114" s="1" t="str">
        <f t="shared" si="71"/>
        <v/>
      </c>
    </row>
    <row r="1115" spans="1:12">
      <c r="A1115" s="1" t="str">
        <f>IF(AND(TONGHOP!K1115="KTHP",OR(TONGHOP!L1115="LT",TONGHOP!L1115="TN"),TONGHOP!O1115&lt;=90),TONGHOP!Q1115,"")</f>
        <v/>
      </c>
      <c r="B1115" s="1" t="str">
        <f>IF(AND(TONGHOP!K1115="KTHP",OR(TONGHOP!L1115="LT",TONGHOP!L1115="TN"),TONGHOP!O1115&lt;=90),TONGHOP!R1115,"")</f>
        <v/>
      </c>
      <c r="C1115" s="1" t="str">
        <f t="shared" si="68"/>
        <v/>
      </c>
      <c r="D1115" s="1" t="str">
        <f>IF(AND(TONGHOP!K1115="KTHP",OR(TONGHOP!L1115="LT",TONGHOP!L1115="TN"),AND(TONGHOP!O1115&gt;90,TONGHOP!O1115&lt;=120)),TONGHOP!Q1115,"")</f>
        <v/>
      </c>
      <c r="E1115" s="1" t="str">
        <f>IF(AND(TONGHOP!K1115="KTHP",OR(TONGHOP!L1115="LT",TONGHOP!L1115="TN"),AND(TONGHOP!O1115&gt;90,TONGHOP!O1115&lt;=120)),TONGHOP!R1115,"")</f>
        <v/>
      </c>
      <c r="F1115" s="1" t="str">
        <f t="shared" si="69"/>
        <v/>
      </c>
      <c r="G1115" s="1" t="str">
        <f>IF(AND(TONGHOP!K1115="KTHP",OR(TONGHOP!L1115="LT",TONGHOP!L1115="TN"),AND(TONGHOP!O1115&gt;120,TONGHOP!O1115&lt;=150)),TONGHOP!Q1115,"")</f>
        <v/>
      </c>
      <c r="H1115" s="1" t="str">
        <f>IF(AND(TONGHOP!K1115="KTHP",OR(TONGHOP!L1115="LT",TONGHOP!L1115="TN"),AND(TONGHOP!O1115&gt;120,TONGHOP!O1115&lt;=150)),TONGHOP!R1115,"")</f>
        <v/>
      </c>
      <c r="I1115" s="1" t="str">
        <f t="shared" si="70"/>
        <v/>
      </c>
      <c r="J1115" s="1" t="str">
        <f>IF(AND(TONGHOP!K1115="KTHP",OR(TONGHOP!L1115="LT",TONGHOP!L1115="TN"),TONGHOP!O1115&gt;150),TONGHOP!Q1115,"")</f>
        <v/>
      </c>
      <c r="K1115" s="1" t="str">
        <f>IF(AND(TONGHOP!K1115="KTHP",OR(TONGHOP!L1115="LT",TONGHOP!L1115="TN"),TONGHOP!O1115&gt;150),TONGHOP!R1115,"")</f>
        <v/>
      </c>
      <c r="L1115" s="1" t="str">
        <f t="shared" si="71"/>
        <v/>
      </c>
    </row>
    <row r="1116" spans="1:12">
      <c r="A1116" s="1" t="str">
        <f>IF(AND(TONGHOP!K1116="KTHP",OR(TONGHOP!L1116="LT",TONGHOP!L1116="TN"),TONGHOP!O1116&lt;=90),TONGHOP!Q1116,"")</f>
        <v/>
      </c>
      <c r="B1116" s="1" t="str">
        <f>IF(AND(TONGHOP!K1116="KTHP",OR(TONGHOP!L1116="LT",TONGHOP!L1116="TN"),TONGHOP!O1116&lt;=90),TONGHOP!R1116,"")</f>
        <v/>
      </c>
      <c r="C1116" s="1" t="str">
        <f t="shared" si="68"/>
        <v/>
      </c>
      <c r="D1116" s="1" t="str">
        <f>IF(AND(TONGHOP!K1116="KTHP",OR(TONGHOP!L1116="LT",TONGHOP!L1116="TN"),AND(TONGHOP!O1116&gt;90,TONGHOP!O1116&lt;=120)),TONGHOP!Q1116,"")</f>
        <v/>
      </c>
      <c r="E1116" s="1" t="str">
        <f>IF(AND(TONGHOP!K1116="KTHP",OR(TONGHOP!L1116="LT",TONGHOP!L1116="TN"),AND(TONGHOP!O1116&gt;90,TONGHOP!O1116&lt;=120)),TONGHOP!R1116,"")</f>
        <v/>
      </c>
      <c r="F1116" s="1" t="str">
        <f t="shared" si="69"/>
        <v/>
      </c>
      <c r="G1116" s="1" t="str">
        <f>IF(AND(TONGHOP!K1116="KTHP",OR(TONGHOP!L1116="LT",TONGHOP!L1116="TN"),AND(TONGHOP!O1116&gt;120,TONGHOP!O1116&lt;=150)),TONGHOP!Q1116,"")</f>
        <v/>
      </c>
      <c r="H1116" s="1" t="str">
        <f>IF(AND(TONGHOP!K1116="KTHP",OR(TONGHOP!L1116="LT",TONGHOP!L1116="TN"),AND(TONGHOP!O1116&gt;120,TONGHOP!O1116&lt;=150)),TONGHOP!R1116,"")</f>
        <v/>
      </c>
      <c r="I1116" s="1" t="str">
        <f t="shared" si="70"/>
        <v/>
      </c>
      <c r="J1116" s="1" t="str">
        <f>IF(AND(TONGHOP!K1116="KTHP",OR(TONGHOP!L1116="LT",TONGHOP!L1116="TN"),TONGHOP!O1116&gt;150),TONGHOP!Q1116,"")</f>
        <v/>
      </c>
      <c r="K1116" s="1" t="str">
        <f>IF(AND(TONGHOP!K1116="KTHP",OR(TONGHOP!L1116="LT",TONGHOP!L1116="TN"),TONGHOP!O1116&gt;150),TONGHOP!R1116,"")</f>
        <v/>
      </c>
      <c r="L1116" s="1" t="str">
        <f t="shared" si="71"/>
        <v/>
      </c>
    </row>
    <row r="1117" spans="1:12">
      <c r="A1117" s="1" t="str">
        <f>IF(AND(TONGHOP!K1117="KTHP",OR(TONGHOP!L1117="LT",TONGHOP!L1117="TN"),TONGHOP!O1117&lt;=90),TONGHOP!Q1117,"")</f>
        <v/>
      </c>
      <c r="B1117" s="1" t="str">
        <f>IF(AND(TONGHOP!K1117="KTHP",OR(TONGHOP!L1117="LT",TONGHOP!L1117="TN"),TONGHOP!O1117&lt;=90),TONGHOP!R1117,"")</f>
        <v/>
      </c>
      <c r="C1117" s="1" t="str">
        <f t="shared" si="68"/>
        <v/>
      </c>
      <c r="D1117" s="1" t="str">
        <f>IF(AND(TONGHOP!K1117="KTHP",OR(TONGHOP!L1117="LT",TONGHOP!L1117="TN"),AND(TONGHOP!O1117&gt;90,TONGHOP!O1117&lt;=120)),TONGHOP!Q1117,"")</f>
        <v/>
      </c>
      <c r="E1117" s="1" t="str">
        <f>IF(AND(TONGHOP!K1117="KTHP",OR(TONGHOP!L1117="LT",TONGHOP!L1117="TN"),AND(TONGHOP!O1117&gt;90,TONGHOP!O1117&lt;=120)),TONGHOP!R1117,"")</f>
        <v/>
      </c>
      <c r="F1117" s="1" t="str">
        <f t="shared" si="69"/>
        <v/>
      </c>
      <c r="G1117" s="1" t="str">
        <f>IF(AND(TONGHOP!K1117="KTHP",OR(TONGHOP!L1117="LT",TONGHOP!L1117="TN"),AND(TONGHOP!O1117&gt;120,TONGHOP!O1117&lt;=150)),TONGHOP!Q1117,"")</f>
        <v/>
      </c>
      <c r="H1117" s="1" t="str">
        <f>IF(AND(TONGHOP!K1117="KTHP",OR(TONGHOP!L1117="LT",TONGHOP!L1117="TN"),AND(TONGHOP!O1117&gt;120,TONGHOP!O1117&lt;=150)),TONGHOP!R1117,"")</f>
        <v/>
      </c>
      <c r="I1117" s="1" t="str">
        <f t="shared" si="70"/>
        <v/>
      </c>
      <c r="J1117" s="1" t="str">
        <f>IF(AND(TONGHOP!K1117="KTHP",OR(TONGHOP!L1117="LT",TONGHOP!L1117="TN"),TONGHOP!O1117&gt;150),TONGHOP!Q1117,"")</f>
        <v/>
      </c>
      <c r="K1117" s="1" t="str">
        <f>IF(AND(TONGHOP!K1117="KTHP",OR(TONGHOP!L1117="LT",TONGHOP!L1117="TN"),TONGHOP!O1117&gt;150),TONGHOP!R1117,"")</f>
        <v/>
      </c>
      <c r="L1117" s="1" t="str">
        <f t="shared" si="71"/>
        <v/>
      </c>
    </row>
    <row r="1118" spans="1:12">
      <c r="A1118" s="1" t="str">
        <f>IF(AND(TONGHOP!K1118="KTHP",OR(TONGHOP!L1118="LT",TONGHOP!L1118="TN"),TONGHOP!O1118&lt;=90),TONGHOP!Q1118,"")</f>
        <v/>
      </c>
      <c r="B1118" s="1" t="str">
        <f>IF(AND(TONGHOP!K1118="KTHP",OR(TONGHOP!L1118="LT",TONGHOP!L1118="TN"),TONGHOP!O1118&lt;=90),TONGHOP!R1118,"")</f>
        <v/>
      </c>
      <c r="C1118" s="1" t="str">
        <f t="shared" si="68"/>
        <v/>
      </c>
      <c r="D1118" s="1" t="str">
        <f>IF(AND(TONGHOP!K1118="KTHP",OR(TONGHOP!L1118="LT",TONGHOP!L1118="TN"),AND(TONGHOP!O1118&gt;90,TONGHOP!O1118&lt;=120)),TONGHOP!Q1118,"")</f>
        <v/>
      </c>
      <c r="E1118" s="1" t="str">
        <f>IF(AND(TONGHOP!K1118="KTHP",OR(TONGHOP!L1118="LT",TONGHOP!L1118="TN"),AND(TONGHOP!O1118&gt;90,TONGHOP!O1118&lt;=120)),TONGHOP!R1118,"")</f>
        <v/>
      </c>
      <c r="F1118" s="1" t="str">
        <f t="shared" si="69"/>
        <v/>
      </c>
      <c r="G1118" s="1" t="str">
        <f>IF(AND(TONGHOP!K1118="KTHP",OR(TONGHOP!L1118="LT",TONGHOP!L1118="TN"),AND(TONGHOP!O1118&gt;120,TONGHOP!O1118&lt;=150)),TONGHOP!Q1118,"")</f>
        <v/>
      </c>
      <c r="H1118" s="1" t="str">
        <f>IF(AND(TONGHOP!K1118="KTHP",OR(TONGHOP!L1118="LT",TONGHOP!L1118="TN"),AND(TONGHOP!O1118&gt;120,TONGHOP!O1118&lt;=150)),TONGHOP!R1118,"")</f>
        <v/>
      </c>
      <c r="I1118" s="1" t="str">
        <f t="shared" si="70"/>
        <v/>
      </c>
      <c r="J1118" s="1" t="str">
        <f>IF(AND(TONGHOP!K1118="KTHP",OR(TONGHOP!L1118="LT",TONGHOP!L1118="TN"),TONGHOP!O1118&gt;150),TONGHOP!Q1118,"")</f>
        <v/>
      </c>
      <c r="K1118" s="1" t="str">
        <f>IF(AND(TONGHOP!K1118="KTHP",OR(TONGHOP!L1118="LT",TONGHOP!L1118="TN"),TONGHOP!O1118&gt;150),TONGHOP!R1118,"")</f>
        <v/>
      </c>
      <c r="L1118" s="1" t="str">
        <f t="shared" si="71"/>
        <v/>
      </c>
    </row>
    <row r="1119" spans="1:12">
      <c r="A1119" s="1" t="str">
        <f>IF(AND(TONGHOP!K1119="KTHP",OR(TONGHOP!L1119="LT",TONGHOP!L1119="TN"),TONGHOP!O1119&lt;=90),TONGHOP!Q1119,"")</f>
        <v/>
      </c>
      <c r="B1119" s="1" t="str">
        <f>IF(AND(TONGHOP!K1119="KTHP",OR(TONGHOP!L1119="LT",TONGHOP!L1119="TN"),TONGHOP!O1119&lt;=90),TONGHOP!R1119,"")</f>
        <v/>
      </c>
      <c r="C1119" s="1" t="str">
        <f t="shared" si="68"/>
        <v/>
      </c>
      <c r="D1119" s="1" t="str">
        <f>IF(AND(TONGHOP!K1119="KTHP",OR(TONGHOP!L1119="LT",TONGHOP!L1119="TN"),AND(TONGHOP!O1119&gt;90,TONGHOP!O1119&lt;=120)),TONGHOP!Q1119,"")</f>
        <v/>
      </c>
      <c r="E1119" s="1" t="str">
        <f>IF(AND(TONGHOP!K1119="KTHP",OR(TONGHOP!L1119="LT",TONGHOP!L1119="TN"),AND(TONGHOP!O1119&gt;90,TONGHOP!O1119&lt;=120)),TONGHOP!R1119,"")</f>
        <v/>
      </c>
      <c r="F1119" s="1" t="str">
        <f t="shared" si="69"/>
        <v/>
      </c>
      <c r="G1119" s="1" t="str">
        <f>IF(AND(TONGHOP!K1119="KTHP",OR(TONGHOP!L1119="LT",TONGHOP!L1119="TN"),AND(TONGHOP!O1119&gt;120,TONGHOP!O1119&lt;=150)),TONGHOP!Q1119,"")</f>
        <v/>
      </c>
      <c r="H1119" s="1" t="str">
        <f>IF(AND(TONGHOP!K1119="KTHP",OR(TONGHOP!L1119="LT",TONGHOP!L1119="TN"),AND(TONGHOP!O1119&gt;120,TONGHOP!O1119&lt;=150)),TONGHOP!R1119,"")</f>
        <v/>
      </c>
      <c r="I1119" s="1" t="str">
        <f t="shared" si="70"/>
        <v/>
      </c>
      <c r="J1119" s="1" t="str">
        <f>IF(AND(TONGHOP!K1119="KTHP",OR(TONGHOP!L1119="LT",TONGHOP!L1119="TN"),TONGHOP!O1119&gt;150),TONGHOP!Q1119,"")</f>
        <v/>
      </c>
      <c r="K1119" s="1" t="str">
        <f>IF(AND(TONGHOP!K1119="KTHP",OR(TONGHOP!L1119="LT",TONGHOP!L1119="TN"),TONGHOP!O1119&gt;150),TONGHOP!R1119,"")</f>
        <v/>
      </c>
      <c r="L1119" s="1" t="str">
        <f t="shared" si="71"/>
        <v/>
      </c>
    </row>
    <row r="1120" spans="1:12">
      <c r="A1120" s="1" t="str">
        <f>IF(AND(TONGHOP!K1120="KTHP",OR(TONGHOP!L1120="LT",TONGHOP!L1120="TN"),TONGHOP!O1120&lt;=90),TONGHOP!Q1120,"")</f>
        <v/>
      </c>
      <c r="B1120" s="1" t="str">
        <f>IF(AND(TONGHOP!K1120="KTHP",OR(TONGHOP!L1120="LT",TONGHOP!L1120="TN"),TONGHOP!O1120&lt;=90),TONGHOP!R1120,"")</f>
        <v/>
      </c>
      <c r="C1120" s="1" t="str">
        <f t="shared" si="68"/>
        <v/>
      </c>
      <c r="D1120" s="1" t="str">
        <f>IF(AND(TONGHOP!K1120="KTHP",OR(TONGHOP!L1120="LT",TONGHOP!L1120="TN"),AND(TONGHOP!O1120&gt;90,TONGHOP!O1120&lt;=120)),TONGHOP!Q1120,"")</f>
        <v/>
      </c>
      <c r="E1120" s="1" t="str">
        <f>IF(AND(TONGHOP!K1120="KTHP",OR(TONGHOP!L1120="LT",TONGHOP!L1120="TN"),AND(TONGHOP!O1120&gt;90,TONGHOP!O1120&lt;=120)),TONGHOP!R1120,"")</f>
        <v/>
      </c>
      <c r="F1120" s="1" t="str">
        <f t="shared" si="69"/>
        <v/>
      </c>
      <c r="G1120" s="1" t="str">
        <f>IF(AND(TONGHOP!K1120="KTHP",OR(TONGHOP!L1120="LT",TONGHOP!L1120="TN"),AND(TONGHOP!O1120&gt;120,TONGHOP!O1120&lt;=150)),TONGHOP!Q1120,"")</f>
        <v/>
      </c>
      <c r="H1120" s="1" t="str">
        <f>IF(AND(TONGHOP!K1120="KTHP",OR(TONGHOP!L1120="LT",TONGHOP!L1120="TN"),AND(TONGHOP!O1120&gt;120,TONGHOP!O1120&lt;=150)),TONGHOP!R1120,"")</f>
        <v/>
      </c>
      <c r="I1120" s="1" t="str">
        <f t="shared" si="70"/>
        <v/>
      </c>
      <c r="J1120" s="1" t="str">
        <f>IF(AND(TONGHOP!K1120="KTHP",OR(TONGHOP!L1120="LT",TONGHOP!L1120="TN"),TONGHOP!O1120&gt;150),TONGHOP!Q1120,"")</f>
        <v/>
      </c>
      <c r="K1120" s="1" t="str">
        <f>IF(AND(TONGHOP!K1120="KTHP",OR(TONGHOP!L1120="LT",TONGHOP!L1120="TN"),TONGHOP!O1120&gt;150),TONGHOP!R1120,"")</f>
        <v/>
      </c>
      <c r="L1120" s="1" t="str">
        <f t="shared" si="71"/>
        <v/>
      </c>
    </row>
    <row r="1121" spans="1:12">
      <c r="A1121" s="1" t="str">
        <f>IF(AND(TONGHOP!K1121="KTHP",OR(TONGHOP!L1121="LT",TONGHOP!L1121="TN"),TONGHOP!O1121&lt;=90),TONGHOP!Q1121,"")</f>
        <v/>
      </c>
      <c r="B1121" s="1" t="str">
        <f>IF(AND(TONGHOP!K1121="KTHP",OR(TONGHOP!L1121="LT",TONGHOP!L1121="TN"),TONGHOP!O1121&lt;=90),TONGHOP!R1121,"")</f>
        <v/>
      </c>
      <c r="C1121" s="1" t="str">
        <f t="shared" si="68"/>
        <v/>
      </c>
      <c r="D1121" s="1" t="str">
        <f>IF(AND(TONGHOP!K1121="KTHP",OR(TONGHOP!L1121="LT",TONGHOP!L1121="TN"),AND(TONGHOP!O1121&gt;90,TONGHOP!O1121&lt;=120)),TONGHOP!Q1121,"")</f>
        <v/>
      </c>
      <c r="E1121" s="1" t="str">
        <f>IF(AND(TONGHOP!K1121="KTHP",OR(TONGHOP!L1121="LT",TONGHOP!L1121="TN"),AND(TONGHOP!O1121&gt;90,TONGHOP!O1121&lt;=120)),TONGHOP!R1121,"")</f>
        <v/>
      </c>
      <c r="F1121" s="1" t="str">
        <f t="shared" si="69"/>
        <v/>
      </c>
      <c r="G1121" s="1" t="str">
        <f>IF(AND(TONGHOP!K1121="KTHP",OR(TONGHOP!L1121="LT",TONGHOP!L1121="TN"),AND(TONGHOP!O1121&gt;120,TONGHOP!O1121&lt;=150)),TONGHOP!Q1121,"")</f>
        <v/>
      </c>
      <c r="H1121" s="1" t="str">
        <f>IF(AND(TONGHOP!K1121="KTHP",OR(TONGHOP!L1121="LT",TONGHOP!L1121="TN"),AND(TONGHOP!O1121&gt;120,TONGHOP!O1121&lt;=150)),TONGHOP!R1121,"")</f>
        <v/>
      </c>
      <c r="I1121" s="1" t="str">
        <f t="shared" si="70"/>
        <v/>
      </c>
      <c r="J1121" s="1" t="str">
        <f>IF(AND(TONGHOP!K1121="KTHP",OR(TONGHOP!L1121="LT",TONGHOP!L1121="TN"),TONGHOP!O1121&gt;150),TONGHOP!Q1121,"")</f>
        <v/>
      </c>
      <c r="K1121" s="1" t="str">
        <f>IF(AND(TONGHOP!K1121="KTHP",OR(TONGHOP!L1121="LT",TONGHOP!L1121="TN"),TONGHOP!O1121&gt;150),TONGHOP!R1121,"")</f>
        <v/>
      </c>
      <c r="L1121" s="1" t="str">
        <f t="shared" si="71"/>
        <v/>
      </c>
    </row>
    <row r="1122" spans="1:12">
      <c r="A1122" s="1" t="str">
        <f>IF(AND(TONGHOP!K1122="KTHP",OR(TONGHOP!L1122="LT",TONGHOP!L1122="TN"),TONGHOP!O1122&lt;=90),TONGHOP!Q1122,"")</f>
        <v/>
      </c>
      <c r="B1122" s="1" t="str">
        <f>IF(AND(TONGHOP!K1122="KTHP",OR(TONGHOP!L1122="LT",TONGHOP!L1122="TN"),TONGHOP!O1122&lt;=90),TONGHOP!R1122,"")</f>
        <v/>
      </c>
      <c r="C1122" s="1" t="str">
        <f t="shared" si="68"/>
        <v/>
      </c>
      <c r="D1122" s="1" t="str">
        <f>IF(AND(TONGHOP!K1122="KTHP",OR(TONGHOP!L1122="LT",TONGHOP!L1122="TN"),AND(TONGHOP!O1122&gt;90,TONGHOP!O1122&lt;=120)),TONGHOP!Q1122,"")</f>
        <v/>
      </c>
      <c r="E1122" s="1" t="str">
        <f>IF(AND(TONGHOP!K1122="KTHP",OR(TONGHOP!L1122="LT",TONGHOP!L1122="TN"),AND(TONGHOP!O1122&gt;90,TONGHOP!O1122&lt;=120)),TONGHOP!R1122,"")</f>
        <v/>
      </c>
      <c r="F1122" s="1" t="str">
        <f t="shared" si="69"/>
        <v/>
      </c>
      <c r="G1122" s="1" t="str">
        <f>IF(AND(TONGHOP!K1122="KTHP",OR(TONGHOP!L1122="LT",TONGHOP!L1122="TN"),AND(TONGHOP!O1122&gt;120,TONGHOP!O1122&lt;=150)),TONGHOP!Q1122,"")</f>
        <v/>
      </c>
      <c r="H1122" s="1" t="str">
        <f>IF(AND(TONGHOP!K1122="KTHP",OR(TONGHOP!L1122="LT",TONGHOP!L1122="TN"),AND(TONGHOP!O1122&gt;120,TONGHOP!O1122&lt;=150)),TONGHOP!R1122,"")</f>
        <v/>
      </c>
      <c r="I1122" s="1" t="str">
        <f t="shared" si="70"/>
        <v/>
      </c>
      <c r="J1122" s="1" t="str">
        <f>IF(AND(TONGHOP!K1122="KTHP",OR(TONGHOP!L1122="LT",TONGHOP!L1122="TN"),TONGHOP!O1122&gt;150),TONGHOP!Q1122,"")</f>
        <v/>
      </c>
      <c r="K1122" s="1" t="str">
        <f>IF(AND(TONGHOP!K1122="KTHP",OR(TONGHOP!L1122="LT",TONGHOP!L1122="TN"),TONGHOP!O1122&gt;150),TONGHOP!R1122,"")</f>
        <v/>
      </c>
      <c r="L1122" s="1" t="str">
        <f t="shared" si="71"/>
        <v/>
      </c>
    </row>
    <row r="1123" spans="1:12">
      <c r="A1123" s="1" t="str">
        <f>IF(AND(TONGHOP!K1123="KTHP",OR(TONGHOP!L1123="LT",TONGHOP!L1123="TN"),TONGHOP!O1123&lt;=90),TONGHOP!Q1123,"")</f>
        <v/>
      </c>
      <c r="B1123" s="1" t="str">
        <f>IF(AND(TONGHOP!K1123="KTHP",OR(TONGHOP!L1123="LT",TONGHOP!L1123="TN"),TONGHOP!O1123&lt;=90),TONGHOP!R1123,"")</f>
        <v/>
      </c>
      <c r="C1123" s="1" t="str">
        <f t="shared" si="68"/>
        <v/>
      </c>
      <c r="D1123" s="1" t="str">
        <f>IF(AND(TONGHOP!K1123="KTHP",OR(TONGHOP!L1123="LT",TONGHOP!L1123="TN"),AND(TONGHOP!O1123&gt;90,TONGHOP!O1123&lt;=120)),TONGHOP!Q1123,"")</f>
        <v/>
      </c>
      <c r="E1123" s="1" t="str">
        <f>IF(AND(TONGHOP!K1123="KTHP",OR(TONGHOP!L1123="LT",TONGHOP!L1123="TN"),AND(TONGHOP!O1123&gt;90,TONGHOP!O1123&lt;=120)),TONGHOP!R1123,"")</f>
        <v/>
      </c>
      <c r="F1123" s="1" t="str">
        <f t="shared" si="69"/>
        <v/>
      </c>
      <c r="G1123" s="1" t="str">
        <f>IF(AND(TONGHOP!K1123="KTHP",OR(TONGHOP!L1123="LT",TONGHOP!L1123="TN"),AND(TONGHOP!O1123&gt;120,TONGHOP!O1123&lt;=150)),TONGHOP!Q1123,"")</f>
        <v/>
      </c>
      <c r="H1123" s="1" t="str">
        <f>IF(AND(TONGHOP!K1123="KTHP",OR(TONGHOP!L1123="LT",TONGHOP!L1123="TN"),AND(TONGHOP!O1123&gt;120,TONGHOP!O1123&lt;=150)),TONGHOP!R1123,"")</f>
        <v/>
      </c>
      <c r="I1123" s="1" t="str">
        <f t="shared" si="70"/>
        <v/>
      </c>
      <c r="J1123" s="1" t="str">
        <f>IF(AND(TONGHOP!K1123="KTHP",OR(TONGHOP!L1123="LT",TONGHOP!L1123="TN"),TONGHOP!O1123&gt;150),TONGHOP!Q1123,"")</f>
        <v/>
      </c>
      <c r="K1123" s="1" t="str">
        <f>IF(AND(TONGHOP!K1123="KTHP",OR(TONGHOP!L1123="LT",TONGHOP!L1123="TN"),TONGHOP!O1123&gt;150),TONGHOP!R1123,"")</f>
        <v/>
      </c>
      <c r="L1123" s="1" t="str">
        <f t="shared" si="71"/>
        <v/>
      </c>
    </row>
    <row r="1124" spans="1:12">
      <c r="A1124" s="1" t="str">
        <f>IF(AND(TONGHOP!K1124="KTHP",OR(TONGHOP!L1124="LT",TONGHOP!L1124="TN"),TONGHOP!O1124&lt;=90),TONGHOP!Q1124,"")</f>
        <v/>
      </c>
      <c r="B1124" s="1" t="str">
        <f>IF(AND(TONGHOP!K1124="KTHP",OR(TONGHOP!L1124="LT",TONGHOP!L1124="TN"),TONGHOP!O1124&lt;=90),TONGHOP!R1124,"")</f>
        <v/>
      </c>
      <c r="C1124" s="1" t="str">
        <f t="shared" si="68"/>
        <v/>
      </c>
      <c r="D1124" s="1" t="str">
        <f>IF(AND(TONGHOP!K1124="KTHP",OR(TONGHOP!L1124="LT",TONGHOP!L1124="TN"),AND(TONGHOP!O1124&gt;90,TONGHOP!O1124&lt;=120)),TONGHOP!Q1124,"")</f>
        <v/>
      </c>
      <c r="E1124" s="1" t="str">
        <f>IF(AND(TONGHOP!K1124="KTHP",OR(TONGHOP!L1124="LT",TONGHOP!L1124="TN"),AND(TONGHOP!O1124&gt;90,TONGHOP!O1124&lt;=120)),TONGHOP!R1124,"")</f>
        <v/>
      </c>
      <c r="F1124" s="1" t="str">
        <f t="shared" si="69"/>
        <v/>
      </c>
      <c r="G1124" s="1" t="str">
        <f>IF(AND(TONGHOP!K1124="KTHP",OR(TONGHOP!L1124="LT",TONGHOP!L1124="TN"),AND(TONGHOP!O1124&gt;120,TONGHOP!O1124&lt;=150)),TONGHOP!Q1124,"")</f>
        <v/>
      </c>
      <c r="H1124" s="1" t="str">
        <f>IF(AND(TONGHOP!K1124="KTHP",OR(TONGHOP!L1124="LT",TONGHOP!L1124="TN"),AND(TONGHOP!O1124&gt;120,TONGHOP!O1124&lt;=150)),TONGHOP!R1124,"")</f>
        <v/>
      </c>
      <c r="I1124" s="1" t="str">
        <f t="shared" si="70"/>
        <v/>
      </c>
      <c r="J1124" s="1" t="str">
        <f>IF(AND(TONGHOP!K1124="KTHP",OR(TONGHOP!L1124="LT",TONGHOP!L1124="TN"),TONGHOP!O1124&gt;150),TONGHOP!Q1124,"")</f>
        <v/>
      </c>
      <c r="K1124" s="1" t="str">
        <f>IF(AND(TONGHOP!K1124="KTHP",OR(TONGHOP!L1124="LT",TONGHOP!L1124="TN"),TONGHOP!O1124&gt;150),TONGHOP!R1124,"")</f>
        <v/>
      </c>
      <c r="L1124" s="1" t="str">
        <f t="shared" si="71"/>
        <v/>
      </c>
    </row>
    <row r="1125" spans="1:12">
      <c r="A1125" s="1" t="str">
        <f>IF(AND(TONGHOP!K1125="KTHP",OR(TONGHOP!L1125="LT",TONGHOP!L1125="TN"),TONGHOP!O1125&lt;=90),TONGHOP!Q1125,"")</f>
        <v/>
      </c>
      <c r="B1125" s="1" t="str">
        <f>IF(AND(TONGHOP!K1125="KTHP",OR(TONGHOP!L1125="LT",TONGHOP!L1125="TN"),TONGHOP!O1125&lt;=90),TONGHOP!R1125,"")</f>
        <v/>
      </c>
      <c r="C1125" s="1" t="str">
        <f t="shared" si="68"/>
        <v/>
      </c>
      <c r="D1125" s="1" t="str">
        <f>IF(AND(TONGHOP!K1125="KTHP",OR(TONGHOP!L1125="LT",TONGHOP!L1125="TN"),AND(TONGHOP!O1125&gt;90,TONGHOP!O1125&lt;=120)),TONGHOP!Q1125,"")</f>
        <v/>
      </c>
      <c r="E1125" s="1" t="str">
        <f>IF(AND(TONGHOP!K1125="KTHP",OR(TONGHOP!L1125="LT",TONGHOP!L1125="TN"),AND(TONGHOP!O1125&gt;90,TONGHOP!O1125&lt;=120)),TONGHOP!R1125,"")</f>
        <v/>
      </c>
      <c r="F1125" s="1" t="str">
        <f t="shared" si="69"/>
        <v/>
      </c>
      <c r="G1125" s="1" t="str">
        <f>IF(AND(TONGHOP!K1125="KTHP",OR(TONGHOP!L1125="LT",TONGHOP!L1125="TN"),AND(TONGHOP!O1125&gt;120,TONGHOP!O1125&lt;=150)),TONGHOP!Q1125,"")</f>
        <v/>
      </c>
      <c r="H1125" s="1" t="str">
        <f>IF(AND(TONGHOP!K1125="KTHP",OR(TONGHOP!L1125="LT",TONGHOP!L1125="TN"),AND(TONGHOP!O1125&gt;120,TONGHOP!O1125&lt;=150)),TONGHOP!R1125,"")</f>
        <v/>
      </c>
      <c r="I1125" s="1" t="str">
        <f t="shared" si="70"/>
        <v/>
      </c>
      <c r="J1125" s="1" t="str">
        <f>IF(AND(TONGHOP!K1125="KTHP",OR(TONGHOP!L1125="LT",TONGHOP!L1125="TN"),TONGHOP!O1125&gt;150),TONGHOP!Q1125,"")</f>
        <v/>
      </c>
      <c r="K1125" s="1" t="str">
        <f>IF(AND(TONGHOP!K1125="KTHP",OR(TONGHOP!L1125="LT",TONGHOP!L1125="TN"),TONGHOP!O1125&gt;150),TONGHOP!R1125,"")</f>
        <v/>
      </c>
      <c r="L1125" s="1" t="str">
        <f t="shared" si="71"/>
        <v/>
      </c>
    </row>
    <row r="1126" spans="1:12">
      <c r="A1126" s="1" t="str">
        <f>IF(AND(TONGHOP!K1126="KTHP",OR(TONGHOP!L1126="LT",TONGHOP!L1126="TN"),TONGHOP!O1126&lt;=90),TONGHOP!Q1126,"")</f>
        <v/>
      </c>
      <c r="B1126" s="1" t="str">
        <f>IF(AND(TONGHOP!K1126="KTHP",OR(TONGHOP!L1126="LT",TONGHOP!L1126="TN"),TONGHOP!O1126&lt;=90),TONGHOP!R1126,"")</f>
        <v/>
      </c>
      <c r="C1126" s="1" t="str">
        <f t="shared" si="68"/>
        <v/>
      </c>
      <c r="D1126" s="1" t="str">
        <f>IF(AND(TONGHOP!K1126="KTHP",OR(TONGHOP!L1126="LT",TONGHOP!L1126="TN"),AND(TONGHOP!O1126&gt;90,TONGHOP!O1126&lt;=120)),TONGHOP!Q1126,"")</f>
        <v/>
      </c>
      <c r="E1126" s="1" t="str">
        <f>IF(AND(TONGHOP!K1126="KTHP",OR(TONGHOP!L1126="LT",TONGHOP!L1126="TN"),AND(TONGHOP!O1126&gt;90,TONGHOP!O1126&lt;=120)),TONGHOP!R1126,"")</f>
        <v/>
      </c>
      <c r="F1126" s="1" t="str">
        <f t="shared" si="69"/>
        <v/>
      </c>
      <c r="G1126" s="1" t="str">
        <f>IF(AND(TONGHOP!K1126="KTHP",OR(TONGHOP!L1126="LT",TONGHOP!L1126="TN"),AND(TONGHOP!O1126&gt;120,TONGHOP!O1126&lt;=150)),TONGHOP!Q1126,"")</f>
        <v/>
      </c>
      <c r="H1126" s="1" t="str">
        <f>IF(AND(TONGHOP!K1126="KTHP",OR(TONGHOP!L1126="LT",TONGHOP!L1126="TN"),AND(TONGHOP!O1126&gt;120,TONGHOP!O1126&lt;=150)),TONGHOP!R1126,"")</f>
        <v/>
      </c>
      <c r="I1126" s="1" t="str">
        <f t="shared" si="70"/>
        <v/>
      </c>
      <c r="J1126" s="1" t="str">
        <f>IF(AND(TONGHOP!K1126="KTHP",OR(TONGHOP!L1126="LT",TONGHOP!L1126="TN"),TONGHOP!O1126&gt;150),TONGHOP!Q1126,"")</f>
        <v/>
      </c>
      <c r="K1126" s="1" t="str">
        <f>IF(AND(TONGHOP!K1126="KTHP",OR(TONGHOP!L1126="LT",TONGHOP!L1126="TN"),TONGHOP!O1126&gt;150),TONGHOP!R1126,"")</f>
        <v/>
      </c>
      <c r="L1126" s="1" t="str">
        <f t="shared" si="71"/>
        <v/>
      </c>
    </row>
    <row r="1127" spans="1:12">
      <c r="A1127" s="1" t="str">
        <f>IF(AND(TONGHOP!K1127="KTHP",OR(TONGHOP!L1127="LT",TONGHOP!L1127="TN"),TONGHOP!O1127&lt;=90),TONGHOP!Q1127,"")</f>
        <v/>
      </c>
      <c r="B1127" s="1" t="str">
        <f>IF(AND(TONGHOP!K1127="KTHP",OR(TONGHOP!L1127="LT",TONGHOP!L1127="TN"),TONGHOP!O1127&lt;=90),TONGHOP!R1127,"")</f>
        <v/>
      </c>
      <c r="C1127" s="1" t="str">
        <f t="shared" si="68"/>
        <v/>
      </c>
      <c r="D1127" s="1" t="str">
        <f>IF(AND(TONGHOP!K1127="KTHP",OR(TONGHOP!L1127="LT",TONGHOP!L1127="TN"),AND(TONGHOP!O1127&gt;90,TONGHOP!O1127&lt;=120)),TONGHOP!Q1127,"")</f>
        <v/>
      </c>
      <c r="E1127" s="1" t="str">
        <f>IF(AND(TONGHOP!K1127="KTHP",OR(TONGHOP!L1127="LT",TONGHOP!L1127="TN"),AND(TONGHOP!O1127&gt;90,TONGHOP!O1127&lt;=120)),TONGHOP!R1127,"")</f>
        <v/>
      </c>
      <c r="F1127" s="1" t="str">
        <f t="shared" si="69"/>
        <v/>
      </c>
      <c r="G1127" s="1" t="str">
        <f>IF(AND(TONGHOP!K1127="KTHP",OR(TONGHOP!L1127="LT",TONGHOP!L1127="TN"),AND(TONGHOP!O1127&gt;120,TONGHOP!O1127&lt;=150)),TONGHOP!Q1127,"")</f>
        <v/>
      </c>
      <c r="H1127" s="1" t="str">
        <f>IF(AND(TONGHOP!K1127="KTHP",OR(TONGHOP!L1127="LT",TONGHOP!L1127="TN"),AND(TONGHOP!O1127&gt;120,TONGHOP!O1127&lt;=150)),TONGHOP!R1127,"")</f>
        <v/>
      </c>
      <c r="I1127" s="1" t="str">
        <f t="shared" si="70"/>
        <v/>
      </c>
      <c r="J1127" s="1" t="str">
        <f>IF(AND(TONGHOP!K1127="KTHP",OR(TONGHOP!L1127="LT",TONGHOP!L1127="TN"),TONGHOP!O1127&gt;150),TONGHOP!Q1127,"")</f>
        <v/>
      </c>
      <c r="K1127" s="1" t="str">
        <f>IF(AND(TONGHOP!K1127="KTHP",OR(TONGHOP!L1127="LT",TONGHOP!L1127="TN"),TONGHOP!O1127&gt;150),TONGHOP!R1127,"")</f>
        <v/>
      </c>
      <c r="L1127" s="1" t="str">
        <f t="shared" si="71"/>
        <v/>
      </c>
    </row>
    <row r="1128" spans="1:12">
      <c r="A1128" s="1" t="str">
        <f>IF(AND(TONGHOP!K1128="KTHP",OR(TONGHOP!L1128="LT",TONGHOP!L1128="TN"),TONGHOP!O1128&lt;=90),TONGHOP!Q1128,"")</f>
        <v/>
      </c>
      <c r="B1128" s="1" t="str">
        <f>IF(AND(TONGHOP!K1128="KTHP",OR(TONGHOP!L1128="LT",TONGHOP!L1128="TN"),TONGHOP!O1128&lt;=90),TONGHOP!R1128,"")</f>
        <v/>
      </c>
      <c r="C1128" s="1" t="str">
        <f t="shared" si="68"/>
        <v/>
      </c>
      <c r="D1128" s="1" t="str">
        <f>IF(AND(TONGHOP!K1128="KTHP",OR(TONGHOP!L1128="LT",TONGHOP!L1128="TN"),AND(TONGHOP!O1128&gt;90,TONGHOP!O1128&lt;=120)),TONGHOP!Q1128,"")</f>
        <v/>
      </c>
      <c r="E1128" s="1" t="str">
        <f>IF(AND(TONGHOP!K1128="KTHP",OR(TONGHOP!L1128="LT",TONGHOP!L1128="TN"),AND(TONGHOP!O1128&gt;90,TONGHOP!O1128&lt;=120)),TONGHOP!R1128,"")</f>
        <v/>
      </c>
      <c r="F1128" s="1" t="str">
        <f t="shared" si="69"/>
        <v/>
      </c>
      <c r="G1128" s="1" t="str">
        <f>IF(AND(TONGHOP!K1128="KTHP",OR(TONGHOP!L1128="LT",TONGHOP!L1128="TN"),AND(TONGHOP!O1128&gt;120,TONGHOP!O1128&lt;=150)),TONGHOP!Q1128,"")</f>
        <v/>
      </c>
      <c r="H1128" s="1" t="str">
        <f>IF(AND(TONGHOP!K1128="KTHP",OR(TONGHOP!L1128="LT",TONGHOP!L1128="TN"),AND(TONGHOP!O1128&gt;120,TONGHOP!O1128&lt;=150)),TONGHOP!R1128,"")</f>
        <v/>
      </c>
      <c r="I1128" s="1" t="str">
        <f t="shared" si="70"/>
        <v/>
      </c>
      <c r="J1128" s="1" t="str">
        <f>IF(AND(TONGHOP!K1128="KTHP",OR(TONGHOP!L1128="LT",TONGHOP!L1128="TN"),TONGHOP!O1128&gt;150),TONGHOP!Q1128,"")</f>
        <v/>
      </c>
      <c r="K1128" s="1" t="str">
        <f>IF(AND(TONGHOP!K1128="KTHP",OR(TONGHOP!L1128="LT",TONGHOP!L1128="TN"),TONGHOP!O1128&gt;150),TONGHOP!R1128,"")</f>
        <v/>
      </c>
      <c r="L1128" s="1" t="str">
        <f t="shared" si="71"/>
        <v/>
      </c>
    </row>
    <row r="1129" spans="1:12">
      <c r="A1129" s="1" t="str">
        <f>IF(AND(TONGHOP!K1129="KTHP",OR(TONGHOP!L1129="LT",TONGHOP!L1129="TN"),TONGHOP!O1129&lt;=90),TONGHOP!Q1129,"")</f>
        <v/>
      </c>
      <c r="B1129" s="1" t="str">
        <f>IF(AND(TONGHOP!K1129="KTHP",OR(TONGHOP!L1129="LT",TONGHOP!L1129="TN"),TONGHOP!O1129&lt;=90),TONGHOP!R1129,"")</f>
        <v/>
      </c>
      <c r="C1129" s="1" t="str">
        <f t="shared" si="68"/>
        <v/>
      </c>
      <c r="D1129" s="1" t="str">
        <f>IF(AND(TONGHOP!K1129="KTHP",OR(TONGHOP!L1129="LT",TONGHOP!L1129="TN"),AND(TONGHOP!O1129&gt;90,TONGHOP!O1129&lt;=120)),TONGHOP!Q1129,"")</f>
        <v/>
      </c>
      <c r="E1129" s="1" t="str">
        <f>IF(AND(TONGHOP!K1129="KTHP",OR(TONGHOP!L1129="LT",TONGHOP!L1129="TN"),AND(TONGHOP!O1129&gt;90,TONGHOP!O1129&lt;=120)),TONGHOP!R1129,"")</f>
        <v/>
      </c>
      <c r="F1129" s="1" t="str">
        <f t="shared" si="69"/>
        <v/>
      </c>
      <c r="G1129" s="1" t="str">
        <f>IF(AND(TONGHOP!K1129="KTHP",OR(TONGHOP!L1129="LT",TONGHOP!L1129="TN"),AND(TONGHOP!O1129&gt;120,TONGHOP!O1129&lt;=150)),TONGHOP!Q1129,"")</f>
        <v/>
      </c>
      <c r="H1129" s="1" t="str">
        <f>IF(AND(TONGHOP!K1129="KTHP",OR(TONGHOP!L1129="LT",TONGHOP!L1129="TN"),AND(TONGHOP!O1129&gt;120,TONGHOP!O1129&lt;=150)),TONGHOP!R1129,"")</f>
        <v/>
      </c>
      <c r="I1129" s="1" t="str">
        <f t="shared" si="70"/>
        <v/>
      </c>
      <c r="J1129" s="1" t="str">
        <f>IF(AND(TONGHOP!K1129="KTHP",OR(TONGHOP!L1129="LT",TONGHOP!L1129="TN"),TONGHOP!O1129&gt;150),TONGHOP!Q1129,"")</f>
        <v/>
      </c>
      <c r="K1129" s="1" t="str">
        <f>IF(AND(TONGHOP!K1129="KTHP",OR(TONGHOP!L1129="LT",TONGHOP!L1129="TN"),TONGHOP!O1129&gt;150),TONGHOP!R1129,"")</f>
        <v/>
      </c>
      <c r="L1129" s="1" t="str">
        <f t="shared" si="71"/>
        <v/>
      </c>
    </row>
    <row r="1130" spans="1:12">
      <c r="A1130" s="1" t="str">
        <f>IF(AND(TONGHOP!K1130="KTHP",OR(TONGHOP!L1130="LT",TONGHOP!L1130="TN"),TONGHOP!O1130&lt;=90),TONGHOP!Q1130,"")</f>
        <v/>
      </c>
      <c r="B1130" s="1" t="str">
        <f>IF(AND(TONGHOP!K1130="KTHP",OR(TONGHOP!L1130="LT",TONGHOP!L1130="TN"),TONGHOP!O1130&lt;=90),TONGHOP!R1130,"")</f>
        <v/>
      </c>
      <c r="C1130" s="1" t="str">
        <f t="shared" si="68"/>
        <v/>
      </c>
      <c r="D1130" s="1" t="str">
        <f>IF(AND(TONGHOP!K1130="KTHP",OR(TONGHOP!L1130="LT",TONGHOP!L1130="TN"),AND(TONGHOP!O1130&gt;90,TONGHOP!O1130&lt;=120)),TONGHOP!Q1130,"")</f>
        <v/>
      </c>
      <c r="E1130" s="1" t="str">
        <f>IF(AND(TONGHOP!K1130="KTHP",OR(TONGHOP!L1130="LT",TONGHOP!L1130="TN"),AND(TONGHOP!O1130&gt;90,TONGHOP!O1130&lt;=120)),TONGHOP!R1130,"")</f>
        <v/>
      </c>
      <c r="F1130" s="1" t="str">
        <f t="shared" si="69"/>
        <v/>
      </c>
      <c r="G1130" s="1" t="str">
        <f>IF(AND(TONGHOP!K1130="KTHP",OR(TONGHOP!L1130="LT",TONGHOP!L1130="TN"),AND(TONGHOP!O1130&gt;120,TONGHOP!O1130&lt;=150)),TONGHOP!Q1130,"")</f>
        <v/>
      </c>
      <c r="H1130" s="1" t="str">
        <f>IF(AND(TONGHOP!K1130="KTHP",OR(TONGHOP!L1130="LT",TONGHOP!L1130="TN"),AND(TONGHOP!O1130&gt;120,TONGHOP!O1130&lt;=150)),TONGHOP!R1130,"")</f>
        <v/>
      </c>
      <c r="I1130" s="1" t="str">
        <f t="shared" si="70"/>
        <v/>
      </c>
      <c r="J1130" s="1" t="str">
        <f>IF(AND(TONGHOP!K1130="KTHP",OR(TONGHOP!L1130="LT",TONGHOP!L1130="TN"),TONGHOP!O1130&gt;150),TONGHOP!Q1130,"")</f>
        <v/>
      </c>
      <c r="K1130" s="1" t="str">
        <f>IF(AND(TONGHOP!K1130="KTHP",OR(TONGHOP!L1130="LT",TONGHOP!L1130="TN"),TONGHOP!O1130&gt;150),TONGHOP!R1130,"")</f>
        <v/>
      </c>
      <c r="L1130" s="1" t="str">
        <f t="shared" si="71"/>
        <v/>
      </c>
    </row>
    <row r="1131" spans="1:12">
      <c r="A1131" s="1" t="str">
        <f>IF(AND(TONGHOP!K1131="KTHP",OR(TONGHOP!L1131="LT",TONGHOP!L1131="TN"),TONGHOP!O1131&lt;=90),TONGHOP!Q1131,"")</f>
        <v/>
      </c>
      <c r="B1131" s="1" t="str">
        <f>IF(AND(TONGHOP!K1131="KTHP",OR(TONGHOP!L1131="LT",TONGHOP!L1131="TN"),TONGHOP!O1131&lt;=90),TONGHOP!R1131,"")</f>
        <v/>
      </c>
      <c r="C1131" s="1" t="str">
        <f t="shared" si="68"/>
        <v/>
      </c>
      <c r="D1131" s="1" t="str">
        <f>IF(AND(TONGHOP!K1131="KTHP",OR(TONGHOP!L1131="LT",TONGHOP!L1131="TN"),AND(TONGHOP!O1131&gt;90,TONGHOP!O1131&lt;=120)),TONGHOP!Q1131,"")</f>
        <v/>
      </c>
      <c r="E1131" s="1" t="str">
        <f>IF(AND(TONGHOP!K1131="KTHP",OR(TONGHOP!L1131="LT",TONGHOP!L1131="TN"),AND(TONGHOP!O1131&gt;90,TONGHOP!O1131&lt;=120)),TONGHOP!R1131,"")</f>
        <v/>
      </c>
      <c r="F1131" s="1" t="str">
        <f t="shared" si="69"/>
        <v/>
      </c>
      <c r="G1131" s="1" t="str">
        <f>IF(AND(TONGHOP!K1131="KTHP",OR(TONGHOP!L1131="LT",TONGHOP!L1131="TN"),AND(TONGHOP!O1131&gt;120,TONGHOP!O1131&lt;=150)),TONGHOP!Q1131,"")</f>
        <v/>
      </c>
      <c r="H1131" s="1" t="str">
        <f>IF(AND(TONGHOP!K1131="KTHP",OR(TONGHOP!L1131="LT",TONGHOP!L1131="TN"),AND(TONGHOP!O1131&gt;120,TONGHOP!O1131&lt;=150)),TONGHOP!R1131,"")</f>
        <v/>
      </c>
      <c r="I1131" s="1" t="str">
        <f t="shared" si="70"/>
        <v/>
      </c>
      <c r="J1131" s="1" t="str">
        <f>IF(AND(TONGHOP!K1131="KTHP",OR(TONGHOP!L1131="LT",TONGHOP!L1131="TN"),TONGHOP!O1131&gt;150),TONGHOP!Q1131,"")</f>
        <v/>
      </c>
      <c r="K1131" s="1" t="str">
        <f>IF(AND(TONGHOP!K1131="KTHP",OR(TONGHOP!L1131="LT",TONGHOP!L1131="TN"),TONGHOP!O1131&gt;150),TONGHOP!R1131,"")</f>
        <v/>
      </c>
      <c r="L1131" s="1" t="str">
        <f t="shared" si="71"/>
        <v/>
      </c>
    </row>
    <row r="1132" spans="1:12">
      <c r="A1132" s="1" t="str">
        <f>IF(AND(TONGHOP!K1132="KTHP",OR(TONGHOP!L1132="LT",TONGHOP!L1132="TN"),TONGHOP!O1132&lt;=90),TONGHOP!Q1132,"")</f>
        <v/>
      </c>
      <c r="B1132" s="1" t="str">
        <f>IF(AND(TONGHOP!K1132="KTHP",OR(TONGHOP!L1132="LT",TONGHOP!L1132="TN"),TONGHOP!O1132&lt;=90),TONGHOP!R1132,"")</f>
        <v/>
      </c>
      <c r="C1132" s="1" t="str">
        <f t="shared" si="68"/>
        <v/>
      </c>
      <c r="D1132" s="1" t="str">
        <f>IF(AND(TONGHOP!K1132="KTHP",OR(TONGHOP!L1132="LT",TONGHOP!L1132="TN"),AND(TONGHOP!O1132&gt;90,TONGHOP!O1132&lt;=120)),TONGHOP!Q1132,"")</f>
        <v/>
      </c>
      <c r="E1132" s="1" t="str">
        <f>IF(AND(TONGHOP!K1132="KTHP",OR(TONGHOP!L1132="LT",TONGHOP!L1132="TN"),AND(TONGHOP!O1132&gt;90,TONGHOP!O1132&lt;=120)),TONGHOP!R1132,"")</f>
        <v/>
      </c>
      <c r="F1132" s="1" t="str">
        <f t="shared" si="69"/>
        <v/>
      </c>
      <c r="G1132" s="1" t="str">
        <f>IF(AND(TONGHOP!K1132="KTHP",OR(TONGHOP!L1132="LT",TONGHOP!L1132="TN"),AND(TONGHOP!O1132&gt;120,TONGHOP!O1132&lt;=150)),TONGHOP!Q1132,"")</f>
        <v/>
      </c>
      <c r="H1132" s="1" t="str">
        <f>IF(AND(TONGHOP!K1132="KTHP",OR(TONGHOP!L1132="LT",TONGHOP!L1132="TN"),AND(TONGHOP!O1132&gt;120,TONGHOP!O1132&lt;=150)),TONGHOP!R1132,"")</f>
        <v/>
      </c>
      <c r="I1132" s="1" t="str">
        <f t="shared" si="70"/>
        <v/>
      </c>
      <c r="J1132" s="1" t="str">
        <f>IF(AND(TONGHOP!K1132="KTHP",OR(TONGHOP!L1132="LT",TONGHOP!L1132="TN"),TONGHOP!O1132&gt;150),TONGHOP!Q1132,"")</f>
        <v/>
      </c>
      <c r="K1132" s="1" t="str">
        <f>IF(AND(TONGHOP!K1132="KTHP",OR(TONGHOP!L1132="LT",TONGHOP!L1132="TN"),TONGHOP!O1132&gt;150),TONGHOP!R1132,"")</f>
        <v/>
      </c>
      <c r="L1132" s="1" t="str">
        <f t="shared" si="71"/>
        <v/>
      </c>
    </row>
    <row r="1133" spans="1:12">
      <c r="A1133" s="1" t="str">
        <f>IF(AND(TONGHOP!K1133="KTHP",OR(TONGHOP!L1133="LT",TONGHOP!L1133="TN"),TONGHOP!O1133&lt;=90),TONGHOP!Q1133,"")</f>
        <v/>
      </c>
      <c r="B1133" s="1" t="str">
        <f>IF(AND(TONGHOP!K1133="KTHP",OR(TONGHOP!L1133="LT",TONGHOP!L1133="TN"),TONGHOP!O1133&lt;=90),TONGHOP!R1133,"")</f>
        <v/>
      </c>
      <c r="C1133" s="1" t="str">
        <f t="shared" si="68"/>
        <v/>
      </c>
      <c r="D1133" s="1" t="str">
        <f>IF(AND(TONGHOP!K1133="KTHP",OR(TONGHOP!L1133="LT",TONGHOP!L1133="TN"),AND(TONGHOP!O1133&gt;90,TONGHOP!O1133&lt;=120)),TONGHOP!Q1133,"")</f>
        <v/>
      </c>
      <c r="E1133" s="1" t="str">
        <f>IF(AND(TONGHOP!K1133="KTHP",OR(TONGHOP!L1133="LT",TONGHOP!L1133="TN"),AND(TONGHOP!O1133&gt;90,TONGHOP!O1133&lt;=120)),TONGHOP!R1133,"")</f>
        <v/>
      </c>
      <c r="F1133" s="1" t="str">
        <f t="shared" si="69"/>
        <v/>
      </c>
      <c r="G1133" s="1" t="str">
        <f>IF(AND(TONGHOP!K1133="KTHP",OR(TONGHOP!L1133="LT",TONGHOP!L1133="TN"),AND(TONGHOP!O1133&gt;120,TONGHOP!O1133&lt;=150)),TONGHOP!Q1133,"")</f>
        <v/>
      </c>
      <c r="H1133" s="1" t="str">
        <f>IF(AND(TONGHOP!K1133="KTHP",OR(TONGHOP!L1133="LT",TONGHOP!L1133="TN"),AND(TONGHOP!O1133&gt;120,TONGHOP!O1133&lt;=150)),TONGHOP!R1133,"")</f>
        <v/>
      </c>
      <c r="I1133" s="1" t="str">
        <f t="shared" si="70"/>
        <v/>
      </c>
      <c r="J1133" s="1" t="str">
        <f>IF(AND(TONGHOP!K1133="KTHP",OR(TONGHOP!L1133="LT",TONGHOP!L1133="TN"),TONGHOP!O1133&gt;150),TONGHOP!Q1133,"")</f>
        <v/>
      </c>
      <c r="K1133" s="1" t="str">
        <f>IF(AND(TONGHOP!K1133="KTHP",OR(TONGHOP!L1133="LT",TONGHOP!L1133="TN"),TONGHOP!O1133&gt;150),TONGHOP!R1133,"")</f>
        <v/>
      </c>
      <c r="L1133" s="1" t="str">
        <f t="shared" si="71"/>
        <v/>
      </c>
    </row>
    <row r="1134" spans="1:12">
      <c r="A1134" s="1" t="str">
        <f>IF(AND(TONGHOP!K1134="KTHP",OR(TONGHOP!L1134="LT",TONGHOP!L1134="TN"),TONGHOP!O1134&lt;=90),TONGHOP!Q1134,"")</f>
        <v/>
      </c>
      <c r="B1134" s="1" t="str">
        <f>IF(AND(TONGHOP!K1134="KTHP",OR(TONGHOP!L1134="LT",TONGHOP!L1134="TN"),TONGHOP!O1134&lt;=90),TONGHOP!R1134,"")</f>
        <v/>
      </c>
      <c r="C1134" s="1" t="str">
        <f t="shared" si="68"/>
        <v/>
      </c>
      <c r="D1134" s="1" t="str">
        <f>IF(AND(TONGHOP!K1134="KTHP",OR(TONGHOP!L1134="LT",TONGHOP!L1134="TN"),AND(TONGHOP!O1134&gt;90,TONGHOP!O1134&lt;=120)),TONGHOP!Q1134,"")</f>
        <v/>
      </c>
      <c r="E1134" s="1" t="str">
        <f>IF(AND(TONGHOP!K1134="KTHP",OR(TONGHOP!L1134="LT",TONGHOP!L1134="TN"),AND(TONGHOP!O1134&gt;90,TONGHOP!O1134&lt;=120)),TONGHOP!R1134,"")</f>
        <v/>
      </c>
      <c r="F1134" s="1" t="str">
        <f t="shared" si="69"/>
        <v/>
      </c>
      <c r="G1134" s="1" t="str">
        <f>IF(AND(TONGHOP!K1134="KTHP",OR(TONGHOP!L1134="LT",TONGHOP!L1134="TN"),AND(TONGHOP!O1134&gt;120,TONGHOP!O1134&lt;=150)),TONGHOP!Q1134,"")</f>
        <v/>
      </c>
      <c r="H1134" s="1" t="str">
        <f>IF(AND(TONGHOP!K1134="KTHP",OR(TONGHOP!L1134="LT",TONGHOP!L1134="TN"),AND(TONGHOP!O1134&gt;120,TONGHOP!O1134&lt;=150)),TONGHOP!R1134,"")</f>
        <v/>
      </c>
      <c r="I1134" s="1" t="str">
        <f t="shared" si="70"/>
        <v/>
      </c>
      <c r="J1134" s="1" t="str">
        <f>IF(AND(TONGHOP!K1134="KTHP",OR(TONGHOP!L1134="LT",TONGHOP!L1134="TN"),TONGHOP!O1134&gt;150),TONGHOP!Q1134,"")</f>
        <v/>
      </c>
      <c r="K1134" s="1" t="str">
        <f>IF(AND(TONGHOP!K1134="KTHP",OR(TONGHOP!L1134="LT",TONGHOP!L1134="TN"),TONGHOP!O1134&gt;150),TONGHOP!R1134,"")</f>
        <v/>
      </c>
      <c r="L1134" s="1" t="str">
        <f t="shared" si="71"/>
        <v/>
      </c>
    </row>
    <row r="1135" spans="1:12">
      <c r="A1135" s="1" t="str">
        <f>IF(AND(TONGHOP!K1135="KTHP",OR(TONGHOP!L1135="LT",TONGHOP!L1135="TN"),TONGHOP!O1135&lt;=90),TONGHOP!Q1135,"")</f>
        <v/>
      </c>
      <c r="B1135" s="1" t="str">
        <f>IF(AND(TONGHOP!K1135="KTHP",OR(TONGHOP!L1135="LT",TONGHOP!L1135="TN"),TONGHOP!O1135&lt;=90),TONGHOP!R1135,"")</f>
        <v/>
      </c>
      <c r="C1135" s="1" t="str">
        <f t="shared" si="68"/>
        <v/>
      </c>
      <c r="D1135" s="1" t="str">
        <f>IF(AND(TONGHOP!K1135="KTHP",OR(TONGHOP!L1135="LT",TONGHOP!L1135="TN"),AND(TONGHOP!O1135&gt;90,TONGHOP!O1135&lt;=120)),TONGHOP!Q1135,"")</f>
        <v/>
      </c>
      <c r="E1135" s="1" t="str">
        <f>IF(AND(TONGHOP!K1135="KTHP",OR(TONGHOP!L1135="LT",TONGHOP!L1135="TN"),AND(TONGHOP!O1135&gt;90,TONGHOP!O1135&lt;=120)),TONGHOP!R1135,"")</f>
        <v/>
      </c>
      <c r="F1135" s="1" t="str">
        <f t="shared" si="69"/>
        <v/>
      </c>
      <c r="G1135" s="1" t="str">
        <f>IF(AND(TONGHOP!K1135="KTHP",OR(TONGHOP!L1135="LT",TONGHOP!L1135="TN"),AND(TONGHOP!O1135&gt;120,TONGHOP!O1135&lt;=150)),TONGHOP!Q1135,"")</f>
        <v/>
      </c>
      <c r="H1135" s="1" t="str">
        <f>IF(AND(TONGHOP!K1135="KTHP",OR(TONGHOP!L1135="LT",TONGHOP!L1135="TN"),AND(TONGHOP!O1135&gt;120,TONGHOP!O1135&lt;=150)),TONGHOP!R1135,"")</f>
        <v/>
      </c>
      <c r="I1135" s="1" t="str">
        <f t="shared" si="70"/>
        <v/>
      </c>
      <c r="J1135" s="1" t="str">
        <f>IF(AND(TONGHOP!K1135="KTHP",OR(TONGHOP!L1135="LT",TONGHOP!L1135="TN"),TONGHOP!O1135&gt;150),TONGHOP!Q1135,"")</f>
        <v/>
      </c>
      <c r="K1135" s="1" t="str">
        <f>IF(AND(TONGHOP!K1135="KTHP",OR(TONGHOP!L1135="LT",TONGHOP!L1135="TN"),TONGHOP!O1135&gt;150),TONGHOP!R1135,"")</f>
        <v/>
      </c>
      <c r="L1135" s="1" t="str">
        <f t="shared" si="71"/>
        <v/>
      </c>
    </row>
    <row r="1136" spans="1:12">
      <c r="A1136" s="1" t="str">
        <f>IF(AND(TONGHOP!K1136="KTHP",OR(TONGHOP!L1136="LT",TONGHOP!L1136="TN"),TONGHOP!O1136&lt;=90),TONGHOP!Q1136,"")</f>
        <v/>
      </c>
      <c r="B1136" s="1" t="str">
        <f>IF(AND(TONGHOP!K1136="KTHP",OR(TONGHOP!L1136="LT",TONGHOP!L1136="TN"),TONGHOP!O1136&lt;=90),TONGHOP!R1136,"")</f>
        <v/>
      </c>
      <c r="C1136" s="1" t="str">
        <f t="shared" si="68"/>
        <v/>
      </c>
      <c r="D1136" s="1" t="str">
        <f>IF(AND(TONGHOP!K1136="KTHP",OR(TONGHOP!L1136="LT",TONGHOP!L1136="TN"),AND(TONGHOP!O1136&gt;90,TONGHOP!O1136&lt;=120)),TONGHOP!Q1136,"")</f>
        <v/>
      </c>
      <c r="E1136" s="1" t="str">
        <f>IF(AND(TONGHOP!K1136="KTHP",OR(TONGHOP!L1136="LT",TONGHOP!L1136="TN"),AND(TONGHOP!O1136&gt;90,TONGHOP!O1136&lt;=120)),TONGHOP!R1136,"")</f>
        <v/>
      </c>
      <c r="F1136" s="1" t="str">
        <f t="shared" si="69"/>
        <v/>
      </c>
      <c r="G1136" s="1" t="str">
        <f>IF(AND(TONGHOP!K1136="KTHP",OR(TONGHOP!L1136="LT",TONGHOP!L1136="TN"),AND(TONGHOP!O1136&gt;120,TONGHOP!O1136&lt;=150)),TONGHOP!Q1136,"")</f>
        <v/>
      </c>
      <c r="H1136" s="1" t="str">
        <f>IF(AND(TONGHOP!K1136="KTHP",OR(TONGHOP!L1136="LT",TONGHOP!L1136="TN"),AND(TONGHOP!O1136&gt;120,TONGHOP!O1136&lt;=150)),TONGHOP!R1136,"")</f>
        <v/>
      </c>
      <c r="I1136" s="1" t="str">
        <f t="shared" si="70"/>
        <v/>
      </c>
      <c r="J1136" s="1" t="str">
        <f>IF(AND(TONGHOP!K1136="KTHP",OR(TONGHOP!L1136="LT",TONGHOP!L1136="TN"),TONGHOP!O1136&gt;150),TONGHOP!Q1136,"")</f>
        <v/>
      </c>
      <c r="K1136" s="1" t="str">
        <f>IF(AND(TONGHOP!K1136="KTHP",OR(TONGHOP!L1136="LT",TONGHOP!L1136="TN"),TONGHOP!O1136&gt;150),TONGHOP!R1136,"")</f>
        <v/>
      </c>
      <c r="L1136" s="1" t="str">
        <f t="shared" si="71"/>
        <v/>
      </c>
    </row>
    <row r="1137" spans="1:12">
      <c r="A1137" s="1" t="str">
        <f>IF(AND(TONGHOP!K1137="KTHP",OR(TONGHOP!L1137="LT",TONGHOP!L1137="TN"),TONGHOP!O1137&lt;=90),TONGHOP!Q1137,"")</f>
        <v/>
      </c>
      <c r="B1137" s="1" t="str">
        <f>IF(AND(TONGHOP!K1137="KTHP",OR(TONGHOP!L1137="LT",TONGHOP!L1137="TN"),TONGHOP!O1137&lt;=90),TONGHOP!R1137,"")</f>
        <v/>
      </c>
      <c r="C1137" s="1" t="str">
        <f t="shared" si="68"/>
        <v/>
      </c>
      <c r="D1137" s="1" t="str">
        <f>IF(AND(TONGHOP!K1137="KTHP",OR(TONGHOP!L1137="LT",TONGHOP!L1137="TN"),AND(TONGHOP!O1137&gt;90,TONGHOP!O1137&lt;=120)),TONGHOP!Q1137,"")</f>
        <v/>
      </c>
      <c r="E1137" s="1" t="str">
        <f>IF(AND(TONGHOP!K1137="KTHP",OR(TONGHOP!L1137="LT",TONGHOP!L1137="TN"),AND(TONGHOP!O1137&gt;90,TONGHOP!O1137&lt;=120)),TONGHOP!R1137,"")</f>
        <v/>
      </c>
      <c r="F1137" s="1" t="str">
        <f t="shared" si="69"/>
        <v/>
      </c>
      <c r="G1137" s="1" t="str">
        <f>IF(AND(TONGHOP!K1137="KTHP",OR(TONGHOP!L1137="LT",TONGHOP!L1137="TN"),AND(TONGHOP!O1137&gt;120,TONGHOP!O1137&lt;=150)),TONGHOP!Q1137,"")</f>
        <v/>
      </c>
      <c r="H1137" s="1" t="str">
        <f>IF(AND(TONGHOP!K1137="KTHP",OR(TONGHOP!L1137="LT",TONGHOP!L1137="TN"),AND(TONGHOP!O1137&gt;120,TONGHOP!O1137&lt;=150)),TONGHOP!R1137,"")</f>
        <v/>
      </c>
      <c r="I1137" s="1" t="str">
        <f t="shared" si="70"/>
        <v/>
      </c>
      <c r="J1137" s="1" t="str">
        <f>IF(AND(TONGHOP!K1137="KTHP",OR(TONGHOP!L1137="LT",TONGHOP!L1137="TN"),TONGHOP!O1137&gt;150),TONGHOP!Q1137,"")</f>
        <v/>
      </c>
      <c r="K1137" s="1" t="str">
        <f>IF(AND(TONGHOP!K1137="KTHP",OR(TONGHOP!L1137="LT",TONGHOP!L1137="TN"),TONGHOP!O1137&gt;150),TONGHOP!R1137,"")</f>
        <v/>
      </c>
      <c r="L1137" s="1" t="str">
        <f t="shared" si="71"/>
        <v/>
      </c>
    </row>
    <row r="1138" spans="1:12">
      <c r="A1138" s="1" t="str">
        <f>IF(AND(TONGHOP!K1138="KTHP",OR(TONGHOP!L1138="LT",TONGHOP!L1138="TN"),TONGHOP!O1138&lt;=90),TONGHOP!Q1138,"")</f>
        <v/>
      </c>
      <c r="B1138" s="1" t="str">
        <f>IF(AND(TONGHOP!K1138="KTHP",OR(TONGHOP!L1138="LT",TONGHOP!L1138="TN"),TONGHOP!O1138&lt;=90),TONGHOP!R1138,"")</f>
        <v/>
      </c>
      <c r="C1138" s="1" t="str">
        <f t="shared" si="68"/>
        <v/>
      </c>
      <c r="D1138" s="1" t="str">
        <f>IF(AND(TONGHOP!K1138="KTHP",OR(TONGHOP!L1138="LT",TONGHOP!L1138="TN"),AND(TONGHOP!O1138&gt;90,TONGHOP!O1138&lt;=120)),TONGHOP!Q1138,"")</f>
        <v/>
      </c>
      <c r="E1138" s="1" t="str">
        <f>IF(AND(TONGHOP!K1138="KTHP",OR(TONGHOP!L1138="LT",TONGHOP!L1138="TN"),AND(TONGHOP!O1138&gt;90,TONGHOP!O1138&lt;=120)),TONGHOP!R1138,"")</f>
        <v/>
      </c>
      <c r="F1138" s="1" t="str">
        <f t="shared" si="69"/>
        <v/>
      </c>
      <c r="G1138" s="1" t="str">
        <f>IF(AND(TONGHOP!K1138="KTHP",OR(TONGHOP!L1138="LT",TONGHOP!L1138="TN"),AND(TONGHOP!O1138&gt;120,TONGHOP!O1138&lt;=150)),TONGHOP!Q1138,"")</f>
        <v/>
      </c>
      <c r="H1138" s="1" t="str">
        <f>IF(AND(TONGHOP!K1138="KTHP",OR(TONGHOP!L1138="LT",TONGHOP!L1138="TN"),AND(TONGHOP!O1138&gt;120,TONGHOP!O1138&lt;=150)),TONGHOP!R1138,"")</f>
        <v/>
      </c>
      <c r="I1138" s="1" t="str">
        <f t="shared" si="70"/>
        <v/>
      </c>
      <c r="J1138" s="1" t="str">
        <f>IF(AND(TONGHOP!K1138="KTHP",OR(TONGHOP!L1138="LT",TONGHOP!L1138="TN"),TONGHOP!O1138&gt;150),TONGHOP!Q1138,"")</f>
        <v/>
      </c>
      <c r="K1138" s="1" t="str">
        <f>IF(AND(TONGHOP!K1138="KTHP",OR(TONGHOP!L1138="LT",TONGHOP!L1138="TN"),TONGHOP!O1138&gt;150),TONGHOP!R1138,"")</f>
        <v/>
      </c>
      <c r="L1138" s="1" t="str">
        <f t="shared" si="71"/>
        <v/>
      </c>
    </row>
    <row r="1139" spans="1:12">
      <c r="A1139" s="1" t="str">
        <f>IF(AND(TONGHOP!K1139="KTHP",OR(TONGHOP!L1139="LT",TONGHOP!L1139="TN"),TONGHOP!O1139&lt;=90),TONGHOP!Q1139,"")</f>
        <v/>
      </c>
      <c r="B1139" s="1" t="str">
        <f>IF(AND(TONGHOP!K1139="KTHP",OR(TONGHOP!L1139="LT",TONGHOP!L1139="TN"),TONGHOP!O1139&lt;=90),TONGHOP!R1139,"")</f>
        <v/>
      </c>
      <c r="C1139" s="1" t="str">
        <f t="shared" si="68"/>
        <v/>
      </c>
      <c r="D1139" s="1" t="str">
        <f>IF(AND(TONGHOP!K1139="KTHP",OR(TONGHOP!L1139="LT",TONGHOP!L1139="TN"),AND(TONGHOP!O1139&gt;90,TONGHOP!O1139&lt;=120)),TONGHOP!Q1139,"")</f>
        <v/>
      </c>
      <c r="E1139" s="1" t="str">
        <f>IF(AND(TONGHOP!K1139="KTHP",OR(TONGHOP!L1139="LT",TONGHOP!L1139="TN"),AND(TONGHOP!O1139&gt;90,TONGHOP!O1139&lt;=120)),TONGHOP!R1139,"")</f>
        <v/>
      </c>
      <c r="F1139" s="1" t="str">
        <f t="shared" si="69"/>
        <v/>
      </c>
      <c r="G1139" s="1" t="str">
        <f>IF(AND(TONGHOP!K1139="KTHP",OR(TONGHOP!L1139="LT",TONGHOP!L1139="TN"),AND(TONGHOP!O1139&gt;120,TONGHOP!O1139&lt;=150)),TONGHOP!Q1139,"")</f>
        <v/>
      </c>
      <c r="H1139" s="1" t="str">
        <f>IF(AND(TONGHOP!K1139="KTHP",OR(TONGHOP!L1139="LT",TONGHOP!L1139="TN"),AND(TONGHOP!O1139&gt;120,TONGHOP!O1139&lt;=150)),TONGHOP!R1139,"")</f>
        <v/>
      </c>
      <c r="I1139" s="1" t="str">
        <f t="shared" si="70"/>
        <v/>
      </c>
      <c r="J1139" s="1" t="str">
        <f>IF(AND(TONGHOP!K1139="KTHP",OR(TONGHOP!L1139="LT",TONGHOP!L1139="TN"),TONGHOP!O1139&gt;150),TONGHOP!Q1139,"")</f>
        <v/>
      </c>
      <c r="K1139" s="1" t="str">
        <f>IF(AND(TONGHOP!K1139="KTHP",OR(TONGHOP!L1139="LT",TONGHOP!L1139="TN"),TONGHOP!O1139&gt;150),TONGHOP!R1139,"")</f>
        <v/>
      </c>
      <c r="L1139" s="1" t="str">
        <f t="shared" si="71"/>
        <v/>
      </c>
    </row>
    <row r="1140" spans="1:12">
      <c r="A1140" s="1" t="str">
        <f>IF(AND(TONGHOP!K1140="KTHP",OR(TONGHOP!L1140="LT",TONGHOP!L1140="TN"),TONGHOP!O1140&lt;=90),TONGHOP!Q1140,"")</f>
        <v/>
      </c>
      <c r="B1140" s="1" t="str">
        <f>IF(AND(TONGHOP!K1140="KTHP",OR(TONGHOP!L1140="LT",TONGHOP!L1140="TN"),TONGHOP!O1140&lt;=90),TONGHOP!R1140,"")</f>
        <v/>
      </c>
      <c r="C1140" s="1" t="str">
        <f t="shared" si="68"/>
        <v/>
      </c>
      <c r="D1140" s="1" t="str">
        <f>IF(AND(TONGHOP!K1140="KTHP",OR(TONGHOP!L1140="LT",TONGHOP!L1140="TN"),AND(TONGHOP!O1140&gt;90,TONGHOP!O1140&lt;=120)),TONGHOP!Q1140,"")</f>
        <v/>
      </c>
      <c r="E1140" s="1" t="str">
        <f>IF(AND(TONGHOP!K1140="KTHP",OR(TONGHOP!L1140="LT",TONGHOP!L1140="TN"),AND(TONGHOP!O1140&gt;90,TONGHOP!O1140&lt;=120)),TONGHOP!R1140,"")</f>
        <v/>
      </c>
      <c r="F1140" s="1" t="str">
        <f t="shared" si="69"/>
        <v/>
      </c>
      <c r="G1140" s="1" t="str">
        <f>IF(AND(TONGHOP!K1140="KTHP",OR(TONGHOP!L1140="LT",TONGHOP!L1140="TN"),AND(TONGHOP!O1140&gt;120,TONGHOP!O1140&lt;=150)),TONGHOP!Q1140,"")</f>
        <v/>
      </c>
      <c r="H1140" s="1" t="str">
        <f>IF(AND(TONGHOP!K1140="KTHP",OR(TONGHOP!L1140="LT",TONGHOP!L1140="TN"),AND(TONGHOP!O1140&gt;120,TONGHOP!O1140&lt;=150)),TONGHOP!R1140,"")</f>
        <v/>
      </c>
      <c r="I1140" s="1" t="str">
        <f t="shared" si="70"/>
        <v/>
      </c>
      <c r="J1140" s="1" t="str">
        <f>IF(AND(TONGHOP!K1140="KTHP",OR(TONGHOP!L1140="LT",TONGHOP!L1140="TN"),TONGHOP!O1140&gt;150),TONGHOP!Q1140,"")</f>
        <v/>
      </c>
      <c r="K1140" s="1" t="str">
        <f>IF(AND(TONGHOP!K1140="KTHP",OR(TONGHOP!L1140="LT",TONGHOP!L1140="TN"),TONGHOP!O1140&gt;150),TONGHOP!R1140,"")</f>
        <v/>
      </c>
      <c r="L1140" s="1" t="str">
        <f t="shared" si="71"/>
        <v/>
      </c>
    </row>
    <row r="1141" spans="1:12">
      <c r="A1141" s="1" t="str">
        <f>IF(AND(TONGHOP!K1141="KTHP",OR(TONGHOP!L1141="LT",TONGHOP!L1141="TN"),TONGHOP!O1141&lt;=90),TONGHOP!Q1141,"")</f>
        <v/>
      </c>
      <c r="B1141" s="1" t="str">
        <f>IF(AND(TONGHOP!K1141="KTHP",OR(TONGHOP!L1141="LT",TONGHOP!L1141="TN"),TONGHOP!O1141&lt;=90),TONGHOP!R1141,"")</f>
        <v/>
      </c>
      <c r="C1141" s="1" t="str">
        <f t="shared" si="68"/>
        <v/>
      </c>
      <c r="D1141" s="1" t="str">
        <f>IF(AND(TONGHOP!K1141="KTHP",OR(TONGHOP!L1141="LT",TONGHOP!L1141="TN"),AND(TONGHOP!O1141&gt;90,TONGHOP!O1141&lt;=120)),TONGHOP!Q1141,"")</f>
        <v/>
      </c>
      <c r="E1141" s="1" t="str">
        <f>IF(AND(TONGHOP!K1141="KTHP",OR(TONGHOP!L1141="LT",TONGHOP!L1141="TN"),AND(TONGHOP!O1141&gt;90,TONGHOP!O1141&lt;=120)),TONGHOP!R1141,"")</f>
        <v/>
      </c>
      <c r="F1141" s="1" t="str">
        <f t="shared" si="69"/>
        <v/>
      </c>
      <c r="G1141" s="1" t="str">
        <f>IF(AND(TONGHOP!K1141="KTHP",OR(TONGHOP!L1141="LT",TONGHOP!L1141="TN"),AND(TONGHOP!O1141&gt;120,TONGHOP!O1141&lt;=150)),TONGHOP!Q1141,"")</f>
        <v/>
      </c>
      <c r="H1141" s="1" t="str">
        <f>IF(AND(TONGHOP!K1141="KTHP",OR(TONGHOP!L1141="LT",TONGHOP!L1141="TN"),AND(TONGHOP!O1141&gt;120,TONGHOP!O1141&lt;=150)),TONGHOP!R1141,"")</f>
        <v/>
      </c>
      <c r="I1141" s="1" t="str">
        <f t="shared" si="70"/>
        <v/>
      </c>
      <c r="J1141" s="1" t="str">
        <f>IF(AND(TONGHOP!K1141="KTHP",OR(TONGHOP!L1141="LT",TONGHOP!L1141="TN"),TONGHOP!O1141&gt;150),TONGHOP!Q1141,"")</f>
        <v/>
      </c>
      <c r="K1141" s="1" t="str">
        <f>IF(AND(TONGHOP!K1141="KTHP",OR(TONGHOP!L1141="LT",TONGHOP!L1141="TN"),TONGHOP!O1141&gt;150),TONGHOP!R1141,"")</f>
        <v/>
      </c>
      <c r="L1141" s="1" t="str">
        <f t="shared" si="71"/>
        <v/>
      </c>
    </row>
    <row r="1142" spans="1:12">
      <c r="A1142" s="1" t="str">
        <f>IF(AND(TONGHOP!K1142="KTHP",OR(TONGHOP!L1142="LT",TONGHOP!L1142="TN"),TONGHOP!O1142&lt;=90),TONGHOP!Q1142,"")</f>
        <v/>
      </c>
      <c r="B1142" s="1" t="str">
        <f>IF(AND(TONGHOP!K1142="KTHP",OR(TONGHOP!L1142="LT",TONGHOP!L1142="TN"),TONGHOP!O1142&lt;=90),TONGHOP!R1142,"")</f>
        <v/>
      </c>
      <c r="C1142" s="1" t="str">
        <f t="shared" si="68"/>
        <v/>
      </c>
      <c r="D1142" s="1" t="str">
        <f>IF(AND(TONGHOP!K1142="KTHP",OR(TONGHOP!L1142="LT",TONGHOP!L1142="TN"),AND(TONGHOP!O1142&gt;90,TONGHOP!O1142&lt;=120)),TONGHOP!Q1142,"")</f>
        <v/>
      </c>
      <c r="E1142" s="1" t="str">
        <f>IF(AND(TONGHOP!K1142="KTHP",OR(TONGHOP!L1142="LT",TONGHOP!L1142="TN"),AND(TONGHOP!O1142&gt;90,TONGHOP!O1142&lt;=120)),TONGHOP!R1142,"")</f>
        <v/>
      </c>
      <c r="F1142" s="1" t="str">
        <f t="shared" si="69"/>
        <v/>
      </c>
      <c r="G1142" s="1" t="str">
        <f>IF(AND(TONGHOP!K1142="KTHP",OR(TONGHOP!L1142="LT",TONGHOP!L1142="TN"),AND(TONGHOP!O1142&gt;120,TONGHOP!O1142&lt;=150)),TONGHOP!Q1142,"")</f>
        <v/>
      </c>
      <c r="H1142" s="1" t="str">
        <f>IF(AND(TONGHOP!K1142="KTHP",OR(TONGHOP!L1142="LT",TONGHOP!L1142="TN"),AND(TONGHOP!O1142&gt;120,TONGHOP!O1142&lt;=150)),TONGHOP!R1142,"")</f>
        <v/>
      </c>
      <c r="I1142" s="1" t="str">
        <f t="shared" si="70"/>
        <v/>
      </c>
      <c r="J1142" s="1" t="str">
        <f>IF(AND(TONGHOP!K1142="KTHP",OR(TONGHOP!L1142="LT",TONGHOP!L1142="TN"),TONGHOP!O1142&gt;150),TONGHOP!Q1142,"")</f>
        <v/>
      </c>
      <c r="K1142" s="1" t="str">
        <f>IF(AND(TONGHOP!K1142="KTHP",OR(TONGHOP!L1142="LT",TONGHOP!L1142="TN"),TONGHOP!O1142&gt;150),TONGHOP!R1142,"")</f>
        <v/>
      </c>
      <c r="L1142" s="1" t="str">
        <f t="shared" si="71"/>
        <v/>
      </c>
    </row>
    <row r="1143" spans="1:12">
      <c r="A1143" s="1" t="str">
        <f>IF(AND(TONGHOP!K1143="KTHP",OR(TONGHOP!L1143="LT",TONGHOP!L1143="TN"),TONGHOP!O1143&lt;=90),TONGHOP!Q1143,"")</f>
        <v/>
      </c>
      <c r="B1143" s="1" t="str">
        <f>IF(AND(TONGHOP!K1143="KTHP",OR(TONGHOP!L1143="LT",TONGHOP!L1143="TN"),TONGHOP!O1143&lt;=90),TONGHOP!R1143,"")</f>
        <v/>
      </c>
      <c r="C1143" s="1" t="str">
        <f t="shared" si="68"/>
        <v/>
      </c>
      <c r="D1143" s="1" t="str">
        <f>IF(AND(TONGHOP!K1143="KTHP",OR(TONGHOP!L1143="LT",TONGHOP!L1143="TN"),AND(TONGHOP!O1143&gt;90,TONGHOP!O1143&lt;=120)),TONGHOP!Q1143,"")</f>
        <v/>
      </c>
      <c r="E1143" s="1" t="str">
        <f>IF(AND(TONGHOP!K1143="KTHP",OR(TONGHOP!L1143="LT",TONGHOP!L1143="TN"),AND(TONGHOP!O1143&gt;90,TONGHOP!O1143&lt;=120)),TONGHOP!R1143,"")</f>
        <v/>
      </c>
      <c r="F1143" s="1" t="str">
        <f t="shared" si="69"/>
        <v/>
      </c>
      <c r="G1143" s="1" t="str">
        <f>IF(AND(TONGHOP!K1143="KTHP",OR(TONGHOP!L1143="LT",TONGHOP!L1143="TN"),AND(TONGHOP!O1143&gt;120,TONGHOP!O1143&lt;=150)),TONGHOP!Q1143,"")</f>
        <v/>
      </c>
      <c r="H1143" s="1" t="str">
        <f>IF(AND(TONGHOP!K1143="KTHP",OR(TONGHOP!L1143="LT",TONGHOP!L1143="TN"),AND(TONGHOP!O1143&gt;120,TONGHOP!O1143&lt;=150)),TONGHOP!R1143,"")</f>
        <v/>
      </c>
      <c r="I1143" s="1" t="str">
        <f t="shared" si="70"/>
        <v/>
      </c>
      <c r="J1143" s="1" t="str">
        <f>IF(AND(TONGHOP!K1143="KTHP",OR(TONGHOP!L1143="LT",TONGHOP!L1143="TN"),TONGHOP!O1143&gt;150),TONGHOP!Q1143,"")</f>
        <v/>
      </c>
      <c r="K1143" s="1" t="str">
        <f>IF(AND(TONGHOP!K1143="KTHP",OR(TONGHOP!L1143="LT",TONGHOP!L1143="TN"),TONGHOP!O1143&gt;150),TONGHOP!R1143,"")</f>
        <v/>
      </c>
      <c r="L1143" s="1" t="str">
        <f t="shared" si="71"/>
        <v/>
      </c>
    </row>
    <row r="1144" spans="1:12">
      <c r="A1144" s="1" t="str">
        <f>IF(AND(TONGHOP!K1144="KTHP",OR(TONGHOP!L1144="LT",TONGHOP!L1144="TN"),TONGHOP!O1144&lt;=90),TONGHOP!Q1144,"")</f>
        <v/>
      </c>
      <c r="B1144" s="1" t="str">
        <f>IF(AND(TONGHOP!K1144="KTHP",OR(TONGHOP!L1144="LT",TONGHOP!L1144="TN"),TONGHOP!O1144&lt;=90),TONGHOP!R1144,"")</f>
        <v/>
      </c>
      <c r="C1144" s="1" t="str">
        <f t="shared" si="68"/>
        <v/>
      </c>
      <c r="D1144" s="1" t="str">
        <f>IF(AND(TONGHOP!K1144="KTHP",OR(TONGHOP!L1144="LT",TONGHOP!L1144="TN"),AND(TONGHOP!O1144&gt;90,TONGHOP!O1144&lt;=120)),TONGHOP!Q1144,"")</f>
        <v/>
      </c>
      <c r="E1144" s="1" t="str">
        <f>IF(AND(TONGHOP!K1144="KTHP",OR(TONGHOP!L1144="LT",TONGHOP!L1144="TN"),AND(TONGHOP!O1144&gt;90,TONGHOP!O1144&lt;=120)),TONGHOP!R1144,"")</f>
        <v/>
      </c>
      <c r="F1144" s="1" t="str">
        <f t="shared" si="69"/>
        <v/>
      </c>
      <c r="G1144" s="1" t="str">
        <f>IF(AND(TONGHOP!K1144="KTHP",OR(TONGHOP!L1144="LT",TONGHOP!L1144="TN"),AND(TONGHOP!O1144&gt;120,TONGHOP!O1144&lt;=150)),TONGHOP!Q1144,"")</f>
        <v/>
      </c>
      <c r="H1144" s="1" t="str">
        <f>IF(AND(TONGHOP!K1144="KTHP",OR(TONGHOP!L1144="LT",TONGHOP!L1144="TN"),AND(TONGHOP!O1144&gt;120,TONGHOP!O1144&lt;=150)),TONGHOP!R1144,"")</f>
        <v/>
      </c>
      <c r="I1144" s="1" t="str">
        <f t="shared" si="70"/>
        <v/>
      </c>
      <c r="J1144" s="1" t="str">
        <f>IF(AND(TONGHOP!K1144="KTHP",OR(TONGHOP!L1144="LT",TONGHOP!L1144="TN"),TONGHOP!O1144&gt;150),TONGHOP!Q1144,"")</f>
        <v/>
      </c>
      <c r="K1144" s="1" t="str">
        <f>IF(AND(TONGHOP!K1144="KTHP",OR(TONGHOP!L1144="LT",TONGHOP!L1144="TN"),TONGHOP!O1144&gt;150),TONGHOP!R1144,"")</f>
        <v/>
      </c>
      <c r="L1144" s="1" t="str">
        <f t="shared" si="71"/>
        <v/>
      </c>
    </row>
    <row r="1145" spans="1:12">
      <c r="A1145" s="1" t="str">
        <f>IF(AND(TONGHOP!K1145="KTHP",OR(TONGHOP!L1145="LT",TONGHOP!L1145="TN"),TONGHOP!O1145&lt;=90),TONGHOP!Q1145,"")</f>
        <v/>
      </c>
      <c r="B1145" s="1" t="str">
        <f>IF(AND(TONGHOP!K1145="KTHP",OR(TONGHOP!L1145="LT",TONGHOP!L1145="TN"),TONGHOP!O1145&lt;=90),TONGHOP!R1145,"")</f>
        <v/>
      </c>
      <c r="C1145" s="1" t="str">
        <f t="shared" si="68"/>
        <v/>
      </c>
      <c r="D1145" s="1" t="str">
        <f>IF(AND(TONGHOP!K1145="KTHP",OR(TONGHOP!L1145="LT",TONGHOP!L1145="TN"),AND(TONGHOP!O1145&gt;90,TONGHOP!O1145&lt;=120)),TONGHOP!Q1145,"")</f>
        <v/>
      </c>
      <c r="E1145" s="1" t="str">
        <f>IF(AND(TONGHOP!K1145="KTHP",OR(TONGHOP!L1145="LT",TONGHOP!L1145="TN"),AND(TONGHOP!O1145&gt;90,TONGHOP!O1145&lt;=120)),TONGHOP!R1145,"")</f>
        <v/>
      </c>
      <c r="F1145" s="1" t="str">
        <f t="shared" si="69"/>
        <v/>
      </c>
      <c r="G1145" s="1" t="str">
        <f>IF(AND(TONGHOP!K1145="KTHP",OR(TONGHOP!L1145="LT",TONGHOP!L1145="TN"),AND(TONGHOP!O1145&gt;120,TONGHOP!O1145&lt;=150)),TONGHOP!Q1145,"")</f>
        <v/>
      </c>
      <c r="H1145" s="1" t="str">
        <f>IF(AND(TONGHOP!K1145="KTHP",OR(TONGHOP!L1145="LT",TONGHOP!L1145="TN"),AND(TONGHOP!O1145&gt;120,TONGHOP!O1145&lt;=150)),TONGHOP!R1145,"")</f>
        <v/>
      </c>
      <c r="I1145" s="1" t="str">
        <f t="shared" si="70"/>
        <v/>
      </c>
      <c r="J1145" s="1" t="str">
        <f>IF(AND(TONGHOP!K1145="KTHP",OR(TONGHOP!L1145="LT",TONGHOP!L1145="TN"),TONGHOP!O1145&gt;150),TONGHOP!Q1145,"")</f>
        <v/>
      </c>
      <c r="K1145" s="1" t="str">
        <f>IF(AND(TONGHOP!K1145="KTHP",OR(TONGHOP!L1145="LT",TONGHOP!L1145="TN"),TONGHOP!O1145&gt;150),TONGHOP!R1145,"")</f>
        <v/>
      </c>
      <c r="L1145" s="1" t="str">
        <f t="shared" si="71"/>
        <v/>
      </c>
    </row>
    <row r="1146" spans="1:12">
      <c r="A1146" s="1" t="str">
        <f>IF(AND(TONGHOP!K1146="KTHP",OR(TONGHOP!L1146="LT",TONGHOP!L1146="TN"),TONGHOP!O1146&lt;=90),TONGHOP!Q1146,"")</f>
        <v/>
      </c>
      <c r="B1146" s="1" t="str">
        <f>IF(AND(TONGHOP!K1146="KTHP",OR(TONGHOP!L1146="LT",TONGHOP!L1146="TN"),TONGHOP!O1146&lt;=90),TONGHOP!R1146,"")</f>
        <v/>
      </c>
      <c r="C1146" s="1" t="str">
        <f t="shared" si="68"/>
        <v/>
      </c>
      <c r="D1146" s="1" t="str">
        <f>IF(AND(TONGHOP!K1146="KTHP",OR(TONGHOP!L1146="LT",TONGHOP!L1146="TN"),AND(TONGHOP!O1146&gt;90,TONGHOP!O1146&lt;=120)),TONGHOP!Q1146,"")</f>
        <v/>
      </c>
      <c r="E1146" s="1" t="str">
        <f>IF(AND(TONGHOP!K1146="KTHP",OR(TONGHOP!L1146="LT",TONGHOP!L1146="TN"),AND(TONGHOP!O1146&gt;90,TONGHOP!O1146&lt;=120)),TONGHOP!R1146,"")</f>
        <v/>
      </c>
      <c r="F1146" s="1" t="str">
        <f t="shared" si="69"/>
        <v/>
      </c>
      <c r="G1146" s="1" t="str">
        <f>IF(AND(TONGHOP!K1146="KTHP",OR(TONGHOP!L1146="LT",TONGHOP!L1146="TN"),AND(TONGHOP!O1146&gt;120,TONGHOP!O1146&lt;=150)),TONGHOP!Q1146,"")</f>
        <v/>
      </c>
      <c r="H1146" s="1" t="str">
        <f>IF(AND(TONGHOP!K1146="KTHP",OR(TONGHOP!L1146="LT",TONGHOP!L1146="TN"),AND(TONGHOP!O1146&gt;120,TONGHOP!O1146&lt;=150)),TONGHOP!R1146,"")</f>
        <v/>
      </c>
      <c r="I1146" s="1" t="str">
        <f t="shared" si="70"/>
        <v/>
      </c>
      <c r="J1146" s="1" t="str">
        <f>IF(AND(TONGHOP!K1146="KTHP",OR(TONGHOP!L1146="LT",TONGHOP!L1146="TN"),TONGHOP!O1146&gt;150),TONGHOP!Q1146,"")</f>
        <v/>
      </c>
      <c r="K1146" s="1" t="str">
        <f>IF(AND(TONGHOP!K1146="KTHP",OR(TONGHOP!L1146="LT",TONGHOP!L1146="TN"),TONGHOP!O1146&gt;150),TONGHOP!R1146,"")</f>
        <v/>
      </c>
      <c r="L1146" s="1" t="str">
        <f t="shared" si="71"/>
        <v/>
      </c>
    </row>
    <row r="1147" spans="1:12">
      <c r="A1147" s="1" t="str">
        <f>IF(AND(TONGHOP!K1147="KTHP",OR(TONGHOP!L1147="LT",TONGHOP!L1147="TN"),TONGHOP!O1147&lt;=90),TONGHOP!Q1147,"")</f>
        <v/>
      </c>
      <c r="B1147" s="1" t="str">
        <f>IF(AND(TONGHOP!K1147="KTHP",OR(TONGHOP!L1147="LT",TONGHOP!L1147="TN"),TONGHOP!O1147&lt;=90),TONGHOP!R1147,"")</f>
        <v/>
      </c>
      <c r="C1147" s="1" t="str">
        <f t="shared" si="68"/>
        <v/>
      </c>
      <c r="D1147" s="1" t="str">
        <f>IF(AND(TONGHOP!K1147="KTHP",OR(TONGHOP!L1147="LT",TONGHOP!L1147="TN"),AND(TONGHOP!O1147&gt;90,TONGHOP!O1147&lt;=120)),TONGHOP!Q1147,"")</f>
        <v/>
      </c>
      <c r="E1147" s="1" t="str">
        <f>IF(AND(TONGHOP!K1147="KTHP",OR(TONGHOP!L1147="LT",TONGHOP!L1147="TN"),AND(TONGHOP!O1147&gt;90,TONGHOP!O1147&lt;=120)),TONGHOP!R1147,"")</f>
        <v/>
      </c>
      <c r="F1147" s="1" t="str">
        <f t="shared" si="69"/>
        <v/>
      </c>
      <c r="G1147" s="1" t="str">
        <f>IF(AND(TONGHOP!K1147="KTHP",OR(TONGHOP!L1147="LT",TONGHOP!L1147="TN"),AND(TONGHOP!O1147&gt;120,TONGHOP!O1147&lt;=150)),TONGHOP!Q1147,"")</f>
        <v/>
      </c>
      <c r="H1147" s="1" t="str">
        <f>IF(AND(TONGHOP!K1147="KTHP",OR(TONGHOP!L1147="LT",TONGHOP!L1147="TN"),AND(TONGHOP!O1147&gt;120,TONGHOP!O1147&lt;=150)),TONGHOP!R1147,"")</f>
        <v/>
      </c>
      <c r="I1147" s="1" t="str">
        <f t="shared" si="70"/>
        <v/>
      </c>
      <c r="J1147" s="1" t="str">
        <f>IF(AND(TONGHOP!K1147="KTHP",OR(TONGHOP!L1147="LT",TONGHOP!L1147="TN"),TONGHOP!O1147&gt;150),TONGHOP!Q1147,"")</f>
        <v/>
      </c>
      <c r="K1147" s="1" t="str">
        <f>IF(AND(TONGHOP!K1147="KTHP",OR(TONGHOP!L1147="LT",TONGHOP!L1147="TN"),TONGHOP!O1147&gt;150),TONGHOP!R1147,"")</f>
        <v/>
      </c>
      <c r="L1147" s="1" t="str">
        <f t="shared" si="71"/>
        <v/>
      </c>
    </row>
    <row r="1148" spans="1:12">
      <c r="A1148" s="1" t="str">
        <f>IF(AND(TONGHOP!K1148="KTHP",OR(TONGHOP!L1148="LT",TONGHOP!L1148="TN"),TONGHOP!O1148&lt;=90),TONGHOP!Q1148,"")</f>
        <v/>
      </c>
      <c r="B1148" s="1" t="str">
        <f>IF(AND(TONGHOP!K1148="KTHP",OR(TONGHOP!L1148="LT",TONGHOP!L1148="TN"),TONGHOP!O1148&lt;=90),TONGHOP!R1148,"")</f>
        <v/>
      </c>
      <c r="C1148" s="1" t="str">
        <f t="shared" si="68"/>
        <v/>
      </c>
      <c r="D1148" s="1" t="str">
        <f>IF(AND(TONGHOP!K1148="KTHP",OR(TONGHOP!L1148="LT",TONGHOP!L1148="TN"),AND(TONGHOP!O1148&gt;90,TONGHOP!O1148&lt;=120)),TONGHOP!Q1148,"")</f>
        <v/>
      </c>
      <c r="E1148" s="1" t="str">
        <f>IF(AND(TONGHOP!K1148="KTHP",OR(TONGHOP!L1148="LT",TONGHOP!L1148="TN"),AND(TONGHOP!O1148&gt;90,TONGHOP!O1148&lt;=120)),TONGHOP!R1148,"")</f>
        <v/>
      </c>
      <c r="F1148" s="1" t="str">
        <f t="shared" si="69"/>
        <v/>
      </c>
      <c r="G1148" s="1" t="str">
        <f>IF(AND(TONGHOP!K1148="KTHP",OR(TONGHOP!L1148="LT",TONGHOP!L1148="TN"),AND(TONGHOP!O1148&gt;120,TONGHOP!O1148&lt;=150)),TONGHOP!Q1148,"")</f>
        <v/>
      </c>
      <c r="H1148" s="1" t="str">
        <f>IF(AND(TONGHOP!K1148="KTHP",OR(TONGHOP!L1148="LT",TONGHOP!L1148="TN"),AND(TONGHOP!O1148&gt;120,TONGHOP!O1148&lt;=150)),TONGHOP!R1148,"")</f>
        <v/>
      </c>
      <c r="I1148" s="1" t="str">
        <f t="shared" si="70"/>
        <v/>
      </c>
      <c r="J1148" s="1" t="str">
        <f>IF(AND(TONGHOP!K1148="KTHP",OR(TONGHOP!L1148="LT",TONGHOP!L1148="TN"),TONGHOP!O1148&gt;150),TONGHOP!Q1148,"")</f>
        <v/>
      </c>
      <c r="K1148" s="1" t="str">
        <f>IF(AND(TONGHOP!K1148="KTHP",OR(TONGHOP!L1148="LT",TONGHOP!L1148="TN"),TONGHOP!O1148&gt;150),TONGHOP!R1148,"")</f>
        <v/>
      </c>
      <c r="L1148" s="1" t="str">
        <f t="shared" si="71"/>
        <v/>
      </c>
    </row>
    <row r="1149" spans="1:12">
      <c r="A1149" s="1" t="str">
        <f>IF(AND(TONGHOP!K1149="KTHP",OR(TONGHOP!L1149="LT",TONGHOP!L1149="TN"),TONGHOP!O1149&lt;=90),TONGHOP!Q1149,"")</f>
        <v/>
      </c>
      <c r="B1149" s="1" t="str">
        <f>IF(AND(TONGHOP!K1149="KTHP",OR(TONGHOP!L1149="LT",TONGHOP!L1149="TN"),TONGHOP!O1149&lt;=90),TONGHOP!R1149,"")</f>
        <v/>
      </c>
      <c r="C1149" s="1" t="str">
        <f t="shared" si="68"/>
        <v/>
      </c>
      <c r="D1149" s="1" t="str">
        <f>IF(AND(TONGHOP!K1149="KTHP",OR(TONGHOP!L1149="LT",TONGHOP!L1149="TN"),AND(TONGHOP!O1149&gt;90,TONGHOP!O1149&lt;=120)),TONGHOP!Q1149,"")</f>
        <v/>
      </c>
      <c r="E1149" s="1" t="str">
        <f>IF(AND(TONGHOP!K1149="KTHP",OR(TONGHOP!L1149="LT",TONGHOP!L1149="TN"),AND(TONGHOP!O1149&gt;90,TONGHOP!O1149&lt;=120)),TONGHOP!R1149,"")</f>
        <v/>
      </c>
      <c r="F1149" s="1" t="str">
        <f t="shared" si="69"/>
        <v/>
      </c>
      <c r="G1149" s="1" t="str">
        <f>IF(AND(TONGHOP!K1149="KTHP",OR(TONGHOP!L1149="LT",TONGHOP!L1149="TN"),AND(TONGHOP!O1149&gt;120,TONGHOP!O1149&lt;=150)),TONGHOP!Q1149,"")</f>
        <v/>
      </c>
      <c r="H1149" s="1" t="str">
        <f>IF(AND(TONGHOP!K1149="KTHP",OR(TONGHOP!L1149="LT",TONGHOP!L1149="TN"),AND(TONGHOP!O1149&gt;120,TONGHOP!O1149&lt;=150)),TONGHOP!R1149,"")</f>
        <v/>
      </c>
      <c r="I1149" s="1" t="str">
        <f t="shared" si="70"/>
        <v/>
      </c>
      <c r="J1149" s="1" t="str">
        <f>IF(AND(TONGHOP!K1149="KTHP",OR(TONGHOP!L1149="LT",TONGHOP!L1149="TN"),TONGHOP!O1149&gt;150),TONGHOP!Q1149,"")</f>
        <v/>
      </c>
      <c r="K1149" s="1" t="str">
        <f>IF(AND(TONGHOP!K1149="KTHP",OR(TONGHOP!L1149="LT",TONGHOP!L1149="TN"),TONGHOP!O1149&gt;150),TONGHOP!R1149,"")</f>
        <v/>
      </c>
      <c r="L1149" s="1" t="str">
        <f t="shared" si="71"/>
        <v/>
      </c>
    </row>
    <row r="1150" spans="1:12">
      <c r="A1150" s="1" t="str">
        <f>IF(AND(TONGHOP!K1150="KTHP",OR(TONGHOP!L1150="LT",TONGHOP!L1150="TN"),TONGHOP!O1150&lt;=90),TONGHOP!Q1150,"")</f>
        <v/>
      </c>
      <c r="B1150" s="1" t="str">
        <f>IF(AND(TONGHOP!K1150="KTHP",OR(TONGHOP!L1150="LT",TONGHOP!L1150="TN"),TONGHOP!O1150&lt;=90),TONGHOP!R1150,"")</f>
        <v/>
      </c>
      <c r="C1150" s="1" t="str">
        <f t="shared" si="68"/>
        <v/>
      </c>
      <c r="D1150" s="1" t="str">
        <f>IF(AND(TONGHOP!K1150="KTHP",OR(TONGHOP!L1150="LT",TONGHOP!L1150="TN"),AND(TONGHOP!O1150&gt;90,TONGHOP!O1150&lt;=120)),TONGHOP!Q1150,"")</f>
        <v/>
      </c>
      <c r="E1150" s="1" t="str">
        <f>IF(AND(TONGHOP!K1150="KTHP",OR(TONGHOP!L1150="LT",TONGHOP!L1150="TN"),AND(TONGHOP!O1150&gt;90,TONGHOP!O1150&lt;=120)),TONGHOP!R1150,"")</f>
        <v/>
      </c>
      <c r="F1150" s="1" t="str">
        <f t="shared" si="69"/>
        <v/>
      </c>
      <c r="G1150" s="1" t="str">
        <f>IF(AND(TONGHOP!K1150="KTHP",OR(TONGHOP!L1150="LT",TONGHOP!L1150="TN"),AND(TONGHOP!O1150&gt;120,TONGHOP!O1150&lt;=150)),TONGHOP!Q1150,"")</f>
        <v/>
      </c>
      <c r="H1150" s="1" t="str">
        <f>IF(AND(TONGHOP!K1150="KTHP",OR(TONGHOP!L1150="LT",TONGHOP!L1150="TN"),AND(TONGHOP!O1150&gt;120,TONGHOP!O1150&lt;=150)),TONGHOP!R1150,"")</f>
        <v/>
      </c>
      <c r="I1150" s="1" t="str">
        <f t="shared" si="70"/>
        <v/>
      </c>
      <c r="J1150" s="1" t="str">
        <f>IF(AND(TONGHOP!K1150="KTHP",OR(TONGHOP!L1150="LT",TONGHOP!L1150="TN"),TONGHOP!O1150&gt;150),TONGHOP!Q1150,"")</f>
        <v/>
      </c>
      <c r="K1150" s="1" t="str">
        <f>IF(AND(TONGHOP!K1150="KTHP",OR(TONGHOP!L1150="LT",TONGHOP!L1150="TN"),TONGHOP!O1150&gt;150),TONGHOP!R1150,"")</f>
        <v/>
      </c>
      <c r="L1150" s="1" t="str">
        <f t="shared" si="71"/>
        <v/>
      </c>
    </row>
    <row r="1151" spans="1:12">
      <c r="A1151" s="1" t="str">
        <f>IF(AND(TONGHOP!K1151="KTHP",OR(TONGHOP!L1151="LT",TONGHOP!L1151="TN"),TONGHOP!O1151&lt;=90),TONGHOP!Q1151,"")</f>
        <v/>
      </c>
      <c r="B1151" s="1" t="str">
        <f>IF(AND(TONGHOP!K1151="KTHP",OR(TONGHOP!L1151="LT",TONGHOP!L1151="TN"),TONGHOP!O1151&lt;=90),TONGHOP!R1151,"")</f>
        <v/>
      </c>
      <c r="C1151" s="1" t="str">
        <f t="shared" si="68"/>
        <v/>
      </c>
      <c r="D1151" s="1" t="str">
        <f>IF(AND(TONGHOP!K1151="KTHP",OR(TONGHOP!L1151="LT",TONGHOP!L1151="TN"),AND(TONGHOP!O1151&gt;90,TONGHOP!O1151&lt;=120)),TONGHOP!Q1151,"")</f>
        <v/>
      </c>
      <c r="E1151" s="1" t="str">
        <f>IF(AND(TONGHOP!K1151="KTHP",OR(TONGHOP!L1151="LT",TONGHOP!L1151="TN"),AND(TONGHOP!O1151&gt;90,TONGHOP!O1151&lt;=120)),TONGHOP!R1151,"")</f>
        <v/>
      </c>
      <c r="F1151" s="1" t="str">
        <f t="shared" si="69"/>
        <v/>
      </c>
      <c r="G1151" s="1" t="str">
        <f>IF(AND(TONGHOP!K1151="KTHP",OR(TONGHOP!L1151="LT",TONGHOP!L1151="TN"),AND(TONGHOP!O1151&gt;120,TONGHOP!O1151&lt;=150)),TONGHOP!Q1151,"")</f>
        <v/>
      </c>
      <c r="H1151" s="1" t="str">
        <f>IF(AND(TONGHOP!K1151="KTHP",OR(TONGHOP!L1151="LT",TONGHOP!L1151="TN"),AND(TONGHOP!O1151&gt;120,TONGHOP!O1151&lt;=150)),TONGHOP!R1151,"")</f>
        <v/>
      </c>
      <c r="I1151" s="1" t="str">
        <f t="shared" si="70"/>
        <v/>
      </c>
      <c r="J1151" s="1" t="str">
        <f>IF(AND(TONGHOP!K1151="KTHP",OR(TONGHOP!L1151="LT",TONGHOP!L1151="TN"),TONGHOP!O1151&gt;150),TONGHOP!Q1151,"")</f>
        <v/>
      </c>
      <c r="K1151" s="1" t="str">
        <f>IF(AND(TONGHOP!K1151="KTHP",OR(TONGHOP!L1151="LT",TONGHOP!L1151="TN"),TONGHOP!O1151&gt;150),TONGHOP!R1151,"")</f>
        <v/>
      </c>
      <c r="L1151" s="1" t="str">
        <f t="shared" si="71"/>
        <v/>
      </c>
    </row>
    <row r="1152" spans="1:12">
      <c r="A1152" s="1" t="str">
        <f>IF(AND(TONGHOP!K1152="KTHP",OR(TONGHOP!L1152="LT",TONGHOP!L1152="TN"),TONGHOP!O1152&lt;=90),TONGHOP!Q1152,"")</f>
        <v/>
      </c>
      <c r="B1152" s="1" t="str">
        <f>IF(AND(TONGHOP!K1152="KTHP",OR(TONGHOP!L1152="LT",TONGHOP!L1152="TN"),TONGHOP!O1152&lt;=90),TONGHOP!R1152,"")</f>
        <v/>
      </c>
      <c r="C1152" s="1" t="str">
        <f t="shared" si="68"/>
        <v/>
      </c>
      <c r="D1152" s="1" t="str">
        <f>IF(AND(TONGHOP!K1152="KTHP",OR(TONGHOP!L1152="LT",TONGHOP!L1152="TN"),AND(TONGHOP!O1152&gt;90,TONGHOP!O1152&lt;=120)),TONGHOP!Q1152,"")</f>
        <v/>
      </c>
      <c r="E1152" s="1" t="str">
        <f>IF(AND(TONGHOP!K1152="KTHP",OR(TONGHOP!L1152="LT",TONGHOP!L1152="TN"),AND(TONGHOP!O1152&gt;90,TONGHOP!O1152&lt;=120)),TONGHOP!R1152,"")</f>
        <v/>
      </c>
      <c r="F1152" s="1" t="str">
        <f t="shared" si="69"/>
        <v/>
      </c>
      <c r="G1152" s="1" t="str">
        <f>IF(AND(TONGHOP!K1152="KTHP",OR(TONGHOP!L1152="LT",TONGHOP!L1152="TN"),AND(TONGHOP!O1152&gt;120,TONGHOP!O1152&lt;=150)),TONGHOP!Q1152,"")</f>
        <v/>
      </c>
      <c r="H1152" s="1" t="str">
        <f>IF(AND(TONGHOP!K1152="KTHP",OR(TONGHOP!L1152="LT",TONGHOP!L1152="TN"),AND(TONGHOP!O1152&gt;120,TONGHOP!O1152&lt;=150)),TONGHOP!R1152,"")</f>
        <v/>
      </c>
      <c r="I1152" s="1" t="str">
        <f t="shared" si="70"/>
        <v/>
      </c>
      <c r="J1152" s="1" t="str">
        <f>IF(AND(TONGHOP!K1152="KTHP",OR(TONGHOP!L1152="LT",TONGHOP!L1152="TN"),TONGHOP!O1152&gt;150),TONGHOP!Q1152,"")</f>
        <v/>
      </c>
      <c r="K1152" s="1" t="str">
        <f>IF(AND(TONGHOP!K1152="KTHP",OR(TONGHOP!L1152="LT",TONGHOP!L1152="TN"),TONGHOP!O1152&gt;150),TONGHOP!R1152,"")</f>
        <v/>
      </c>
      <c r="L1152" s="1" t="str">
        <f t="shared" si="71"/>
        <v/>
      </c>
    </row>
    <row r="1153" spans="1:12">
      <c r="A1153" s="1" t="str">
        <f>IF(AND(TONGHOP!K1153="KTHP",OR(TONGHOP!L1153="LT",TONGHOP!L1153="TN"),TONGHOP!O1153&lt;=90),TONGHOP!Q1153,"")</f>
        <v/>
      </c>
      <c r="B1153" s="1" t="str">
        <f>IF(AND(TONGHOP!K1153="KTHP",OR(TONGHOP!L1153="LT",TONGHOP!L1153="TN"),TONGHOP!O1153&lt;=90),TONGHOP!R1153,"")</f>
        <v/>
      </c>
      <c r="C1153" s="1" t="str">
        <f t="shared" si="68"/>
        <v/>
      </c>
      <c r="D1153" s="1" t="str">
        <f>IF(AND(TONGHOP!K1153="KTHP",OR(TONGHOP!L1153="LT",TONGHOP!L1153="TN"),AND(TONGHOP!O1153&gt;90,TONGHOP!O1153&lt;=120)),TONGHOP!Q1153,"")</f>
        <v/>
      </c>
      <c r="E1153" s="1" t="str">
        <f>IF(AND(TONGHOP!K1153="KTHP",OR(TONGHOP!L1153="LT",TONGHOP!L1153="TN"),AND(TONGHOP!O1153&gt;90,TONGHOP!O1153&lt;=120)),TONGHOP!R1153,"")</f>
        <v/>
      </c>
      <c r="F1153" s="1" t="str">
        <f t="shared" si="69"/>
        <v/>
      </c>
      <c r="G1153" s="1" t="str">
        <f>IF(AND(TONGHOP!K1153="KTHP",OR(TONGHOP!L1153="LT",TONGHOP!L1153="TN"),AND(TONGHOP!O1153&gt;120,TONGHOP!O1153&lt;=150)),TONGHOP!Q1153,"")</f>
        <v/>
      </c>
      <c r="H1153" s="1" t="str">
        <f>IF(AND(TONGHOP!K1153="KTHP",OR(TONGHOP!L1153="LT",TONGHOP!L1153="TN"),AND(TONGHOP!O1153&gt;120,TONGHOP!O1153&lt;=150)),TONGHOP!R1153,"")</f>
        <v/>
      </c>
      <c r="I1153" s="1" t="str">
        <f t="shared" si="70"/>
        <v/>
      </c>
      <c r="J1153" s="1" t="str">
        <f>IF(AND(TONGHOP!K1153="KTHP",OR(TONGHOP!L1153="LT",TONGHOP!L1153="TN"),TONGHOP!O1153&gt;150),TONGHOP!Q1153,"")</f>
        <v/>
      </c>
      <c r="K1153" s="1" t="str">
        <f>IF(AND(TONGHOP!K1153="KTHP",OR(TONGHOP!L1153="LT",TONGHOP!L1153="TN"),TONGHOP!O1153&gt;150),TONGHOP!R1153,"")</f>
        <v/>
      </c>
      <c r="L1153" s="1" t="str">
        <f t="shared" si="71"/>
        <v/>
      </c>
    </row>
    <row r="1154" spans="1:12">
      <c r="A1154" s="1" t="str">
        <f>IF(AND(TONGHOP!K1154="KTHP",OR(TONGHOP!L1154="LT",TONGHOP!L1154="TN"),TONGHOP!O1154&lt;=90),TONGHOP!Q1154,"")</f>
        <v/>
      </c>
      <c r="B1154" s="1" t="str">
        <f>IF(AND(TONGHOP!K1154="KTHP",OR(TONGHOP!L1154="LT",TONGHOP!L1154="TN"),TONGHOP!O1154&lt;=90),TONGHOP!R1154,"")</f>
        <v/>
      </c>
      <c r="C1154" s="1" t="str">
        <f t="shared" si="68"/>
        <v/>
      </c>
      <c r="D1154" s="1" t="str">
        <f>IF(AND(TONGHOP!K1154="KTHP",OR(TONGHOP!L1154="LT",TONGHOP!L1154="TN"),AND(TONGHOP!O1154&gt;90,TONGHOP!O1154&lt;=120)),TONGHOP!Q1154,"")</f>
        <v/>
      </c>
      <c r="E1154" s="1" t="str">
        <f>IF(AND(TONGHOP!K1154="KTHP",OR(TONGHOP!L1154="LT",TONGHOP!L1154="TN"),AND(TONGHOP!O1154&gt;90,TONGHOP!O1154&lt;=120)),TONGHOP!R1154,"")</f>
        <v/>
      </c>
      <c r="F1154" s="1" t="str">
        <f t="shared" si="69"/>
        <v/>
      </c>
      <c r="G1154" s="1" t="str">
        <f>IF(AND(TONGHOP!K1154="KTHP",OR(TONGHOP!L1154="LT",TONGHOP!L1154="TN"),AND(TONGHOP!O1154&gt;120,TONGHOP!O1154&lt;=150)),TONGHOP!Q1154,"")</f>
        <v/>
      </c>
      <c r="H1154" s="1" t="str">
        <f>IF(AND(TONGHOP!K1154="KTHP",OR(TONGHOP!L1154="LT",TONGHOP!L1154="TN"),AND(TONGHOP!O1154&gt;120,TONGHOP!O1154&lt;=150)),TONGHOP!R1154,"")</f>
        <v/>
      </c>
      <c r="I1154" s="1" t="str">
        <f t="shared" si="70"/>
        <v/>
      </c>
      <c r="J1154" s="1" t="str">
        <f>IF(AND(TONGHOP!K1154="KTHP",OR(TONGHOP!L1154="LT",TONGHOP!L1154="TN"),TONGHOP!O1154&gt;150),TONGHOP!Q1154,"")</f>
        <v/>
      </c>
      <c r="K1154" s="1" t="str">
        <f>IF(AND(TONGHOP!K1154="KTHP",OR(TONGHOP!L1154="LT",TONGHOP!L1154="TN"),TONGHOP!O1154&gt;150),TONGHOP!R1154,"")</f>
        <v/>
      </c>
      <c r="L1154" s="1" t="str">
        <f t="shared" si="71"/>
        <v/>
      </c>
    </row>
    <row r="1155" spans="1:12">
      <c r="A1155" s="1" t="str">
        <f>IF(AND(TONGHOP!K1155="KTHP",OR(TONGHOP!L1155="LT",TONGHOP!L1155="TN"),TONGHOP!O1155&lt;=90),TONGHOP!Q1155,"")</f>
        <v/>
      </c>
      <c r="B1155" s="1" t="str">
        <f>IF(AND(TONGHOP!K1155="KTHP",OR(TONGHOP!L1155="LT",TONGHOP!L1155="TN"),TONGHOP!O1155&lt;=90),TONGHOP!R1155,"")</f>
        <v/>
      </c>
      <c r="C1155" s="1" t="str">
        <f t="shared" ref="C1155:C1202" si="72">IF(AND(A1155="",B1155=""),"",1.2)</f>
        <v/>
      </c>
      <c r="D1155" s="1" t="str">
        <f>IF(AND(TONGHOP!K1155="KTHP",OR(TONGHOP!L1155="LT",TONGHOP!L1155="TN"),AND(TONGHOP!O1155&gt;90,TONGHOP!O1155&lt;=120)),TONGHOP!Q1155,"")</f>
        <v/>
      </c>
      <c r="E1155" s="1" t="str">
        <f>IF(AND(TONGHOP!K1155="KTHP",OR(TONGHOP!L1155="LT",TONGHOP!L1155="TN"),AND(TONGHOP!O1155&gt;90,TONGHOP!O1155&lt;=120)),TONGHOP!R1155,"")</f>
        <v/>
      </c>
      <c r="F1155" s="1" t="str">
        <f t="shared" ref="F1155:F1202" si="73">IF(AND(D1155="",E1155=""),"",1.6)</f>
        <v/>
      </c>
      <c r="G1155" s="1" t="str">
        <f>IF(AND(TONGHOP!K1155="KTHP",OR(TONGHOP!L1155="LT",TONGHOP!L1155="TN"),AND(TONGHOP!O1155&gt;120,TONGHOP!O1155&lt;=150)),TONGHOP!Q1155,"")</f>
        <v/>
      </c>
      <c r="H1155" s="1" t="str">
        <f>IF(AND(TONGHOP!K1155="KTHP",OR(TONGHOP!L1155="LT",TONGHOP!L1155="TN"),AND(TONGHOP!O1155&gt;120,TONGHOP!O1155&lt;=150)),TONGHOP!R1155,"")</f>
        <v/>
      </c>
      <c r="I1155" s="1" t="str">
        <f t="shared" ref="I1155:I1202" si="74">IF(AND(G1155="",H1155=""),"",2)</f>
        <v/>
      </c>
      <c r="J1155" s="1" t="str">
        <f>IF(AND(TONGHOP!K1155="KTHP",OR(TONGHOP!L1155="LT",TONGHOP!L1155="TN"),TONGHOP!O1155&gt;150),TONGHOP!Q1155,"")</f>
        <v/>
      </c>
      <c r="K1155" s="1" t="str">
        <f>IF(AND(TONGHOP!K1155="KTHP",OR(TONGHOP!L1155="LT",TONGHOP!L1155="TN"),TONGHOP!O1155&gt;150),TONGHOP!R1155,"")</f>
        <v/>
      </c>
      <c r="L1155" s="1" t="str">
        <f t="shared" ref="L1155:L1202" si="75">IF(AND(J1155="",K1155=""),"",2.5)</f>
        <v/>
      </c>
    </row>
    <row r="1156" spans="1:12">
      <c r="A1156" s="1" t="str">
        <f>IF(AND(TONGHOP!K1156="KTHP",OR(TONGHOP!L1156="LT",TONGHOP!L1156="TN"),TONGHOP!O1156&lt;=90),TONGHOP!Q1156,"")</f>
        <v/>
      </c>
      <c r="B1156" s="1" t="str">
        <f>IF(AND(TONGHOP!K1156="KTHP",OR(TONGHOP!L1156="LT",TONGHOP!L1156="TN"),TONGHOP!O1156&lt;=90),TONGHOP!R1156,"")</f>
        <v/>
      </c>
      <c r="C1156" s="1" t="str">
        <f t="shared" si="72"/>
        <v/>
      </c>
      <c r="D1156" s="1" t="str">
        <f>IF(AND(TONGHOP!K1156="KTHP",OR(TONGHOP!L1156="LT",TONGHOP!L1156="TN"),AND(TONGHOP!O1156&gt;90,TONGHOP!O1156&lt;=120)),TONGHOP!Q1156,"")</f>
        <v/>
      </c>
      <c r="E1156" s="1" t="str">
        <f>IF(AND(TONGHOP!K1156="KTHP",OR(TONGHOP!L1156="LT",TONGHOP!L1156="TN"),AND(TONGHOP!O1156&gt;90,TONGHOP!O1156&lt;=120)),TONGHOP!R1156,"")</f>
        <v/>
      </c>
      <c r="F1156" s="1" t="str">
        <f t="shared" si="73"/>
        <v/>
      </c>
      <c r="G1156" s="1" t="str">
        <f>IF(AND(TONGHOP!K1156="KTHP",OR(TONGHOP!L1156="LT",TONGHOP!L1156="TN"),AND(TONGHOP!O1156&gt;120,TONGHOP!O1156&lt;=150)),TONGHOP!Q1156,"")</f>
        <v/>
      </c>
      <c r="H1156" s="1" t="str">
        <f>IF(AND(TONGHOP!K1156="KTHP",OR(TONGHOP!L1156="LT",TONGHOP!L1156="TN"),AND(TONGHOP!O1156&gt;120,TONGHOP!O1156&lt;=150)),TONGHOP!R1156,"")</f>
        <v/>
      </c>
      <c r="I1156" s="1" t="str">
        <f t="shared" si="74"/>
        <v/>
      </c>
      <c r="J1156" s="1" t="str">
        <f>IF(AND(TONGHOP!K1156="KTHP",OR(TONGHOP!L1156="LT",TONGHOP!L1156="TN"),TONGHOP!O1156&gt;150),TONGHOP!Q1156,"")</f>
        <v/>
      </c>
      <c r="K1156" s="1" t="str">
        <f>IF(AND(TONGHOP!K1156="KTHP",OR(TONGHOP!L1156="LT",TONGHOP!L1156="TN"),TONGHOP!O1156&gt;150),TONGHOP!R1156,"")</f>
        <v/>
      </c>
      <c r="L1156" s="1" t="str">
        <f t="shared" si="75"/>
        <v/>
      </c>
    </row>
    <row r="1157" spans="1:12">
      <c r="A1157" s="1" t="str">
        <f>IF(AND(TONGHOP!K1157="KTHP",OR(TONGHOP!L1157="LT",TONGHOP!L1157="TN"),TONGHOP!O1157&lt;=90),TONGHOP!Q1157,"")</f>
        <v/>
      </c>
      <c r="B1157" s="1" t="str">
        <f>IF(AND(TONGHOP!K1157="KTHP",OR(TONGHOP!L1157="LT",TONGHOP!L1157="TN"),TONGHOP!O1157&lt;=90),TONGHOP!R1157,"")</f>
        <v/>
      </c>
      <c r="C1157" s="1" t="str">
        <f t="shared" si="72"/>
        <v/>
      </c>
      <c r="D1157" s="1" t="str">
        <f>IF(AND(TONGHOP!K1157="KTHP",OR(TONGHOP!L1157="LT",TONGHOP!L1157="TN"),AND(TONGHOP!O1157&gt;90,TONGHOP!O1157&lt;=120)),TONGHOP!Q1157,"")</f>
        <v/>
      </c>
      <c r="E1157" s="1" t="str">
        <f>IF(AND(TONGHOP!K1157="KTHP",OR(TONGHOP!L1157="LT",TONGHOP!L1157="TN"),AND(TONGHOP!O1157&gt;90,TONGHOP!O1157&lt;=120)),TONGHOP!R1157,"")</f>
        <v/>
      </c>
      <c r="F1157" s="1" t="str">
        <f t="shared" si="73"/>
        <v/>
      </c>
      <c r="G1157" s="1" t="str">
        <f>IF(AND(TONGHOP!K1157="KTHP",OR(TONGHOP!L1157="LT",TONGHOP!L1157="TN"),AND(TONGHOP!O1157&gt;120,TONGHOP!O1157&lt;=150)),TONGHOP!Q1157,"")</f>
        <v/>
      </c>
      <c r="H1157" s="1" t="str">
        <f>IF(AND(TONGHOP!K1157="KTHP",OR(TONGHOP!L1157="LT",TONGHOP!L1157="TN"),AND(TONGHOP!O1157&gt;120,TONGHOP!O1157&lt;=150)),TONGHOP!R1157,"")</f>
        <v/>
      </c>
      <c r="I1157" s="1" t="str">
        <f t="shared" si="74"/>
        <v/>
      </c>
      <c r="J1157" s="1" t="str">
        <f>IF(AND(TONGHOP!K1157="KTHP",OR(TONGHOP!L1157="LT",TONGHOP!L1157="TN"),TONGHOP!O1157&gt;150),TONGHOP!Q1157,"")</f>
        <v/>
      </c>
      <c r="K1157" s="1" t="str">
        <f>IF(AND(TONGHOP!K1157="KTHP",OR(TONGHOP!L1157="LT",TONGHOP!L1157="TN"),TONGHOP!O1157&gt;150),TONGHOP!R1157,"")</f>
        <v/>
      </c>
      <c r="L1157" s="1" t="str">
        <f t="shared" si="75"/>
        <v/>
      </c>
    </row>
    <row r="1158" spans="1:12">
      <c r="A1158" s="1" t="str">
        <f>IF(AND(TONGHOP!K1158="KTHP",OR(TONGHOP!L1158="LT",TONGHOP!L1158="TN"),TONGHOP!O1158&lt;=90),TONGHOP!Q1158,"")</f>
        <v/>
      </c>
      <c r="B1158" s="1" t="str">
        <f>IF(AND(TONGHOP!K1158="KTHP",OR(TONGHOP!L1158="LT",TONGHOP!L1158="TN"),TONGHOP!O1158&lt;=90),TONGHOP!R1158,"")</f>
        <v/>
      </c>
      <c r="C1158" s="1" t="str">
        <f t="shared" si="72"/>
        <v/>
      </c>
      <c r="D1158" s="1" t="str">
        <f>IF(AND(TONGHOP!K1158="KTHP",OR(TONGHOP!L1158="LT",TONGHOP!L1158="TN"),AND(TONGHOP!O1158&gt;90,TONGHOP!O1158&lt;=120)),TONGHOP!Q1158,"")</f>
        <v/>
      </c>
      <c r="E1158" s="1" t="str">
        <f>IF(AND(TONGHOP!K1158="KTHP",OR(TONGHOP!L1158="LT",TONGHOP!L1158="TN"),AND(TONGHOP!O1158&gt;90,TONGHOP!O1158&lt;=120)),TONGHOP!R1158,"")</f>
        <v/>
      </c>
      <c r="F1158" s="1" t="str">
        <f t="shared" si="73"/>
        <v/>
      </c>
      <c r="G1158" s="1" t="str">
        <f>IF(AND(TONGHOP!K1158="KTHP",OR(TONGHOP!L1158="LT",TONGHOP!L1158="TN"),AND(TONGHOP!O1158&gt;120,TONGHOP!O1158&lt;=150)),TONGHOP!Q1158,"")</f>
        <v/>
      </c>
      <c r="H1158" s="1" t="str">
        <f>IF(AND(TONGHOP!K1158="KTHP",OR(TONGHOP!L1158="LT",TONGHOP!L1158="TN"),AND(TONGHOP!O1158&gt;120,TONGHOP!O1158&lt;=150)),TONGHOP!R1158,"")</f>
        <v/>
      </c>
      <c r="I1158" s="1" t="str">
        <f t="shared" si="74"/>
        <v/>
      </c>
      <c r="J1158" s="1" t="str">
        <f>IF(AND(TONGHOP!K1158="KTHP",OR(TONGHOP!L1158="LT",TONGHOP!L1158="TN"),TONGHOP!O1158&gt;150),TONGHOP!Q1158,"")</f>
        <v/>
      </c>
      <c r="K1158" s="1" t="str">
        <f>IF(AND(TONGHOP!K1158="KTHP",OR(TONGHOP!L1158="LT",TONGHOP!L1158="TN"),TONGHOP!O1158&gt;150),TONGHOP!R1158,"")</f>
        <v/>
      </c>
      <c r="L1158" s="1" t="str">
        <f t="shared" si="75"/>
        <v/>
      </c>
    </row>
    <row r="1159" spans="1:12">
      <c r="A1159" s="1" t="str">
        <f>IF(AND(TONGHOP!K1159="KTHP",OR(TONGHOP!L1159="LT",TONGHOP!L1159="TN"),TONGHOP!O1159&lt;=90),TONGHOP!Q1159,"")</f>
        <v/>
      </c>
      <c r="B1159" s="1" t="str">
        <f>IF(AND(TONGHOP!K1159="KTHP",OR(TONGHOP!L1159="LT",TONGHOP!L1159="TN"),TONGHOP!O1159&lt;=90),TONGHOP!R1159,"")</f>
        <v/>
      </c>
      <c r="C1159" s="1" t="str">
        <f t="shared" si="72"/>
        <v/>
      </c>
      <c r="D1159" s="1" t="str">
        <f>IF(AND(TONGHOP!K1159="KTHP",OR(TONGHOP!L1159="LT",TONGHOP!L1159="TN"),AND(TONGHOP!O1159&gt;90,TONGHOP!O1159&lt;=120)),TONGHOP!Q1159,"")</f>
        <v/>
      </c>
      <c r="E1159" s="1" t="str">
        <f>IF(AND(TONGHOP!K1159="KTHP",OR(TONGHOP!L1159="LT",TONGHOP!L1159="TN"),AND(TONGHOP!O1159&gt;90,TONGHOP!O1159&lt;=120)),TONGHOP!R1159,"")</f>
        <v/>
      </c>
      <c r="F1159" s="1" t="str">
        <f t="shared" si="73"/>
        <v/>
      </c>
      <c r="G1159" s="1" t="str">
        <f>IF(AND(TONGHOP!K1159="KTHP",OR(TONGHOP!L1159="LT",TONGHOP!L1159="TN"),AND(TONGHOP!O1159&gt;120,TONGHOP!O1159&lt;=150)),TONGHOP!Q1159,"")</f>
        <v/>
      </c>
      <c r="H1159" s="1" t="str">
        <f>IF(AND(TONGHOP!K1159="KTHP",OR(TONGHOP!L1159="LT",TONGHOP!L1159="TN"),AND(TONGHOP!O1159&gt;120,TONGHOP!O1159&lt;=150)),TONGHOP!R1159,"")</f>
        <v/>
      </c>
      <c r="I1159" s="1" t="str">
        <f t="shared" si="74"/>
        <v/>
      </c>
      <c r="J1159" s="1" t="str">
        <f>IF(AND(TONGHOP!K1159="KTHP",OR(TONGHOP!L1159="LT",TONGHOP!L1159="TN"),TONGHOP!O1159&gt;150),TONGHOP!Q1159,"")</f>
        <v/>
      </c>
      <c r="K1159" s="1" t="str">
        <f>IF(AND(TONGHOP!K1159="KTHP",OR(TONGHOP!L1159="LT",TONGHOP!L1159="TN"),TONGHOP!O1159&gt;150),TONGHOP!R1159,"")</f>
        <v/>
      </c>
      <c r="L1159" s="1" t="str">
        <f t="shared" si="75"/>
        <v/>
      </c>
    </row>
    <row r="1160" spans="1:12">
      <c r="A1160" s="1" t="str">
        <f>IF(AND(TONGHOP!K1160="KTHP",OR(TONGHOP!L1160="LT",TONGHOP!L1160="TN"),TONGHOP!O1160&lt;=90),TONGHOP!Q1160,"")</f>
        <v/>
      </c>
      <c r="B1160" s="1" t="str">
        <f>IF(AND(TONGHOP!K1160="KTHP",OR(TONGHOP!L1160="LT",TONGHOP!L1160="TN"),TONGHOP!O1160&lt;=90),TONGHOP!R1160,"")</f>
        <v/>
      </c>
      <c r="C1160" s="1" t="str">
        <f t="shared" si="72"/>
        <v/>
      </c>
      <c r="D1160" s="1" t="str">
        <f>IF(AND(TONGHOP!K1160="KTHP",OR(TONGHOP!L1160="LT",TONGHOP!L1160="TN"),AND(TONGHOP!O1160&gt;90,TONGHOP!O1160&lt;=120)),TONGHOP!Q1160,"")</f>
        <v/>
      </c>
      <c r="E1160" s="1" t="str">
        <f>IF(AND(TONGHOP!K1160="KTHP",OR(TONGHOP!L1160="LT",TONGHOP!L1160="TN"),AND(TONGHOP!O1160&gt;90,TONGHOP!O1160&lt;=120)),TONGHOP!R1160,"")</f>
        <v/>
      </c>
      <c r="F1160" s="1" t="str">
        <f t="shared" si="73"/>
        <v/>
      </c>
      <c r="G1160" s="1" t="str">
        <f>IF(AND(TONGHOP!K1160="KTHP",OR(TONGHOP!L1160="LT",TONGHOP!L1160="TN"),AND(TONGHOP!O1160&gt;120,TONGHOP!O1160&lt;=150)),TONGHOP!Q1160,"")</f>
        <v/>
      </c>
      <c r="H1160" s="1" t="str">
        <f>IF(AND(TONGHOP!K1160="KTHP",OR(TONGHOP!L1160="LT",TONGHOP!L1160="TN"),AND(TONGHOP!O1160&gt;120,TONGHOP!O1160&lt;=150)),TONGHOP!R1160,"")</f>
        <v/>
      </c>
      <c r="I1160" s="1" t="str">
        <f t="shared" si="74"/>
        <v/>
      </c>
      <c r="J1160" s="1" t="str">
        <f>IF(AND(TONGHOP!K1160="KTHP",OR(TONGHOP!L1160="LT",TONGHOP!L1160="TN"),TONGHOP!O1160&gt;150),TONGHOP!Q1160,"")</f>
        <v/>
      </c>
      <c r="K1160" s="1" t="str">
        <f>IF(AND(TONGHOP!K1160="KTHP",OR(TONGHOP!L1160="LT",TONGHOP!L1160="TN"),TONGHOP!O1160&gt;150),TONGHOP!R1160,"")</f>
        <v/>
      </c>
      <c r="L1160" s="1" t="str">
        <f t="shared" si="75"/>
        <v/>
      </c>
    </row>
    <row r="1161" spans="1:12">
      <c r="A1161" s="1" t="str">
        <f>IF(AND(TONGHOP!K1161="KTHP",OR(TONGHOP!L1161="LT",TONGHOP!L1161="TN"),TONGHOP!O1161&lt;=90),TONGHOP!Q1161,"")</f>
        <v/>
      </c>
      <c r="B1161" s="1" t="str">
        <f>IF(AND(TONGHOP!K1161="KTHP",OR(TONGHOP!L1161="LT",TONGHOP!L1161="TN"),TONGHOP!O1161&lt;=90),TONGHOP!R1161,"")</f>
        <v/>
      </c>
      <c r="C1161" s="1" t="str">
        <f t="shared" si="72"/>
        <v/>
      </c>
      <c r="D1161" s="1" t="str">
        <f>IF(AND(TONGHOP!K1161="KTHP",OR(TONGHOP!L1161="LT",TONGHOP!L1161="TN"),AND(TONGHOP!O1161&gt;90,TONGHOP!O1161&lt;=120)),TONGHOP!Q1161,"")</f>
        <v/>
      </c>
      <c r="E1161" s="1" t="str">
        <f>IF(AND(TONGHOP!K1161="KTHP",OR(TONGHOP!L1161="LT",TONGHOP!L1161="TN"),AND(TONGHOP!O1161&gt;90,TONGHOP!O1161&lt;=120)),TONGHOP!R1161,"")</f>
        <v/>
      </c>
      <c r="F1161" s="1" t="str">
        <f t="shared" si="73"/>
        <v/>
      </c>
      <c r="G1161" s="1" t="str">
        <f>IF(AND(TONGHOP!K1161="KTHP",OR(TONGHOP!L1161="LT",TONGHOP!L1161="TN"),AND(TONGHOP!O1161&gt;120,TONGHOP!O1161&lt;=150)),TONGHOP!Q1161,"")</f>
        <v/>
      </c>
      <c r="H1161" s="1" t="str">
        <f>IF(AND(TONGHOP!K1161="KTHP",OR(TONGHOP!L1161="LT",TONGHOP!L1161="TN"),AND(TONGHOP!O1161&gt;120,TONGHOP!O1161&lt;=150)),TONGHOP!R1161,"")</f>
        <v/>
      </c>
      <c r="I1161" s="1" t="str">
        <f t="shared" si="74"/>
        <v/>
      </c>
      <c r="J1161" s="1" t="str">
        <f>IF(AND(TONGHOP!K1161="KTHP",OR(TONGHOP!L1161="LT",TONGHOP!L1161="TN"),TONGHOP!O1161&gt;150),TONGHOP!Q1161,"")</f>
        <v/>
      </c>
      <c r="K1161" s="1" t="str">
        <f>IF(AND(TONGHOP!K1161="KTHP",OR(TONGHOP!L1161="LT",TONGHOP!L1161="TN"),TONGHOP!O1161&gt;150),TONGHOP!R1161,"")</f>
        <v/>
      </c>
      <c r="L1161" s="1" t="str">
        <f t="shared" si="75"/>
        <v/>
      </c>
    </row>
    <row r="1162" spans="1:12">
      <c r="A1162" s="1" t="str">
        <f>IF(AND(TONGHOP!K1162="KTHP",OR(TONGHOP!L1162="LT",TONGHOP!L1162="TN"),TONGHOP!O1162&lt;=90),TONGHOP!Q1162,"")</f>
        <v/>
      </c>
      <c r="B1162" s="1" t="str">
        <f>IF(AND(TONGHOP!K1162="KTHP",OR(TONGHOP!L1162="LT",TONGHOP!L1162="TN"),TONGHOP!O1162&lt;=90),TONGHOP!R1162,"")</f>
        <v/>
      </c>
      <c r="C1162" s="1" t="str">
        <f t="shared" si="72"/>
        <v/>
      </c>
      <c r="D1162" s="1" t="str">
        <f>IF(AND(TONGHOP!K1162="KTHP",OR(TONGHOP!L1162="LT",TONGHOP!L1162="TN"),AND(TONGHOP!O1162&gt;90,TONGHOP!O1162&lt;=120)),TONGHOP!Q1162,"")</f>
        <v/>
      </c>
      <c r="E1162" s="1" t="str">
        <f>IF(AND(TONGHOP!K1162="KTHP",OR(TONGHOP!L1162="LT",TONGHOP!L1162="TN"),AND(TONGHOP!O1162&gt;90,TONGHOP!O1162&lt;=120)),TONGHOP!R1162,"")</f>
        <v/>
      </c>
      <c r="F1162" s="1" t="str">
        <f t="shared" si="73"/>
        <v/>
      </c>
      <c r="G1162" s="1" t="str">
        <f>IF(AND(TONGHOP!K1162="KTHP",OR(TONGHOP!L1162="LT",TONGHOP!L1162="TN"),AND(TONGHOP!O1162&gt;120,TONGHOP!O1162&lt;=150)),TONGHOP!Q1162,"")</f>
        <v/>
      </c>
      <c r="H1162" s="1" t="str">
        <f>IF(AND(TONGHOP!K1162="KTHP",OR(TONGHOP!L1162="LT",TONGHOP!L1162="TN"),AND(TONGHOP!O1162&gt;120,TONGHOP!O1162&lt;=150)),TONGHOP!R1162,"")</f>
        <v/>
      </c>
      <c r="I1162" s="1" t="str">
        <f t="shared" si="74"/>
        <v/>
      </c>
      <c r="J1162" s="1" t="str">
        <f>IF(AND(TONGHOP!K1162="KTHP",OR(TONGHOP!L1162="LT",TONGHOP!L1162="TN"),TONGHOP!O1162&gt;150),TONGHOP!Q1162,"")</f>
        <v/>
      </c>
      <c r="K1162" s="1" t="str">
        <f>IF(AND(TONGHOP!K1162="KTHP",OR(TONGHOP!L1162="LT",TONGHOP!L1162="TN"),TONGHOP!O1162&gt;150),TONGHOP!R1162,"")</f>
        <v/>
      </c>
      <c r="L1162" s="1" t="str">
        <f t="shared" si="75"/>
        <v/>
      </c>
    </row>
    <row r="1163" spans="1:12">
      <c r="A1163" s="1" t="str">
        <f>IF(AND(TONGHOP!K1163="KTHP",OR(TONGHOP!L1163="LT",TONGHOP!L1163="TN"),TONGHOP!O1163&lt;=90),TONGHOP!Q1163,"")</f>
        <v/>
      </c>
      <c r="B1163" s="1" t="str">
        <f>IF(AND(TONGHOP!K1163="KTHP",OR(TONGHOP!L1163="LT",TONGHOP!L1163="TN"),TONGHOP!O1163&lt;=90),TONGHOP!R1163,"")</f>
        <v/>
      </c>
      <c r="C1163" s="1" t="str">
        <f t="shared" si="72"/>
        <v/>
      </c>
      <c r="D1163" s="1" t="str">
        <f>IF(AND(TONGHOP!K1163="KTHP",OR(TONGHOP!L1163="LT",TONGHOP!L1163="TN"),AND(TONGHOP!O1163&gt;90,TONGHOP!O1163&lt;=120)),TONGHOP!Q1163,"")</f>
        <v/>
      </c>
      <c r="E1163" s="1" t="str">
        <f>IF(AND(TONGHOP!K1163="KTHP",OR(TONGHOP!L1163="LT",TONGHOP!L1163="TN"),AND(TONGHOP!O1163&gt;90,TONGHOP!O1163&lt;=120)),TONGHOP!R1163,"")</f>
        <v/>
      </c>
      <c r="F1163" s="1" t="str">
        <f t="shared" si="73"/>
        <v/>
      </c>
      <c r="G1163" s="1" t="str">
        <f>IF(AND(TONGHOP!K1163="KTHP",OR(TONGHOP!L1163="LT",TONGHOP!L1163="TN"),AND(TONGHOP!O1163&gt;120,TONGHOP!O1163&lt;=150)),TONGHOP!Q1163,"")</f>
        <v/>
      </c>
      <c r="H1163" s="1" t="str">
        <f>IF(AND(TONGHOP!K1163="KTHP",OR(TONGHOP!L1163="LT",TONGHOP!L1163="TN"),AND(TONGHOP!O1163&gt;120,TONGHOP!O1163&lt;=150)),TONGHOP!R1163,"")</f>
        <v/>
      </c>
      <c r="I1163" s="1" t="str">
        <f t="shared" si="74"/>
        <v/>
      </c>
      <c r="J1163" s="1" t="str">
        <f>IF(AND(TONGHOP!K1163="KTHP",OR(TONGHOP!L1163="LT",TONGHOP!L1163="TN"),TONGHOP!O1163&gt;150),TONGHOP!Q1163,"")</f>
        <v/>
      </c>
      <c r="K1163" s="1" t="str">
        <f>IF(AND(TONGHOP!K1163="KTHP",OR(TONGHOP!L1163="LT",TONGHOP!L1163="TN"),TONGHOP!O1163&gt;150),TONGHOP!R1163,"")</f>
        <v/>
      </c>
      <c r="L1163" s="1" t="str">
        <f t="shared" si="75"/>
        <v/>
      </c>
    </row>
    <row r="1164" spans="1:12">
      <c r="A1164" s="1" t="str">
        <f>IF(AND(TONGHOP!K1164="KTHP",OR(TONGHOP!L1164="LT",TONGHOP!L1164="TN"),TONGHOP!O1164&lt;=90),TONGHOP!Q1164,"")</f>
        <v/>
      </c>
      <c r="B1164" s="1" t="str">
        <f>IF(AND(TONGHOP!K1164="KTHP",OR(TONGHOP!L1164="LT",TONGHOP!L1164="TN"),TONGHOP!O1164&lt;=90),TONGHOP!R1164,"")</f>
        <v/>
      </c>
      <c r="C1164" s="1" t="str">
        <f t="shared" si="72"/>
        <v/>
      </c>
      <c r="D1164" s="1" t="str">
        <f>IF(AND(TONGHOP!K1164="KTHP",OR(TONGHOP!L1164="LT",TONGHOP!L1164="TN"),AND(TONGHOP!O1164&gt;90,TONGHOP!O1164&lt;=120)),TONGHOP!Q1164,"")</f>
        <v/>
      </c>
      <c r="E1164" s="1" t="str">
        <f>IF(AND(TONGHOP!K1164="KTHP",OR(TONGHOP!L1164="LT",TONGHOP!L1164="TN"),AND(TONGHOP!O1164&gt;90,TONGHOP!O1164&lt;=120)),TONGHOP!R1164,"")</f>
        <v/>
      </c>
      <c r="F1164" s="1" t="str">
        <f t="shared" si="73"/>
        <v/>
      </c>
      <c r="G1164" s="1" t="str">
        <f>IF(AND(TONGHOP!K1164="KTHP",OR(TONGHOP!L1164="LT",TONGHOP!L1164="TN"),AND(TONGHOP!O1164&gt;120,TONGHOP!O1164&lt;=150)),TONGHOP!Q1164,"")</f>
        <v/>
      </c>
      <c r="H1164" s="1" t="str">
        <f>IF(AND(TONGHOP!K1164="KTHP",OR(TONGHOP!L1164="LT",TONGHOP!L1164="TN"),AND(TONGHOP!O1164&gt;120,TONGHOP!O1164&lt;=150)),TONGHOP!R1164,"")</f>
        <v/>
      </c>
      <c r="I1164" s="1" t="str">
        <f t="shared" si="74"/>
        <v/>
      </c>
      <c r="J1164" s="1" t="str">
        <f>IF(AND(TONGHOP!K1164="KTHP",OR(TONGHOP!L1164="LT",TONGHOP!L1164="TN"),TONGHOP!O1164&gt;150),TONGHOP!Q1164,"")</f>
        <v/>
      </c>
      <c r="K1164" s="1" t="str">
        <f>IF(AND(TONGHOP!K1164="KTHP",OR(TONGHOP!L1164="LT",TONGHOP!L1164="TN"),TONGHOP!O1164&gt;150),TONGHOP!R1164,"")</f>
        <v/>
      </c>
      <c r="L1164" s="1" t="str">
        <f t="shared" si="75"/>
        <v/>
      </c>
    </row>
    <row r="1165" spans="1:12">
      <c r="A1165" s="1" t="str">
        <f>IF(AND(TONGHOP!K1165="KTHP",OR(TONGHOP!L1165="LT",TONGHOP!L1165="TN"),TONGHOP!O1165&lt;=90),TONGHOP!Q1165,"")</f>
        <v/>
      </c>
      <c r="B1165" s="1" t="str">
        <f>IF(AND(TONGHOP!K1165="KTHP",OR(TONGHOP!L1165="LT",TONGHOP!L1165="TN"),TONGHOP!O1165&lt;=90),TONGHOP!R1165,"")</f>
        <v/>
      </c>
      <c r="C1165" s="1" t="str">
        <f t="shared" si="72"/>
        <v/>
      </c>
      <c r="D1165" s="1" t="str">
        <f>IF(AND(TONGHOP!K1165="KTHP",OR(TONGHOP!L1165="LT",TONGHOP!L1165="TN"),AND(TONGHOP!O1165&gt;90,TONGHOP!O1165&lt;=120)),TONGHOP!Q1165,"")</f>
        <v/>
      </c>
      <c r="E1165" s="1" t="str">
        <f>IF(AND(TONGHOP!K1165="KTHP",OR(TONGHOP!L1165="LT",TONGHOP!L1165="TN"),AND(TONGHOP!O1165&gt;90,TONGHOP!O1165&lt;=120)),TONGHOP!R1165,"")</f>
        <v/>
      </c>
      <c r="F1165" s="1" t="str">
        <f t="shared" si="73"/>
        <v/>
      </c>
      <c r="G1165" s="1" t="str">
        <f>IF(AND(TONGHOP!K1165="KTHP",OR(TONGHOP!L1165="LT",TONGHOP!L1165="TN"),AND(TONGHOP!O1165&gt;120,TONGHOP!O1165&lt;=150)),TONGHOP!Q1165,"")</f>
        <v/>
      </c>
      <c r="H1165" s="1" t="str">
        <f>IF(AND(TONGHOP!K1165="KTHP",OR(TONGHOP!L1165="LT",TONGHOP!L1165="TN"),AND(TONGHOP!O1165&gt;120,TONGHOP!O1165&lt;=150)),TONGHOP!R1165,"")</f>
        <v/>
      </c>
      <c r="I1165" s="1" t="str">
        <f t="shared" si="74"/>
        <v/>
      </c>
      <c r="J1165" s="1" t="str">
        <f>IF(AND(TONGHOP!K1165="KTHP",OR(TONGHOP!L1165="LT",TONGHOP!L1165="TN"),TONGHOP!O1165&gt;150),TONGHOP!Q1165,"")</f>
        <v/>
      </c>
      <c r="K1165" s="1" t="str">
        <f>IF(AND(TONGHOP!K1165="KTHP",OR(TONGHOP!L1165="LT",TONGHOP!L1165="TN"),TONGHOP!O1165&gt;150),TONGHOP!R1165,"")</f>
        <v/>
      </c>
      <c r="L1165" s="1" t="str">
        <f t="shared" si="75"/>
        <v/>
      </c>
    </row>
    <row r="1166" spans="1:12">
      <c r="A1166" s="1" t="str">
        <f>IF(AND(TONGHOP!K1166="KTHP",OR(TONGHOP!L1166="LT",TONGHOP!L1166="TN"),TONGHOP!O1166&lt;=90),TONGHOP!Q1166,"")</f>
        <v/>
      </c>
      <c r="B1166" s="1" t="str">
        <f>IF(AND(TONGHOP!K1166="KTHP",OR(TONGHOP!L1166="LT",TONGHOP!L1166="TN"),TONGHOP!O1166&lt;=90),TONGHOP!R1166,"")</f>
        <v/>
      </c>
      <c r="C1166" s="1" t="str">
        <f t="shared" si="72"/>
        <v/>
      </c>
      <c r="D1166" s="1" t="str">
        <f>IF(AND(TONGHOP!K1166="KTHP",OR(TONGHOP!L1166="LT",TONGHOP!L1166="TN"),AND(TONGHOP!O1166&gt;90,TONGHOP!O1166&lt;=120)),TONGHOP!Q1166,"")</f>
        <v/>
      </c>
      <c r="E1166" s="1" t="str">
        <f>IF(AND(TONGHOP!K1166="KTHP",OR(TONGHOP!L1166="LT",TONGHOP!L1166="TN"),AND(TONGHOP!O1166&gt;90,TONGHOP!O1166&lt;=120)),TONGHOP!R1166,"")</f>
        <v/>
      </c>
      <c r="F1166" s="1" t="str">
        <f t="shared" si="73"/>
        <v/>
      </c>
      <c r="G1166" s="1" t="str">
        <f>IF(AND(TONGHOP!K1166="KTHP",OR(TONGHOP!L1166="LT",TONGHOP!L1166="TN"),AND(TONGHOP!O1166&gt;120,TONGHOP!O1166&lt;=150)),TONGHOP!Q1166,"")</f>
        <v/>
      </c>
      <c r="H1166" s="1" t="str">
        <f>IF(AND(TONGHOP!K1166="KTHP",OR(TONGHOP!L1166="LT",TONGHOP!L1166="TN"),AND(TONGHOP!O1166&gt;120,TONGHOP!O1166&lt;=150)),TONGHOP!R1166,"")</f>
        <v/>
      </c>
      <c r="I1166" s="1" t="str">
        <f t="shared" si="74"/>
        <v/>
      </c>
      <c r="J1166" s="1" t="str">
        <f>IF(AND(TONGHOP!K1166="KTHP",OR(TONGHOP!L1166="LT",TONGHOP!L1166="TN"),TONGHOP!O1166&gt;150),TONGHOP!Q1166,"")</f>
        <v/>
      </c>
      <c r="K1166" s="1" t="str">
        <f>IF(AND(TONGHOP!K1166="KTHP",OR(TONGHOP!L1166="LT",TONGHOP!L1166="TN"),TONGHOP!O1166&gt;150),TONGHOP!R1166,"")</f>
        <v/>
      </c>
      <c r="L1166" s="1" t="str">
        <f t="shared" si="75"/>
        <v/>
      </c>
    </row>
    <row r="1167" spans="1:12">
      <c r="A1167" s="1" t="str">
        <f>IF(AND(TONGHOP!K1167="KTHP",OR(TONGHOP!L1167="LT",TONGHOP!L1167="TN"),TONGHOP!O1167&lt;=90),TONGHOP!Q1167,"")</f>
        <v/>
      </c>
      <c r="B1167" s="1" t="str">
        <f>IF(AND(TONGHOP!K1167="KTHP",OR(TONGHOP!L1167="LT",TONGHOP!L1167="TN"),TONGHOP!O1167&lt;=90),TONGHOP!R1167,"")</f>
        <v/>
      </c>
      <c r="C1167" s="1" t="str">
        <f t="shared" si="72"/>
        <v/>
      </c>
      <c r="D1167" s="1" t="str">
        <f>IF(AND(TONGHOP!K1167="KTHP",OR(TONGHOP!L1167="LT",TONGHOP!L1167="TN"),AND(TONGHOP!O1167&gt;90,TONGHOP!O1167&lt;=120)),TONGHOP!Q1167,"")</f>
        <v/>
      </c>
      <c r="E1167" s="1" t="str">
        <f>IF(AND(TONGHOP!K1167="KTHP",OR(TONGHOP!L1167="LT",TONGHOP!L1167="TN"),AND(TONGHOP!O1167&gt;90,TONGHOP!O1167&lt;=120)),TONGHOP!R1167,"")</f>
        <v/>
      </c>
      <c r="F1167" s="1" t="str">
        <f t="shared" si="73"/>
        <v/>
      </c>
      <c r="G1167" s="1" t="str">
        <f>IF(AND(TONGHOP!K1167="KTHP",OR(TONGHOP!L1167="LT",TONGHOP!L1167="TN"),AND(TONGHOP!O1167&gt;120,TONGHOP!O1167&lt;=150)),TONGHOP!Q1167,"")</f>
        <v/>
      </c>
      <c r="H1167" s="1" t="str">
        <f>IF(AND(TONGHOP!K1167="KTHP",OR(TONGHOP!L1167="LT",TONGHOP!L1167="TN"),AND(TONGHOP!O1167&gt;120,TONGHOP!O1167&lt;=150)),TONGHOP!R1167,"")</f>
        <v/>
      </c>
      <c r="I1167" s="1" t="str">
        <f t="shared" si="74"/>
        <v/>
      </c>
      <c r="J1167" s="1" t="str">
        <f>IF(AND(TONGHOP!K1167="KTHP",OR(TONGHOP!L1167="LT",TONGHOP!L1167="TN"),TONGHOP!O1167&gt;150),TONGHOP!Q1167,"")</f>
        <v/>
      </c>
      <c r="K1167" s="1" t="str">
        <f>IF(AND(TONGHOP!K1167="KTHP",OR(TONGHOP!L1167="LT",TONGHOP!L1167="TN"),TONGHOP!O1167&gt;150),TONGHOP!R1167,"")</f>
        <v/>
      </c>
      <c r="L1167" s="1" t="str">
        <f t="shared" si="75"/>
        <v/>
      </c>
    </row>
    <row r="1168" spans="1:12">
      <c r="A1168" s="1" t="str">
        <f>IF(AND(TONGHOP!K1168="KTHP",OR(TONGHOP!L1168="LT",TONGHOP!L1168="TN"),TONGHOP!O1168&lt;=90),TONGHOP!Q1168,"")</f>
        <v/>
      </c>
      <c r="B1168" s="1" t="str">
        <f>IF(AND(TONGHOP!K1168="KTHP",OR(TONGHOP!L1168="LT",TONGHOP!L1168="TN"),TONGHOP!O1168&lt;=90),TONGHOP!R1168,"")</f>
        <v/>
      </c>
      <c r="C1168" s="1" t="str">
        <f t="shared" si="72"/>
        <v/>
      </c>
      <c r="D1168" s="1" t="str">
        <f>IF(AND(TONGHOP!K1168="KTHP",OR(TONGHOP!L1168="LT",TONGHOP!L1168="TN"),AND(TONGHOP!O1168&gt;90,TONGHOP!O1168&lt;=120)),TONGHOP!Q1168,"")</f>
        <v/>
      </c>
      <c r="E1168" s="1" t="str">
        <f>IF(AND(TONGHOP!K1168="KTHP",OR(TONGHOP!L1168="LT",TONGHOP!L1168="TN"),AND(TONGHOP!O1168&gt;90,TONGHOP!O1168&lt;=120)),TONGHOP!R1168,"")</f>
        <v/>
      </c>
      <c r="F1168" s="1" t="str">
        <f t="shared" si="73"/>
        <v/>
      </c>
      <c r="G1168" s="1" t="str">
        <f>IF(AND(TONGHOP!K1168="KTHP",OR(TONGHOP!L1168="LT",TONGHOP!L1168="TN"),AND(TONGHOP!O1168&gt;120,TONGHOP!O1168&lt;=150)),TONGHOP!Q1168,"")</f>
        <v/>
      </c>
      <c r="H1168" s="1" t="str">
        <f>IF(AND(TONGHOP!K1168="KTHP",OR(TONGHOP!L1168="LT",TONGHOP!L1168="TN"),AND(TONGHOP!O1168&gt;120,TONGHOP!O1168&lt;=150)),TONGHOP!R1168,"")</f>
        <v/>
      </c>
      <c r="I1168" s="1" t="str">
        <f t="shared" si="74"/>
        <v/>
      </c>
      <c r="J1168" s="1" t="str">
        <f>IF(AND(TONGHOP!K1168="KTHP",OR(TONGHOP!L1168="LT",TONGHOP!L1168="TN"),TONGHOP!O1168&gt;150),TONGHOP!Q1168,"")</f>
        <v/>
      </c>
      <c r="K1168" s="1" t="str">
        <f>IF(AND(TONGHOP!K1168="KTHP",OR(TONGHOP!L1168="LT",TONGHOP!L1168="TN"),TONGHOP!O1168&gt;150),TONGHOP!R1168,"")</f>
        <v/>
      </c>
      <c r="L1168" s="1" t="str">
        <f t="shared" si="75"/>
        <v/>
      </c>
    </row>
    <row r="1169" spans="1:12">
      <c r="A1169" s="1" t="str">
        <f>IF(AND(TONGHOP!K1169="KTHP",OR(TONGHOP!L1169="LT",TONGHOP!L1169="TN"),TONGHOP!O1169&lt;=90),TONGHOP!Q1169,"")</f>
        <v/>
      </c>
      <c r="B1169" s="1" t="str">
        <f>IF(AND(TONGHOP!K1169="KTHP",OR(TONGHOP!L1169="LT",TONGHOP!L1169="TN"),TONGHOP!O1169&lt;=90),TONGHOP!R1169,"")</f>
        <v/>
      </c>
      <c r="C1169" s="1" t="str">
        <f t="shared" si="72"/>
        <v/>
      </c>
      <c r="D1169" s="1" t="str">
        <f>IF(AND(TONGHOP!K1169="KTHP",OR(TONGHOP!L1169="LT",TONGHOP!L1169="TN"),AND(TONGHOP!O1169&gt;90,TONGHOP!O1169&lt;=120)),TONGHOP!Q1169,"")</f>
        <v/>
      </c>
      <c r="E1169" s="1" t="str">
        <f>IF(AND(TONGHOP!K1169="KTHP",OR(TONGHOP!L1169="LT",TONGHOP!L1169="TN"),AND(TONGHOP!O1169&gt;90,TONGHOP!O1169&lt;=120)),TONGHOP!R1169,"")</f>
        <v/>
      </c>
      <c r="F1169" s="1" t="str">
        <f t="shared" si="73"/>
        <v/>
      </c>
      <c r="G1169" s="1" t="str">
        <f>IF(AND(TONGHOP!K1169="KTHP",OR(TONGHOP!L1169="LT",TONGHOP!L1169="TN"),AND(TONGHOP!O1169&gt;120,TONGHOP!O1169&lt;=150)),TONGHOP!Q1169,"")</f>
        <v/>
      </c>
      <c r="H1169" s="1" t="str">
        <f>IF(AND(TONGHOP!K1169="KTHP",OR(TONGHOP!L1169="LT",TONGHOP!L1169="TN"),AND(TONGHOP!O1169&gt;120,TONGHOP!O1169&lt;=150)),TONGHOP!R1169,"")</f>
        <v/>
      </c>
      <c r="I1169" s="1" t="str">
        <f t="shared" si="74"/>
        <v/>
      </c>
      <c r="J1169" s="1" t="str">
        <f>IF(AND(TONGHOP!K1169="KTHP",OR(TONGHOP!L1169="LT",TONGHOP!L1169="TN"),TONGHOP!O1169&gt;150),TONGHOP!Q1169,"")</f>
        <v/>
      </c>
      <c r="K1169" s="1" t="str">
        <f>IF(AND(TONGHOP!K1169="KTHP",OR(TONGHOP!L1169="LT",TONGHOP!L1169="TN"),TONGHOP!O1169&gt;150),TONGHOP!R1169,"")</f>
        <v/>
      </c>
      <c r="L1169" s="1" t="str">
        <f t="shared" si="75"/>
        <v/>
      </c>
    </row>
    <row r="1170" spans="1:12">
      <c r="A1170" s="1" t="str">
        <f>IF(AND(TONGHOP!K1170="KTHP",OR(TONGHOP!L1170="LT",TONGHOP!L1170="TN"),TONGHOP!O1170&lt;=90),TONGHOP!Q1170,"")</f>
        <v/>
      </c>
      <c r="B1170" s="1" t="str">
        <f>IF(AND(TONGHOP!K1170="KTHP",OR(TONGHOP!L1170="LT",TONGHOP!L1170="TN"),TONGHOP!O1170&lt;=90),TONGHOP!R1170,"")</f>
        <v/>
      </c>
      <c r="C1170" s="1" t="str">
        <f t="shared" si="72"/>
        <v/>
      </c>
      <c r="D1170" s="1" t="str">
        <f>IF(AND(TONGHOP!K1170="KTHP",OR(TONGHOP!L1170="LT",TONGHOP!L1170="TN"),AND(TONGHOP!O1170&gt;90,TONGHOP!O1170&lt;=120)),TONGHOP!Q1170,"")</f>
        <v/>
      </c>
      <c r="E1170" s="1" t="str">
        <f>IF(AND(TONGHOP!K1170="KTHP",OR(TONGHOP!L1170="LT",TONGHOP!L1170="TN"),AND(TONGHOP!O1170&gt;90,TONGHOP!O1170&lt;=120)),TONGHOP!R1170,"")</f>
        <v/>
      </c>
      <c r="F1170" s="1" t="str">
        <f t="shared" si="73"/>
        <v/>
      </c>
      <c r="G1170" s="1" t="str">
        <f>IF(AND(TONGHOP!K1170="KTHP",OR(TONGHOP!L1170="LT",TONGHOP!L1170="TN"),AND(TONGHOP!O1170&gt;120,TONGHOP!O1170&lt;=150)),TONGHOP!Q1170,"")</f>
        <v/>
      </c>
      <c r="H1170" s="1" t="str">
        <f>IF(AND(TONGHOP!K1170="KTHP",OR(TONGHOP!L1170="LT",TONGHOP!L1170="TN"),AND(TONGHOP!O1170&gt;120,TONGHOP!O1170&lt;=150)),TONGHOP!R1170,"")</f>
        <v/>
      </c>
      <c r="I1170" s="1" t="str">
        <f t="shared" si="74"/>
        <v/>
      </c>
      <c r="J1170" s="1" t="str">
        <f>IF(AND(TONGHOP!K1170="KTHP",OR(TONGHOP!L1170="LT",TONGHOP!L1170="TN"),TONGHOP!O1170&gt;150),TONGHOP!Q1170,"")</f>
        <v/>
      </c>
      <c r="K1170" s="1" t="str">
        <f>IF(AND(TONGHOP!K1170="KTHP",OR(TONGHOP!L1170="LT",TONGHOP!L1170="TN"),TONGHOP!O1170&gt;150),TONGHOP!R1170,"")</f>
        <v/>
      </c>
      <c r="L1170" s="1" t="str">
        <f t="shared" si="75"/>
        <v/>
      </c>
    </row>
    <row r="1171" spans="1:12">
      <c r="A1171" s="1" t="str">
        <f>IF(AND(TONGHOP!K1171="KTHP",OR(TONGHOP!L1171="LT",TONGHOP!L1171="TN"),TONGHOP!O1171&lt;=90),TONGHOP!Q1171,"")</f>
        <v/>
      </c>
      <c r="B1171" s="1" t="str">
        <f>IF(AND(TONGHOP!K1171="KTHP",OR(TONGHOP!L1171="LT",TONGHOP!L1171="TN"),TONGHOP!O1171&lt;=90),TONGHOP!R1171,"")</f>
        <v/>
      </c>
      <c r="C1171" s="1" t="str">
        <f t="shared" si="72"/>
        <v/>
      </c>
      <c r="D1171" s="1" t="str">
        <f>IF(AND(TONGHOP!K1171="KTHP",OR(TONGHOP!L1171="LT",TONGHOP!L1171="TN"),AND(TONGHOP!O1171&gt;90,TONGHOP!O1171&lt;=120)),TONGHOP!Q1171,"")</f>
        <v/>
      </c>
      <c r="E1171" s="1" t="str">
        <f>IF(AND(TONGHOP!K1171="KTHP",OR(TONGHOP!L1171="LT",TONGHOP!L1171="TN"),AND(TONGHOP!O1171&gt;90,TONGHOP!O1171&lt;=120)),TONGHOP!R1171,"")</f>
        <v/>
      </c>
      <c r="F1171" s="1" t="str">
        <f t="shared" si="73"/>
        <v/>
      </c>
      <c r="G1171" s="1" t="str">
        <f>IF(AND(TONGHOP!K1171="KTHP",OR(TONGHOP!L1171="LT",TONGHOP!L1171="TN"),AND(TONGHOP!O1171&gt;120,TONGHOP!O1171&lt;=150)),TONGHOP!Q1171,"")</f>
        <v/>
      </c>
      <c r="H1171" s="1" t="str">
        <f>IF(AND(TONGHOP!K1171="KTHP",OR(TONGHOP!L1171="LT",TONGHOP!L1171="TN"),AND(TONGHOP!O1171&gt;120,TONGHOP!O1171&lt;=150)),TONGHOP!R1171,"")</f>
        <v/>
      </c>
      <c r="I1171" s="1" t="str">
        <f t="shared" si="74"/>
        <v/>
      </c>
      <c r="J1171" s="1" t="str">
        <f>IF(AND(TONGHOP!K1171="KTHP",OR(TONGHOP!L1171="LT",TONGHOP!L1171="TN"),TONGHOP!O1171&gt;150),TONGHOP!Q1171,"")</f>
        <v/>
      </c>
      <c r="K1171" s="1" t="str">
        <f>IF(AND(TONGHOP!K1171="KTHP",OR(TONGHOP!L1171="LT",TONGHOP!L1171="TN"),TONGHOP!O1171&gt;150),TONGHOP!R1171,"")</f>
        <v/>
      </c>
      <c r="L1171" s="1" t="str">
        <f t="shared" si="75"/>
        <v/>
      </c>
    </row>
    <row r="1172" spans="1:12">
      <c r="A1172" s="1" t="str">
        <f>IF(AND(TONGHOP!K1172="KTHP",OR(TONGHOP!L1172="LT",TONGHOP!L1172="TN"),TONGHOP!O1172&lt;=90),TONGHOP!Q1172,"")</f>
        <v/>
      </c>
      <c r="B1172" s="1" t="str">
        <f>IF(AND(TONGHOP!K1172="KTHP",OR(TONGHOP!L1172="LT",TONGHOP!L1172="TN"),TONGHOP!O1172&lt;=90),TONGHOP!R1172,"")</f>
        <v/>
      </c>
      <c r="C1172" s="1" t="str">
        <f t="shared" si="72"/>
        <v/>
      </c>
      <c r="D1172" s="1" t="str">
        <f>IF(AND(TONGHOP!K1172="KTHP",OR(TONGHOP!L1172="LT",TONGHOP!L1172="TN"),AND(TONGHOP!O1172&gt;90,TONGHOP!O1172&lt;=120)),TONGHOP!Q1172,"")</f>
        <v/>
      </c>
      <c r="E1172" s="1" t="str">
        <f>IF(AND(TONGHOP!K1172="KTHP",OR(TONGHOP!L1172="LT",TONGHOP!L1172="TN"),AND(TONGHOP!O1172&gt;90,TONGHOP!O1172&lt;=120)),TONGHOP!R1172,"")</f>
        <v/>
      </c>
      <c r="F1172" s="1" t="str">
        <f t="shared" si="73"/>
        <v/>
      </c>
      <c r="G1172" s="1" t="str">
        <f>IF(AND(TONGHOP!K1172="KTHP",OR(TONGHOP!L1172="LT",TONGHOP!L1172="TN"),AND(TONGHOP!O1172&gt;120,TONGHOP!O1172&lt;=150)),TONGHOP!Q1172,"")</f>
        <v/>
      </c>
      <c r="H1172" s="1" t="str">
        <f>IF(AND(TONGHOP!K1172="KTHP",OR(TONGHOP!L1172="LT",TONGHOP!L1172="TN"),AND(TONGHOP!O1172&gt;120,TONGHOP!O1172&lt;=150)),TONGHOP!R1172,"")</f>
        <v/>
      </c>
      <c r="I1172" s="1" t="str">
        <f t="shared" si="74"/>
        <v/>
      </c>
      <c r="J1172" s="1" t="str">
        <f>IF(AND(TONGHOP!K1172="KTHP",OR(TONGHOP!L1172="LT",TONGHOP!L1172="TN"),TONGHOP!O1172&gt;150),TONGHOP!Q1172,"")</f>
        <v/>
      </c>
      <c r="K1172" s="1" t="str">
        <f>IF(AND(TONGHOP!K1172="KTHP",OR(TONGHOP!L1172="LT",TONGHOP!L1172="TN"),TONGHOP!O1172&gt;150),TONGHOP!R1172,"")</f>
        <v/>
      </c>
      <c r="L1172" s="1" t="str">
        <f t="shared" si="75"/>
        <v/>
      </c>
    </row>
    <row r="1173" spans="1:12">
      <c r="A1173" s="1" t="str">
        <f>IF(AND(TONGHOP!K1173="KTHP",OR(TONGHOP!L1173="LT",TONGHOP!L1173="TN"),TONGHOP!O1173&lt;=90),TONGHOP!Q1173,"")</f>
        <v/>
      </c>
      <c r="B1173" s="1" t="str">
        <f>IF(AND(TONGHOP!K1173="KTHP",OR(TONGHOP!L1173="LT",TONGHOP!L1173="TN"),TONGHOP!O1173&lt;=90),TONGHOP!R1173,"")</f>
        <v/>
      </c>
      <c r="C1173" s="1" t="str">
        <f t="shared" si="72"/>
        <v/>
      </c>
      <c r="D1173" s="1" t="str">
        <f>IF(AND(TONGHOP!K1173="KTHP",OR(TONGHOP!L1173="LT",TONGHOP!L1173="TN"),AND(TONGHOP!O1173&gt;90,TONGHOP!O1173&lt;=120)),TONGHOP!Q1173,"")</f>
        <v/>
      </c>
      <c r="E1173" s="1" t="str">
        <f>IF(AND(TONGHOP!K1173="KTHP",OR(TONGHOP!L1173="LT",TONGHOP!L1173="TN"),AND(TONGHOP!O1173&gt;90,TONGHOP!O1173&lt;=120)),TONGHOP!R1173,"")</f>
        <v/>
      </c>
      <c r="F1173" s="1" t="str">
        <f t="shared" si="73"/>
        <v/>
      </c>
      <c r="G1173" s="1" t="str">
        <f>IF(AND(TONGHOP!K1173="KTHP",OR(TONGHOP!L1173="LT",TONGHOP!L1173="TN"),AND(TONGHOP!O1173&gt;120,TONGHOP!O1173&lt;=150)),TONGHOP!Q1173,"")</f>
        <v/>
      </c>
      <c r="H1173" s="1" t="str">
        <f>IF(AND(TONGHOP!K1173="KTHP",OR(TONGHOP!L1173="LT",TONGHOP!L1173="TN"),AND(TONGHOP!O1173&gt;120,TONGHOP!O1173&lt;=150)),TONGHOP!R1173,"")</f>
        <v/>
      </c>
      <c r="I1173" s="1" t="str">
        <f t="shared" si="74"/>
        <v/>
      </c>
      <c r="J1173" s="1" t="str">
        <f>IF(AND(TONGHOP!K1173="KTHP",OR(TONGHOP!L1173="LT",TONGHOP!L1173="TN"),TONGHOP!O1173&gt;150),TONGHOP!Q1173,"")</f>
        <v/>
      </c>
      <c r="K1173" s="1" t="str">
        <f>IF(AND(TONGHOP!K1173="KTHP",OR(TONGHOP!L1173="LT",TONGHOP!L1173="TN"),TONGHOP!O1173&gt;150),TONGHOP!R1173,"")</f>
        <v/>
      </c>
      <c r="L1173" s="1" t="str">
        <f t="shared" si="75"/>
        <v/>
      </c>
    </row>
    <row r="1174" spans="1:12">
      <c r="A1174" s="1" t="str">
        <f>IF(AND(TONGHOP!K1174="KTHP",OR(TONGHOP!L1174="LT",TONGHOP!L1174="TN"),TONGHOP!O1174&lt;=90),TONGHOP!Q1174,"")</f>
        <v/>
      </c>
      <c r="B1174" s="1" t="str">
        <f>IF(AND(TONGHOP!K1174="KTHP",OR(TONGHOP!L1174="LT",TONGHOP!L1174="TN"),TONGHOP!O1174&lt;=90),TONGHOP!R1174,"")</f>
        <v/>
      </c>
      <c r="C1174" s="1" t="str">
        <f t="shared" si="72"/>
        <v/>
      </c>
      <c r="D1174" s="1" t="str">
        <f>IF(AND(TONGHOP!K1174="KTHP",OR(TONGHOP!L1174="LT",TONGHOP!L1174="TN"),AND(TONGHOP!O1174&gt;90,TONGHOP!O1174&lt;=120)),TONGHOP!Q1174,"")</f>
        <v/>
      </c>
      <c r="E1174" s="1" t="str">
        <f>IF(AND(TONGHOP!K1174="KTHP",OR(TONGHOP!L1174="LT",TONGHOP!L1174="TN"),AND(TONGHOP!O1174&gt;90,TONGHOP!O1174&lt;=120)),TONGHOP!R1174,"")</f>
        <v/>
      </c>
      <c r="F1174" s="1" t="str">
        <f t="shared" si="73"/>
        <v/>
      </c>
      <c r="G1174" s="1" t="str">
        <f>IF(AND(TONGHOP!K1174="KTHP",OR(TONGHOP!L1174="LT",TONGHOP!L1174="TN"),AND(TONGHOP!O1174&gt;120,TONGHOP!O1174&lt;=150)),TONGHOP!Q1174,"")</f>
        <v/>
      </c>
      <c r="H1174" s="1" t="str">
        <f>IF(AND(TONGHOP!K1174="KTHP",OR(TONGHOP!L1174="LT",TONGHOP!L1174="TN"),AND(TONGHOP!O1174&gt;120,TONGHOP!O1174&lt;=150)),TONGHOP!R1174,"")</f>
        <v/>
      </c>
      <c r="I1174" s="1" t="str">
        <f t="shared" si="74"/>
        <v/>
      </c>
      <c r="J1174" s="1" t="str">
        <f>IF(AND(TONGHOP!K1174="KTHP",OR(TONGHOP!L1174="LT",TONGHOP!L1174="TN"),TONGHOP!O1174&gt;150),TONGHOP!Q1174,"")</f>
        <v/>
      </c>
      <c r="K1174" s="1" t="str">
        <f>IF(AND(TONGHOP!K1174="KTHP",OR(TONGHOP!L1174="LT",TONGHOP!L1174="TN"),TONGHOP!O1174&gt;150),TONGHOP!R1174,"")</f>
        <v/>
      </c>
      <c r="L1174" s="1" t="str">
        <f t="shared" si="75"/>
        <v/>
      </c>
    </row>
    <row r="1175" spans="1:12">
      <c r="A1175" s="1" t="str">
        <f>IF(AND(TONGHOP!K1175="KTHP",OR(TONGHOP!L1175="LT",TONGHOP!L1175="TN"),TONGHOP!O1175&lt;=90),TONGHOP!Q1175,"")</f>
        <v/>
      </c>
      <c r="B1175" s="1" t="str">
        <f>IF(AND(TONGHOP!K1175="KTHP",OR(TONGHOP!L1175="LT",TONGHOP!L1175="TN"),TONGHOP!O1175&lt;=90),TONGHOP!R1175,"")</f>
        <v/>
      </c>
      <c r="C1175" s="1" t="str">
        <f t="shared" si="72"/>
        <v/>
      </c>
      <c r="D1175" s="1" t="str">
        <f>IF(AND(TONGHOP!K1175="KTHP",OR(TONGHOP!L1175="LT",TONGHOP!L1175="TN"),AND(TONGHOP!O1175&gt;90,TONGHOP!O1175&lt;=120)),TONGHOP!Q1175,"")</f>
        <v/>
      </c>
      <c r="E1175" s="1" t="str">
        <f>IF(AND(TONGHOP!K1175="KTHP",OR(TONGHOP!L1175="LT",TONGHOP!L1175="TN"),AND(TONGHOP!O1175&gt;90,TONGHOP!O1175&lt;=120)),TONGHOP!R1175,"")</f>
        <v/>
      </c>
      <c r="F1175" s="1" t="str">
        <f t="shared" si="73"/>
        <v/>
      </c>
      <c r="G1175" s="1" t="str">
        <f>IF(AND(TONGHOP!K1175="KTHP",OR(TONGHOP!L1175="LT",TONGHOP!L1175="TN"),AND(TONGHOP!O1175&gt;120,TONGHOP!O1175&lt;=150)),TONGHOP!Q1175,"")</f>
        <v/>
      </c>
      <c r="H1175" s="1" t="str">
        <f>IF(AND(TONGHOP!K1175="KTHP",OR(TONGHOP!L1175="LT",TONGHOP!L1175="TN"),AND(TONGHOP!O1175&gt;120,TONGHOP!O1175&lt;=150)),TONGHOP!R1175,"")</f>
        <v/>
      </c>
      <c r="I1175" s="1" t="str">
        <f t="shared" si="74"/>
        <v/>
      </c>
      <c r="J1175" s="1" t="str">
        <f>IF(AND(TONGHOP!K1175="KTHP",OR(TONGHOP!L1175="LT",TONGHOP!L1175="TN"),TONGHOP!O1175&gt;150),TONGHOP!Q1175,"")</f>
        <v/>
      </c>
      <c r="K1175" s="1" t="str">
        <f>IF(AND(TONGHOP!K1175="KTHP",OR(TONGHOP!L1175="LT",TONGHOP!L1175="TN"),TONGHOP!O1175&gt;150),TONGHOP!R1175,"")</f>
        <v/>
      </c>
      <c r="L1175" s="1" t="str">
        <f t="shared" si="75"/>
        <v/>
      </c>
    </row>
    <row r="1176" spans="1:12">
      <c r="A1176" s="1" t="str">
        <f>IF(AND(TONGHOP!K1176="KTHP",OR(TONGHOP!L1176="LT",TONGHOP!L1176="TN"),TONGHOP!O1176&lt;=90),TONGHOP!Q1176,"")</f>
        <v/>
      </c>
      <c r="B1176" s="1" t="str">
        <f>IF(AND(TONGHOP!K1176="KTHP",OR(TONGHOP!L1176="LT",TONGHOP!L1176="TN"),TONGHOP!O1176&lt;=90),TONGHOP!R1176,"")</f>
        <v/>
      </c>
      <c r="C1176" s="1" t="str">
        <f t="shared" si="72"/>
        <v/>
      </c>
      <c r="D1176" s="1" t="str">
        <f>IF(AND(TONGHOP!K1176="KTHP",OR(TONGHOP!L1176="LT",TONGHOP!L1176="TN"),AND(TONGHOP!O1176&gt;90,TONGHOP!O1176&lt;=120)),TONGHOP!Q1176,"")</f>
        <v/>
      </c>
      <c r="E1176" s="1" t="str">
        <f>IF(AND(TONGHOP!K1176="KTHP",OR(TONGHOP!L1176="LT",TONGHOP!L1176="TN"),AND(TONGHOP!O1176&gt;90,TONGHOP!O1176&lt;=120)),TONGHOP!R1176,"")</f>
        <v/>
      </c>
      <c r="F1176" s="1" t="str">
        <f t="shared" si="73"/>
        <v/>
      </c>
      <c r="G1176" s="1" t="str">
        <f>IF(AND(TONGHOP!K1176="KTHP",OR(TONGHOP!L1176="LT",TONGHOP!L1176="TN"),AND(TONGHOP!O1176&gt;120,TONGHOP!O1176&lt;=150)),TONGHOP!Q1176,"")</f>
        <v/>
      </c>
      <c r="H1176" s="1" t="str">
        <f>IF(AND(TONGHOP!K1176="KTHP",OR(TONGHOP!L1176="LT",TONGHOP!L1176="TN"),AND(TONGHOP!O1176&gt;120,TONGHOP!O1176&lt;=150)),TONGHOP!R1176,"")</f>
        <v/>
      </c>
      <c r="I1176" s="1" t="str">
        <f t="shared" si="74"/>
        <v/>
      </c>
      <c r="J1176" s="1" t="str">
        <f>IF(AND(TONGHOP!K1176="KTHP",OR(TONGHOP!L1176="LT",TONGHOP!L1176="TN"),TONGHOP!O1176&gt;150),TONGHOP!Q1176,"")</f>
        <v/>
      </c>
      <c r="K1176" s="1" t="str">
        <f>IF(AND(TONGHOP!K1176="KTHP",OR(TONGHOP!L1176="LT",TONGHOP!L1176="TN"),TONGHOP!O1176&gt;150),TONGHOP!R1176,"")</f>
        <v/>
      </c>
      <c r="L1176" s="1" t="str">
        <f t="shared" si="75"/>
        <v/>
      </c>
    </row>
    <row r="1177" spans="1:12">
      <c r="A1177" s="1" t="str">
        <f>IF(AND(TONGHOP!K1177="KTHP",OR(TONGHOP!L1177="LT",TONGHOP!L1177="TN"),TONGHOP!O1177&lt;=90),TONGHOP!Q1177,"")</f>
        <v/>
      </c>
      <c r="B1177" s="1" t="str">
        <f>IF(AND(TONGHOP!K1177="KTHP",OR(TONGHOP!L1177="LT",TONGHOP!L1177="TN"),TONGHOP!O1177&lt;=90),TONGHOP!R1177,"")</f>
        <v/>
      </c>
      <c r="C1177" s="1" t="str">
        <f t="shared" si="72"/>
        <v/>
      </c>
      <c r="D1177" s="1" t="str">
        <f>IF(AND(TONGHOP!K1177="KTHP",OR(TONGHOP!L1177="LT",TONGHOP!L1177="TN"),AND(TONGHOP!O1177&gt;90,TONGHOP!O1177&lt;=120)),TONGHOP!Q1177,"")</f>
        <v/>
      </c>
      <c r="E1177" s="1" t="str">
        <f>IF(AND(TONGHOP!K1177="KTHP",OR(TONGHOP!L1177="LT",TONGHOP!L1177="TN"),AND(TONGHOP!O1177&gt;90,TONGHOP!O1177&lt;=120)),TONGHOP!R1177,"")</f>
        <v/>
      </c>
      <c r="F1177" s="1" t="str">
        <f t="shared" si="73"/>
        <v/>
      </c>
      <c r="G1177" s="1" t="str">
        <f>IF(AND(TONGHOP!K1177="KTHP",OR(TONGHOP!L1177="LT",TONGHOP!L1177="TN"),AND(TONGHOP!O1177&gt;120,TONGHOP!O1177&lt;=150)),TONGHOP!Q1177,"")</f>
        <v/>
      </c>
      <c r="H1177" s="1" t="str">
        <f>IF(AND(TONGHOP!K1177="KTHP",OR(TONGHOP!L1177="LT",TONGHOP!L1177="TN"),AND(TONGHOP!O1177&gt;120,TONGHOP!O1177&lt;=150)),TONGHOP!R1177,"")</f>
        <v/>
      </c>
      <c r="I1177" s="1" t="str">
        <f t="shared" si="74"/>
        <v/>
      </c>
      <c r="J1177" s="1" t="str">
        <f>IF(AND(TONGHOP!K1177="KTHP",OR(TONGHOP!L1177="LT",TONGHOP!L1177="TN"),TONGHOP!O1177&gt;150),TONGHOP!Q1177,"")</f>
        <v/>
      </c>
      <c r="K1177" s="1" t="str">
        <f>IF(AND(TONGHOP!K1177="KTHP",OR(TONGHOP!L1177="LT",TONGHOP!L1177="TN"),TONGHOP!O1177&gt;150),TONGHOP!R1177,"")</f>
        <v/>
      </c>
      <c r="L1177" s="1" t="str">
        <f t="shared" si="75"/>
        <v/>
      </c>
    </row>
    <row r="1178" spans="1:12">
      <c r="A1178" s="1" t="str">
        <f>IF(AND(TONGHOP!K1178="KTHP",OR(TONGHOP!L1178="LT",TONGHOP!L1178="TN"),TONGHOP!O1178&lt;=90),TONGHOP!Q1178,"")</f>
        <v/>
      </c>
      <c r="B1178" s="1" t="str">
        <f>IF(AND(TONGHOP!K1178="KTHP",OR(TONGHOP!L1178="LT",TONGHOP!L1178="TN"),TONGHOP!O1178&lt;=90),TONGHOP!R1178,"")</f>
        <v/>
      </c>
      <c r="C1178" s="1" t="str">
        <f t="shared" si="72"/>
        <v/>
      </c>
      <c r="D1178" s="1" t="str">
        <f>IF(AND(TONGHOP!K1178="KTHP",OR(TONGHOP!L1178="LT",TONGHOP!L1178="TN"),AND(TONGHOP!O1178&gt;90,TONGHOP!O1178&lt;=120)),TONGHOP!Q1178,"")</f>
        <v/>
      </c>
      <c r="E1178" s="1" t="str">
        <f>IF(AND(TONGHOP!K1178="KTHP",OR(TONGHOP!L1178="LT",TONGHOP!L1178="TN"),AND(TONGHOP!O1178&gt;90,TONGHOP!O1178&lt;=120)),TONGHOP!R1178,"")</f>
        <v/>
      </c>
      <c r="F1178" s="1" t="str">
        <f t="shared" si="73"/>
        <v/>
      </c>
      <c r="G1178" s="1" t="str">
        <f>IF(AND(TONGHOP!K1178="KTHP",OR(TONGHOP!L1178="LT",TONGHOP!L1178="TN"),AND(TONGHOP!O1178&gt;120,TONGHOP!O1178&lt;=150)),TONGHOP!Q1178,"")</f>
        <v/>
      </c>
      <c r="H1178" s="1" t="str">
        <f>IF(AND(TONGHOP!K1178="KTHP",OR(TONGHOP!L1178="LT",TONGHOP!L1178="TN"),AND(TONGHOP!O1178&gt;120,TONGHOP!O1178&lt;=150)),TONGHOP!R1178,"")</f>
        <v/>
      </c>
      <c r="I1178" s="1" t="str">
        <f t="shared" si="74"/>
        <v/>
      </c>
      <c r="J1178" s="1" t="str">
        <f>IF(AND(TONGHOP!K1178="KTHP",OR(TONGHOP!L1178="LT",TONGHOP!L1178="TN"),TONGHOP!O1178&gt;150),TONGHOP!Q1178,"")</f>
        <v/>
      </c>
      <c r="K1178" s="1" t="str">
        <f>IF(AND(TONGHOP!K1178="KTHP",OR(TONGHOP!L1178="LT",TONGHOP!L1178="TN"),TONGHOP!O1178&gt;150),TONGHOP!R1178,"")</f>
        <v/>
      </c>
      <c r="L1178" s="1" t="str">
        <f t="shared" si="75"/>
        <v/>
      </c>
    </row>
    <row r="1179" spans="1:12">
      <c r="A1179" s="1" t="str">
        <f>IF(AND(TONGHOP!K1179="KTHP",OR(TONGHOP!L1179="LT",TONGHOP!L1179="TN"),TONGHOP!O1179&lt;=90),TONGHOP!Q1179,"")</f>
        <v/>
      </c>
      <c r="B1179" s="1" t="str">
        <f>IF(AND(TONGHOP!K1179="KTHP",OR(TONGHOP!L1179="LT",TONGHOP!L1179="TN"),TONGHOP!O1179&lt;=90),TONGHOP!R1179,"")</f>
        <v/>
      </c>
      <c r="C1179" s="1" t="str">
        <f t="shared" si="72"/>
        <v/>
      </c>
      <c r="D1179" s="1" t="str">
        <f>IF(AND(TONGHOP!K1179="KTHP",OR(TONGHOP!L1179="LT",TONGHOP!L1179="TN"),AND(TONGHOP!O1179&gt;90,TONGHOP!O1179&lt;=120)),TONGHOP!Q1179,"")</f>
        <v/>
      </c>
      <c r="E1179" s="1" t="str">
        <f>IF(AND(TONGHOP!K1179="KTHP",OR(TONGHOP!L1179="LT",TONGHOP!L1179="TN"),AND(TONGHOP!O1179&gt;90,TONGHOP!O1179&lt;=120)),TONGHOP!R1179,"")</f>
        <v/>
      </c>
      <c r="F1179" s="1" t="str">
        <f t="shared" si="73"/>
        <v/>
      </c>
      <c r="G1179" s="1" t="str">
        <f>IF(AND(TONGHOP!K1179="KTHP",OR(TONGHOP!L1179="LT",TONGHOP!L1179="TN"),AND(TONGHOP!O1179&gt;120,TONGHOP!O1179&lt;=150)),TONGHOP!Q1179,"")</f>
        <v/>
      </c>
      <c r="H1179" s="1" t="str">
        <f>IF(AND(TONGHOP!K1179="KTHP",OR(TONGHOP!L1179="LT",TONGHOP!L1179="TN"),AND(TONGHOP!O1179&gt;120,TONGHOP!O1179&lt;=150)),TONGHOP!R1179,"")</f>
        <v/>
      </c>
      <c r="I1179" s="1" t="str">
        <f t="shared" si="74"/>
        <v/>
      </c>
      <c r="J1179" s="1" t="str">
        <f>IF(AND(TONGHOP!K1179="KTHP",OR(TONGHOP!L1179="LT",TONGHOP!L1179="TN"),TONGHOP!O1179&gt;150),TONGHOP!Q1179,"")</f>
        <v/>
      </c>
      <c r="K1179" s="1" t="str">
        <f>IF(AND(TONGHOP!K1179="KTHP",OR(TONGHOP!L1179="LT",TONGHOP!L1179="TN"),TONGHOP!O1179&gt;150),TONGHOP!R1179,"")</f>
        <v/>
      </c>
      <c r="L1179" s="1" t="str">
        <f t="shared" si="75"/>
        <v/>
      </c>
    </row>
    <row r="1180" spans="1:12">
      <c r="A1180" s="1" t="str">
        <f>IF(AND(TONGHOP!K1180="KTHP",OR(TONGHOP!L1180="LT",TONGHOP!L1180="TN"),TONGHOP!O1180&lt;=90),TONGHOP!Q1180,"")</f>
        <v/>
      </c>
      <c r="B1180" s="1" t="str">
        <f>IF(AND(TONGHOP!K1180="KTHP",OR(TONGHOP!L1180="LT",TONGHOP!L1180="TN"),TONGHOP!O1180&lt;=90),TONGHOP!R1180,"")</f>
        <v/>
      </c>
      <c r="C1180" s="1" t="str">
        <f t="shared" si="72"/>
        <v/>
      </c>
      <c r="D1180" s="1" t="str">
        <f>IF(AND(TONGHOP!K1180="KTHP",OR(TONGHOP!L1180="LT",TONGHOP!L1180="TN"),AND(TONGHOP!O1180&gt;90,TONGHOP!O1180&lt;=120)),TONGHOP!Q1180,"")</f>
        <v/>
      </c>
      <c r="E1180" s="1" t="str">
        <f>IF(AND(TONGHOP!K1180="KTHP",OR(TONGHOP!L1180="LT",TONGHOP!L1180="TN"),AND(TONGHOP!O1180&gt;90,TONGHOP!O1180&lt;=120)),TONGHOP!R1180,"")</f>
        <v/>
      </c>
      <c r="F1180" s="1" t="str">
        <f t="shared" si="73"/>
        <v/>
      </c>
      <c r="G1180" s="1" t="str">
        <f>IF(AND(TONGHOP!K1180="KTHP",OR(TONGHOP!L1180="LT",TONGHOP!L1180="TN"),AND(TONGHOP!O1180&gt;120,TONGHOP!O1180&lt;=150)),TONGHOP!Q1180,"")</f>
        <v/>
      </c>
      <c r="H1180" s="1" t="str">
        <f>IF(AND(TONGHOP!K1180="KTHP",OR(TONGHOP!L1180="LT",TONGHOP!L1180="TN"),AND(TONGHOP!O1180&gt;120,TONGHOP!O1180&lt;=150)),TONGHOP!R1180,"")</f>
        <v/>
      </c>
      <c r="I1180" s="1" t="str">
        <f t="shared" si="74"/>
        <v/>
      </c>
      <c r="J1180" s="1" t="str">
        <f>IF(AND(TONGHOP!K1180="KTHP",OR(TONGHOP!L1180="LT",TONGHOP!L1180="TN"),TONGHOP!O1180&gt;150),TONGHOP!Q1180,"")</f>
        <v/>
      </c>
      <c r="K1180" s="1" t="str">
        <f>IF(AND(TONGHOP!K1180="KTHP",OR(TONGHOP!L1180="LT",TONGHOP!L1180="TN"),TONGHOP!O1180&gt;150),TONGHOP!R1180,"")</f>
        <v/>
      </c>
      <c r="L1180" s="1" t="str">
        <f t="shared" si="75"/>
        <v/>
      </c>
    </row>
    <row r="1181" spans="1:12">
      <c r="A1181" s="1" t="str">
        <f>IF(AND(TONGHOP!K1181="KTHP",OR(TONGHOP!L1181="LT",TONGHOP!L1181="TN"),TONGHOP!O1181&lt;=90),TONGHOP!Q1181,"")</f>
        <v/>
      </c>
      <c r="B1181" s="1" t="str">
        <f>IF(AND(TONGHOP!K1181="KTHP",OR(TONGHOP!L1181="LT",TONGHOP!L1181="TN"),TONGHOP!O1181&lt;=90),TONGHOP!R1181,"")</f>
        <v/>
      </c>
      <c r="C1181" s="1" t="str">
        <f t="shared" si="72"/>
        <v/>
      </c>
      <c r="D1181" s="1" t="str">
        <f>IF(AND(TONGHOP!K1181="KTHP",OR(TONGHOP!L1181="LT",TONGHOP!L1181="TN"),AND(TONGHOP!O1181&gt;90,TONGHOP!O1181&lt;=120)),TONGHOP!Q1181,"")</f>
        <v/>
      </c>
      <c r="E1181" s="1" t="str">
        <f>IF(AND(TONGHOP!K1181="KTHP",OR(TONGHOP!L1181="LT",TONGHOP!L1181="TN"),AND(TONGHOP!O1181&gt;90,TONGHOP!O1181&lt;=120)),TONGHOP!R1181,"")</f>
        <v/>
      </c>
      <c r="F1181" s="1" t="str">
        <f t="shared" si="73"/>
        <v/>
      </c>
      <c r="G1181" s="1" t="str">
        <f>IF(AND(TONGHOP!K1181="KTHP",OR(TONGHOP!L1181="LT",TONGHOP!L1181="TN"),AND(TONGHOP!O1181&gt;120,TONGHOP!O1181&lt;=150)),TONGHOP!Q1181,"")</f>
        <v/>
      </c>
      <c r="H1181" s="1" t="str">
        <f>IF(AND(TONGHOP!K1181="KTHP",OR(TONGHOP!L1181="LT",TONGHOP!L1181="TN"),AND(TONGHOP!O1181&gt;120,TONGHOP!O1181&lt;=150)),TONGHOP!R1181,"")</f>
        <v/>
      </c>
      <c r="I1181" s="1" t="str">
        <f t="shared" si="74"/>
        <v/>
      </c>
      <c r="J1181" s="1" t="str">
        <f>IF(AND(TONGHOP!K1181="KTHP",OR(TONGHOP!L1181="LT",TONGHOP!L1181="TN"),TONGHOP!O1181&gt;150),TONGHOP!Q1181,"")</f>
        <v/>
      </c>
      <c r="K1181" s="1" t="str">
        <f>IF(AND(TONGHOP!K1181="KTHP",OR(TONGHOP!L1181="LT",TONGHOP!L1181="TN"),TONGHOP!O1181&gt;150),TONGHOP!R1181,"")</f>
        <v/>
      </c>
      <c r="L1181" s="1" t="str">
        <f t="shared" si="75"/>
        <v/>
      </c>
    </row>
    <row r="1182" spans="1:12">
      <c r="A1182" s="1" t="str">
        <f>IF(AND(TONGHOP!K1182="KTHP",OR(TONGHOP!L1182="LT",TONGHOP!L1182="TN"),TONGHOP!O1182&lt;=90),TONGHOP!Q1182,"")</f>
        <v/>
      </c>
      <c r="B1182" s="1" t="str">
        <f>IF(AND(TONGHOP!K1182="KTHP",OR(TONGHOP!L1182="LT",TONGHOP!L1182="TN"),TONGHOP!O1182&lt;=90),TONGHOP!R1182,"")</f>
        <v/>
      </c>
      <c r="C1182" s="1" t="str">
        <f t="shared" si="72"/>
        <v/>
      </c>
      <c r="D1182" s="1" t="str">
        <f>IF(AND(TONGHOP!K1182="KTHP",OR(TONGHOP!L1182="LT",TONGHOP!L1182="TN"),AND(TONGHOP!O1182&gt;90,TONGHOP!O1182&lt;=120)),TONGHOP!Q1182,"")</f>
        <v/>
      </c>
      <c r="E1182" s="1" t="str">
        <f>IF(AND(TONGHOP!K1182="KTHP",OR(TONGHOP!L1182="LT",TONGHOP!L1182="TN"),AND(TONGHOP!O1182&gt;90,TONGHOP!O1182&lt;=120)),TONGHOP!R1182,"")</f>
        <v/>
      </c>
      <c r="F1182" s="1" t="str">
        <f t="shared" si="73"/>
        <v/>
      </c>
      <c r="G1182" s="1" t="str">
        <f>IF(AND(TONGHOP!K1182="KTHP",OR(TONGHOP!L1182="LT",TONGHOP!L1182="TN"),AND(TONGHOP!O1182&gt;120,TONGHOP!O1182&lt;=150)),TONGHOP!Q1182,"")</f>
        <v/>
      </c>
      <c r="H1182" s="1" t="str">
        <f>IF(AND(TONGHOP!K1182="KTHP",OR(TONGHOP!L1182="LT",TONGHOP!L1182="TN"),AND(TONGHOP!O1182&gt;120,TONGHOP!O1182&lt;=150)),TONGHOP!R1182,"")</f>
        <v/>
      </c>
      <c r="I1182" s="1" t="str">
        <f t="shared" si="74"/>
        <v/>
      </c>
      <c r="J1182" s="1" t="str">
        <f>IF(AND(TONGHOP!K1182="KTHP",OR(TONGHOP!L1182="LT",TONGHOP!L1182="TN"),TONGHOP!O1182&gt;150),TONGHOP!Q1182,"")</f>
        <v/>
      </c>
      <c r="K1182" s="1" t="str">
        <f>IF(AND(TONGHOP!K1182="KTHP",OR(TONGHOP!L1182="LT",TONGHOP!L1182="TN"),TONGHOP!O1182&gt;150),TONGHOP!R1182,"")</f>
        <v/>
      </c>
      <c r="L1182" s="1" t="str">
        <f t="shared" si="75"/>
        <v/>
      </c>
    </row>
    <row r="1183" spans="1:12">
      <c r="A1183" s="1" t="str">
        <f>IF(AND(TONGHOP!K1183="KTHP",OR(TONGHOP!L1183="LT",TONGHOP!L1183="TN"),TONGHOP!O1183&lt;=90),TONGHOP!Q1183,"")</f>
        <v/>
      </c>
      <c r="B1183" s="1" t="str">
        <f>IF(AND(TONGHOP!K1183="KTHP",OR(TONGHOP!L1183="LT",TONGHOP!L1183="TN"),TONGHOP!O1183&lt;=90),TONGHOP!R1183,"")</f>
        <v/>
      </c>
      <c r="C1183" s="1" t="str">
        <f t="shared" si="72"/>
        <v/>
      </c>
      <c r="D1183" s="1" t="str">
        <f>IF(AND(TONGHOP!K1183="KTHP",OR(TONGHOP!L1183="LT",TONGHOP!L1183="TN"),AND(TONGHOP!O1183&gt;90,TONGHOP!O1183&lt;=120)),TONGHOP!Q1183,"")</f>
        <v/>
      </c>
      <c r="E1183" s="1" t="str">
        <f>IF(AND(TONGHOP!K1183="KTHP",OR(TONGHOP!L1183="LT",TONGHOP!L1183="TN"),AND(TONGHOP!O1183&gt;90,TONGHOP!O1183&lt;=120)),TONGHOP!R1183,"")</f>
        <v/>
      </c>
      <c r="F1183" s="1" t="str">
        <f t="shared" si="73"/>
        <v/>
      </c>
      <c r="G1183" s="1" t="str">
        <f>IF(AND(TONGHOP!K1183="KTHP",OR(TONGHOP!L1183="LT",TONGHOP!L1183="TN"),AND(TONGHOP!O1183&gt;120,TONGHOP!O1183&lt;=150)),TONGHOP!Q1183,"")</f>
        <v/>
      </c>
      <c r="H1183" s="1" t="str">
        <f>IF(AND(TONGHOP!K1183="KTHP",OR(TONGHOP!L1183="LT",TONGHOP!L1183="TN"),AND(TONGHOP!O1183&gt;120,TONGHOP!O1183&lt;=150)),TONGHOP!R1183,"")</f>
        <v/>
      </c>
      <c r="I1183" s="1" t="str">
        <f t="shared" si="74"/>
        <v/>
      </c>
      <c r="J1183" s="1" t="str">
        <f>IF(AND(TONGHOP!K1183="KTHP",OR(TONGHOP!L1183="LT",TONGHOP!L1183="TN"),TONGHOP!O1183&gt;150),TONGHOP!Q1183,"")</f>
        <v/>
      </c>
      <c r="K1183" s="1" t="str">
        <f>IF(AND(TONGHOP!K1183="KTHP",OR(TONGHOP!L1183="LT",TONGHOP!L1183="TN"),TONGHOP!O1183&gt;150),TONGHOP!R1183,"")</f>
        <v/>
      </c>
      <c r="L1183" s="1" t="str">
        <f t="shared" si="75"/>
        <v/>
      </c>
    </row>
    <row r="1184" spans="1:12">
      <c r="A1184" s="1" t="str">
        <f>IF(AND(TONGHOP!K1184="KTHP",OR(TONGHOP!L1184="LT",TONGHOP!L1184="TN"),TONGHOP!O1184&lt;=90),TONGHOP!Q1184,"")</f>
        <v/>
      </c>
      <c r="B1184" s="1" t="str">
        <f>IF(AND(TONGHOP!K1184="KTHP",OR(TONGHOP!L1184="LT",TONGHOP!L1184="TN"),TONGHOP!O1184&lt;=90),TONGHOP!R1184,"")</f>
        <v/>
      </c>
      <c r="C1184" s="1" t="str">
        <f t="shared" si="72"/>
        <v/>
      </c>
      <c r="D1184" s="1" t="str">
        <f>IF(AND(TONGHOP!K1184="KTHP",OR(TONGHOP!L1184="LT",TONGHOP!L1184="TN"),AND(TONGHOP!O1184&gt;90,TONGHOP!O1184&lt;=120)),TONGHOP!Q1184,"")</f>
        <v/>
      </c>
      <c r="E1184" s="1" t="str">
        <f>IF(AND(TONGHOP!K1184="KTHP",OR(TONGHOP!L1184="LT",TONGHOP!L1184="TN"),AND(TONGHOP!O1184&gt;90,TONGHOP!O1184&lt;=120)),TONGHOP!R1184,"")</f>
        <v/>
      </c>
      <c r="F1184" s="1" t="str">
        <f t="shared" si="73"/>
        <v/>
      </c>
      <c r="G1184" s="1" t="str">
        <f>IF(AND(TONGHOP!K1184="KTHP",OR(TONGHOP!L1184="LT",TONGHOP!L1184="TN"),AND(TONGHOP!O1184&gt;120,TONGHOP!O1184&lt;=150)),TONGHOP!Q1184,"")</f>
        <v/>
      </c>
      <c r="H1184" s="1" t="str">
        <f>IF(AND(TONGHOP!K1184="KTHP",OR(TONGHOP!L1184="LT",TONGHOP!L1184="TN"),AND(TONGHOP!O1184&gt;120,TONGHOP!O1184&lt;=150)),TONGHOP!R1184,"")</f>
        <v/>
      </c>
      <c r="I1184" s="1" t="str">
        <f t="shared" si="74"/>
        <v/>
      </c>
      <c r="J1184" s="1" t="str">
        <f>IF(AND(TONGHOP!K1184="KTHP",OR(TONGHOP!L1184="LT",TONGHOP!L1184="TN"),TONGHOP!O1184&gt;150),TONGHOP!Q1184,"")</f>
        <v/>
      </c>
      <c r="K1184" s="1" t="str">
        <f>IF(AND(TONGHOP!K1184="KTHP",OR(TONGHOP!L1184="LT",TONGHOP!L1184="TN"),TONGHOP!O1184&gt;150),TONGHOP!R1184,"")</f>
        <v/>
      </c>
      <c r="L1184" s="1" t="str">
        <f t="shared" si="75"/>
        <v/>
      </c>
    </row>
    <row r="1185" spans="1:12">
      <c r="A1185" s="1" t="str">
        <f>IF(AND(TONGHOP!K1185="KTHP",OR(TONGHOP!L1185="LT",TONGHOP!L1185="TN"),TONGHOP!O1185&lt;=90),TONGHOP!Q1185,"")</f>
        <v/>
      </c>
      <c r="B1185" s="1" t="str">
        <f>IF(AND(TONGHOP!K1185="KTHP",OR(TONGHOP!L1185="LT",TONGHOP!L1185="TN"),TONGHOP!O1185&lt;=90),TONGHOP!R1185,"")</f>
        <v/>
      </c>
      <c r="C1185" s="1" t="str">
        <f t="shared" si="72"/>
        <v/>
      </c>
      <c r="D1185" s="1" t="str">
        <f>IF(AND(TONGHOP!K1185="KTHP",OR(TONGHOP!L1185="LT",TONGHOP!L1185="TN"),AND(TONGHOP!O1185&gt;90,TONGHOP!O1185&lt;=120)),TONGHOP!Q1185,"")</f>
        <v/>
      </c>
      <c r="E1185" s="1" t="str">
        <f>IF(AND(TONGHOP!K1185="KTHP",OR(TONGHOP!L1185="LT",TONGHOP!L1185="TN"),AND(TONGHOP!O1185&gt;90,TONGHOP!O1185&lt;=120)),TONGHOP!R1185,"")</f>
        <v/>
      </c>
      <c r="F1185" s="1" t="str">
        <f t="shared" si="73"/>
        <v/>
      </c>
      <c r="G1185" s="1" t="str">
        <f>IF(AND(TONGHOP!K1185="KTHP",OR(TONGHOP!L1185="LT",TONGHOP!L1185="TN"),AND(TONGHOP!O1185&gt;120,TONGHOP!O1185&lt;=150)),TONGHOP!Q1185,"")</f>
        <v/>
      </c>
      <c r="H1185" s="1" t="str">
        <f>IF(AND(TONGHOP!K1185="KTHP",OR(TONGHOP!L1185="LT",TONGHOP!L1185="TN"),AND(TONGHOP!O1185&gt;120,TONGHOP!O1185&lt;=150)),TONGHOP!R1185,"")</f>
        <v/>
      </c>
      <c r="I1185" s="1" t="str">
        <f t="shared" si="74"/>
        <v/>
      </c>
      <c r="J1185" s="1" t="str">
        <f>IF(AND(TONGHOP!K1185="KTHP",OR(TONGHOP!L1185="LT",TONGHOP!L1185="TN"),TONGHOP!O1185&gt;150),TONGHOP!Q1185,"")</f>
        <v/>
      </c>
      <c r="K1185" s="1" t="str">
        <f>IF(AND(TONGHOP!K1185="KTHP",OR(TONGHOP!L1185="LT",TONGHOP!L1185="TN"),TONGHOP!O1185&gt;150),TONGHOP!R1185,"")</f>
        <v/>
      </c>
      <c r="L1185" s="1" t="str">
        <f t="shared" si="75"/>
        <v/>
      </c>
    </row>
    <row r="1186" spans="1:12">
      <c r="A1186" s="1" t="str">
        <f>IF(AND(TONGHOP!K1186="KTHP",OR(TONGHOP!L1186="LT",TONGHOP!L1186="TN"),TONGHOP!O1186&lt;=90),TONGHOP!Q1186,"")</f>
        <v/>
      </c>
      <c r="B1186" s="1" t="str">
        <f>IF(AND(TONGHOP!K1186="KTHP",OR(TONGHOP!L1186="LT",TONGHOP!L1186="TN"),TONGHOP!O1186&lt;=90),TONGHOP!R1186,"")</f>
        <v/>
      </c>
      <c r="C1186" s="1" t="str">
        <f t="shared" si="72"/>
        <v/>
      </c>
      <c r="D1186" s="1" t="str">
        <f>IF(AND(TONGHOP!K1186="KTHP",OR(TONGHOP!L1186="LT",TONGHOP!L1186="TN"),AND(TONGHOP!O1186&gt;90,TONGHOP!O1186&lt;=120)),TONGHOP!Q1186,"")</f>
        <v/>
      </c>
      <c r="E1186" s="1" t="str">
        <f>IF(AND(TONGHOP!K1186="KTHP",OR(TONGHOP!L1186="LT",TONGHOP!L1186="TN"),AND(TONGHOP!O1186&gt;90,TONGHOP!O1186&lt;=120)),TONGHOP!R1186,"")</f>
        <v/>
      </c>
      <c r="F1186" s="1" t="str">
        <f t="shared" si="73"/>
        <v/>
      </c>
      <c r="G1186" s="1" t="str">
        <f>IF(AND(TONGHOP!K1186="KTHP",OR(TONGHOP!L1186="LT",TONGHOP!L1186="TN"),AND(TONGHOP!O1186&gt;120,TONGHOP!O1186&lt;=150)),TONGHOP!Q1186,"")</f>
        <v/>
      </c>
      <c r="H1186" s="1" t="str">
        <f>IF(AND(TONGHOP!K1186="KTHP",OR(TONGHOP!L1186="LT",TONGHOP!L1186="TN"),AND(TONGHOP!O1186&gt;120,TONGHOP!O1186&lt;=150)),TONGHOP!R1186,"")</f>
        <v/>
      </c>
      <c r="I1186" s="1" t="str">
        <f t="shared" si="74"/>
        <v/>
      </c>
      <c r="J1186" s="1" t="str">
        <f>IF(AND(TONGHOP!K1186="KTHP",OR(TONGHOP!L1186="LT",TONGHOP!L1186="TN"),TONGHOP!O1186&gt;150),TONGHOP!Q1186,"")</f>
        <v/>
      </c>
      <c r="K1186" s="1" t="str">
        <f>IF(AND(TONGHOP!K1186="KTHP",OR(TONGHOP!L1186="LT",TONGHOP!L1186="TN"),TONGHOP!O1186&gt;150),TONGHOP!R1186,"")</f>
        <v/>
      </c>
      <c r="L1186" s="1" t="str">
        <f t="shared" si="75"/>
        <v/>
      </c>
    </row>
    <row r="1187" spans="1:12">
      <c r="A1187" s="1" t="str">
        <f>IF(AND(TONGHOP!K1187="KTHP",OR(TONGHOP!L1187="LT",TONGHOP!L1187="TN"),TONGHOP!O1187&lt;=90),TONGHOP!Q1187,"")</f>
        <v/>
      </c>
      <c r="B1187" s="1" t="str">
        <f>IF(AND(TONGHOP!K1187="KTHP",OR(TONGHOP!L1187="LT",TONGHOP!L1187="TN"),TONGHOP!O1187&lt;=90),TONGHOP!R1187,"")</f>
        <v/>
      </c>
      <c r="C1187" s="1" t="str">
        <f t="shared" si="72"/>
        <v/>
      </c>
      <c r="D1187" s="1" t="str">
        <f>IF(AND(TONGHOP!K1187="KTHP",OR(TONGHOP!L1187="LT",TONGHOP!L1187="TN"),AND(TONGHOP!O1187&gt;90,TONGHOP!O1187&lt;=120)),TONGHOP!Q1187,"")</f>
        <v/>
      </c>
      <c r="E1187" s="1" t="str">
        <f>IF(AND(TONGHOP!K1187="KTHP",OR(TONGHOP!L1187="LT",TONGHOP!L1187="TN"),AND(TONGHOP!O1187&gt;90,TONGHOP!O1187&lt;=120)),TONGHOP!R1187,"")</f>
        <v/>
      </c>
      <c r="F1187" s="1" t="str">
        <f t="shared" si="73"/>
        <v/>
      </c>
      <c r="G1187" s="1" t="str">
        <f>IF(AND(TONGHOP!K1187="KTHP",OR(TONGHOP!L1187="LT",TONGHOP!L1187="TN"),AND(TONGHOP!O1187&gt;120,TONGHOP!O1187&lt;=150)),TONGHOP!Q1187,"")</f>
        <v/>
      </c>
      <c r="H1187" s="1" t="str">
        <f>IF(AND(TONGHOP!K1187="KTHP",OR(TONGHOP!L1187="LT",TONGHOP!L1187="TN"),AND(TONGHOP!O1187&gt;120,TONGHOP!O1187&lt;=150)),TONGHOP!R1187,"")</f>
        <v/>
      </c>
      <c r="I1187" s="1" t="str">
        <f t="shared" si="74"/>
        <v/>
      </c>
      <c r="J1187" s="1" t="str">
        <f>IF(AND(TONGHOP!K1187="KTHP",OR(TONGHOP!L1187="LT",TONGHOP!L1187="TN"),TONGHOP!O1187&gt;150),TONGHOP!Q1187,"")</f>
        <v/>
      </c>
      <c r="K1187" s="1" t="str">
        <f>IF(AND(TONGHOP!K1187="KTHP",OR(TONGHOP!L1187="LT",TONGHOP!L1187="TN"),TONGHOP!O1187&gt;150),TONGHOP!R1187,"")</f>
        <v/>
      </c>
      <c r="L1187" s="1" t="str">
        <f t="shared" si="75"/>
        <v/>
      </c>
    </row>
    <row r="1188" spans="1:12">
      <c r="A1188" s="1" t="str">
        <f>IF(AND(TONGHOP!K1188="KTHP",OR(TONGHOP!L1188="LT",TONGHOP!L1188="TN"),TONGHOP!O1188&lt;=90),TONGHOP!Q1188,"")</f>
        <v/>
      </c>
      <c r="B1188" s="1" t="str">
        <f>IF(AND(TONGHOP!K1188="KTHP",OR(TONGHOP!L1188="LT",TONGHOP!L1188="TN"),TONGHOP!O1188&lt;=90),TONGHOP!R1188,"")</f>
        <v/>
      </c>
      <c r="C1188" s="1" t="str">
        <f t="shared" si="72"/>
        <v/>
      </c>
      <c r="D1188" s="1" t="str">
        <f>IF(AND(TONGHOP!K1188="KTHP",OR(TONGHOP!L1188="LT",TONGHOP!L1188="TN"),AND(TONGHOP!O1188&gt;90,TONGHOP!O1188&lt;=120)),TONGHOP!Q1188,"")</f>
        <v/>
      </c>
      <c r="E1188" s="1" t="str">
        <f>IF(AND(TONGHOP!K1188="KTHP",OR(TONGHOP!L1188="LT",TONGHOP!L1188="TN"),AND(TONGHOP!O1188&gt;90,TONGHOP!O1188&lt;=120)),TONGHOP!R1188,"")</f>
        <v/>
      </c>
      <c r="F1188" s="1" t="str">
        <f t="shared" si="73"/>
        <v/>
      </c>
      <c r="G1188" s="1" t="str">
        <f>IF(AND(TONGHOP!K1188="KTHP",OR(TONGHOP!L1188="LT",TONGHOP!L1188="TN"),AND(TONGHOP!O1188&gt;120,TONGHOP!O1188&lt;=150)),TONGHOP!Q1188,"")</f>
        <v/>
      </c>
      <c r="H1188" s="1" t="str">
        <f>IF(AND(TONGHOP!K1188="KTHP",OR(TONGHOP!L1188="LT",TONGHOP!L1188="TN"),AND(TONGHOP!O1188&gt;120,TONGHOP!O1188&lt;=150)),TONGHOP!R1188,"")</f>
        <v/>
      </c>
      <c r="I1188" s="1" t="str">
        <f t="shared" si="74"/>
        <v/>
      </c>
      <c r="J1188" s="1" t="str">
        <f>IF(AND(TONGHOP!K1188="KTHP",OR(TONGHOP!L1188="LT",TONGHOP!L1188="TN"),TONGHOP!O1188&gt;150),TONGHOP!Q1188,"")</f>
        <v/>
      </c>
      <c r="K1188" s="1" t="str">
        <f>IF(AND(TONGHOP!K1188="KTHP",OR(TONGHOP!L1188="LT",TONGHOP!L1188="TN"),TONGHOP!O1188&gt;150),TONGHOP!R1188,"")</f>
        <v/>
      </c>
      <c r="L1188" s="1" t="str">
        <f t="shared" si="75"/>
        <v/>
      </c>
    </row>
    <row r="1189" spans="1:12">
      <c r="A1189" s="1" t="str">
        <f>IF(AND(TONGHOP!K1189="KTHP",OR(TONGHOP!L1189="LT",TONGHOP!L1189="TN"),TONGHOP!O1189&lt;=90),TONGHOP!Q1189,"")</f>
        <v/>
      </c>
      <c r="B1189" s="1" t="str">
        <f>IF(AND(TONGHOP!K1189="KTHP",OR(TONGHOP!L1189="LT",TONGHOP!L1189="TN"),TONGHOP!O1189&lt;=90),TONGHOP!R1189,"")</f>
        <v/>
      </c>
      <c r="C1189" s="1" t="str">
        <f t="shared" si="72"/>
        <v/>
      </c>
      <c r="D1189" s="1" t="str">
        <f>IF(AND(TONGHOP!K1189="KTHP",OR(TONGHOP!L1189="LT",TONGHOP!L1189="TN"),AND(TONGHOP!O1189&gt;90,TONGHOP!O1189&lt;=120)),TONGHOP!Q1189,"")</f>
        <v/>
      </c>
      <c r="E1189" s="1" t="str">
        <f>IF(AND(TONGHOP!K1189="KTHP",OR(TONGHOP!L1189="LT",TONGHOP!L1189="TN"),AND(TONGHOP!O1189&gt;90,TONGHOP!O1189&lt;=120)),TONGHOP!R1189,"")</f>
        <v/>
      </c>
      <c r="F1189" s="1" t="str">
        <f t="shared" si="73"/>
        <v/>
      </c>
      <c r="G1189" s="1" t="str">
        <f>IF(AND(TONGHOP!K1189="KTHP",OR(TONGHOP!L1189="LT",TONGHOP!L1189="TN"),AND(TONGHOP!O1189&gt;120,TONGHOP!O1189&lt;=150)),TONGHOP!Q1189,"")</f>
        <v/>
      </c>
      <c r="H1189" s="1" t="str">
        <f>IF(AND(TONGHOP!K1189="KTHP",OR(TONGHOP!L1189="LT",TONGHOP!L1189="TN"),AND(TONGHOP!O1189&gt;120,TONGHOP!O1189&lt;=150)),TONGHOP!R1189,"")</f>
        <v/>
      </c>
      <c r="I1189" s="1" t="str">
        <f t="shared" si="74"/>
        <v/>
      </c>
      <c r="J1189" s="1" t="str">
        <f>IF(AND(TONGHOP!K1189="KTHP",OR(TONGHOP!L1189="LT",TONGHOP!L1189="TN"),TONGHOP!O1189&gt;150),TONGHOP!Q1189,"")</f>
        <v/>
      </c>
      <c r="K1189" s="1" t="str">
        <f>IF(AND(TONGHOP!K1189="KTHP",OR(TONGHOP!L1189="LT",TONGHOP!L1189="TN"),TONGHOP!O1189&gt;150),TONGHOP!R1189,"")</f>
        <v/>
      </c>
      <c r="L1189" s="1" t="str">
        <f t="shared" si="75"/>
        <v/>
      </c>
    </row>
    <row r="1190" spans="1:12">
      <c r="A1190" s="1" t="str">
        <f>IF(AND(TONGHOP!K1190="KTHP",OR(TONGHOP!L1190="LT",TONGHOP!L1190="TN"),TONGHOP!O1190&lt;=90),TONGHOP!Q1190,"")</f>
        <v/>
      </c>
      <c r="B1190" s="1" t="str">
        <f>IF(AND(TONGHOP!K1190="KTHP",OR(TONGHOP!L1190="LT",TONGHOP!L1190="TN"),TONGHOP!O1190&lt;=90),TONGHOP!R1190,"")</f>
        <v/>
      </c>
      <c r="C1190" s="1" t="str">
        <f t="shared" si="72"/>
        <v/>
      </c>
      <c r="D1190" s="1" t="str">
        <f>IF(AND(TONGHOP!K1190="KTHP",OR(TONGHOP!L1190="LT",TONGHOP!L1190="TN"),AND(TONGHOP!O1190&gt;90,TONGHOP!O1190&lt;=120)),TONGHOP!Q1190,"")</f>
        <v/>
      </c>
      <c r="E1190" s="1" t="str">
        <f>IF(AND(TONGHOP!K1190="KTHP",OR(TONGHOP!L1190="LT",TONGHOP!L1190="TN"),AND(TONGHOP!O1190&gt;90,TONGHOP!O1190&lt;=120)),TONGHOP!R1190,"")</f>
        <v/>
      </c>
      <c r="F1190" s="1" t="str">
        <f t="shared" si="73"/>
        <v/>
      </c>
      <c r="G1190" s="1" t="str">
        <f>IF(AND(TONGHOP!K1190="KTHP",OR(TONGHOP!L1190="LT",TONGHOP!L1190="TN"),AND(TONGHOP!O1190&gt;120,TONGHOP!O1190&lt;=150)),TONGHOP!Q1190,"")</f>
        <v/>
      </c>
      <c r="H1190" s="1" t="str">
        <f>IF(AND(TONGHOP!K1190="KTHP",OR(TONGHOP!L1190="LT",TONGHOP!L1190="TN"),AND(TONGHOP!O1190&gt;120,TONGHOP!O1190&lt;=150)),TONGHOP!R1190,"")</f>
        <v/>
      </c>
      <c r="I1190" s="1" t="str">
        <f t="shared" si="74"/>
        <v/>
      </c>
      <c r="J1190" s="1" t="str">
        <f>IF(AND(TONGHOP!K1190="KTHP",OR(TONGHOP!L1190="LT",TONGHOP!L1190="TN"),TONGHOP!O1190&gt;150),TONGHOP!Q1190,"")</f>
        <v/>
      </c>
      <c r="K1190" s="1" t="str">
        <f>IF(AND(TONGHOP!K1190="KTHP",OR(TONGHOP!L1190="LT",TONGHOP!L1190="TN"),TONGHOP!O1190&gt;150),TONGHOP!R1190,"")</f>
        <v/>
      </c>
      <c r="L1190" s="1" t="str">
        <f t="shared" si="75"/>
        <v/>
      </c>
    </row>
    <row r="1191" spans="1:12">
      <c r="A1191" s="1" t="str">
        <f>IF(AND(TONGHOP!K1191="KTHP",OR(TONGHOP!L1191="LT",TONGHOP!L1191="TN"),TONGHOP!O1191&lt;=90),TONGHOP!Q1191,"")</f>
        <v/>
      </c>
      <c r="B1191" s="1" t="str">
        <f>IF(AND(TONGHOP!K1191="KTHP",OR(TONGHOP!L1191="LT",TONGHOP!L1191="TN"),TONGHOP!O1191&lt;=90),TONGHOP!R1191,"")</f>
        <v/>
      </c>
      <c r="C1191" s="1" t="str">
        <f t="shared" si="72"/>
        <v/>
      </c>
      <c r="D1191" s="1" t="str">
        <f>IF(AND(TONGHOP!K1191="KTHP",OR(TONGHOP!L1191="LT",TONGHOP!L1191="TN"),AND(TONGHOP!O1191&gt;90,TONGHOP!O1191&lt;=120)),TONGHOP!Q1191,"")</f>
        <v/>
      </c>
      <c r="E1191" s="1" t="str">
        <f>IF(AND(TONGHOP!K1191="KTHP",OR(TONGHOP!L1191="LT",TONGHOP!L1191="TN"),AND(TONGHOP!O1191&gt;90,TONGHOP!O1191&lt;=120)),TONGHOP!R1191,"")</f>
        <v/>
      </c>
      <c r="F1191" s="1" t="str">
        <f t="shared" si="73"/>
        <v/>
      </c>
      <c r="G1191" s="1" t="str">
        <f>IF(AND(TONGHOP!K1191="KTHP",OR(TONGHOP!L1191="LT",TONGHOP!L1191="TN"),AND(TONGHOP!O1191&gt;120,TONGHOP!O1191&lt;=150)),TONGHOP!Q1191,"")</f>
        <v/>
      </c>
      <c r="H1191" s="1" t="str">
        <f>IF(AND(TONGHOP!K1191="KTHP",OR(TONGHOP!L1191="LT",TONGHOP!L1191="TN"),AND(TONGHOP!O1191&gt;120,TONGHOP!O1191&lt;=150)),TONGHOP!R1191,"")</f>
        <v/>
      </c>
      <c r="I1191" s="1" t="str">
        <f t="shared" si="74"/>
        <v/>
      </c>
      <c r="J1191" s="1" t="str">
        <f>IF(AND(TONGHOP!K1191="KTHP",OR(TONGHOP!L1191="LT",TONGHOP!L1191="TN"),TONGHOP!O1191&gt;150),TONGHOP!Q1191,"")</f>
        <v/>
      </c>
      <c r="K1191" s="1" t="str">
        <f>IF(AND(TONGHOP!K1191="KTHP",OR(TONGHOP!L1191="LT",TONGHOP!L1191="TN"),TONGHOP!O1191&gt;150),TONGHOP!R1191,"")</f>
        <v/>
      </c>
      <c r="L1191" s="1" t="str">
        <f t="shared" si="75"/>
        <v/>
      </c>
    </row>
    <row r="1192" spans="1:12">
      <c r="A1192" s="1" t="str">
        <f>IF(AND(TONGHOP!K1192="KTHP",OR(TONGHOP!L1192="LT",TONGHOP!L1192="TN"),TONGHOP!O1192&lt;=90),TONGHOP!Q1192,"")</f>
        <v/>
      </c>
      <c r="B1192" s="1" t="str">
        <f>IF(AND(TONGHOP!K1192="KTHP",OR(TONGHOP!L1192="LT",TONGHOP!L1192="TN"),TONGHOP!O1192&lt;=90),TONGHOP!R1192,"")</f>
        <v/>
      </c>
      <c r="C1192" s="1" t="str">
        <f t="shared" si="72"/>
        <v/>
      </c>
      <c r="D1192" s="1" t="str">
        <f>IF(AND(TONGHOP!K1192="KTHP",OR(TONGHOP!L1192="LT",TONGHOP!L1192="TN"),AND(TONGHOP!O1192&gt;90,TONGHOP!O1192&lt;=120)),TONGHOP!Q1192,"")</f>
        <v/>
      </c>
      <c r="E1192" s="1" t="str">
        <f>IF(AND(TONGHOP!K1192="KTHP",OR(TONGHOP!L1192="LT",TONGHOP!L1192="TN"),AND(TONGHOP!O1192&gt;90,TONGHOP!O1192&lt;=120)),TONGHOP!R1192,"")</f>
        <v/>
      </c>
      <c r="F1192" s="1" t="str">
        <f t="shared" si="73"/>
        <v/>
      </c>
      <c r="G1192" s="1" t="str">
        <f>IF(AND(TONGHOP!K1192="KTHP",OR(TONGHOP!L1192="LT",TONGHOP!L1192="TN"),AND(TONGHOP!O1192&gt;120,TONGHOP!O1192&lt;=150)),TONGHOP!Q1192,"")</f>
        <v/>
      </c>
      <c r="H1192" s="1" t="str">
        <f>IF(AND(TONGHOP!K1192="KTHP",OR(TONGHOP!L1192="LT",TONGHOP!L1192="TN"),AND(TONGHOP!O1192&gt;120,TONGHOP!O1192&lt;=150)),TONGHOP!R1192,"")</f>
        <v/>
      </c>
      <c r="I1192" s="1" t="str">
        <f t="shared" si="74"/>
        <v/>
      </c>
      <c r="J1192" s="1" t="str">
        <f>IF(AND(TONGHOP!K1192="KTHP",OR(TONGHOP!L1192="LT",TONGHOP!L1192="TN"),TONGHOP!O1192&gt;150),TONGHOP!Q1192,"")</f>
        <v/>
      </c>
      <c r="K1192" s="1" t="str">
        <f>IF(AND(TONGHOP!K1192="KTHP",OR(TONGHOP!L1192="LT",TONGHOP!L1192="TN"),TONGHOP!O1192&gt;150),TONGHOP!R1192,"")</f>
        <v/>
      </c>
      <c r="L1192" s="1" t="str">
        <f t="shared" si="75"/>
        <v/>
      </c>
    </row>
    <row r="1193" spans="1:12">
      <c r="A1193" s="1" t="str">
        <f>IF(AND(TONGHOP!K1193="KTHP",OR(TONGHOP!L1193="LT",TONGHOP!L1193="TN"),TONGHOP!O1193&lt;=90),TONGHOP!Q1193,"")</f>
        <v/>
      </c>
      <c r="B1193" s="1" t="str">
        <f>IF(AND(TONGHOP!K1193="KTHP",OR(TONGHOP!L1193="LT",TONGHOP!L1193="TN"),TONGHOP!O1193&lt;=90),TONGHOP!R1193,"")</f>
        <v/>
      </c>
      <c r="C1193" s="1" t="str">
        <f t="shared" si="72"/>
        <v/>
      </c>
      <c r="D1193" s="1" t="str">
        <f>IF(AND(TONGHOP!K1193="KTHP",OR(TONGHOP!L1193="LT",TONGHOP!L1193="TN"),AND(TONGHOP!O1193&gt;90,TONGHOP!O1193&lt;=120)),TONGHOP!Q1193,"")</f>
        <v/>
      </c>
      <c r="E1193" s="1" t="str">
        <f>IF(AND(TONGHOP!K1193="KTHP",OR(TONGHOP!L1193="LT",TONGHOP!L1193="TN"),AND(TONGHOP!O1193&gt;90,TONGHOP!O1193&lt;=120)),TONGHOP!R1193,"")</f>
        <v/>
      </c>
      <c r="F1193" s="1" t="str">
        <f t="shared" si="73"/>
        <v/>
      </c>
      <c r="G1193" s="1" t="str">
        <f>IF(AND(TONGHOP!K1193="KTHP",OR(TONGHOP!L1193="LT",TONGHOP!L1193="TN"),AND(TONGHOP!O1193&gt;120,TONGHOP!O1193&lt;=150)),TONGHOP!Q1193,"")</f>
        <v/>
      </c>
      <c r="H1193" s="1" t="str">
        <f>IF(AND(TONGHOP!K1193="KTHP",OR(TONGHOP!L1193="LT",TONGHOP!L1193="TN"),AND(TONGHOP!O1193&gt;120,TONGHOP!O1193&lt;=150)),TONGHOP!R1193,"")</f>
        <v/>
      </c>
      <c r="I1193" s="1" t="str">
        <f t="shared" si="74"/>
        <v/>
      </c>
      <c r="J1193" s="1" t="str">
        <f>IF(AND(TONGHOP!K1193="KTHP",OR(TONGHOP!L1193="LT",TONGHOP!L1193="TN"),TONGHOP!O1193&gt;150),TONGHOP!Q1193,"")</f>
        <v/>
      </c>
      <c r="K1193" s="1" t="str">
        <f>IF(AND(TONGHOP!K1193="KTHP",OR(TONGHOP!L1193="LT",TONGHOP!L1193="TN"),TONGHOP!O1193&gt;150),TONGHOP!R1193,"")</f>
        <v/>
      </c>
      <c r="L1193" s="1" t="str">
        <f t="shared" si="75"/>
        <v/>
      </c>
    </row>
    <row r="1194" spans="1:12">
      <c r="A1194" s="1" t="str">
        <f>IF(AND(TONGHOP!K1194="KTHP",OR(TONGHOP!L1194="LT",TONGHOP!L1194="TN"),TONGHOP!O1194&lt;=90),TONGHOP!Q1194,"")</f>
        <v/>
      </c>
      <c r="B1194" s="1" t="str">
        <f>IF(AND(TONGHOP!K1194="KTHP",OR(TONGHOP!L1194="LT",TONGHOP!L1194="TN"),TONGHOP!O1194&lt;=90),TONGHOP!R1194,"")</f>
        <v/>
      </c>
      <c r="C1194" s="1" t="str">
        <f t="shared" si="72"/>
        <v/>
      </c>
      <c r="D1194" s="1" t="str">
        <f>IF(AND(TONGHOP!K1194="KTHP",OR(TONGHOP!L1194="LT",TONGHOP!L1194="TN"),AND(TONGHOP!O1194&gt;90,TONGHOP!O1194&lt;=120)),TONGHOP!Q1194,"")</f>
        <v/>
      </c>
      <c r="E1194" s="1" t="str">
        <f>IF(AND(TONGHOP!K1194="KTHP",OR(TONGHOP!L1194="LT",TONGHOP!L1194="TN"),AND(TONGHOP!O1194&gt;90,TONGHOP!O1194&lt;=120)),TONGHOP!R1194,"")</f>
        <v/>
      </c>
      <c r="F1194" s="1" t="str">
        <f t="shared" si="73"/>
        <v/>
      </c>
      <c r="G1194" s="1" t="str">
        <f>IF(AND(TONGHOP!K1194="KTHP",OR(TONGHOP!L1194="LT",TONGHOP!L1194="TN"),AND(TONGHOP!O1194&gt;120,TONGHOP!O1194&lt;=150)),TONGHOP!Q1194,"")</f>
        <v/>
      </c>
      <c r="H1194" s="1" t="str">
        <f>IF(AND(TONGHOP!K1194="KTHP",OR(TONGHOP!L1194="LT",TONGHOP!L1194="TN"),AND(TONGHOP!O1194&gt;120,TONGHOP!O1194&lt;=150)),TONGHOP!R1194,"")</f>
        <v/>
      </c>
      <c r="I1194" s="1" t="str">
        <f t="shared" si="74"/>
        <v/>
      </c>
      <c r="J1194" s="1" t="str">
        <f>IF(AND(TONGHOP!K1194="KTHP",OR(TONGHOP!L1194="LT",TONGHOP!L1194="TN"),TONGHOP!O1194&gt;150),TONGHOP!Q1194,"")</f>
        <v/>
      </c>
      <c r="K1194" s="1" t="str">
        <f>IF(AND(TONGHOP!K1194="KTHP",OR(TONGHOP!L1194="LT",TONGHOP!L1194="TN"),TONGHOP!O1194&gt;150),TONGHOP!R1194,"")</f>
        <v/>
      </c>
      <c r="L1194" s="1" t="str">
        <f t="shared" si="75"/>
        <v/>
      </c>
    </row>
    <row r="1195" spans="1:12">
      <c r="A1195" s="1" t="str">
        <f>IF(AND(TONGHOP!K1195="KTHP",OR(TONGHOP!L1195="LT",TONGHOP!L1195="TN"),TONGHOP!O1195&lt;=90),TONGHOP!Q1195,"")</f>
        <v/>
      </c>
      <c r="B1195" s="1" t="str">
        <f>IF(AND(TONGHOP!K1195="KTHP",OR(TONGHOP!L1195="LT",TONGHOP!L1195="TN"),TONGHOP!O1195&lt;=90),TONGHOP!R1195,"")</f>
        <v/>
      </c>
      <c r="C1195" s="1" t="str">
        <f t="shared" si="72"/>
        <v/>
      </c>
      <c r="D1195" s="1" t="str">
        <f>IF(AND(TONGHOP!K1195="KTHP",OR(TONGHOP!L1195="LT",TONGHOP!L1195="TN"),AND(TONGHOP!O1195&gt;90,TONGHOP!O1195&lt;=120)),TONGHOP!Q1195,"")</f>
        <v/>
      </c>
      <c r="E1195" s="1" t="str">
        <f>IF(AND(TONGHOP!K1195="KTHP",OR(TONGHOP!L1195="LT",TONGHOP!L1195="TN"),AND(TONGHOP!O1195&gt;90,TONGHOP!O1195&lt;=120)),TONGHOP!R1195,"")</f>
        <v/>
      </c>
      <c r="F1195" s="1" t="str">
        <f t="shared" si="73"/>
        <v/>
      </c>
      <c r="G1195" s="1" t="str">
        <f>IF(AND(TONGHOP!K1195="KTHP",OR(TONGHOP!L1195="LT",TONGHOP!L1195="TN"),AND(TONGHOP!O1195&gt;120,TONGHOP!O1195&lt;=150)),TONGHOP!Q1195,"")</f>
        <v/>
      </c>
      <c r="H1195" s="1" t="str">
        <f>IF(AND(TONGHOP!K1195="KTHP",OR(TONGHOP!L1195="LT",TONGHOP!L1195="TN"),AND(TONGHOP!O1195&gt;120,TONGHOP!O1195&lt;=150)),TONGHOP!R1195,"")</f>
        <v/>
      </c>
      <c r="I1195" s="1" t="str">
        <f t="shared" si="74"/>
        <v/>
      </c>
      <c r="J1195" s="1" t="str">
        <f>IF(AND(TONGHOP!K1195="KTHP",OR(TONGHOP!L1195="LT",TONGHOP!L1195="TN"),TONGHOP!O1195&gt;150),TONGHOP!Q1195,"")</f>
        <v/>
      </c>
      <c r="K1195" s="1" t="str">
        <f>IF(AND(TONGHOP!K1195="KTHP",OR(TONGHOP!L1195="LT",TONGHOP!L1195="TN"),TONGHOP!O1195&gt;150),TONGHOP!R1195,"")</f>
        <v/>
      </c>
      <c r="L1195" s="1" t="str">
        <f t="shared" si="75"/>
        <v/>
      </c>
    </row>
    <row r="1196" spans="1:12">
      <c r="A1196" s="1" t="str">
        <f>IF(AND(TONGHOP!K1196="KTHP",OR(TONGHOP!L1196="LT",TONGHOP!L1196="TN"),TONGHOP!O1196&lt;=90),TONGHOP!Q1196,"")</f>
        <v/>
      </c>
      <c r="B1196" s="1" t="str">
        <f>IF(AND(TONGHOP!K1196="KTHP",OR(TONGHOP!L1196="LT",TONGHOP!L1196="TN"),TONGHOP!O1196&lt;=90),TONGHOP!R1196,"")</f>
        <v/>
      </c>
      <c r="C1196" s="1" t="str">
        <f t="shared" si="72"/>
        <v/>
      </c>
      <c r="D1196" s="1" t="str">
        <f>IF(AND(TONGHOP!K1196="KTHP",OR(TONGHOP!L1196="LT",TONGHOP!L1196="TN"),AND(TONGHOP!O1196&gt;90,TONGHOP!O1196&lt;=120)),TONGHOP!Q1196,"")</f>
        <v/>
      </c>
      <c r="E1196" s="1" t="str">
        <f>IF(AND(TONGHOP!K1196="KTHP",OR(TONGHOP!L1196="LT",TONGHOP!L1196="TN"),AND(TONGHOP!O1196&gt;90,TONGHOP!O1196&lt;=120)),TONGHOP!R1196,"")</f>
        <v/>
      </c>
      <c r="F1196" s="1" t="str">
        <f t="shared" si="73"/>
        <v/>
      </c>
      <c r="G1196" s="1" t="str">
        <f>IF(AND(TONGHOP!K1196="KTHP",OR(TONGHOP!L1196="LT",TONGHOP!L1196="TN"),AND(TONGHOP!O1196&gt;120,TONGHOP!O1196&lt;=150)),TONGHOP!Q1196,"")</f>
        <v/>
      </c>
      <c r="H1196" s="1" t="str">
        <f>IF(AND(TONGHOP!K1196="KTHP",OR(TONGHOP!L1196="LT",TONGHOP!L1196="TN"),AND(TONGHOP!O1196&gt;120,TONGHOP!O1196&lt;=150)),TONGHOP!R1196,"")</f>
        <v/>
      </c>
      <c r="I1196" s="1" t="str">
        <f t="shared" si="74"/>
        <v/>
      </c>
      <c r="J1196" s="1" t="str">
        <f>IF(AND(TONGHOP!K1196="KTHP",OR(TONGHOP!L1196="LT",TONGHOP!L1196="TN"),TONGHOP!O1196&gt;150),TONGHOP!Q1196,"")</f>
        <v/>
      </c>
      <c r="K1196" s="1" t="str">
        <f>IF(AND(TONGHOP!K1196="KTHP",OR(TONGHOP!L1196="LT",TONGHOP!L1196="TN"),TONGHOP!O1196&gt;150),TONGHOP!R1196,"")</f>
        <v/>
      </c>
      <c r="L1196" s="1" t="str">
        <f t="shared" si="75"/>
        <v/>
      </c>
    </row>
    <row r="1197" spans="1:12">
      <c r="A1197" s="1" t="str">
        <f>IF(AND(TONGHOP!K1197="KTHP",OR(TONGHOP!L1197="LT",TONGHOP!L1197="TN"),TONGHOP!O1197&lt;=90),TONGHOP!Q1197,"")</f>
        <v/>
      </c>
      <c r="B1197" s="1" t="str">
        <f>IF(AND(TONGHOP!K1197="KTHP",OR(TONGHOP!L1197="LT",TONGHOP!L1197="TN"),TONGHOP!O1197&lt;=90),TONGHOP!R1197,"")</f>
        <v/>
      </c>
      <c r="C1197" s="1" t="str">
        <f t="shared" si="72"/>
        <v/>
      </c>
      <c r="D1197" s="1" t="str">
        <f>IF(AND(TONGHOP!K1197="KTHP",OR(TONGHOP!L1197="LT",TONGHOP!L1197="TN"),AND(TONGHOP!O1197&gt;90,TONGHOP!O1197&lt;=120)),TONGHOP!Q1197,"")</f>
        <v/>
      </c>
      <c r="E1197" s="1" t="str">
        <f>IF(AND(TONGHOP!K1197="KTHP",OR(TONGHOP!L1197="LT",TONGHOP!L1197="TN"),AND(TONGHOP!O1197&gt;90,TONGHOP!O1197&lt;=120)),TONGHOP!R1197,"")</f>
        <v/>
      </c>
      <c r="F1197" s="1" t="str">
        <f t="shared" si="73"/>
        <v/>
      </c>
      <c r="G1197" s="1" t="str">
        <f>IF(AND(TONGHOP!K1197="KTHP",OR(TONGHOP!L1197="LT",TONGHOP!L1197="TN"),AND(TONGHOP!O1197&gt;120,TONGHOP!O1197&lt;=150)),TONGHOP!Q1197,"")</f>
        <v/>
      </c>
      <c r="H1197" s="1" t="str">
        <f>IF(AND(TONGHOP!K1197="KTHP",OR(TONGHOP!L1197="LT",TONGHOP!L1197="TN"),AND(TONGHOP!O1197&gt;120,TONGHOP!O1197&lt;=150)),TONGHOP!R1197,"")</f>
        <v/>
      </c>
      <c r="I1197" s="1" t="str">
        <f t="shared" si="74"/>
        <v/>
      </c>
      <c r="J1197" s="1" t="str">
        <f>IF(AND(TONGHOP!K1197="KTHP",OR(TONGHOP!L1197="LT",TONGHOP!L1197="TN"),TONGHOP!O1197&gt;150),TONGHOP!Q1197,"")</f>
        <v/>
      </c>
      <c r="K1197" s="1" t="str">
        <f>IF(AND(TONGHOP!K1197="KTHP",OR(TONGHOP!L1197="LT",TONGHOP!L1197="TN"),TONGHOP!O1197&gt;150),TONGHOP!R1197,"")</f>
        <v/>
      </c>
      <c r="L1197" s="1" t="str">
        <f t="shared" si="75"/>
        <v/>
      </c>
    </row>
    <row r="1198" spans="1:12">
      <c r="A1198" s="1" t="str">
        <f>IF(AND(TONGHOP!K1198="KTHP",OR(TONGHOP!L1198="LT",TONGHOP!L1198="TN"),TONGHOP!O1198&lt;=90),TONGHOP!Q1198,"")</f>
        <v/>
      </c>
      <c r="B1198" s="1" t="str">
        <f>IF(AND(TONGHOP!K1198="KTHP",OR(TONGHOP!L1198="LT",TONGHOP!L1198="TN"),TONGHOP!O1198&lt;=90),TONGHOP!R1198,"")</f>
        <v/>
      </c>
      <c r="C1198" s="1" t="str">
        <f t="shared" si="72"/>
        <v/>
      </c>
      <c r="D1198" s="1" t="str">
        <f>IF(AND(TONGHOP!K1198="KTHP",OR(TONGHOP!L1198="LT",TONGHOP!L1198="TN"),AND(TONGHOP!O1198&gt;90,TONGHOP!O1198&lt;=120)),TONGHOP!Q1198,"")</f>
        <v/>
      </c>
      <c r="E1198" s="1" t="str">
        <f>IF(AND(TONGHOP!K1198="KTHP",OR(TONGHOP!L1198="LT",TONGHOP!L1198="TN"),AND(TONGHOP!O1198&gt;90,TONGHOP!O1198&lt;=120)),TONGHOP!R1198,"")</f>
        <v/>
      </c>
      <c r="F1198" s="1" t="str">
        <f t="shared" si="73"/>
        <v/>
      </c>
      <c r="G1198" s="1" t="str">
        <f>IF(AND(TONGHOP!K1198="KTHP",OR(TONGHOP!L1198="LT",TONGHOP!L1198="TN"),AND(TONGHOP!O1198&gt;120,TONGHOP!O1198&lt;=150)),TONGHOP!Q1198,"")</f>
        <v/>
      </c>
      <c r="H1198" s="1" t="str">
        <f>IF(AND(TONGHOP!K1198="KTHP",OR(TONGHOP!L1198="LT",TONGHOP!L1198="TN"),AND(TONGHOP!O1198&gt;120,TONGHOP!O1198&lt;=150)),TONGHOP!R1198,"")</f>
        <v/>
      </c>
      <c r="I1198" s="1" t="str">
        <f t="shared" si="74"/>
        <v/>
      </c>
      <c r="J1198" s="1" t="str">
        <f>IF(AND(TONGHOP!K1198="KTHP",OR(TONGHOP!L1198="LT",TONGHOP!L1198="TN"),TONGHOP!O1198&gt;150),TONGHOP!Q1198,"")</f>
        <v/>
      </c>
      <c r="K1198" s="1" t="str">
        <f>IF(AND(TONGHOP!K1198="KTHP",OR(TONGHOP!L1198="LT",TONGHOP!L1198="TN"),TONGHOP!O1198&gt;150),TONGHOP!R1198,"")</f>
        <v/>
      </c>
      <c r="L1198" s="1" t="str">
        <f t="shared" si="75"/>
        <v/>
      </c>
    </row>
    <row r="1199" spans="1:12">
      <c r="A1199" s="1" t="str">
        <f>IF(AND(TONGHOP!K1199="KTHP",OR(TONGHOP!L1199="LT",TONGHOP!L1199="TN"),TONGHOP!O1199&lt;=90),TONGHOP!Q1199,"")</f>
        <v/>
      </c>
      <c r="B1199" s="1" t="str">
        <f>IF(AND(TONGHOP!K1199="KTHP",OR(TONGHOP!L1199="LT",TONGHOP!L1199="TN"),TONGHOP!O1199&lt;=90),TONGHOP!R1199,"")</f>
        <v/>
      </c>
      <c r="C1199" s="1" t="str">
        <f t="shared" si="72"/>
        <v/>
      </c>
      <c r="D1199" s="1" t="str">
        <f>IF(AND(TONGHOP!K1199="KTHP",OR(TONGHOP!L1199="LT",TONGHOP!L1199="TN"),AND(TONGHOP!O1199&gt;90,TONGHOP!O1199&lt;=120)),TONGHOP!Q1199,"")</f>
        <v/>
      </c>
      <c r="E1199" s="1" t="str">
        <f>IF(AND(TONGHOP!K1199="KTHP",OR(TONGHOP!L1199="LT",TONGHOP!L1199="TN"),AND(TONGHOP!O1199&gt;90,TONGHOP!O1199&lt;=120)),TONGHOP!R1199,"")</f>
        <v/>
      </c>
      <c r="F1199" s="1" t="str">
        <f t="shared" si="73"/>
        <v/>
      </c>
      <c r="G1199" s="1" t="str">
        <f>IF(AND(TONGHOP!K1199="KTHP",OR(TONGHOP!L1199="LT",TONGHOP!L1199="TN"),AND(TONGHOP!O1199&gt;120,TONGHOP!O1199&lt;=150)),TONGHOP!Q1199,"")</f>
        <v/>
      </c>
      <c r="H1199" s="1" t="str">
        <f>IF(AND(TONGHOP!K1199="KTHP",OR(TONGHOP!L1199="LT",TONGHOP!L1199="TN"),AND(TONGHOP!O1199&gt;120,TONGHOP!O1199&lt;=150)),TONGHOP!R1199,"")</f>
        <v/>
      </c>
      <c r="I1199" s="1" t="str">
        <f t="shared" si="74"/>
        <v/>
      </c>
      <c r="J1199" s="1" t="str">
        <f>IF(AND(TONGHOP!K1199="KTHP",OR(TONGHOP!L1199="LT",TONGHOP!L1199="TN"),TONGHOP!O1199&gt;150),TONGHOP!Q1199,"")</f>
        <v/>
      </c>
      <c r="K1199" s="1" t="str">
        <f>IF(AND(TONGHOP!K1199="KTHP",OR(TONGHOP!L1199="LT",TONGHOP!L1199="TN"),TONGHOP!O1199&gt;150),TONGHOP!R1199,"")</f>
        <v/>
      </c>
      <c r="L1199" s="1" t="str">
        <f t="shared" si="75"/>
        <v/>
      </c>
    </row>
    <row r="1200" spans="1:12">
      <c r="A1200" s="1" t="str">
        <f>IF(AND(TONGHOP!K1200="KTHP",OR(TONGHOP!L1200="LT",TONGHOP!L1200="TN"),TONGHOP!O1200&lt;=90),TONGHOP!Q1200,"")</f>
        <v/>
      </c>
      <c r="B1200" s="1" t="str">
        <f>IF(AND(TONGHOP!K1200="KTHP",OR(TONGHOP!L1200="LT",TONGHOP!L1200="TN"),TONGHOP!O1200&lt;=90),TONGHOP!R1200,"")</f>
        <v/>
      </c>
      <c r="C1200" s="1" t="str">
        <f t="shared" si="72"/>
        <v/>
      </c>
      <c r="D1200" s="1" t="str">
        <f>IF(AND(TONGHOP!K1200="KTHP",OR(TONGHOP!L1200="LT",TONGHOP!L1200="TN"),AND(TONGHOP!O1200&gt;90,TONGHOP!O1200&lt;=120)),TONGHOP!Q1200,"")</f>
        <v/>
      </c>
      <c r="E1200" s="1" t="str">
        <f>IF(AND(TONGHOP!K1200="KTHP",OR(TONGHOP!L1200="LT",TONGHOP!L1200="TN"),AND(TONGHOP!O1200&gt;90,TONGHOP!O1200&lt;=120)),TONGHOP!R1200,"")</f>
        <v/>
      </c>
      <c r="F1200" s="1" t="str">
        <f t="shared" si="73"/>
        <v/>
      </c>
      <c r="G1200" s="1" t="str">
        <f>IF(AND(TONGHOP!K1200="KTHP",OR(TONGHOP!L1200="LT",TONGHOP!L1200="TN"),AND(TONGHOP!O1200&gt;120,TONGHOP!O1200&lt;=150)),TONGHOP!Q1200,"")</f>
        <v/>
      </c>
      <c r="H1200" s="1" t="str">
        <f>IF(AND(TONGHOP!K1200="KTHP",OR(TONGHOP!L1200="LT",TONGHOP!L1200="TN"),AND(TONGHOP!O1200&gt;120,TONGHOP!O1200&lt;=150)),TONGHOP!R1200,"")</f>
        <v/>
      </c>
      <c r="I1200" s="1" t="str">
        <f t="shared" si="74"/>
        <v/>
      </c>
      <c r="J1200" s="1" t="str">
        <f>IF(AND(TONGHOP!K1200="KTHP",OR(TONGHOP!L1200="LT",TONGHOP!L1200="TN"),TONGHOP!O1200&gt;150),TONGHOP!Q1200,"")</f>
        <v/>
      </c>
      <c r="K1200" s="1" t="str">
        <f>IF(AND(TONGHOP!K1200="KTHP",OR(TONGHOP!L1200="LT",TONGHOP!L1200="TN"),TONGHOP!O1200&gt;150),TONGHOP!R1200,"")</f>
        <v/>
      </c>
      <c r="L1200" s="1" t="str">
        <f t="shared" si="75"/>
        <v/>
      </c>
    </row>
    <row r="1201" spans="1:12">
      <c r="A1201" s="1" t="str">
        <f>IF(AND(TONGHOP!K1201="KTHP",OR(TONGHOP!L1201="LT",TONGHOP!L1201="TN"),TONGHOP!O1201&lt;=90),TONGHOP!Q1201,"")</f>
        <v/>
      </c>
      <c r="B1201" s="1" t="str">
        <f>IF(AND(TONGHOP!K1201="KTHP",OR(TONGHOP!L1201="LT",TONGHOP!L1201="TN"),TONGHOP!O1201&lt;=90),TONGHOP!R1201,"")</f>
        <v/>
      </c>
      <c r="C1201" s="1" t="str">
        <f t="shared" si="72"/>
        <v/>
      </c>
      <c r="D1201" s="1" t="str">
        <f>IF(AND(TONGHOP!K1201="KTHP",OR(TONGHOP!L1201="LT",TONGHOP!L1201="TN"),AND(TONGHOP!O1201&gt;90,TONGHOP!O1201&lt;=120)),TONGHOP!Q1201,"")</f>
        <v/>
      </c>
      <c r="E1201" s="1" t="str">
        <f>IF(AND(TONGHOP!K1201="KTHP",OR(TONGHOP!L1201="LT",TONGHOP!L1201="TN"),AND(TONGHOP!O1201&gt;90,TONGHOP!O1201&lt;=120)),TONGHOP!R1201,"")</f>
        <v/>
      </c>
      <c r="F1201" s="1" t="str">
        <f t="shared" si="73"/>
        <v/>
      </c>
      <c r="G1201" s="1" t="str">
        <f>IF(AND(TONGHOP!K1201="KTHP",OR(TONGHOP!L1201="LT",TONGHOP!L1201="TN"),AND(TONGHOP!O1201&gt;120,TONGHOP!O1201&lt;=150)),TONGHOP!Q1201,"")</f>
        <v/>
      </c>
      <c r="H1201" s="1" t="str">
        <f>IF(AND(TONGHOP!K1201="KTHP",OR(TONGHOP!L1201="LT",TONGHOP!L1201="TN"),AND(TONGHOP!O1201&gt;120,TONGHOP!O1201&lt;=150)),TONGHOP!R1201,"")</f>
        <v/>
      </c>
      <c r="I1201" s="1" t="str">
        <f t="shared" si="74"/>
        <v/>
      </c>
      <c r="J1201" s="1" t="str">
        <f>IF(AND(TONGHOP!K1201="KTHP",OR(TONGHOP!L1201="LT",TONGHOP!L1201="TN"),TONGHOP!O1201&gt;150),TONGHOP!Q1201,"")</f>
        <v/>
      </c>
      <c r="K1201" s="1" t="str">
        <f>IF(AND(TONGHOP!K1201="KTHP",OR(TONGHOP!L1201="LT",TONGHOP!L1201="TN"),TONGHOP!O1201&gt;150),TONGHOP!R1201,"")</f>
        <v/>
      </c>
      <c r="L1201" s="1" t="str">
        <f t="shared" si="75"/>
        <v/>
      </c>
    </row>
    <row r="1202" spans="1:12">
      <c r="A1202" s="1" t="str">
        <f>IF(AND(TONGHOP!K1202="KTHP",OR(TONGHOP!L1202="LT",TONGHOP!L1202="TN"),TONGHOP!O1202&lt;=90),TONGHOP!Q1202,"")</f>
        <v/>
      </c>
      <c r="B1202" s="1" t="str">
        <f>IF(AND(TONGHOP!K1202="KTHP",OR(TONGHOP!L1202="LT",TONGHOP!L1202="TN"),TONGHOP!O1202&lt;=90),TONGHOP!R1202,"")</f>
        <v/>
      </c>
      <c r="C1202" s="1" t="str">
        <f t="shared" si="72"/>
        <v/>
      </c>
      <c r="D1202" s="1" t="str">
        <f>IF(AND(TONGHOP!K1202="KTHP",OR(TONGHOP!L1202="LT",TONGHOP!L1202="TN"),AND(TONGHOP!O1202&gt;90,TONGHOP!O1202&lt;=120)),TONGHOP!Q1202,"")</f>
        <v/>
      </c>
      <c r="E1202" s="1" t="str">
        <f>IF(AND(TONGHOP!K1202="KTHP",OR(TONGHOP!L1202="LT",TONGHOP!L1202="TN"),AND(TONGHOP!O1202&gt;90,TONGHOP!O1202&lt;=120)),TONGHOP!R1202,"")</f>
        <v/>
      </c>
      <c r="F1202" s="1" t="str">
        <f t="shared" si="73"/>
        <v/>
      </c>
      <c r="G1202" s="1" t="str">
        <f>IF(AND(TONGHOP!K1202="KTHP",OR(TONGHOP!L1202="LT",TONGHOP!L1202="TN"),AND(TONGHOP!O1202&gt;120,TONGHOP!O1202&lt;=150)),TONGHOP!Q1202,"")</f>
        <v/>
      </c>
      <c r="H1202" s="1" t="str">
        <f>IF(AND(TONGHOP!K1202="KTHP",OR(TONGHOP!L1202="LT",TONGHOP!L1202="TN"),AND(TONGHOP!O1202&gt;120,TONGHOP!O1202&lt;=150)),TONGHOP!R1202,"")</f>
        <v/>
      </c>
      <c r="I1202" s="1" t="str">
        <f t="shared" si="74"/>
        <v/>
      </c>
      <c r="J1202" s="1" t="str">
        <f>IF(AND(TONGHOP!K1202="KTHP",OR(TONGHOP!L1202="LT",TONGHOP!L1202="TN"),TONGHOP!O1202&gt;150),TONGHOP!Q1202,"")</f>
        <v/>
      </c>
      <c r="K1202" s="1" t="str">
        <f>IF(AND(TONGHOP!K1202="KTHP",OR(TONGHOP!L1202="LT",TONGHOP!L1202="TN"),TONGHOP!O1202&gt;150),TONGHOP!R1202,"")</f>
        <v/>
      </c>
      <c r="L1202" s="1" t="str">
        <f t="shared" si="75"/>
        <v/>
      </c>
    </row>
  </sheetData>
  <sheetProtection autoFilter="0"/>
  <autoFilter ref="A1:L1202"/>
  <phoneticPr fontId="6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2"/>
  <sheetViews>
    <sheetView topLeftCell="H1" workbookViewId="0">
      <pane ySplit="1" topLeftCell="A2" activePane="bottomLeft" state="frozen"/>
      <selection pane="bottomLeft" activeCell="L2" sqref="A2:L1202"/>
    </sheetView>
  </sheetViews>
  <sheetFormatPr defaultRowHeight="15.75"/>
  <cols>
    <col min="1" max="2" width="20.625" bestFit="1" customWidth="1"/>
    <col min="3" max="3" width="17" bestFit="1" customWidth="1"/>
    <col min="4" max="5" width="24.875" bestFit="1" customWidth="1"/>
    <col min="6" max="6" width="17" bestFit="1" customWidth="1"/>
    <col min="7" max="8" width="24.875" bestFit="1" customWidth="1"/>
    <col min="9" max="9" width="14.5" customWidth="1"/>
    <col min="10" max="11" width="19.375" bestFit="1" customWidth="1"/>
    <col min="12" max="12" width="15.75" bestFit="1" customWidth="1"/>
  </cols>
  <sheetData>
    <row r="1" spans="1:12" s="31" customFormat="1">
      <c r="A1" s="30" t="s">
        <v>357</v>
      </c>
      <c r="B1" s="30" t="s">
        <v>358</v>
      </c>
      <c r="C1" s="30" t="s">
        <v>214</v>
      </c>
      <c r="D1" s="30" t="s">
        <v>359</v>
      </c>
      <c r="E1" s="30" t="s">
        <v>360</v>
      </c>
      <c r="F1" s="30" t="s">
        <v>215</v>
      </c>
      <c r="G1" s="30" t="s">
        <v>361</v>
      </c>
      <c r="H1" s="30" t="s">
        <v>362</v>
      </c>
      <c r="I1" s="30" t="s">
        <v>216</v>
      </c>
      <c r="J1" s="30" t="s">
        <v>363</v>
      </c>
      <c r="K1" s="30" t="s">
        <v>364</v>
      </c>
      <c r="L1" s="30" t="s">
        <v>217</v>
      </c>
    </row>
    <row r="2" spans="1:12" s="31" customFormat="1">
      <c r="A2" s="1" t="str">
        <f>IF(AND(TONGHOP!K2="ThiTN",TONGHOP!O2&lt;=90,OR(TONGHOP!L2="LT",AND(TONGHOP!L2="TH",AND(TONGHOP!Q2&lt;&gt;TONGHOP!S2,TONGHOP!Q2&lt;&gt;TONGHOP!T2)))),TONGHOP!Q2,"")</f>
        <v/>
      </c>
      <c r="B2" s="1" t="str">
        <f>IF(AND(TONGHOP!K2="ThiTN",TONGHOP!O2&lt;=90,OR(TONGHOP!L2="LT",AND(TONGHOP!L2="TH",AND(TONGHOP!R2&lt;&gt;TONGHOP!S2,TONGHOP!R2&lt;&gt;TONGHOP!T2)))),TONGHOP!R2,"")</f>
        <v/>
      </c>
      <c r="C2" s="1" t="str">
        <f>IF(AND(A2="",B2=""),"",1.2)</f>
        <v/>
      </c>
      <c r="D2" s="1" t="str">
        <f>IF(AND(TONGHOP!K2="ThiTN",AND(TONGHOP!O2&gt;90,TONGHOP!O2&lt;=120),OR(TONGHOP!L2="LT",AND(TONGHOP!L2="TH",AND(TONGHOP!Q2&lt;&gt;TONGHOP!S2,TONGHOP!Q2&lt;&gt;TONGHOP!T2)))),TONGHOP!Q2,"")</f>
        <v/>
      </c>
      <c r="E2" s="1" t="str">
        <f>IF(AND(TONGHOP!K2="ThiTN",AND(TONGHOP!O2&gt;90,TONGHOP!O2&lt;=120),OR(TONGHOP!L2="LT",AND(TONGHOP!L2="TH",AND(TONGHOP!R2&lt;&gt;TONGHOP!S2,TONGHOP!R2&lt;&gt;TONGHOP!T2)))),TONGHOP!R2,"")</f>
        <v/>
      </c>
      <c r="F2" s="1" t="str">
        <f>IF(AND(D2="",E2=""),"",1.6)</f>
        <v/>
      </c>
      <c r="G2" s="1" t="str">
        <f>IF(AND(TONGHOP!K2="ThiTN",AND(TONGHOP!O2&gt;120,TONGHOP!O2&lt;=150),OR(TONGHOP!L2="LT",AND(TONGHOP!L2="TH",AND(TONGHOP!Q2&lt;&gt;TONGHOP!S2,TONGHOP!Q2&lt;&gt;TONGHOP!T2)))),TONGHOP!Q2,"")</f>
        <v/>
      </c>
      <c r="H2" s="1" t="str">
        <f>IF(AND(TONGHOP!K2="ThiTN",AND(TONGHOP!O2&gt;120,TONGHOP!O2&lt;=150),OR(TONGHOP!L2="LT",AND(TONGHOP!L2="TH",AND(TONGHOP!R2&lt;&gt;TONGHOP!S2,TONGHOP!R2&lt;&gt;TONGHOP!T2)))),TONGHOP!R2,"")</f>
        <v/>
      </c>
      <c r="I2" s="1" t="str">
        <f>IF(AND(G2="",H2=""),"",2)</f>
        <v/>
      </c>
      <c r="J2" s="1" t="str">
        <f>IF(AND(TONGHOP!K2="ThiTN",TONGHOP!O2&gt;150,OR(TONGHOP!L2="LT",AND(TONGHOP!L2="TH",AND(TONGHOP!Q2&lt;&gt;TONGHOP!S2,TONGHOP!Q2&lt;&gt;TONGHOP!T2)))),TONGHOP!Q2,"")</f>
        <v/>
      </c>
      <c r="K2" s="1" t="str">
        <f>IF(AND(TONGHOP!K2="ThiTN",TONGHOP!O2&gt;150,OR(TONGHOP!L2="LT",AND(TONGHOP!L2="TH",AND(TONGHOP!R2&lt;&gt;TONGHOP!S2,TONGHOP!R2&lt;&gt;TONGHOP!T2)))),TONGHOP!R2,"")</f>
        <v/>
      </c>
      <c r="L2" s="1" t="str">
        <f>IF(AND(J2="",K2=""),"",2.5)</f>
        <v/>
      </c>
    </row>
    <row r="3" spans="1:12">
      <c r="A3" s="1" t="str">
        <f>IF(AND(TONGHOP!K3="ThiTN",TONGHOP!O3&lt;=90,OR(TONGHOP!L3="LT",AND(TONGHOP!L3="TH",AND(TONGHOP!Q3&lt;&gt;TONGHOP!S3,TONGHOP!Q3&lt;&gt;TONGHOP!T3)))),TONGHOP!Q3,"")</f>
        <v/>
      </c>
      <c r="B3" s="1" t="str">
        <f>IF(AND(TONGHOP!K3="ThiTN",TONGHOP!O3&lt;=90,OR(TONGHOP!L3="LT",AND(TONGHOP!L3="TH",AND(TONGHOP!R3&lt;&gt;TONGHOP!S3,TONGHOP!R3&lt;&gt;TONGHOP!T3)))),TONGHOP!R3,"")</f>
        <v/>
      </c>
      <c r="C3" s="1" t="str">
        <f t="shared" ref="C3:C66" si="0">IF(AND(A3="",B3=""),"",1.2)</f>
        <v/>
      </c>
      <c r="D3" s="1" t="str">
        <f>IF(AND(TONGHOP!K3="ThiTN",AND(TONGHOP!O3&gt;90,TONGHOP!O3&lt;=120),OR(TONGHOP!L3="LT",AND(TONGHOP!L3="TH",AND(TONGHOP!Q3&lt;&gt;TONGHOP!S3,TONGHOP!Q3&lt;&gt;TONGHOP!T3)))),TONGHOP!Q3,"")</f>
        <v/>
      </c>
      <c r="E3" s="1" t="str">
        <f>IF(AND(TONGHOP!K3="ThiTN",AND(TONGHOP!O3&gt;90,TONGHOP!O3&lt;=120),OR(TONGHOP!L3="LT",AND(TONGHOP!L3="TH",AND(TONGHOP!R3&lt;&gt;TONGHOP!S3,TONGHOP!R3&lt;&gt;TONGHOP!T3)))),TONGHOP!R3,"")</f>
        <v/>
      </c>
      <c r="F3" s="1" t="str">
        <f t="shared" ref="F3:F66" si="1">IF(AND(D3="",E3=""),"",1.6)</f>
        <v/>
      </c>
      <c r="G3" s="1" t="str">
        <f>IF(AND(TONGHOP!K3="ThiTN",AND(TONGHOP!O3&gt;120,TONGHOP!O3&lt;=150),OR(TONGHOP!L3="LT",AND(TONGHOP!L3="TH",AND(TONGHOP!Q3&lt;&gt;TONGHOP!S3,TONGHOP!Q3&lt;&gt;TONGHOP!T3)))),TONGHOP!Q3,"")</f>
        <v/>
      </c>
      <c r="H3" s="1" t="str">
        <f>IF(AND(TONGHOP!K3="ThiTN",AND(TONGHOP!O3&gt;120,TONGHOP!O3&lt;=150),OR(TONGHOP!L3="LT",AND(TONGHOP!L3="TH",AND(TONGHOP!R3&lt;&gt;TONGHOP!S3,TONGHOP!R3&lt;&gt;TONGHOP!T3)))),TONGHOP!R3,"")</f>
        <v/>
      </c>
      <c r="I3" s="1" t="str">
        <f t="shared" ref="I3:I66" si="2">IF(AND(G3="",H3=""),"",2)</f>
        <v/>
      </c>
      <c r="J3" s="1" t="str">
        <f>IF(AND(TONGHOP!K3="ThiTN",TONGHOP!O3&gt;150,OR(TONGHOP!L3="LT",AND(TONGHOP!L3="TH",AND(TONGHOP!Q3&lt;&gt;TONGHOP!S3,TONGHOP!Q3&lt;&gt;TONGHOP!T3)))),TONGHOP!Q3,"")</f>
        <v/>
      </c>
      <c r="K3" s="1" t="str">
        <f>IF(AND(TONGHOP!K3="ThiTN",TONGHOP!O3&gt;150,OR(TONGHOP!L3="LT",AND(TONGHOP!L3="TH",AND(TONGHOP!R3&lt;&gt;TONGHOP!S3,TONGHOP!R3&lt;&gt;TONGHOP!T3)))),TONGHOP!R3,"")</f>
        <v/>
      </c>
      <c r="L3" s="1" t="str">
        <f t="shared" ref="L3:L66" si="3">IF(AND(J3="",K3=""),"",2.5)</f>
        <v/>
      </c>
    </row>
    <row r="4" spans="1:12">
      <c r="A4" s="1" t="str">
        <f>IF(AND(TONGHOP!K4="ThiTN",TONGHOP!O4&lt;=90,OR(TONGHOP!L4="LT",AND(TONGHOP!L4="TH",AND(TONGHOP!Q4&lt;&gt;TONGHOP!S4,TONGHOP!Q4&lt;&gt;TONGHOP!T4)))),TONGHOP!Q4,"")</f>
        <v/>
      </c>
      <c r="B4" s="1" t="str">
        <f>IF(AND(TONGHOP!K4="ThiTN",TONGHOP!O4&lt;=90,OR(TONGHOP!L4="LT",AND(TONGHOP!L4="TH",AND(TONGHOP!R4&lt;&gt;TONGHOP!S4,TONGHOP!R4&lt;&gt;TONGHOP!T4)))),TONGHOP!R4,"")</f>
        <v/>
      </c>
      <c r="C4" s="1" t="str">
        <f t="shared" si="0"/>
        <v/>
      </c>
      <c r="D4" s="1" t="str">
        <f>IF(AND(TONGHOP!K4="ThiTN",AND(TONGHOP!O4&gt;90,TONGHOP!O4&lt;=120),OR(TONGHOP!L4="LT",AND(TONGHOP!L4="TH",AND(TONGHOP!Q4&lt;&gt;TONGHOP!S4,TONGHOP!Q4&lt;&gt;TONGHOP!T4)))),TONGHOP!Q4,"")</f>
        <v/>
      </c>
      <c r="E4" s="1" t="str">
        <f>IF(AND(TONGHOP!K4="ThiTN",AND(TONGHOP!O4&gt;90,TONGHOP!O4&lt;=120),OR(TONGHOP!L4="LT",AND(TONGHOP!L4="TH",AND(TONGHOP!R4&lt;&gt;TONGHOP!S4,TONGHOP!R4&lt;&gt;TONGHOP!T4)))),TONGHOP!R4,"")</f>
        <v/>
      </c>
      <c r="F4" s="1" t="str">
        <f t="shared" si="1"/>
        <v/>
      </c>
      <c r="G4" s="1" t="str">
        <f>IF(AND(TONGHOP!K4="ThiTN",AND(TONGHOP!O4&gt;120,TONGHOP!O4&lt;=150),OR(TONGHOP!L4="LT",AND(TONGHOP!L4="TH",AND(TONGHOP!Q4&lt;&gt;TONGHOP!S4,TONGHOP!Q4&lt;&gt;TONGHOP!T4)))),TONGHOP!Q4,"")</f>
        <v/>
      </c>
      <c r="H4" s="1" t="str">
        <f>IF(AND(TONGHOP!K4="ThiTN",AND(TONGHOP!O4&gt;120,TONGHOP!O4&lt;=150),OR(TONGHOP!L4="LT",AND(TONGHOP!L4="TH",AND(TONGHOP!R4&lt;&gt;TONGHOP!S4,TONGHOP!R4&lt;&gt;TONGHOP!T4)))),TONGHOP!R4,"")</f>
        <v/>
      </c>
      <c r="I4" s="1" t="str">
        <f t="shared" si="2"/>
        <v/>
      </c>
      <c r="J4" s="1" t="str">
        <f>IF(AND(TONGHOP!K4="ThiTN",TONGHOP!O4&gt;150,OR(TONGHOP!L4="LT",AND(TONGHOP!L4="TH",AND(TONGHOP!Q4&lt;&gt;TONGHOP!S4,TONGHOP!Q4&lt;&gt;TONGHOP!T4)))),TONGHOP!Q4,"")</f>
        <v/>
      </c>
      <c r="K4" s="1" t="str">
        <f>IF(AND(TONGHOP!K4="ThiTN",TONGHOP!O4&gt;150,OR(TONGHOP!L4="LT",AND(TONGHOP!L4="TH",AND(TONGHOP!R4&lt;&gt;TONGHOP!S4,TONGHOP!R4&lt;&gt;TONGHOP!T4)))),TONGHOP!R4,"")</f>
        <v/>
      </c>
      <c r="L4" s="1" t="str">
        <f t="shared" si="3"/>
        <v/>
      </c>
    </row>
    <row r="5" spans="1:12">
      <c r="A5" s="1" t="str">
        <f>IF(AND(TONGHOP!K5="ThiTN",TONGHOP!O5&lt;=90,OR(TONGHOP!L5="LT",AND(TONGHOP!L5="TH",AND(TONGHOP!Q5&lt;&gt;TONGHOP!S5,TONGHOP!Q5&lt;&gt;TONGHOP!T5)))),TONGHOP!Q5,"")</f>
        <v/>
      </c>
      <c r="B5" s="1" t="str">
        <f>IF(AND(TONGHOP!K5="ThiTN",TONGHOP!O5&lt;=90,OR(TONGHOP!L5="LT",AND(TONGHOP!L5="TH",AND(TONGHOP!R5&lt;&gt;TONGHOP!S5,TONGHOP!R5&lt;&gt;TONGHOP!T5)))),TONGHOP!R5,"")</f>
        <v/>
      </c>
      <c r="C5" s="1" t="str">
        <f t="shared" si="0"/>
        <v/>
      </c>
      <c r="D5" s="1" t="str">
        <f>IF(AND(TONGHOP!K5="ThiTN",AND(TONGHOP!O5&gt;90,TONGHOP!O5&lt;=120),OR(TONGHOP!L5="LT",AND(TONGHOP!L5="TH",AND(TONGHOP!Q5&lt;&gt;TONGHOP!S5,TONGHOP!Q5&lt;&gt;TONGHOP!T5)))),TONGHOP!Q5,"")</f>
        <v/>
      </c>
      <c r="E5" s="1" t="str">
        <f>IF(AND(TONGHOP!K5="ThiTN",AND(TONGHOP!O5&gt;90,TONGHOP!O5&lt;=120),OR(TONGHOP!L5="LT",AND(TONGHOP!L5="TH",AND(TONGHOP!R5&lt;&gt;TONGHOP!S5,TONGHOP!R5&lt;&gt;TONGHOP!T5)))),TONGHOP!R5,"")</f>
        <v/>
      </c>
      <c r="F5" s="1" t="str">
        <f t="shared" si="1"/>
        <v/>
      </c>
      <c r="G5" s="1" t="str">
        <f>IF(AND(TONGHOP!K5="ThiTN",AND(TONGHOP!O5&gt;120,TONGHOP!O5&lt;=150),OR(TONGHOP!L5="LT",AND(TONGHOP!L5="TH",AND(TONGHOP!Q5&lt;&gt;TONGHOP!S5,TONGHOP!Q5&lt;&gt;TONGHOP!T5)))),TONGHOP!Q5,"")</f>
        <v/>
      </c>
      <c r="H5" s="1" t="str">
        <f>IF(AND(TONGHOP!K5="ThiTN",AND(TONGHOP!O5&gt;120,TONGHOP!O5&lt;=150),OR(TONGHOP!L5="LT",AND(TONGHOP!L5="TH",AND(TONGHOP!R5&lt;&gt;TONGHOP!S5,TONGHOP!R5&lt;&gt;TONGHOP!T5)))),TONGHOP!R5,"")</f>
        <v/>
      </c>
      <c r="I5" s="1" t="str">
        <f t="shared" si="2"/>
        <v/>
      </c>
      <c r="J5" s="1" t="str">
        <f>IF(AND(TONGHOP!K5="ThiTN",TONGHOP!O5&gt;150,OR(TONGHOP!L5="LT",AND(TONGHOP!L5="TH",AND(TONGHOP!Q5&lt;&gt;TONGHOP!S5,TONGHOP!Q5&lt;&gt;TONGHOP!T5)))),TONGHOP!Q5,"")</f>
        <v/>
      </c>
      <c r="K5" s="1" t="str">
        <f>IF(AND(TONGHOP!K5="ThiTN",TONGHOP!O5&gt;150,OR(TONGHOP!L5="LT",AND(TONGHOP!L5="TH",AND(TONGHOP!R5&lt;&gt;TONGHOP!S5,TONGHOP!R5&lt;&gt;TONGHOP!T5)))),TONGHOP!R5,"")</f>
        <v/>
      </c>
      <c r="L5" s="1" t="str">
        <f t="shared" si="3"/>
        <v/>
      </c>
    </row>
    <row r="6" spans="1:12">
      <c r="A6" s="1" t="str">
        <f>IF(AND(TONGHOP!K6="ThiTN",TONGHOP!O6&lt;=90,OR(TONGHOP!L6="LT",AND(TONGHOP!L6="TH",AND(TONGHOP!Q6&lt;&gt;TONGHOP!S6,TONGHOP!Q6&lt;&gt;TONGHOP!T6)))),TONGHOP!Q6,"")</f>
        <v/>
      </c>
      <c r="B6" s="1" t="str">
        <f>IF(AND(TONGHOP!K6="ThiTN",TONGHOP!O6&lt;=90,OR(TONGHOP!L6="LT",AND(TONGHOP!L6="TH",AND(TONGHOP!R6&lt;&gt;TONGHOP!S6,TONGHOP!R6&lt;&gt;TONGHOP!T6)))),TONGHOP!R6,"")</f>
        <v/>
      </c>
      <c r="C6" s="1" t="str">
        <f t="shared" si="0"/>
        <v/>
      </c>
      <c r="D6" s="1" t="str">
        <f>IF(AND(TONGHOP!K6="ThiTN",AND(TONGHOP!O6&gt;90,TONGHOP!O6&lt;=120),OR(TONGHOP!L6="LT",AND(TONGHOP!L6="TH",AND(TONGHOP!Q6&lt;&gt;TONGHOP!S6,TONGHOP!Q6&lt;&gt;TONGHOP!T6)))),TONGHOP!Q6,"")</f>
        <v/>
      </c>
      <c r="E6" s="1" t="str">
        <f>IF(AND(TONGHOP!K6="ThiTN",AND(TONGHOP!O6&gt;90,TONGHOP!O6&lt;=120),OR(TONGHOP!L6="LT",AND(TONGHOP!L6="TH",AND(TONGHOP!R6&lt;&gt;TONGHOP!S6,TONGHOP!R6&lt;&gt;TONGHOP!T6)))),TONGHOP!R6,"")</f>
        <v/>
      </c>
      <c r="F6" s="1" t="str">
        <f t="shared" si="1"/>
        <v/>
      </c>
      <c r="G6" s="1" t="str">
        <f>IF(AND(TONGHOP!K6="ThiTN",AND(TONGHOP!O6&gt;120,TONGHOP!O6&lt;=150),OR(TONGHOP!L6="LT",AND(TONGHOP!L6="TH",AND(TONGHOP!Q6&lt;&gt;TONGHOP!S6,TONGHOP!Q6&lt;&gt;TONGHOP!T6)))),TONGHOP!Q6,"")</f>
        <v/>
      </c>
      <c r="H6" s="1" t="str">
        <f>IF(AND(TONGHOP!K6="ThiTN",AND(TONGHOP!O6&gt;120,TONGHOP!O6&lt;=150),OR(TONGHOP!L6="LT",AND(TONGHOP!L6="TH",AND(TONGHOP!R6&lt;&gt;TONGHOP!S6,TONGHOP!R6&lt;&gt;TONGHOP!T6)))),TONGHOP!R6,"")</f>
        <v/>
      </c>
      <c r="I6" s="1" t="str">
        <f t="shared" si="2"/>
        <v/>
      </c>
      <c r="J6" s="1" t="str">
        <f>IF(AND(TONGHOP!K6="ThiTN",TONGHOP!O6&gt;150,OR(TONGHOP!L6="LT",AND(TONGHOP!L6="TH",AND(TONGHOP!Q6&lt;&gt;TONGHOP!S6,TONGHOP!Q6&lt;&gt;TONGHOP!T6)))),TONGHOP!Q6,"")</f>
        <v/>
      </c>
      <c r="K6" s="1" t="str">
        <f>IF(AND(TONGHOP!K6="ThiTN",TONGHOP!O6&gt;150,OR(TONGHOP!L6="LT",AND(TONGHOP!L6="TH",AND(TONGHOP!R6&lt;&gt;TONGHOP!S6,TONGHOP!R6&lt;&gt;TONGHOP!T6)))),TONGHOP!R6,"")</f>
        <v/>
      </c>
      <c r="L6" s="1" t="str">
        <f t="shared" si="3"/>
        <v/>
      </c>
    </row>
    <row r="7" spans="1:12">
      <c r="A7" s="1" t="str">
        <f>IF(AND(TONGHOP!K7="ThiTN",TONGHOP!O7&lt;=90,OR(TONGHOP!L7="LT",AND(TONGHOP!L7="TH",AND(TONGHOP!Q7&lt;&gt;TONGHOP!S7,TONGHOP!Q7&lt;&gt;TONGHOP!T7)))),TONGHOP!Q7,"")</f>
        <v/>
      </c>
      <c r="B7" s="1" t="str">
        <f>IF(AND(TONGHOP!K7="ThiTN",TONGHOP!O7&lt;=90,OR(TONGHOP!L7="LT",AND(TONGHOP!L7="TH",AND(TONGHOP!R7&lt;&gt;TONGHOP!S7,TONGHOP!R7&lt;&gt;TONGHOP!T7)))),TONGHOP!R7,"")</f>
        <v/>
      </c>
      <c r="C7" s="1" t="str">
        <f t="shared" si="0"/>
        <v/>
      </c>
      <c r="D7" s="1" t="str">
        <f>IF(AND(TONGHOP!K7="ThiTN",AND(TONGHOP!O7&gt;90,TONGHOP!O7&lt;=120),OR(TONGHOP!L7="LT",AND(TONGHOP!L7="TH",AND(TONGHOP!Q7&lt;&gt;TONGHOP!S7,TONGHOP!Q7&lt;&gt;TONGHOP!T7)))),TONGHOP!Q7,"")</f>
        <v/>
      </c>
      <c r="E7" s="1" t="str">
        <f>IF(AND(TONGHOP!K7="ThiTN",AND(TONGHOP!O7&gt;90,TONGHOP!O7&lt;=120),OR(TONGHOP!L7="LT",AND(TONGHOP!L7="TH",AND(TONGHOP!R7&lt;&gt;TONGHOP!S7,TONGHOP!R7&lt;&gt;TONGHOP!T7)))),TONGHOP!R7,"")</f>
        <v/>
      </c>
      <c r="F7" s="1" t="str">
        <f t="shared" si="1"/>
        <v/>
      </c>
      <c r="G7" s="1" t="str">
        <f>IF(AND(TONGHOP!K7="ThiTN",AND(TONGHOP!O7&gt;120,TONGHOP!O7&lt;=150),OR(TONGHOP!L7="LT",AND(TONGHOP!L7="TH",AND(TONGHOP!Q7&lt;&gt;TONGHOP!S7,TONGHOP!Q7&lt;&gt;TONGHOP!T7)))),TONGHOP!Q7,"")</f>
        <v/>
      </c>
      <c r="H7" s="1" t="str">
        <f>IF(AND(TONGHOP!K7="ThiTN",AND(TONGHOP!O7&gt;120,TONGHOP!O7&lt;=150),OR(TONGHOP!L7="LT",AND(TONGHOP!L7="TH",AND(TONGHOP!R7&lt;&gt;TONGHOP!S7,TONGHOP!R7&lt;&gt;TONGHOP!T7)))),TONGHOP!R7,"")</f>
        <v/>
      </c>
      <c r="I7" s="1" t="str">
        <f t="shared" si="2"/>
        <v/>
      </c>
      <c r="J7" s="1" t="str">
        <f>IF(AND(TONGHOP!K7="ThiTN",TONGHOP!O7&gt;150,OR(TONGHOP!L7="LT",AND(TONGHOP!L7="TH",AND(TONGHOP!Q7&lt;&gt;TONGHOP!S7,TONGHOP!Q7&lt;&gt;TONGHOP!T7)))),TONGHOP!Q7,"")</f>
        <v/>
      </c>
      <c r="K7" s="1" t="str">
        <f>IF(AND(TONGHOP!K7="ThiTN",TONGHOP!O7&gt;150,OR(TONGHOP!L7="LT",AND(TONGHOP!L7="TH",AND(TONGHOP!R7&lt;&gt;TONGHOP!S7,TONGHOP!R7&lt;&gt;TONGHOP!T7)))),TONGHOP!R7,"")</f>
        <v/>
      </c>
      <c r="L7" s="1" t="str">
        <f t="shared" si="3"/>
        <v/>
      </c>
    </row>
    <row r="8" spans="1:12">
      <c r="A8" s="1" t="str">
        <f>IF(AND(TONGHOP!K8="ThiTN",TONGHOP!O8&lt;=90,OR(TONGHOP!L8="LT",AND(TONGHOP!L8="TH",AND(TONGHOP!Q8&lt;&gt;TONGHOP!S8,TONGHOP!Q8&lt;&gt;TONGHOP!T8)))),TONGHOP!Q8,"")</f>
        <v/>
      </c>
      <c r="B8" s="1" t="str">
        <f>IF(AND(TONGHOP!K8="ThiTN",TONGHOP!O8&lt;=90,OR(TONGHOP!L8="LT",AND(TONGHOP!L8="TH",AND(TONGHOP!R8&lt;&gt;TONGHOP!S8,TONGHOP!R8&lt;&gt;TONGHOP!T8)))),TONGHOP!R8,"")</f>
        <v/>
      </c>
      <c r="C8" s="1" t="str">
        <f t="shared" si="0"/>
        <v/>
      </c>
      <c r="D8" s="1" t="str">
        <f>IF(AND(TONGHOP!K8="ThiTN",AND(TONGHOP!O8&gt;90,TONGHOP!O8&lt;=120),OR(TONGHOP!L8="LT",AND(TONGHOP!L8="TH",AND(TONGHOP!Q8&lt;&gt;TONGHOP!S8,TONGHOP!Q8&lt;&gt;TONGHOP!T8)))),TONGHOP!Q8,"")</f>
        <v/>
      </c>
      <c r="E8" s="1" t="str">
        <f>IF(AND(TONGHOP!K8="ThiTN",AND(TONGHOP!O8&gt;90,TONGHOP!O8&lt;=120),OR(TONGHOP!L8="LT",AND(TONGHOP!L8="TH",AND(TONGHOP!R8&lt;&gt;TONGHOP!S8,TONGHOP!R8&lt;&gt;TONGHOP!T8)))),TONGHOP!R8,"")</f>
        <v/>
      </c>
      <c r="F8" s="1" t="str">
        <f t="shared" si="1"/>
        <v/>
      </c>
      <c r="G8" s="1" t="str">
        <f>IF(AND(TONGHOP!K8="ThiTN",AND(TONGHOP!O8&gt;120,TONGHOP!O8&lt;=150),OR(TONGHOP!L8="LT",AND(TONGHOP!L8="TH",AND(TONGHOP!Q8&lt;&gt;TONGHOP!S8,TONGHOP!Q8&lt;&gt;TONGHOP!T8)))),TONGHOP!Q8,"")</f>
        <v/>
      </c>
      <c r="H8" s="1" t="str">
        <f>IF(AND(TONGHOP!K8="ThiTN",AND(TONGHOP!O8&gt;120,TONGHOP!O8&lt;=150),OR(TONGHOP!L8="LT",AND(TONGHOP!L8="TH",AND(TONGHOP!R8&lt;&gt;TONGHOP!S8,TONGHOP!R8&lt;&gt;TONGHOP!T8)))),TONGHOP!R8,"")</f>
        <v/>
      </c>
      <c r="I8" s="1" t="str">
        <f t="shared" si="2"/>
        <v/>
      </c>
      <c r="J8" s="1" t="str">
        <f>IF(AND(TONGHOP!K8="ThiTN",TONGHOP!O8&gt;150,OR(TONGHOP!L8="LT",AND(TONGHOP!L8="TH",AND(TONGHOP!Q8&lt;&gt;TONGHOP!S8,TONGHOP!Q8&lt;&gt;TONGHOP!T8)))),TONGHOP!Q8,"")</f>
        <v/>
      </c>
      <c r="K8" s="1" t="str">
        <f>IF(AND(TONGHOP!K8="ThiTN",TONGHOP!O8&gt;150,OR(TONGHOP!L8="LT",AND(TONGHOP!L8="TH",AND(TONGHOP!R8&lt;&gt;TONGHOP!S8,TONGHOP!R8&lt;&gt;TONGHOP!T8)))),TONGHOP!R8,"")</f>
        <v/>
      </c>
      <c r="L8" s="1" t="str">
        <f t="shared" si="3"/>
        <v/>
      </c>
    </row>
    <row r="9" spans="1:12">
      <c r="A9" s="1" t="str">
        <f>IF(AND(TONGHOP!K9="ThiTN",TONGHOP!O9&lt;=90,OR(TONGHOP!L9="LT",AND(TONGHOP!L9="TH",AND(TONGHOP!Q9&lt;&gt;TONGHOP!S9,TONGHOP!Q9&lt;&gt;TONGHOP!T9)))),TONGHOP!Q9,"")</f>
        <v/>
      </c>
      <c r="B9" s="1" t="str">
        <f>IF(AND(TONGHOP!K9="ThiTN",TONGHOP!O9&lt;=90,OR(TONGHOP!L9="LT",AND(TONGHOP!L9="TH",AND(TONGHOP!R9&lt;&gt;TONGHOP!S9,TONGHOP!R9&lt;&gt;TONGHOP!T9)))),TONGHOP!R9,"")</f>
        <v/>
      </c>
      <c r="C9" s="1" t="str">
        <f t="shared" si="0"/>
        <v/>
      </c>
      <c r="D9" s="1" t="str">
        <f>IF(AND(TONGHOP!K9="ThiTN",AND(TONGHOP!O9&gt;90,TONGHOP!O9&lt;=120),OR(TONGHOP!L9="LT",AND(TONGHOP!L9="TH",AND(TONGHOP!Q9&lt;&gt;TONGHOP!S9,TONGHOP!Q9&lt;&gt;TONGHOP!T9)))),TONGHOP!Q9,"")</f>
        <v/>
      </c>
      <c r="E9" s="1" t="str">
        <f>IF(AND(TONGHOP!K9="ThiTN",AND(TONGHOP!O9&gt;90,TONGHOP!O9&lt;=120),OR(TONGHOP!L9="LT",AND(TONGHOP!L9="TH",AND(TONGHOP!R9&lt;&gt;TONGHOP!S9,TONGHOP!R9&lt;&gt;TONGHOP!T9)))),TONGHOP!R9,"")</f>
        <v/>
      </c>
      <c r="F9" s="1" t="str">
        <f t="shared" si="1"/>
        <v/>
      </c>
      <c r="G9" s="1" t="str">
        <f>IF(AND(TONGHOP!K9="ThiTN",AND(TONGHOP!O9&gt;120,TONGHOP!O9&lt;=150),OR(TONGHOP!L9="LT",AND(TONGHOP!L9="TH",AND(TONGHOP!Q9&lt;&gt;TONGHOP!S9,TONGHOP!Q9&lt;&gt;TONGHOP!T9)))),TONGHOP!Q9,"")</f>
        <v/>
      </c>
      <c r="H9" s="1" t="str">
        <f>IF(AND(TONGHOP!K9="ThiTN",AND(TONGHOP!O9&gt;120,TONGHOP!O9&lt;=150),OR(TONGHOP!L9="LT",AND(TONGHOP!L9="TH",AND(TONGHOP!R9&lt;&gt;TONGHOP!S9,TONGHOP!R9&lt;&gt;TONGHOP!T9)))),TONGHOP!R9,"")</f>
        <v/>
      </c>
      <c r="I9" s="1" t="str">
        <f t="shared" si="2"/>
        <v/>
      </c>
      <c r="J9" s="1" t="str">
        <f>IF(AND(TONGHOP!K9="ThiTN",TONGHOP!O9&gt;150,OR(TONGHOP!L9="LT",AND(TONGHOP!L9="TH",AND(TONGHOP!Q9&lt;&gt;TONGHOP!S9,TONGHOP!Q9&lt;&gt;TONGHOP!T9)))),TONGHOP!Q9,"")</f>
        <v/>
      </c>
      <c r="K9" s="1" t="str">
        <f>IF(AND(TONGHOP!K9="ThiTN",TONGHOP!O9&gt;150,OR(TONGHOP!L9="LT",AND(TONGHOP!L9="TH",AND(TONGHOP!R9&lt;&gt;TONGHOP!S9,TONGHOP!R9&lt;&gt;TONGHOP!T9)))),TONGHOP!R9,"")</f>
        <v/>
      </c>
      <c r="L9" s="1" t="str">
        <f t="shared" si="3"/>
        <v/>
      </c>
    </row>
    <row r="10" spans="1:12">
      <c r="A10" s="1" t="str">
        <f>IF(AND(TONGHOP!K10="ThiTN",TONGHOP!O10&lt;=90,OR(TONGHOP!L10="LT",AND(TONGHOP!L10="TH",AND(TONGHOP!Q10&lt;&gt;TONGHOP!S10,TONGHOP!Q10&lt;&gt;TONGHOP!T10)))),TONGHOP!Q10,"")</f>
        <v/>
      </c>
      <c r="B10" s="1" t="str">
        <f>IF(AND(TONGHOP!K10="ThiTN",TONGHOP!O10&lt;=90,OR(TONGHOP!L10="LT",AND(TONGHOP!L10="TH",AND(TONGHOP!R10&lt;&gt;TONGHOP!S10,TONGHOP!R10&lt;&gt;TONGHOP!T10)))),TONGHOP!R10,"")</f>
        <v/>
      </c>
      <c r="C10" s="1" t="str">
        <f t="shared" si="0"/>
        <v/>
      </c>
      <c r="D10" s="1" t="str">
        <f>IF(AND(TONGHOP!K10="ThiTN",AND(TONGHOP!O10&gt;90,TONGHOP!O10&lt;=120),OR(TONGHOP!L10="LT",AND(TONGHOP!L10="TH",AND(TONGHOP!Q10&lt;&gt;TONGHOP!S10,TONGHOP!Q10&lt;&gt;TONGHOP!T10)))),TONGHOP!Q10,"")</f>
        <v/>
      </c>
      <c r="E10" s="1" t="str">
        <f>IF(AND(TONGHOP!K10="ThiTN",AND(TONGHOP!O10&gt;90,TONGHOP!O10&lt;=120),OR(TONGHOP!L10="LT",AND(TONGHOP!L10="TH",AND(TONGHOP!R10&lt;&gt;TONGHOP!S10,TONGHOP!R10&lt;&gt;TONGHOP!T10)))),TONGHOP!R10,"")</f>
        <v/>
      </c>
      <c r="F10" s="1" t="str">
        <f t="shared" si="1"/>
        <v/>
      </c>
      <c r="G10" s="1" t="str">
        <f>IF(AND(TONGHOP!K10="ThiTN",AND(TONGHOP!O10&gt;120,TONGHOP!O10&lt;=150),OR(TONGHOP!L10="LT",AND(TONGHOP!L10="TH",AND(TONGHOP!Q10&lt;&gt;TONGHOP!S10,TONGHOP!Q10&lt;&gt;TONGHOP!T10)))),TONGHOP!Q10,"")</f>
        <v/>
      </c>
      <c r="H10" s="1" t="str">
        <f>IF(AND(TONGHOP!K10="ThiTN",AND(TONGHOP!O10&gt;120,TONGHOP!O10&lt;=150),OR(TONGHOP!L10="LT",AND(TONGHOP!L10="TH",AND(TONGHOP!R10&lt;&gt;TONGHOP!S10,TONGHOP!R10&lt;&gt;TONGHOP!T10)))),TONGHOP!R10,"")</f>
        <v/>
      </c>
      <c r="I10" s="1" t="str">
        <f t="shared" si="2"/>
        <v/>
      </c>
      <c r="J10" s="1" t="str">
        <f>IF(AND(TONGHOP!K10="ThiTN",TONGHOP!O10&gt;150,OR(TONGHOP!L10="LT",AND(TONGHOP!L10="TH",AND(TONGHOP!Q10&lt;&gt;TONGHOP!S10,TONGHOP!Q10&lt;&gt;TONGHOP!T10)))),TONGHOP!Q10,"")</f>
        <v/>
      </c>
      <c r="K10" s="1" t="str">
        <f>IF(AND(TONGHOP!K10="ThiTN",TONGHOP!O10&gt;150,OR(TONGHOP!L10="LT",AND(TONGHOP!L10="TH",AND(TONGHOP!R10&lt;&gt;TONGHOP!S10,TONGHOP!R10&lt;&gt;TONGHOP!T10)))),TONGHOP!R10,"")</f>
        <v/>
      </c>
      <c r="L10" s="1" t="str">
        <f t="shared" si="3"/>
        <v/>
      </c>
    </row>
    <row r="11" spans="1:12">
      <c r="A11" s="1" t="str">
        <f>IF(AND(TONGHOP!K11="ThiTN",TONGHOP!O11&lt;=90,OR(TONGHOP!L11="LT",AND(TONGHOP!L11="TH",AND(TONGHOP!Q11&lt;&gt;TONGHOP!S11,TONGHOP!Q11&lt;&gt;TONGHOP!T11)))),TONGHOP!Q11,"")</f>
        <v/>
      </c>
      <c r="B11" s="1" t="str">
        <f>IF(AND(TONGHOP!K11="ThiTN",TONGHOP!O11&lt;=90,OR(TONGHOP!L11="LT",AND(TONGHOP!L11="TH",AND(TONGHOP!R11&lt;&gt;TONGHOP!S11,TONGHOP!R11&lt;&gt;TONGHOP!T11)))),TONGHOP!R11,"")</f>
        <v/>
      </c>
      <c r="C11" s="1" t="str">
        <f t="shared" si="0"/>
        <v/>
      </c>
      <c r="D11" s="1" t="str">
        <f>IF(AND(TONGHOP!K11="ThiTN",AND(TONGHOP!O11&gt;90,TONGHOP!O11&lt;=120),OR(TONGHOP!L11="LT",AND(TONGHOP!L11="TH",AND(TONGHOP!Q11&lt;&gt;TONGHOP!S11,TONGHOP!Q11&lt;&gt;TONGHOP!T11)))),TONGHOP!Q11,"")</f>
        <v/>
      </c>
      <c r="E11" s="1" t="str">
        <f>IF(AND(TONGHOP!K11="ThiTN",AND(TONGHOP!O11&gt;90,TONGHOP!O11&lt;=120),OR(TONGHOP!L11="LT",AND(TONGHOP!L11="TH",AND(TONGHOP!R11&lt;&gt;TONGHOP!S11,TONGHOP!R11&lt;&gt;TONGHOP!T11)))),TONGHOP!R11,"")</f>
        <v/>
      </c>
      <c r="F11" s="1" t="str">
        <f t="shared" si="1"/>
        <v/>
      </c>
      <c r="G11" s="1" t="str">
        <f>IF(AND(TONGHOP!K11="ThiTN",AND(TONGHOP!O11&gt;120,TONGHOP!O11&lt;=150),OR(TONGHOP!L11="LT",AND(TONGHOP!L11="TH",AND(TONGHOP!Q11&lt;&gt;TONGHOP!S11,TONGHOP!Q11&lt;&gt;TONGHOP!T11)))),TONGHOP!Q11,"")</f>
        <v/>
      </c>
      <c r="H11" s="1" t="str">
        <f>IF(AND(TONGHOP!K11="ThiTN",AND(TONGHOP!O11&gt;120,TONGHOP!O11&lt;=150),OR(TONGHOP!L11="LT",AND(TONGHOP!L11="TH",AND(TONGHOP!R11&lt;&gt;TONGHOP!S11,TONGHOP!R11&lt;&gt;TONGHOP!T11)))),TONGHOP!R11,"")</f>
        <v/>
      </c>
      <c r="I11" s="1" t="str">
        <f t="shared" si="2"/>
        <v/>
      </c>
      <c r="J11" s="1" t="str">
        <f>IF(AND(TONGHOP!K11="ThiTN",TONGHOP!O11&gt;150,OR(TONGHOP!L11="LT",AND(TONGHOP!L11="TH",AND(TONGHOP!Q11&lt;&gt;TONGHOP!S11,TONGHOP!Q11&lt;&gt;TONGHOP!T11)))),TONGHOP!Q11,"")</f>
        <v/>
      </c>
      <c r="K11" s="1" t="str">
        <f>IF(AND(TONGHOP!K11="ThiTN",TONGHOP!O11&gt;150,OR(TONGHOP!L11="LT",AND(TONGHOP!L11="TH",AND(TONGHOP!R11&lt;&gt;TONGHOP!S11,TONGHOP!R11&lt;&gt;TONGHOP!T11)))),TONGHOP!R11,"")</f>
        <v/>
      </c>
      <c r="L11" s="1" t="str">
        <f t="shared" si="3"/>
        <v/>
      </c>
    </row>
    <row r="12" spans="1:12">
      <c r="A12" s="1" t="str">
        <f>IF(AND(TONGHOP!K12="ThiTN",TONGHOP!O12&lt;=90,OR(TONGHOP!L12="LT",AND(TONGHOP!L12="TH",AND(TONGHOP!Q12&lt;&gt;TONGHOP!S12,TONGHOP!Q12&lt;&gt;TONGHOP!T12)))),TONGHOP!Q12,"")</f>
        <v/>
      </c>
      <c r="B12" s="1" t="str">
        <f>IF(AND(TONGHOP!K12="ThiTN",TONGHOP!O12&lt;=90,OR(TONGHOP!L12="LT",AND(TONGHOP!L12="TH",AND(TONGHOP!R12&lt;&gt;TONGHOP!S12,TONGHOP!R12&lt;&gt;TONGHOP!T12)))),TONGHOP!R12,"")</f>
        <v/>
      </c>
      <c r="C12" s="1" t="str">
        <f t="shared" si="0"/>
        <v/>
      </c>
      <c r="D12" s="1" t="str">
        <f>IF(AND(TONGHOP!K12="ThiTN",AND(TONGHOP!O12&gt;90,TONGHOP!O12&lt;=120),OR(TONGHOP!L12="LT",AND(TONGHOP!L12="TH",AND(TONGHOP!Q12&lt;&gt;TONGHOP!S12,TONGHOP!Q12&lt;&gt;TONGHOP!T12)))),TONGHOP!Q12,"")</f>
        <v/>
      </c>
      <c r="E12" s="1" t="str">
        <f>IF(AND(TONGHOP!K12="ThiTN",AND(TONGHOP!O12&gt;90,TONGHOP!O12&lt;=120),OR(TONGHOP!L12="LT",AND(TONGHOP!L12="TH",AND(TONGHOP!R12&lt;&gt;TONGHOP!S12,TONGHOP!R12&lt;&gt;TONGHOP!T12)))),TONGHOP!R12,"")</f>
        <v/>
      </c>
      <c r="F12" s="1" t="str">
        <f t="shared" si="1"/>
        <v/>
      </c>
      <c r="G12" s="1" t="str">
        <f>IF(AND(TONGHOP!K12="ThiTN",AND(TONGHOP!O12&gt;120,TONGHOP!O12&lt;=150),OR(TONGHOP!L12="LT",AND(TONGHOP!L12="TH",AND(TONGHOP!Q12&lt;&gt;TONGHOP!S12,TONGHOP!Q12&lt;&gt;TONGHOP!T12)))),TONGHOP!Q12,"")</f>
        <v/>
      </c>
      <c r="H12" s="1" t="str">
        <f>IF(AND(TONGHOP!K12="ThiTN",AND(TONGHOP!O12&gt;120,TONGHOP!O12&lt;=150),OR(TONGHOP!L12="LT",AND(TONGHOP!L12="TH",AND(TONGHOP!R12&lt;&gt;TONGHOP!S12,TONGHOP!R12&lt;&gt;TONGHOP!T12)))),TONGHOP!R12,"")</f>
        <v/>
      </c>
      <c r="I12" s="1" t="str">
        <f t="shared" si="2"/>
        <v/>
      </c>
      <c r="J12" s="1" t="str">
        <f>IF(AND(TONGHOP!K12="ThiTN",TONGHOP!O12&gt;150,OR(TONGHOP!L12="LT",AND(TONGHOP!L12="TH",AND(TONGHOP!Q12&lt;&gt;TONGHOP!S12,TONGHOP!Q12&lt;&gt;TONGHOP!T12)))),TONGHOP!Q12,"")</f>
        <v/>
      </c>
      <c r="K12" s="1" t="str">
        <f>IF(AND(TONGHOP!K12="ThiTN",TONGHOP!O12&gt;150,OR(TONGHOP!L12="LT",AND(TONGHOP!L12="TH",AND(TONGHOP!R12&lt;&gt;TONGHOP!S12,TONGHOP!R12&lt;&gt;TONGHOP!T12)))),TONGHOP!R12,"")</f>
        <v/>
      </c>
      <c r="L12" s="1" t="str">
        <f t="shared" si="3"/>
        <v/>
      </c>
    </row>
    <row r="13" spans="1:12">
      <c r="A13" s="1" t="str">
        <f>IF(AND(TONGHOP!K13="ThiTN",TONGHOP!O13&lt;=90,OR(TONGHOP!L13="LT",AND(TONGHOP!L13="TH",AND(TONGHOP!Q13&lt;&gt;TONGHOP!S13,TONGHOP!Q13&lt;&gt;TONGHOP!T13)))),TONGHOP!Q13,"")</f>
        <v/>
      </c>
      <c r="B13" s="1" t="str">
        <f>IF(AND(TONGHOP!K13="ThiTN",TONGHOP!O13&lt;=90,OR(TONGHOP!L13="LT",AND(TONGHOP!L13="TH",AND(TONGHOP!R13&lt;&gt;TONGHOP!S13,TONGHOP!R13&lt;&gt;TONGHOP!T13)))),TONGHOP!R13,"")</f>
        <v/>
      </c>
      <c r="C13" s="1" t="str">
        <f t="shared" si="0"/>
        <v/>
      </c>
      <c r="D13" s="1" t="str">
        <f>IF(AND(TONGHOP!K13="ThiTN",AND(TONGHOP!O13&gt;90,TONGHOP!O13&lt;=120),OR(TONGHOP!L13="LT",AND(TONGHOP!L13="TH",AND(TONGHOP!Q13&lt;&gt;TONGHOP!S13,TONGHOP!Q13&lt;&gt;TONGHOP!T13)))),TONGHOP!Q13,"")</f>
        <v/>
      </c>
      <c r="E13" s="1" t="str">
        <f>IF(AND(TONGHOP!K13="ThiTN",AND(TONGHOP!O13&gt;90,TONGHOP!O13&lt;=120),OR(TONGHOP!L13="LT",AND(TONGHOP!L13="TH",AND(TONGHOP!R13&lt;&gt;TONGHOP!S13,TONGHOP!R13&lt;&gt;TONGHOP!T13)))),TONGHOP!R13,"")</f>
        <v/>
      </c>
      <c r="F13" s="1" t="str">
        <f t="shared" si="1"/>
        <v/>
      </c>
      <c r="G13" s="1" t="str">
        <f>IF(AND(TONGHOP!K13="ThiTN",AND(TONGHOP!O13&gt;120,TONGHOP!O13&lt;=150),OR(TONGHOP!L13="LT",AND(TONGHOP!L13="TH",AND(TONGHOP!Q13&lt;&gt;TONGHOP!S13,TONGHOP!Q13&lt;&gt;TONGHOP!T13)))),TONGHOP!Q13,"")</f>
        <v/>
      </c>
      <c r="H13" s="1" t="str">
        <f>IF(AND(TONGHOP!K13="ThiTN",AND(TONGHOP!O13&gt;120,TONGHOP!O13&lt;=150),OR(TONGHOP!L13="LT",AND(TONGHOP!L13="TH",AND(TONGHOP!R13&lt;&gt;TONGHOP!S13,TONGHOP!R13&lt;&gt;TONGHOP!T13)))),TONGHOP!R13,"")</f>
        <v/>
      </c>
      <c r="I13" s="1" t="str">
        <f t="shared" si="2"/>
        <v/>
      </c>
      <c r="J13" s="1" t="str">
        <f>IF(AND(TONGHOP!K13="ThiTN",TONGHOP!O13&gt;150,OR(TONGHOP!L13="LT",AND(TONGHOP!L13="TH",AND(TONGHOP!Q13&lt;&gt;TONGHOP!S13,TONGHOP!Q13&lt;&gt;TONGHOP!T13)))),TONGHOP!Q13,"")</f>
        <v/>
      </c>
      <c r="K13" s="1" t="str">
        <f>IF(AND(TONGHOP!K13="ThiTN",TONGHOP!O13&gt;150,OR(TONGHOP!L13="LT",AND(TONGHOP!L13="TH",AND(TONGHOP!R13&lt;&gt;TONGHOP!S13,TONGHOP!R13&lt;&gt;TONGHOP!T13)))),TONGHOP!R13,"")</f>
        <v/>
      </c>
      <c r="L13" s="1" t="str">
        <f t="shared" si="3"/>
        <v/>
      </c>
    </row>
    <row r="14" spans="1:12">
      <c r="A14" s="1" t="str">
        <f>IF(AND(TONGHOP!K14="ThiTN",TONGHOP!O14&lt;=90,OR(TONGHOP!L14="LT",AND(TONGHOP!L14="TH",AND(TONGHOP!Q14&lt;&gt;TONGHOP!S14,TONGHOP!Q14&lt;&gt;TONGHOP!T14)))),TONGHOP!Q14,"")</f>
        <v/>
      </c>
      <c r="B14" s="1" t="str">
        <f>IF(AND(TONGHOP!K14="ThiTN",TONGHOP!O14&lt;=90,OR(TONGHOP!L14="LT",AND(TONGHOP!L14="TH",AND(TONGHOP!R14&lt;&gt;TONGHOP!S14,TONGHOP!R14&lt;&gt;TONGHOP!T14)))),TONGHOP!R14,"")</f>
        <v/>
      </c>
      <c r="C14" s="1" t="str">
        <f t="shared" si="0"/>
        <v/>
      </c>
      <c r="D14" s="1" t="str">
        <f>IF(AND(TONGHOP!K14="ThiTN",AND(TONGHOP!O14&gt;90,TONGHOP!O14&lt;=120),OR(TONGHOP!L14="LT",AND(TONGHOP!L14="TH",AND(TONGHOP!Q14&lt;&gt;TONGHOP!S14,TONGHOP!Q14&lt;&gt;TONGHOP!T14)))),TONGHOP!Q14,"")</f>
        <v/>
      </c>
      <c r="E14" s="1" t="str">
        <f>IF(AND(TONGHOP!K14="ThiTN",AND(TONGHOP!O14&gt;90,TONGHOP!O14&lt;=120),OR(TONGHOP!L14="LT",AND(TONGHOP!L14="TH",AND(TONGHOP!R14&lt;&gt;TONGHOP!S14,TONGHOP!R14&lt;&gt;TONGHOP!T14)))),TONGHOP!R14,"")</f>
        <v/>
      </c>
      <c r="F14" s="1" t="str">
        <f t="shared" si="1"/>
        <v/>
      </c>
      <c r="G14" s="1" t="str">
        <f>IF(AND(TONGHOP!K14="ThiTN",AND(TONGHOP!O14&gt;120,TONGHOP!O14&lt;=150),OR(TONGHOP!L14="LT",AND(TONGHOP!L14="TH",AND(TONGHOP!Q14&lt;&gt;TONGHOP!S14,TONGHOP!Q14&lt;&gt;TONGHOP!T14)))),TONGHOP!Q14,"")</f>
        <v/>
      </c>
      <c r="H14" s="1" t="str">
        <f>IF(AND(TONGHOP!K14="ThiTN",AND(TONGHOP!O14&gt;120,TONGHOP!O14&lt;=150),OR(TONGHOP!L14="LT",AND(TONGHOP!L14="TH",AND(TONGHOP!R14&lt;&gt;TONGHOP!S14,TONGHOP!R14&lt;&gt;TONGHOP!T14)))),TONGHOP!R14,"")</f>
        <v/>
      </c>
      <c r="I14" s="1" t="str">
        <f t="shared" si="2"/>
        <v/>
      </c>
      <c r="J14" s="1" t="str">
        <f>IF(AND(TONGHOP!K14="ThiTN",TONGHOP!O14&gt;150,OR(TONGHOP!L14="LT",AND(TONGHOP!L14="TH",AND(TONGHOP!Q14&lt;&gt;TONGHOP!S14,TONGHOP!Q14&lt;&gt;TONGHOP!T14)))),TONGHOP!Q14,"")</f>
        <v/>
      </c>
      <c r="K14" s="1" t="str">
        <f>IF(AND(TONGHOP!K14="ThiTN",TONGHOP!O14&gt;150,OR(TONGHOP!L14="LT",AND(TONGHOP!L14="TH",AND(TONGHOP!R14&lt;&gt;TONGHOP!S14,TONGHOP!R14&lt;&gt;TONGHOP!T14)))),TONGHOP!R14,"")</f>
        <v/>
      </c>
      <c r="L14" s="1" t="str">
        <f t="shared" si="3"/>
        <v/>
      </c>
    </row>
    <row r="15" spans="1:12">
      <c r="A15" s="1" t="str">
        <f>IF(AND(TONGHOP!K15="ThiTN",TONGHOP!O15&lt;=90,OR(TONGHOP!L15="LT",AND(TONGHOP!L15="TH",AND(TONGHOP!Q15&lt;&gt;TONGHOP!S15,TONGHOP!Q15&lt;&gt;TONGHOP!T15)))),TONGHOP!Q15,"")</f>
        <v/>
      </c>
      <c r="B15" s="1" t="str">
        <f>IF(AND(TONGHOP!K15="ThiTN",TONGHOP!O15&lt;=90,OR(TONGHOP!L15="LT",AND(TONGHOP!L15="TH",AND(TONGHOP!R15&lt;&gt;TONGHOP!S15,TONGHOP!R15&lt;&gt;TONGHOP!T15)))),TONGHOP!R15,"")</f>
        <v/>
      </c>
      <c r="C15" s="1" t="str">
        <f t="shared" si="0"/>
        <v/>
      </c>
      <c r="D15" s="1" t="str">
        <f>IF(AND(TONGHOP!K15="ThiTN",AND(TONGHOP!O15&gt;90,TONGHOP!O15&lt;=120),OR(TONGHOP!L15="LT",AND(TONGHOP!L15="TH",AND(TONGHOP!Q15&lt;&gt;TONGHOP!S15,TONGHOP!Q15&lt;&gt;TONGHOP!T15)))),TONGHOP!Q15,"")</f>
        <v/>
      </c>
      <c r="E15" s="1" t="str">
        <f>IF(AND(TONGHOP!K15="ThiTN",AND(TONGHOP!O15&gt;90,TONGHOP!O15&lt;=120),OR(TONGHOP!L15="LT",AND(TONGHOP!L15="TH",AND(TONGHOP!R15&lt;&gt;TONGHOP!S15,TONGHOP!R15&lt;&gt;TONGHOP!T15)))),TONGHOP!R15,"")</f>
        <v/>
      </c>
      <c r="F15" s="1" t="str">
        <f t="shared" si="1"/>
        <v/>
      </c>
      <c r="G15" s="1" t="str">
        <f>IF(AND(TONGHOP!K15="ThiTN",AND(TONGHOP!O15&gt;120,TONGHOP!O15&lt;=150),OR(TONGHOP!L15="LT",AND(TONGHOP!L15="TH",AND(TONGHOP!Q15&lt;&gt;TONGHOP!S15,TONGHOP!Q15&lt;&gt;TONGHOP!T15)))),TONGHOP!Q15,"")</f>
        <v/>
      </c>
      <c r="H15" s="1" t="str">
        <f>IF(AND(TONGHOP!K15="ThiTN",AND(TONGHOP!O15&gt;120,TONGHOP!O15&lt;=150),OR(TONGHOP!L15="LT",AND(TONGHOP!L15="TH",AND(TONGHOP!R15&lt;&gt;TONGHOP!S15,TONGHOP!R15&lt;&gt;TONGHOP!T15)))),TONGHOP!R15,"")</f>
        <v/>
      </c>
      <c r="I15" s="1" t="str">
        <f t="shared" si="2"/>
        <v/>
      </c>
      <c r="J15" s="1" t="str">
        <f>IF(AND(TONGHOP!K15="ThiTN",TONGHOP!O15&gt;150,OR(TONGHOP!L15="LT",AND(TONGHOP!L15="TH",AND(TONGHOP!Q15&lt;&gt;TONGHOP!S15,TONGHOP!Q15&lt;&gt;TONGHOP!T15)))),TONGHOP!Q15,"")</f>
        <v/>
      </c>
      <c r="K15" s="1" t="str">
        <f>IF(AND(TONGHOP!K15="ThiTN",TONGHOP!O15&gt;150,OR(TONGHOP!L15="LT",AND(TONGHOP!L15="TH",AND(TONGHOP!R15&lt;&gt;TONGHOP!S15,TONGHOP!R15&lt;&gt;TONGHOP!T15)))),TONGHOP!R15,"")</f>
        <v/>
      </c>
      <c r="L15" s="1" t="str">
        <f t="shared" si="3"/>
        <v/>
      </c>
    </row>
    <row r="16" spans="1:12">
      <c r="A16" s="1" t="str">
        <f>IF(AND(TONGHOP!K16="ThiTN",TONGHOP!O16&lt;=90,OR(TONGHOP!L16="LT",AND(TONGHOP!L16="TH",AND(TONGHOP!Q16&lt;&gt;TONGHOP!S16,TONGHOP!Q16&lt;&gt;TONGHOP!T16)))),TONGHOP!Q16,"")</f>
        <v/>
      </c>
      <c r="B16" s="1" t="str">
        <f>IF(AND(TONGHOP!K16="ThiTN",TONGHOP!O16&lt;=90,OR(TONGHOP!L16="LT",AND(TONGHOP!L16="TH",AND(TONGHOP!R16&lt;&gt;TONGHOP!S16,TONGHOP!R16&lt;&gt;TONGHOP!T16)))),TONGHOP!R16,"")</f>
        <v/>
      </c>
      <c r="C16" s="1" t="str">
        <f t="shared" si="0"/>
        <v/>
      </c>
      <c r="D16" s="1" t="str">
        <f>IF(AND(TONGHOP!K16="ThiTN",AND(TONGHOP!O16&gt;90,TONGHOP!O16&lt;=120),OR(TONGHOP!L16="LT",AND(TONGHOP!L16="TH",AND(TONGHOP!Q16&lt;&gt;TONGHOP!S16,TONGHOP!Q16&lt;&gt;TONGHOP!T16)))),TONGHOP!Q16,"")</f>
        <v/>
      </c>
      <c r="E16" s="1" t="str">
        <f>IF(AND(TONGHOP!K16="ThiTN",AND(TONGHOP!O16&gt;90,TONGHOP!O16&lt;=120),OR(TONGHOP!L16="LT",AND(TONGHOP!L16="TH",AND(TONGHOP!R16&lt;&gt;TONGHOP!S16,TONGHOP!R16&lt;&gt;TONGHOP!T16)))),TONGHOP!R16,"")</f>
        <v/>
      </c>
      <c r="F16" s="1" t="str">
        <f t="shared" si="1"/>
        <v/>
      </c>
      <c r="G16" s="1" t="str">
        <f>IF(AND(TONGHOP!K16="ThiTN",AND(TONGHOP!O16&gt;120,TONGHOP!O16&lt;=150),OR(TONGHOP!L16="LT",AND(TONGHOP!L16="TH",AND(TONGHOP!Q16&lt;&gt;TONGHOP!S16,TONGHOP!Q16&lt;&gt;TONGHOP!T16)))),TONGHOP!Q16,"")</f>
        <v/>
      </c>
      <c r="H16" s="1" t="str">
        <f>IF(AND(TONGHOP!K16="ThiTN",AND(TONGHOP!O16&gt;120,TONGHOP!O16&lt;=150),OR(TONGHOP!L16="LT",AND(TONGHOP!L16="TH",AND(TONGHOP!R16&lt;&gt;TONGHOP!S16,TONGHOP!R16&lt;&gt;TONGHOP!T16)))),TONGHOP!R16,"")</f>
        <v/>
      </c>
      <c r="I16" s="1" t="str">
        <f t="shared" si="2"/>
        <v/>
      </c>
      <c r="J16" s="1" t="str">
        <f>IF(AND(TONGHOP!K16="ThiTN",TONGHOP!O16&gt;150,OR(TONGHOP!L16="LT",AND(TONGHOP!L16="TH",AND(TONGHOP!Q16&lt;&gt;TONGHOP!S16,TONGHOP!Q16&lt;&gt;TONGHOP!T16)))),TONGHOP!Q16,"")</f>
        <v/>
      </c>
      <c r="K16" s="1" t="str">
        <f>IF(AND(TONGHOP!K16="ThiTN",TONGHOP!O16&gt;150,OR(TONGHOP!L16="LT",AND(TONGHOP!L16="TH",AND(TONGHOP!R16&lt;&gt;TONGHOP!S16,TONGHOP!R16&lt;&gt;TONGHOP!T16)))),TONGHOP!R16,"")</f>
        <v/>
      </c>
      <c r="L16" s="1" t="str">
        <f t="shared" si="3"/>
        <v/>
      </c>
    </row>
    <row r="17" spans="1:12">
      <c r="A17" s="1" t="str">
        <f>IF(AND(TONGHOP!K17="ThiTN",TONGHOP!O17&lt;=90,OR(TONGHOP!L17="LT",AND(TONGHOP!L17="TH",AND(TONGHOP!Q17&lt;&gt;TONGHOP!S17,TONGHOP!Q17&lt;&gt;TONGHOP!T17)))),TONGHOP!Q17,"")</f>
        <v/>
      </c>
      <c r="B17" s="1" t="str">
        <f>IF(AND(TONGHOP!K17="ThiTN",TONGHOP!O17&lt;=90,OR(TONGHOP!L17="LT",AND(TONGHOP!L17="TH",AND(TONGHOP!R17&lt;&gt;TONGHOP!S17,TONGHOP!R17&lt;&gt;TONGHOP!T17)))),TONGHOP!R17,"")</f>
        <v/>
      </c>
      <c r="C17" s="1" t="str">
        <f t="shared" si="0"/>
        <v/>
      </c>
      <c r="D17" s="1" t="str">
        <f>IF(AND(TONGHOP!K17="ThiTN",AND(TONGHOP!O17&gt;90,TONGHOP!O17&lt;=120),OR(TONGHOP!L17="LT",AND(TONGHOP!L17="TH",AND(TONGHOP!Q17&lt;&gt;TONGHOP!S17,TONGHOP!Q17&lt;&gt;TONGHOP!T17)))),TONGHOP!Q17,"")</f>
        <v/>
      </c>
      <c r="E17" s="1" t="str">
        <f>IF(AND(TONGHOP!K17="ThiTN",AND(TONGHOP!O17&gt;90,TONGHOP!O17&lt;=120),OR(TONGHOP!L17="LT",AND(TONGHOP!L17="TH",AND(TONGHOP!R17&lt;&gt;TONGHOP!S17,TONGHOP!R17&lt;&gt;TONGHOP!T17)))),TONGHOP!R17,"")</f>
        <v/>
      </c>
      <c r="F17" s="1" t="str">
        <f t="shared" si="1"/>
        <v/>
      </c>
      <c r="G17" s="1" t="str">
        <f>IF(AND(TONGHOP!K17="ThiTN",AND(TONGHOP!O17&gt;120,TONGHOP!O17&lt;=150),OR(TONGHOP!L17="LT",AND(TONGHOP!L17="TH",AND(TONGHOP!Q17&lt;&gt;TONGHOP!S17,TONGHOP!Q17&lt;&gt;TONGHOP!T17)))),TONGHOP!Q17,"")</f>
        <v/>
      </c>
      <c r="H17" s="1" t="str">
        <f>IF(AND(TONGHOP!K17="ThiTN",AND(TONGHOP!O17&gt;120,TONGHOP!O17&lt;=150),OR(TONGHOP!L17="LT",AND(TONGHOP!L17="TH",AND(TONGHOP!R17&lt;&gt;TONGHOP!S17,TONGHOP!R17&lt;&gt;TONGHOP!T17)))),TONGHOP!R17,"")</f>
        <v/>
      </c>
      <c r="I17" s="1" t="str">
        <f t="shared" si="2"/>
        <v/>
      </c>
      <c r="J17" s="1" t="str">
        <f>IF(AND(TONGHOP!K17="ThiTN",TONGHOP!O17&gt;150,OR(TONGHOP!L17="LT",AND(TONGHOP!L17="TH",AND(TONGHOP!Q17&lt;&gt;TONGHOP!S17,TONGHOP!Q17&lt;&gt;TONGHOP!T17)))),TONGHOP!Q17,"")</f>
        <v/>
      </c>
      <c r="K17" s="1" t="str">
        <f>IF(AND(TONGHOP!K17="ThiTN",TONGHOP!O17&gt;150,OR(TONGHOP!L17="LT",AND(TONGHOP!L17="TH",AND(TONGHOP!R17&lt;&gt;TONGHOP!S17,TONGHOP!R17&lt;&gt;TONGHOP!T17)))),TONGHOP!R17,"")</f>
        <v/>
      </c>
      <c r="L17" s="1" t="str">
        <f t="shared" si="3"/>
        <v/>
      </c>
    </row>
    <row r="18" spans="1:12">
      <c r="A18" s="1" t="str">
        <f>IF(AND(TONGHOP!K18="ThiTN",TONGHOP!O18&lt;=90,OR(TONGHOP!L18="LT",AND(TONGHOP!L18="TH",AND(TONGHOP!Q18&lt;&gt;TONGHOP!S18,TONGHOP!Q18&lt;&gt;TONGHOP!T18)))),TONGHOP!Q18,"")</f>
        <v/>
      </c>
      <c r="B18" s="1" t="str">
        <f>IF(AND(TONGHOP!K18="ThiTN",TONGHOP!O18&lt;=90,OR(TONGHOP!L18="LT",AND(TONGHOP!L18="TH",AND(TONGHOP!R18&lt;&gt;TONGHOP!S18,TONGHOP!R18&lt;&gt;TONGHOP!T18)))),TONGHOP!R18,"")</f>
        <v/>
      </c>
      <c r="C18" s="1" t="str">
        <f t="shared" si="0"/>
        <v/>
      </c>
      <c r="D18" s="1" t="str">
        <f>IF(AND(TONGHOP!K18="ThiTN",AND(TONGHOP!O18&gt;90,TONGHOP!O18&lt;=120),OR(TONGHOP!L18="LT",AND(TONGHOP!L18="TH",AND(TONGHOP!Q18&lt;&gt;TONGHOP!S18,TONGHOP!Q18&lt;&gt;TONGHOP!T18)))),TONGHOP!Q18,"")</f>
        <v/>
      </c>
      <c r="E18" s="1" t="str">
        <f>IF(AND(TONGHOP!K18="ThiTN",AND(TONGHOP!O18&gt;90,TONGHOP!O18&lt;=120),OR(TONGHOP!L18="LT",AND(TONGHOP!L18="TH",AND(TONGHOP!R18&lt;&gt;TONGHOP!S18,TONGHOP!R18&lt;&gt;TONGHOP!T18)))),TONGHOP!R18,"")</f>
        <v/>
      </c>
      <c r="F18" s="1" t="str">
        <f t="shared" si="1"/>
        <v/>
      </c>
      <c r="G18" s="1" t="str">
        <f>IF(AND(TONGHOP!K18="ThiTN",AND(TONGHOP!O18&gt;120,TONGHOP!O18&lt;=150),OR(TONGHOP!L18="LT",AND(TONGHOP!L18="TH",AND(TONGHOP!Q18&lt;&gt;TONGHOP!S18,TONGHOP!Q18&lt;&gt;TONGHOP!T18)))),TONGHOP!Q18,"")</f>
        <v/>
      </c>
      <c r="H18" s="1" t="str">
        <f>IF(AND(TONGHOP!K18="ThiTN",AND(TONGHOP!O18&gt;120,TONGHOP!O18&lt;=150),OR(TONGHOP!L18="LT",AND(TONGHOP!L18="TH",AND(TONGHOP!R18&lt;&gt;TONGHOP!S18,TONGHOP!R18&lt;&gt;TONGHOP!T18)))),TONGHOP!R18,"")</f>
        <v/>
      </c>
      <c r="I18" s="1" t="str">
        <f t="shared" si="2"/>
        <v/>
      </c>
      <c r="J18" s="1" t="str">
        <f>IF(AND(TONGHOP!K18="ThiTN",TONGHOP!O18&gt;150,OR(TONGHOP!L18="LT",AND(TONGHOP!L18="TH",AND(TONGHOP!Q18&lt;&gt;TONGHOP!S18,TONGHOP!Q18&lt;&gt;TONGHOP!T18)))),TONGHOP!Q18,"")</f>
        <v/>
      </c>
      <c r="K18" s="1" t="str">
        <f>IF(AND(TONGHOP!K18="ThiTN",TONGHOP!O18&gt;150,OR(TONGHOP!L18="LT",AND(TONGHOP!L18="TH",AND(TONGHOP!R18&lt;&gt;TONGHOP!S18,TONGHOP!R18&lt;&gt;TONGHOP!T18)))),TONGHOP!R18,"")</f>
        <v/>
      </c>
      <c r="L18" s="1" t="str">
        <f t="shared" si="3"/>
        <v/>
      </c>
    </row>
    <row r="19" spans="1:12">
      <c r="A19" s="1" t="str">
        <f>IF(AND(TONGHOP!K19="ThiTN",TONGHOP!O19&lt;=90,OR(TONGHOP!L19="LT",AND(TONGHOP!L19="TH",AND(TONGHOP!Q19&lt;&gt;TONGHOP!S19,TONGHOP!Q19&lt;&gt;TONGHOP!T19)))),TONGHOP!Q19,"")</f>
        <v/>
      </c>
      <c r="B19" s="1" t="str">
        <f>IF(AND(TONGHOP!K19="ThiTN",TONGHOP!O19&lt;=90,OR(TONGHOP!L19="LT",AND(TONGHOP!L19="TH",AND(TONGHOP!R19&lt;&gt;TONGHOP!S19,TONGHOP!R19&lt;&gt;TONGHOP!T19)))),TONGHOP!R19,"")</f>
        <v/>
      </c>
      <c r="C19" s="1" t="str">
        <f t="shared" si="0"/>
        <v/>
      </c>
      <c r="D19" s="1" t="str">
        <f>IF(AND(TONGHOP!K19="ThiTN",AND(TONGHOP!O19&gt;90,TONGHOP!O19&lt;=120),OR(TONGHOP!L19="LT",AND(TONGHOP!L19="TH",AND(TONGHOP!Q19&lt;&gt;TONGHOP!S19,TONGHOP!Q19&lt;&gt;TONGHOP!T19)))),TONGHOP!Q19,"")</f>
        <v/>
      </c>
      <c r="E19" s="1" t="str">
        <f>IF(AND(TONGHOP!K19="ThiTN",AND(TONGHOP!O19&gt;90,TONGHOP!O19&lt;=120),OR(TONGHOP!L19="LT",AND(TONGHOP!L19="TH",AND(TONGHOP!R19&lt;&gt;TONGHOP!S19,TONGHOP!R19&lt;&gt;TONGHOP!T19)))),TONGHOP!R19,"")</f>
        <v/>
      </c>
      <c r="F19" s="1" t="str">
        <f t="shared" si="1"/>
        <v/>
      </c>
      <c r="G19" s="1" t="str">
        <f>IF(AND(TONGHOP!K19="ThiTN",AND(TONGHOP!O19&gt;120,TONGHOP!O19&lt;=150),OR(TONGHOP!L19="LT",AND(TONGHOP!L19="TH",AND(TONGHOP!Q19&lt;&gt;TONGHOP!S19,TONGHOP!Q19&lt;&gt;TONGHOP!T19)))),TONGHOP!Q19,"")</f>
        <v/>
      </c>
      <c r="H19" s="1" t="str">
        <f>IF(AND(TONGHOP!K19="ThiTN",AND(TONGHOP!O19&gt;120,TONGHOP!O19&lt;=150),OR(TONGHOP!L19="LT",AND(TONGHOP!L19="TH",AND(TONGHOP!R19&lt;&gt;TONGHOP!S19,TONGHOP!R19&lt;&gt;TONGHOP!T19)))),TONGHOP!R19,"")</f>
        <v/>
      </c>
      <c r="I19" s="1" t="str">
        <f t="shared" si="2"/>
        <v/>
      </c>
      <c r="J19" s="1" t="str">
        <f>IF(AND(TONGHOP!K19="ThiTN",TONGHOP!O19&gt;150,OR(TONGHOP!L19="LT",AND(TONGHOP!L19="TH",AND(TONGHOP!Q19&lt;&gt;TONGHOP!S19,TONGHOP!Q19&lt;&gt;TONGHOP!T19)))),TONGHOP!Q19,"")</f>
        <v/>
      </c>
      <c r="K19" s="1" t="str">
        <f>IF(AND(TONGHOP!K19="ThiTN",TONGHOP!O19&gt;150,OR(TONGHOP!L19="LT",AND(TONGHOP!L19="TH",AND(TONGHOP!R19&lt;&gt;TONGHOP!S19,TONGHOP!R19&lt;&gt;TONGHOP!T19)))),TONGHOP!R19,"")</f>
        <v/>
      </c>
      <c r="L19" s="1" t="str">
        <f t="shared" si="3"/>
        <v/>
      </c>
    </row>
    <row r="20" spans="1:12">
      <c r="A20" s="1" t="str">
        <f>IF(AND(TONGHOP!K20="ThiTN",TONGHOP!O20&lt;=90,OR(TONGHOP!L20="LT",AND(TONGHOP!L20="TH",AND(TONGHOP!Q20&lt;&gt;TONGHOP!S20,TONGHOP!Q20&lt;&gt;TONGHOP!T20)))),TONGHOP!Q20,"")</f>
        <v/>
      </c>
      <c r="B20" s="1" t="str">
        <f>IF(AND(TONGHOP!K20="ThiTN",TONGHOP!O20&lt;=90,OR(TONGHOP!L20="LT",AND(TONGHOP!L20="TH",AND(TONGHOP!R20&lt;&gt;TONGHOP!S20,TONGHOP!R20&lt;&gt;TONGHOP!T20)))),TONGHOP!R20,"")</f>
        <v/>
      </c>
      <c r="C20" s="1" t="str">
        <f t="shared" si="0"/>
        <v/>
      </c>
      <c r="D20" s="1" t="str">
        <f>IF(AND(TONGHOP!K20="ThiTN",AND(TONGHOP!O20&gt;90,TONGHOP!O20&lt;=120),OR(TONGHOP!L20="LT",AND(TONGHOP!L20="TH",AND(TONGHOP!Q20&lt;&gt;TONGHOP!S20,TONGHOP!Q20&lt;&gt;TONGHOP!T20)))),TONGHOP!Q20,"")</f>
        <v/>
      </c>
      <c r="E20" s="1" t="str">
        <f>IF(AND(TONGHOP!K20="ThiTN",AND(TONGHOP!O20&gt;90,TONGHOP!O20&lt;=120),OR(TONGHOP!L20="LT",AND(TONGHOP!L20="TH",AND(TONGHOP!R20&lt;&gt;TONGHOP!S20,TONGHOP!R20&lt;&gt;TONGHOP!T20)))),TONGHOP!R20,"")</f>
        <v/>
      </c>
      <c r="F20" s="1" t="str">
        <f t="shared" si="1"/>
        <v/>
      </c>
      <c r="G20" s="1" t="str">
        <f>IF(AND(TONGHOP!K20="ThiTN",AND(TONGHOP!O20&gt;120,TONGHOP!O20&lt;=150),OR(TONGHOP!L20="LT",AND(TONGHOP!L20="TH",AND(TONGHOP!Q20&lt;&gt;TONGHOP!S20,TONGHOP!Q20&lt;&gt;TONGHOP!T20)))),TONGHOP!Q20,"")</f>
        <v/>
      </c>
      <c r="H20" s="1" t="str">
        <f>IF(AND(TONGHOP!K20="ThiTN",AND(TONGHOP!O20&gt;120,TONGHOP!O20&lt;=150),OR(TONGHOP!L20="LT",AND(TONGHOP!L20="TH",AND(TONGHOP!R20&lt;&gt;TONGHOP!S20,TONGHOP!R20&lt;&gt;TONGHOP!T20)))),TONGHOP!R20,"")</f>
        <v/>
      </c>
      <c r="I20" s="1" t="str">
        <f t="shared" si="2"/>
        <v/>
      </c>
      <c r="J20" s="1" t="str">
        <f>IF(AND(TONGHOP!K20="ThiTN",TONGHOP!O20&gt;150,OR(TONGHOP!L20="LT",AND(TONGHOP!L20="TH",AND(TONGHOP!Q20&lt;&gt;TONGHOP!S20,TONGHOP!Q20&lt;&gt;TONGHOP!T20)))),TONGHOP!Q20,"")</f>
        <v/>
      </c>
      <c r="K20" s="1" t="str">
        <f>IF(AND(TONGHOP!K20="ThiTN",TONGHOP!O20&gt;150,OR(TONGHOP!L20="LT",AND(TONGHOP!L20="TH",AND(TONGHOP!R20&lt;&gt;TONGHOP!S20,TONGHOP!R20&lt;&gt;TONGHOP!T20)))),TONGHOP!R20,"")</f>
        <v/>
      </c>
      <c r="L20" s="1" t="str">
        <f t="shared" si="3"/>
        <v/>
      </c>
    </row>
    <row r="21" spans="1:12">
      <c r="A21" s="1" t="str">
        <f>IF(AND(TONGHOP!K21="ThiTN",TONGHOP!O21&lt;=90,OR(TONGHOP!L21="LT",AND(TONGHOP!L21="TH",AND(TONGHOP!Q21&lt;&gt;TONGHOP!S21,TONGHOP!Q21&lt;&gt;TONGHOP!T21)))),TONGHOP!Q21,"")</f>
        <v/>
      </c>
      <c r="B21" s="1" t="str">
        <f>IF(AND(TONGHOP!K21="ThiTN",TONGHOP!O21&lt;=90,OR(TONGHOP!L21="LT",AND(TONGHOP!L21="TH",AND(TONGHOP!R21&lt;&gt;TONGHOP!S21,TONGHOP!R21&lt;&gt;TONGHOP!T21)))),TONGHOP!R21,"")</f>
        <v/>
      </c>
      <c r="C21" s="1" t="str">
        <f t="shared" si="0"/>
        <v/>
      </c>
      <c r="D21" s="1" t="str">
        <f>IF(AND(TONGHOP!K21="ThiTN",AND(TONGHOP!O21&gt;90,TONGHOP!O21&lt;=120),OR(TONGHOP!L21="LT",AND(TONGHOP!L21="TH",AND(TONGHOP!Q21&lt;&gt;TONGHOP!S21,TONGHOP!Q21&lt;&gt;TONGHOP!T21)))),TONGHOP!Q21,"")</f>
        <v/>
      </c>
      <c r="E21" s="1" t="str">
        <f>IF(AND(TONGHOP!K21="ThiTN",AND(TONGHOP!O21&gt;90,TONGHOP!O21&lt;=120),OR(TONGHOP!L21="LT",AND(TONGHOP!L21="TH",AND(TONGHOP!R21&lt;&gt;TONGHOP!S21,TONGHOP!R21&lt;&gt;TONGHOP!T21)))),TONGHOP!R21,"")</f>
        <v/>
      </c>
      <c r="F21" s="1" t="str">
        <f t="shared" si="1"/>
        <v/>
      </c>
      <c r="G21" s="1" t="str">
        <f>IF(AND(TONGHOP!K21="ThiTN",AND(TONGHOP!O21&gt;120,TONGHOP!O21&lt;=150),OR(TONGHOP!L21="LT",AND(TONGHOP!L21="TH",AND(TONGHOP!Q21&lt;&gt;TONGHOP!S21,TONGHOP!Q21&lt;&gt;TONGHOP!T21)))),TONGHOP!Q21,"")</f>
        <v/>
      </c>
      <c r="H21" s="1" t="str">
        <f>IF(AND(TONGHOP!K21="ThiTN",AND(TONGHOP!O21&gt;120,TONGHOP!O21&lt;=150),OR(TONGHOP!L21="LT",AND(TONGHOP!L21="TH",AND(TONGHOP!R21&lt;&gt;TONGHOP!S21,TONGHOP!R21&lt;&gt;TONGHOP!T21)))),TONGHOP!R21,"")</f>
        <v/>
      </c>
      <c r="I21" s="1" t="str">
        <f t="shared" si="2"/>
        <v/>
      </c>
      <c r="J21" s="1" t="str">
        <f>IF(AND(TONGHOP!K21="ThiTN",TONGHOP!O21&gt;150,OR(TONGHOP!L21="LT",AND(TONGHOP!L21="TH",AND(TONGHOP!Q21&lt;&gt;TONGHOP!S21,TONGHOP!Q21&lt;&gt;TONGHOP!T21)))),TONGHOP!Q21,"")</f>
        <v/>
      </c>
      <c r="K21" s="1" t="str">
        <f>IF(AND(TONGHOP!K21="ThiTN",TONGHOP!O21&gt;150,OR(TONGHOP!L21="LT",AND(TONGHOP!L21="TH",AND(TONGHOP!R21&lt;&gt;TONGHOP!S21,TONGHOP!R21&lt;&gt;TONGHOP!T21)))),TONGHOP!R21,"")</f>
        <v/>
      </c>
      <c r="L21" s="1" t="str">
        <f t="shared" si="3"/>
        <v/>
      </c>
    </row>
    <row r="22" spans="1:12">
      <c r="A22" s="1" t="str">
        <f>IF(AND(TONGHOP!K22="ThiTN",TONGHOP!O22&lt;=90,OR(TONGHOP!L22="LT",AND(TONGHOP!L22="TH",AND(TONGHOP!Q22&lt;&gt;TONGHOP!S22,TONGHOP!Q22&lt;&gt;TONGHOP!T22)))),TONGHOP!Q22,"")</f>
        <v/>
      </c>
      <c r="B22" s="1" t="str">
        <f>IF(AND(TONGHOP!K22="ThiTN",TONGHOP!O22&lt;=90,OR(TONGHOP!L22="LT",AND(TONGHOP!L22="TH",AND(TONGHOP!R22&lt;&gt;TONGHOP!S22,TONGHOP!R22&lt;&gt;TONGHOP!T22)))),TONGHOP!R22,"")</f>
        <v/>
      </c>
      <c r="C22" s="1" t="str">
        <f t="shared" si="0"/>
        <v/>
      </c>
      <c r="D22" s="1" t="str">
        <f>IF(AND(TONGHOP!K22="ThiTN",AND(TONGHOP!O22&gt;90,TONGHOP!O22&lt;=120),OR(TONGHOP!L22="LT",AND(TONGHOP!L22="TH",AND(TONGHOP!Q22&lt;&gt;TONGHOP!S22,TONGHOP!Q22&lt;&gt;TONGHOP!T22)))),TONGHOP!Q22,"")</f>
        <v/>
      </c>
      <c r="E22" s="1" t="str">
        <f>IF(AND(TONGHOP!K22="ThiTN",AND(TONGHOP!O22&gt;90,TONGHOP!O22&lt;=120),OR(TONGHOP!L22="LT",AND(TONGHOP!L22="TH",AND(TONGHOP!R22&lt;&gt;TONGHOP!S22,TONGHOP!R22&lt;&gt;TONGHOP!T22)))),TONGHOP!R22,"")</f>
        <v/>
      </c>
      <c r="F22" s="1" t="str">
        <f t="shared" si="1"/>
        <v/>
      </c>
      <c r="G22" s="1" t="str">
        <f>IF(AND(TONGHOP!K22="ThiTN",AND(TONGHOP!O22&gt;120,TONGHOP!O22&lt;=150),OR(TONGHOP!L22="LT",AND(TONGHOP!L22="TH",AND(TONGHOP!Q22&lt;&gt;TONGHOP!S22,TONGHOP!Q22&lt;&gt;TONGHOP!T22)))),TONGHOP!Q22,"")</f>
        <v/>
      </c>
      <c r="H22" s="1" t="str">
        <f>IF(AND(TONGHOP!K22="ThiTN",AND(TONGHOP!O22&gt;120,TONGHOP!O22&lt;=150),OR(TONGHOP!L22="LT",AND(TONGHOP!L22="TH",AND(TONGHOP!R22&lt;&gt;TONGHOP!S22,TONGHOP!R22&lt;&gt;TONGHOP!T22)))),TONGHOP!R22,"")</f>
        <v/>
      </c>
      <c r="I22" s="1" t="str">
        <f t="shared" si="2"/>
        <v/>
      </c>
      <c r="J22" s="1" t="str">
        <f>IF(AND(TONGHOP!K22="ThiTN",TONGHOP!O22&gt;150,OR(TONGHOP!L22="LT",AND(TONGHOP!L22="TH",AND(TONGHOP!Q22&lt;&gt;TONGHOP!S22,TONGHOP!Q22&lt;&gt;TONGHOP!T22)))),TONGHOP!Q22,"")</f>
        <v/>
      </c>
      <c r="K22" s="1" t="str">
        <f>IF(AND(TONGHOP!K22="ThiTN",TONGHOP!O22&gt;150,OR(TONGHOP!L22="LT",AND(TONGHOP!L22="TH",AND(TONGHOP!R22&lt;&gt;TONGHOP!S22,TONGHOP!R22&lt;&gt;TONGHOP!T22)))),TONGHOP!R22,"")</f>
        <v/>
      </c>
      <c r="L22" s="1" t="str">
        <f t="shared" si="3"/>
        <v/>
      </c>
    </row>
    <row r="23" spans="1:12">
      <c r="A23" s="1" t="str">
        <f>IF(AND(TONGHOP!K23="ThiTN",TONGHOP!O23&lt;=90,OR(TONGHOP!L23="LT",AND(TONGHOP!L23="TH",AND(TONGHOP!Q23&lt;&gt;TONGHOP!S23,TONGHOP!Q23&lt;&gt;TONGHOP!T23)))),TONGHOP!Q23,"")</f>
        <v/>
      </c>
      <c r="B23" s="1" t="str">
        <f>IF(AND(TONGHOP!K23="ThiTN",TONGHOP!O23&lt;=90,OR(TONGHOP!L23="LT",AND(TONGHOP!L23="TH",AND(TONGHOP!R23&lt;&gt;TONGHOP!S23,TONGHOP!R23&lt;&gt;TONGHOP!T23)))),TONGHOP!R23,"")</f>
        <v/>
      </c>
      <c r="C23" s="1" t="str">
        <f t="shared" si="0"/>
        <v/>
      </c>
      <c r="D23" s="1" t="str">
        <f>IF(AND(TONGHOP!K23="ThiTN",AND(TONGHOP!O23&gt;90,TONGHOP!O23&lt;=120),OR(TONGHOP!L23="LT",AND(TONGHOP!L23="TH",AND(TONGHOP!Q23&lt;&gt;TONGHOP!S23,TONGHOP!Q23&lt;&gt;TONGHOP!T23)))),TONGHOP!Q23,"")</f>
        <v/>
      </c>
      <c r="E23" s="1" t="str">
        <f>IF(AND(TONGHOP!K23="ThiTN",AND(TONGHOP!O23&gt;90,TONGHOP!O23&lt;=120),OR(TONGHOP!L23="LT",AND(TONGHOP!L23="TH",AND(TONGHOP!R23&lt;&gt;TONGHOP!S23,TONGHOP!R23&lt;&gt;TONGHOP!T23)))),TONGHOP!R23,"")</f>
        <v/>
      </c>
      <c r="F23" s="1" t="str">
        <f t="shared" si="1"/>
        <v/>
      </c>
      <c r="G23" s="1" t="str">
        <f>IF(AND(TONGHOP!K23="ThiTN",AND(TONGHOP!O23&gt;120,TONGHOP!O23&lt;=150),OR(TONGHOP!L23="LT",AND(TONGHOP!L23="TH",AND(TONGHOP!Q23&lt;&gt;TONGHOP!S23,TONGHOP!Q23&lt;&gt;TONGHOP!T23)))),TONGHOP!Q23,"")</f>
        <v/>
      </c>
      <c r="H23" s="1" t="str">
        <f>IF(AND(TONGHOP!K23="ThiTN",AND(TONGHOP!O23&gt;120,TONGHOP!O23&lt;=150),OR(TONGHOP!L23="LT",AND(TONGHOP!L23="TH",AND(TONGHOP!R23&lt;&gt;TONGHOP!S23,TONGHOP!R23&lt;&gt;TONGHOP!T23)))),TONGHOP!R23,"")</f>
        <v/>
      </c>
      <c r="I23" s="1" t="str">
        <f t="shared" si="2"/>
        <v/>
      </c>
      <c r="J23" s="1" t="str">
        <f>IF(AND(TONGHOP!K23="ThiTN",TONGHOP!O23&gt;150,OR(TONGHOP!L23="LT",AND(TONGHOP!L23="TH",AND(TONGHOP!Q23&lt;&gt;TONGHOP!S23,TONGHOP!Q23&lt;&gt;TONGHOP!T23)))),TONGHOP!Q23,"")</f>
        <v/>
      </c>
      <c r="K23" s="1" t="str">
        <f>IF(AND(TONGHOP!K23="ThiTN",TONGHOP!O23&gt;150,OR(TONGHOP!L23="LT",AND(TONGHOP!L23="TH",AND(TONGHOP!R23&lt;&gt;TONGHOP!S23,TONGHOP!R23&lt;&gt;TONGHOP!T23)))),TONGHOP!R23,"")</f>
        <v/>
      </c>
      <c r="L23" s="1" t="str">
        <f t="shared" si="3"/>
        <v/>
      </c>
    </row>
    <row r="24" spans="1:12">
      <c r="A24" s="1" t="str">
        <f>IF(AND(TONGHOP!K24="ThiTN",TONGHOP!O24&lt;=90,OR(TONGHOP!L24="LT",AND(TONGHOP!L24="TH",AND(TONGHOP!Q24&lt;&gt;TONGHOP!S24,TONGHOP!Q24&lt;&gt;TONGHOP!T24)))),TONGHOP!Q24,"")</f>
        <v/>
      </c>
      <c r="B24" s="1" t="str">
        <f>IF(AND(TONGHOP!K24="ThiTN",TONGHOP!O24&lt;=90,OR(TONGHOP!L24="LT",AND(TONGHOP!L24="TH",AND(TONGHOP!R24&lt;&gt;TONGHOP!S24,TONGHOP!R24&lt;&gt;TONGHOP!T24)))),TONGHOP!R24,"")</f>
        <v/>
      </c>
      <c r="C24" s="1" t="str">
        <f t="shared" si="0"/>
        <v/>
      </c>
      <c r="D24" s="1" t="str">
        <f>IF(AND(TONGHOP!K24="ThiTN",AND(TONGHOP!O24&gt;90,TONGHOP!O24&lt;=120),OR(TONGHOP!L24="LT",AND(TONGHOP!L24="TH",AND(TONGHOP!Q24&lt;&gt;TONGHOP!S24,TONGHOP!Q24&lt;&gt;TONGHOP!T24)))),TONGHOP!Q24,"")</f>
        <v/>
      </c>
      <c r="E24" s="1" t="str">
        <f>IF(AND(TONGHOP!K24="ThiTN",AND(TONGHOP!O24&gt;90,TONGHOP!O24&lt;=120),OR(TONGHOP!L24="LT",AND(TONGHOP!L24="TH",AND(TONGHOP!R24&lt;&gt;TONGHOP!S24,TONGHOP!R24&lt;&gt;TONGHOP!T24)))),TONGHOP!R24,"")</f>
        <v/>
      </c>
      <c r="F24" s="1" t="str">
        <f t="shared" si="1"/>
        <v/>
      </c>
      <c r="G24" s="1" t="str">
        <f>IF(AND(TONGHOP!K24="ThiTN",AND(TONGHOP!O24&gt;120,TONGHOP!O24&lt;=150),OR(TONGHOP!L24="LT",AND(TONGHOP!L24="TH",AND(TONGHOP!Q24&lt;&gt;TONGHOP!S24,TONGHOP!Q24&lt;&gt;TONGHOP!T24)))),TONGHOP!Q24,"")</f>
        <v/>
      </c>
      <c r="H24" s="1" t="str">
        <f>IF(AND(TONGHOP!K24="ThiTN",AND(TONGHOP!O24&gt;120,TONGHOP!O24&lt;=150),OR(TONGHOP!L24="LT",AND(TONGHOP!L24="TH",AND(TONGHOP!R24&lt;&gt;TONGHOP!S24,TONGHOP!R24&lt;&gt;TONGHOP!T24)))),TONGHOP!R24,"")</f>
        <v/>
      </c>
      <c r="I24" s="1" t="str">
        <f t="shared" si="2"/>
        <v/>
      </c>
      <c r="J24" s="1" t="str">
        <f>IF(AND(TONGHOP!K24="ThiTN",TONGHOP!O24&gt;150,OR(TONGHOP!L24="LT",AND(TONGHOP!L24="TH",AND(TONGHOP!Q24&lt;&gt;TONGHOP!S24,TONGHOP!Q24&lt;&gt;TONGHOP!T24)))),TONGHOP!Q24,"")</f>
        <v/>
      </c>
      <c r="K24" s="1" t="str">
        <f>IF(AND(TONGHOP!K24="ThiTN",TONGHOP!O24&gt;150,OR(TONGHOP!L24="LT",AND(TONGHOP!L24="TH",AND(TONGHOP!R24&lt;&gt;TONGHOP!S24,TONGHOP!R24&lt;&gt;TONGHOP!T24)))),TONGHOP!R24,"")</f>
        <v/>
      </c>
      <c r="L24" s="1" t="str">
        <f t="shared" si="3"/>
        <v/>
      </c>
    </row>
    <row r="25" spans="1:12">
      <c r="A25" s="1" t="str">
        <f>IF(AND(TONGHOP!K25="ThiTN",TONGHOP!O25&lt;=90,OR(TONGHOP!L25="LT",AND(TONGHOP!L25="TH",AND(TONGHOP!Q25&lt;&gt;TONGHOP!S25,TONGHOP!Q25&lt;&gt;TONGHOP!T25)))),TONGHOP!Q25,"")</f>
        <v/>
      </c>
      <c r="B25" s="1" t="str">
        <f>IF(AND(TONGHOP!K25="ThiTN",TONGHOP!O25&lt;=90,OR(TONGHOP!L25="LT",AND(TONGHOP!L25="TH",AND(TONGHOP!R25&lt;&gt;TONGHOP!S25,TONGHOP!R25&lt;&gt;TONGHOP!T25)))),TONGHOP!R25,"")</f>
        <v/>
      </c>
      <c r="C25" s="1" t="str">
        <f t="shared" si="0"/>
        <v/>
      </c>
      <c r="D25" s="1" t="str">
        <f>IF(AND(TONGHOP!K25="ThiTN",AND(TONGHOP!O25&gt;90,TONGHOP!O25&lt;=120),OR(TONGHOP!L25="LT",AND(TONGHOP!L25="TH",AND(TONGHOP!Q25&lt;&gt;TONGHOP!S25,TONGHOP!Q25&lt;&gt;TONGHOP!T25)))),TONGHOP!Q25,"")</f>
        <v/>
      </c>
      <c r="E25" s="1" t="str">
        <f>IF(AND(TONGHOP!K25="ThiTN",AND(TONGHOP!O25&gt;90,TONGHOP!O25&lt;=120),OR(TONGHOP!L25="LT",AND(TONGHOP!L25="TH",AND(TONGHOP!R25&lt;&gt;TONGHOP!S25,TONGHOP!R25&lt;&gt;TONGHOP!T25)))),TONGHOP!R25,"")</f>
        <v/>
      </c>
      <c r="F25" s="1" t="str">
        <f t="shared" si="1"/>
        <v/>
      </c>
      <c r="G25" s="1" t="str">
        <f>IF(AND(TONGHOP!K25="ThiTN",AND(TONGHOP!O25&gt;120,TONGHOP!O25&lt;=150),OR(TONGHOP!L25="LT",AND(TONGHOP!L25="TH",AND(TONGHOP!Q25&lt;&gt;TONGHOP!S25,TONGHOP!Q25&lt;&gt;TONGHOP!T25)))),TONGHOP!Q25,"")</f>
        <v/>
      </c>
      <c r="H25" s="1" t="str">
        <f>IF(AND(TONGHOP!K25="ThiTN",AND(TONGHOP!O25&gt;120,TONGHOP!O25&lt;=150),OR(TONGHOP!L25="LT",AND(TONGHOP!L25="TH",AND(TONGHOP!R25&lt;&gt;TONGHOP!S25,TONGHOP!R25&lt;&gt;TONGHOP!T25)))),TONGHOP!R25,"")</f>
        <v/>
      </c>
      <c r="I25" s="1" t="str">
        <f t="shared" si="2"/>
        <v/>
      </c>
      <c r="J25" s="1" t="str">
        <f>IF(AND(TONGHOP!K25="ThiTN",TONGHOP!O25&gt;150,OR(TONGHOP!L25="LT",AND(TONGHOP!L25="TH",AND(TONGHOP!Q25&lt;&gt;TONGHOP!S25,TONGHOP!Q25&lt;&gt;TONGHOP!T25)))),TONGHOP!Q25,"")</f>
        <v/>
      </c>
      <c r="K25" s="1" t="str">
        <f>IF(AND(TONGHOP!K25="ThiTN",TONGHOP!O25&gt;150,OR(TONGHOP!L25="LT",AND(TONGHOP!L25="TH",AND(TONGHOP!R25&lt;&gt;TONGHOP!S25,TONGHOP!R25&lt;&gt;TONGHOP!T25)))),TONGHOP!R25,"")</f>
        <v/>
      </c>
      <c r="L25" s="1" t="str">
        <f t="shared" si="3"/>
        <v/>
      </c>
    </row>
    <row r="26" spans="1:12">
      <c r="A26" s="1" t="str">
        <f>IF(AND(TONGHOP!K26="ThiTN",TONGHOP!O26&lt;=90,OR(TONGHOP!L26="LT",AND(TONGHOP!L26="TH",AND(TONGHOP!Q26&lt;&gt;TONGHOP!S26,TONGHOP!Q26&lt;&gt;TONGHOP!T26)))),TONGHOP!Q26,"")</f>
        <v/>
      </c>
      <c r="B26" s="1" t="str">
        <f>IF(AND(TONGHOP!K26="ThiTN",TONGHOP!O26&lt;=90,OR(TONGHOP!L26="LT",AND(TONGHOP!L26="TH",AND(TONGHOP!R26&lt;&gt;TONGHOP!S26,TONGHOP!R26&lt;&gt;TONGHOP!T26)))),TONGHOP!R26,"")</f>
        <v/>
      </c>
      <c r="C26" s="1" t="str">
        <f t="shared" si="0"/>
        <v/>
      </c>
      <c r="D26" s="1" t="str">
        <f>IF(AND(TONGHOP!K26="ThiTN",AND(TONGHOP!O26&gt;90,TONGHOP!O26&lt;=120),OR(TONGHOP!L26="LT",AND(TONGHOP!L26="TH",AND(TONGHOP!Q26&lt;&gt;TONGHOP!S26,TONGHOP!Q26&lt;&gt;TONGHOP!T26)))),TONGHOP!Q26,"")</f>
        <v/>
      </c>
      <c r="E26" s="1" t="str">
        <f>IF(AND(TONGHOP!K26="ThiTN",AND(TONGHOP!O26&gt;90,TONGHOP!O26&lt;=120),OR(TONGHOP!L26="LT",AND(TONGHOP!L26="TH",AND(TONGHOP!R26&lt;&gt;TONGHOP!S26,TONGHOP!R26&lt;&gt;TONGHOP!T26)))),TONGHOP!R26,"")</f>
        <v/>
      </c>
      <c r="F26" s="1" t="str">
        <f t="shared" si="1"/>
        <v/>
      </c>
      <c r="G26" s="1" t="str">
        <f>IF(AND(TONGHOP!K26="ThiTN",AND(TONGHOP!O26&gt;120,TONGHOP!O26&lt;=150),OR(TONGHOP!L26="LT",AND(TONGHOP!L26="TH",AND(TONGHOP!Q26&lt;&gt;TONGHOP!S26,TONGHOP!Q26&lt;&gt;TONGHOP!T26)))),TONGHOP!Q26,"")</f>
        <v/>
      </c>
      <c r="H26" s="1" t="str">
        <f>IF(AND(TONGHOP!K26="ThiTN",AND(TONGHOP!O26&gt;120,TONGHOP!O26&lt;=150),OR(TONGHOP!L26="LT",AND(TONGHOP!L26="TH",AND(TONGHOP!R26&lt;&gt;TONGHOP!S26,TONGHOP!R26&lt;&gt;TONGHOP!T26)))),TONGHOP!R26,"")</f>
        <v/>
      </c>
      <c r="I26" s="1" t="str">
        <f t="shared" si="2"/>
        <v/>
      </c>
      <c r="J26" s="1" t="str">
        <f>IF(AND(TONGHOP!K26="ThiTN",TONGHOP!O26&gt;150,OR(TONGHOP!L26="LT",AND(TONGHOP!L26="TH",AND(TONGHOP!Q26&lt;&gt;TONGHOP!S26,TONGHOP!Q26&lt;&gt;TONGHOP!T26)))),TONGHOP!Q26,"")</f>
        <v/>
      </c>
      <c r="K26" s="1" t="str">
        <f>IF(AND(TONGHOP!K26="ThiTN",TONGHOP!O26&gt;150,OR(TONGHOP!L26="LT",AND(TONGHOP!L26="TH",AND(TONGHOP!R26&lt;&gt;TONGHOP!S26,TONGHOP!R26&lt;&gt;TONGHOP!T26)))),TONGHOP!R26,"")</f>
        <v/>
      </c>
      <c r="L26" s="1" t="str">
        <f t="shared" si="3"/>
        <v/>
      </c>
    </row>
    <row r="27" spans="1:12">
      <c r="A27" s="1" t="str">
        <f>IF(AND(TONGHOP!K27="ThiTN",TONGHOP!O27&lt;=90,OR(TONGHOP!L27="LT",AND(TONGHOP!L27="TH",AND(TONGHOP!Q27&lt;&gt;TONGHOP!S27,TONGHOP!Q27&lt;&gt;TONGHOP!T27)))),TONGHOP!Q27,"")</f>
        <v/>
      </c>
      <c r="B27" s="1" t="str">
        <f>IF(AND(TONGHOP!K27="ThiTN",TONGHOP!O27&lt;=90,OR(TONGHOP!L27="LT",AND(TONGHOP!L27="TH",AND(TONGHOP!R27&lt;&gt;TONGHOP!S27,TONGHOP!R27&lt;&gt;TONGHOP!T27)))),TONGHOP!R27,"")</f>
        <v/>
      </c>
      <c r="C27" s="1" t="str">
        <f t="shared" si="0"/>
        <v/>
      </c>
      <c r="D27" s="1" t="str">
        <f>IF(AND(TONGHOP!K27="ThiTN",AND(TONGHOP!O27&gt;90,TONGHOP!O27&lt;=120),OR(TONGHOP!L27="LT",AND(TONGHOP!L27="TH",AND(TONGHOP!Q27&lt;&gt;TONGHOP!S27,TONGHOP!Q27&lt;&gt;TONGHOP!T27)))),TONGHOP!Q27,"")</f>
        <v/>
      </c>
      <c r="E27" s="1" t="str">
        <f>IF(AND(TONGHOP!K27="ThiTN",AND(TONGHOP!O27&gt;90,TONGHOP!O27&lt;=120),OR(TONGHOP!L27="LT",AND(TONGHOP!L27="TH",AND(TONGHOP!R27&lt;&gt;TONGHOP!S27,TONGHOP!R27&lt;&gt;TONGHOP!T27)))),TONGHOP!R27,"")</f>
        <v/>
      </c>
      <c r="F27" s="1" t="str">
        <f t="shared" si="1"/>
        <v/>
      </c>
      <c r="G27" s="1" t="str">
        <f>IF(AND(TONGHOP!K27="ThiTN",AND(TONGHOP!O27&gt;120,TONGHOP!O27&lt;=150),OR(TONGHOP!L27="LT",AND(TONGHOP!L27="TH",AND(TONGHOP!Q27&lt;&gt;TONGHOP!S27,TONGHOP!Q27&lt;&gt;TONGHOP!T27)))),TONGHOP!Q27,"")</f>
        <v/>
      </c>
      <c r="H27" s="1" t="str">
        <f>IF(AND(TONGHOP!K27="ThiTN",AND(TONGHOP!O27&gt;120,TONGHOP!O27&lt;=150),OR(TONGHOP!L27="LT",AND(TONGHOP!L27="TH",AND(TONGHOP!R27&lt;&gt;TONGHOP!S27,TONGHOP!R27&lt;&gt;TONGHOP!T27)))),TONGHOP!R27,"")</f>
        <v/>
      </c>
      <c r="I27" s="1" t="str">
        <f t="shared" si="2"/>
        <v/>
      </c>
      <c r="J27" s="1" t="str">
        <f>IF(AND(TONGHOP!K27="ThiTN",TONGHOP!O27&gt;150,OR(TONGHOP!L27="LT",AND(TONGHOP!L27="TH",AND(TONGHOP!Q27&lt;&gt;TONGHOP!S27,TONGHOP!Q27&lt;&gt;TONGHOP!T27)))),TONGHOP!Q27,"")</f>
        <v/>
      </c>
      <c r="K27" s="1" t="str">
        <f>IF(AND(TONGHOP!K27="ThiTN",TONGHOP!O27&gt;150,OR(TONGHOP!L27="LT",AND(TONGHOP!L27="TH",AND(TONGHOP!R27&lt;&gt;TONGHOP!S27,TONGHOP!R27&lt;&gt;TONGHOP!T27)))),TONGHOP!R27,"")</f>
        <v/>
      </c>
      <c r="L27" s="1" t="str">
        <f t="shared" si="3"/>
        <v/>
      </c>
    </row>
    <row r="28" spans="1:12">
      <c r="A28" s="1" t="str">
        <f>IF(AND(TONGHOP!K28="ThiTN",TONGHOP!O28&lt;=90,OR(TONGHOP!L28="LT",AND(TONGHOP!L28="TH",AND(TONGHOP!Q28&lt;&gt;TONGHOP!S28,TONGHOP!Q28&lt;&gt;TONGHOP!T28)))),TONGHOP!Q28,"")</f>
        <v/>
      </c>
      <c r="B28" s="1" t="str">
        <f>IF(AND(TONGHOP!K28="ThiTN",TONGHOP!O28&lt;=90,OR(TONGHOP!L28="LT",AND(TONGHOP!L28="TH",AND(TONGHOP!R28&lt;&gt;TONGHOP!S28,TONGHOP!R28&lt;&gt;TONGHOP!T28)))),TONGHOP!R28,"")</f>
        <v/>
      </c>
      <c r="C28" s="1" t="str">
        <f t="shared" si="0"/>
        <v/>
      </c>
      <c r="D28" s="1" t="str">
        <f>IF(AND(TONGHOP!K28="ThiTN",AND(TONGHOP!O28&gt;90,TONGHOP!O28&lt;=120),OR(TONGHOP!L28="LT",AND(TONGHOP!L28="TH",AND(TONGHOP!Q28&lt;&gt;TONGHOP!S28,TONGHOP!Q28&lt;&gt;TONGHOP!T28)))),TONGHOP!Q28,"")</f>
        <v/>
      </c>
      <c r="E28" s="1" t="str">
        <f>IF(AND(TONGHOP!K28="ThiTN",AND(TONGHOP!O28&gt;90,TONGHOP!O28&lt;=120),OR(TONGHOP!L28="LT",AND(TONGHOP!L28="TH",AND(TONGHOP!R28&lt;&gt;TONGHOP!S28,TONGHOP!R28&lt;&gt;TONGHOP!T28)))),TONGHOP!R28,"")</f>
        <v/>
      </c>
      <c r="F28" s="1" t="str">
        <f t="shared" si="1"/>
        <v/>
      </c>
      <c r="G28" s="1" t="str">
        <f>IF(AND(TONGHOP!K28="ThiTN",AND(TONGHOP!O28&gt;120,TONGHOP!O28&lt;=150),OR(TONGHOP!L28="LT",AND(TONGHOP!L28="TH",AND(TONGHOP!Q28&lt;&gt;TONGHOP!S28,TONGHOP!Q28&lt;&gt;TONGHOP!T28)))),TONGHOP!Q28,"")</f>
        <v/>
      </c>
      <c r="H28" s="1" t="str">
        <f>IF(AND(TONGHOP!K28="ThiTN",AND(TONGHOP!O28&gt;120,TONGHOP!O28&lt;=150),OR(TONGHOP!L28="LT",AND(TONGHOP!L28="TH",AND(TONGHOP!R28&lt;&gt;TONGHOP!S28,TONGHOP!R28&lt;&gt;TONGHOP!T28)))),TONGHOP!R28,"")</f>
        <v/>
      </c>
      <c r="I28" s="1" t="str">
        <f t="shared" si="2"/>
        <v/>
      </c>
      <c r="J28" s="1" t="str">
        <f>IF(AND(TONGHOP!K28="ThiTN",TONGHOP!O28&gt;150,OR(TONGHOP!L28="LT",AND(TONGHOP!L28="TH",AND(TONGHOP!Q28&lt;&gt;TONGHOP!S28,TONGHOP!Q28&lt;&gt;TONGHOP!T28)))),TONGHOP!Q28,"")</f>
        <v/>
      </c>
      <c r="K28" s="1" t="str">
        <f>IF(AND(TONGHOP!K28="ThiTN",TONGHOP!O28&gt;150,OR(TONGHOP!L28="LT",AND(TONGHOP!L28="TH",AND(TONGHOP!R28&lt;&gt;TONGHOP!S28,TONGHOP!R28&lt;&gt;TONGHOP!T28)))),TONGHOP!R28,"")</f>
        <v/>
      </c>
      <c r="L28" s="1" t="str">
        <f t="shared" si="3"/>
        <v/>
      </c>
    </row>
    <row r="29" spans="1:12">
      <c r="A29" s="1" t="str">
        <f>IF(AND(TONGHOP!K29="ThiTN",TONGHOP!O29&lt;=90,OR(TONGHOP!L29="LT",AND(TONGHOP!L29="TH",AND(TONGHOP!Q29&lt;&gt;TONGHOP!S29,TONGHOP!Q29&lt;&gt;TONGHOP!T29)))),TONGHOP!Q29,"")</f>
        <v/>
      </c>
      <c r="B29" s="1" t="str">
        <f>IF(AND(TONGHOP!K29="ThiTN",TONGHOP!O29&lt;=90,OR(TONGHOP!L29="LT",AND(TONGHOP!L29="TH",AND(TONGHOP!R29&lt;&gt;TONGHOP!S29,TONGHOP!R29&lt;&gt;TONGHOP!T29)))),TONGHOP!R29,"")</f>
        <v/>
      </c>
      <c r="C29" s="1" t="str">
        <f t="shared" si="0"/>
        <v/>
      </c>
      <c r="D29" s="1" t="str">
        <f>IF(AND(TONGHOP!K29="ThiTN",AND(TONGHOP!O29&gt;90,TONGHOP!O29&lt;=120),OR(TONGHOP!L29="LT",AND(TONGHOP!L29="TH",AND(TONGHOP!Q29&lt;&gt;TONGHOP!S29,TONGHOP!Q29&lt;&gt;TONGHOP!T29)))),TONGHOP!Q29,"")</f>
        <v/>
      </c>
      <c r="E29" s="1" t="str">
        <f>IF(AND(TONGHOP!K29="ThiTN",AND(TONGHOP!O29&gt;90,TONGHOP!O29&lt;=120),OR(TONGHOP!L29="LT",AND(TONGHOP!L29="TH",AND(TONGHOP!R29&lt;&gt;TONGHOP!S29,TONGHOP!R29&lt;&gt;TONGHOP!T29)))),TONGHOP!R29,"")</f>
        <v/>
      </c>
      <c r="F29" s="1" t="str">
        <f t="shared" si="1"/>
        <v/>
      </c>
      <c r="G29" s="1" t="str">
        <f>IF(AND(TONGHOP!K29="ThiTN",AND(TONGHOP!O29&gt;120,TONGHOP!O29&lt;=150),OR(TONGHOP!L29="LT",AND(TONGHOP!L29="TH",AND(TONGHOP!Q29&lt;&gt;TONGHOP!S29,TONGHOP!Q29&lt;&gt;TONGHOP!T29)))),TONGHOP!Q29,"")</f>
        <v/>
      </c>
      <c r="H29" s="1" t="str">
        <f>IF(AND(TONGHOP!K29="ThiTN",AND(TONGHOP!O29&gt;120,TONGHOP!O29&lt;=150),OR(TONGHOP!L29="LT",AND(TONGHOP!L29="TH",AND(TONGHOP!R29&lt;&gt;TONGHOP!S29,TONGHOP!R29&lt;&gt;TONGHOP!T29)))),TONGHOP!R29,"")</f>
        <v/>
      </c>
      <c r="I29" s="1" t="str">
        <f t="shared" si="2"/>
        <v/>
      </c>
      <c r="J29" s="1" t="str">
        <f>IF(AND(TONGHOP!K29="ThiTN",TONGHOP!O29&gt;150,OR(TONGHOP!L29="LT",AND(TONGHOP!L29="TH",AND(TONGHOP!Q29&lt;&gt;TONGHOP!S29,TONGHOP!Q29&lt;&gt;TONGHOP!T29)))),TONGHOP!Q29,"")</f>
        <v/>
      </c>
      <c r="K29" s="1" t="str">
        <f>IF(AND(TONGHOP!K29="ThiTN",TONGHOP!O29&gt;150,OR(TONGHOP!L29="LT",AND(TONGHOP!L29="TH",AND(TONGHOP!R29&lt;&gt;TONGHOP!S29,TONGHOP!R29&lt;&gt;TONGHOP!T29)))),TONGHOP!R29,"")</f>
        <v/>
      </c>
      <c r="L29" s="1" t="str">
        <f t="shared" si="3"/>
        <v/>
      </c>
    </row>
    <row r="30" spans="1:12">
      <c r="A30" s="1" t="str">
        <f>IF(AND(TONGHOP!K30="ThiTN",TONGHOP!O30&lt;=90,OR(TONGHOP!L30="LT",AND(TONGHOP!L30="TH",AND(TONGHOP!Q30&lt;&gt;TONGHOP!S30,TONGHOP!Q30&lt;&gt;TONGHOP!T30)))),TONGHOP!Q30,"")</f>
        <v/>
      </c>
      <c r="B30" s="1" t="str">
        <f>IF(AND(TONGHOP!K30="ThiTN",TONGHOP!O30&lt;=90,OR(TONGHOP!L30="LT",AND(TONGHOP!L30="TH",AND(TONGHOP!R30&lt;&gt;TONGHOP!S30,TONGHOP!R30&lt;&gt;TONGHOP!T30)))),TONGHOP!R30,"")</f>
        <v/>
      </c>
      <c r="C30" s="1" t="str">
        <f t="shared" si="0"/>
        <v/>
      </c>
      <c r="D30" s="1" t="str">
        <f>IF(AND(TONGHOP!K30="ThiTN",AND(TONGHOP!O30&gt;90,TONGHOP!O30&lt;=120),OR(TONGHOP!L30="LT",AND(TONGHOP!L30="TH",AND(TONGHOP!Q30&lt;&gt;TONGHOP!S30,TONGHOP!Q30&lt;&gt;TONGHOP!T30)))),TONGHOP!Q30,"")</f>
        <v/>
      </c>
      <c r="E30" s="1" t="str">
        <f>IF(AND(TONGHOP!K30="ThiTN",AND(TONGHOP!O30&gt;90,TONGHOP!O30&lt;=120),OR(TONGHOP!L30="LT",AND(TONGHOP!L30="TH",AND(TONGHOP!R30&lt;&gt;TONGHOP!S30,TONGHOP!R30&lt;&gt;TONGHOP!T30)))),TONGHOP!R30,"")</f>
        <v/>
      </c>
      <c r="F30" s="1" t="str">
        <f t="shared" si="1"/>
        <v/>
      </c>
      <c r="G30" s="1" t="str">
        <f>IF(AND(TONGHOP!K30="ThiTN",AND(TONGHOP!O30&gt;120,TONGHOP!O30&lt;=150),OR(TONGHOP!L30="LT",AND(TONGHOP!L30="TH",AND(TONGHOP!Q30&lt;&gt;TONGHOP!S30,TONGHOP!Q30&lt;&gt;TONGHOP!T30)))),TONGHOP!Q30,"")</f>
        <v/>
      </c>
      <c r="H30" s="1" t="str">
        <f>IF(AND(TONGHOP!K30="ThiTN",AND(TONGHOP!O30&gt;120,TONGHOP!O30&lt;=150),OR(TONGHOP!L30="LT",AND(TONGHOP!L30="TH",AND(TONGHOP!R30&lt;&gt;TONGHOP!S30,TONGHOP!R30&lt;&gt;TONGHOP!T30)))),TONGHOP!R30,"")</f>
        <v/>
      </c>
      <c r="I30" s="1" t="str">
        <f t="shared" si="2"/>
        <v/>
      </c>
      <c r="J30" s="1" t="str">
        <f>IF(AND(TONGHOP!K30="ThiTN",TONGHOP!O30&gt;150,OR(TONGHOP!L30="LT",AND(TONGHOP!L30="TH",AND(TONGHOP!Q30&lt;&gt;TONGHOP!S30,TONGHOP!Q30&lt;&gt;TONGHOP!T30)))),TONGHOP!Q30,"")</f>
        <v/>
      </c>
      <c r="K30" s="1" t="str">
        <f>IF(AND(TONGHOP!K30="ThiTN",TONGHOP!O30&gt;150,OR(TONGHOP!L30="LT",AND(TONGHOP!L30="TH",AND(TONGHOP!R30&lt;&gt;TONGHOP!S30,TONGHOP!R30&lt;&gt;TONGHOP!T30)))),TONGHOP!R30,"")</f>
        <v/>
      </c>
      <c r="L30" s="1" t="str">
        <f t="shared" si="3"/>
        <v/>
      </c>
    </row>
    <row r="31" spans="1:12">
      <c r="A31" s="1" t="str">
        <f>IF(AND(TONGHOP!K31="ThiTN",TONGHOP!O31&lt;=90,OR(TONGHOP!L31="LT",AND(TONGHOP!L31="TH",AND(TONGHOP!Q31&lt;&gt;TONGHOP!S31,TONGHOP!Q31&lt;&gt;TONGHOP!T31)))),TONGHOP!Q31,"")</f>
        <v/>
      </c>
      <c r="B31" s="1" t="str">
        <f>IF(AND(TONGHOP!K31="ThiTN",TONGHOP!O31&lt;=90,OR(TONGHOP!L31="LT",AND(TONGHOP!L31="TH",AND(TONGHOP!R31&lt;&gt;TONGHOP!S31,TONGHOP!R31&lt;&gt;TONGHOP!T31)))),TONGHOP!R31,"")</f>
        <v/>
      </c>
      <c r="C31" s="1" t="str">
        <f t="shared" si="0"/>
        <v/>
      </c>
      <c r="D31" s="1" t="str">
        <f>IF(AND(TONGHOP!K31="ThiTN",AND(TONGHOP!O31&gt;90,TONGHOP!O31&lt;=120),OR(TONGHOP!L31="LT",AND(TONGHOP!L31="TH",AND(TONGHOP!Q31&lt;&gt;TONGHOP!S31,TONGHOP!Q31&lt;&gt;TONGHOP!T31)))),TONGHOP!Q31,"")</f>
        <v/>
      </c>
      <c r="E31" s="1" t="str">
        <f>IF(AND(TONGHOP!K31="ThiTN",AND(TONGHOP!O31&gt;90,TONGHOP!O31&lt;=120),OR(TONGHOP!L31="LT",AND(TONGHOP!L31="TH",AND(TONGHOP!R31&lt;&gt;TONGHOP!S31,TONGHOP!R31&lt;&gt;TONGHOP!T31)))),TONGHOP!R31,"")</f>
        <v/>
      </c>
      <c r="F31" s="1" t="str">
        <f t="shared" si="1"/>
        <v/>
      </c>
      <c r="G31" s="1" t="str">
        <f>IF(AND(TONGHOP!K31="ThiTN",AND(TONGHOP!O31&gt;120,TONGHOP!O31&lt;=150),OR(TONGHOP!L31="LT",AND(TONGHOP!L31="TH",AND(TONGHOP!Q31&lt;&gt;TONGHOP!S31,TONGHOP!Q31&lt;&gt;TONGHOP!T31)))),TONGHOP!Q31,"")</f>
        <v/>
      </c>
      <c r="H31" s="1" t="str">
        <f>IF(AND(TONGHOP!K31="ThiTN",AND(TONGHOP!O31&gt;120,TONGHOP!O31&lt;=150),OR(TONGHOP!L31="LT",AND(TONGHOP!L31="TH",AND(TONGHOP!R31&lt;&gt;TONGHOP!S31,TONGHOP!R31&lt;&gt;TONGHOP!T31)))),TONGHOP!R31,"")</f>
        <v/>
      </c>
      <c r="I31" s="1" t="str">
        <f t="shared" si="2"/>
        <v/>
      </c>
      <c r="J31" s="1" t="str">
        <f>IF(AND(TONGHOP!K31="ThiTN",TONGHOP!O31&gt;150,OR(TONGHOP!L31="LT",AND(TONGHOP!L31="TH",AND(TONGHOP!Q31&lt;&gt;TONGHOP!S31,TONGHOP!Q31&lt;&gt;TONGHOP!T31)))),TONGHOP!Q31,"")</f>
        <v/>
      </c>
      <c r="K31" s="1" t="str">
        <f>IF(AND(TONGHOP!K31="ThiTN",TONGHOP!O31&gt;150,OR(TONGHOP!L31="LT",AND(TONGHOP!L31="TH",AND(TONGHOP!R31&lt;&gt;TONGHOP!S31,TONGHOP!R31&lt;&gt;TONGHOP!T31)))),TONGHOP!R31,"")</f>
        <v/>
      </c>
      <c r="L31" s="1" t="str">
        <f t="shared" si="3"/>
        <v/>
      </c>
    </row>
    <row r="32" spans="1:12">
      <c r="A32" s="1" t="str">
        <f>IF(AND(TONGHOP!K32="ThiTN",TONGHOP!O32&lt;=90,OR(TONGHOP!L32="LT",AND(TONGHOP!L32="TH",AND(TONGHOP!Q32&lt;&gt;TONGHOP!S32,TONGHOP!Q32&lt;&gt;TONGHOP!T32)))),TONGHOP!Q32,"")</f>
        <v/>
      </c>
      <c r="B32" s="1" t="str">
        <f>IF(AND(TONGHOP!K32="ThiTN",TONGHOP!O32&lt;=90,OR(TONGHOP!L32="LT",AND(TONGHOP!L32="TH",AND(TONGHOP!R32&lt;&gt;TONGHOP!S32,TONGHOP!R32&lt;&gt;TONGHOP!T32)))),TONGHOP!R32,"")</f>
        <v/>
      </c>
      <c r="C32" s="1" t="str">
        <f t="shared" si="0"/>
        <v/>
      </c>
      <c r="D32" s="1" t="str">
        <f>IF(AND(TONGHOP!K32="ThiTN",AND(TONGHOP!O32&gt;90,TONGHOP!O32&lt;=120),OR(TONGHOP!L32="LT",AND(TONGHOP!L32="TH",AND(TONGHOP!Q32&lt;&gt;TONGHOP!S32,TONGHOP!Q32&lt;&gt;TONGHOP!T32)))),TONGHOP!Q32,"")</f>
        <v/>
      </c>
      <c r="E32" s="1" t="str">
        <f>IF(AND(TONGHOP!K32="ThiTN",AND(TONGHOP!O32&gt;90,TONGHOP!O32&lt;=120),OR(TONGHOP!L32="LT",AND(TONGHOP!L32="TH",AND(TONGHOP!R32&lt;&gt;TONGHOP!S32,TONGHOP!R32&lt;&gt;TONGHOP!T32)))),TONGHOP!R32,"")</f>
        <v/>
      </c>
      <c r="F32" s="1" t="str">
        <f t="shared" si="1"/>
        <v/>
      </c>
      <c r="G32" s="1" t="str">
        <f>IF(AND(TONGHOP!K32="ThiTN",AND(TONGHOP!O32&gt;120,TONGHOP!O32&lt;=150),OR(TONGHOP!L32="LT",AND(TONGHOP!L32="TH",AND(TONGHOP!Q32&lt;&gt;TONGHOP!S32,TONGHOP!Q32&lt;&gt;TONGHOP!T32)))),TONGHOP!Q32,"")</f>
        <v/>
      </c>
      <c r="H32" s="1" t="str">
        <f>IF(AND(TONGHOP!K32="ThiTN",AND(TONGHOP!O32&gt;120,TONGHOP!O32&lt;=150),OR(TONGHOP!L32="LT",AND(TONGHOP!L32="TH",AND(TONGHOP!R32&lt;&gt;TONGHOP!S32,TONGHOP!R32&lt;&gt;TONGHOP!T32)))),TONGHOP!R32,"")</f>
        <v/>
      </c>
      <c r="I32" s="1" t="str">
        <f t="shared" si="2"/>
        <v/>
      </c>
      <c r="J32" s="1" t="str">
        <f>IF(AND(TONGHOP!K32="ThiTN",TONGHOP!O32&gt;150,OR(TONGHOP!L32="LT",AND(TONGHOP!L32="TH",AND(TONGHOP!Q32&lt;&gt;TONGHOP!S32,TONGHOP!Q32&lt;&gt;TONGHOP!T32)))),TONGHOP!Q32,"")</f>
        <v/>
      </c>
      <c r="K32" s="1" t="str">
        <f>IF(AND(TONGHOP!K32="ThiTN",TONGHOP!O32&gt;150,OR(TONGHOP!L32="LT",AND(TONGHOP!L32="TH",AND(TONGHOP!R32&lt;&gt;TONGHOP!S32,TONGHOP!R32&lt;&gt;TONGHOP!T32)))),TONGHOP!R32,"")</f>
        <v/>
      </c>
      <c r="L32" s="1" t="str">
        <f t="shared" si="3"/>
        <v/>
      </c>
    </row>
    <row r="33" spans="1:12">
      <c r="A33" s="1" t="str">
        <f>IF(AND(TONGHOP!K33="ThiTN",TONGHOP!O33&lt;=90,OR(TONGHOP!L33="LT",AND(TONGHOP!L33="TH",AND(TONGHOP!Q33&lt;&gt;TONGHOP!S33,TONGHOP!Q33&lt;&gt;TONGHOP!T33)))),TONGHOP!Q33,"")</f>
        <v/>
      </c>
      <c r="B33" s="1" t="str">
        <f>IF(AND(TONGHOP!K33="ThiTN",TONGHOP!O33&lt;=90,OR(TONGHOP!L33="LT",AND(TONGHOP!L33="TH",AND(TONGHOP!R33&lt;&gt;TONGHOP!S33,TONGHOP!R33&lt;&gt;TONGHOP!T33)))),TONGHOP!R33,"")</f>
        <v/>
      </c>
      <c r="C33" s="1" t="str">
        <f t="shared" si="0"/>
        <v/>
      </c>
      <c r="D33" s="1" t="str">
        <f>IF(AND(TONGHOP!K33="ThiTN",AND(TONGHOP!O33&gt;90,TONGHOP!O33&lt;=120),OR(TONGHOP!L33="LT",AND(TONGHOP!L33="TH",AND(TONGHOP!Q33&lt;&gt;TONGHOP!S33,TONGHOP!Q33&lt;&gt;TONGHOP!T33)))),TONGHOP!Q33,"")</f>
        <v/>
      </c>
      <c r="E33" s="1" t="str">
        <f>IF(AND(TONGHOP!K33="ThiTN",AND(TONGHOP!O33&gt;90,TONGHOP!O33&lt;=120),OR(TONGHOP!L33="LT",AND(TONGHOP!L33="TH",AND(TONGHOP!R33&lt;&gt;TONGHOP!S33,TONGHOP!R33&lt;&gt;TONGHOP!T33)))),TONGHOP!R33,"")</f>
        <v/>
      </c>
      <c r="F33" s="1" t="str">
        <f t="shared" si="1"/>
        <v/>
      </c>
      <c r="G33" s="1" t="str">
        <f>IF(AND(TONGHOP!K33="ThiTN",AND(TONGHOP!O33&gt;120,TONGHOP!O33&lt;=150),OR(TONGHOP!L33="LT",AND(TONGHOP!L33="TH",AND(TONGHOP!Q33&lt;&gt;TONGHOP!S33,TONGHOP!Q33&lt;&gt;TONGHOP!T33)))),TONGHOP!Q33,"")</f>
        <v/>
      </c>
      <c r="H33" s="1" t="str">
        <f>IF(AND(TONGHOP!K33="ThiTN",AND(TONGHOP!O33&gt;120,TONGHOP!O33&lt;=150),OR(TONGHOP!L33="LT",AND(TONGHOP!L33="TH",AND(TONGHOP!R33&lt;&gt;TONGHOP!S33,TONGHOP!R33&lt;&gt;TONGHOP!T33)))),TONGHOP!R33,"")</f>
        <v/>
      </c>
      <c r="I33" s="1" t="str">
        <f t="shared" si="2"/>
        <v/>
      </c>
      <c r="J33" s="1" t="str">
        <f>IF(AND(TONGHOP!K33="ThiTN",TONGHOP!O33&gt;150,OR(TONGHOP!L33="LT",AND(TONGHOP!L33="TH",AND(TONGHOP!Q33&lt;&gt;TONGHOP!S33,TONGHOP!Q33&lt;&gt;TONGHOP!T33)))),TONGHOP!Q33,"")</f>
        <v/>
      </c>
      <c r="K33" s="1" t="str">
        <f>IF(AND(TONGHOP!K33="ThiTN",TONGHOP!O33&gt;150,OR(TONGHOP!L33="LT",AND(TONGHOP!L33="TH",AND(TONGHOP!R33&lt;&gt;TONGHOP!S33,TONGHOP!R33&lt;&gt;TONGHOP!T33)))),TONGHOP!R33,"")</f>
        <v/>
      </c>
      <c r="L33" s="1" t="str">
        <f t="shared" si="3"/>
        <v/>
      </c>
    </row>
    <row r="34" spans="1:12">
      <c r="A34" s="1" t="str">
        <f>IF(AND(TONGHOP!K34="ThiTN",TONGHOP!O34&lt;=90,OR(TONGHOP!L34="LT",AND(TONGHOP!L34="TH",AND(TONGHOP!Q34&lt;&gt;TONGHOP!S34,TONGHOP!Q34&lt;&gt;TONGHOP!T34)))),TONGHOP!Q34,"")</f>
        <v/>
      </c>
      <c r="B34" s="1" t="str">
        <f>IF(AND(TONGHOP!K34="ThiTN",TONGHOP!O34&lt;=90,OR(TONGHOP!L34="LT",AND(TONGHOP!L34="TH",AND(TONGHOP!R34&lt;&gt;TONGHOP!S34,TONGHOP!R34&lt;&gt;TONGHOP!T34)))),TONGHOP!R34,"")</f>
        <v/>
      </c>
      <c r="C34" s="1" t="str">
        <f t="shared" si="0"/>
        <v/>
      </c>
      <c r="D34" s="1" t="str">
        <f>IF(AND(TONGHOP!K34="ThiTN",AND(TONGHOP!O34&gt;90,TONGHOP!O34&lt;=120),OR(TONGHOP!L34="LT",AND(TONGHOP!L34="TH",AND(TONGHOP!Q34&lt;&gt;TONGHOP!S34,TONGHOP!Q34&lt;&gt;TONGHOP!T34)))),TONGHOP!Q34,"")</f>
        <v/>
      </c>
      <c r="E34" s="1" t="str">
        <f>IF(AND(TONGHOP!K34="ThiTN",AND(TONGHOP!O34&gt;90,TONGHOP!O34&lt;=120),OR(TONGHOP!L34="LT",AND(TONGHOP!L34="TH",AND(TONGHOP!R34&lt;&gt;TONGHOP!S34,TONGHOP!R34&lt;&gt;TONGHOP!T34)))),TONGHOP!R34,"")</f>
        <v/>
      </c>
      <c r="F34" s="1" t="str">
        <f t="shared" si="1"/>
        <v/>
      </c>
      <c r="G34" s="1" t="str">
        <f>IF(AND(TONGHOP!K34="ThiTN",AND(TONGHOP!O34&gt;120,TONGHOP!O34&lt;=150),OR(TONGHOP!L34="LT",AND(TONGHOP!L34="TH",AND(TONGHOP!Q34&lt;&gt;TONGHOP!S34,TONGHOP!Q34&lt;&gt;TONGHOP!T34)))),TONGHOP!Q34,"")</f>
        <v/>
      </c>
      <c r="H34" s="1" t="str">
        <f>IF(AND(TONGHOP!K34="ThiTN",AND(TONGHOP!O34&gt;120,TONGHOP!O34&lt;=150),OR(TONGHOP!L34="LT",AND(TONGHOP!L34="TH",AND(TONGHOP!R34&lt;&gt;TONGHOP!S34,TONGHOP!R34&lt;&gt;TONGHOP!T34)))),TONGHOP!R34,"")</f>
        <v/>
      </c>
      <c r="I34" s="1" t="str">
        <f t="shared" si="2"/>
        <v/>
      </c>
      <c r="J34" s="1" t="str">
        <f>IF(AND(TONGHOP!K34="ThiTN",TONGHOP!O34&gt;150,OR(TONGHOP!L34="LT",AND(TONGHOP!L34="TH",AND(TONGHOP!Q34&lt;&gt;TONGHOP!S34,TONGHOP!Q34&lt;&gt;TONGHOP!T34)))),TONGHOP!Q34,"")</f>
        <v/>
      </c>
      <c r="K34" s="1" t="str">
        <f>IF(AND(TONGHOP!K34="ThiTN",TONGHOP!O34&gt;150,OR(TONGHOP!L34="LT",AND(TONGHOP!L34="TH",AND(TONGHOP!R34&lt;&gt;TONGHOP!S34,TONGHOP!R34&lt;&gt;TONGHOP!T34)))),TONGHOP!R34,"")</f>
        <v/>
      </c>
      <c r="L34" s="1" t="str">
        <f t="shared" si="3"/>
        <v/>
      </c>
    </row>
    <row r="35" spans="1:12">
      <c r="A35" s="1" t="str">
        <f>IF(AND(TONGHOP!K35="ThiTN",TONGHOP!O35&lt;=90,OR(TONGHOP!L35="LT",AND(TONGHOP!L35="TH",AND(TONGHOP!Q35&lt;&gt;TONGHOP!S35,TONGHOP!Q35&lt;&gt;TONGHOP!T35)))),TONGHOP!Q35,"")</f>
        <v/>
      </c>
      <c r="B35" s="1" t="str">
        <f>IF(AND(TONGHOP!K35="ThiTN",TONGHOP!O35&lt;=90,OR(TONGHOP!L35="LT",AND(TONGHOP!L35="TH",AND(TONGHOP!R35&lt;&gt;TONGHOP!S35,TONGHOP!R35&lt;&gt;TONGHOP!T35)))),TONGHOP!R35,"")</f>
        <v/>
      </c>
      <c r="C35" s="1" t="str">
        <f t="shared" si="0"/>
        <v/>
      </c>
      <c r="D35" s="1" t="str">
        <f>IF(AND(TONGHOP!K35="ThiTN",AND(TONGHOP!O35&gt;90,TONGHOP!O35&lt;=120),OR(TONGHOP!L35="LT",AND(TONGHOP!L35="TH",AND(TONGHOP!Q35&lt;&gt;TONGHOP!S35,TONGHOP!Q35&lt;&gt;TONGHOP!T35)))),TONGHOP!Q35,"")</f>
        <v/>
      </c>
      <c r="E35" s="1" t="str">
        <f>IF(AND(TONGHOP!K35="ThiTN",AND(TONGHOP!O35&gt;90,TONGHOP!O35&lt;=120),OR(TONGHOP!L35="LT",AND(TONGHOP!L35="TH",AND(TONGHOP!R35&lt;&gt;TONGHOP!S35,TONGHOP!R35&lt;&gt;TONGHOP!T35)))),TONGHOP!R35,"")</f>
        <v/>
      </c>
      <c r="F35" s="1" t="str">
        <f t="shared" si="1"/>
        <v/>
      </c>
      <c r="G35" s="1" t="str">
        <f>IF(AND(TONGHOP!K35="ThiTN",AND(TONGHOP!O35&gt;120,TONGHOP!O35&lt;=150),OR(TONGHOP!L35="LT",AND(TONGHOP!L35="TH",AND(TONGHOP!Q35&lt;&gt;TONGHOP!S35,TONGHOP!Q35&lt;&gt;TONGHOP!T35)))),TONGHOP!Q35,"")</f>
        <v/>
      </c>
      <c r="H35" s="1" t="str">
        <f>IF(AND(TONGHOP!K35="ThiTN",AND(TONGHOP!O35&gt;120,TONGHOP!O35&lt;=150),OR(TONGHOP!L35="LT",AND(TONGHOP!L35="TH",AND(TONGHOP!R35&lt;&gt;TONGHOP!S35,TONGHOP!R35&lt;&gt;TONGHOP!T35)))),TONGHOP!R35,"")</f>
        <v/>
      </c>
      <c r="I35" s="1" t="str">
        <f t="shared" si="2"/>
        <v/>
      </c>
      <c r="J35" s="1" t="str">
        <f>IF(AND(TONGHOP!K35="ThiTN",TONGHOP!O35&gt;150,OR(TONGHOP!L35="LT",AND(TONGHOP!L35="TH",AND(TONGHOP!Q35&lt;&gt;TONGHOP!S35,TONGHOP!Q35&lt;&gt;TONGHOP!T35)))),TONGHOP!Q35,"")</f>
        <v/>
      </c>
      <c r="K35" s="1" t="str">
        <f>IF(AND(TONGHOP!K35="ThiTN",TONGHOP!O35&gt;150,OR(TONGHOP!L35="LT",AND(TONGHOP!L35="TH",AND(TONGHOP!R35&lt;&gt;TONGHOP!S35,TONGHOP!R35&lt;&gt;TONGHOP!T35)))),TONGHOP!R35,"")</f>
        <v/>
      </c>
      <c r="L35" s="1" t="str">
        <f t="shared" si="3"/>
        <v/>
      </c>
    </row>
    <row r="36" spans="1:12">
      <c r="A36" s="1" t="str">
        <f>IF(AND(TONGHOP!K36="ThiTN",TONGHOP!O36&lt;=90,OR(TONGHOP!L36="LT",AND(TONGHOP!L36="TH",AND(TONGHOP!Q36&lt;&gt;TONGHOP!S36,TONGHOP!Q36&lt;&gt;TONGHOP!T36)))),TONGHOP!Q36,"")</f>
        <v/>
      </c>
      <c r="B36" s="1" t="str">
        <f>IF(AND(TONGHOP!K36="ThiTN",TONGHOP!O36&lt;=90,OR(TONGHOP!L36="LT",AND(TONGHOP!L36="TH",AND(TONGHOP!R36&lt;&gt;TONGHOP!S36,TONGHOP!R36&lt;&gt;TONGHOP!T36)))),TONGHOP!R36,"")</f>
        <v/>
      </c>
      <c r="C36" s="1" t="str">
        <f t="shared" si="0"/>
        <v/>
      </c>
      <c r="D36" s="1" t="str">
        <f>IF(AND(TONGHOP!K36="ThiTN",AND(TONGHOP!O36&gt;90,TONGHOP!O36&lt;=120),OR(TONGHOP!L36="LT",AND(TONGHOP!L36="TH",AND(TONGHOP!Q36&lt;&gt;TONGHOP!S36,TONGHOP!Q36&lt;&gt;TONGHOP!T36)))),TONGHOP!Q36,"")</f>
        <v/>
      </c>
      <c r="E36" s="1" t="str">
        <f>IF(AND(TONGHOP!K36="ThiTN",AND(TONGHOP!O36&gt;90,TONGHOP!O36&lt;=120),OR(TONGHOP!L36="LT",AND(TONGHOP!L36="TH",AND(TONGHOP!R36&lt;&gt;TONGHOP!S36,TONGHOP!R36&lt;&gt;TONGHOP!T36)))),TONGHOP!R36,"")</f>
        <v/>
      </c>
      <c r="F36" s="1" t="str">
        <f t="shared" si="1"/>
        <v/>
      </c>
      <c r="G36" s="1" t="str">
        <f>IF(AND(TONGHOP!K36="ThiTN",AND(TONGHOP!O36&gt;120,TONGHOP!O36&lt;=150),OR(TONGHOP!L36="LT",AND(TONGHOP!L36="TH",AND(TONGHOP!Q36&lt;&gt;TONGHOP!S36,TONGHOP!Q36&lt;&gt;TONGHOP!T36)))),TONGHOP!Q36,"")</f>
        <v/>
      </c>
      <c r="H36" s="1" t="str">
        <f>IF(AND(TONGHOP!K36="ThiTN",AND(TONGHOP!O36&gt;120,TONGHOP!O36&lt;=150),OR(TONGHOP!L36="LT",AND(TONGHOP!L36="TH",AND(TONGHOP!R36&lt;&gt;TONGHOP!S36,TONGHOP!R36&lt;&gt;TONGHOP!T36)))),TONGHOP!R36,"")</f>
        <v/>
      </c>
      <c r="I36" s="1" t="str">
        <f t="shared" si="2"/>
        <v/>
      </c>
      <c r="J36" s="1" t="str">
        <f>IF(AND(TONGHOP!K36="ThiTN",TONGHOP!O36&gt;150,OR(TONGHOP!L36="LT",AND(TONGHOP!L36="TH",AND(TONGHOP!Q36&lt;&gt;TONGHOP!S36,TONGHOP!Q36&lt;&gt;TONGHOP!T36)))),TONGHOP!Q36,"")</f>
        <v/>
      </c>
      <c r="K36" s="1" t="str">
        <f>IF(AND(TONGHOP!K36="ThiTN",TONGHOP!O36&gt;150,OR(TONGHOP!L36="LT",AND(TONGHOP!L36="TH",AND(TONGHOP!R36&lt;&gt;TONGHOP!S36,TONGHOP!R36&lt;&gt;TONGHOP!T36)))),TONGHOP!R36,"")</f>
        <v/>
      </c>
      <c r="L36" s="1" t="str">
        <f t="shared" si="3"/>
        <v/>
      </c>
    </row>
    <row r="37" spans="1:12">
      <c r="A37" s="1" t="str">
        <f>IF(AND(TONGHOP!K37="ThiTN",TONGHOP!O37&lt;=90,OR(TONGHOP!L37="LT",AND(TONGHOP!L37="TH",AND(TONGHOP!Q37&lt;&gt;TONGHOP!S37,TONGHOP!Q37&lt;&gt;TONGHOP!T37)))),TONGHOP!Q37,"")</f>
        <v/>
      </c>
      <c r="B37" s="1" t="str">
        <f>IF(AND(TONGHOP!K37="ThiTN",TONGHOP!O37&lt;=90,OR(TONGHOP!L37="LT",AND(TONGHOP!L37="TH",AND(TONGHOP!R37&lt;&gt;TONGHOP!S37,TONGHOP!R37&lt;&gt;TONGHOP!T37)))),TONGHOP!R37,"")</f>
        <v/>
      </c>
      <c r="C37" s="1" t="str">
        <f t="shared" si="0"/>
        <v/>
      </c>
      <c r="D37" s="1" t="str">
        <f>IF(AND(TONGHOP!K37="ThiTN",AND(TONGHOP!O37&gt;90,TONGHOP!O37&lt;=120),OR(TONGHOP!L37="LT",AND(TONGHOP!L37="TH",AND(TONGHOP!Q37&lt;&gt;TONGHOP!S37,TONGHOP!Q37&lt;&gt;TONGHOP!T37)))),TONGHOP!Q37,"")</f>
        <v/>
      </c>
      <c r="E37" s="1" t="str">
        <f>IF(AND(TONGHOP!K37="ThiTN",AND(TONGHOP!O37&gt;90,TONGHOP!O37&lt;=120),OR(TONGHOP!L37="LT",AND(TONGHOP!L37="TH",AND(TONGHOP!R37&lt;&gt;TONGHOP!S37,TONGHOP!R37&lt;&gt;TONGHOP!T37)))),TONGHOP!R37,"")</f>
        <v/>
      </c>
      <c r="F37" s="1" t="str">
        <f t="shared" si="1"/>
        <v/>
      </c>
      <c r="G37" s="1" t="str">
        <f>IF(AND(TONGHOP!K37="ThiTN",AND(TONGHOP!O37&gt;120,TONGHOP!O37&lt;=150),OR(TONGHOP!L37="LT",AND(TONGHOP!L37="TH",AND(TONGHOP!Q37&lt;&gt;TONGHOP!S37,TONGHOP!Q37&lt;&gt;TONGHOP!T37)))),TONGHOP!Q37,"")</f>
        <v/>
      </c>
      <c r="H37" s="1" t="str">
        <f>IF(AND(TONGHOP!K37="ThiTN",AND(TONGHOP!O37&gt;120,TONGHOP!O37&lt;=150),OR(TONGHOP!L37="LT",AND(TONGHOP!L37="TH",AND(TONGHOP!R37&lt;&gt;TONGHOP!S37,TONGHOP!R37&lt;&gt;TONGHOP!T37)))),TONGHOP!R37,"")</f>
        <v/>
      </c>
      <c r="I37" s="1" t="str">
        <f t="shared" si="2"/>
        <v/>
      </c>
      <c r="J37" s="1" t="str">
        <f>IF(AND(TONGHOP!K37="ThiTN",TONGHOP!O37&gt;150,OR(TONGHOP!L37="LT",AND(TONGHOP!L37="TH",AND(TONGHOP!Q37&lt;&gt;TONGHOP!S37,TONGHOP!Q37&lt;&gt;TONGHOP!T37)))),TONGHOP!Q37,"")</f>
        <v/>
      </c>
      <c r="K37" s="1" t="str">
        <f>IF(AND(TONGHOP!K37="ThiTN",TONGHOP!O37&gt;150,OR(TONGHOP!L37="LT",AND(TONGHOP!L37="TH",AND(TONGHOP!R37&lt;&gt;TONGHOP!S37,TONGHOP!R37&lt;&gt;TONGHOP!T37)))),TONGHOP!R37,"")</f>
        <v/>
      </c>
      <c r="L37" s="1" t="str">
        <f t="shared" si="3"/>
        <v/>
      </c>
    </row>
    <row r="38" spans="1:12">
      <c r="A38" s="1" t="str">
        <f>IF(AND(TONGHOP!K38="ThiTN",TONGHOP!O38&lt;=90,OR(TONGHOP!L38="LT",AND(TONGHOP!L38="TH",AND(TONGHOP!Q38&lt;&gt;TONGHOP!S38,TONGHOP!Q38&lt;&gt;TONGHOP!T38)))),TONGHOP!Q38,"")</f>
        <v/>
      </c>
      <c r="B38" s="1" t="str">
        <f>IF(AND(TONGHOP!K38="ThiTN",TONGHOP!O38&lt;=90,OR(TONGHOP!L38="LT",AND(TONGHOP!L38="TH",AND(TONGHOP!R38&lt;&gt;TONGHOP!S38,TONGHOP!R38&lt;&gt;TONGHOP!T38)))),TONGHOP!R38,"")</f>
        <v/>
      </c>
      <c r="C38" s="1" t="str">
        <f t="shared" si="0"/>
        <v/>
      </c>
      <c r="D38" s="1" t="str">
        <f>IF(AND(TONGHOP!K38="ThiTN",AND(TONGHOP!O38&gt;90,TONGHOP!O38&lt;=120),OR(TONGHOP!L38="LT",AND(TONGHOP!L38="TH",AND(TONGHOP!Q38&lt;&gt;TONGHOP!S38,TONGHOP!Q38&lt;&gt;TONGHOP!T38)))),TONGHOP!Q38,"")</f>
        <v/>
      </c>
      <c r="E38" s="1" t="str">
        <f>IF(AND(TONGHOP!K38="ThiTN",AND(TONGHOP!O38&gt;90,TONGHOP!O38&lt;=120),OR(TONGHOP!L38="LT",AND(TONGHOP!L38="TH",AND(TONGHOP!R38&lt;&gt;TONGHOP!S38,TONGHOP!R38&lt;&gt;TONGHOP!T38)))),TONGHOP!R38,"")</f>
        <v/>
      </c>
      <c r="F38" s="1" t="str">
        <f t="shared" si="1"/>
        <v/>
      </c>
      <c r="G38" s="1" t="str">
        <f>IF(AND(TONGHOP!K38="ThiTN",AND(TONGHOP!O38&gt;120,TONGHOP!O38&lt;=150),OR(TONGHOP!L38="LT",AND(TONGHOP!L38="TH",AND(TONGHOP!Q38&lt;&gt;TONGHOP!S38,TONGHOP!Q38&lt;&gt;TONGHOP!T38)))),TONGHOP!Q38,"")</f>
        <v/>
      </c>
      <c r="H38" s="1" t="str">
        <f>IF(AND(TONGHOP!K38="ThiTN",AND(TONGHOP!O38&gt;120,TONGHOP!O38&lt;=150),OR(TONGHOP!L38="LT",AND(TONGHOP!L38="TH",AND(TONGHOP!R38&lt;&gt;TONGHOP!S38,TONGHOP!R38&lt;&gt;TONGHOP!T38)))),TONGHOP!R38,"")</f>
        <v/>
      </c>
      <c r="I38" s="1" t="str">
        <f t="shared" si="2"/>
        <v/>
      </c>
      <c r="J38" s="1" t="str">
        <f>IF(AND(TONGHOP!K38="ThiTN",TONGHOP!O38&gt;150,OR(TONGHOP!L38="LT",AND(TONGHOP!L38="TH",AND(TONGHOP!Q38&lt;&gt;TONGHOP!S38,TONGHOP!Q38&lt;&gt;TONGHOP!T38)))),TONGHOP!Q38,"")</f>
        <v/>
      </c>
      <c r="K38" s="1" t="str">
        <f>IF(AND(TONGHOP!K38="ThiTN",TONGHOP!O38&gt;150,OR(TONGHOP!L38="LT",AND(TONGHOP!L38="TH",AND(TONGHOP!R38&lt;&gt;TONGHOP!S38,TONGHOP!R38&lt;&gt;TONGHOP!T38)))),TONGHOP!R38,"")</f>
        <v/>
      </c>
      <c r="L38" s="1" t="str">
        <f t="shared" si="3"/>
        <v/>
      </c>
    </row>
    <row r="39" spans="1:12">
      <c r="A39" s="1" t="str">
        <f>IF(AND(TONGHOP!K39="ThiTN",TONGHOP!O39&lt;=90,OR(TONGHOP!L39="LT",AND(TONGHOP!L39="TH",AND(TONGHOP!Q39&lt;&gt;TONGHOP!S39,TONGHOP!Q39&lt;&gt;TONGHOP!T39)))),TONGHOP!Q39,"")</f>
        <v/>
      </c>
      <c r="B39" s="1" t="str">
        <f>IF(AND(TONGHOP!K39="ThiTN",TONGHOP!O39&lt;=90,OR(TONGHOP!L39="LT",AND(TONGHOP!L39="TH",AND(TONGHOP!R39&lt;&gt;TONGHOP!S39,TONGHOP!R39&lt;&gt;TONGHOP!T39)))),TONGHOP!R39,"")</f>
        <v/>
      </c>
      <c r="C39" s="1" t="str">
        <f t="shared" si="0"/>
        <v/>
      </c>
      <c r="D39" s="1" t="str">
        <f>IF(AND(TONGHOP!K39="ThiTN",AND(TONGHOP!O39&gt;90,TONGHOP!O39&lt;=120),OR(TONGHOP!L39="LT",AND(TONGHOP!L39="TH",AND(TONGHOP!Q39&lt;&gt;TONGHOP!S39,TONGHOP!Q39&lt;&gt;TONGHOP!T39)))),TONGHOP!Q39,"")</f>
        <v/>
      </c>
      <c r="E39" s="1" t="str">
        <f>IF(AND(TONGHOP!K39="ThiTN",AND(TONGHOP!O39&gt;90,TONGHOP!O39&lt;=120),OR(TONGHOP!L39="LT",AND(TONGHOP!L39="TH",AND(TONGHOP!R39&lt;&gt;TONGHOP!S39,TONGHOP!R39&lt;&gt;TONGHOP!T39)))),TONGHOP!R39,"")</f>
        <v/>
      </c>
      <c r="F39" s="1" t="str">
        <f t="shared" si="1"/>
        <v/>
      </c>
      <c r="G39" s="1" t="str">
        <f>IF(AND(TONGHOP!K39="ThiTN",AND(TONGHOP!O39&gt;120,TONGHOP!O39&lt;=150),OR(TONGHOP!L39="LT",AND(TONGHOP!L39="TH",AND(TONGHOP!Q39&lt;&gt;TONGHOP!S39,TONGHOP!Q39&lt;&gt;TONGHOP!T39)))),TONGHOP!Q39,"")</f>
        <v/>
      </c>
      <c r="H39" s="1" t="str">
        <f>IF(AND(TONGHOP!K39="ThiTN",AND(TONGHOP!O39&gt;120,TONGHOP!O39&lt;=150),OR(TONGHOP!L39="LT",AND(TONGHOP!L39="TH",AND(TONGHOP!R39&lt;&gt;TONGHOP!S39,TONGHOP!R39&lt;&gt;TONGHOP!T39)))),TONGHOP!R39,"")</f>
        <v/>
      </c>
      <c r="I39" s="1" t="str">
        <f t="shared" si="2"/>
        <v/>
      </c>
      <c r="J39" s="1" t="str">
        <f>IF(AND(TONGHOP!K39="ThiTN",TONGHOP!O39&gt;150,OR(TONGHOP!L39="LT",AND(TONGHOP!L39="TH",AND(TONGHOP!Q39&lt;&gt;TONGHOP!S39,TONGHOP!Q39&lt;&gt;TONGHOP!T39)))),TONGHOP!Q39,"")</f>
        <v/>
      </c>
      <c r="K39" s="1" t="str">
        <f>IF(AND(TONGHOP!K39="ThiTN",TONGHOP!O39&gt;150,OR(TONGHOP!L39="LT",AND(TONGHOP!L39="TH",AND(TONGHOP!R39&lt;&gt;TONGHOP!S39,TONGHOP!R39&lt;&gt;TONGHOP!T39)))),TONGHOP!R39,"")</f>
        <v/>
      </c>
      <c r="L39" s="1" t="str">
        <f t="shared" si="3"/>
        <v/>
      </c>
    </row>
    <row r="40" spans="1:12">
      <c r="A40" s="1" t="str">
        <f>IF(AND(TONGHOP!K40="ThiTN",TONGHOP!O40&lt;=90,OR(TONGHOP!L40="LT",AND(TONGHOP!L40="TH",AND(TONGHOP!Q40&lt;&gt;TONGHOP!S40,TONGHOP!Q40&lt;&gt;TONGHOP!T40)))),TONGHOP!Q40,"")</f>
        <v/>
      </c>
      <c r="B40" s="1" t="str">
        <f>IF(AND(TONGHOP!K40="ThiTN",TONGHOP!O40&lt;=90,OR(TONGHOP!L40="LT",AND(TONGHOP!L40="TH",AND(TONGHOP!R40&lt;&gt;TONGHOP!S40,TONGHOP!R40&lt;&gt;TONGHOP!T40)))),TONGHOP!R40,"")</f>
        <v/>
      </c>
      <c r="C40" s="1" t="str">
        <f t="shared" si="0"/>
        <v/>
      </c>
      <c r="D40" s="1" t="str">
        <f>IF(AND(TONGHOP!K40="ThiTN",AND(TONGHOP!O40&gt;90,TONGHOP!O40&lt;=120),OR(TONGHOP!L40="LT",AND(TONGHOP!L40="TH",AND(TONGHOP!Q40&lt;&gt;TONGHOP!S40,TONGHOP!Q40&lt;&gt;TONGHOP!T40)))),TONGHOP!Q40,"")</f>
        <v/>
      </c>
      <c r="E40" s="1" t="str">
        <f>IF(AND(TONGHOP!K40="ThiTN",AND(TONGHOP!O40&gt;90,TONGHOP!O40&lt;=120),OR(TONGHOP!L40="LT",AND(TONGHOP!L40="TH",AND(TONGHOP!R40&lt;&gt;TONGHOP!S40,TONGHOP!R40&lt;&gt;TONGHOP!T40)))),TONGHOP!R40,"")</f>
        <v/>
      </c>
      <c r="F40" s="1" t="str">
        <f t="shared" si="1"/>
        <v/>
      </c>
      <c r="G40" s="1" t="str">
        <f>IF(AND(TONGHOP!K40="ThiTN",AND(TONGHOP!O40&gt;120,TONGHOP!O40&lt;=150),OR(TONGHOP!L40="LT",AND(TONGHOP!L40="TH",AND(TONGHOP!Q40&lt;&gt;TONGHOP!S40,TONGHOP!Q40&lt;&gt;TONGHOP!T40)))),TONGHOP!Q40,"")</f>
        <v/>
      </c>
      <c r="H40" s="1" t="str">
        <f>IF(AND(TONGHOP!K40="ThiTN",AND(TONGHOP!O40&gt;120,TONGHOP!O40&lt;=150),OR(TONGHOP!L40="LT",AND(TONGHOP!L40="TH",AND(TONGHOP!R40&lt;&gt;TONGHOP!S40,TONGHOP!R40&lt;&gt;TONGHOP!T40)))),TONGHOP!R40,"")</f>
        <v/>
      </c>
      <c r="I40" s="1" t="str">
        <f t="shared" si="2"/>
        <v/>
      </c>
      <c r="J40" s="1" t="str">
        <f>IF(AND(TONGHOP!K40="ThiTN",TONGHOP!O40&gt;150,OR(TONGHOP!L40="LT",AND(TONGHOP!L40="TH",AND(TONGHOP!Q40&lt;&gt;TONGHOP!S40,TONGHOP!Q40&lt;&gt;TONGHOP!T40)))),TONGHOP!Q40,"")</f>
        <v/>
      </c>
      <c r="K40" s="1" t="str">
        <f>IF(AND(TONGHOP!K40="ThiTN",TONGHOP!O40&gt;150,OR(TONGHOP!L40="LT",AND(TONGHOP!L40="TH",AND(TONGHOP!R40&lt;&gt;TONGHOP!S40,TONGHOP!R40&lt;&gt;TONGHOP!T40)))),TONGHOP!R40,"")</f>
        <v/>
      </c>
      <c r="L40" s="1" t="str">
        <f t="shared" si="3"/>
        <v/>
      </c>
    </row>
    <row r="41" spans="1:12">
      <c r="A41" s="1" t="str">
        <f>IF(AND(TONGHOP!K41="ThiTN",TONGHOP!O41&lt;=90,OR(TONGHOP!L41="LT",AND(TONGHOP!L41="TH",AND(TONGHOP!Q41&lt;&gt;TONGHOP!S41,TONGHOP!Q41&lt;&gt;TONGHOP!T41)))),TONGHOP!Q41,"")</f>
        <v/>
      </c>
      <c r="B41" s="1" t="str">
        <f>IF(AND(TONGHOP!K41="ThiTN",TONGHOP!O41&lt;=90,OR(TONGHOP!L41="LT",AND(TONGHOP!L41="TH",AND(TONGHOP!R41&lt;&gt;TONGHOP!S41,TONGHOP!R41&lt;&gt;TONGHOP!T41)))),TONGHOP!R41,"")</f>
        <v/>
      </c>
      <c r="C41" s="1" t="str">
        <f t="shared" si="0"/>
        <v/>
      </c>
      <c r="D41" s="1" t="str">
        <f>IF(AND(TONGHOP!K41="ThiTN",AND(TONGHOP!O41&gt;90,TONGHOP!O41&lt;=120),OR(TONGHOP!L41="LT",AND(TONGHOP!L41="TH",AND(TONGHOP!Q41&lt;&gt;TONGHOP!S41,TONGHOP!Q41&lt;&gt;TONGHOP!T41)))),TONGHOP!Q41,"")</f>
        <v/>
      </c>
      <c r="E41" s="1" t="str">
        <f>IF(AND(TONGHOP!K41="ThiTN",AND(TONGHOP!O41&gt;90,TONGHOP!O41&lt;=120),OR(TONGHOP!L41="LT",AND(TONGHOP!L41="TH",AND(TONGHOP!R41&lt;&gt;TONGHOP!S41,TONGHOP!R41&lt;&gt;TONGHOP!T41)))),TONGHOP!R41,"")</f>
        <v/>
      </c>
      <c r="F41" s="1" t="str">
        <f t="shared" si="1"/>
        <v/>
      </c>
      <c r="G41" s="1" t="str">
        <f>IF(AND(TONGHOP!K41="ThiTN",AND(TONGHOP!O41&gt;120,TONGHOP!O41&lt;=150),OR(TONGHOP!L41="LT",AND(TONGHOP!L41="TH",AND(TONGHOP!Q41&lt;&gt;TONGHOP!S41,TONGHOP!Q41&lt;&gt;TONGHOP!T41)))),TONGHOP!Q41,"")</f>
        <v/>
      </c>
      <c r="H41" s="1" t="str">
        <f>IF(AND(TONGHOP!K41="ThiTN",AND(TONGHOP!O41&gt;120,TONGHOP!O41&lt;=150),OR(TONGHOP!L41="LT",AND(TONGHOP!L41="TH",AND(TONGHOP!R41&lt;&gt;TONGHOP!S41,TONGHOP!R41&lt;&gt;TONGHOP!T41)))),TONGHOP!R41,"")</f>
        <v/>
      </c>
      <c r="I41" s="1" t="str">
        <f t="shared" si="2"/>
        <v/>
      </c>
      <c r="J41" s="1" t="str">
        <f>IF(AND(TONGHOP!K41="ThiTN",TONGHOP!O41&gt;150,OR(TONGHOP!L41="LT",AND(TONGHOP!L41="TH",AND(TONGHOP!Q41&lt;&gt;TONGHOP!S41,TONGHOP!Q41&lt;&gt;TONGHOP!T41)))),TONGHOP!Q41,"")</f>
        <v/>
      </c>
      <c r="K41" s="1" t="str">
        <f>IF(AND(TONGHOP!K41="ThiTN",TONGHOP!O41&gt;150,OR(TONGHOP!L41="LT",AND(TONGHOP!L41="TH",AND(TONGHOP!R41&lt;&gt;TONGHOP!S41,TONGHOP!R41&lt;&gt;TONGHOP!T41)))),TONGHOP!R41,"")</f>
        <v/>
      </c>
      <c r="L41" s="1" t="str">
        <f t="shared" si="3"/>
        <v/>
      </c>
    </row>
    <row r="42" spans="1:12">
      <c r="A42" s="1" t="str">
        <f>IF(AND(TONGHOP!K42="ThiTN",TONGHOP!O42&lt;=90,OR(TONGHOP!L42="LT",AND(TONGHOP!L42="TH",AND(TONGHOP!Q42&lt;&gt;TONGHOP!S42,TONGHOP!Q42&lt;&gt;TONGHOP!T42)))),TONGHOP!Q42,"")</f>
        <v/>
      </c>
      <c r="B42" s="1" t="str">
        <f>IF(AND(TONGHOP!K42="ThiTN",TONGHOP!O42&lt;=90,OR(TONGHOP!L42="LT",AND(TONGHOP!L42="TH",AND(TONGHOP!R42&lt;&gt;TONGHOP!S42,TONGHOP!R42&lt;&gt;TONGHOP!T42)))),TONGHOP!R42,"")</f>
        <v/>
      </c>
      <c r="C42" s="1" t="str">
        <f t="shared" si="0"/>
        <v/>
      </c>
      <c r="D42" s="1" t="str">
        <f>IF(AND(TONGHOP!K42="ThiTN",AND(TONGHOP!O42&gt;90,TONGHOP!O42&lt;=120),OR(TONGHOP!L42="LT",AND(TONGHOP!L42="TH",AND(TONGHOP!Q42&lt;&gt;TONGHOP!S42,TONGHOP!Q42&lt;&gt;TONGHOP!T42)))),TONGHOP!Q42,"")</f>
        <v/>
      </c>
      <c r="E42" s="1" t="str">
        <f>IF(AND(TONGHOP!K42="ThiTN",AND(TONGHOP!O42&gt;90,TONGHOP!O42&lt;=120),OR(TONGHOP!L42="LT",AND(TONGHOP!L42="TH",AND(TONGHOP!R42&lt;&gt;TONGHOP!S42,TONGHOP!R42&lt;&gt;TONGHOP!T42)))),TONGHOP!R42,"")</f>
        <v/>
      </c>
      <c r="F42" s="1" t="str">
        <f t="shared" si="1"/>
        <v/>
      </c>
      <c r="G42" s="1" t="str">
        <f>IF(AND(TONGHOP!K42="ThiTN",AND(TONGHOP!O42&gt;120,TONGHOP!O42&lt;=150),OR(TONGHOP!L42="LT",AND(TONGHOP!L42="TH",AND(TONGHOP!Q42&lt;&gt;TONGHOP!S42,TONGHOP!Q42&lt;&gt;TONGHOP!T42)))),TONGHOP!Q42,"")</f>
        <v/>
      </c>
      <c r="H42" s="1" t="str">
        <f>IF(AND(TONGHOP!K42="ThiTN",AND(TONGHOP!O42&gt;120,TONGHOP!O42&lt;=150),OR(TONGHOP!L42="LT",AND(TONGHOP!L42="TH",AND(TONGHOP!R42&lt;&gt;TONGHOP!S42,TONGHOP!R42&lt;&gt;TONGHOP!T42)))),TONGHOP!R42,"")</f>
        <v/>
      </c>
      <c r="I42" s="1" t="str">
        <f t="shared" si="2"/>
        <v/>
      </c>
      <c r="J42" s="1" t="str">
        <f>IF(AND(TONGHOP!K42="ThiTN",TONGHOP!O42&gt;150,OR(TONGHOP!L42="LT",AND(TONGHOP!L42="TH",AND(TONGHOP!Q42&lt;&gt;TONGHOP!S42,TONGHOP!Q42&lt;&gt;TONGHOP!T42)))),TONGHOP!Q42,"")</f>
        <v/>
      </c>
      <c r="K42" s="1" t="str">
        <f>IF(AND(TONGHOP!K42="ThiTN",TONGHOP!O42&gt;150,OR(TONGHOP!L42="LT",AND(TONGHOP!L42="TH",AND(TONGHOP!R42&lt;&gt;TONGHOP!S42,TONGHOP!R42&lt;&gt;TONGHOP!T42)))),TONGHOP!R42,"")</f>
        <v/>
      </c>
      <c r="L42" s="1" t="str">
        <f t="shared" si="3"/>
        <v/>
      </c>
    </row>
    <row r="43" spans="1:12">
      <c r="A43" s="1" t="str">
        <f>IF(AND(TONGHOP!K43="ThiTN",TONGHOP!O43&lt;=90,OR(TONGHOP!L43="LT",AND(TONGHOP!L43="TH",AND(TONGHOP!Q43&lt;&gt;TONGHOP!S43,TONGHOP!Q43&lt;&gt;TONGHOP!T43)))),TONGHOP!Q43,"")</f>
        <v/>
      </c>
      <c r="B43" s="1" t="str">
        <f>IF(AND(TONGHOP!K43="ThiTN",TONGHOP!O43&lt;=90,OR(TONGHOP!L43="LT",AND(TONGHOP!L43="TH",AND(TONGHOP!R43&lt;&gt;TONGHOP!S43,TONGHOP!R43&lt;&gt;TONGHOP!T43)))),TONGHOP!R43,"")</f>
        <v/>
      </c>
      <c r="C43" s="1" t="str">
        <f t="shared" si="0"/>
        <v/>
      </c>
      <c r="D43" s="1" t="str">
        <f>IF(AND(TONGHOP!K43="ThiTN",AND(TONGHOP!O43&gt;90,TONGHOP!O43&lt;=120),OR(TONGHOP!L43="LT",AND(TONGHOP!L43="TH",AND(TONGHOP!Q43&lt;&gt;TONGHOP!S43,TONGHOP!Q43&lt;&gt;TONGHOP!T43)))),TONGHOP!Q43,"")</f>
        <v/>
      </c>
      <c r="E43" s="1" t="str">
        <f>IF(AND(TONGHOP!K43="ThiTN",AND(TONGHOP!O43&gt;90,TONGHOP!O43&lt;=120),OR(TONGHOP!L43="LT",AND(TONGHOP!L43="TH",AND(TONGHOP!R43&lt;&gt;TONGHOP!S43,TONGHOP!R43&lt;&gt;TONGHOP!T43)))),TONGHOP!R43,"")</f>
        <v/>
      </c>
      <c r="F43" s="1" t="str">
        <f t="shared" si="1"/>
        <v/>
      </c>
      <c r="G43" s="1" t="str">
        <f>IF(AND(TONGHOP!K43="ThiTN",AND(TONGHOP!O43&gt;120,TONGHOP!O43&lt;=150),OR(TONGHOP!L43="LT",AND(TONGHOP!L43="TH",AND(TONGHOP!Q43&lt;&gt;TONGHOP!S43,TONGHOP!Q43&lt;&gt;TONGHOP!T43)))),TONGHOP!Q43,"")</f>
        <v/>
      </c>
      <c r="H43" s="1" t="str">
        <f>IF(AND(TONGHOP!K43="ThiTN",AND(TONGHOP!O43&gt;120,TONGHOP!O43&lt;=150),OR(TONGHOP!L43="LT",AND(TONGHOP!L43="TH",AND(TONGHOP!R43&lt;&gt;TONGHOP!S43,TONGHOP!R43&lt;&gt;TONGHOP!T43)))),TONGHOP!R43,"")</f>
        <v/>
      </c>
      <c r="I43" s="1" t="str">
        <f t="shared" si="2"/>
        <v/>
      </c>
      <c r="J43" s="1" t="str">
        <f>IF(AND(TONGHOP!K43="ThiTN",TONGHOP!O43&gt;150,OR(TONGHOP!L43="LT",AND(TONGHOP!L43="TH",AND(TONGHOP!Q43&lt;&gt;TONGHOP!S43,TONGHOP!Q43&lt;&gt;TONGHOP!T43)))),TONGHOP!Q43,"")</f>
        <v/>
      </c>
      <c r="K43" s="1" t="str">
        <f>IF(AND(TONGHOP!K43="ThiTN",TONGHOP!O43&gt;150,OR(TONGHOP!L43="LT",AND(TONGHOP!L43="TH",AND(TONGHOP!R43&lt;&gt;TONGHOP!S43,TONGHOP!R43&lt;&gt;TONGHOP!T43)))),TONGHOP!R43,"")</f>
        <v/>
      </c>
      <c r="L43" s="1" t="str">
        <f t="shared" si="3"/>
        <v/>
      </c>
    </row>
    <row r="44" spans="1:12">
      <c r="A44" s="1" t="str">
        <f>IF(AND(TONGHOP!K44="ThiTN",TONGHOP!O44&lt;=90,OR(TONGHOP!L44="LT",AND(TONGHOP!L44="TH",AND(TONGHOP!Q44&lt;&gt;TONGHOP!S44,TONGHOP!Q44&lt;&gt;TONGHOP!T44)))),TONGHOP!Q44,"")</f>
        <v/>
      </c>
      <c r="B44" s="1" t="str">
        <f>IF(AND(TONGHOP!K44="ThiTN",TONGHOP!O44&lt;=90,OR(TONGHOP!L44="LT",AND(TONGHOP!L44="TH",AND(TONGHOP!R44&lt;&gt;TONGHOP!S44,TONGHOP!R44&lt;&gt;TONGHOP!T44)))),TONGHOP!R44,"")</f>
        <v/>
      </c>
      <c r="C44" s="1" t="str">
        <f t="shared" si="0"/>
        <v/>
      </c>
      <c r="D44" s="1" t="str">
        <f>IF(AND(TONGHOP!K44="ThiTN",AND(TONGHOP!O44&gt;90,TONGHOP!O44&lt;=120),OR(TONGHOP!L44="LT",AND(TONGHOP!L44="TH",AND(TONGHOP!Q44&lt;&gt;TONGHOP!S44,TONGHOP!Q44&lt;&gt;TONGHOP!T44)))),TONGHOP!Q44,"")</f>
        <v/>
      </c>
      <c r="E44" s="1" t="str">
        <f>IF(AND(TONGHOP!K44="ThiTN",AND(TONGHOP!O44&gt;90,TONGHOP!O44&lt;=120),OR(TONGHOP!L44="LT",AND(TONGHOP!L44="TH",AND(TONGHOP!R44&lt;&gt;TONGHOP!S44,TONGHOP!R44&lt;&gt;TONGHOP!T44)))),TONGHOP!R44,"")</f>
        <v/>
      </c>
      <c r="F44" s="1" t="str">
        <f t="shared" si="1"/>
        <v/>
      </c>
      <c r="G44" s="1" t="str">
        <f>IF(AND(TONGHOP!K44="ThiTN",AND(TONGHOP!O44&gt;120,TONGHOP!O44&lt;=150),OR(TONGHOP!L44="LT",AND(TONGHOP!L44="TH",AND(TONGHOP!Q44&lt;&gt;TONGHOP!S44,TONGHOP!Q44&lt;&gt;TONGHOP!T44)))),TONGHOP!Q44,"")</f>
        <v/>
      </c>
      <c r="H44" s="1" t="str">
        <f>IF(AND(TONGHOP!K44="ThiTN",AND(TONGHOP!O44&gt;120,TONGHOP!O44&lt;=150),OR(TONGHOP!L44="LT",AND(TONGHOP!L44="TH",AND(TONGHOP!R44&lt;&gt;TONGHOP!S44,TONGHOP!R44&lt;&gt;TONGHOP!T44)))),TONGHOP!R44,"")</f>
        <v/>
      </c>
      <c r="I44" s="1" t="str">
        <f t="shared" si="2"/>
        <v/>
      </c>
      <c r="J44" s="1" t="str">
        <f>IF(AND(TONGHOP!K44="ThiTN",TONGHOP!O44&gt;150,OR(TONGHOP!L44="LT",AND(TONGHOP!L44="TH",AND(TONGHOP!Q44&lt;&gt;TONGHOP!S44,TONGHOP!Q44&lt;&gt;TONGHOP!T44)))),TONGHOP!Q44,"")</f>
        <v/>
      </c>
      <c r="K44" s="1" t="str">
        <f>IF(AND(TONGHOP!K44="ThiTN",TONGHOP!O44&gt;150,OR(TONGHOP!L44="LT",AND(TONGHOP!L44="TH",AND(TONGHOP!R44&lt;&gt;TONGHOP!S44,TONGHOP!R44&lt;&gt;TONGHOP!T44)))),TONGHOP!R44,"")</f>
        <v/>
      </c>
      <c r="L44" s="1" t="str">
        <f t="shared" si="3"/>
        <v/>
      </c>
    </row>
    <row r="45" spans="1:12">
      <c r="A45" s="1" t="str">
        <f>IF(AND(TONGHOP!K45="ThiTN",TONGHOP!O45&lt;=90,OR(TONGHOP!L45="LT",AND(TONGHOP!L45="TH",AND(TONGHOP!Q45&lt;&gt;TONGHOP!S45,TONGHOP!Q45&lt;&gt;TONGHOP!T45)))),TONGHOP!Q45,"")</f>
        <v/>
      </c>
      <c r="B45" s="1" t="str">
        <f>IF(AND(TONGHOP!K45="ThiTN",TONGHOP!O45&lt;=90,OR(TONGHOP!L45="LT",AND(TONGHOP!L45="TH",AND(TONGHOP!R45&lt;&gt;TONGHOP!S45,TONGHOP!R45&lt;&gt;TONGHOP!T45)))),TONGHOP!R45,"")</f>
        <v/>
      </c>
      <c r="C45" s="1" t="str">
        <f t="shared" si="0"/>
        <v/>
      </c>
      <c r="D45" s="1" t="str">
        <f>IF(AND(TONGHOP!K45="ThiTN",AND(TONGHOP!O45&gt;90,TONGHOP!O45&lt;=120),OR(TONGHOP!L45="LT",AND(TONGHOP!L45="TH",AND(TONGHOP!Q45&lt;&gt;TONGHOP!S45,TONGHOP!Q45&lt;&gt;TONGHOP!T45)))),TONGHOP!Q45,"")</f>
        <v/>
      </c>
      <c r="E45" s="1" t="str">
        <f>IF(AND(TONGHOP!K45="ThiTN",AND(TONGHOP!O45&gt;90,TONGHOP!O45&lt;=120),OR(TONGHOP!L45="LT",AND(TONGHOP!L45="TH",AND(TONGHOP!R45&lt;&gt;TONGHOP!S45,TONGHOP!R45&lt;&gt;TONGHOP!T45)))),TONGHOP!R45,"")</f>
        <v/>
      </c>
      <c r="F45" s="1" t="str">
        <f t="shared" si="1"/>
        <v/>
      </c>
      <c r="G45" s="1" t="str">
        <f>IF(AND(TONGHOP!K45="ThiTN",AND(TONGHOP!O45&gt;120,TONGHOP!O45&lt;=150),OR(TONGHOP!L45="LT",AND(TONGHOP!L45="TH",AND(TONGHOP!Q45&lt;&gt;TONGHOP!S45,TONGHOP!Q45&lt;&gt;TONGHOP!T45)))),TONGHOP!Q45,"")</f>
        <v/>
      </c>
      <c r="H45" s="1" t="str">
        <f>IF(AND(TONGHOP!K45="ThiTN",AND(TONGHOP!O45&gt;120,TONGHOP!O45&lt;=150),OR(TONGHOP!L45="LT",AND(TONGHOP!L45="TH",AND(TONGHOP!R45&lt;&gt;TONGHOP!S45,TONGHOP!R45&lt;&gt;TONGHOP!T45)))),TONGHOP!R45,"")</f>
        <v/>
      </c>
      <c r="I45" s="1" t="str">
        <f t="shared" si="2"/>
        <v/>
      </c>
      <c r="J45" s="1" t="str">
        <f>IF(AND(TONGHOP!K45="ThiTN",TONGHOP!O45&gt;150,OR(TONGHOP!L45="LT",AND(TONGHOP!L45="TH",AND(TONGHOP!Q45&lt;&gt;TONGHOP!S45,TONGHOP!Q45&lt;&gt;TONGHOP!T45)))),TONGHOP!Q45,"")</f>
        <v/>
      </c>
      <c r="K45" s="1" t="str">
        <f>IF(AND(TONGHOP!K45="ThiTN",TONGHOP!O45&gt;150,OR(TONGHOP!L45="LT",AND(TONGHOP!L45="TH",AND(TONGHOP!R45&lt;&gt;TONGHOP!S45,TONGHOP!R45&lt;&gt;TONGHOP!T45)))),TONGHOP!R45,"")</f>
        <v/>
      </c>
      <c r="L45" s="1" t="str">
        <f t="shared" si="3"/>
        <v/>
      </c>
    </row>
    <row r="46" spans="1:12">
      <c r="A46" s="1" t="str">
        <f>IF(AND(TONGHOP!K46="ThiTN",TONGHOP!O46&lt;=90,OR(TONGHOP!L46="LT",AND(TONGHOP!L46="TH",AND(TONGHOP!Q46&lt;&gt;TONGHOP!S46,TONGHOP!Q46&lt;&gt;TONGHOP!T46)))),TONGHOP!Q46,"")</f>
        <v/>
      </c>
      <c r="B46" s="1" t="str">
        <f>IF(AND(TONGHOP!K46="ThiTN",TONGHOP!O46&lt;=90,OR(TONGHOP!L46="LT",AND(TONGHOP!L46="TH",AND(TONGHOP!R46&lt;&gt;TONGHOP!S46,TONGHOP!R46&lt;&gt;TONGHOP!T46)))),TONGHOP!R46,"")</f>
        <v/>
      </c>
      <c r="C46" s="1" t="str">
        <f t="shared" si="0"/>
        <v/>
      </c>
      <c r="D46" s="1" t="str">
        <f>IF(AND(TONGHOP!K46="ThiTN",AND(TONGHOP!O46&gt;90,TONGHOP!O46&lt;=120),OR(TONGHOP!L46="LT",AND(TONGHOP!L46="TH",AND(TONGHOP!Q46&lt;&gt;TONGHOP!S46,TONGHOP!Q46&lt;&gt;TONGHOP!T46)))),TONGHOP!Q46,"")</f>
        <v/>
      </c>
      <c r="E46" s="1" t="str">
        <f>IF(AND(TONGHOP!K46="ThiTN",AND(TONGHOP!O46&gt;90,TONGHOP!O46&lt;=120),OR(TONGHOP!L46="LT",AND(TONGHOP!L46="TH",AND(TONGHOP!R46&lt;&gt;TONGHOP!S46,TONGHOP!R46&lt;&gt;TONGHOP!T46)))),TONGHOP!R46,"")</f>
        <v/>
      </c>
      <c r="F46" s="1" t="str">
        <f t="shared" si="1"/>
        <v/>
      </c>
      <c r="G46" s="1" t="str">
        <f>IF(AND(TONGHOP!K46="ThiTN",AND(TONGHOP!O46&gt;120,TONGHOP!O46&lt;=150),OR(TONGHOP!L46="LT",AND(TONGHOP!L46="TH",AND(TONGHOP!Q46&lt;&gt;TONGHOP!S46,TONGHOP!Q46&lt;&gt;TONGHOP!T46)))),TONGHOP!Q46,"")</f>
        <v/>
      </c>
      <c r="H46" s="1" t="str">
        <f>IF(AND(TONGHOP!K46="ThiTN",AND(TONGHOP!O46&gt;120,TONGHOP!O46&lt;=150),OR(TONGHOP!L46="LT",AND(TONGHOP!L46="TH",AND(TONGHOP!R46&lt;&gt;TONGHOP!S46,TONGHOP!R46&lt;&gt;TONGHOP!T46)))),TONGHOP!R46,"")</f>
        <v/>
      </c>
      <c r="I46" s="1" t="str">
        <f t="shared" si="2"/>
        <v/>
      </c>
      <c r="J46" s="1" t="str">
        <f>IF(AND(TONGHOP!K46="ThiTN",TONGHOP!O46&gt;150,OR(TONGHOP!L46="LT",AND(TONGHOP!L46="TH",AND(TONGHOP!Q46&lt;&gt;TONGHOP!S46,TONGHOP!Q46&lt;&gt;TONGHOP!T46)))),TONGHOP!Q46,"")</f>
        <v/>
      </c>
      <c r="K46" s="1" t="str">
        <f>IF(AND(TONGHOP!K46="ThiTN",TONGHOP!O46&gt;150,OR(TONGHOP!L46="LT",AND(TONGHOP!L46="TH",AND(TONGHOP!R46&lt;&gt;TONGHOP!S46,TONGHOP!R46&lt;&gt;TONGHOP!T46)))),TONGHOP!R46,"")</f>
        <v/>
      </c>
      <c r="L46" s="1" t="str">
        <f t="shared" si="3"/>
        <v/>
      </c>
    </row>
    <row r="47" spans="1:12">
      <c r="A47" s="1" t="str">
        <f>IF(AND(TONGHOP!K47="ThiTN",TONGHOP!O47&lt;=90,OR(TONGHOP!L47="LT",AND(TONGHOP!L47="TH",AND(TONGHOP!Q47&lt;&gt;TONGHOP!S47,TONGHOP!Q47&lt;&gt;TONGHOP!T47)))),TONGHOP!Q47,"")</f>
        <v/>
      </c>
      <c r="B47" s="1" t="str">
        <f>IF(AND(TONGHOP!K47="ThiTN",TONGHOP!O47&lt;=90,OR(TONGHOP!L47="LT",AND(TONGHOP!L47="TH",AND(TONGHOP!R47&lt;&gt;TONGHOP!S47,TONGHOP!R47&lt;&gt;TONGHOP!T47)))),TONGHOP!R47,"")</f>
        <v/>
      </c>
      <c r="C47" s="1" t="str">
        <f t="shared" si="0"/>
        <v/>
      </c>
      <c r="D47" s="1" t="str">
        <f>IF(AND(TONGHOP!K47="ThiTN",AND(TONGHOP!O47&gt;90,TONGHOP!O47&lt;=120),OR(TONGHOP!L47="LT",AND(TONGHOP!L47="TH",AND(TONGHOP!Q47&lt;&gt;TONGHOP!S47,TONGHOP!Q47&lt;&gt;TONGHOP!T47)))),TONGHOP!Q47,"")</f>
        <v/>
      </c>
      <c r="E47" s="1" t="str">
        <f>IF(AND(TONGHOP!K47="ThiTN",AND(TONGHOP!O47&gt;90,TONGHOP!O47&lt;=120),OR(TONGHOP!L47="LT",AND(TONGHOP!L47="TH",AND(TONGHOP!R47&lt;&gt;TONGHOP!S47,TONGHOP!R47&lt;&gt;TONGHOP!T47)))),TONGHOP!R47,"")</f>
        <v/>
      </c>
      <c r="F47" s="1" t="str">
        <f t="shared" si="1"/>
        <v/>
      </c>
      <c r="G47" s="1" t="str">
        <f>IF(AND(TONGHOP!K47="ThiTN",AND(TONGHOP!O47&gt;120,TONGHOP!O47&lt;=150),OR(TONGHOP!L47="LT",AND(TONGHOP!L47="TH",AND(TONGHOP!Q47&lt;&gt;TONGHOP!S47,TONGHOP!Q47&lt;&gt;TONGHOP!T47)))),TONGHOP!Q47,"")</f>
        <v/>
      </c>
      <c r="H47" s="1" t="str">
        <f>IF(AND(TONGHOP!K47="ThiTN",AND(TONGHOP!O47&gt;120,TONGHOP!O47&lt;=150),OR(TONGHOP!L47="LT",AND(TONGHOP!L47="TH",AND(TONGHOP!R47&lt;&gt;TONGHOP!S47,TONGHOP!R47&lt;&gt;TONGHOP!T47)))),TONGHOP!R47,"")</f>
        <v/>
      </c>
      <c r="I47" s="1" t="str">
        <f t="shared" si="2"/>
        <v/>
      </c>
      <c r="J47" s="1" t="str">
        <f>IF(AND(TONGHOP!K47="ThiTN",TONGHOP!O47&gt;150,OR(TONGHOP!L47="LT",AND(TONGHOP!L47="TH",AND(TONGHOP!Q47&lt;&gt;TONGHOP!S47,TONGHOP!Q47&lt;&gt;TONGHOP!T47)))),TONGHOP!Q47,"")</f>
        <v/>
      </c>
      <c r="K47" s="1" t="str">
        <f>IF(AND(TONGHOP!K47="ThiTN",TONGHOP!O47&gt;150,OR(TONGHOP!L47="LT",AND(TONGHOP!L47="TH",AND(TONGHOP!R47&lt;&gt;TONGHOP!S47,TONGHOP!R47&lt;&gt;TONGHOP!T47)))),TONGHOP!R47,"")</f>
        <v/>
      </c>
      <c r="L47" s="1" t="str">
        <f t="shared" si="3"/>
        <v/>
      </c>
    </row>
    <row r="48" spans="1:12">
      <c r="A48" s="1" t="str">
        <f>IF(AND(TONGHOP!K48="ThiTN",TONGHOP!O48&lt;=90,OR(TONGHOP!L48="LT",AND(TONGHOP!L48="TH",AND(TONGHOP!Q48&lt;&gt;TONGHOP!S48,TONGHOP!Q48&lt;&gt;TONGHOP!T48)))),TONGHOP!Q48,"")</f>
        <v/>
      </c>
      <c r="B48" s="1" t="str">
        <f>IF(AND(TONGHOP!K48="ThiTN",TONGHOP!O48&lt;=90,OR(TONGHOP!L48="LT",AND(TONGHOP!L48="TH",AND(TONGHOP!R48&lt;&gt;TONGHOP!S48,TONGHOP!R48&lt;&gt;TONGHOP!T48)))),TONGHOP!R48,"")</f>
        <v/>
      </c>
      <c r="C48" s="1" t="str">
        <f t="shared" si="0"/>
        <v/>
      </c>
      <c r="D48" s="1" t="str">
        <f>IF(AND(TONGHOP!K48="ThiTN",AND(TONGHOP!O48&gt;90,TONGHOP!O48&lt;=120),OR(TONGHOP!L48="LT",AND(TONGHOP!L48="TH",AND(TONGHOP!Q48&lt;&gt;TONGHOP!S48,TONGHOP!Q48&lt;&gt;TONGHOP!T48)))),TONGHOP!Q48,"")</f>
        <v/>
      </c>
      <c r="E48" s="1" t="str">
        <f>IF(AND(TONGHOP!K48="ThiTN",AND(TONGHOP!O48&gt;90,TONGHOP!O48&lt;=120),OR(TONGHOP!L48="LT",AND(TONGHOP!L48="TH",AND(TONGHOP!R48&lt;&gt;TONGHOP!S48,TONGHOP!R48&lt;&gt;TONGHOP!T48)))),TONGHOP!R48,"")</f>
        <v/>
      </c>
      <c r="F48" s="1" t="str">
        <f t="shared" si="1"/>
        <v/>
      </c>
      <c r="G48" s="1" t="str">
        <f>IF(AND(TONGHOP!K48="ThiTN",AND(TONGHOP!O48&gt;120,TONGHOP!O48&lt;=150),OR(TONGHOP!L48="LT",AND(TONGHOP!L48="TH",AND(TONGHOP!Q48&lt;&gt;TONGHOP!S48,TONGHOP!Q48&lt;&gt;TONGHOP!T48)))),TONGHOP!Q48,"")</f>
        <v/>
      </c>
      <c r="H48" s="1" t="str">
        <f>IF(AND(TONGHOP!K48="ThiTN",AND(TONGHOP!O48&gt;120,TONGHOP!O48&lt;=150),OR(TONGHOP!L48="LT",AND(TONGHOP!L48="TH",AND(TONGHOP!R48&lt;&gt;TONGHOP!S48,TONGHOP!R48&lt;&gt;TONGHOP!T48)))),TONGHOP!R48,"")</f>
        <v/>
      </c>
      <c r="I48" s="1" t="str">
        <f t="shared" si="2"/>
        <v/>
      </c>
      <c r="J48" s="1" t="str">
        <f>IF(AND(TONGHOP!K48="ThiTN",TONGHOP!O48&gt;150,OR(TONGHOP!L48="LT",AND(TONGHOP!L48="TH",AND(TONGHOP!Q48&lt;&gt;TONGHOP!S48,TONGHOP!Q48&lt;&gt;TONGHOP!T48)))),TONGHOP!Q48,"")</f>
        <v/>
      </c>
      <c r="K48" s="1" t="str">
        <f>IF(AND(TONGHOP!K48="ThiTN",TONGHOP!O48&gt;150,OR(TONGHOP!L48="LT",AND(TONGHOP!L48="TH",AND(TONGHOP!R48&lt;&gt;TONGHOP!S48,TONGHOP!R48&lt;&gt;TONGHOP!T48)))),TONGHOP!R48,"")</f>
        <v/>
      </c>
      <c r="L48" s="1" t="str">
        <f t="shared" si="3"/>
        <v/>
      </c>
    </row>
    <row r="49" spans="1:12">
      <c r="A49" s="1" t="str">
        <f>IF(AND(TONGHOP!K49="ThiTN",TONGHOP!O49&lt;=90,OR(TONGHOP!L49="LT",AND(TONGHOP!L49="TH",AND(TONGHOP!Q49&lt;&gt;TONGHOP!S49,TONGHOP!Q49&lt;&gt;TONGHOP!T49)))),TONGHOP!Q49,"")</f>
        <v/>
      </c>
      <c r="B49" s="1" t="str">
        <f>IF(AND(TONGHOP!K49="ThiTN",TONGHOP!O49&lt;=90,OR(TONGHOP!L49="LT",AND(TONGHOP!L49="TH",AND(TONGHOP!R49&lt;&gt;TONGHOP!S49,TONGHOP!R49&lt;&gt;TONGHOP!T49)))),TONGHOP!R49,"")</f>
        <v/>
      </c>
      <c r="C49" s="1" t="str">
        <f t="shared" si="0"/>
        <v/>
      </c>
      <c r="D49" s="1" t="str">
        <f>IF(AND(TONGHOP!K49="ThiTN",AND(TONGHOP!O49&gt;90,TONGHOP!O49&lt;=120),OR(TONGHOP!L49="LT",AND(TONGHOP!L49="TH",AND(TONGHOP!Q49&lt;&gt;TONGHOP!S49,TONGHOP!Q49&lt;&gt;TONGHOP!T49)))),TONGHOP!Q49,"")</f>
        <v/>
      </c>
      <c r="E49" s="1" t="str">
        <f>IF(AND(TONGHOP!K49="ThiTN",AND(TONGHOP!O49&gt;90,TONGHOP!O49&lt;=120),OR(TONGHOP!L49="LT",AND(TONGHOP!L49="TH",AND(TONGHOP!R49&lt;&gt;TONGHOP!S49,TONGHOP!R49&lt;&gt;TONGHOP!T49)))),TONGHOP!R49,"")</f>
        <v/>
      </c>
      <c r="F49" s="1" t="str">
        <f t="shared" si="1"/>
        <v/>
      </c>
      <c r="G49" s="1" t="str">
        <f>IF(AND(TONGHOP!K49="ThiTN",AND(TONGHOP!O49&gt;120,TONGHOP!O49&lt;=150),OR(TONGHOP!L49="LT",AND(TONGHOP!L49="TH",AND(TONGHOP!Q49&lt;&gt;TONGHOP!S49,TONGHOP!Q49&lt;&gt;TONGHOP!T49)))),TONGHOP!Q49,"")</f>
        <v/>
      </c>
      <c r="H49" s="1" t="str">
        <f>IF(AND(TONGHOP!K49="ThiTN",AND(TONGHOP!O49&gt;120,TONGHOP!O49&lt;=150),OR(TONGHOP!L49="LT",AND(TONGHOP!L49="TH",AND(TONGHOP!R49&lt;&gt;TONGHOP!S49,TONGHOP!R49&lt;&gt;TONGHOP!T49)))),TONGHOP!R49,"")</f>
        <v/>
      </c>
      <c r="I49" s="1" t="str">
        <f t="shared" si="2"/>
        <v/>
      </c>
      <c r="J49" s="1" t="str">
        <f>IF(AND(TONGHOP!K49="ThiTN",TONGHOP!O49&gt;150,OR(TONGHOP!L49="LT",AND(TONGHOP!L49="TH",AND(TONGHOP!Q49&lt;&gt;TONGHOP!S49,TONGHOP!Q49&lt;&gt;TONGHOP!T49)))),TONGHOP!Q49,"")</f>
        <v/>
      </c>
      <c r="K49" s="1" t="str">
        <f>IF(AND(TONGHOP!K49="ThiTN",TONGHOP!O49&gt;150,OR(TONGHOP!L49="LT",AND(TONGHOP!L49="TH",AND(TONGHOP!R49&lt;&gt;TONGHOP!S49,TONGHOP!R49&lt;&gt;TONGHOP!T49)))),TONGHOP!R49,"")</f>
        <v/>
      </c>
      <c r="L49" s="1" t="str">
        <f t="shared" si="3"/>
        <v/>
      </c>
    </row>
    <row r="50" spans="1:12">
      <c r="A50" s="1" t="str">
        <f>IF(AND(TONGHOP!K50="ThiTN",TONGHOP!O50&lt;=90,OR(TONGHOP!L50="LT",AND(TONGHOP!L50="TH",AND(TONGHOP!Q50&lt;&gt;TONGHOP!S50,TONGHOP!Q50&lt;&gt;TONGHOP!T50)))),TONGHOP!Q50,"")</f>
        <v/>
      </c>
      <c r="B50" s="1" t="str">
        <f>IF(AND(TONGHOP!K50="ThiTN",TONGHOP!O50&lt;=90,OR(TONGHOP!L50="LT",AND(TONGHOP!L50="TH",AND(TONGHOP!R50&lt;&gt;TONGHOP!S50,TONGHOP!R50&lt;&gt;TONGHOP!T50)))),TONGHOP!R50,"")</f>
        <v/>
      </c>
      <c r="C50" s="1" t="str">
        <f t="shared" si="0"/>
        <v/>
      </c>
      <c r="D50" s="1" t="str">
        <f>IF(AND(TONGHOP!K50="ThiTN",AND(TONGHOP!O50&gt;90,TONGHOP!O50&lt;=120),OR(TONGHOP!L50="LT",AND(TONGHOP!L50="TH",AND(TONGHOP!Q50&lt;&gt;TONGHOP!S50,TONGHOP!Q50&lt;&gt;TONGHOP!T50)))),TONGHOP!Q50,"")</f>
        <v/>
      </c>
      <c r="E50" s="1" t="str">
        <f>IF(AND(TONGHOP!K50="ThiTN",AND(TONGHOP!O50&gt;90,TONGHOP!O50&lt;=120),OR(TONGHOP!L50="LT",AND(TONGHOP!L50="TH",AND(TONGHOP!R50&lt;&gt;TONGHOP!S50,TONGHOP!R50&lt;&gt;TONGHOP!T50)))),TONGHOP!R50,"")</f>
        <v/>
      </c>
      <c r="F50" s="1" t="str">
        <f t="shared" si="1"/>
        <v/>
      </c>
      <c r="G50" s="1" t="str">
        <f>IF(AND(TONGHOP!K50="ThiTN",AND(TONGHOP!O50&gt;120,TONGHOP!O50&lt;=150),OR(TONGHOP!L50="LT",AND(TONGHOP!L50="TH",AND(TONGHOP!Q50&lt;&gt;TONGHOP!S50,TONGHOP!Q50&lt;&gt;TONGHOP!T50)))),TONGHOP!Q50,"")</f>
        <v/>
      </c>
      <c r="H50" s="1" t="str">
        <f>IF(AND(TONGHOP!K50="ThiTN",AND(TONGHOP!O50&gt;120,TONGHOP!O50&lt;=150),OR(TONGHOP!L50="LT",AND(TONGHOP!L50="TH",AND(TONGHOP!R50&lt;&gt;TONGHOP!S50,TONGHOP!R50&lt;&gt;TONGHOP!T50)))),TONGHOP!R50,"")</f>
        <v/>
      </c>
      <c r="I50" s="1" t="str">
        <f t="shared" si="2"/>
        <v/>
      </c>
      <c r="J50" s="1" t="str">
        <f>IF(AND(TONGHOP!K50="ThiTN",TONGHOP!O50&gt;150,OR(TONGHOP!L50="LT",AND(TONGHOP!L50="TH",AND(TONGHOP!Q50&lt;&gt;TONGHOP!S50,TONGHOP!Q50&lt;&gt;TONGHOP!T50)))),TONGHOP!Q50,"")</f>
        <v/>
      </c>
      <c r="K50" s="1" t="str">
        <f>IF(AND(TONGHOP!K50="ThiTN",TONGHOP!O50&gt;150,OR(TONGHOP!L50="LT",AND(TONGHOP!L50="TH",AND(TONGHOP!R50&lt;&gt;TONGHOP!S50,TONGHOP!R50&lt;&gt;TONGHOP!T50)))),TONGHOP!R50,"")</f>
        <v/>
      </c>
      <c r="L50" s="1" t="str">
        <f t="shared" si="3"/>
        <v/>
      </c>
    </row>
    <row r="51" spans="1:12">
      <c r="A51" s="1" t="str">
        <f>IF(AND(TONGHOP!K51="ThiTN",TONGHOP!O51&lt;=90,OR(TONGHOP!L51="LT",AND(TONGHOP!L51="TH",AND(TONGHOP!Q51&lt;&gt;TONGHOP!S51,TONGHOP!Q51&lt;&gt;TONGHOP!T51)))),TONGHOP!Q51,"")</f>
        <v/>
      </c>
      <c r="B51" s="1" t="str">
        <f>IF(AND(TONGHOP!K51="ThiTN",TONGHOP!O51&lt;=90,OR(TONGHOP!L51="LT",AND(TONGHOP!L51="TH",AND(TONGHOP!R51&lt;&gt;TONGHOP!S51,TONGHOP!R51&lt;&gt;TONGHOP!T51)))),TONGHOP!R51,"")</f>
        <v/>
      </c>
      <c r="C51" s="1" t="str">
        <f t="shared" si="0"/>
        <v/>
      </c>
      <c r="D51" s="1" t="str">
        <f>IF(AND(TONGHOP!K51="ThiTN",AND(TONGHOP!O51&gt;90,TONGHOP!O51&lt;=120),OR(TONGHOP!L51="LT",AND(TONGHOP!L51="TH",AND(TONGHOP!Q51&lt;&gt;TONGHOP!S51,TONGHOP!Q51&lt;&gt;TONGHOP!T51)))),TONGHOP!Q51,"")</f>
        <v/>
      </c>
      <c r="E51" s="1" t="str">
        <f>IF(AND(TONGHOP!K51="ThiTN",AND(TONGHOP!O51&gt;90,TONGHOP!O51&lt;=120),OR(TONGHOP!L51="LT",AND(TONGHOP!L51="TH",AND(TONGHOP!R51&lt;&gt;TONGHOP!S51,TONGHOP!R51&lt;&gt;TONGHOP!T51)))),TONGHOP!R51,"")</f>
        <v/>
      </c>
      <c r="F51" s="1" t="str">
        <f t="shared" si="1"/>
        <v/>
      </c>
      <c r="G51" s="1" t="str">
        <f>IF(AND(TONGHOP!K51="ThiTN",AND(TONGHOP!O51&gt;120,TONGHOP!O51&lt;=150),OR(TONGHOP!L51="LT",AND(TONGHOP!L51="TH",AND(TONGHOP!Q51&lt;&gt;TONGHOP!S51,TONGHOP!Q51&lt;&gt;TONGHOP!T51)))),TONGHOP!Q51,"")</f>
        <v/>
      </c>
      <c r="H51" s="1" t="str">
        <f>IF(AND(TONGHOP!K51="ThiTN",AND(TONGHOP!O51&gt;120,TONGHOP!O51&lt;=150),OR(TONGHOP!L51="LT",AND(TONGHOP!L51="TH",AND(TONGHOP!R51&lt;&gt;TONGHOP!S51,TONGHOP!R51&lt;&gt;TONGHOP!T51)))),TONGHOP!R51,"")</f>
        <v/>
      </c>
      <c r="I51" s="1" t="str">
        <f t="shared" si="2"/>
        <v/>
      </c>
      <c r="J51" s="1" t="str">
        <f>IF(AND(TONGHOP!K51="ThiTN",TONGHOP!O51&gt;150,OR(TONGHOP!L51="LT",AND(TONGHOP!L51="TH",AND(TONGHOP!Q51&lt;&gt;TONGHOP!S51,TONGHOP!Q51&lt;&gt;TONGHOP!T51)))),TONGHOP!Q51,"")</f>
        <v/>
      </c>
      <c r="K51" s="1" t="str">
        <f>IF(AND(TONGHOP!K51="ThiTN",TONGHOP!O51&gt;150,OR(TONGHOP!L51="LT",AND(TONGHOP!L51="TH",AND(TONGHOP!R51&lt;&gt;TONGHOP!S51,TONGHOP!R51&lt;&gt;TONGHOP!T51)))),TONGHOP!R51,"")</f>
        <v/>
      </c>
      <c r="L51" s="1" t="str">
        <f t="shared" si="3"/>
        <v/>
      </c>
    </row>
    <row r="52" spans="1:12">
      <c r="A52" s="1" t="str">
        <f>IF(AND(TONGHOP!K52="ThiTN",TONGHOP!O52&lt;=90,OR(TONGHOP!L52="LT",AND(TONGHOP!L52="TH",AND(TONGHOP!Q52&lt;&gt;TONGHOP!S52,TONGHOP!Q52&lt;&gt;TONGHOP!T52)))),TONGHOP!Q52,"")</f>
        <v/>
      </c>
      <c r="B52" s="1" t="str">
        <f>IF(AND(TONGHOP!K52="ThiTN",TONGHOP!O52&lt;=90,OR(TONGHOP!L52="LT",AND(TONGHOP!L52="TH",AND(TONGHOP!R52&lt;&gt;TONGHOP!S52,TONGHOP!R52&lt;&gt;TONGHOP!T52)))),TONGHOP!R52,"")</f>
        <v/>
      </c>
      <c r="C52" s="1" t="str">
        <f t="shared" si="0"/>
        <v/>
      </c>
      <c r="D52" s="1" t="str">
        <f>IF(AND(TONGHOP!K52="ThiTN",AND(TONGHOP!O52&gt;90,TONGHOP!O52&lt;=120),OR(TONGHOP!L52="LT",AND(TONGHOP!L52="TH",AND(TONGHOP!Q52&lt;&gt;TONGHOP!S52,TONGHOP!Q52&lt;&gt;TONGHOP!T52)))),TONGHOP!Q52,"")</f>
        <v/>
      </c>
      <c r="E52" s="1" t="str">
        <f>IF(AND(TONGHOP!K52="ThiTN",AND(TONGHOP!O52&gt;90,TONGHOP!O52&lt;=120),OR(TONGHOP!L52="LT",AND(TONGHOP!L52="TH",AND(TONGHOP!R52&lt;&gt;TONGHOP!S52,TONGHOP!R52&lt;&gt;TONGHOP!T52)))),TONGHOP!R52,"")</f>
        <v/>
      </c>
      <c r="F52" s="1" t="str">
        <f t="shared" si="1"/>
        <v/>
      </c>
      <c r="G52" s="1" t="str">
        <f>IF(AND(TONGHOP!K52="ThiTN",AND(TONGHOP!O52&gt;120,TONGHOP!O52&lt;=150),OR(TONGHOP!L52="LT",AND(TONGHOP!L52="TH",AND(TONGHOP!Q52&lt;&gt;TONGHOP!S52,TONGHOP!Q52&lt;&gt;TONGHOP!T52)))),TONGHOP!Q52,"")</f>
        <v/>
      </c>
      <c r="H52" s="1" t="str">
        <f>IF(AND(TONGHOP!K52="ThiTN",AND(TONGHOP!O52&gt;120,TONGHOP!O52&lt;=150),OR(TONGHOP!L52="LT",AND(TONGHOP!L52="TH",AND(TONGHOP!R52&lt;&gt;TONGHOP!S52,TONGHOP!R52&lt;&gt;TONGHOP!T52)))),TONGHOP!R52,"")</f>
        <v/>
      </c>
      <c r="I52" s="1" t="str">
        <f t="shared" si="2"/>
        <v/>
      </c>
      <c r="J52" s="1" t="str">
        <f>IF(AND(TONGHOP!K52="ThiTN",TONGHOP!O52&gt;150,OR(TONGHOP!L52="LT",AND(TONGHOP!L52="TH",AND(TONGHOP!Q52&lt;&gt;TONGHOP!S52,TONGHOP!Q52&lt;&gt;TONGHOP!T52)))),TONGHOP!Q52,"")</f>
        <v/>
      </c>
      <c r="K52" s="1" t="str">
        <f>IF(AND(TONGHOP!K52="ThiTN",TONGHOP!O52&gt;150,OR(TONGHOP!L52="LT",AND(TONGHOP!L52="TH",AND(TONGHOP!R52&lt;&gt;TONGHOP!S52,TONGHOP!R52&lt;&gt;TONGHOP!T52)))),TONGHOP!R52,"")</f>
        <v/>
      </c>
      <c r="L52" s="1" t="str">
        <f t="shared" si="3"/>
        <v/>
      </c>
    </row>
    <row r="53" spans="1:12">
      <c r="A53" s="1" t="str">
        <f>IF(AND(TONGHOP!K53="ThiTN",TONGHOP!O53&lt;=90,OR(TONGHOP!L53="LT",AND(TONGHOP!L53="TH",AND(TONGHOP!Q53&lt;&gt;TONGHOP!S53,TONGHOP!Q53&lt;&gt;TONGHOP!T53)))),TONGHOP!Q53,"")</f>
        <v/>
      </c>
      <c r="B53" s="1" t="str">
        <f>IF(AND(TONGHOP!K53="ThiTN",TONGHOP!O53&lt;=90,OR(TONGHOP!L53="LT",AND(TONGHOP!L53="TH",AND(TONGHOP!R53&lt;&gt;TONGHOP!S53,TONGHOP!R53&lt;&gt;TONGHOP!T53)))),TONGHOP!R53,"")</f>
        <v/>
      </c>
      <c r="C53" s="1" t="str">
        <f t="shared" si="0"/>
        <v/>
      </c>
      <c r="D53" s="1" t="str">
        <f>IF(AND(TONGHOP!K53="ThiTN",AND(TONGHOP!O53&gt;90,TONGHOP!O53&lt;=120),OR(TONGHOP!L53="LT",AND(TONGHOP!L53="TH",AND(TONGHOP!Q53&lt;&gt;TONGHOP!S53,TONGHOP!Q53&lt;&gt;TONGHOP!T53)))),TONGHOP!Q53,"")</f>
        <v/>
      </c>
      <c r="E53" s="1" t="str">
        <f>IF(AND(TONGHOP!K53="ThiTN",AND(TONGHOP!O53&gt;90,TONGHOP!O53&lt;=120),OR(TONGHOP!L53="LT",AND(TONGHOP!L53="TH",AND(TONGHOP!R53&lt;&gt;TONGHOP!S53,TONGHOP!R53&lt;&gt;TONGHOP!T53)))),TONGHOP!R53,"")</f>
        <v/>
      </c>
      <c r="F53" s="1" t="str">
        <f t="shared" si="1"/>
        <v/>
      </c>
      <c r="G53" s="1" t="str">
        <f>IF(AND(TONGHOP!K53="ThiTN",AND(TONGHOP!O53&gt;120,TONGHOP!O53&lt;=150),OR(TONGHOP!L53="LT",AND(TONGHOP!L53="TH",AND(TONGHOP!Q53&lt;&gt;TONGHOP!S53,TONGHOP!Q53&lt;&gt;TONGHOP!T53)))),TONGHOP!Q53,"")</f>
        <v/>
      </c>
      <c r="H53" s="1" t="str">
        <f>IF(AND(TONGHOP!K53="ThiTN",AND(TONGHOP!O53&gt;120,TONGHOP!O53&lt;=150),OR(TONGHOP!L53="LT",AND(TONGHOP!L53="TH",AND(TONGHOP!R53&lt;&gt;TONGHOP!S53,TONGHOP!R53&lt;&gt;TONGHOP!T53)))),TONGHOP!R53,"")</f>
        <v/>
      </c>
      <c r="I53" s="1" t="str">
        <f t="shared" si="2"/>
        <v/>
      </c>
      <c r="J53" s="1" t="str">
        <f>IF(AND(TONGHOP!K53="ThiTN",TONGHOP!O53&gt;150,OR(TONGHOP!L53="LT",AND(TONGHOP!L53="TH",AND(TONGHOP!Q53&lt;&gt;TONGHOP!S53,TONGHOP!Q53&lt;&gt;TONGHOP!T53)))),TONGHOP!Q53,"")</f>
        <v/>
      </c>
      <c r="K53" s="1" t="str">
        <f>IF(AND(TONGHOP!K53="ThiTN",TONGHOP!O53&gt;150,OR(TONGHOP!L53="LT",AND(TONGHOP!L53="TH",AND(TONGHOP!R53&lt;&gt;TONGHOP!S53,TONGHOP!R53&lt;&gt;TONGHOP!T53)))),TONGHOP!R53,"")</f>
        <v/>
      </c>
      <c r="L53" s="1" t="str">
        <f t="shared" si="3"/>
        <v/>
      </c>
    </row>
    <row r="54" spans="1:12">
      <c r="A54" s="1" t="str">
        <f>IF(AND(TONGHOP!K54="ThiTN",TONGHOP!O54&lt;=90,OR(TONGHOP!L54="LT",AND(TONGHOP!L54="TH",AND(TONGHOP!Q54&lt;&gt;TONGHOP!S54,TONGHOP!Q54&lt;&gt;TONGHOP!T54)))),TONGHOP!Q54,"")</f>
        <v/>
      </c>
      <c r="B54" s="1" t="str">
        <f>IF(AND(TONGHOP!K54="ThiTN",TONGHOP!O54&lt;=90,OR(TONGHOP!L54="LT",AND(TONGHOP!L54="TH",AND(TONGHOP!R54&lt;&gt;TONGHOP!S54,TONGHOP!R54&lt;&gt;TONGHOP!T54)))),TONGHOP!R54,"")</f>
        <v/>
      </c>
      <c r="C54" s="1" t="str">
        <f t="shared" si="0"/>
        <v/>
      </c>
      <c r="D54" s="1" t="str">
        <f>IF(AND(TONGHOP!K54="ThiTN",AND(TONGHOP!O54&gt;90,TONGHOP!O54&lt;=120),OR(TONGHOP!L54="LT",AND(TONGHOP!L54="TH",AND(TONGHOP!Q54&lt;&gt;TONGHOP!S54,TONGHOP!Q54&lt;&gt;TONGHOP!T54)))),TONGHOP!Q54,"")</f>
        <v/>
      </c>
      <c r="E54" s="1" t="str">
        <f>IF(AND(TONGHOP!K54="ThiTN",AND(TONGHOP!O54&gt;90,TONGHOP!O54&lt;=120),OR(TONGHOP!L54="LT",AND(TONGHOP!L54="TH",AND(TONGHOP!R54&lt;&gt;TONGHOP!S54,TONGHOP!R54&lt;&gt;TONGHOP!T54)))),TONGHOP!R54,"")</f>
        <v/>
      </c>
      <c r="F54" s="1" t="str">
        <f t="shared" si="1"/>
        <v/>
      </c>
      <c r="G54" s="1" t="str">
        <f>IF(AND(TONGHOP!K54="ThiTN",AND(TONGHOP!O54&gt;120,TONGHOP!O54&lt;=150),OR(TONGHOP!L54="LT",AND(TONGHOP!L54="TH",AND(TONGHOP!Q54&lt;&gt;TONGHOP!S54,TONGHOP!Q54&lt;&gt;TONGHOP!T54)))),TONGHOP!Q54,"")</f>
        <v/>
      </c>
      <c r="H54" s="1" t="str">
        <f>IF(AND(TONGHOP!K54="ThiTN",AND(TONGHOP!O54&gt;120,TONGHOP!O54&lt;=150),OR(TONGHOP!L54="LT",AND(TONGHOP!L54="TH",AND(TONGHOP!R54&lt;&gt;TONGHOP!S54,TONGHOP!R54&lt;&gt;TONGHOP!T54)))),TONGHOP!R54,"")</f>
        <v/>
      </c>
      <c r="I54" s="1" t="str">
        <f t="shared" si="2"/>
        <v/>
      </c>
      <c r="J54" s="1" t="str">
        <f>IF(AND(TONGHOP!K54="ThiTN",TONGHOP!O54&gt;150,OR(TONGHOP!L54="LT",AND(TONGHOP!L54="TH",AND(TONGHOP!Q54&lt;&gt;TONGHOP!S54,TONGHOP!Q54&lt;&gt;TONGHOP!T54)))),TONGHOP!Q54,"")</f>
        <v/>
      </c>
      <c r="K54" s="1" t="str">
        <f>IF(AND(TONGHOP!K54="ThiTN",TONGHOP!O54&gt;150,OR(TONGHOP!L54="LT",AND(TONGHOP!L54="TH",AND(TONGHOP!R54&lt;&gt;TONGHOP!S54,TONGHOP!R54&lt;&gt;TONGHOP!T54)))),TONGHOP!R54,"")</f>
        <v/>
      </c>
      <c r="L54" s="1" t="str">
        <f t="shared" si="3"/>
        <v/>
      </c>
    </row>
    <row r="55" spans="1:12">
      <c r="A55" s="1" t="str">
        <f>IF(AND(TONGHOP!K55="ThiTN",TONGHOP!O55&lt;=90,OR(TONGHOP!L55="LT",AND(TONGHOP!L55="TH",AND(TONGHOP!Q55&lt;&gt;TONGHOP!S55,TONGHOP!Q55&lt;&gt;TONGHOP!T55)))),TONGHOP!Q55,"")</f>
        <v/>
      </c>
      <c r="B55" s="1" t="str">
        <f>IF(AND(TONGHOP!K55="ThiTN",TONGHOP!O55&lt;=90,OR(TONGHOP!L55="LT",AND(TONGHOP!L55="TH",AND(TONGHOP!R55&lt;&gt;TONGHOP!S55,TONGHOP!R55&lt;&gt;TONGHOP!T55)))),TONGHOP!R55,"")</f>
        <v/>
      </c>
      <c r="C55" s="1" t="str">
        <f t="shared" si="0"/>
        <v/>
      </c>
      <c r="D55" s="1" t="str">
        <f>IF(AND(TONGHOP!K55="ThiTN",AND(TONGHOP!O55&gt;90,TONGHOP!O55&lt;=120),OR(TONGHOP!L55="LT",AND(TONGHOP!L55="TH",AND(TONGHOP!Q55&lt;&gt;TONGHOP!S55,TONGHOP!Q55&lt;&gt;TONGHOP!T55)))),TONGHOP!Q55,"")</f>
        <v/>
      </c>
      <c r="E55" s="1" t="str">
        <f>IF(AND(TONGHOP!K55="ThiTN",AND(TONGHOP!O55&gt;90,TONGHOP!O55&lt;=120),OR(TONGHOP!L55="LT",AND(TONGHOP!L55="TH",AND(TONGHOP!R55&lt;&gt;TONGHOP!S55,TONGHOP!R55&lt;&gt;TONGHOP!T55)))),TONGHOP!R55,"")</f>
        <v/>
      </c>
      <c r="F55" s="1" t="str">
        <f t="shared" si="1"/>
        <v/>
      </c>
      <c r="G55" s="1" t="str">
        <f>IF(AND(TONGHOP!K55="ThiTN",AND(TONGHOP!O55&gt;120,TONGHOP!O55&lt;=150),OR(TONGHOP!L55="LT",AND(TONGHOP!L55="TH",AND(TONGHOP!Q55&lt;&gt;TONGHOP!S55,TONGHOP!Q55&lt;&gt;TONGHOP!T55)))),TONGHOP!Q55,"")</f>
        <v/>
      </c>
      <c r="H55" s="1" t="str">
        <f>IF(AND(TONGHOP!K55="ThiTN",AND(TONGHOP!O55&gt;120,TONGHOP!O55&lt;=150),OR(TONGHOP!L55="LT",AND(TONGHOP!L55="TH",AND(TONGHOP!R55&lt;&gt;TONGHOP!S55,TONGHOP!R55&lt;&gt;TONGHOP!T55)))),TONGHOP!R55,"")</f>
        <v/>
      </c>
      <c r="I55" s="1" t="str">
        <f t="shared" si="2"/>
        <v/>
      </c>
      <c r="J55" s="1" t="str">
        <f>IF(AND(TONGHOP!K55="ThiTN",TONGHOP!O55&gt;150,OR(TONGHOP!L55="LT",AND(TONGHOP!L55="TH",AND(TONGHOP!Q55&lt;&gt;TONGHOP!S55,TONGHOP!Q55&lt;&gt;TONGHOP!T55)))),TONGHOP!Q55,"")</f>
        <v/>
      </c>
      <c r="K55" s="1" t="str">
        <f>IF(AND(TONGHOP!K55="ThiTN",TONGHOP!O55&gt;150,OR(TONGHOP!L55="LT",AND(TONGHOP!L55="TH",AND(TONGHOP!R55&lt;&gt;TONGHOP!S55,TONGHOP!R55&lt;&gt;TONGHOP!T55)))),TONGHOP!R55,"")</f>
        <v/>
      </c>
      <c r="L55" s="1" t="str">
        <f t="shared" si="3"/>
        <v/>
      </c>
    </row>
    <row r="56" spans="1:12">
      <c r="A56" s="1" t="str">
        <f>IF(AND(TONGHOP!K56="ThiTN",TONGHOP!O56&lt;=90,OR(TONGHOP!L56="LT",AND(TONGHOP!L56="TH",AND(TONGHOP!Q56&lt;&gt;TONGHOP!S56,TONGHOP!Q56&lt;&gt;TONGHOP!T56)))),TONGHOP!Q56,"")</f>
        <v/>
      </c>
      <c r="B56" s="1" t="str">
        <f>IF(AND(TONGHOP!K56="ThiTN",TONGHOP!O56&lt;=90,OR(TONGHOP!L56="LT",AND(TONGHOP!L56="TH",AND(TONGHOP!R56&lt;&gt;TONGHOP!S56,TONGHOP!R56&lt;&gt;TONGHOP!T56)))),TONGHOP!R56,"")</f>
        <v/>
      </c>
      <c r="C56" s="1" t="str">
        <f t="shared" si="0"/>
        <v/>
      </c>
      <c r="D56" s="1" t="str">
        <f>IF(AND(TONGHOP!K56="ThiTN",AND(TONGHOP!O56&gt;90,TONGHOP!O56&lt;=120),OR(TONGHOP!L56="LT",AND(TONGHOP!L56="TH",AND(TONGHOP!Q56&lt;&gt;TONGHOP!S56,TONGHOP!Q56&lt;&gt;TONGHOP!T56)))),TONGHOP!Q56,"")</f>
        <v/>
      </c>
      <c r="E56" s="1" t="str">
        <f>IF(AND(TONGHOP!K56="ThiTN",AND(TONGHOP!O56&gt;90,TONGHOP!O56&lt;=120),OR(TONGHOP!L56="LT",AND(TONGHOP!L56="TH",AND(TONGHOP!R56&lt;&gt;TONGHOP!S56,TONGHOP!R56&lt;&gt;TONGHOP!T56)))),TONGHOP!R56,"")</f>
        <v/>
      </c>
      <c r="F56" s="1" t="str">
        <f t="shared" si="1"/>
        <v/>
      </c>
      <c r="G56" s="1" t="str">
        <f>IF(AND(TONGHOP!K56="ThiTN",AND(TONGHOP!O56&gt;120,TONGHOP!O56&lt;=150),OR(TONGHOP!L56="LT",AND(TONGHOP!L56="TH",AND(TONGHOP!Q56&lt;&gt;TONGHOP!S56,TONGHOP!Q56&lt;&gt;TONGHOP!T56)))),TONGHOP!Q56,"")</f>
        <v/>
      </c>
      <c r="H56" s="1" t="str">
        <f>IF(AND(TONGHOP!K56="ThiTN",AND(TONGHOP!O56&gt;120,TONGHOP!O56&lt;=150),OR(TONGHOP!L56="LT",AND(TONGHOP!L56="TH",AND(TONGHOP!R56&lt;&gt;TONGHOP!S56,TONGHOP!R56&lt;&gt;TONGHOP!T56)))),TONGHOP!R56,"")</f>
        <v/>
      </c>
      <c r="I56" s="1" t="str">
        <f t="shared" si="2"/>
        <v/>
      </c>
      <c r="J56" s="1" t="str">
        <f>IF(AND(TONGHOP!K56="ThiTN",TONGHOP!O56&gt;150,OR(TONGHOP!L56="LT",AND(TONGHOP!L56="TH",AND(TONGHOP!Q56&lt;&gt;TONGHOP!S56,TONGHOP!Q56&lt;&gt;TONGHOP!T56)))),TONGHOP!Q56,"")</f>
        <v/>
      </c>
      <c r="K56" s="1" t="str">
        <f>IF(AND(TONGHOP!K56="ThiTN",TONGHOP!O56&gt;150,OR(TONGHOP!L56="LT",AND(TONGHOP!L56="TH",AND(TONGHOP!R56&lt;&gt;TONGHOP!S56,TONGHOP!R56&lt;&gt;TONGHOP!T56)))),TONGHOP!R56,"")</f>
        <v/>
      </c>
      <c r="L56" s="1" t="str">
        <f t="shared" si="3"/>
        <v/>
      </c>
    </row>
    <row r="57" spans="1:12">
      <c r="A57" s="1" t="str">
        <f>IF(AND(TONGHOP!K57="ThiTN",TONGHOP!O57&lt;=90,OR(TONGHOP!L57="LT",AND(TONGHOP!L57="TH",AND(TONGHOP!Q57&lt;&gt;TONGHOP!S57,TONGHOP!Q57&lt;&gt;TONGHOP!T57)))),TONGHOP!Q57,"")</f>
        <v/>
      </c>
      <c r="B57" s="1" t="str">
        <f>IF(AND(TONGHOP!K57="ThiTN",TONGHOP!O57&lt;=90,OR(TONGHOP!L57="LT",AND(TONGHOP!L57="TH",AND(TONGHOP!R57&lt;&gt;TONGHOP!S57,TONGHOP!R57&lt;&gt;TONGHOP!T57)))),TONGHOP!R57,"")</f>
        <v/>
      </c>
      <c r="C57" s="1" t="str">
        <f t="shared" si="0"/>
        <v/>
      </c>
      <c r="D57" s="1" t="str">
        <f>IF(AND(TONGHOP!K57="ThiTN",AND(TONGHOP!O57&gt;90,TONGHOP!O57&lt;=120),OR(TONGHOP!L57="LT",AND(TONGHOP!L57="TH",AND(TONGHOP!Q57&lt;&gt;TONGHOP!S57,TONGHOP!Q57&lt;&gt;TONGHOP!T57)))),TONGHOP!Q57,"")</f>
        <v/>
      </c>
      <c r="E57" s="1" t="str">
        <f>IF(AND(TONGHOP!K57="ThiTN",AND(TONGHOP!O57&gt;90,TONGHOP!O57&lt;=120),OR(TONGHOP!L57="LT",AND(TONGHOP!L57="TH",AND(TONGHOP!R57&lt;&gt;TONGHOP!S57,TONGHOP!R57&lt;&gt;TONGHOP!T57)))),TONGHOP!R57,"")</f>
        <v/>
      </c>
      <c r="F57" s="1" t="str">
        <f t="shared" si="1"/>
        <v/>
      </c>
      <c r="G57" s="1" t="str">
        <f>IF(AND(TONGHOP!K57="ThiTN",AND(TONGHOP!O57&gt;120,TONGHOP!O57&lt;=150),OR(TONGHOP!L57="LT",AND(TONGHOP!L57="TH",AND(TONGHOP!Q57&lt;&gt;TONGHOP!S57,TONGHOP!Q57&lt;&gt;TONGHOP!T57)))),TONGHOP!Q57,"")</f>
        <v/>
      </c>
      <c r="H57" s="1" t="str">
        <f>IF(AND(TONGHOP!K57="ThiTN",AND(TONGHOP!O57&gt;120,TONGHOP!O57&lt;=150),OR(TONGHOP!L57="LT",AND(TONGHOP!L57="TH",AND(TONGHOP!R57&lt;&gt;TONGHOP!S57,TONGHOP!R57&lt;&gt;TONGHOP!T57)))),TONGHOP!R57,"")</f>
        <v/>
      </c>
      <c r="I57" s="1" t="str">
        <f t="shared" si="2"/>
        <v/>
      </c>
      <c r="J57" s="1" t="str">
        <f>IF(AND(TONGHOP!K57="ThiTN",TONGHOP!O57&gt;150,OR(TONGHOP!L57="LT",AND(TONGHOP!L57="TH",AND(TONGHOP!Q57&lt;&gt;TONGHOP!S57,TONGHOP!Q57&lt;&gt;TONGHOP!T57)))),TONGHOP!Q57,"")</f>
        <v/>
      </c>
      <c r="K57" s="1" t="str">
        <f>IF(AND(TONGHOP!K57="ThiTN",TONGHOP!O57&gt;150,OR(TONGHOP!L57="LT",AND(TONGHOP!L57="TH",AND(TONGHOP!R57&lt;&gt;TONGHOP!S57,TONGHOP!R57&lt;&gt;TONGHOP!T57)))),TONGHOP!R57,"")</f>
        <v/>
      </c>
      <c r="L57" s="1" t="str">
        <f t="shared" si="3"/>
        <v/>
      </c>
    </row>
    <row r="58" spans="1:12">
      <c r="A58" s="1" t="str">
        <f>IF(AND(TONGHOP!K58="ThiTN",TONGHOP!O58&lt;=90,OR(TONGHOP!L58="LT",AND(TONGHOP!L58="TH",AND(TONGHOP!Q58&lt;&gt;TONGHOP!S58,TONGHOP!Q58&lt;&gt;TONGHOP!T58)))),TONGHOP!Q58,"")</f>
        <v/>
      </c>
      <c r="B58" s="1" t="str">
        <f>IF(AND(TONGHOP!K58="ThiTN",TONGHOP!O58&lt;=90,OR(TONGHOP!L58="LT",AND(TONGHOP!L58="TH",AND(TONGHOP!R58&lt;&gt;TONGHOP!S58,TONGHOP!R58&lt;&gt;TONGHOP!T58)))),TONGHOP!R58,"")</f>
        <v/>
      </c>
      <c r="C58" s="1" t="str">
        <f t="shared" si="0"/>
        <v/>
      </c>
      <c r="D58" s="1" t="str">
        <f>IF(AND(TONGHOP!K58="ThiTN",AND(TONGHOP!O58&gt;90,TONGHOP!O58&lt;=120),OR(TONGHOP!L58="LT",AND(TONGHOP!L58="TH",AND(TONGHOP!Q58&lt;&gt;TONGHOP!S58,TONGHOP!Q58&lt;&gt;TONGHOP!T58)))),TONGHOP!Q58,"")</f>
        <v/>
      </c>
      <c r="E58" s="1" t="str">
        <f>IF(AND(TONGHOP!K58="ThiTN",AND(TONGHOP!O58&gt;90,TONGHOP!O58&lt;=120),OR(TONGHOP!L58="LT",AND(TONGHOP!L58="TH",AND(TONGHOP!R58&lt;&gt;TONGHOP!S58,TONGHOP!R58&lt;&gt;TONGHOP!T58)))),TONGHOP!R58,"")</f>
        <v/>
      </c>
      <c r="F58" s="1" t="str">
        <f t="shared" si="1"/>
        <v/>
      </c>
      <c r="G58" s="1" t="str">
        <f>IF(AND(TONGHOP!K58="ThiTN",AND(TONGHOP!O58&gt;120,TONGHOP!O58&lt;=150),OR(TONGHOP!L58="LT",AND(TONGHOP!L58="TH",AND(TONGHOP!Q58&lt;&gt;TONGHOP!S58,TONGHOP!Q58&lt;&gt;TONGHOP!T58)))),TONGHOP!Q58,"")</f>
        <v/>
      </c>
      <c r="H58" s="1" t="str">
        <f>IF(AND(TONGHOP!K58="ThiTN",AND(TONGHOP!O58&gt;120,TONGHOP!O58&lt;=150),OR(TONGHOP!L58="LT",AND(TONGHOP!L58="TH",AND(TONGHOP!R58&lt;&gt;TONGHOP!S58,TONGHOP!R58&lt;&gt;TONGHOP!T58)))),TONGHOP!R58,"")</f>
        <v/>
      </c>
      <c r="I58" s="1" t="str">
        <f t="shared" si="2"/>
        <v/>
      </c>
      <c r="J58" s="1" t="str">
        <f>IF(AND(TONGHOP!K58="ThiTN",TONGHOP!O58&gt;150,OR(TONGHOP!L58="LT",AND(TONGHOP!L58="TH",AND(TONGHOP!Q58&lt;&gt;TONGHOP!S58,TONGHOP!Q58&lt;&gt;TONGHOP!T58)))),TONGHOP!Q58,"")</f>
        <v/>
      </c>
      <c r="K58" s="1" t="str">
        <f>IF(AND(TONGHOP!K58="ThiTN",TONGHOP!O58&gt;150,OR(TONGHOP!L58="LT",AND(TONGHOP!L58="TH",AND(TONGHOP!R58&lt;&gt;TONGHOP!S58,TONGHOP!R58&lt;&gt;TONGHOP!T58)))),TONGHOP!R58,"")</f>
        <v/>
      </c>
      <c r="L58" s="1" t="str">
        <f t="shared" si="3"/>
        <v/>
      </c>
    </row>
    <row r="59" spans="1:12">
      <c r="A59" s="1" t="str">
        <f>IF(AND(TONGHOP!K59="ThiTN",TONGHOP!O59&lt;=90,OR(TONGHOP!L59="LT",AND(TONGHOP!L59="TH",AND(TONGHOP!Q59&lt;&gt;TONGHOP!S59,TONGHOP!Q59&lt;&gt;TONGHOP!T59)))),TONGHOP!Q59,"")</f>
        <v/>
      </c>
      <c r="B59" s="1" t="str">
        <f>IF(AND(TONGHOP!K59="ThiTN",TONGHOP!O59&lt;=90,OR(TONGHOP!L59="LT",AND(TONGHOP!L59="TH",AND(TONGHOP!R59&lt;&gt;TONGHOP!S59,TONGHOP!R59&lt;&gt;TONGHOP!T59)))),TONGHOP!R59,"")</f>
        <v/>
      </c>
      <c r="C59" s="1" t="str">
        <f t="shared" si="0"/>
        <v/>
      </c>
      <c r="D59" s="1" t="str">
        <f>IF(AND(TONGHOP!K59="ThiTN",AND(TONGHOP!O59&gt;90,TONGHOP!O59&lt;=120),OR(TONGHOP!L59="LT",AND(TONGHOP!L59="TH",AND(TONGHOP!Q59&lt;&gt;TONGHOP!S59,TONGHOP!Q59&lt;&gt;TONGHOP!T59)))),TONGHOP!Q59,"")</f>
        <v/>
      </c>
      <c r="E59" s="1" t="str">
        <f>IF(AND(TONGHOP!K59="ThiTN",AND(TONGHOP!O59&gt;90,TONGHOP!O59&lt;=120),OR(TONGHOP!L59="LT",AND(TONGHOP!L59="TH",AND(TONGHOP!R59&lt;&gt;TONGHOP!S59,TONGHOP!R59&lt;&gt;TONGHOP!T59)))),TONGHOP!R59,"")</f>
        <v/>
      </c>
      <c r="F59" s="1" t="str">
        <f t="shared" si="1"/>
        <v/>
      </c>
      <c r="G59" s="1" t="str">
        <f>IF(AND(TONGHOP!K59="ThiTN",AND(TONGHOP!O59&gt;120,TONGHOP!O59&lt;=150),OR(TONGHOP!L59="LT",AND(TONGHOP!L59="TH",AND(TONGHOP!Q59&lt;&gt;TONGHOP!S59,TONGHOP!Q59&lt;&gt;TONGHOP!T59)))),TONGHOP!Q59,"")</f>
        <v/>
      </c>
      <c r="H59" s="1" t="str">
        <f>IF(AND(TONGHOP!K59="ThiTN",AND(TONGHOP!O59&gt;120,TONGHOP!O59&lt;=150),OR(TONGHOP!L59="LT",AND(TONGHOP!L59="TH",AND(TONGHOP!R59&lt;&gt;TONGHOP!S59,TONGHOP!R59&lt;&gt;TONGHOP!T59)))),TONGHOP!R59,"")</f>
        <v/>
      </c>
      <c r="I59" s="1" t="str">
        <f t="shared" si="2"/>
        <v/>
      </c>
      <c r="J59" s="1" t="str">
        <f>IF(AND(TONGHOP!K59="ThiTN",TONGHOP!O59&gt;150,OR(TONGHOP!L59="LT",AND(TONGHOP!L59="TH",AND(TONGHOP!Q59&lt;&gt;TONGHOP!S59,TONGHOP!Q59&lt;&gt;TONGHOP!T59)))),TONGHOP!Q59,"")</f>
        <v/>
      </c>
      <c r="K59" s="1" t="str">
        <f>IF(AND(TONGHOP!K59="ThiTN",TONGHOP!O59&gt;150,OR(TONGHOP!L59="LT",AND(TONGHOP!L59="TH",AND(TONGHOP!R59&lt;&gt;TONGHOP!S59,TONGHOP!R59&lt;&gt;TONGHOP!T59)))),TONGHOP!R59,"")</f>
        <v/>
      </c>
      <c r="L59" s="1" t="str">
        <f t="shared" si="3"/>
        <v/>
      </c>
    </row>
    <row r="60" spans="1:12">
      <c r="A60" s="1" t="str">
        <f>IF(AND(TONGHOP!K60="ThiTN",TONGHOP!O60&lt;=90,OR(TONGHOP!L60="LT",AND(TONGHOP!L60="TH",AND(TONGHOP!Q60&lt;&gt;TONGHOP!S60,TONGHOP!Q60&lt;&gt;TONGHOP!T60)))),TONGHOP!Q60,"")</f>
        <v/>
      </c>
      <c r="B60" s="1" t="str">
        <f>IF(AND(TONGHOP!K60="ThiTN",TONGHOP!O60&lt;=90,OR(TONGHOP!L60="LT",AND(TONGHOP!L60="TH",AND(TONGHOP!R60&lt;&gt;TONGHOP!S60,TONGHOP!R60&lt;&gt;TONGHOP!T60)))),TONGHOP!R60,"")</f>
        <v/>
      </c>
      <c r="C60" s="1" t="str">
        <f t="shared" si="0"/>
        <v/>
      </c>
      <c r="D60" s="1" t="str">
        <f>IF(AND(TONGHOP!K60="ThiTN",AND(TONGHOP!O60&gt;90,TONGHOP!O60&lt;=120),OR(TONGHOP!L60="LT",AND(TONGHOP!L60="TH",AND(TONGHOP!Q60&lt;&gt;TONGHOP!S60,TONGHOP!Q60&lt;&gt;TONGHOP!T60)))),TONGHOP!Q60,"")</f>
        <v/>
      </c>
      <c r="E60" s="1" t="str">
        <f>IF(AND(TONGHOP!K60="ThiTN",AND(TONGHOP!O60&gt;90,TONGHOP!O60&lt;=120),OR(TONGHOP!L60="LT",AND(TONGHOP!L60="TH",AND(TONGHOP!R60&lt;&gt;TONGHOP!S60,TONGHOP!R60&lt;&gt;TONGHOP!T60)))),TONGHOP!R60,"")</f>
        <v/>
      </c>
      <c r="F60" s="1" t="str">
        <f t="shared" si="1"/>
        <v/>
      </c>
      <c r="G60" s="1" t="str">
        <f>IF(AND(TONGHOP!K60="ThiTN",AND(TONGHOP!O60&gt;120,TONGHOP!O60&lt;=150),OR(TONGHOP!L60="LT",AND(TONGHOP!L60="TH",AND(TONGHOP!Q60&lt;&gt;TONGHOP!S60,TONGHOP!Q60&lt;&gt;TONGHOP!T60)))),TONGHOP!Q60,"")</f>
        <v/>
      </c>
      <c r="H60" s="1" t="str">
        <f>IF(AND(TONGHOP!K60="ThiTN",AND(TONGHOP!O60&gt;120,TONGHOP!O60&lt;=150),OR(TONGHOP!L60="LT",AND(TONGHOP!L60="TH",AND(TONGHOP!R60&lt;&gt;TONGHOP!S60,TONGHOP!R60&lt;&gt;TONGHOP!T60)))),TONGHOP!R60,"")</f>
        <v/>
      </c>
      <c r="I60" s="1" t="str">
        <f t="shared" si="2"/>
        <v/>
      </c>
      <c r="J60" s="1" t="str">
        <f>IF(AND(TONGHOP!K60="ThiTN",TONGHOP!O60&gt;150,OR(TONGHOP!L60="LT",AND(TONGHOP!L60="TH",AND(TONGHOP!Q60&lt;&gt;TONGHOP!S60,TONGHOP!Q60&lt;&gt;TONGHOP!T60)))),TONGHOP!Q60,"")</f>
        <v/>
      </c>
      <c r="K60" s="1" t="str">
        <f>IF(AND(TONGHOP!K60="ThiTN",TONGHOP!O60&gt;150,OR(TONGHOP!L60="LT",AND(TONGHOP!L60="TH",AND(TONGHOP!R60&lt;&gt;TONGHOP!S60,TONGHOP!R60&lt;&gt;TONGHOP!T60)))),TONGHOP!R60,"")</f>
        <v/>
      </c>
      <c r="L60" s="1" t="str">
        <f t="shared" si="3"/>
        <v/>
      </c>
    </row>
    <row r="61" spans="1:12">
      <c r="A61" s="1" t="str">
        <f>IF(AND(TONGHOP!K61="ThiTN",TONGHOP!O61&lt;=90,OR(TONGHOP!L61="LT",AND(TONGHOP!L61="TH",AND(TONGHOP!Q61&lt;&gt;TONGHOP!S61,TONGHOP!Q61&lt;&gt;TONGHOP!T61)))),TONGHOP!Q61,"")</f>
        <v/>
      </c>
      <c r="B61" s="1" t="str">
        <f>IF(AND(TONGHOP!K61="ThiTN",TONGHOP!O61&lt;=90,OR(TONGHOP!L61="LT",AND(TONGHOP!L61="TH",AND(TONGHOP!R61&lt;&gt;TONGHOP!S61,TONGHOP!R61&lt;&gt;TONGHOP!T61)))),TONGHOP!R61,"")</f>
        <v/>
      </c>
      <c r="C61" s="1" t="str">
        <f t="shared" si="0"/>
        <v/>
      </c>
      <c r="D61" s="1" t="str">
        <f>IF(AND(TONGHOP!K61="ThiTN",AND(TONGHOP!O61&gt;90,TONGHOP!O61&lt;=120),OR(TONGHOP!L61="LT",AND(TONGHOP!L61="TH",AND(TONGHOP!Q61&lt;&gt;TONGHOP!S61,TONGHOP!Q61&lt;&gt;TONGHOP!T61)))),TONGHOP!Q61,"")</f>
        <v/>
      </c>
      <c r="E61" s="1" t="str">
        <f>IF(AND(TONGHOP!K61="ThiTN",AND(TONGHOP!O61&gt;90,TONGHOP!O61&lt;=120),OR(TONGHOP!L61="LT",AND(TONGHOP!L61="TH",AND(TONGHOP!R61&lt;&gt;TONGHOP!S61,TONGHOP!R61&lt;&gt;TONGHOP!T61)))),TONGHOP!R61,"")</f>
        <v/>
      </c>
      <c r="F61" s="1" t="str">
        <f t="shared" si="1"/>
        <v/>
      </c>
      <c r="G61" s="1" t="str">
        <f>IF(AND(TONGHOP!K61="ThiTN",AND(TONGHOP!O61&gt;120,TONGHOP!O61&lt;=150),OR(TONGHOP!L61="LT",AND(TONGHOP!L61="TH",AND(TONGHOP!Q61&lt;&gt;TONGHOP!S61,TONGHOP!Q61&lt;&gt;TONGHOP!T61)))),TONGHOP!Q61,"")</f>
        <v/>
      </c>
      <c r="H61" s="1" t="str">
        <f>IF(AND(TONGHOP!K61="ThiTN",AND(TONGHOP!O61&gt;120,TONGHOP!O61&lt;=150),OR(TONGHOP!L61="LT",AND(TONGHOP!L61="TH",AND(TONGHOP!R61&lt;&gt;TONGHOP!S61,TONGHOP!R61&lt;&gt;TONGHOP!T61)))),TONGHOP!R61,"")</f>
        <v/>
      </c>
      <c r="I61" s="1" t="str">
        <f t="shared" si="2"/>
        <v/>
      </c>
      <c r="J61" s="1" t="str">
        <f>IF(AND(TONGHOP!K61="ThiTN",TONGHOP!O61&gt;150,OR(TONGHOP!L61="LT",AND(TONGHOP!L61="TH",AND(TONGHOP!Q61&lt;&gt;TONGHOP!S61,TONGHOP!Q61&lt;&gt;TONGHOP!T61)))),TONGHOP!Q61,"")</f>
        <v/>
      </c>
      <c r="K61" s="1" t="str">
        <f>IF(AND(TONGHOP!K61="ThiTN",TONGHOP!O61&gt;150,OR(TONGHOP!L61="LT",AND(TONGHOP!L61="TH",AND(TONGHOP!R61&lt;&gt;TONGHOP!S61,TONGHOP!R61&lt;&gt;TONGHOP!T61)))),TONGHOP!R61,"")</f>
        <v/>
      </c>
      <c r="L61" s="1" t="str">
        <f t="shared" si="3"/>
        <v/>
      </c>
    </row>
    <row r="62" spans="1:12">
      <c r="A62" s="1" t="str">
        <f>IF(AND(TONGHOP!K62="ThiTN",TONGHOP!O62&lt;=90,OR(TONGHOP!L62="LT",AND(TONGHOP!L62="TH",AND(TONGHOP!Q62&lt;&gt;TONGHOP!S62,TONGHOP!Q62&lt;&gt;TONGHOP!T62)))),TONGHOP!Q62,"")</f>
        <v/>
      </c>
      <c r="B62" s="1" t="str">
        <f>IF(AND(TONGHOP!K62="ThiTN",TONGHOP!O62&lt;=90,OR(TONGHOP!L62="LT",AND(TONGHOP!L62="TH",AND(TONGHOP!R62&lt;&gt;TONGHOP!S62,TONGHOP!R62&lt;&gt;TONGHOP!T62)))),TONGHOP!R62,"")</f>
        <v/>
      </c>
      <c r="C62" s="1" t="str">
        <f t="shared" si="0"/>
        <v/>
      </c>
      <c r="D62" s="1" t="str">
        <f>IF(AND(TONGHOP!K62="ThiTN",AND(TONGHOP!O62&gt;90,TONGHOP!O62&lt;=120),OR(TONGHOP!L62="LT",AND(TONGHOP!L62="TH",AND(TONGHOP!Q62&lt;&gt;TONGHOP!S62,TONGHOP!Q62&lt;&gt;TONGHOP!T62)))),TONGHOP!Q62,"")</f>
        <v/>
      </c>
      <c r="E62" s="1" t="str">
        <f>IF(AND(TONGHOP!K62="ThiTN",AND(TONGHOP!O62&gt;90,TONGHOP!O62&lt;=120),OR(TONGHOP!L62="LT",AND(TONGHOP!L62="TH",AND(TONGHOP!R62&lt;&gt;TONGHOP!S62,TONGHOP!R62&lt;&gt;TONGHOP!T62)))),TONGHOP!R62,"")</f>
        <v/>
      </c>
      <c r="F62" s="1" t="str">
        <f t="shared" si="1"/>
        <v/>
      </c>
      <c r="G62" s="1" t="str">
        <f>IF(AND(TONGHOP!K62="ThiTN",AND(TONGHOP!O62&gt;120,TONGHOP!O62&lt;=150),OR(TONGHOP!L62="LT",AND(TONGHOP!L62="TH",AND(TONGHOP!Q62&lt;&gt;TONGHOP!S62,TONGHOP!Q62&lt;&gt;TONGHOP!T62)))),TONGHOP!Q62,"")</f>
        <v/>
      </c>
      <c r="H62" s="1" t="str">
        <f>IF(AND(TONGHOP!K62="ThiTN",AND(TONGHOP!O62&gt;120,TONGHOP!O62&lt;=150),OR(TONGHOP!L62="LT",AND(TONGHOP!L62="TH",AND(TONGHOP!R62&lt;&gt;TONGHOP!S62,TONGHOP!R62&lt;&gt;TONGHOP!T62)))),TONGHOP!R62,"")</f>
        <v/>
      </c>
      <c r="I62" s="1" t="str">
        <f t="shared" si="2"/>
        <v/>
      </c>
      <c r="J62" s="1" t="str">
        <f>IF(AND(TONGHOP!K62="ThiTN",TONGHOP!O62&gt;150,OR(TONGHOP!L62="LT",AND(TONGHOP!L62="TH",AND(TONGHOP!Q62&lt;&gt;TONGHOP!S62,TONGHOP!Q62&lt;&gt;TONGHOP!T62)))),TONGHOP!Q62,"")</f>
        <v/>
      </c>
      <c r="K62" s="1" t="str">
        <f>IF(AND(TONGHOP!K62="ThiTN",TONGHOP!O62&gt;150,OR(TONGHOP!L62="LT",AND(TONGHOP!L62="TH",AND(TONGHOP!R62&lt;&gt;TONGHOP!S62,TONGHOP!R62&lt;&gt;TONGHOP!T62)))),TONGHOP!R62,"")</f>
        <v/>
      </c>
      <c r="L62" s="1" t="str">
        <f t="shared" si="3"/>
        <v/>
      </c>
    </row>
    <row r="63" spans="1:12">
      <c r="A63" s="1" t="str">
        <f>IF(AND(TONGHOP!K63="ThiTN",TONGHOP!O63&lt;=90,OR(TONGHOP!L63="LT",AND(TONGHOP!L63="TH",AND(TONGHOP!Q63&lt;&gt;TONGHOP!S63,TONGHOP!Q63&lt;&gt;TONGHOP!T63)))),TONGHOP!Q63,"")</f>
        <v/>
      </c>
      <c r="B63" s="1" t="str">
        <f>IF(AND(TONGHOP!K63="ThiTN",TONGHOP!O63&lt;=90,OR(TONGHOP!L63="LT",AND(TONGHOP!L63="TH",AND(TONGHOP!R63&lt;&gt;TONGHOP!S63,TONGHOP!R63&lt;&gt;TONGHOP!T63)))),TONGHOP!R63,"")</f>
        <v/>
      </c>
      <c r="C63" s="1" t="str">
        <f t="shared" si="0"/>
        <v/>
      </c>
      <c r="D63" s="1" t="str">
        <f>IF(AND(TONGHOP!K63="ThiTN",AND(TONGHOP!O63&gt;90,TONGHOP!O63&lt;=120),OR(TONGHOP!L63="LT",AND(TONGHOP!L63="TH",AND(TONGHOP!Q63&lt;&gt;TONGHOP!S63,TONGHOP!Q63&lt;&gt;TONGHOP!T63)))),TONGHOP!Q63,"")</f>
        <v/>
      </c>
      <c r="E63" s="1" t="str">
        <f>IF(AND(TONGHOP!K63="ThiTN",AND(TONGHOP!O63&gt;90,TONGHOP!O63&lt;=120),OR(TONGHOP!L63="LT",AND(TONGHOP!L63="TH",AND(TONGHOP!R63&lt;&gt;TONGHOP!S63,TONGHOP!R63&lt;&gt;TONGHOP!T63)))),TONGHOP!R63,"")</f>
        <v/>
      </c>
      <c r="F63" s="1" t="str">
        <f t="shared" si="1"/>
        <v/>
      </c>
      <c r="G63" s="1" t="str">
        <f>IF(AND(TONGHOP!K63="ThiTN",AND(TONGHOP!O63&gt;120,TONGHOP!O63&lt;=150),OR(TONGHOP!L63="LT",AND(TONGHOP!L63="TH",AND(TONGHOP!Q63&lt;&gt;TONGHOP!S63,TONGHOP!Q63&lt;&gt;TONGHOP!T63)))),TONGHOP!Q63,"")</f>
        <v/>
      </c>
      <c r="H63" s="1" t="str">
        <f>IF(AND(TONGHOP!K63="ThiTN",AND(TONGHOP!O63&gt;120,TONGHOP!O63&lt;=150),OR(TONGHOP!L63="LT",AND(TONGHOP!L63="TH",AND(TONGHOP!R63&lt;&gt;TONGHOP!S63,TONGHOP!R63&lt;&gt;TONGHOP!T63)))),TONGHOP!R63,"")</f>
        <v/>
      </c>
      <c r="I63" s="1" t="str">
        <f t="shared" si="2"/>
        <v/>
      </c>
      <c r="J63" s="1" t="str">
        <f>IF(AND(TONGHOP!K63="ThiTN",TONGHOP!O63&gt;150,OR(TONGHOP!L63="LT",AND(TONGHOP!L63="TH",AND(TONGHOP!Q63&lt;&gt;TONGHOP!S63,TONGHOP!Q63&lt;&gt;TONGHOP!T63)))),TONGHOP!Q63,"")</f>
        <v/>
      </c>
      <c r="K63" s="1" t="str">
        <f>IF(AND(TONGHOP!K63="ThiTN",TONGHOP!O63&gt;150,OR(TONGHOP!L63="LT",AND(TONGHOP!L63="TH",AND(TONGHOP!R63&lt;&gt;TONGHOP!S63,TONGHOP!R63&lt;&gt;TONGHOP!T63)))),TONGHOP!R63,"")</f>
        <v/>
      </c>
      <c r="L63" s="1" t="str">
        <f t="shared" si="3"/>
        <v/>
      </c>
    </row>
    <row r="64" spans="1:12">
      <c r="A64" s="1" t="str">
        <f>IF(AND(TONGHOP!K64="ThiTN",TONGHOP!O64&lt;=90,OR(TONGHOP!L64="LT",AND(TONGHOP!L64="TH",AND(TONGHOP!Q64&lt;&gt;TONGHOP!S64,TONGHOP!Q64&lt;&gt;TONGHOP!T64)))),TONGHOP!Q64,"")</f>
        <v/>
      </c>
      <c r="B64" s="1" t="str">
        <f>IF(AND(TONGHOP!K64="ThiTN",TONGHOP!O64&lt;=90,OR(TONGHOP!L64="LT",AND(TONGHOP!L64="TH",AND(TONGHOP!R64&lt;&gt;TONGHOP!S64,TONGHOP!R64&lt;&gt;TONGHOP!T64)))),TONGHOP!R64,"")</f>
        <v/>
      </c>
      <c r="C64" s="1" t="str">
        <f t="shared" si="0"/>
        <v/>
      </c>
      <c r="D64" s="1" t="str">
        <f>IF(AND(TONGHOP!K64="ThiTN",AND(TONGHOP!O64&gt;90,TONGHOP!O64&lt;=120),OR(TONGHOP!L64="LT",AND(TONGHOP!L64="TH",AND(TONGHOP!Q64&lt;&gt;TONGHOP!S64,TONGHOP!Q64&lt;&gt;TONGHOP!T64)))),TONGHOP!Q64,"")</f>
        <v/>
      </c>
      <c r="E64" s="1" t="str">
        <f>IF(AND(TONGHOP!K64="ThiTN",AND(TONGHOP!O64&gt;90,TONGHOP!O64&lt;=120),OR(TONGHOP!L64="LT",AND(TONGHOP!L64="TH",AND(TONGHOP!R64&lt;&gt;TONGHOP!S64,TONGHOP!R64&lt;&gt;TONGHOP!T64)))),TONGHOP!R64,"")</f>
        <v/>
      </c>
      <c r="F64" s="1" t="str">
        <f t="shared" si="1"/>
        <v/>
      </c>
      <c r="G64" s="1" t="str">
        <f>IF(AND(TONGHOP!K64="ThiTN",AND(TONGHOP!O64&gt;120,TONGHOP!O64&lt;=150),OR(TONGHOP!L64="LT",AND(TONGHOP!L64="TH",AND(TONGHOP!Q64&lt;&gt;TONGHOP!S64,TONGHOP!Q64&lt;&gt;TONGHOP!T64)))),TONGHOP!Q64,"")</f>
        <v/>
      </c>
      <c r="H64" s="1" t="str">
        <f>IF(AND(TONGHOP!K64="ThiTN",AND(TONGHOP!O64&gt;120,TONGHOP!O64&lt;=150),OR(TONGHOP!L64="LT",AND(TONGHOP!L64="TH",AND(TONGHOP!R64&lt;&gt;TONGHOP!S64,TONGHOP!R64&lt;&gt;TONGHOP!T64)))),TONGHOP!R64,"")</f>
        <v/>
      </c>
      <c r="I64" s="1" t="str">
        <f t="shared" si="2"/>
        <v/>
      </c>
      <c r="J64" s="1" t="str">
        <f>IF(AND(TONGHOP!K64="ThiTN",TONGHOP!O64&gt;150,OR(TONGHOP!L64="LT",AND(TONGHOP!L64="TH",AND(TONGHOP!Q64&lt;&gt;TONGHOP!S64,TONGHOP!Q64&lt;&gt;TONGHOP!T64)))),TONGHOP!Q64,"")</f>
        <v/>
      </c>
      <c r="K64" s="1" t="str">
        <f>IF(AND(TONGHOP!K64="ThiTN",TONGHOP!O64&gt;150,OR(TONGHOP!L64="LT",AND(TONGHOP!L64="TH",AND(TONGHOP!R64&lt;&gt;TONGHOP!S64,TONGHOP!R64&lt;&gt;TONGHOP!T64)))),TONGHOP!R64,"")</f>
        <v/>
      </c>
      <c r="L64" s="1" t="str">
        <f t="shared" si="3"/>
        <v/>
      </c>
    </row>
    <row r="65" spans="1:12">
      <c r="A65" s="1" t="str">
        <f>IF(AND(TONGHOP!K65="ThiTN",TONGHOP!O65&lt;=90,OR(TONGHOP!L65="LT",AND(TONGHOP!L65="TH",AND(TONGHOP!Q65&lt;&gt;TONGHOP!S65,TONGHOP!Q65&lt;&gt;TONGHOP!T65)))),TONGHOP!Q65,"")</f>
        <v/>
      </c>
      <c r="B65" s="1" t="str">
        <f>IF(AND(TONGHOP!K65="ThiTN",TONGHOP!O65&lt;=90,OR(TONGHOP!L65="LT",AND(TONGHOP!L65="TH",AND(TONGHOP!R65&lt;&gt;TONGHOP!S65,TONGHOP!R65&lt;&gt;TONGHOP!T65)))),TONGHOP!R65,"")</f>
        <v/>
      </c>
      <c r="C65" s="1" t="str">
        <f t="shared" si="0"/>
        <v/>
      </c>
      <c r="D65" s="1" t="str">
        <f>IF(AND(TONGHOP!K65="ThiTN",AND(TONGHOP!O65&gt;90,TONGHOP!O65&lt;=120),OR(TONGHOP!L65="LT",AND(TONGHOP!L65="TH",AND(TONGHOP!Q65&lt;&gt;TONGHOP!S65,TONGHOP!Q65&lt;&gt;TONGHOP!T65)))),TONGHOP!Q65,"")</f>
        <v/>
      </c>
      <c r="E65" s="1" t="str">
        <f>IF(AND(TONGHOP!K65="ThiTN",AND(TONGHOP!O65&gt;90,TONGHOP!O65&lt;=120),OR(TONGHOP!L65="LT",AND(TONGHOP!L65="TH",AND(TONGHOP!R65&lt;&gt;TONGHOP!S65,TONGHOP!R65&lt;&gt;TONGHOP!T65)))),TONGHOP!R65,"")</f>
        <v/>
      </c>
      <c r="F65" s="1" t="str">
        <f t="shared" si="1"/>
        <v/>
      </c>
      <c r="G65" s="1" t="str">
        <f>IF(AND(TONGHOP!K65="ThiTN",AND(TONGHOP!O65&gt;120,TONGHOP!O65&lt;=150),OR(TONGHOP!L65="LT",AND(TONGHOP!L65="TH",AND(TONGHOP!Q65&lt;&gt;TONGHOP!S65,TONGHOP!Q65&lt;&gt;TONGHOP!T65)))),TONGHOP!Q65,"")</f>
        <v/>
      </c>
      <c r="H65" s="1" t="str">
        <f>IF(AND(TONGHOP!K65="ThiTN",AND(TONGHOP!O65&gt;120,TONGHOP!O65&lt;=150),OR(TONGHOP!L65="LT",AND(TONGHOP!L65="TH",AND(TONGHOP!R65&lt;&gt;TONGHOP!S65,TONGHOP!R65&lt;&gt;TONGHOP!T65)))),TONGHOP!R65,"")</f>
        <v/>
      </c>
      <c r="I65" s="1" t="str">
        <f t="shared" si="2"/>
        <v/>
      </c>
      <c r="J65" s="1" t="str">
        <f>IF(AND(TONGHOP!K65="ThiTN",TONGHOP!O65&gt;150,OR(TONGHOP!L65="LT",AND(TONGHOP!L65="TH",AND(TONGHOP!Q65&lt;&gt;TONGHOP!S65,TONGHOP!Q65&lt;&gt;TONGHOP!T65)))),TONGHOP!Q65,"")</f>
        <v/>
      </c>
      <c r="K65" s="1" t="str">
        <f>IF(AND(TONGHOP!K65="ThiTN",TONGHOP!O65&gt;150,OR(TONGHOP!L65="LT",AND(TONGHOP!L65="TH",AND(TONGHOP!R65&lt;&gt;TONGHOP!S65,TONGHOP!R65&lt;&gt;TONGHOP!T65)))),TONGHOP!R65,"")</f>
        <v/>
      </c>
      <c r="L65" s="1" t="str">
        <f t="shared" si="3"/>
        <v/>
      </c>
    </row>
    <row r="66" spans="1:12">
      <c r="A66" s="1" t="str">
        <f>IF(AND(TONGHOP!K66="ThiTN",TONGHOP!O66&lt;=90,OR(TONGHOP!L66="LT",AND(TONGHOP!L66="TH",AND(TONGHOP!Q66&lt;&gt;TONGHOP!S66,TONGHOP!Q66&lt;&gt;TONGHOP!T66)))),TONGHOP!Q66,"")</f>
        <v/>
      </c>
      <c r="B66" s="1" t="str">
        <f>IF(AND(TONGHOP!K66="ThiTN",TONGHOP!O66&lt;=90,OR(TONGHOP!L66="LT",AND(TONGHOP!L66="TH",AND(TONGHOP!R66&lt;&gt;TONGHOP!S66,TONGHOP!R66&lt;&gt;TONGHOP!T66)))),TONGHOP!R66,"")</f>
        <v/>
      </c>
      <c r="C66" s="1" t="str">
        <f t="shared" si="0"/>
        <v/>
      </c>
      <c r="D66" s="1" t="str">
        <f>IF(AND(TONGHOP!K66="ThiTN",AND(TONGHOP!O66&gt;90,TONGHOP!O66&lt;=120),OR(TONGHOP!L66="LT",AND(TONGHOP!L66="TH",AND(TONGHOP!Q66&lt;&gt;TONGHOP!S66,TONGHOP!Q66&lt;&gt;TONGHOP!T66)))),TONGHOP!Q66,"")</f>
        <v/>
      </c>
      <c r="E66" s="1" t="str">
        <f>IF(AND(TONGHOP!K66="ThiTN",AND(TONGHOP!O66&gt;90,TONGHOP!O66&lt;=120),OR(TONGHOP!L66="LT",AND(TONGHOP!L66="TH",AND(TONGHOP!R66&lt;&gt;TONGHOP!S66,TONGHOP!R66&lt;&gt;TONGHOP!T66)))),TONGHOP!R66,"")</f>
        <v/>
      </c>
      <c r="F66" s="1" t="str">
        <f t="shared" si="1"/>
        <v/>
      </c>
      <c r="G66" s="1" t="str">
        <f>IF(AND(TONGHOP!K66="ThiTN",AND(TONGHOP!O66&gt;120,TONGHOP!O66&lt;=150),OR(TONGHOP!L66="LT",AND(TONGHOP!L66="TH",AND(TONGHOP!Q66&lt;&gt;TONGHOP!S66,TONGHOP!Q66&lt;&gt;TONGHOP!T66)))),TONGHOP!Q66,"")</f>
        <v/>
      </c>
      <c r="H66" s="1" t="str">
        <f>IF(AND(TONGHOP!K66="ThiTN",AND(TONGHOP!O66&gt;120,TONGHOP!O66&lt;=150),OR(TONGHOP!L66="LT",AND(TONGHOP!L66="TH",AND(TONGHOP!R66&lt;&gt;TONGHOP!S66,TONGHOP!R66&lt;&gt;TONGHOP!T66)))),TONGHOP!R66,"")</f>
        <v/>
      </c>
      <c r="I66" s="1" t="str">
        <f t="shared" si="2"/>
        <v/>
      </c>
      <c r="J66" s="1" t="str">
        <f>IF(AND(TONGHOP!K66="ThiTN",TONGHOP!O66&gt;150,OR(TONGHOP!L66="LT",AND(TONGHOP!L66="TH",AND(TONGHOP!Q66&lt;&gt;TONGHOP!S66,TONGHOP!Q66&lt;&gt;TONGHOP!T66)))),TONGHOP!Q66,"")</f>
        <v/>
      </c>
      <c r="K66" s="1" t="str">
        <f>IF(AND(TONGHOP!K66="ThiTN",TONGHOP!O66&gt;150,OR(TONGHOP!L66="LT",AND(TONGHOP!L66="TH",AND(TONGHOP!R66&lt;&gt;TONGHOP!S66,TONGHOP!R66&lt;&gt;TONGHOP!T66)))),TONGHOP!R66,"")</f>
        <v/>
      </c>
      <c r="L66" s="1" t="str">
        <f t="shared" si="3"/>
        <v/>
      </c>
    </row>
    <row r="67" spans="1:12">
      <c r="A67" s="1" t="str">
        <f>IF(AND(TONGHOP!K67="ThiTN",TONGHOP!O67&lt;=90,OR(TONGHOP!L67="LT",AND(TONGHOP!L67="TH",AND(TONGHOP!Q67&lt;&gt;TONGHOP!S67,TONGHOP!Q67&lt;&gt;TONGHOP!T67)))),TONGHOP!Q67,"")</f>
        <v/>
      </c>
      <c r="B67" s="1" t="str">
        <f>IF(AND(TONGHOP!K67="ThiTN",TONGHOP!O67&lt;=90,OR(TONGHOP!L67="LT",AND(TONGHOP!L67="TH",AND(TONGHOP!R67&lt;&gt;TONGHOP!S67,TONGHOP!R67&lt;&gt;TONGHOP!T67)))),TONGHOP!R67,"")</f>
        <v/>
      </c>
      <c r="C67" s="1" t="str">
        <f t="shared" ref="C67:C130" si="4">IF(AND(A67="",B67=""),"",1.2)</f>
        <v/>
      </c>
      <c r="D67" s="1" t="str">
        <f>IF(AND(TONGHOP!K67="ThiTN",AND(TONGHOP!O67&gt;90,TONGHOP!O67&lt;=120),OR(TONGHOP!L67="LT",AND(TONGHOP!L67="TH",AND(TONGHOP!Q67&lt;&gt;TONGHOP!S67,TONGHOP!Q67&lt;&gt;TONGHOP!T67)))),TONGHOP!Q67,"")</f>
        <v/>
      </c>
      <c r="E67" s="1" t="str">
        <f>IF(AND(TONGHOP!K67="ThiTN",AND(TONGHOP!O67&gt;90,TONGHOP!O67&lt;=120),OR(TONGHOP!L67="LT",AND(TONGHOP!L67="TH",AND(TONGHOP!R67&lt;&gt;TONGHOP!S67,TONGHOP!R67&lt;&gt;TONGHOP!T67)))),TONGHOP!R67,"")</f>
        <v/>
      </c>
      <c r="F67" s="1" t="str">
        <f t="shared" ref="F67:F130" si="5">IF(AND(D67="",E67=""),"",1.6)</f>
        <v/>
      </c>
      <c r="G67" s="1" t="str">
        <f>IF(AND(TONGHOP!K67="ThiTN",AND(TONGHOP!O67&gt;120,TONGHOP!O67&lt;=150),OR(TONGHOP!L67="LT",AND(TONGHOP!L67="TH",AND(TONGHOP!Q67&lt;&gt;TONGHOP!S67,TONGHOP!Q67&lt;&gt;TONGHOP!T67)))),TONGHOP!Q67,"")</f>
        <v/>
      </c>
      <c r="H67" s="1" t="str">
        <f>IF(AND(TONGHOP!K67="ThiTN",AND(TONGHOP!O67&gt;120,TONGHOP!O67&lt;=150),OR(TONGHOP!L67="LT",AND(TONGHOP!L67="TH",AND(TONGHOP!R67&lt;&gt;TONGHOP!S67,TONGHOP!R67&lt;&gt;TONGHOP!T67)))),TONGHOP!R67,"")</f>
        <v/>
      </c>
      <c r="I67" s="1" t="str">
        <f t="shared" ref="I67:I130" si="6">IF(AND(G67="",H67=""),"",2)</f>
        <v/>
      </c>
      <c r="J67" s="1" t="str">
        <f>IF(AND(TONGHOP!K67="ThiTN",TONGHOP!O67&gt;150,OR(TONGHOP!L67="LT",AND(TONGHOP!L67="TH",AND(TONGHOP!Q67&lt;&gt;TONGHOP!S67,TONGHOP!Q67&lt;&gt;TONGHOP!T67)))),TONGHOP!Q67,"")</f>
        <v/>
      </c>
      <c r="K67" s="1" t="str">
        <f>IF(AND(TONGHOP!K67="ThiTN",TONGHOP!O67&gt;150,OR(TONGHOP!L67="LT",AND(TONGHOP!L67="TH",AND(TONGHOP!R67&lt;&gt;TONGHOP!S67,TONGHOP!R67&lt;&gt;TONGHOP!T67)))),TONGHOP!R67,"")</f>
        <v/>
      </c>
      <c r="L67" s="1" t="str">
        <f t="shared" ref="L67:L130" si="7">IF(AND(J67="",K67=""),"",2.5)</f>
        <v/>
      </c>
    </row>
    <row r="68" spans="1:12">
      <c r="A68" s="1" t="str">
        <f>IF(AND(TONGHOP!K68="ThiTN",TONGHOP!O68&lt;=90,OR(TONGHOP!L68="LT",AND(TONGHOP!L68="TH",AND(TONGHOP!Q68&lt;&gt;TONGHOP!S68,TONGHOP!Q68&lt;&gt;TONGHOP!T68)))),TONGHOP!Q68,"")</f>
        <v/>
      </c>
      <c r="B68" s="1" t="str">
        <f>IF(AND(TONGHOP!K68="ThiTN",TONGHOP!O68&lt;=90,OR(TONGHOP!L68="LT",AND(TONGHOP!L68="TH",AND(TONGHOP!R68&lt;&gt;TONGHOP!S68,TONGHOP!R68&lt;&gt;TONGHOP!T68)))),TONGHOP!R68,"")</f>
        <v/>
      </c>
      <c r="C68" s="1" t="str">
        <f t="shared" si="4"/>
        <v/>
      </c>
      <c r="D68" s="1" t="str">
        <f>IF(AND(TONGHOP!K68="ThiTN",AND(TONGHOP!O68&gt;90,TONGHOP!O68&lt;=120),OR(TONGHOP!L68="LT",AND(TONGHOP!L68="TH",AND(TONGHOP!Q68&lt;&gt;TONGHOP!S68,TONGHOP!Q68&lt;&gt;TONGHOP!T68)))),TONGHOP!Q68,"")</f>
        <v/>
      </c>
      <c r="E68" s="1" t="str">
        <f>IF(AND(TONGHOP!K68="ThiTN",AND(TONGHOP!O68&gt;90,TONGHOP!O68&lt;=120),OR(TONGHOP!L68="LT",AND(TONGHOP!L68="TH",AND(TONGHOP!R68&lt;&gt;TONGHOP!S68,TONGHOP!R68&lt;&gt;TONGHOP!T68)))),TONGHOP!R68,"")</f>
        <v/>
      </c>
      <c r="F68" s="1" t="str">
        <f t="shared" si="5"/>
        <v/>
      </c>
      <c r="G68" s="1" t="str">
        <f>IF(AND(TONGHOP!K68="ThiTN",AND(TONGHOP!O68&gt;120,TONGHOP!O68&lt;=150),OR(TONGHOP!L68="LT",AND(TONGHOP!L68="TH",AND(TONGHOP!Q68&lt;&gt;TONGHOP!S68,TONGHOP!Q68&lt;&gt;TONGHOP!T68)))),TONGHOP!Q68,"")</f>
        <v/>
      </c>
      <c r="H68" s="1" t="str">
        <f>IF(AND(TONGHOP!K68="ThiTN",AND(TONGHOP!O68&gt;120,TONGHOP!O68&lt;=150),OR(TONGHOP!L68="LT",AND(TONGHOP!L68="TH",AND(TONGHOP!R68&lt;&gt;TONGHOP!S68,TONGHOP!R68&lt;&gt;TONGHOP!T68)))),TONGHOP!R68,"")</f>
        <v/>
      </c>
      <c r="I68" s="1" t="str">
        <f t="shared" si="6"/>
        <v/>
      </c>
      <c r="J68" s="1" t="str">
        <f>IF(AND(TONGHOP!K68="ThiTN",TONGHOP!O68&gt;150,OR(TONGHOP!L68="LT",AND(TONGHOP!L68="TH",AND(TONGHOP!Q68&lt;&gt;TONGHOP!S68,TONGHOP!Q68&lt;&gt;TONGHOP!T68)))),TONGHOP!Q68,"")</f>
        <v/>
      </c>
      <c r="K68" s="1" t="str">
        <f>IF(AND(TONGHOP!K68="ThiTN",TONGHOP!O68&gt;150,OR(TONGHOP!L68="LT",AND(TONGHOP!L68="TH",AND(TONGHOP!R68&lt;&gt;TONGHOP!S68,TONGHOP!R68&lt;&gt;TONGHOP!T68)))),TONGHOP!R68,"")</f>
        <v/>
      </c>
      <c r="L68" s="1" t="str">
        <f t="shared" si="7"/>
        <v/>
      </c>
    </row>
    <row r="69" spans="1:12">
      <c r="A69" s="1" t="str">
        <f>IF(AND(TONGHOP!K69="ThiTN",TONGHOP!O69&lt;=90,OR(TONGHOP!L69="LT",AND(TONGHOP!L69="TH",AND(TONGHOP!Q69&lt;&gt;TONGHOP!S69,TONGHOP!Q69&lt;&gt;TONGHOP!T69)))),TONGHOP!Q69,"")</f>
        <v/>
      </c>
      <c r="B69" s="1" t="str">
        <f>IF(AND(TONGHOP!K69="ThiTN",TONGHOP!O69&lt;=90,OR(TONGHOP!L69="LT",AND(TONGHOP!L69="TH",AND(TONGHOP!R69&lt;&gt;TONGHOP!S69,TONGHOP!R69&lt;&gt;TONGHOP!T69)))),TONGHOP!R69,"")</f>
        <v/>
      </c>
      <c r="C69" s="1" t="str">
        <f t="shared" si="4"/>
        <v/>
      </c>
      <c r="D69" s="1" t="str">
        <f>IF(AND(TONGHOP!K69="ThiTN",AND(TONGHOP!O69&gt;90,TONGHOP!O69&lt;=120),OR(TONGHOP!L69="LT",AND(TONGHOP!L69="TH",AND(TONGHOP!Q69&lt;&gt;TONGHOP!S69,TONGHOP!Q69&lt;&gt;TONGHOP!T69)))),TONGHOP!Q69,"")</f>
        <v/>
      </c>
      <c r="E69" s="1" t="str">
        <f>IF(AND(TONGHOP!K69="ThiTN",AND(TONGHOP!O69&gt;90,TONGHOP!O69&lt;=120),OR(TONGHOP!L69="LT",AND(TONGHOP!L69="TH",AND(TONGHOP!R69&lt;&gt;TONGHOP!S69,TONGHOP!R69&lt;&gt;TONGHOP!T69)))),TONGHOP!R69,"")</f>
        <v/>
      </c>
      <c r="F69" s="1" t="str">
        <f t="shared" si="5"/>
        <v/>
      </c>
      <c r="G69" s="1" t="str">
        <f>IF(AND(TONGHOP!K69="ThiTN",AND(TONGHOP!O69&gt;120,TONGHOP!O69&lt;=150),OR(TONGHOP!L69="LT",AND(TONGHOP!L69="TH",AND(TONGHOP!Q69&lt;&gt;TONGHOP!S69,TONGHOP!Q69&lt;&gt;TONGHOP!T69)))),TONGHOP!Q69,"")</f>
        <v/>
      </c>
      <c r="H69" s="1" t="str">
        <f>IF(AND(TONGHOP!K69="ThiTN",AND(TONGHOP!O69&gt;120,TONGHOP!O69&lt;=150),OR(TONGHOP!L69="LT",AND(TONGHOP!L69="TH",AND(TONGHOP!R69&lt;&gt;TONGHOP!S69,TONGHOP!R69&lt;&gt;TONGHOP!T69)))),TONGHOP!R69,"")</f>
        <v/>
      </c>
      <c r="I69" s="1" t="str">
        <f t="shared" si="6"/>
        <v/>
      </c>
      <c r="J69" s="1" t="str">
        <f>IF(AND(TONGHOP!K69="ThiTN",TONGHOP!O69&gt;150,OR(TONGHOP!L69="LT",AND(TONGHOP!L69="TH",AND(TONGHOP!Q69&lt;&gt;TONGHOP!S69,TONGHOP!Q69&lt;&gt;TONGHOP!T69)))),TONGHOP!Q69,"")</f>
        <v/>
      </c>
      <c r="K69" s="1" t="str">
        <f>IF(AND(TONGHOP!K69="ThiTN",TONGHOP!O69&gt;150,OR(TONGHOP!L69="LT",AND(TONGHOP!L69="TH",AND(TONGHOP!R69&lt;&gt;TONGHOP!S69,TONGHOP!R69&lt;&gt;TONGHOP!T69)))),TONGHOP!R69,"")</f>
        <v/>
      </c>
      <c r="L69" s="1" t="str">
        <f t="shared" si="7"/>
        <v/>
      </c>
    </row>
    <row r="70" spans="1:12">
      <c r="A70" s="1" t="str">
        <f>IF(AND(TONGHOP!K70="ThiTN",TONGHOP!O70&lt;=90,OR(TONGHOP!L70="LT",AND(TONGHOP!L70="TH",AND(TONGHOP!Q70&lt;&gt;TONGHOP!S70,TONGHOP!Q70&lt;&gt;TONGHOP!T70)))),TONGHOP!Q70,"")</f>
        <v/>
      </c>
      <c r="B70" s="1" t="str">
        <f>IF(AND(TONGHOP!K70="ThiTN",TONGHOP!O70&lt;=90,OR(TONGHOP!L70="LT",AND(TONGHOP!L70="TH",AND(TONGHOP!R70&lt;&gt;TONGHOP!S70,TONGHOP!R70&lt;&gt;TONGHOP!T70)))),TONGHOP!R70,"")</f>
        <v/>
      </c>
      <c r="C70" s="1" t="str">
        <f t="shared" si="4"/>
        <v/>
      </c>
      <c r="D70" s="1" t="str">
        <f>IF(AND(TONGHOP!K70="ThiTN",AND(TONGHOP!O70&gt;90,TONGHOP!O70&lt;=120),OR(TONGHOP!L70="LT",AND(TONGHOP!L70="TH",AND(TONGHOP!Q70&lt;&gt;TONGHOP!S70,TONGHOP!Q70&lt;&gt;TONGHOP!T70)))),TONGHOP!Q70,"")</f>
        <v/>
      </c>
      <c r="E70" s="1" t="str">
        <f>IF(AND(TONGHOP!K70="ThiTN",AND(TONGHOP!O70&gt;90,TONGHOP!O70&lt;=120),OR(TONGHOP!L70="LT",AND(TONGHOP!L70="TH",AND(TONGHOP!R70&lt;&gt;TONGHOP!S70,TONGHOP!R70&lt;&gt;TONGHOP!T70)))),TONGHOP!R70,"")</f>
        <v/>
      </c>
      <c r="F70" s="1" t="str">
        <f t="shared" si="5"/>
        <v/>
      </c>
      <c r="G70" s="1" t="str">
        <f>IF(AND(TONGHOP!K70="ThiTN",AND(TONGHOP!O70&gt;120,TONGHOP!O70&lt;=150),OR(TONGHOP!L70="LT",AND(TONGHOP!L70="TH",AND(TONGHOP!Q70&lt;&gt;TONGHOP!S70,TONGHOP!Q70&lt;&gt;TONGHOP!T70)))),TONGHOP!Q70,"")</f>
        <v/>
      </c>
      <c r="H70" s="1" t="str">
        <f>IF(AND(TONGHOP!K70="ThiTN",AND(TONGHOP!O70&gt;120,TONGHOP!O70&lt;=150),OR(TONGHOP!L70="LT",AND(TONGHOP!L70="TH",AND(TONGHOP!R70&lt;&gt;TONGHOP!S70,TONGHOP!R70&lt;&gt;TONGHOP!T70)))),TONGHOP!R70,"")</f>
        <v/>
      </c>
      <c r="I70" s="1" t="str">
        <f t="shared" si="6"/>
        <v/>
      </c>
      <c r="J70" s="1" t="str">
        <f>IF(AND(TONGHOP!K70="ThiTN",TONGHOP!O70&gt;150,OR(TONGHOP!L70="LT",AND(TONGHOP!L70="TH",AND(TONGHOP!Q70&lt;&gt;TONGHOP!S70,TONGHOP!Q70&lt;&gt;TONGHOP!T70)))),TONGHOP!Q70,"")</f>
        <v/>
      </c>
      <c r="K70" s="1" t="str">
        <f>IF(AND(TONGHOP!K70="ThiTN",TONGHOP!O70&gt;150,OR(TONGHOP!L70="LT",AND(TONGHOP!L70="TH",AND(TONGHOP!R70&lt;&gt;TONGHOP!S70,TONGHOP!R70&lt;&gt;TONGHOP!T70)))),TONGHOP!R70,"")</f>
        <v/>
      </c>
      <c r="L70" s="1" t="str">
        <f t="shared" si="7"/>
        <v/>
      </c>
    </row>
    <row r="71" spans="1:12">
      <c r="A71" s="1" t="str">
        <f>IF(AND(TONGHOP!K71="ThiTN",TONGHOP!O71&lt;=90,OR(TONGHOP!L71="LT",AND(TONGHOP!L71="TH",AND(TONGHOP!Q71&lt;&gt;TONGHOP!S71,TONGHOP!Q71&lt;&gt;TONGHOP!T71)))),TONGHOP!Q71,"")</f>
        <v/>
      </c>
      <c r="B71" s="1" t="str">
        <f>IF(AND(TONGHOP!K71="ThiTN",TONGHOP!O71&lt;=90,OR(TONGHOP!L71="LT",AND(TONGHOP!L71="TH",AND(TONGHOP!R71&lt;&gt;TONGHOP!S71,TONGHOP!R71&lt;&gt;TONGHOP!T71)))),TONGHOP!R71,"")</f>
        <v/>
      </c>
      <c r="C71" s="1" t="str">
        <f t="shared" si="4"/>
        <v/>
      </c>
      <c r="D71" s="1" t="str">
        <f>IF(AND(TONGHOP!K71="ThiTN",AND(TONGHOP!O71&gt;90,TONGHOP!O71&lt;=120),OR(TONGHOP!L71="LT",AND(TONGHOP!L71="TH",AND(TONGHOP!Q71&lt;&gt;TONGHOP!S71,TONGHOP!Q71&lt;&gt;TONGHOP!T71)))),TONGHOP!Q71,"")</f>
        <v/>
      </c>
      <c r="E71" s="1" t="str">
        <f>IF(AND(TONGHOP!K71="ThiTN",AND(TONGHOP!O71&gt;90,TONGHOP!O71&lt;=120),OR(TONGHOP!L71="LT",AND(TONGHOP!L71="TH",AND(TONGHOP!R71&lt;&gt;TONGHOP!S71,TONGHOP!R71&lt;&gt;TONGHOP!T71)))),TONGHOP!R71,"")</f>
        <v/>
      </c>
      <c r="F71" s="1" t="str">
        <f t="shared" si="5"/>
        <v/>
      </c>
      <c r="G71" s="1" t="str">
        <f>IF(AND(TONGHOP!K71="ThiTN",AND(TONGHOP!O71&gt;120,TONGHOP!O71&lt;=150),OR(TONGHOP!L71="LT",AND(TONGHOP!L71="TH",AND(TONGHOP!Q71&lt;&gt;TONGHOP!S71,TONGHOP!Q71&lt;&gt;TONGHOP!T71)))),TONGHOP!Q71,"")</f>
        <v/>
      </c>
      <c r="H71" s="1" t="str">
        <f>IF(AND(TONGHOP!K71="ThiTN",AND(TONGHOP!O71&gt;120,TONGHOP!O71&lt;=150),OR(TONGHOP!L71="LT",AND(TONGHOP!L71="TH",AND(TONGHOP!R71&lt;&gt;TONGHOP!S71,TONGHOP!R71&lt;&gt;TONGHOP!T71)))),TONGHOP!R71,"")</f>
        <v/>
      </c>
      <c r="I71" s="1" t="str">
        <f t="shared" si="6"/>
        <v/>
      </c>
      <c r="J71" s="1" t="str">
        <f>IF(AND(TONGHOP!K71="ThiTN",TONGHOP!O71&gt;150,OR(TONGHOP!L71="LT",AND(TONGHOP!L71="TH",AND(TONGHOP!Q71&lt;&gt;TONGHOP!S71,TONGHOP!Q71&lt;&gt;TONGHOP!T71)))),TONGHOP!Q71,"")</f>
        <v/>
      </c>
      <c r="K71" s="1" t="str">
        <f>IF(AND(TONGHOP!K71="ThiTN",TONGHOP!O71&gt;150,OR(TONGHOP!L71="LT",AND(TONGHOP!L71="TH",AND(TONGHOP!R71&lt;&gt;TONGHOP!S71,TONGHOP!R71&lt;&gt;TONGHOP!T71)))),TONGHOP!R71,"")</f>
        <v/>
      </c>
      <c r="L71" s="1" t="str">
        <f t="shared" si="7"/>
        <v/>
      </c>
    </row>
    <row r="72" spans="1:12">
      <c r="A72" s="1" t="str">
        <f>IF(AND(TONGHOP!K72="ThiTN",TONGHOP!O72&lt;=90,OR(TONGHOP!L72="LT",AND(TONGHOP!L72="TH",AND(TONGHOP!Q72&lt;&gt;TONGHOP!S72,TONGHOP!Q72&lt;&gt;TONGHOP!T72)))),TONGHOP!Q72,"")</f>
        <v/>
      </c>
      <c r="B72" s="1" t="str">
        <f>IF(AND(TONGHOP!K72="ThiTN",TONGHOP!O72&lt;=90,OR(TONGHOP!L72="LT",AND(TONGHOP!L72="TH",AND(TONGHOP!R72&lt;&gt;TONGHOP!S72,TONGHOP!R72&lt;&gt;TONGHOP!T72)))),TONGHOP!R72,"")</f>
        <v/>
      </c>
      <c r="C72" s="1" t="str">
        <f t="shared" si="4"/>
        <v/>
      </c>
      <c r="D72" s="1" t="str">
        <f>IF(AND(TONGHOP!K72="ThiTN",AND(TONGHOP!O72&gt;90,TONGHOP!O72&lt;=120),OR(TONGHOP!L72="LT",AND(TONGHOP!L72="TH",AND(TONGHOP!Q72&lt;&gt;TONGHOP!S72,TONGHOP!Q72&lt;&gt;TONGHOP!T72)))),TONGHOP!Q72,"")</f>
        <v/>
      </c>
      <c r="E72" s="1" t="str">
        <f>IF(AND(TONGHOP!K72="ThiTN",AND(TONGHOP!O72&gt;90,TONGHOP!O72&lt;=120),OR(TONGHOP!L72="LT",AND(TONGHOP!L72="TH",AND(TONGHOP!R72&lt;&gt;TONGHOP!S72,TONGHOP!R72&lt;&gt;TONGHOP!T72)))),TONGHOP!R72,"")</f>
        <v/>
      </c>
      <c r="F72" s="1" t="str">
        <f t="shared" si="5"/>
        <v/>
      </c>
      <c r="G72" s="1" t="str">
        <f>IF(AND(TONGHOP!K72="ThiTN",AND(TONGHOP!O72&gt;120,TONGHOP!O72&lt;=150),OR(TONGHOP!L72="LT",AND(TONGHOP!L72="TH",AND(TONGHOP!Q72&lt;&gt;TONGHOP!S72,TONGHOP!Q72&lt;&gt;TONGHOP!T72)))),TONGHOP!Q72,"")</f>
        <v/>
      </c>
      <c r="H72" s="1" t="str">
        <f>IF(AND(TONGHOP!K72="ThiTN",AND(TONGHOP!O72&gt;120,TONGHOP!O72&lt;=150),OR(TONGHOP!L72="LT",AND(TONGHOP!L72="TH",AND(TONGHOP!R72&lt;&gt;TONGHOP!S72,TONGHOP!R72&lt;&gt;TONGHOP!T72)))),TONGHOP!R72,"")</f>
        <v/>
      </c>
      <c r="I72" s="1" t="str">
        <f t="shared" si="6"/>
        <v/>
      </c>
      <c r="J72" s="1" t="str">
        <f>IF(AND(TONGHOP!K72="ThiTN",TONGHOP!O72&gt;150,OR(TONGHOP!L72="LT",AND(TONGHOP!L72="TH",AND(TONGHOP!Q72&lt;&gt;TONGHOP!S72,TONGHOP!Q72&lt;&gt;TONGHOP!T72)))),TONGHOP!Q72,"")</f>
        <v/>
      </c>
      <c r="K72" s="1" t="str">
        <f>IF(AND(TONGHOP!K72="ThiTN",TONGHOP!O72&gt;150,OR(TONGHOP!L72="LT",AND(TONGHOP!L72="TH",AND(TONGHOP!R72&lt;&gt;TONGHOP!S72,TONGHOP!R72&lt;&gt;TONGHOP!T72)))),TONGHOP!R72,"")</f>
        <v/>
      </c>
      <c r="L72" s="1" t="str">
        <f t="shared" si="7"/>
        <v/>
      </c>
    </row>
    <row r="73" spans="1:12">
      <c r="A73" s="1" t="str">
        <f>IF(AND(TONGHOP!K73="ThiTN",TONGHOP!O73&lt;=90,OR(TONGHOP!L73="LT",AND(TONGHOP!L73="TH",AND(TONGHOP!Q73&lt;&gt;TONGHOP!S73,TONGHOP!Q73&lt;&gt;TONGHOP!T73)))),TONGHOP!Q73,"")</f>
        <v/>
      </c>
      <c r="B73" s="1" t="str">
        <f>IF(AND(TONGHOP!K73="ThiTN",TONGHOP!O73&lt;=90,OR(TONGHOP!L73="LT",AND(TONGHOP!L73="TH",AND(TONGHOP!R73&lt;&gt;TONGHOP!S73,TONGHOP!R73&lt;&gt;TONGHOP!T73)))),TONGHOP!R73,"")</f>
        <v/>
      </c>
      <c r="C73" s="1" t="str">
        <f t="shared" si="4"/>
        <v/>
      </c>
      <c r="D73" s="1" t="str">
        <f>IF(AND(TONGHOP!K73="ThiTN",AND(TONGHOP!O73&gt;90,TONGHOP!O73&lt;=120),OR(TONGHOP!L73="LT",AND(TONGHOP!L73="TH",AND(TONGHOP!Q73&lt;&gt;TONGHOP!S73,TONGHOP!Q73&lt;&gt;TONGHOP!T73)))),TONGHOP!Q73,"")</f>
        <v/>
      </c>
      <c r="E73" s="1" t="str">
        <f>IF(AND(TONGHOP!K73="ThiTN",AND(TONGHOP!O73&gt;90,TONGHOP!O73&lt;=120),OR(TONGHOP!L73="LT",AND(TONGHOP!L73="TH",AND(TONGHOP!R73&lt;&gt;TONGHOP!S73,TONGHOP!R73&lt;&gt;TONGHOP!T73)))),TONGHOP!R73,"")</f>
        <v/>
      </c>
      <c r="F73" s="1" t="str">
        <f t="shared" si="5"/>
        <v/>
      </c>
      <c r="G73" s="1" t="str">
        <f>IF(AND(TONGHOP!K73="ThiTN",AND(TONGHOP!O73&gt;120,TONGHOP!O73&lt;=150),OR(TONGHOP!L73="LT",AND(TONGHOP!L73="TH",AND(TONGHOP!Q73&lt;&gt;TONGHOP!S73,TONGHOP!Q73&lt;&gt;TONGHOP!T73)))),TONGHOP!Q73,"")</f>
        <v/>
      </c>
      <c r="H73" s="1" t="str">
        <f>IF(AND(TONGHOP!K73="ThiTN",AND(TONGHOP!O73&gt;120,TONGHOP!O73&lt;=150),OR(TONGHOP!L73="LT",AND(TONGHOP!L73="TH",AND(TONGHOP!R73&lt;&gt;TONGHOP!S73,TONGHOP!R73&lt;&gt;TONGHOP!T73)))),TONGHOP!R73,"")</f>
        <v/>
      </c>
      <c r="I73" s="1" t="str">
        <f t="shared" si="6"/>
        <v/>
      </c>
      <c r="J73" s="1" t="str">
        <f>IF(AND(TONGHOP!K73="ThiTN",TONGHOP!O73&gt;150,OR(TONGHOP!L73="LT",AND(TONGHOP!L73="TH",AND(TONGHOP!Q73&lt;&gt;TONGHOP!S73,TONGHOP!Q73&lt;&gt;TONGHOP!T73)))),TONGHOP!Q73,"")</f>
        <v/>
      </c>
      <c r="K73" s="1" t="str">
        <f>IF(AND(TONGHOP!K73="ThiTN",TONGHOP!O73&gt;150,OR(TONGHOP!L73="LT",AND(TONGHOP!L73="TH",AND(TONGHOP!R73&lt;&gt;TONGHOP!S73,TONGHOP!R73&lt;&gt;TONGHOP!T73)))),TONGHOP!R73,"")</f>
        <v/>
      </c>
      <c r="L73" s="1" t="str">
        <f t="shared" si="7"/>
        <v/>
      </c>
    </row>
    <row r="74" spans="1:12">
      <c r="A74" s="1" t="str">
        <f>IF(AND(TONGHOP!K74="ThiTN",TONGHOP!O74&lt;=90,OR(TONGHOP!L74="LT",AND(TONGHOP!L74="TH",AND(TONGHOP!Q74&lt;&gt;TONGHOP!S74,TONGHOP!Q74&lt;&gt;TONGHOP!T74)))),TONGHOP!Q74,"")</f>
        <v/>
      </c>
      <c r="B74" s="1" t="str">
        <f>IF(AND(TONGHOP!K74="ThiTN",TONGHOP!O74&lt;=90,OR(TONGHOP!L74="LT",AND(TONGHOP!L74="TH",AND(TONGHOP!R74&lt;&gt;TONGHOP!S74,TONGHOP!R74&lt;&gt;TONGHOP!T74)))),TONGHOP!R74,"")</f>
        <v/>
      </c>
      <c r="C74" s="1" t="str">
        <f t="shared" si="4"/>
        <v/>
      </c>
      <c r="D74" s="1" t="str">
        <f>IF(AND(TONGHOP!K74="ThiTN",AND(TONGHOP!O74&gt;90,TONGHOP!O74&lt;=120),OR(TONGHOP!L74="LT",AND(TONGHOP!L74="TH",AND(TONGHOP!Q74&lt;&gt;TONGHOP!S74,TONGHOP!Q74&lt;&gt;TONGHOP!T74)))),TONGHOP!Q74,"")</f>
        <v/>
      </c>
      <c r="E74" s="1" t="str">
        <f>IF(AND(TONGHOP!K74="ThiTN",AND(TONGHOP!O74&gt;90,TONGHOP!O74&lt;=120),OR(TONGHOP!L74="LT",AND(TONGHOP!L74="TH",AND(TONGHOP!R74&lt;&gt;TONGHOP!S74,TONGHOP!R74&lt;&gt;TONGHOP!T74)))),TONGHOP!R74,"")</f>
        <v/>
      </c>
      <c r="F74" s="1" t="str">
        <f t="shared" si="5"/>
        <v/>
      </c>
      <c r="G74" s="1" t="str">
        <f>IF(AND(TONGHOP!K74="ThiTN",AND(TONGHOP!O74&gt;120,TONGHOP!O74&lt;=150),OR(TONGHOP!L74="LT",AND(TONGHOP!L74="TH",AND(TONGHOP!Q74&lt;&gt;TONGHOP!S74,TONGHOP!Q74&lt;&gt;TONGHOP!T74)))),TONGHOP!Q74,"")</f>
        <v/>
      </c>
      <c r="H74" s="1" t="str">
        <f>IF(AND(TONGHOP!K74="ThiTN",AND(TONGHOP!O74&gt;120,TONGHOP!O74&lt;=150),OR(TONGHOP!L74="LT",AND(TONGHOP!L74="TH",AND(TONGHOP!R74&lt;&gt;TONGHOP!S74,TONGHOP!R74&lt;&gt;TONGHOP!T74)))),TONGHOP!R74,"")</f>
        <v/>
      </c>
      <c r="I74" s="1" t="str">
        <f t="shared" si="6"/>
        <v/>
      </c>
      <c r="J74" s="1" t="str">
        <f>IF(AND(TONGHOP!K74="ThiTN",TONGHOP!O74&gt;150,OR(TONGHOP!L74="LT",AND(TONGHOP!L74="TH",AND(TONGHOP!Q74&lt;&gt;TONGHOP!S74,TONGHOP!Q74&lt;&gt;TONGHOP!T74)))),TONGHOP!Q74,"")</f>
        <v/>
      </c>
      <c r="K74" s="1" t="str">
        <f>IF(AND(TONGHOP!K74="ThiTN",TONGHOP!O74&gt;150,OR(TONGHOP!L74="LT",AND(TONGHOP!L74="TH",AND(TONGHOP!R74&lt;&gt;TONGHOP!S74,TONGHOP!R74&lt;&gt;TONGHOP!T74)))),TONGHOP!R74,"")</f>
        <v/>
      </c>
      <c r="L74" s="1" t="str">
        <f t="shared" si="7"/>
        <v/>
      </c>
    </row>
    <row r="75" spans="1:12">
      <c r="A75" s="1" t="str">
        <f>IF(AND(TONGHOP!K75="ThiTN",TONGHOP!O75&lt;=90,OR(TONGHOP!L75="LT",AND(TONGHOP!L75="TH",AND(TONGHOP!Q75&lt;&gt;TONGHOP!S75,TONGHOP!Q75&lt;&gt;TONGHOP!T75)))),TONGHOP!Q75,"")</f>
        <v/>
      </c>
      <c r="B75" s="1" t="str">
        <f>IF(AND(TONGHOP!K75="ThiTN",TONGHOP!O75&lt;=90,OR(TONGHOP!L75="LT",AND(TONGHOP!L75="TH",AND(TONGHOP!R75&lt;&gt;TONGHOP!S75,TONGHOP!R75&lt;&gt;TONGHOP!T75)))),TONGHOP!R75,"")</f>
        <v/>
      </c>
      <c r="C75" s="1" t="str">
        <f t="shared" si="4"/>
        <v/>
      </c>
      <c r="D75" s="1" t="str">
        <f>IF(AND(TONGHOP!K75="ThiTN",AND(TONGHOP!O75&gt;90,TONGHOP!O75&lt;=120),OR(TONGHOP!L75="LT",AND(TONGHOP!L75="TH",AND(TONGHOP!Q75&lt;&gt;TONGHOP!S75,TONGHOP!Q75&lt;&gt;TONGHOP!T75)))),TONGHOP!Q75,"")</f>
        <v/>
      </c>
      <c r="E75" s="1" t="str">
        <f>IF(AND(TONGHOP!K75="ThiTN",AND(TONGHOP!O75&gt;90,TONGHOP!O75&lt;=120),OR(TONGHOP!L75="LT",AND(TONGHOP!L75="TH",AND(TONGHOP!R75&lt;&gt;TONGHOP!S75,TONGHOP!R75&lt;&gt;TONGHOP!T75)))),TONGHOP!R75,"")</f>
        <v/>
      </c>
      <c r="F75" s="1" t="str">
        <f t="shared" si="5"/>
        <v/>
      </c>
      <c r="G75" s="1" t="str">
        <f>IF(AND(TONGHOP!K75="ThiTN",AND(TONGHOP!O75&gt;120,TONGHOP!O75&lt;=150),OR(TONGHOP!L75="LT",AND(TONGHOP!L75="TH",AND(TONGHOP!Q75&lt;&gt;TONGHOP!S75,TONGHOP!Q75&lt;&gt;TONGHOP!T75)))),TONGHOP!Q75,"")</f>
        <v/>
      </c>
      <c r="H75" s="1" t="str">
        <f>IF(AND(TONGHOP!K75="ThiTN",AND(TONGHOP!O75&gt;120,TONGHOP!O75&lt;=150),OR(TONGHOP!L75="LT",AND(TONGHOP!L75="TH",AND(TONGHOP!R75&lt;&gt;TONGHOP!S75,TONGHOP!R75&lt;&gt;TONGHOP!T75)))),TONGHOP!R75,"")</f>
        <v/>
      </c>
      <c r="I75" s="1" t="str">
        <f t="shared" si="6"/>
        <v/>
      </c>
      <c r="J75" s="1" t="str">
        <f>IF(AND(TONGHOP!K75="ThiTN",TONGHOP!O75&gt;150,OR(TONGHOP!L75="LT",AND(TONGHOP!L75="TH",AND(TONGHOP!Q75&lt;&gt;TONGHOP!S75,TONGHOP!Q75&lt;&gt;TONGHOP!T75)))),TONGHOP!Q75,"")</f>
        <v/>
      </c>
      <c r="K75" s="1" t="str">
        <f>IF(AND(TONGHOP!K75="ThiTN",TONGHOP!O75&gt;150,OR(TONGHOP!L75="LT",AND(TONGHOP!L75="TH",AND(TONGHOP!R75&lt;&gt;TONGHOP!S75,TONGHOP!R75&lt;&gt;TONGHOP!T75)))),TONGHOP!R75,"")</f>
        <v/>
      </c>
      <c r="L75" s="1" t="str">
        <f t="shared" si="7"/>
        <v/>
      </c>
    </row>
    <row r="76" spans="1:12">
      <c r="A76" s="1" t="str">
        <f>IF(AND(TONGHOP!K76="ThiTN",TONGHOP!O76&lt;=90,OR(TONGHOP!L76="LT",AND(TONGHOP!L76="TH",AND(TONGHOP!Q76&lt;&gt;TONGHOP!S76,TONGHOP!Q76&lt;&gt;TONGHOP!T76)))),TONGHOP!Q76,"")</f>
        <v/>
      </c>
      <c r="B76" s="1" t="str">
        <f>IF(AND(TONGHOP!K76="ThiTN",TONGHOP!O76&lt;=90,OR(TONGHOP!L76="LT",AND(TONGHOP!L76="TH",AND(TONGHOP!R76&lt;&gt;TONGHOP!S76,TONGHOP!R76&lt;&gt;TONGHOP!T76)))),TONGHOP!R76,"")</f>
        <v/>
      </c>
      <c r="C76" s="1" t="str">
        <f t="shared" si="4"/>
        <v/>
      </c>
      <c r="D76" s="1" t="str">
        <f>IF(AND(TONGHOP!K76="ThiTN",AND(TONGHOP!O76&gt;90,TONGHOP!O76&lt;=120),OR(TONGHOP!L76="LT",AND(TONGHOP!L76="TH",AND(TONGHOP!Q76&lt;&gt;TONGHOP!S76,TONGHOP!Q76&lt;&gt;TONGHOP!T76)))),TONGHOP!Q76,"")</f>
        <v/>
      </c>
      <c r="E76" s="1" t="str">
        <f>IF(AND(TONGHOP!K76="ThiTN",AND(TONGHOP!O76&gt;90,TONGHOP!O76&lt;=120),OR(TONGHOP!L76="LT",AND(TONGHOP!L76="TH",AND(TONGHOP!R76&lt;&gt;TONGHOP!S76,TONGHOP!R76&lt;&gt;TONGHOP!T76)))),TONGHOP!R76,"")</f>
        <v/>
      </c>
      <c r="F76" s="1" t="str">
        <f t="shared" si="5"/>
        <v/>
      </c>
      <c r="G76" s="1" t="str">
        <f>IF(AND(TONGHOP!K76="ThiTN",AND(TONGHOP!O76&gt;120,TONGHOP!O76&lt;=150),OR(TONGHOP!L76="LT",AND(TONGHOP!L76="TH",AND(TONGHOP!Q76&lt;&gt;TONGHOP!S76,TONGHOP!Q76&lt;&gt;TONGHOP!T76)))),TONGHOP!Q76,"")</f>
        <v/>
      </c>
      <c r="H76" s="1" t="str">
        <f>IF(AND(TONGHOP!K76="ThiTN",AND(TONGHOP!O76&gt;120,TONGHOP!O76&lt;=150),OR(TONGHOP!L76="LT",AND(TONGHOP!L76="TH",AND(TONGHOP!R76&lt;&gt;TONGHOP!S76,TONGHOP!R76&lt;&gt;TONGHOP!T76)))),TONGHOP!R76,"")</f>
        <v/>
      </c>
      <c r="I76" s="1" t="str">
        <f t="shared" si="6"/>
        <v/>
      </c>
      <c r="J76" s="1" t="str">
        <f>IF(AND(TONGHOP!K76="ThiTN",TONGHOP!O76&gt;150,OR(TONGHOP!L76="LT",AND(TONGHOP!L76="TH",AND(TONGHOP!Q76&lt;&gt;TONGHOP!S76,TONGHOP!Q76&lt;&gt;TONGHOP!T76)))),TONGHOP!Q76,"")</f>
        <v/>
      </c>
      <c r="K76" s="1" t="str">
        <f>IF(AND(TONGHOP!K76="ThiTN",TONGHOP!O76&gt;150,OR(TONGHOP!L76="LT",AND(TONGHOP!L76="TH",AND(TONGHOP!R76&lt;&gt;TONGHOP!S76,TONGHOP!R76&lt;&gt;TONGHOP!T76)))),TONGHOP!R76,"")</f>
        <v/>
      </c>
      <c r="L76" s="1" t="str">
        <f t="shared" si="7"/>
        <v/>
      </c>
    </row>
    <row r="77" spans="1:12">
      <c r="A77" s="1" t="str">
        <f>IF(AND(TONGHOP!K77="ThiTN",TONGHOP!O77&lt;=90,OR(TONGHOP!L77="LT",AND(TONGHOP!L77="TH",AND(TONGHOP!Q77&lt;&gt;TONGHOP!S77,TONGHOP!Q77&lt;&gt;TONGHOP!T77)))),TONGHOP!Q77,"")</f>
        <v/>
      </c>
      <c r="B77" s="1" t="str">
        <f>IF(AND(TONGHOP!K77="ThiTN",TONGHOP!O77&lt;=90,OR(TONGHOP!L77="LT",AND(TONGHOP!L77="TH",AND(TONGHOP!R77&lt;&gt;TONGHOP!S77,TONGHOP!R77&lt;&gt;TONGHOP!T77)))),TONGHOP!R77,"")</f>
        <v/>
      </c>
      <c r="C77" s="1" t="str">
        <f t="shared" si="4"/>
        <v/>
      </c>
      <c r="D77" s="1" t="str">
        <f>IF(AND(TONGHOP!K77="ThiTN",AND(TONGHOP!O77&gt;90,TONGHOP!O77&lt;=120),OR(TONGHOP!L77="LT",AND(TONGHOP!L77="TH",AND(TONGHOP!Q77&lt;&gt;TONGHOP!S77,TONGHOP!Q77&lt;&gt;TONGHOP!T77)))),TONGHOP!Q77,"")</f>
        <v/>
      </c>
      <c r="E77" s="1" t="str">
        <f>IF(AND(TONGHOP!K77="ThiTN",AND(TONGHOP!O77&gt;90,TONGHOP!O77&lt;=120),OR(TONGHOP!L77="LT",AND(TONGHOP!L77="TH",AND(TONGHOP!R77&lt;&gt;TONGHOP!S77,TONGHOP!R77&lt;&gt;TONGHOP!T77)))),TONGHOP!R77,"")</f>
        <v/>
      </c>
      <c r="F77" s="1" t="str">
        <f t="shared" si="5"/>
        <v/>
      </c>
      <c r="G77" s="1" t="str">
        <f>IF(AND(TONGHOP!K77="ThiTN",AND(TONGHOP!O77&gt;120,TONGHOP!O77&lt;=150),OR(TONGHOP!L77="LT",AND(TONGHOP!L77="TH",AND(TONGHOP!Q77&lt;&gt;TONGHOP!S77,TONGHOP!Q77&lt;&gt;TONGHOP!T77)))),TONGHOP!Q77,"")</f>
        <v/>
      </c>
      <c r="H77" s="1" t="str">
        <f>IF(AND(TONGHOP!K77="ThiTN",AND(TONGHOP!O77&gt;120,TONGHOP!O77&lt;=150),OR(TONGHOP!L77="LT",AND(TONGHOP!L77="TH",AND(TONGHOP!R77&lt;&gt;TONGHOP!S77,TONGHOP!R77&lt;&gt;TONGHOP!T77)))),TONGHOP!R77,"")</f>
        <v/>
      </c>
      <c r="I77" s="1" t="str">
        <f t="shared" si="6"/>
        <v/>
      </c>
      <c r="J77" s="1" t="str">
        <f>IF(AND(TONGHOP!K77="ThiTN",TONGHOP!O77&gt;150,OR(TONGHOP!L77="LT",AND(TONGHOP!L77="TH",AND(TONGHOP!Q77&lt;&gt;TONGHOP!S77,TONGHOP!Q77&lt;&gt;TONGHOP!T77)))),TONGHOP!Q77,"")</f>
        <v/>
      </c>
      <c r="K77" s="1" t="str">
        <f>IF(AND(TONGHOP!K77="ThiTN",TONGHOP!O77&gt;150,OR(TONGHOP!L77="LT",AND(TONGHOP!L77="TH",AND(TONGHOP!R77&lt;&gt;TONGHOP!S77,TONGHOP!R77&lt;&gt;TONGHOP!T77)))),TONGHOP!R77,"")</f>
        <v/>
      </c>
      <c r="L77" s="1" t="str">
        <f t="shared" si="7"/>
        <v/>
      </c>
    </row>
    <row r="78" spans="1:12">
      <c r="A78" s="1" t="str">
        <f>IF(AND(TONGHOP!K78="ThiTN",TONGHOP!O78&lt;=90,OR(TONGHOP!L78="LT",AND(TONGHOP!L78="TH",AND(TONGHOP!Q78&lt;&gt;TONGHOP!S78,TONGHOP!Q78&lt;&gt;TONGHOP!T78)))),TONGHOP!Q78,"")</f>
        <v/>
      </c>
      <c r="B78" s="1" t="str">
        <f>IF(AND(TONGHOP!K78="ThiTN",TONGHOP!O78&lt;=90,OR(TONGHOP!L78="LT",AND(TONGHOP!L78="TH",AND(TONGHOP!R78&lt;&gt;TONGHOP!S78,TONGHOP!R78&lt;&gt;TONGHOP!T78)))),TONGHOP!R78,"")</f>
        <v/>
      </c>
      <c r="C78" s="1" t="str">
        <f t="shared" si="4"/>
        <v/>
      </c>
      <c r="D78" s="1" t="str">
        <f>IF(AND(TONGHOP!K78="ThiTN",AND(TONGHOP!O78&gt;90,TONGHOP!O78&lt;=120),OR(TONGHOP!L78="LT",AND(TONGHOP!L78="TH",AND(TONGHOP!Q78&lt;&gt;TONGHOP!S78,TONGHOP!Q78&lt;&gt;TONGHOP!T78)))),TONGHOP!Q78,"")</f>
        <v/>
      </c>
      <c r="E78" s="1" t="str">
        <f>IF(AND(TONGHOP!K78="ThiTN",AND(TONGHOP!O78&gt;90,TONGHOP!O78&lt;=120),OR(TONGHOP!L78="LT",AND(TONGHOP!L78="TH",AND(TONGHOP!R78&lt;&gt;TONGHOP!S78,TONGHOP!R78&lt;&gt;TONGHOP!T78)))),TONGHOP!R78,"")</f>
        <v/>
      </c>
      <c r="F78" s="1" t="str">
        <f t="shared" si="5"/>
        <v/>
      </c>
      <c r="G78" s="1" t="str">
        <f>IF(AND(TONGHOP!K78="ThiTN",AND(TONGHOP!O78&gt;120,TONGHOP!O78&lt;=150),OR(TONGHOP!L78="LT",AND(TONGHOP!L78="TH",AND(TONGHOP!Q78&lt;&gt;TONGHOP!S78,TONGHOP!Q78&lt;&gt;TONGHOP!T78)))),TONGHOP!Q78,"")</f>
        <v/>
      </c>
      <c r="H78" s="1" t="str">
        <f>IF(AND(TONGHOP!K78="ThiTN",AND(TONGHOP!O78&gt;120,TONGHOP!O78&lt;=150),OR(TONGHOP!L78="LT",AND(TONGHOP!L78="TH",AND(TONGHOP!R78&lt;&gt;TONGHOP!S78,TONGHOP!R78&lt;&gt;TONGHOP!T78)))),TONGHOP!R78,"")</f>
        <v/>
      </c>
      <c r="I78" s="1" t="str">
        <f t="shared" si="6"/>
        <v/>
      </c>
      <c r="J78" s="1" t="str">
        <f>IF(AND(TONGHOP!K78="ThiTN",TONGHOP!O78&gt;150,OR(TONGHOP!L78="LT",AND(TONGHOP!L78="TH",AND(TONGHOP!Q78&lt;&gt;TONGHOP!S78,TONGHOP!Q78&lt;&gt;TONGHOP!T78)))),TONGHOP!Q78,"")</f>
        <v/>
      </c>
      <c r="K78" s="1" t="str">
        <f>IF(AND(TONGHOP!K78="ThiTN",TONGHOP!O78&gt;150,OR(TONGHOP!L78="LT",AND(TONGHOP!L78="TH",AND(TONGHOP!R78&lt;&gt;TONGHOP!S78,TONGHOP!R78&lt;&gt;TONGHOP!T78)))),TONGHOP!R78,"")</f>
        <v/>
      </c>
      <c r="L78" s="1" t="str">
        <f t="shared" si="7"/>
        <v/>
      </c>
    </row>
    <row r="79" spans="1:12">
      <c r="A79" s="1" t="str">
        <f>IF(AND(TONGHOP!K79="ThiTN",TONGHOP!O79&lt;=90,OR(TONGHOP!L79="LT",AND(TONGHOP!L79="TH",AND(TONGHOP!Q79&lt;&gt;TONGHOP!S79,TONGHOP!Q79&lt;&gt;TONGHOP!T79)))),TONGHOP!Q79,"")</f>
        <v/>
      </c>
      <c r="B79" s="1" t="str">
        <f>IF(AND(TONGHOP!K79="ThiTN",TONGHOP!O79&lt;=90,OR(TONGHOP!L79="LT",AND(TONGHOP!L79="TH",AND(TONGHOP!R79&lt;&gt;TONGHOP!S79,TONGHOP!R79&lt;&gt;TONGHOP!T79)))),TONGHOP!R79,"")</f>
        <v/>
      </c>
      <c r="C79" s="1" t="str">
        <f t="shared" si="4"/>
        <v/>
      </c>
      <c r="D79" s="1" t="str">
        <f>IF(AND(TONGHOP!K79="ThiTN",AND(TONGHOP!O79&gt;90,TONGHOP!O79&lt;=120),OR(TONGHOP!L79="LT",AND(TONGHOP!L79="TH",AND(TONGHOP!Q79&lt;&gt;TONGHOP!S79,TONGHOP!Q79&lt;&gt;TONGHOP!T79)))),TONGHOP!Q79,"")</f>
        <v/>
      </c>
      <c r="E79" s="1" t="str">
        <f>IF(AND(TONGHOP!K79="ThiTN",AND(TONGHOP!O79&gt;90,TONGHOP!O79&lt;=120),OR(TONGHOP!L79="LT",AND(TONGHOP!L79="TH",AND(TONGHOP!R79&lt;&gt;TONGHOP!S79,TONGHOP!R79&lt;&gt;TONGHOP!T79)))),TONGHOP!R79,"")</f>
        <v/>
      </c>
      <c r="F79" s="1" t="str">
        <f t="shared" si="5"/>
        <v/>
      </c>
      <c r="G79" s="1" t="str">
        <f>IF(AND(TONGHOP!K79="ThiTN",AND(TONGHOP!O79&gt;120,TONGHOP!O79&lt;=150),OR(TONGHOP!L79="LT",AND(TONGHOP!L79="TH",AND(TONGHOP!Q79&lt;&gt;TONGHOP!S79,TONGHOP!Q79&lt;&gt;TONGHOP!T79)))),TONGHOP!Q79,"")</f>
        <v/>
      </c>
      <c r="H79" s="1" t="str">
        <f>IF(AND(TONGHOP!K79="ThiTN",AND(TONGHOP!O79&gt;120,TONGHOP!O79&lt;=150),OR(TONGHOP!L79="LT",AND(TONGHOP!L79="TH",AND(TONGHOP!R79&lt;&gt;TONGHOP!S79,TONGHOP!R79&lt;&gt;TONGHOP!T79)))),TONGHOP!R79,"")</f>
        <v/>
      </c>
      <c r="I79" s="1" t="str">
        <f t="shared" si="6"/>
        <v/>
      </c>
      <c r="J79" s="1" t="str">
        <f>IF(AND(TONGHOP!K79="ThiTN",TONGHOP!O79&gt;150,OR(TONGHOP!L79="LT",AND(TONGHOP!L79="TH",AND(TONGHOP!Q79&lt;&gt;TONGHOP!S79,TONGHOP!Q79&lt;&gt;TONGHOP!T79)))),TONGHOP!Q79,"")</f>
        <v/>
      </c>
      <c r="K79" s="1" t="str">
        <f>IF(AND(TONGHOP!K79="ThiTN",TONGHOP!O79&gt;150,OR(TONGHOP!L79="LT",AND(TONGHOP!L79="TH",AND(TONGHOP!R79&lt;&gt;TONGHOP!S79,TONGHOP!R79&lt;&gt;TONGHOP!T79)))),TONGHOP!R79,"")</f>
        <v/>
      </c>
      <c r="L79" s="1" t="str">
        <f t="shared" si="7"/>
        <v/>
      </c>
    </row>
    <row r="80" spans="1:12">
      <c r="A80" s="1" t="str">
        <f>IF(AND(TONGHOP!K80="ThiTN",TONGHOP!O80&lt;=90,OR(TONGHOP!L80="LT",AND(TONGHOP!L80="TH",AND(TONGHOP!Q80&lt;&gt;TONGHOP!S80,TONGHOP!Q80&lt;&gt;TONGHOP!T80)))),TONGHOP!Q80,"")</f>
        <v/>
      </c>
      <c r="B80" s="1" t="str">
        <f>IF(AND(TONGHOP!K80="ThiTN",TONGHOP!O80&lt;=90,OR(TONGHOP!L80="LT",AND(TONGHOP!L80="TH",AND(TONGHOP!R80&lt;&gt;TONGHOP!S80,TONGHOP!R80&lt;&gt;TONGHOP!T80)))),TONGHOP!R80,"")</f>
        <v/>
      </c>
      <c r="C80" s="1" t="str">
        <f t="shared" si="4"/>
        <v/>
      </c>
      <c r="D80" s="1" t="str">
        <f>IF(AND(TONGHOP!K80="ThiTN",AND(TONGHOP!O80&gt;90,TONGHOP!O80&lt;=120),OR(TONGHOP!L80="LT",AND(TONGHOP!L80="TH",AND(TONGHOP!Q80&lt;&gt;TONGHOP!S80,TONGHOP!Q80&lt;&gt;TONGHOP!T80)))),TONGHOP!Q80,"")</f>
        <v/>
      </c>
      <c r="E80" s="1" t="str">
        <f>IF(AND(TONGHOP!K80="ThiTN",AND(TONGHOP!O80&gt;90,TONGHOP!O80&lt;=120),OR(TONGHOP!L80="LT",AND(TONGHOP!L80="TH",AND(TONGHOP!R80&lt;&gt;TONGHOP!S80,TONGHOP!R80&lt;&gt;TONGHOP!T80)))),TONGHOP!R80,"")</f>
        <v/>
      </c>
      <c r="F80" s="1" t="str">
        <f t="shared" si="5"/>
        <v/>
      </c>
      <c r="G80" s="1" t="str">
        <f>IF(AND(TONGHOP!K80="ThiTN",AND(TONGHOP!O80&gt;120,TONGHOP!O80&lt;=150),OR(TONGHOP!L80="LT",AND(TONGHOP!L80="TH",AND(TONGHOP!Q80&lt;&gt;TONGHOP!S80,TONGHOP!Q80&lt;&gt;TONGHOP!T80)))),TONGHOP!Q80,"")</f>
        <v/>
      </c>
      <c r="H80" s="1" t="str">
        <f>IF(AND(TONGHOP!K80="ThiTN",AND(TONGHOP!O80&gt;120,TONGHOP!O80&lt;=150),OR(TONGHOP!L80="LT",AND(TONGHOP!L80="TH",AND(TONGHOP!R80&lt;&gt;TONGHOP!S80,TONGHOP!R80&lt;&gt;TONGHOP!T80)))),TONGHOP!R80,"")</f>
        <v/>
      </c>
      <c r="I80" s="1" t="str">
        <f t="shared" si="6"/>
        <v/>
      </c>
      <c r="J80" s="1" t="str">
        <f>IF(AND(TONGHOP!K80="ThiTN",TONGHOP!O80&gt;150,OR(TONGHOP!L80="LT",AND(TONGHOP!L80="TH",AND(TONGHOP!Q80&lt;&gt;TONGHOP!S80,TONGHOP!Q80&lt;&gt;TONGHOP!T80)))),TONGHOP!Q80,"")</f>
        <v/>
      </c>
      <c r="K80" s="1" t="str">
        <f>IF(AND(TONGHOP!K80="ThiTN",TONGHOP!O80&gt;150,OR(TONGHOP!L80="LT",AND(TONGHOP!L80="TH",AND(TONGHOP!R80&lt;&gt;TONGHOP!S80,TONGHOP!R80&lt;&gt;TONGHOP!T80)))),TONGHOP!R80,"")</f>
        <v/>
      </c>
      <c r="L80" s="1" t="str">
        <f t="shared" si="7"/>
        <v/>
      </c>
    </row>
    <row r="81" spans="1:12">
      <c r="A81" s="1" t="str">
        <f>IF(AND(TONGHOP!K81="ThiTN",TONGHOP!O81&lt;=90,OR(TONGHOP!L81="LT",AND(TONGHOP!L81="TH",AND(TONGHOP!Q81&lt;&gt;TONGHOP!S81,TONGHOP!Q81&lt;&gt;TONGHOP!T81)))),TONGHOP!Q81,"")</f>
        <v/>
      </c>
      <c r="B81" s="1" t="str">
        <f>IF(AND(TONGHOP!K81="ThiTN",TONGHOP!O81&lt;=90,OR(TONGHOP!L81="LT",AND(TONGHOP!L81="TH",AND(TONGHOP!R81&lt;&gt;TONGHOP!S81,TONGHOP!R81&lt;&gt;TONGHOP!T81)))),TONGHOP!R81,"")</f>
        <v/>
      </c>
      <c r="C81" s="1" t="str">
        <f t="shared" si="4"/>
        <v/>
      </c>
      <c r="D81" s="1" t="str">
        <f>IF(AND(TONGHOP!K81="ThiTN",AND(TONGHOP!O81&gt;90,TONGHOP!O81&lt;=120),OR(TONGHOP!L81="LT",AND(TONGHOP!L81="TH",AND(TONGHOP!Q81&lt;&gt;TONGHOP!S81,TONGHOP!Q81&lt;&gt;TONGHOP!T81)))),TONGHOP!Q81,"")</f>
        <v/>
      </c>
      <c r="E81" s="1" t="str">
        <f>IF(AND(TONGHOP!K81="ThiTN",AND(TONGHOP!O81&gt;90,TONGHOP!O81&lt;=120),OR(TONGHOP!L81="LT",AND(TONGHOP!L81="TH",AND(TONGHOP!R81&lt;&gt;TONGHOP!S81,TONGHOP!R81&lt;&gt;TONGHOP!T81)))),TONGHOP!R81,"")</f>
        <v/>
      </c>
      <c r="F81" s="1" t="str">
        <f t="shared" si="5"/>
        <v/>
      </c>
      <c r="G81" s="1" t="str">
        <f>IF(AND(TONGHOP!K81="ThiTN",AND(TONGHOP!O81&gt;120,TONGHOP!O81&lt;=150),OR(TONGHOP!L81="LT",AND(TONGHOP!L81="TH",AND(TONGHOP!Q81&lt;&gt;TONGHOP!S81,TONGHOP!Q81&lt;&gt;TONGHOP!T81)))),TONGHOP!Q81,"")</f>
        <v/>
      </c>
      <c r="H81" s="1" t="str">
        <f>IF(AND(TONGHOP!K81="ThiTN",AND(TONGHOP!O81&gt;120,TONGHOP!O81&lt;=150),OR(TONGHOP!L81="LT",AND(TONGHOP!L81="TH",AND(TONGHOP!R81&lt;&gt;TONGHOP!S81,TONGHOP!R81&lt;&gt;TONGHOP!T81)))),TONGHOP!R81,"")</f>
        <v/>
      </c>
      <c r="I81" s="1" t="str">
        <f t="shared" si="6"/>
        <v/>
      </c>
      <c r="J81" s="1" t="str">
        <f>IF(AND(TONGHOP!K81="ThiTN",TONGHOP!O81&gt;150,OR(TONGHOP!L81="LT",AND(TONGHOP!L81="TH",AND(TONGHOP!Q81&lt;&gt;TONGHOP!S81,TONGHOP!Q81&lt;&gt;TONGHOP!T81)))),TONGHOP!Q81,"")</f>
        <v/>
      </c>
      <c r="K81" s="1" t="str">
        <f>IF(AND(TONGHOP!K81="ThiTN",TONGHOP!O81&gt;150,OR(TONGHOP!L81="LT",AND(TONGHOP!L81="TH",AND(TONGHOP!R81&lt;&gt;TONGHOP!S81,TONGHOP!R81&lt;&gt;TONGHOP!T81)))),TONGHOP!R81,"")</f>
        <v/>
      </c>
      <c r="L81" s="1" t="str">
        <f t="shared" si="7"/>
        <v/>
      </c>
    </row>
    <row r="82" spans="1:12">
      <c r="A82" s="1" t="str">
        <f>IF(AND(TONGHOP!K82="ThiTN",TONGHOP!O82&lt;=90,OR(TONGHOP!L82="LT",AND(TONGHOP!L82="TH",AND(TONGHOP!Q82&lt;&gt;TONGHOP!S82,TONGHOP!Q82&lt;&gt;TONGHOP!T82)))),TONGHOP!Q82,"")</f>
        <v/>
      </c>
      <c r="B82" s="1" t="str">
        <f>IF(AND(TONGHOP!K82="ThiTN",TONGHOP!O82&lt;=90,OR(TONGHOP!L82="LT",AND(TONGHOP!L82="TH",AND(TONGHOP!R82&lt;&gt;TONGHOP!S82,TONGHOP!R82&lt;&gt;TONGHOP!T82)))),TONGHOP!R82,"")</f>
        <v/>
      </c>
      <c r="C82" s="1" t="str">
        <f t="shared" si="4"/>
        <v/>
      </c>
      <c r="D82" s="1" t="str">
        <f>IF(AND(TONGHOP!K82="ThiTN",AND(TONGHOP!O82&gt;90,TONGHOP!O82&lt;=120),OR(TONGHOP!L82="LT",AND(TONGHOP!L82="TH",AND(TONGHOP!Q82&lt;&gt;TONGHOP!S82,TONGHOP!Q82&lt;&gt;TONGHOP!T82)))),TONGHOP!Q82,"")</f>
        <v/>
      </c>
      <c r="E82" s="1" t="str">
        <f>IF(AND(TONGHOP!K82="ThiTN",AND(TONGHOP!O82&gt;90,TONGHOP!O82&lt;=120),OR(TONGHOP!L82="LT",AND(TONGHOP!L82="TH",AND(TONGHOP!R82&lt;&gt;TONGHOP!S82,TONGHOP!R82&lt;&gt;TONGHOP!T82)))),TONGHOP!R82,"")</f>
        <v/>
      </c>
      <c r="F82" s="1" t="str">
        <f t="shared" si="5"/>
        <v/>
      </c>
      <c r="G82" s="1" t="str">
        <f>IF(AND(TONGHOP!K82="ThiTN",AND(TONGHOP!O82&gt;120,TONGHOP!O82&lt;=150),OR(TONGHOP!L82="LT",AND(TONGHOP!L82="TH",AND(TONGHOP!Q82&lt;&gt;TONGHOP!S82,TONGHOP!Q82&lt;&gt;TONGHOP!T82)))),TONGHOP!Q82,"")</f>
        <v/>
      </c>
      <c r="H82" s="1" t="str">
        <f>IF(AND(TONGHOP!K82="ThiTN",AND(TONGHOP!O82&gt;120,TONGHOP!O82&lt;=150),OR(TONGHOP!L82="LT",AND(TONGHOP!L82="TH",AND(TONGHOP!R82&lt;&gt;TONGHOP!S82,TONGHOP!R82&lt;&gt;TONGHOP!T82)))),TONGHOP!R82,"")</f>
        <v/>
      </c>
      <c r="I82" s="1" t="str">
        <f t="shared" si="6"/>
        <v/>
      </c>
      <c r="J82" s="1" t="str">
        <f>IF(AND(TONGHOP!K82="ThiTN",TONGHOP!O82&gt;150,OR(TONGHOP!L82="LT",AND(TONGHOP!L82="TH",AND(TONGHOP!Q82&lt;&gt;TONGHOP!S82,TONGHOP!Q82&lt;&gt;TONGHOP!T82)))),TONGHOP!Q82,"")</f>
        <v/>
      </c>
      <c r="K82" s="1" t="str">
        <f>IF(AND(TONGHOP!K82="ThiTN",TONGHOP!O82&gt;150,OR(TONGHOP!L82="LT",AND(TONGHOP!L82="TH",AND(TONGHOP!R82&lt;&gt;TONGHOP!S82,TONGHOP!R82&lt;&gt;TONGHOP!T82)))),TONGHOP!R82,"")</f>
        <v/>
      </c>
      <c r="L82" s="1" t="str">
        <f t="shared" si="7"/>
        <v/>
      </c>
    </row>
    <row r="83" spans="1:12">
      <c r="A83" s="1" t="str">
        <f>IF(AND(TONGHOP!K83="ThiTN",TONGHOP!O83&lt;=90,OR(TONGHOP!L83="LT",AND(TONGHOP!L83="TH",AND(TONGHOP!Q83&lt;&gt;TONGHOP!S83,TONGHOP!Q83&lt;&gt;TONGHOP!T83)))),TONGHOP!Q83,"")</f>
        <v/>
      </c>
      <c r="B83" s="1" t="str">
        <f>IF(AND(TONGHOP!K83="ThiTN",TONGHOP!O83&lt;=90,OR(TONGHOP!L83="LT",AND(TONGHOP!L83="TH",AND(TONGHOP!R83&lt;&gt;TONGHOP!S83,TONGHOP!R83&lt;&gt;TONGHOP!T83)))),TONGHOP!R83,"")</f>
        <v/>
      </c>
      <c r="C83" s="1" t="str">
        <f t="shared" si="4"/>
        <v/>
      </c>
      <c r="D83" s="1" t="str">
        <f>IF(AND(TONGHOP!K83="ThiTN",AND(TONGHOP!O83&gt;90,TONGHOP!O83&lt;=120),OR(TONGHOP!L83="LT",AND(TONGHOP!L83="TH",AND(TONGHOP!Q83&lt;&gt;TONGHOP!S83,TONGHOP!Q83&lt;&gt;TONGHOP!T83)))),TONGHOP!Q83,"")</f>
        <v/>
      </c>
      <c r="E83" s="1" t="str">
        <f>IF(AND(TONGHOP!K83="ThiTN",AND(TONGHOP!O83&gt;90,TONGHOP!O83&lt;=120),OR(TONGHOP!L83="LT",AND(TONGHOP!L83="TH",AND(TONGHOP!R83&lt;&gt;TONGHOP!S83,TONGHOP!R83&lt;&gt;TONGHOP!T83)))),TONGHOP!R83,"")</f>
        <v/>
      </c>
      <c r="F83" s="1" t="str">
        <f t="shared" si="5"/>
        <v/>
      </c>
      <c r="G83" s="1" t="str">
        <f>IF(AND(TONGHOP!K83="ThiTN",AND(TONGHOP!O83&gt;120,TONGHOP!O83&lt;=150),OR(TONGHOP!L83="LT",AND(TONGHOP!L83="TH",AND(TONGHOP!Q83&lt;&gt;TONGHOP!S83,TONGHOP!Q83&lt;&gt;TONGHOP!T83)))),TONGHOP!Q83,"")</f>
        <v/>
      </c>
      <c r="H83" s="1" t="str">
        <f>IF(AND(TONGHOP!K83="ThiTN",AND(TONGHOP!O83&gt;120,TONGHOP!O83&lt;=150),OR(TONGHOP!L83="LT",AND(TONGHOP!L83="TH",AND(TONGHOP!R83&lt;&gt;TONGHOP!S83,TONGHOP!R83&lt;&gt;TONGHOP!T83)))),TONGHOP!R83,"")</f>
        <v/>
      </c>
      <c r="I83" s="1" t="str">
        <f t="shared" si="6"/>
        <v/>
      </c>
      <c r="J83" s="1" t="str">
        <f>IF(AND(TONGHOP!K83="ThiTN",TONGHOP!O83&gt;150,OR(TONGHOP!L83="LT",AND(TONGHOP!L83="TH",AND(TONGHOP!Q83&lt;&gt;TONGHOP!S83,TONGHOP!Q83&lt;&gt;TONGHOP!T83)))),TONGHOP!Q83,"")</f>
        <v/>
      </c>
      <c r="K83" s="1" t="str">
        <f>IF(AND(TONGHOP!K83="ThiTN",TONGHOP!O83&gt;150,OR(TONGHOP!L83="LT",AND(TONGHOP!L83="TH",AND(TONGHOP!R83&lt;&gt;TONGHOP!S83,TONGHOP!R83&lt;&gt;TONGHOP!T83)))),TONGHOP!R83,"")</f>
        <v/>
      </c>
      <c r="L83" s="1" t="str">
        <f t="shared" si="7"/>
        <v/>
      </c>
    </row>
    <row r="84" spans="1:12">
      <c r="A84" s="1" t="str">
        <f>IF(AND(TONGHOP!K84="ThiTN",TONGHOP!O84&lt;=90,OR(TONGHOP!L84="LT",AND(TONGHOP!L84="TH",AND(TONGHOP!Q84&lt;&gt;TONGHOP!S84,TONGHOP!Q84&lt;&gt;TONGHOP!T84)))),TONGHOP!Q84,"")</f>
        <v/>
      </c>
      <c r="B84" s="1" t="str">
        <f>IF(AND(TONGHOP!K84="ThiTN",TONGHOP!O84&lt;=90,OR(TONGHOP!L84="LT",AND(TONGHOP!L84="TH",AND(TONGHOP!R84&lt;&gt;TONGHOP!S84,TONGHOP!R84&lt;&gt;TONGHOP!T84)))),TONGHOP!R84,"")</f>
        <v/>
      </c>
      <c r="C84" s="1" t="str">
        <f t="shared" si="4"/>
        <v/>
      </c>
      <c r="D84" s="1" t="str">
        <f>IF(AND(TONGHOP!K84="ThiTN",AND(TONGHOP!O84&gt;90,TONGHOP!O84&lt;=120),OR(TONGHOP!L84="LT",AND(TONGHOP!L84="TH",AND(TONGHOP!Q84&lt;&gt;TONGHOP!S84,TONGHOP!Q84&lt;&gt;TONGHOP!T84)))),TONGHOP!Q84,"")</f>
        <v/>
      </c>
      <c r="E84" s="1" t="str">
        <f>IF(AND(TONGHOP!K84="ThiTN",AND(TONGHOP!O84&gt;90,TONGHOP!O84&lt;=120),OR(TONGHOP!L84="LT",AND(TONGHOP!L84="TH",AND(TONGHOP!R84&lt;&gt;TONGHOP!S84,TONGHOP!R84&lt;&gt;TONGHOP!T84)))),TONGHOP!R84,"")</f>
        <v/>
      </c>
      <c r="F84" s="1" t="str">
        <f t="shared" si="5"/>
        <v/>
      </c>
      <c r="G84" s="1" t="str">
        <f>IF(AND(TONGHOP!K84="ThiTN",AND(TONGHOP!O84&gt;120,TONGHOP!O84&lt;=150),OR(TONGHOP!L84="LT",AND(TONGHOP!L84="TH",AND(TONGHOP!Q84&lt;&gt;TONGHOP!S84,TONGHOP!Q84&lt;&gt;TONGHOP!T84)))),TONGHOP!Q84,"")</f>
        <v/>
      </c>
      <c r="H84" s="1" t="str">
        <f>IF(AND(TONGHOP!K84="ThiTN",AND(TONGHOP!O84&gt;120,TONGHOP!O84&lt;=150),OR(TONGHOP!L84="LT",AND(TONGHOP!L84="TH",AND(TONGHOP!R84&lt;&gt;TONGHOP!S84,TONGHOP!R84&lt;&gt;TONGHOP!T84)))),TONGHOP!R84,"")</f>
        <v/>
      </c>
      <c r="I84" s="1" t="str">
        <f t="shared" si="6"/>
        <v/>
      </c>
      <c r="J84" s="1" t="str">
        <f>IF(AND(TONGHOP!K84="ThiTN",TONGHOP!O84&gt;150,OR(TONGHOP!L84="LT",AND(TONGHOP!L84="TH",AND(TONGHOP!Q84&lt;&gt;TONGHOP!S84,TONGHOP!Q84&lt;&gt;TONGHOP!T84)))),TONGHOP!Q84,"")</f>
        <v/>
      </c>
      <c r="K84" s="1" t="str">
        <f>IF(AND(TONGHOP!K84="ThiTN",TONGHOP!O84&gt;150,OR(TONGHOP!L84="LT",AND(TONGHOP!L84="TH",AND(TONGHOP!R84&lt;&gt;TONGHOP!S84,TONGHOP!R84&lt;&gt;TONGHOP!T84)))),TONGHOP!R84,"")</f>
        <v/>
      </c>
      <c r="L84" s="1" t="str">
        <f t="shared" si="7"/>
        <v/>
      </c>
    </row>
    <row r="85" spans="1:12">
      <c r="A85" s="1" t="str">
        <f>IF(AND(TONGHOP!K85="ThiTN",TONGHOP!O85&lt;=90,OR(TONGHOP!L85="LT",AND(TONGHOP!L85="TH",AND(TONGHOP!Q85&lt;&gt;TONGHOP!S85,TONGHOP!Q85&lt;&gt;TONGHOP!T85)))),TONGHOP!Q85,"")</f>
        <v/>
      </c>
      <c r="B85" s="1" t="str">
        <f>IF(AND(TONGHOP!K85="ThiTN",TONGHOP!O85&lt;=90,OR(TONGHOP!L85="LT",AND(TONGHOP!L85="TH",AND(TONGHOP!R85&lt;&gt;TONGHOP!S85,TONGHOP!R85&lt;&gt;TONGHOP!T85)))),TONGHOP!R85,"")</f>
        <v/>
      </c>
      <c r="C85" s="1" t="str">
        <f t="shared" si="4"/>
        <v/>
      </c>
      <c r="D85" s="1" t="str">
        <f>IF(AND(TONGHOP!K85="ThiTN",AND(TONGHOP!O85&gt;90,TONGHOP!O85&lt;=120),OR(TONGHOP!L85="LT",AND(TONGHOP!L85="TH",AND(TONGHOP!Q85&lt;&gt;TONGHOP!S85,TONGHOP!Q85&lt;&gt;TONGHOP!T85)))),TONGHOP!Q85,"")</f>
        <v/>
      </c>
      <c r="E85" s="1" t="str">
        <f>IF(AND(TONGHOP!K85="ThiTN",AND(TONGHOP!O85&gt;90,TONGHOP!O85&lt;=120),OR(TONGHOP!L85="LT",AND(TONGHOP!L85="TH",AND(TONGHOP!R85&lt;&gt;TONGHOP!S85,TONGHOP!R85&lt;&gt;TONGHOP!T85)))),TONGHOP!R85,"")</f>
        <v/>
      </c>
      <c r="F85" s="1" t="str">
        <f t="shared" si="5"/>
        <v/>
      </c>
      <c r="G85" s="1" t="str">
        <f>IF(AND(TONGHOP!K85="ThiTN",AND(TONGHOP!O85&gt;120,TONGHOP!O85&lt;=150),OR(TONGHOP!L85="LT",AND(TONGHOP!L85="TH",AND(TONGHOP!Q85&lt;&gt;TONGHOP!S85,TONGHOP!Q85&lt;&gt;TONGHOP!T85)))),TONGHOP!Q85,"")</f>
        <v/>
      </c>
      <c r="H85" s="1" t="str">
        <f>IF(AND(TONGHOP!K85="ThiTN",AND(TONGHOP!O85&gt;120,TONGHOP!O85&lt;=150),OR(TONGHOP!L85="LT",AND(TONGHOP!L85="TH",AND(TONGHOP!R85&lt;&gt;TONGHOP!S85,TONGHOP!R85&lt;&gt;TONGHOP!T85)))),TONGHOP!R85,"")</f>
        <v/>
      </c>
      <c r="I85" s="1" t="str">
        <f t="shared" si="6"/>
        <v/>
      </c>
      <c r="J85" s="1" t="str">
        <f>IF(AND(TONGHOP!K85="ThiTN",TONGHOP!O85&gt;150,OR(TONGHOP!L85="LT",AND(TONGHOP!L85="TH",AND(TONGHOP!Q85&lt;&gt;TONGHOP!S85,TONGHOP!Q85&lt;&gt;TONGHOP!T85)))),TONGHOP!Q85,"")</f>
        <v/>
      </c>
      <c r="K85" s="1" t="str">
        <f>IF(AND(TONGHOP!K85="ThiTN",TONGHOP!O85&gt;150,OR(TONGHOP!L85="LT",AND(TONGHOP!L85="TH",AND(TONGHOP!R85&lt;&gt;TONGHOP!S85,TONGHOP!R85&lt;&gt;TONGHOP!T85)))),TONGHOP!R85,"")</f>
        <v/>
      </c>
      <c r="L85" s="1" t="str">
        <f t="shared" si="7"/>
        <v/>
      </c>
    </row>
    <row r="86" spans="1:12">
      <c r="A86" s="1" t="str">
        <f>IF(AND(TONGHOP!K86="ThiTN",TONGHOP!O86&lt;=90,OR(TONGHOP!L86="LT",AND(TONGHOP!L86="TH",AND(TONGHOP!Q86&lt;&gt;TONGHOP!S86,TONGHOP!Q86&lt;&gt;TONGHOP!T86)))),TONGHOP!Q86,"")</f>
        <v/>
      </c>
      <c r="B86" s="1" t="str">
        <f>IF(AND(TONGHOP!K86="ThiTN",TONGHOP!O86&lt;=90,OR(TONGHOP!L86="LT",AND(TONGHOP!L86="TH",AND(TONGHOP!R86&lt;&gt;TONGHOP!S86,TONGHOP!R86&lt;&gt;TONGHOP!T86)))),TONGHOP!R86,"")</f>
        <v/>
      </c>
      <c r="C86" s="1" t="str">
        <f t="shared" si="4"/>
        <v/>
      </c>
      <c r="D86" s="1" t="str">
        <f>IF(AND(TONGHOP!K86="ThiTN",AND(TONGHOP!O86&gt;90,TONGHOP!O86&lt;=120),OR(TONGHOP!L86="LT",AND(TONGHOP!L86="TH",AND(TONGHOP!Q86&lt;&gt;TONGHOP!S86,TONGHOP!Q86&lt;&gt;TONGHOP!T86)))),TONGHOP!Q86,"")</f>
        <v/>
      </c>
      <c r="E86" s="1" t="str">
        <f>IF(AND(TONGHOP!K86="ThiTN",AND(TONGHOP!O86&gt;90,TONGHOP!O86&lt;=120),OR(TONGHOP!L86="LT",AND(TONGHOP!L86="TH",AND(TONGHOP!R86&lt;&gt;TONGHOP!S86,TONGHOP!R86&lt;&gt;TONGHOP!T86)))),TONGHOP!R86,"")</f>
        <v/>
      </c>
      <c r="F86" s="1" t="str">
        <f t="shared" si="5"/>
        <v/>
      </c>
      <c r="G86" s="1" t="str">
        <f>IF(AND(TONGHOP!K86="ThiTN",AND(TONGHOP!O86&gt;120,TONGHOP!O86&lt;=150),OR(TONGHOP!L86="LT",AND(TONGHOP!L86="TH",AND(TONGHOP!Q86&lt;&gt;TONGHOP!S86,TONGHOP!Q86&lt;&gt;TONGHOP!T86)))),TONGHOP!Q86,"")</f>
        <v/>
      </c>
      <c r="H86" s="1" t="str">
        <f>IF(AND(TONGHOP!K86="ThiTN",AND(TONGHOP!O86&gt;120,TONGHOP!O86&lt;=150),OR(TONGHOP!L86="LT",AND(TONGHOP!L86="TH",AND(TONGHOP!R86&lt;&gt;TONGHOP!S86,TONGHOP!R86&lt;&gt;TONGHOP!T86)))),TONGHOP!R86,"")</f>
        <v/>
      </c>
      <c r="I86" s="1" t="str">
        <f t="shared" si="6"/>
        <v/>
      </c>
      <c r="J86" s="1" t="str">
        <f>IF(AND(TONGHOP!K86="ThiTN",TONGHOP!O86&gt;150,OR(TONGHOP!L86="LT",AND(TONGHOP!L86="TH",AND(TONGHOP!Q86&lt;&gt;TONGHOP!S86,TONGHOP!Q86&lt;&gt;TONGHOP!T86)))),TONGHOP!Q86,"")</f>
        <v/>
      </c>
      <c r="K86" s="1" t="str">
        <f>IF(AND(TONGHOP!K86="ThiTN",TONGHOP!O86&gt;150,OR(TONGHOP!L86="LT",AND(TONGHOP!L86="TH",AND(TONGHOP!R86&lt;&gt;TONGHOP!S86,TONGHOP!R86&lt;&gt;TONGHOP!T86)))),TONGHOP!R86,"")</f>
        <v/>
      </c>
      <c r="L86" s="1" t="str">
        <f t="shared" si="7"/>
        <v/>
      </c>
    </row>
    <row r="87" spans="1:12">
      <c r="A87" s="1" t="str">
        <f>IF(AND(TONGHOP!K87="ThiTN",TONGHOP!O87&lt;=90,OR(TONGHOP!L87="LT",AND(TONGHOP!L87="TH",AND(TONGHOP!Q87&lt;&gt;TONGHOP!S87,TONGHOP!Q87&lt;&gt;TONGHOP!T87)))),TONGHOP!Q87,"")</f>
        <v/>
      </c>
      <c r="B87" s="1" t="str">
        <f>IF(AND(TONGHOP!K87="ThiTN",TONGHOP!O87&lt;=90,OR(TONGHOP!L87="LT",AND(TONGHOP!L87="TH",AND(TONGHOP!R87&lt;&gt;TONGHOP!S87,TONGHOP!R87&lt;&gt;TONGHOP!T87)))),TONGHOP!R87,"")</f>
        <v/>
      </c>
      <c r="C87" s="1" t="str">
        <f t="shared" si="4"/>
        <v/>
      </c>
      <c r="D87" s="1" t="str">
        <f>IF(AND(TONGHOP!K87="ThiTN",AND(TONGHOP!O87&gt;90,TONGHOP!O87&lt;=120),OR(TONGHOP!L87="LT",AND(TONGHOP!L87="TH",AND(TONGHOP!Q87&lt;&gt;TONGHOP!S87,TONGHOP!Q87&lt;&gt;TONGHOP!T87)))),TONGHOP!Q87,"")</f>
        <v/>
      </c>
      <c r="E87" s="1" t="str">
        <f>IF(AND(TONGHOP!K87="ThiTN",AND(TONGHOP!O87&gt;90,TONGHOP!O87&lt;=120),OR(TONGHOP!L87="LT",AND(TONGHOP!L87="TH",AND(TONGHOP!R87&lt;&gt;TONGHOP!S87,TONGHOP!R87&lt;&gt;TONGHOP!T87)))),TONGHOP!R87,"")</f>
        <v/>
      </c>
      <c r="F87" s="1" t="str">
        <f t="shared" si="5"/>
        <v/>
      </c>
      <c r="G87" s="1" t="str">
        <f>IF(AND(TONGHOP!K87="ThiTN",AND(TONGHOP!O87&gt;120,TONGHOP!O87&lt;=150),OR(TONGHOP!L87="LT",AND(TONGHOP!L87="TH",AND(TONGHOP!Q87&lt;&gt;TONGHOP!S87,TONGHOP!Q87&lt;&gt;TONGHOP!T87)))),TONGHOP!Q87,"")</f>
        <v/>
      </c>
      <c r="H87" s="1" t="str">
        <f>IF(AND(TONGHOP!K87="ThiTN",AND(TONGHOP!O87&gt;120,TONGHOP!O87&lt;=150),OR(TONGHOP!L87="LT",AND(TONGHOP!L87="TH",AND(TONGHOP!R87&lt;&gt;TONGHOP!S87,TONGHOP!R87&lt;&gt;TONGHOP!T87)))),TONGHOP!R87,"")</f>
        <v/>
      </c>
      <c r="I87" s="1" t="str">
        <f t="shared" si="6"/>
        <v/>
      </c>
      <c r="J87" s="1" t="str">
        <f>IF(AND(TONGHOP!K87="ThiTN",TONGHOP!O87&gt;150,OR(TONGHOP!L87="LT",AND(TONGHOP!L87="TH",AND(TONGHOP!Q87&lt;&gt;TONGHOP!S87,TONGHOP!Q87&lt;&gt;TONGHOP!T87)))),TONGHOP!Q87,"")</f>
        <v/>
      </c>
      <c r="K87" s="1" t="str">
        <f>IF(AND(TONGHOP!K87="ThiTN",TONGHOP!O87&gt;150,OR(TONGHOP!L87="LT",AND(TONGHOP!L87="TH",AND(TONGHOP!R87&lt;&gt;TONGHOP!S87,TONGHOP!R87&lt;&gt;TONGHOP!T87)))),TONGHOP!R87,"")</f>
        <v/>
      </c>
      <c r="L87" s="1" t="str">
        <f t="shared" si="7"/>
        <v/>
      </c>
    </row>
    <row r="88" spans="1:12">
      <c r="A88" s="1" t="str">
        <f>IF(AND(TONGHOP!K88="ThiTN",TONGHOP!O88&lt;=90,OR(TONGHOP!L88="LT",AND(TONGHOP!L88="TH",AND(TONGHOP!Q88&lt;&gt;TONGHOP!S88,TONGHOP!Q88&lt;&gt;TONGHOP!T88)))),TONGHOP!Q88,"")</f>
        <v/>
      </c>
      <c r="B88" s="1" t="str">
        <f>IF(AND(TONGHOP!K88="ThiTN",TONGHOP!O88&lt;=90,OR(TONGHOP!L88="LT",AND(TONGHOP!L88="TH",AND(TONGHOP!R88&lt;&gt;TONGHOP!S88,TONGHOP!R88&lt;&gt;TONGHOP!T88)))),TONGHOP!R88,"")</f>
        <v/>
      </c>
      <c r="C88" s="1" t="str">
        <f t="shared" si="4"/>
        <v/>
      </c>
      <c r="D88" s="1" t="str">
        <f>IF(AND(TONGHOP!K88="ThiTN",AND(TONGHOP!O88&gt;90,TONGHOP!O88&lt;=120),OR(TONGHOP!L88="LT",AND(TONGHOP!L88="TH",AND(TONGHOP!Q88&lt;&gt;TONGHOP!S88,TONGHOP!Q88&lt;&gt;TONGHOP!T88)))),TONGHOP!Q88,"")</f>
        <v/>
      </c>
      <c r="E88" s="1" t="str">
        <f>IF(AND(TONGHOP!K88="ThiTN",AND(TONGHOP!O88&gt;90,TONGHOP!O88&lt;=120),OR(TONGHOP!L88="LT",AND(TONGHOP!L88="TH",AND(TONGHOP!R88&lt;&gt;TONGHOP!S88,TONGHOP!R88&lt;&gt;TONGHOP!T88)))),TONGHOP!R88,"")</f>
        <v/>
      </c>
      <c r="F88" s="1" t="str">
        <f t="shared" si="5"/>
        <v/>
      </c>
      <c r="G88" s="1" t="str">
        <f>IF(AND(TONGHOP!K88="ThiTN",AND(TONGHOP!O88&gt;120,TONGHOP!O88&lt;=150),OR(TONGHOP!L88="LT",AND(TONGHOP!L88="TH",AND(TONGHOP!Q88&lt;&gt;TONGHOP!S88,TONGHOP!Q88&lt;&gt;TONGHOP!T88)))),TONGHOP!Q88,"")</f>
        <v/>
      </c>
      <c r="H88" s="1" t="str">
        <f>IF(AND(TONGHOP!K88="ThiTN",AND(TONGHOP!O88&gt;120,TONGHOP!O88&lt;=150),OR(TONGHOP!L88="LT",AND(TONGHOP!L88="TH",AND(TONGHOP!R88&lt;&gt;TONGHOP!S88,TONGHOP!R88&lt;&gt;TONGHOP!T88)))),TONGHOP!R88,"")</f>
        <v/>
      </c>
      <c r="I88" s="1" t="str">
        <f t="shared" si="6"/>
        <v/>
      </c>
      <c r="J88" s="1" t="str">
        <f>IF(AND(TONGHOP!K88="ThiTN",TONGHOP!O88&gt;150,OR(TONGHOP!L88="LT",AND(TONGHOP!L88="TH",AND(TONGHOP!Q88&lt;&gt;TONGHOP!S88,TONGHOP!Q88&lt;&gt;TONGHOP!T88)))),TONGHOP!Q88,"")</f>
        <v/>
      </c>
      <c r="K88" s="1" t="str">
        <f>IF(AND(TONGHOP!K88="ThiTN",TONGHOP!O88&gt;150,OR(TONGHOP!L88="LT",AND(TONGHOP!L88="TH",AND(TONGHOP!R88&lt;&gt;TONGHOP!S88,TONGHOP!R88&lt;&gt;TONGHOP!T88)))),TONGHOP!R88,"")</f>
        <v/>
      </c>
      <c r="L88" s="1" t="str">
        <f t="shared" si="7"/>
        <v/>
      </c>
    </row>
    <row r="89" spans="1:12">
      <c r="A89" s="1" t="str">
        <f>IF(AND(TONGHOP!K89="ThiTN",TONGHOP!O89&lt;=90,OR(TONGHOP!L89="LT",AND(TONGHOP!L89="TH",AND(TONGHOP!Q89&lt;&gt;TONGHOP!S89,TONGHOP!Q89&lt;&gt;TONGHOP!T89)))),TONGHOP!Q89,"")</f>
        <v/>
      </c>
      <c r="B89" s="1" t="str">
        <f>IF(AND(TONGHOP!K89="ThiTN",TONGHOP!O89&lt;=90,OR(TONGHOP!L89="LT",AND(TONGHOP!L89="TH",AND(TONGHOP!R89&lt;&gt;TONGHOP!S89,TONGHOP!R89&lt;&gt;TONGHOP!T89)))),TONGHOP!R89,"")</f>
        <v/>
      </c>
      <c r="C89" s="1" t="str">
        <f t="shared" si="4"/>
        <v/>
      </c>
      <c r="D89" s="1" t="str">
        <f>IF(AND(TONGHOP!K89="ThiTN",AND(TONGHOP!O89&gt;90,TONGHOP!O89&lt;=120),OR(TONGHOP!L89="LT",AND(TONGHOP!L89="TH",AND(TONGHOP!Q89&lt;&gt;TONGHOP!S89,TONGHOP!Q89&lt;&gt;TONGHOP!T89)))),TONGHOP!Q89,"")</f>
        <v/>
      </c>
      <c r="E89" s="1" t="str">
        <f>IF(AND(TONGHOP!K89="ThiTN",AND(TONGHOP!O89&gt;90,TONGHOP!O89&lt;=120),OR(TONGHOP!L89="LT",AND(TONGHOP!L89="TH",AND(TONGHOP!R89&lt;&gt;TONGHOP!S89,TONGHOP!R89&lt;&gt;TONGHOP!T89)))),TONGHOP!R89,"")</f>
        <v/>
      </c>
      <c r="F89" s="1" t="str">
        <f t="shared" si="5"/>
        <v/>
      </c>
      <c r="G89" s="1" t="str">
        <f>IF(AND(TONGHOP!K89="ThiTN",AND(TONGHOP!O89&gt;120,TONGHOP!O89&lt;=150),OR(TONGHOP!L89="LT",AND(TONGHOP!L89="TH",AND(TONGHOP!Q89&lt;&gt;TONGHOP!S89,TONGHOP!Q89&lt;&gt;TONGHOP!T89)))),TONGHOP!Q89,"")</f>
        <v/>
      </c>
      <c r="H89" s="1" t="str">
        <f>IF(AND(TONGHOP!K89="ThiTN",AND(TONGHOP!O89&gt;120,TONGHOP!O89&lt;=150),OR(TONGHOP!L89="LT",AND(TONGHOP!L89="TH",AND(TONGHOP!R89&lt;&gt;TONGHOP!S89,TONGHOP!R89&lt;&gt;TONGHOP!T89)))),TONGHOP!R89,"")</f>
        <v/>
      </c>
      <c r="I89" s="1" t="str">
        <f t="shared" si="6"/>
        <v/>
      </c>
      <c r="J89" s="1" t="str">
        <f>IF(AND(TONGHOP!K89="ThiTN",TONGHOP!O89&gt;150,OR(TONGHOP!L89="LT",AND(TONGHOP!L89="TH",AND(TONGHOP!Q89&lt;&gt;TONGHOP!S89,TONGHOP!Q89&lt;&gt;TONGHOP!T89)))),TONGHOP!Q89,"")</f>
        <v/>
      </c>
      <c r="K89" s="1" t="str">
        <f>IF(AND(TONGHOP!K89="ThiTN",TONGHOP!O89&gt;150,OR(TONGHOP!L89="LT",AND(TONGHOP!L89="TH",AND(TONGHOP!R89&lt;&gt;TONGHOP!S89,TONGHOP!R89&lt;&gt;TONGHOP!T89)))),TONGHOP!R89,"")</f>
        <v/>
      </c>
      <c r="L89" s="1" t="str">
        <f t="shared" si="7"/>
        <v/>
      </c>
    </row>
    <row r="90" spans="1:12">
      <c r="A90" s="1" t="str">
        <f>IF(AND(TONGHOP!K90="ThiTN",TONGHOP!O90&lt;=90,OR(TONGHOP!L90="LT",AND(TONGHOP!L90="TH",AND(TONGHOP!Q90&lt;&gt;TONGHOP!S90,TONGHOP!Q90&lt;&gt;TONGHOP!T90)))),TONGHOP!Q90,"")</f>
        <v/>
      </c>
      <c r="B90" s="1" t="str">
        <f>IF(AND(TONGHOP!K90="ThiTN",TONGHOP!O90&lt;=90,OR(TONGHOP!L90="LT",AND(TONGHOP!L90="TH",AND(TONGHOP!R90&lt;&gt;TONGHOP!S90,TONGHOP!R90&lt;&gt;TONGHOP!T90)))),TONGHOP!R90,"")</f>
        <v/>
      </c>
      <c r="C90" s="1" t="str">
        <f t="shared" si="4"/>
        <v/>
      </c>
      <c r="D90" s="1" t="str">
        <f>IF(AND(TONGHOP!K90="ThiTN",AND(TONGHOP!O90&gt;90,TONGHOP!O90&lt;=120),OR(TONGHOP!L90="LT",AND(TONGHOP!L90="TH",AND(TONGHOP!Q90&lt;&gt;TONGHOP!S90,TONGHOP!Q90&lt;&gt;TONGHOP!T90)))),TONGHOP!Q90,"")</f>
        <v/>
      </c>
      <c r="E90" s="1" t="str">
        <f>IF(AND(TONGHOP!K90="ThiTN",AND(TONGHOP!O90&gt;90,TONGHOP!O90&lt;=120),OR(TONGHOP!L90="LT",AND(TONGHOP!L90="TH",AND(TONGHOP!R90&lt;&gt;TONGHOP!S90,TONGHOP!R90&lt;&gt;TONGHOP!T90)))),TONGHOP!R90,"")</f>
        <v/>
      </c>
      <c r="F90" s="1" t="str">
        <f t="shared" si="5"/>
        <v/>
      </c>
      <c r="G90" s="1" t="str">
        <f>IF(AND(TONGHOP!K90="ThiTN",AND(TONGHOP!O90&gt;120,TONGHOP!O90&lt;=150),OR(TONGHOP!L90="LT",AND(TONGHOP!L90="TH",AND(TONGHOP!Q90&lt;&gt;TONGHOP!S90,TONGHOP!Q90&lt;&gt;TONGHOP!T90)))),TONGHOP!Q90,"")</f>
        <v/>
      </c>
      <c r="H90" s="1" t="str">
        <f>IF(AND(TONGHOP!K90="ThiTN",AND(TONGHOP!O90&gt;120,TONGHOP!O90&lt;=150),OR(TONGHOP!L90="LT",AND(TONGHOP!L90="TH",AND(TONGHOP!R90&lt;&gt;TONGHOP!S90,TONGHOP!R90&lt;&gt;TONGHOP!T90)))),TONGHOP!R90,"")</f>
        <v/>
      </c>
      <c r="I90" s="1" t="str">
        <f t="shared" si="6"/>
        <v/>
      </c>
      <c r="J90" s="1" t="str">
        <f>IF(AND(TONGHOP!K90="ThiTN",TONGHOP!O90&gt;150,OR(TONGHOP!L90="LT",AND(TONGHOP!L90="TH",AND(TONGHOP!Q90&lt;&gt;TONGHOP!S90,TONGHOP!Q90&lt;&gt;TONGHOP!T90)))),TONGHOP!Q90,"")</f>
        <v/>
      </c>
      <c r="K90" s="1" t="str">
        <f>IF(AND(TONGHOP!K90="ThiTN",TONGHOP!O90&gt;150,OR(TONGHOP!L90="LT",AND(TONGHOP!L90="TH",AND(TONGHOP!R90&lt;&gt;TONGHOP!S90,TONGHOP!R90&lt;&gt;TONGHOP!T90)))),TONGHOP!R90,"")</f>
        <v/>
      </c>
      <c r="L90" s="1" t="str">
        <f t="shared" si="7"/>
        <v/>
      </c>
    </row>
    <row r="91" spans="1:12">
      <c r="A91" s="1" t="str">
        <f>IF(AND(TONGHOP!K91="ThiTN",TONGHOP!O91&lt;=90,OR(TONGHOP!L91="LT",AND(TONGHOP!L91="TH",AND(TONGHOP!Q91&lt;&gt;TONGHOP!S91,TONGHOP!Q91&lt;&gt;TONGHOP!T91)))),TONGHOP!Q91,"")</f>
        <v/>
      </c>
      <c r="B91" s="1" t="str">
        <f>IF(AND(TONGHOP!K91="ThiTN",TONGHOP!O91&lt;=90,OR(TONGHOP!L91="LT",AND(TONGHOP!L91="TH",AND(TONGHOP!R91&lt;&gt;TONGHOP!S91,TONGHOP!R91&lt;&gt;TONGHOP!T91)))),TONGHOP!R91,"")</f>
        <v/>
      </c>
      <c r="C91" s="1" t="str">
        <f t="shared" si="4"/>
        <v/>
      </c>
      <c r="D91" s="1" t="str">
        <f>IF(AND(TONGHOP!K91="ThiTN",AND(TONGHOP!O91&gt;90,TONGHOP!O91&lt;=120),OR(TONGHOP!L91="LT",AND(TONGHOP!L91="TH",AND(TONGHOP!Q91&lt;&gt;TONGHOP!S91,TONGHOP!Q91&lt;&gt;TONGHOP!T91)))),TONGHOP!Q91,"")</f>
        <v/>
      </c>
      <c r="E91" s="1" t="str">
        <f>IF(AND(TONGHOP!K91="ThiTN",AND(TONGHOP!O91&gt;90,TONGHOP!O91&lt;=120),OR(TONGHOP!L91="LT",AND(TONGHOP!L91="TH",AND(TONGHOP!R91&lt;&gt;TONGHOP!S91,TONGHOP!R91&lt;&gt;TONGHOP!T91)))),TONGHOP!R91,"")</f>
        <v/>
      </c>
      <c r="F91" s="1" t="str">
        <f t="shared" si="5"/>
        <v/>
      </c>
      <c r="G91" s="1" t="str">
        <f>IF(AND(TONGHOP!K91="ThiTN",AND(TONGHOP!O91&gt;120,TONGHOP!O91&lt;=150),OR(TONGHOP!L91="LT",AND(TONGHOP!L91="TH",AND(TONGHOP!Q91&lt;&gt;TONGHOP!S91,TONGHOP!Q91&lt;&gt;TONGHOP!T91)))),TONGHOP!Q91,"")</f>
        <v/>
      </c>
      <c r="H91" s="1" t="str">
        <f>IF(AND(TONGHOP!K91="ThiTN",AND(TONGHOP!O91&gt;120,TONGHOP!O91&lt;=150),OR(TONGHOP!L91="LT",AND(TONGHOP!L91="TH",AND(TONGHOP!R91&lt;&gt;TONGHOP!S91,TONGHOP!R91&lt;&gt;TONGHOP!T91)))),TONGHOP!R91,"")</f>
        <v/>
      </c>
      <c r="I91" s="1" t="str">
        <f t="shared" si="6"/>
        <v/>
      </c>
      <c r="J91" s="1" t="str">
        <f>IF(AND(TONGHOP!K91="ThiTN",TONGHOP!O91&gt;150,OR(TONGHOP!L91="LT",AND(TONGHOP!L91="TH",AND(TONGHOP!Q91&lt;&gt;TONGHOP!S91,TONGHOP!Q91&lt;&gt;TONGHOP!T91)))),TONGHOP!Q91,"")</f>
        <v/>
      </c>
      <c r="K91" s="1" t="str">
        <f>IF(AND(TONGHOP!K91="ThiTN",TONGHOP!O91&gt;150,OR(TONGHOP!L91="LT",AND(TONGHOP!L91="TH",AND(TONGHOP!R91&lt;&gt;TONGHOP!S91,TONGHOP!R91&lt;&gt;TONGHOP!T91)))),TONGHOP!R91,"")</f>
        <v/>
      </c>
      <c r="L91" s="1" t="str">
        <f t="shared" si="7"/>
        <v/>
      </c>
    </row>
    <row r="92" spans="1:12">
      <c r="A92" s="1" t="str">
        <f>IF(AND(TONGHOP!K92="ThiTN",TONGHOP!O92&lt;=90,OR(TONGHOP!L92="LT",AND(TONGHOP!L92="TH",AND(TONGHOP!Q92&lt;&gt;TONGHOP!S92,TONGHOP!Q92&lt;&gt;TONGHOP!T92)))),TONGHOP!Q92,"")</f>
        <v/>
      </c>
      <c r="B92" s="1" t="str">
        <f>IF(AND(TONGHOP!K92="ThiTN",TONGHOP!O92&lt;=90,OR(TONGHOP!L92="LT",AND(TONGHOP!L92="TH",AND(TONGHOP!R92&lt;&gt;TONGHOP!S92,TONGHOP!R92&lt;&gt;TONGHOP!T92)))),TONGHOP!R92,"")</f>
        <v/>
      </c>
      <c r="C92" s="1" t="str">
        <f t="shared" si="4"/>
        <v/>
      </c>
      <c r="D92" s="1" t="str">
        <f>IF(AND(TONGHOP!K92="ThiTN",AND(TONGHOP!O92&gt;90,TONGHOP!O92&lt;=120),OR(TONGHOP!L92="LT",AND(TONGHOP!L92="TH",AND(TONGHOP!Q92&lt;&gt;TONGHOP!S92,TONGHOP!Q92&lt;&gt;TONGHOP!T92)))),TONGHOP!Q92,"")</f>
        <v/>
      </c>
      <c r="E92" s="1" t="str">
        <f>IF(AND(TONGHOP!K92="ThiTN",AND(TONGHOP!O92&gt;90,TONGHOP!O92&lt;=120),OR(TONGHOP!L92="LT",AND(TONGHOP!L92="TH",AND(TONGHOP!R92&lt;&gt;TONGHOP!S92,TONGHOP!R92&lt;&gt;TONGHOP!T92)))),TONGHOP!R92,"")</f>
        <v/>
      </c>
      <c r="F92" s="1" t="str">
        <f t="shared" si="5"/>
        <v/>
      </c>
      <c r="G92" s="1" t="str">
        <f>IF(AND(TONGHOP!K92="ThiTN",AND(TONGHOP!O92&gt;120,TONGHOP!O92&lt;=150),OR(TONGHOP!L92="LT",AND(TONGHOP!L92="TH",AND(TONGHOP!Q92&lt;&gt;TONGHOP!S92,TONGHOP!Q92&lt;&gt;TONGHOP!T92)))),TONGHOP!Q92,"")</f>
        <v/>
      </c>
      <c r="H92" s="1" t="str">
        <f>IF(AND(TONGHOP!K92="ThiTN",AND(TONGHOP!O92&gt;120,TONGHOP!O92&lt;=150),OR(TONGHOP!L92="LT",AND(TONGHOP!L92="TH",AND(TONGHOP!R92&lt;&gt;TONGHOP!S92,TONGHOP!R92&lt;&gt;TONGHOP!T92)))),TONGHOP!R92,"")</f>
        <v/>
      </c>
      <c r="I92" s="1" t="str">
        <f t="shared" si="6"/>
        <v/>
      </c>
      <c r="J92" s="1" t="str">
        <f>IF(AND(TONGHOP!K92="ThiTN",TONGHOP!O92&gt;150,OR(TONGHOP!L92="LT",AND(TONGHOP!L92="TH",AND(TONGHOP!Q92&lt;&gt;TONGHOP!S92,TONGHOP!Q92&lt;&gt;TONGHOP!T92)))),TONGHOP!Q92,"")</f>
        <v/>
      </c>
      <c r="K92" s="1" t="str">
        <f>IF(AND(TONGHOP!K92="ThiTN",TONGHOP!O92&gt;150,OR(TONGHOP!L92="LT",AND(TONGHOP!L92="TH",AND(TONGHOP!R92&lt;&gt;TONGHOP!S92,TONGHOP!R92&lt;&gt;TONGHOP!T92)))),TONGHOP!R92,"")</f>
        <v/>
      </c>
      <c r="L92" s="1" t="str">
        <f t="shared" si="7"/>
        <v/>
      </c>
    </row>
    <row r="93" spans="1:12">
      <c r="A93" s="1" t="str">
        <f>IF(AND(TONGHOP!K93="ThiTN",TONGHOP!O93&lt;=90,OR(TONGHOP!L93="LT",AND(TONGHOP!L93="TH",AND(TONGHOP!Q93&lt;&gt;TONGHOP!S93,TONGHOP!Q93&lt;&gt;TONGHOP!T93)))),TONGHOP!Q93,"")</f>
        <v/>
      </c>
      <c r="B93" s="1" t="str">
        <f>IF(AND(TONGHOP!K93="ThiTN",TONGHOP!O93&lt;=90,OR(TONGHOP!L93="LT",AND(TONGHOP!L93="TH",AND(TONGHOP!R93&lt;&gt;TONGHOP!S93,TONGHOP!R93&lt;&gt;TONGHOP!T93)))),TONGHOP!R93,"")</f>
        <v/>
      </c>
      <c r="C93" s="1" t="str">
        <f t="shared" si="4"/>
        <v/>
      </c>
      <c r="D93" s="1" t="str">
        <f>IF(AND(TONGHOP!K93="ThiTN",AND(TONGHOP!O93&gt;90,TONGHOP!O93&lt;=120),OR(TONGHOP!L93="LT",AND(TONGHOP!L93="TH",AND(TONGHOP!Q93&lt;&gt;TONGHOP!S93,TONGHOP!Q93&lt;&gt;TONGHOP!T93)))),TONGHOP!Q93,"")</f>
        <v/>
      </c>
      <c r="E93" s="1" t="str">
        <f>IF(AND(TONGHOP!K93="ThiTN",AND(TONGHOP!O93&gt;90,TONGHOP!O93&lt;=120),OR(TONGHOP!L93="LT",AND(TONGHOP!L93="TH",AND(TONGHOP!R93&lt;&gt;TONGHOP!S93,TONGHOP!R93&lt;&gt;TONGHOP!T93)))),TONGHOP!R93,"")</f>
        <v/>
      </c>
      <c r="F93" s="1" t="str">
        <f t="shared" si="5"/>
        <v/>
      </c>
      <c r="G93" s="1" t="str">
        <f>IF(AND(TONGHOP!K93="ThiTN",AND(TONGHOP!O93&gt;120,TONGHOP!O93&lt;=150),OR(TONGHOP!L93="LT",AND(TONGHOP!L93="TH",AND(TONGHOP!Q93&lt;&gt;TONGHOP!S93,TONGHOP!Q93&lt;&gt;TONGHOP!T93)))),TONGHOP!Q93,"")</f>
        <v/>
      </c>
      <c r="H93" s="1" t="str">
        <f>IF(AND(TONGHOP!K93="ThiTN",AND(TONGHOP!O93&gt;120,TONGHOP!O93&lt;=150),OR(TONGHOP!L93="LT",AND(TONGHOP!L93="TH",AND(TONGHOP!R93&lt;&gt;TONGHOP!S93,TONGHOP!R93&lt;&gt;TONGHOP!T93)))),TONGHOP!R93,"")</f>
        <v/>
      </c>
      <c r="I93" s="1" t="str">
        <f t="shared" si="6"/>
        <v/>
      </c>
      <c r="J93" s="1" t="str">
        <f>IF(AND(TONGHOP!K93="ThiTN",TONGHOP!O93&gt;150,OR(TONGHOP!L93="LT",AND(TONGHOP!L93="TH",AND(TONGHOP!Q93&lt;&gt;TONGHOP!S93,TONGHOP!Q93&lt;&gt;TONGHOP!T93)))),TONGHOP!Q93,"")</f>
        <v/>
      </c>
      <c r="K93" s="1" t="str">
        <f>IF(AND(TONGHOP!K93="ThiTN",TONGHOP!O93&gt;150,OR(TONGHOP!L93="LT",AND(TONGHOP!L93="TH",AND(TONGHOP!R93&lt;&gt;TONGHOP!S93,TONGHOP!R93&lt;&gt;TONGHOP!T93)))),TONGHOP!R93,"")</f>
        <v/>
      </c>
      <c r="L93" s="1" t="str">
        <f t="shared" si="7"/>
        <v/>
      </c>
    </row>
    <row r="94" spans="1:12">
      <c r="A94" s="1" t="str">
        <f>IF(AND(TONGHOP!K94="ThiTN",TONGHOP!O94&lt;=90,OR(TONGHOP!L94="LT",AND(TONGHOP!L94="TH",AND(TONGHOP!Q94&lt;&gt;TONGHOP!S94,TONGHOP!Q94&lt;&gt;TONGHOP!T94)))),TONGHOP!Q94,"")</f>
        <v/>
      </c>
      <c r="B94" s="1" t="str">
        <f>IF(AND(TONGHOP!K94="ThiTN",TONGHOP!O94&lt;=90,OR(TONGHOP!L94="LT",AND(TONGHOP!L94="TH",AND(TONGHOP!R94&lt;&gt;TONGHOP!S94,TONGHOP!R94&lt;&gt;TONGHOP!T94)))),TONGHOP!R94,"")</f>
        <v/>
      </c>
      <c r="C94" s="1" t="str">
        <f t="shared" si="4"/>
        <v/>
      </c>
      <c r="D94" s="1" t="str">
        <f>IF(AND(TONGHOP!K94="ThiTN",AND(TONGHOP!O94&gt;90,TONGHOP!O94&lt;=120),OR(TONGHOP!L94="LT",AND(TONGHOP!L94="TH",AND(TONGHOP!Q94&lt;&gt;TONGHOP!S94,TONGHOP!Q94&lt;&gt;TONGHOP!T94)))),TONGHOP!Q94,"")</f>
        <v/>
      </c>
      <c r="E94" s="1" t="str">
        <f>IF(AND(TONGHOP!K94="ThiTN",AND(TONGHOP!O94&gt;90,TONGHOP!O94&lt;=120),OR(TONGHOP!L94="LT",AND(TONGHOP!L94="TH",AND(TONGHOP!R94&lt;&gt;TONGHOP!S94,TONGHOP!R94&lt;&gt;TONGHOP!T94)))),TONGHOP!R94,"")</f>
        <v/>
      </c>
      <c r="F94" s="1" t="str">
        <f t="shared" si="5"/>
        <v/>
      </c>
      <c r="G94" s="1" t="str">
        <f>IF(AND(TONGHOP!K94="ThiTN",AND(TONGHOP!O94&gt;120,TONGHOP!O94&lt;=150),OR(TONGHOP!L94="LT",AND(TONGHOP!L94="TH",AND(TONGHOP!Q94&lt;&gt;TONGHOP!S94,TONGHOP!Q94&lt;&gt;TONGHOP!T94)))),TONGHOP!Q94,"")</f>
        <v/>
      </c>
      <c r="H94" s="1" t="str">
        <f>IF(AND(TONGHOP!K94="ThiTN",AND(TONGHOP!O94&gt;120,TONGHOP!O94&lt;=150),OR(TONGHOP!L94="LT",AND(TONGHOP!L94="TH",AND(TONGHOP!R94&lt;&gt;TONGHOP!S94,TONGHOP!R94&lt;&gt;TONGHOP!T94)))),TONGHOP!R94,"")</f>
        <v/>
      </c>
      <c r="I94" s="1" t="str">
        <f t="shared" si="6"/>
        <v/>
      </c>
      <c r="J94" s="1" t="str">
        <f>IF(AND(TONGHOP!K94="ThiTN",TONGHOP!O94&gt;150,OR(TONGHOP!L94="LT",AND(TONGHOP!L94="TH",AND(TONGHOP!Q94&lt;&gt;TONGHOP!S94,TONGHOP!Q94&lt;&gt;TONGHOP!T94)))),TONGHOP!Q94,"")</f>
        <v/>
      </c>
      <c r="K94" s="1" t="str">
        <f>IF(AND(TONGHOP!K94="ThiTN",TONGHOP!O94&gt;150,OR(TONGHOP!L94="LT",AND(TONGHOP!L94="TH",AND(TONGHOP!R94&lt;&gt;TONGHOP!S94,TONGHOP!R94&lt;&gt;TONGHOP!T94)))),TONGHOP!R94,"")</f>
        <v/>
      </c>
      <c r="L94" s="1" t="str">
        <f t="shared" si="7"/>
        <v/>
      </c>
    </row>
    <row r="95" spans="1:12">
      <c r="A95" s="1" t="str">
        <f>IF(AND(TONGHOP!K95="ThiTN",TONGHOP!O95&lt;=90,OR(TONGHOP!L95="LT",AND(TONGHOP!L95="TH",AND(TONGHOP!Q95&lt;&gt;TONGHOP!S95,TONGHOP!Q95&lt;&gt;TONGHOP!T95)))),TONGHOP!Q95,"")</f>
        <v/>
      </c>
      <c r="B95" s="1" t="str">
        <f>IF(AND(TONGHOP!K95="ThiTN",TONGHOP!O95&lt;=90,OR(TONGHOP!L95="LT",AND(TONGHOP!L95="TH",AND(TONGHOP!R95&lt;&gt;TONGHOP!S95,TONGHOP!R95&lt;&gt;TONGHOP!T95)))),TONGHOP!R95,"")</f>
        <v/>
      </c>
      <c r="C95" s="1" t="str">
        <f t="shared" si="4"/>
        <v/>
      </c>
      <c r="D95" s="1" t="str">
        <f>IF(AND(TONGHOP!K95="ThiTN",AND(TONGHOP!O95&gt;90,TONGHOP!O95&lt;=120),OR(TONGHOP!L95="LT",AND(TONGHOP!L95="TH",AND(TONGHOP!Q95&lt;&gt;TONGHOP!S95,TONGHOP!Q95&lt;&gt;TONGHOP!T95)))),TONGHOP!Q95,"")</f>
        <v/>
      </c>
      <c r="E95" s="1" t="str">
        <f>IF(AND(TONGHOP!K95="ThiTN",AND(TONGHOP!O95&gt;90,TONGHOP!O95&lt;=120),OR(TONGHOP!L95="LT",AND(TONGHOP!L95="TH",AND(TONGHOP!R95&lt;&gt;TONGHOP!S95,TONGHOP!R95&lt;&gt;TONGHOP!T95)))),TONGHOP!R95,"")</f>
        <v/>
      </c>
      <c r="F95" s="1" t="str">
        <f t="shared" si="5"/>
        <v/>
      </c>
      <c r="G95" s="1" t="str">
        <f>IF(AND(TONGHOP!K95="ThiTN",AND(TONGHOP!O95&gt;120,TONGHOP!O95&lt;=150),OR(TONGHOP!L95="LT",AND(TONGHOP!L95="TH",AND(TONGHOP!Q95&lt;&gt;TONGHOP!S95,TONGHOP!Q95&lt;&gt;TONGHOP!T95)))),TONGHOP!Q95,"")</f>
        <v/>
      </c>
      <c r="H95" s="1" t="str">
        <f>IF(AND(TONGHOP!K95="ThiTN",AND(TONGHOP!O95&gt;120,TONGHOP!O95&lt;=150),OR(TONGHOP!L95="LT",AND(TONGHOP!L95="TH",AND(TONGHOP!R95&lt;&gt;TONGHOP!S95,TONGHOP!R95&lt;&gt;TONGHOP!T95)))),TONGHOP!R95,"")</f>
        <v/>
      </c>
      <c r="I95" s="1" t="str">
        <f t="shared" si="6"/>
        <v/>
      </c>
      <c r="J95" s="1" t="str">
        <f>IF(AND(TONGHOP!K95="ThiTN",TONGHOP!O95&gt;150,OR(TONGHOP!L95="LT",AND(TONGHOP!L95="TH",AND(TONGHOP!Q95&lt;&gt;TONGHOP!S95,TONGHOP!Q95&lt;&gt;TONGHOP!T95)))),TONGHOP!Q95,"")</f>
        <v/>
      </c>
      <c r="K95" s="1" t="str">
        <f>IF(AND(TONGHOP!K95="ThiTN",TONGHOP!O95&gt;150,OR(TONGHOP!L95="LT",AND(TONGHOP!L95="TH",AND(TONGHOP!R95&lt;&gt;TONGHOP!S95,TONGHOP!R95&lt;&gt;TONGHOP!T95)))),TONGHOP!R95,"")</f>
        <v/>
      </c>
      <c r="L95" s="1" t="str">
        <f t="shared" si="7"/>
        <v/>
      </c>
    </row>
    <row r="96" spans="1:12">
      <c r="A96" s="1" t="str">
        <f>IF(AND(TONGHOP!K96="ThiTN",TONGHOP!O96&lt;=90,OR(TONGHOP!L96="LT",AND(TONGHOP!L96="TH",AND(TONGHOP!Q96&lt;&gt;TONGHOP!S96,TONGHOP!Q96&lt;&gt;TONGHOP!T96)))),TONGHOP!Q96,"")</f>
        <v/>
      </c>
      <c r="B96" s="1" t="str">
        <f>IF(AND(TONGHOP!K96="ThiTN",TONGHOP!O96&lt;=90,OR(TONGHOP!L96="LT",AND(TONGHOP!L96="TH",AND(TONGHOP!R96&lt;&gt;TONGHOP!S96,TONGHOP!R96&lt;&gt;TONGHOP!T96)))),TONGHOP!R96,"")</f>
        <v/>
      </c>
      <c r="C96" s="1" t="str">
        <f t="shared" si="4"/>
        <v/>
      </c>
      <c r="D96" s="1" t="str">
        <f>IF(AND(TONGHOP!K96="ThiTN",AND(TONGHOP!O96&gt;90,TONGHOP!O96&lt;=120),OR(TONGHOP!L96="LT",AND(TONGHOP!L96="TH",AND(TONGHOP!Q96&lt;&gt;TONGHOP!S96,TONGHOP!Q96&lt;&gt;TONGHOP!T96)))),TONGHOP!Q96,"")</f>
        <v/>
      </c>
      <c r="E96" s="1" t="str">
        <f>IF(AND(TONGHOP!K96="ThiTN",AND(TONGHOP!O96&gt;90,TONGHOP!O96&lt;=120),OR(TONGHOP!L96="LT",AND(TONGHOP!L96="TH",AND(TONGHOP!R96&lt;&gt;TONGHOP!S96,TONGHOP!R96&lt;&gt;TONGHOP!T96)))),TONGHOP!R96,"")</f>
        <v/>
      </c>
      <c r="F96" s="1" t="str">
        <f t="shared" si="5"/>
        <v/>
      </c>
      <c r="G96" s="1" t="str">
        <f>IF(AND(TONGHOP!K96="ThiTN",AND(TONGHOP!O96&gt;120,TONGHOP!O96&lt;=150),OR(TONGHOP!L96="LT",AND(TONGHOP!L96="TH",AND(TONGHOP!Q96&lt;&gt;TONGHOP!S96,TONGHOP!Q96&lt;&gt;TONGHOP!T96)))),TONGHOP!Q96,"")</f>
        <v/>
      </c>
      <c r="H96" s="1" t="str">
        <f>IF(AND(TONGHOP!K96="ThiTN",AND(TONGHOP!O96&gt;120,TONGHOP!O96&lt;=150),OR(TONGHOP!L96="LT",AND(TONGHOP!L96="TH",AND(TONGHOP!R96&lt;&gt;TONGHOP!S96,TONGHOP!R96&lt;&gt;TONGHOP!T96)))),TONGHOP!R96,"")</f>
        <v/>
      </c>
      <c r="I96" s="1" t="str">
        <f t="shared" si="6"/>
        <v/>
      </c>
      <c r="J96" s="1" t="str">
        <f>IF(AND(TONGHOP!K96="ThiTN",TONGHOP!O96&gt;150,OR(TONGHOP!L96="LT",AND(TONGHOP!L96="TH",AND(TONGHOP!Q96&lt;&gt;TONGHOP!S96,TONGHOP!Q96&lt;&gt;TONGHOP!T96)))),TONGHOP!Q96,"")</f>
        <v/>
      </c>
      <c r="K96" s="1" t="str">
        <f>IF(AND(TONGHOP!K96="ThiTN",TONGHOP!O96&gt;150,OR(TONGHOP!L96="LT",AND(TONGHOP!L96="TH",AND(TONGHOP!R96&lt;&gt;TONGHOP!S96,TONGHOP!R96&lt;&gt;TONGHOP!T96)))),TONGHOP!R96,"")</f>
        <v/>
      </c>
      <c r="L96" s="1" t="str">
        <f t="shared" si="7"/>
        <v/>
      </c>
    </row>
    <row r="97" spans="1:12">
      <c r="A97" s="1" t="str">
        <f>IF(AND(TONGHOP!K97="ThiTN",TONGHOP!O97&lt;=90,OR(TONGHOP!L97="LT",AND(TONGHOP!L97="TH",AND(TONGHOP!Q97&lt;&gt;TONGHOP!S97,TONGHOP!Q97&lt;&gt;TONGHOP!T97)))),TONGHOP!Q97,"")</f>
        <v/>
      </c>
      <c r="B97" s="1" t="str">
        <f>IF(AND(TONGHOP!K97="ThiTN",TONGHOP!O97&lt;=90,OR(TONGHOP!L97="LT",AND(TONGHOP!L97="TH",AND(TONGHOP!R97&lt;&gt;TONGHOP!S97,TONGHOP!R97&lt;&gt;TONGHOP!T97)))),TONGHOP!R97,"")</f>
        <v/>
      </c>
      <c r="C97" s="1" t="str">
        <f t="shared" si="4"/>
        <v/>
      </c>
      <c r="D97" s="1" t="str">
        <f>IF(AND(TONGHOP!K97="ThiTN",AND(TONGHOP!O97&gt;90,TONGHOP!O97&lt;=120),OR(TONGHOP!L97="LT",AND(TONGHOP!L97="TH",AND(TONGHOP!Q97&lt;&gt;TONGHOP!S97,TONGHOP!Q97&lt;&gt;TONGHOP!T97)))),TONGHOP!Q97,"")</f>
        <v/>
      </c>
      <c r="E97" s="1" t="str">
        <f>IF(AND(TONGHOP!K97="ThiTN",AND(TONGHOP!O97&gt;90,TONGHOP!O97&lt;=120),OR(TONGHOP!L97="LT",AND(TONGHOP!L97="TH",AND(TONGHOP!R97&lt;&gt;TONGHOP!S97,TONGHOP!R97&lt;&gt;TONGHOP!T97)))),TONGHOP!R97,"")</f>
        <v/>
      </c>
      <c r="F97" s="1" t="str">
        <f t="shared" si="5"/>
        <v/>
      </c>
      <c r="G97" s="1" t="str">
        <f>IF(AND(TONGHOP!K97="ThiTN",AND(TONGHOP!O97&gt;120,TONGHOP!O97&lt;=150),OR(TONGHOP!L97="LT",AND(TONGHOP!L97="TH",AND(TONGHOP!Q97&lt;&gt;TONGHOP!S97,TONGHOP!Q97&lt;&gt;TONGHOP!T97)))),TONGHOP!Q97,"")</f>
        <v/>
      </c>
      <c r="H97" s="1" t="str">
        <f>IF(AND(TONGHOP!K97="ThiTN",AND(TONGHOP!O97&gt;120,TONGHOP!O97&lt;=150),OR(TONGHOP!L97="LT",AND(TONGHOP!L97="TH",AND(TONGHOP!R97&lt;&gt;TONGHOP!S97,TONGHOP!R97&lt;&gt;TONGHOP!T97)))),TONGHOP!R97,"")</f>
        <v/>
      </c>
      <c r="I97" s="1" t="str">
        <f t="shared" si="6"/>
        <v/>
      </c>
      <c r="J97" s="1" t="str">
        <f>IF(AND(TONGHOP!K97="ThiTN",TONGHOP!O97&gt;150,OR(TONGHOP!L97="LT",AND(TONGHOP!L97="TH",AND(TONGHOP!Q97&lt;&gt;TONGHOP!S97,TONGHOP!Q97&lt;&gt;TONGHOP!T97)))),TONGHOP!Q97,"")</f>
        <v/>
      </c>
      <c r="K97" s="1" t="str">
        <f>IF(AND(TONGHOP!K97="ThiTN",TONGHOP!O97&gt;150,OR(TONGHOP!L97="LT",AND(TONGHOP!L97="TH",AND(TONGHOP!R97&lt;&gt;TONGHOP!S97,TONGHOP!R97&lt;&gt;TONGHOP!T97)))),TONGHOP!R97,"")</f>
        <v/>
      </c>
      <c r="L97" s="1" t="str">
        <f t="shared" si="7"/>
        <v/>
      </c>
    </row>
    <row r="98" spans="1:12">
      <c r="A98" s="1" t="str">
        <f>IF(AND(TONGHOP!K98="ThiTN",TONGHOP!O98&lt;=90,OR(TONGHOP!L98="LT",AND(TONGHOP!L98="TH",AND(TONGHOP!Q98&lt;&gt;TONGHOP!S98,TONGHOP!Q98&lt;&gt;TONGHOP!T98)))),TONGHOP!Q98,"")</f>
        <v/>
      </c>
      <c r="B98" s="1" t="str">
        <f>IF(AND(TONGHOP!K98="ThiTN",TONGHOP!O98&lt;=90,OR(TONGHOP!L98="LT",AND(TONGHOP!L98="TH",AND(TONGHOP!R98&lt;&gt;TONGHOP!S98,TONGHOP!R98&lt;&gt;TONGHOP!T98)))),TONGHOP!R98,"")</f>
        <v/>
      </c>
      <c r="C98" s="1" t="str">
        <f t="shared" si="4"/>
        <v/>
      </c>
      <c r="D98" s="1" t="str">
        <f>IF(AND(TONGHOP!K98="ThiTN",AND(TONGHOP!O98&gt;90,TONGHOP!O98&lt;=120),OR(TONGHOP!L98="LT",AND(TONGHOP!L98="TH",AND(TONGHOP!Q98&lt;&gt;TONGHOP!S98,TONGHOP!Q98&lt;&gt;TONGHOP!T98)))),TONGHOP!Q98,"")</f>
        <v/>
      </c>
      <c r="E98" s="1" t="str">
        <f>IF(AND(TONGHOP!K98="ThiTN",AND(TONGHOP!O98&gt;90,TONGHOP!O98&lt;=120),OR(TONGHOP!L98="LT",AND(TONGHOP!L98="TH",AND(TONGHOP!R98&lt;&gt;TONGHOP!S98,TONGHOP!R98&lt;&gt;TONGHOP!T98)))),TONGHOP!R98,"")</f>
        <v/>
      </c>
      <c r="F98" s="1" t="str">
        <f t="shared" si="5"/>
        <v/>
      </c>
      <c r="G98" s="1" t="str">
        <f>IF(AND(TONGHOP!K98="ThiTN",AND(TONGHOP!O98&gt;120,TONGHOP!O98&lt;=150),OR(TONGHOP!L98="LT",AND(TONGHOP!L98="TH",AND(TONGHOP!Q98&lt;&gt;TONGHOP!S98,TONGHOP!Q98&lt;&gt;TONGHOP!T98)))),TONGHOP!Q98,"")</f>
        <v/>
      </c>
      <c r="H98" s="1" t="str">
        <f>IF(AND(TONGHOP!K98="ThiTN",AND(TONGHOP!O98&gt;120,TONGHOP!O98&lt;=150),OR(TONGHOP!L98="LT",AND(TONGHOP!L98="TH",AND(TONGHOP!R98&lt;&gt;TONGHOP!S98,TONGHOP!R98&lt;&gt;TONGHOP!T98)))),TONGHOP!R98,"")</f>
        <v/>
      </c>
      <c r="I98" s="1" t="str">
        <f t="shared" si="6"/>
        <v/>
      </c>
      <c r="J98" s="1" t="str">
        <f>IF(AND(TONGHOP!K98="ThiTN",TONGHOP!O98&gt;150,OR(TONGHOP!L98="LT",AND(TONGHOP!L98="TH",AND(TONGHOP!Q98&lt;&gt;TONGHOP!S98,TONGHOP!Q98&lt;&gt;TONGHOP!T98)))),TONGHOP!Q98,"")</f>
        <v/>
      </c>
      <c r="K98" s="1" t="str">
        <f>IF(AND(TONGHOP!K98="ThiTN",TONGHOP!O98&gt;150,OR(TONGHOP!L98="LT",AND(TONGHOP!L98="TH",AND(TONGHOP!R98&lt;&gt;TONGHOP!S98,TONGHOP!R98&lt;&gt;TONGHOP!T98)))),TONGHOP!R98,"")</f>
        <v/>
      </c>
      <c r="L98" s="1" t="str">
        <f t="shared" si="7"/>
        <v/>
      </c>
    </row>
    <row r="99" spans="1:12">
      <c r="A99" s="1" t="str">
        <f>IF(AND(TONGHOP!K99="ThiTN",TONGHOP!O99&lt;=90,OR(TONGHOP!L99="LT",AND(TONGHOP!L99="TH",AND(TONGHOP!Q99&lt;&gt;TONGHOP!S99,TONGHOP!Q99&lt;&gt;TONGHOP!T99)))),TONGHOP!Q99,"")</f>
        <v/>
      </c>
      <c r="B99" s="1" t="str">
        <f>IF(AND(TONGHOP!K99="ThiTN",TONGHOP!O99&lt;=90,OR(TONGHOP!L99="LT",AND(TONGHOP!L99="TH",AND(TONGHOP!R99&lt;&gt;TONGHOP!S99,TONGHOP!R99&lt;&gt;TONGHOP!T99)))),TONGHOP!R99,"")</f>
        <v/>
      </c>
      <c r="C99" s="1" t="str">
        <f t="shared" si="4"/>
        <v/>
      </c>
      <c r="D99" s="1" t="str">
        <f>IF(AND(TONGHOP!K99="ThiTN",AND(TONGHOP!O99&gt;90,TONGHOP!O99&lt;=120),OR(TONGHOP!L99="LT",AND(TONGHOP!L99="TH",AND(TONGHOP!Q99&lt;&gt;TONGHOP!S99,TONGHOP!Q99&lt;&gt;TONGHOP!T99)))),TONGHOP!Q99,"")</f>
        <v/>
      </c>
      <c r="E99" s="1" t="str">
        <f>IF(AND(TONGHOP!K99="ThiTN",AND(TONGHOP!O99&gt;90,TONGHOP!O99&lt;=120),OR(TONGHOP!L99="LT",AND(TONGHOP!L99="TH",AND(TONGHOP!R99&lt;&gt;TONGHOP!S99,TONGHOP!R99&lt;&gt;TONGHOP!T99)))),TONGHOP!R99,"")</f>
        <v/>
      </c>
      <c r="F99" s="1" t="str">
        <f t="shared" si="5"/>
        <v/>
      </c>
      <c r="G99" s="1" t="str">
        <f>IF(AND(TONGHOP!K99="ThiTN",AND(TONGHOP!O99&gt;120,TONGHOP!O99&lt;=150),OR(TONGHOP!L99="LT",AND(TONGHOP!L99="TH",AND(TONGHOP!Q99&lt;&gt;TONGHOP!S99,TONGHOP!Q99&lt;&gt;TONGHOP!T99)))),TONGHOP!Q99,"")</f>
        <v/>
      </c>
      <c r="H99" s="1" t="str">
        <f>IF(AND(TONGHOP!K99="ThiTN",AND(TONGHOP!O99&gt;120,TONGHOP!O99&lt;=150),OR(TONGHOP!L99="LT",AND(TONGHOP!L99="TH",AND(TONGHOP!R99&lt;&gt;TONGHOP!S99,TONGHOP!R99&lt;&gt;TONGHOP!T99)))),TONGHOP!R99,"")</f>
        <v/>
      </c>
      <c r="I99" s="1" t="str">
        <f t="shared" si="6"/>
        <v/>
      </c>
      <c r="J99" s="1" t="str">
        <f>IF(AND(TONGHOP!K99="ThiTN",TONGHOP!O99&gt;150,OR(TONGHOP!L99="LT",AND(TONGHOP!L99="TH",AND(TONGHOP!Q99&lt;&gt;TONGHOP!S99,TONGHOP!Q99&lt;&gt;TONGHOP!T99)))),TONGHOP!Q99,"")</f>
        <v/>
      </c>
      <c r="K99" s="1" t="str">
        <f>IF(AND(TONGHOP!K99="ThiTN",TONGHOP!O99&gt;150,OR(TONGHOP!L99="LT",AND(TONGHOP!L99="TH",AND(TONGHOP!R99&lt;&gt;TONGHOP!S99,TONGHOP!R99&lt;&gt;TONGHOP!T99)))),TONGHOP!R99,"")</f>
        <v/>
      </c>
      <c r="L99" s="1" t="str">
        <f t="shared" si="7"/>
        <v/>
      </c>
    </row>
    <row r="100" spans="1:12">
      <c r="A100" s="1" t="str">
        <f>IF(AND(TONGHOP!K100="ThiTN",TONGHOP!O100&lt;=90,OR(TONGHOP!L100="LT",AND(TONGHOP!L100="TH",AND(TONGHOP!Q100&lt;&gt;TONGHOP!S100,TONGHOP!Q100&lt;&gt;TONGHOP!T100)))),TONGHOP!Q100,"")</f>
        <v/>
      </c>
      <c r="B100" s="1" t="str">
        <f>IF(AND(TONGHOP!K100="ThiTN",TONGHOP!O100&lt;=90,OR(TONGHOP!L100="LT",AND(TONGHOP!L100="TH",AND(TONGHOP!R100&lt;&gt;TONGHOP!S100,TONGHOP!R100&lt;&gt;TONGHOP!T100)))),TONGHOP!R100,"")</f>
        <v/>
      </c>
      <c r="C100" s="1" t="str">
        <f t="shared" si="4"/>
        <v/>
      </c>
      <c r="D100" s="1" t="str">
        <f>IF(AND(TONGHOP!K100="ThiTN",AND(TONGHOP!O100&gt;90,TONGHOP!O100&lt;=120),OR(TONGHOP!L100="LT",AND(TONGHOP!L100="TH",AND(TONGHOP!Q100&lt;&gt;TONGHOP!S100,TONGHOP!Q100&lt;&gt;TONGHOP!T100)))),TONGHOP!Q100,"")</f>
        <v/>
      </c>
      <c r="E100" s="1" t="str">
        <f>IF(AND(TONGHOP!K100="ThiTN",AND(TONGHOP!O100&gt;90,TONGHOP!O100&lt;=120),OR(TONGHOP!L100="LT",AND(TONGHOP!L100="TH",AND(TONGHOP!R100&lt;&gt;TONGHOP!S100,TONGHOP!R100&lt;&gt;TONGHOP!T100)))),TONGHOP!R100,"")</f>
        <v/>
      </c>
      <c r="F100" s="1" t="str">
        <f t="shared" si="5"/>
        <v/>
      </c>
      <c r="G100" s="1" t="str">
        <f>IF(AND(TONGHOP!K100="ThiTN",AND(TONGHOP!O100&gt;120,TONGHOP!O100&lt;=150),OR(TONGHOP!L100="LT",AND(TONGHOP!L100="TH",AND(TONGHOP!Q100&lt;&gt;TONGHOP!S100,TONGHOP!Q100&lt;&gt;TONGHOP!T100)))),TONGHOP!Q100,"")</f>
        <v/>
      </c>
      <c r="H100" s="1" t="str">
        <f>IF(AND(TONGHOP!K100="ThiTN",AND(TONGHOP!O100&gt;120,TONGHOP!O100&lt;=150),OR(TONGHOP!L100="LT",AND(TONGHOP!L100="TH",AND(TONGHOP!R100&lt;&gt;TONGHOP!S100,TONGHOP!R100&lt;&gt;TONGHOP!T100)))),TONGHOP!R100,"")</f>
        <v/>
      </c>
      <c r="I100" s="1" t="str">
        <f t="shared" si="6"/>
        <v/>
      </c>
      <c r="J100" s="1" t="str">
        <f>IF(AND(TONGHOP!K100="ThiTN",TONGHOP!O100&gt;150,OR(TONGHOP!L100="LT",AND(TONGHOP!L100="TH",AND(TONGHOP!Q100&lt;&gt;TONGHOP!S100,TONGHOP!Q100&lt;&gt;TONGHOP!T100)))),TONGHOP!Q100,"")</f>
        <v/>
      </c>
      <c r="K100" s="1" t="str">
        <f>IF(AND(TONGHOP!K100="ThiTN",TONGHOP!O100&gt;150,OR(TONGHOP!L100="LT",AND(TONGHOP!L100="TH",AND(TONGHOP!R100&lt;&gt;TONGHOP!S100,TONGHOP!R100&lt;&gt;TONGHOP!T100)))),TONGHOP!R100,"")</f>
        <v/>
      </c>
      <c r="L100" s="1" t="str">
        <f t="shared" si="7"/>
        <v/>
      </c>
    </row>
    <row r="101" spans="1:12">
      <c r="A101" s="1" t="str">
        <f>IF(AND(TONGHOP!K101="ThiTN",TONGHOP!O101&lt;=90,OR(TONGHOP!L101="LT",AND(TONGHOP!L101="TH",AND(TONGHOP!Q101&lt;&gt;TONGHOP!S101,TONGHOP!Q101&lt;&gt;TONGHOP!T101)))),TONGHOP!Q101,"")</f>
        <v/>
      </c>
      <c r="B101" s="1" t="str">
        <f>IF(AND(TONGHOP!K101="ThiTN",TONGHOP!O101&lt;=90,OR(TONGHOP!L101="LT",AND(TONGHOP!L101="TH",AND(TONGHOP!R101&lt;&gt;TONGHOP!S101,TONGHOP!R101&lt;&gt;TONGHOP!T101)))),TONGHOP!R101,"")</f>
        <v/>
      </c>
      <c r="C101" s="1" t="str">
        <f t="shared" si="4"/>
        <v/>
      </c>
      <c r="D101" s="1" t="str">
        <f>IF(AND(TONGHOP!K101="ThiTN",AND(TONGHOP!O101&gt;90,TONGHOP!O101&lt;=120),OR(TONGHOP!L101="LT",AND(TONGHOP!L101="TH",AND(TONGHOP!Q101&lt;&gt;TONGHOP!S101,TONGHOP!Q101&lt;&gt;TONGHOP!T101)))),TONGHOP!Q101,"")</f>
        <v/>
      </c>
      <c r="E101" s="1" t="str">
        <f>IF(AND(TONGHOP!K101="ThiTN",AND(TONGHOP!O101&gt;90,TONGHOP!O101&lt;=120),OR(TONGHOP!L101="LT",AND(TONGHOP!L101="TH",AND(TONGHOP!R101&lt;&gt;TONGHOP!S101,TONGHOP!R101&lt;&gt;TONGHOP!T101)))),TONGHOP!R101,"")</f>
        <v/>
      </c>
      <c r="F101" s="1" t="str">
        <f t="shared" si="5"/>
        <v/>
      </c>
      <c r="G101" s="1" t="str">
        <f>IF(AND(TONGHOP!K101="ThiTN",AND(TONGHOP!O101&gt;120,TONGHOP!O101&lt;=150),OR(TONGHOP!L101="LT",AND(TONGHOP!L101="TH",AND(TONGHOP!Q101&lt;&gt;TONGHOP!S101,TONGHOP!Q101&lt;&gt;TONGHOP!T101)))),TONGHOP!Q101,"")</f>
        <v/>
      </c>
      <c r="H101" s="1" t="str">
        <f>IF(AND(TONGHOP!K101="ThiTN",AND(TONGHOP!O101&gt;120,TONGHOP!O101&lt;=150),OR(TONGHOP!L101="LT",AND(TONGHOP!L101="TH",AND(TONGHOP!R101&lt;&gt;TONGHOP!S101,TONGHOP!R101&lt;&gt;TONGHOP!T101)))),TONGHOP!R101,"")</f>
        <v/>
      </c>
      <c r="I101" s="1" t="str">
        <f t="shared" si="6"/>
        <v/>
      </c>
      <c r="J101" s="1" t="str">
        <f>IF(AND(TONGHOP!K101="ThiTN",TONGHOP!O101&gt;150,OR(TONGHOP!L101="LT",AND(TONGHOP!L101="TH",AND(TONGHOP!Q101&lt;&gt;TONGHOP!S101,TONGHOP!Q101&lt;&gt;TONGHOP!T101)))),TONGHOP!Q101,"")</f>
        <v/>
      </c>
      <c r="K101" s="1" t="str">
        <f>IF(AND(TONGHOP!K101="ThiTN",TONGHOP!O101&gt;150,OR(TONGHOP!L101="LT",AND(TONGHOP!L101="TH",AND(TONGHOP!R101&lt;&gt;TONGHOP!S101,TONGHOP!R101&lt;&gt;TONGHOP!T101)))),TONGHOP!R101,"")</f>
        <v/>
      </c>
      <c r="L101" s="1" t="str">
        <f t="shared" si="7"/>
        <v/>
      </c>
    </row>
    <row r="102" spans="1:12">
      <c r="A102" s="1" t="str">
        <f>IF(AND(TONGHOP!K102="ThiTN",TONGHOP!O102&lt;=90,OR(TONGHOP!L102="LT",AND(TONGHOP!L102="TH",AND(TONGHOP!Q102&lt;&gt;TONGHOP!S102,TONGHOP!Q102&lt;&gt;TONGHOP!T102)))),TONGHOP!Q102,"")</f>
        <v/>
      </c>
      <c r="B102" s="1" t="str">
        <f>IF(AND(TONGHOP!K102="ThiTN",TONGHOP!O102&lt;=90,OR(TONGHOP!L102="LT",AND(TONGHOP!L102="TH",AND(TONGHOP!R102&lt;&gt;TONGHOP!S102,TONGHOP!R102&lt;&gt;TONGHOP!T102)))),TONGHOP!R102,"")</f>
        <v/>
      </c>
      <c r="C102" s="1" t="str">
        <f t="shared" si="4"/>
        <v/>
      </c>
      <c r="D102" s="1" t="str">
        <f>IF(AND(TONGHOP!K102="ThiTN",AND(TONGHOP!O102&gt;90,TONGHOP!O102&lt;=120),OR(TONGHOP!L102="LT",AND(TONGHOP!L102="TH",AND(TONGHOP!Q102&lt;&gt;TONGHOP!S102,TONGHOP!Q102&lt;&gt;TONGHOP!T102)))),TONGHOP!Q102,"")</f>
        <v/>
      </c>
      <c r="E102" s="1" t="str">
        <f>IF(AND(TONGHOP!K102="ThiTN",AND(TONGHOP!O102&gt;90,TONGHOP!O102&lt;=120),OR(TONGHOP!L102="LT",AND(TONGHOP!L102="TH",AND(TONGHOP!R102&lt;&gt;TONGHOP!S102,TONGHOP!R102&lt;&gt;TONGHOP!T102)))),TONGHOP!R102,"")</f>
        <v/>
      </c>
      <c r="F102" s="1" t="str">
        <f t="shared" si="5"/>
        <v/>
      </c>
      <c r="G102" s="1" t="str">
        <f>IF(AND(TONGHOP!K102="ThiTN",AND(TONGHOP!O102&gt;120,TONGHOP!O102&lt;=150),OR(TONGHOP!L102="LT",AND(TONGHOP!L102="TH",AND(TONGHOP!Q102&lt;&gt;TONGHOP!S102,TONGHOP!Q102&lt;&gt;TONGHOP!T102)))),TONGHOP!Q102,"")</f>
        <v/>
      </c>
      <c r="H102" s="1" t="str">
        <f>IF(AND(TONGHOP!K102="ThiTN",AND(TONGHOP!O102&gt;120,TONGHOP!O102&lt;=150),OR(TONGHOP!L102="LT",AND(TONGHOP!L102="TH",AND(TONGHOP!R102&lt;&gt;TONGHOP!S102,TONGHOP!R102&lt;&gt;TONGHOP!T102)))),TONGHOP!R102,"")</f>
        <v/>
      </c>
      <c r="I102" s="1" t="str">
        <f t="shared" si="6"/>
        <v/>
      </c>
      <c r="J102" s="1" t="str">
        <f>IF(AND(TONGHOP!K102="ThiTN",TONGHOP!O102&gt;150,OR(TONGHOP!L102="LT",AND(TONGHOP!L102="TH",AND(TONGHOP!Q102&lt;&gt;TONGHOP!S102,TONGHOP!Q102&lt;&gt;TONGHOP!T102)))),TONGHOP!Q102,"")</f>
        <v/>
      </c>
      <c r="K102" s="1" t="str">
        <f>IF(AND(TONGHOP!K102="ThiTN",TONGHOP!O102&gt;150,OR(TONGHOP!L102="LT",AND(TONGHOP!L102="TH",AND(TONGHOP!R102&lt;&gt;TONGHOP!S102,TONGHOP!R102&lt;&gt;TONGHOP!T102)))),TONGHOP!R102,"")</f>
        <v/>
      </c>
      <c r="L102" s="1" t="str">
        <f t="shared" si="7"/>
        <v/>
      </c>
    </row>
    <row r="103" spans="1:12">
      <c r="A103" s="1" t="str">
        <f>IF(AND(TONGHOP!K103="ThiTN",TONGHOP!O103&lt;=90,OR(TONGHOP!L103="LT",AND(TONGHOP!L103="TH",AND(TONGHOP!Q103&lt;&gt;TONGHOP!S103,TONGHOP!Q103&lt;&gt;TONGHOP!T103)))),TONGHOP!Q103,"")</f>
        <v/>
      </c>
      <c r="B103" s="1" t="str">
        <f>IF(AND(TONGHOP!K103="ThiTN",TONGHOP!O103&lt;=90,OR(TONGHOP!L103="LT",AND(TONGHOP!L103="TH",AND(TONGHOP!R103&lt;&gt;TONGHOP!S103,TONGHOP!R103&lt;&gt;TONGHOP!T103)))),TONGHOP!R103,"")</f>
        <v/>
      </c>
      <c r="C103" s="1" t="str">
        <f t="shared" si="4"/>
        <v/>
      </c>
      <c r="D103" s="1" t="str">
        <f>IF(AND(TONGHOP!K103="ThiTN",AND(TONGHOP!O103&gt;90,TONGHOP!O103&lt;=120),OR(TONGHOP!L103="LT",AND(TONGHOP!L103="TH",AND(TONGHOP!Q103&lt;&gt;TONGHOP!S103,TONGHOP!Q103&lt;&gt;TONGHOP!T103)))),TONGHOP!Q103,"")</f>
        <v/>
      </c>
      <c r="E103" s="1" t="str">
        <f>IF(AND(TONGHOP!K103="ThiTN",AND(TONGHOP!O103&gt;90,TONGHOP!O103&lt;=120),OR(TONGHOP!L103="LT",AND(TONGHOP!L103="TH",AND(TONGHOP!R103&lt;&gt;TONGHOP!S103,TONGHOP!R103&lt;&gt;TONGHOP!T103)))),TONGHOP!R103,"")</f>
        <v/>
      </c>
      <c r="F103" s="1" t="str">
        <f t="shared" si="5"/>
        <v/>
      </c>
      <c r="G103" s="1" t="str">
        <f>IF(AND(TONGHOP!K103="ThiTN",AND(TONGHOP!O103&gt;120,TONGHOP!O103&lt;=150),OR(TONGHOP!L103="LT",AND(TONGHOP!L103="TH",AND(TONGHOP!Q103&lt;&gt;TONGHOP!S103,TONGHOP!Q103&lt;&gt;TONGHOP!T103)))),TONGHOP!Q103,"")</f>
        <v/>
      </c>
      <c r="H103" s="1" t="str">
        <f>IF(AND(TONGHOP!K103="ThiTN",AND(TONGHOP!O103&gt;120,TONGHOP!O103&lt;=150),OR(TONGHOP!L103="LT",AND(TONGHOP!L103="TH",AND(TONGHOP!R103&lt;&gt;TONGHOP!S103,TONGHOP!R103&lt;&gt;TONGHOP!T103)))),TONGHOP!R103,"")</f>
        <v/>
      </c>
      <c r="I103" s="1" t="str">
        <f t="shared" si="6"/>
        <v/>
      </c>
      <c r="J103" s="1" t="str">
        <f>IF(AND(TONGHOP!K103="ThiTN",TONGHOP!O103&gt;150,OR(TONGHOP!L103="LT",AND(TONGHOP!L103="TH",AND(TONGHOP!Q103&lt;&gt;TONGHOP!S103,TONGHOP!Q103&lt;&gt;TONGHOP!T103)))),TONGHOP!Q103,"")</f>
        <v/>
      </c>
      <c r="K103" s="1" t="str">
        <f>IF(AND(TONGHOP!K103="ThiTN",TONGHOP!O103&gt;150,OR(TONGHOP!L103="LT",AND(TONGHOP!L103="TH",AND(TONGHOP!R103&lt;&gt;TONGHOP!S103,TONGHOP!R103&lt;&gt;TONGHOP!T103)))),TONGHOP!R103,"")</f>
        <v/>
      </c>
      <c r="L103" s="1" t="str">
        <f t="shared" si="7"/>
        <v/>
      </c>
    </row>
    <row r="104" spans="1:12">
      <c r="A104" s="1" t="str">
        <f>IF(AND(TONGHOP!K104="ThiTN",TONGHOP!O104&lt;=90,OR(TONGHOP!L104="LT",AND(TONGHOP!L104="TH",AND(TONGHOP!Q104&lt;&gt;TONGHOP!S104,TONGHOP!Q104&lt;&gt;TONGHOP!T104)))),TONGHOP!Q104,"")</f>
        <v/>
      </c>
      <c r="B104" s="1" t="str">
        <f>IF(AND(TONGHOP!K104="ThiTN",TONGHOP!O104&lt;=90,OR(TONGHOP!L104="LT",AND(TONGHOP!L104="TH",AND(TONGHOP!R104&lt;&gt;TONGHOP!S104,TONGHOP!R104&lt;&gt;TONGHOP!T104)))),TONGHOP!R104,"")</f>
        <v/>
      </c>
      <c r="C104" s="1" t="str">
        <f t="shared" si="4"/>
        <v/>
      </c>
      <c r="D104" s="1" t="str">
        <f>IF(AND(TONGHOP!K104="ThiTN",AND(TONGHOP!O104&gt;90,TONGHOP!O104&lt;=120),OR(TONGHOP!L104="LT",AND(TONGHOP!L104="TH",AND(TONGHOP!Q104&lt;&gt;TONGHOP!S104,TONGHOP!Q104&lt;&gt;TONGHOP!T104)))),TONGHOP!Q104,"")</f>
        <v/>
      </c>
      <c r="E104" s="1" t="str">
        <f>IF(AND(TONGHOP!K104="ThiTN",AND(TONGHOP!O104&gt;90,TONGHOP!O104&lt;=120),OR(TONGHOP!L104="LT",AND(TONGHOP!L104="TH",AND(TONGHOP!R104&lt;&gt;TONGHOP!S104,TONGHOP!R104&lt;&gt;TONGHOP!T104)))),TONGHOP!R104,"")</f>
        <v/>
      </c>
      <c r="F104" s="1" t="str">
        <f t="shared" si="5"/>
        <v/>
      </c>
      <c r="G104" s="1" t="str">
        <f>IF(AND(TONGHOP!K104="ThiTN",AND(TONGHOP!O104&gt;120,TONGHOP!O104&lt;=150),OR(TONGHOP!L104="LT",AND(TONGHOP!L104="TH",AND(TONGHOP!Q104&lt;&gt;TONGHOP!S104,TONGHOP!Q104&lt;&gt;TONGHOP!T104)))),TONGHOP!Q104,"")</f>
        <v/>
      </c>
      <c r="H104" s="1" t="str">
        <f>IF(AND(TONGHOP!K104="ThiTN",AND(TONGHOP!O104&gt;120,TONGHOP!O104&lt;=150),OR(TONGHOP!L104="LT",AND(TONGHOP!L104="TH",AND(TONGHOP!R104&lt;&gt;TONGHOP!S104,TONGHOP!R104&lt;&gt;TONGHOP!T104)))),TONGHOP!R104,"")</f>
        <v/>
      </c>
      <c r="I104" s="1" t="str">
        <f t="shared" si="6"/>
        <v/>
      </c>
      <c r="J104" s="1" t="str">
        <f>IF(AND(TONGHOP!K104="ThiTN",TONGHOP!O104&gt;150,OR(TONGHOP!L104="LT",AND(TONGHOP!L104="TH",AND(TONGHOP!Q104&lt;&gt;TONGHOP!S104,TONGHOP!Q104&lt;&gt;TONGHOP!T104)))),TONGHOP!Q104,"")</f>
        <v/>
      </c>
      <c r="K104" s="1" t="str">
        <f>IF(AND(TONGHOP!K104="ThiTN",TONGHOP!O104&gt;150,OR(TONGHOP!L104="LT",AND(TONGHOP!L104="TH",AND(TONGHOP!R104&lt;&gt;TONGHOP!S104,TONGHOP!R104&lt;&gt;TONGHOP!T104)))),TONGHOP!R104,"")</f>
        <v/>
      </c>
      <c r="L104" s="1" t="str">
        <f t="shared" si="7"/>
        <v/>
      </c>
    </row>
    <row r="105" spans="1:12">
      <c r="A105" s="1" t="str">
        <f>IF(AND(TONGHOP!K105="ThiTN",TONGHOP!O105&lt;=90,OR(TONGHOP!L105="LT",AND(TONGHOP!L105="TH",AND(TONGHOP!Q105&lt;&gt;TONGHOP!S105,TONGHOP!Q105&lt;&gt;TONGHOP!T105)))),TONGHOP!Q105,"")</f>
        <v/>
      </c>
      <c r="B105" s="1" t="str">
        <f>IF(AND(TONGHOP!K105="ThiTN",TONGHOP!O105&lt;=90,OR(TONGHOP!L105="LT",AND(TONGHOP!L105="TH",AND(TONGHOP!R105&lt;&gt;TONGHOP!S105,TONGHOP!R105&lt;&gt;TONGHOP!T105)))),TONGHOP!R105,"")</f>
        <v/>
      </c>
      <c r="C105" s="1" t="str">
        <f t="shared" si="4"/>
        <v/>
      </c>
      <c r="D105" s="1" t="str">
        <f>IF(AND(TONGHOP!K105="ThiTN",AND(TONGHOP!O105&gt;90,TONGHOP!O105&lt;=120),OR(TONGHOP!L105="LT",AND(TONGHOP!L105="TH",AND(TONGHOP!Q105&lt;&gt;TONGHOP!S105,TONGHOP!Q105&lt;&gt;TONGHOP!T105)))),TONGHOP!Q105,"")</f>
        <v/>
      </c>
      <c r="E105" s="1" t="str">
        <f>IF(AND(TONGHOP!K105="ThiTN",AND(TONGHOP!O105&gt;90,TONGHOP!O105&lt;=120),OR(TONGHOP!L105="LT",AND(TONGHOP!L105="TH",AND(TONGHOP!R105&lt;&gt;TONGHOP!S105,TONGHOP!R105&lt;&gt;TONGHOP!T105)))),TONGHOP!R105,"")</f>
        <v/>
      </c>
      <c r="F105" s="1" t="str">
        <f t="shared" si="5"/>
        <v/>
      </c>
      <c r="G105" s="1" t="str">
        <f>IF(AND(TONGHOP!K105="ThiTN",AND(TONGHOP!O105&gt;120,TONGHOP!O105&lt;=150),OR(TONGHOP!L105="LT",AND(TONGHOP!L105="TH",AND(TONGHOP!Q105&lt;&gt;TONGHOP!S105,TONGHOP!Q105&lt;&gt;TONGHOP!T105)))),TONGHOP!Q105,"")</f>
        <v/>
      </c>
      <c r="H105" s="1" t="str">
        <f>IF(AND(TONGHOP!K105="ThiTN",AND(TONGHOP!O105&gt;120,TONGHOP!O105&lt;=150),OR(TONGHOP!L105="LT",AND(TONGHOP!L105="TH",AND(TONGHOP!R105&lt;&gt;TONGHOP!S105,TONGHOP!R105&lt;&gt;TONGHOP!T105)))),TONGHOP!R105,"")</f>
        <v/>
      </c>
      <c r="I105" s="1" t="str">
        <f t="shared" si="6"/>
        <v/>
      </c>
      <c r="J105" s="1" t="str">
        <f>IF(AND(TONGHOP!K105="ThiTN",TONGHOP!O105&gt;150,OR(TONGHOP!L105="LT",AND(TONGHOP!L105="TH",AND(TONGHOP!Q105&lt;&gt;TONGHOP!S105,TONGHOP!Q105&lt;&gt;TONGHOP!T105)))),TONGHOP!Q105,"")</f>
        <v/>
      </c>
      <c r="K105" s="1" t="str">
        <f>IF(AND(TONGHOP!K105="ThiTN",TONGHOP!O105&gt;150,OR(TONGHOP!L105="LT",AND(TONGHOP!L105="TH",AND(TONGHOP!R105&lt;&gt;TONGHOP!S105,TONGHOP!R105&lt;&gt;TONGHOP!T105)))),TONGHOP!R105,"")</f>
        <v/>
      </c>
      <c r="L105" s="1" t="str">
        <f t="shared" si="7"/>
        <v/>
      </c>
    </row>
    <row r="106" spans="1:12">
      <c r="A106" s="1" t="str">
        <f>IF(AND(TONGHOP!K106="ThiTN",TONGHOP!O106&lt;=90,OR(TONGHOP!L106="LT",AND(TONGHOP!L106="TH",AND(TONGHOP!Q106&lt;&gt;TONGHOP!S106,TONGHOP!Q106&lt;&gt;TONGHOP!T106)))),TONGHOP!Q106,"")</f>
        <v/>
      </c>
      <c r="B106" s="1" t="str">
        <f>IF(AND(TONGHOP!K106="ThiTN",TONGHOP!O106&lt;=90,OR(TONGHOP!L106="LT",AND(TONGHOP!L106="TH",AND(TONGHOP!R106&lt;&gt;TONGHOP!S106,TONGHOP!R106&lt;&gt;TONGHOP!T106)))),TONGHOP!R106,"")</f>
        <v/>
      </c>
      <c r="C106" s="1" t="str">
        <f t="shared" si="4"/>
        <v/>
      </c>
      <c r="D106" s="1" t="str">
        <f>IF(AND(TONGHOP!K106="ThiTN",AND(TONGHOP!O106&gt;90,TONGHOP!O106&lt;=120),OR(TONGHOP!L106="LT",AND(TONGHOP!L106="TH",AND(TONGHOP!Q106&lt;&gt;TONGHOP!S106,TONGHOP!Q106&lt;&gt;TONGHOP!T106)))),TONGHOP!Q106,"")</f>
        <v/>
      </c>
      <c r="E106" s="1" t="str">
        <f>IF(AND(TONGHOP!K106="ThiTN",AND(TONGHOP!O106&gt;90,TONGHOP!O106&lt;=120),OR(TONGHOP!L106="LT",AND(TONGHOP!L106="TH",AND(TONGHOP!R106&lt;&gt;TONGHOP!S106,TONGHOP!R106&lt;&gt;TONGHOP!T106)))),TONGHOP!R106,"")</f>
        <v/>
      </c>
      <c r="F106" s="1" t="str">
        <f t="shared" si="5"/>
        <v/>
      </c>
      <c r="G106" s="1" t="str">
        <f>IF(AND(TONGHOP!K106="ThiTN",AND(TONGHOP!O106&gt;120,TONGHOP!O106&lt;=150),OR(TONGHOP!L106="LT",AND(TONGHOP!L106="TH",AND(TONGHOP!Q106&lt;&gt;TONGHOP!S106,TONGHOP!Q106&lt;&gt;TONGHOP!T106)))),TONGHOP!Q106,"")</f>
        <v/>
      </c>
      <c r="H106" s="1" t="str">
        <f>IF(AND(TONGHOP!K106="ThiTN",AND(TONGHOP!O106&gt;120,TONGHOP!O106&lt;=150),OR(TONGHOP!L106="LT",AND(TONGHOP!L106="TH",AND(TONGHOP!R106&lt;&gt;TONGHOP!S106,TONGHOP!R106&lt;&gt;TONGHOP!T106)))),TONGHOP!R106,"")</f>
        <v/>
      </c>
      <c r="I106" s="1" t="str">
        <f t="shared" si="6"/>
        <v/>
      </c>
      <c r="J106" s="1" t="str">
        <f>IF(AND(TONGHOP!K106="ThiTN",TONGHOP!O106&gt;150,OR(TONGHOP!L106="LT",AND(TONGHOP!L106="TH",AND(TONGHOP!Q106&lt;&gt;TONGHOP!S106,TONGHOP!Q106&lt;&gt;TONGHOP!T106)))),TONGHOP!Q106,"")</f>
        <v/>
      </c>
      <c r="K106" s="1" t="str">
        <f>IF(AND(TONGHOP!K106="ThiTN",TONGHOP!O106&gt;150,OR(TONGHOP!L106="LT",AND(TONGHOP!L106="TH",AND(TONGHOP!R106&lt;&gt;TONGHOP!S106,TONGHOP!R106&lt;&gt;TONGHOP!T106)))),TONGHOP!R106,"")</f>
        <v/>
      </c>
      <c r="L106" s="1" t="str">
        <f t="shared" si="7"/>
        <v/>
      </c>
    </row>
    <row r="107" spans="1:12">
      <c r="A107" s="1" t="str">
        <f>IF(AND(TONGHOP!K107="ThiTN",TONGHOP!O107&lt;=90,OR(TONGHOP!L107="LT",AND(TONGHOP!L107="TH",AND(TONGHOP!Q107&lt;&gt;TONGHOP!S107,TONGHOP!Q107&lt;&gt;TONGHOP!T107)))),TONGHOP!Q107,"")</f>
        <v/>
      </c>
      <c r="B107" s="1" t="str">
        <f>IF(AND(TONGHOP!K107="ThiTN",TONGHOP!O107&lt;=90,OR(TONGHOP!L107="LT",AND(TONGHOP!L107="TH",AND(TONGHOP!R107&lt;&gt;TONGHOP!S107,TONGHOP!R107&lt;&gt;TONGHOP!T107)))),TONGHOP!R107,"")</f>
        <v/>
      </c>
      <c r="C107" s="1" t="str">
        <f t="shared" si="4"/>
        <v/>
      </c>
      <c r="D107" s="1" t="str">
        <f>IF(AND(TONGHOP!K107="ThiTN",AND(TONGHOP!O107&gt;90,TONGHOP!O107&lt;=120),OR(TONGHOP!L107="LT",AND(TONGHOP!L107="TH",AND(TONGHOP!Q107&lt;&gt;TONGHOP!S107,TONGHOP!Q107&lt;&gt;TONGHOP!T107)))),TONGHOP!Q107,"")</f>
        <v/>
      </c>
      <c r="E107" s="1" t="str">
        <f>IF(AND(TONGHOP!K107="ThiTN",AND(TONGHOP!O107&gt;90,TONGHOP!O107&lt;=120),OR(TONGHOP!L107="LT",AND(TONGHOP!L107="TH",AND(TONGHOP!R107&lt;&gt;TONGHOP!S107,TONGHOP!R107&lt;&gt;TONGHOP!T107)))),TONGHOP!R107,"")</f>
        <v/>
      </c>
      <c r="F107" s="1" t="str">
        <f t="shared" si="5"/>
        <v/>
      </c>
      <c r="G107" s="1" t="str">
        <f>IF(AND(TONGHOP!K107="ThiTN",AND(TONGHOP!O107&gt;120,TONGHOP!O107&lt;=150),OR(TONGHOP!L107="LT",AND(TONGHOP!L107="TH",AND(TONGHOP!Q107&lt;&gt;TONGHOP!S107,TONGHOP!Q107&lt;&gt;TONGHOP!T107)))),TONGHOP!Q107,"")</f>
        <v/>
      </c>
      <c r="H107" s="1" t="str">
        <f>IF(AND(TONGHOP!K107="ThiTN",AND(TONGHOP!O107&gt;120,TONGHOP!O107&lt;=150),OR(TONGHOP!L107="LT",AND(TONGHOP!L107="TH",AND(TONGHOP!R107&lt;&gt;TONGHOP!S107,TONGHOP!R107&lt;&gt;TONGHOP!T107)))),TONGHOP!R107,"")</f>
        <v/>
      </c>
      <c r="I107" s="1" t="str">
        <f t="shared" si="6"/>
        <v/>
      </c>
      <c r="J107" s="1" t="str">
        <f>IF(AND(TONGHOP!K107="ThiTN",TONGHOP!O107&gt;150,OR(TONGHOP!L107="LT",AND(TONGHOP!L107="TH",AND(TONGHOP!Q107&lt;&gt;TONGHOP!S107,TONGHOP!Q107&lt;&gt;TONGHOP!T107)))),TONGHOP!Q107,"")</f>
        <v/>
      </c>
      <c r="K107" s="1" t="str">
        <f>IF(AND(TONGHOP!K107="ThiTN",TONGHOP!O107&gt;150,OR(TONGHOP!L107="LT",AND(TONGHOP!L107="TH",AND(TONGHOP!R107&lt;&gt;TONGHOP!S107,TONGHOP!R107&lt;&gt;TONGHOP!T107)))),TONGHOP!R107,"")</f>
        <v/>
      </c>
      <c r="L107" s="1" t="str">
        <f t="shared" si="7"/>
        <v/>
      </c>
    </row>
    <row r="108" spans="1:12">
      <c r="A108" s="1" t="str">
        <f>IF(AND(TONGHOP!K108="ThiTN",TONGHOP!O108&lt;=90,OR(TONGHOP!L108="LT",AND(TONGHOP!L108="TH",AND(TONGHOP!Q108&lt;&gt;TONGHOP!S108,TONGHOP!Q108&lt;&gt;TONGHOP!T108)))),TONGHOP!Q108,"")</f>
        <v/>
      </c>
      <c r="B108" s="1" t="str">
        <f>IF(AND(TONGHOP!K108="ThiTN",TONGHOP!O108&lt;=90,OR(TONGHOP!L108="LT",AND(TONGHOP!L108="TH",AND(TONGHOP!R108&lt;&gt;TONGHOP!S108,TONGHOP!R108&lt;&gt;TONGHOP!T108)))),TONGHOP!R108,"")</f>
        <v/>
      </c>
      <c r="C108" s="1" t="str">
        <f t="shared" si="4"/>
        <v/>
      </c>
      <c r="D108" s="1" t="str">
        <f>IF(AND(TONGHOP!K108="ThiTN",AND(TONGHOP!O108&gt;90,TONGHOP!O108&lt;=120),OR(TONGHOP!L108="LT",AND(TONGHOP!L108="TH",AND(TONGHOP!Q108&lt;&gt;TONGHOP!S108,TONGHOP!Q108&lt;&gt;TONGHOP!T108)))),TONGHOP!Q108,"")</f>
        <v/>
      </c>
      <c r="E108" s="1" t="str">
        <f>IF(AND(TONGHOP!K108="ThiTN",AND(TONGHOP!O108&gt;90,TONGHOP!O108&lt;=120),OR(TONGHOP!L108="LT",AND(TONGHOP!L108="TH",AND(TONGHOP!R108&lt;&gt;TONGHOP!S108,TONGHOP!R108&lt;&gt;TONGHOP!T108)))),TONGHOP!R108,"")</f>
        <v/>
      </c>
      <c r="F108" s="1" t="str">
        <f t="shared" si="5"/>
        <v/>
      </c>
      <c r="G108" s="1" t="str">
        <f>IF(AND(TONGHOP!K108="ThiTN",AND(TONGHOP!O108&gt;120,TONGHOP!O108&lt;=150),OR(TONGHOP!L108="LT",AND(TONGHOP!L108="TH",AND(TONGHOP!Q108&lt;&gt;TONGHOP!S108,TONGHOP!Q108&lt;&gt;TONGHOP!T108)))),TONGHOP!Q108,"")</f>
        <v/>
      </c>
      <c r="H108" s="1" t="str">
        <f>IF(AND(TONGHOP!K108="ThiTN",AND(TONGHOP!O108&gt;120,TONGHOP!O108&lt;=150),OR(TONGHOP!L108="LT",AND(TONGHOP!L108="TH",AND(TONGHOP!R108&lt;&gt;TONGHOP!S108,TONGHOP!R108&lt;&gt;TONGHOP!T108)))),TONGHOP!R108,"")</f>
        <v/>
      </c>
      <c r="I108" s="1" t="str">
        <f t="shared" si="6"/>
        <v/>
      </c>
      <c r="J108" s="1" t="str">
        <f>IF(AND(TONGHOP!K108="ThiTN",TONGHOP!O108&gt;150,OR(TONGHOP!L108="LT",AND(TONGHOP!L108="TH",AND(TONGHOP!Q108&lt;&gt;TONGHOP!S108,TONGHOP!Q108&lt;&gt;TONGHOP!T108)))),TONGHOP!Q108,"")</f>
        <v/>
      </c>
      <c r="K108" s="1" t="str">
        <f>IF(AND(TONGHOP!K108="ThiTN",TONGHOP!O108&gt;150,OR(TONGHOP!L108="LT",AND(TONGHOP!L108="TH",AND(TONGHOP!R108&lt;&gt;TONGHOP!S108,TONGHOP!R108&lt;&gt;TONGHOP!T108)))),TONGHOP!R108,"")</f>
        <v/>
      </c>
      <c r="L108" s="1" t="str">
        <f t="shared" si="7"/>
        <v/>
      </c>
    </row>
    <row r="109" spans="1:12">
      <c r="A109" s="1" t="str">
        <f>IF(AND(TONGHOP!K109="ThiTN",TONGHOP!O109&lt;=90,OR(TONGHOP!L109="LT",AND(TONGHOP!L109="TH",AND(TONGHOP!Q109&lt;&gt;TONGHOP!S109,TONGHOP!Q109&lt;&gt;TONGHOP!T109)))),TONGHOP!Q109,"")</f>
        <v/>
      </c>
      <c r="B109" s="1" t="str">
        <f>IF(AND(TONGHOP!K109="ThiTN",TONGHOP!O109&lt;=90,OR(TONGHOP!L109="LT",AND(TONGHOP!L109="TH",AND(TONGHOP!R109&lt;&gt;TONGHOP!S109,TONGHOP!R109&lt;&gt;TONGHOP!T109)))),TONGHOP!R109,"")</f>
        <v/>
      </c>
      <c r="C109" s="1" t="str">
        <f t="shared" si="4"/>
        <v/>
      </c>
      <c r="D109" s="1" t="str">
        <f>IF(AND(TONGHOP!K109="ThiTN",AND(TONGHOP!O109&gt;90,TONGHOP!O109&lt;=120),OR(TONGHOP!L109="LT",AND(TONGHOP!L109="TH",AND(TONGHOP!Q109&lt;&gt;TONGHOP!S109,TONGHOP!Q109&lt;&gt;TONGHOP!T109)))),TONGHOP!Q109,"")</f>
        <v/>
      </c>
      <c r="E109" s="1" t="str">
        <f>IF(AND(TONGHOP!K109="ThiTN",AND(TONGHOP!O109&gt;90,TONGHOP!O109&lt;=120),OR(TONGHOP!L109="LT",AND(TONGHOP!L109="TH",AND(TONGHOP!R109&lt;&gt;TONGHOP!S109,TONGHOP!R109&lt;&gt;TONGHOP!T109)))),TONGHOP!R109,"")</f>
        <v/>
      </c>
      <c r="F109" s="1" t="str">
        <f t="shared" si="5"/>
        <v/>
      </c>
      <c r="G109" s="1" t="str">
        <f>IF(AND(TONGHOP!K109="ThiTN",AND(TONGHOP!O109&gt;120,TONGHOP!O109&lt;=150),OR(TONGHOP!L109="LT",AND(TONGHOP!L109="TH",AND(TONGHOP!Q109&lt;&gt;TONGHOP!S109,TONGHOP!Q109&lt;&gt;TONGHOP!T109)))),TONGHOP!Q109,"")</f>
        <v/>
      </c>
      <c r="H109" s="1" t="str">
        <f>IF(AND(TONGHOP!K109="ThiTN",AND(TONGHOP!O109&gt;120,TONGHOP!O109&lt;=150),OR(TONGHOP!L109="LT",AND(TONGHOP!L109="TH",AND(TONGHOP!R109&lt;&gt;TONGHOP!S109,TONGHOP!R109&lt;&gt;TONGHOP!T109)))),TONGHOP!R109,"")</f>
        <v/>
      </c>
      <c r="I109" s="1" t="str">
        <f t="shared" si="6"/>
        <v/>
      </c>
      <c r="J109" s="1" t="str">
        <f>IF(AND(TONGHOP!K109="ThiTN",TONGHOP!O109&gt;150,OR(TONGHOP!L109="LT",AND(TONGHOP!L109="TH",AND(TONGHOP!Q109&lt;&gt;TONGHOP!S109,TONGHOP!Q109&lt;&gt;TONGHOP!T109)))),TONGHOP!Q109,"")</f>
        <v/>
      </c>
      <c r="K109" s="1" t="str">
        <f>IF(AND(TONGHOP!K109="ThiTN",TONGHOP!O109&gt;150,OR(TONGHOP!L109="LT",AND(TONGHOP!L109="TH",AND(TONGHOP!R109&lt;&gt;TONGHOP!S109,TONGHOP!R109&lt;&gt;TONGHOP!T109)))),TONGHOP!R109,"")</f>
        <v/>
      </c>
      <c r="L109" s="1" t="str">
        <f t="shared" si="7"/>
        <v/>
      </c>
    </row>
    <row r="110" spans="1:12">
      <c r="A110" s="1" t="str">
        <f>IF(AND(TONGHOP!K110="ThiTN",TONGHOP!O110&lt;=90,OR(TONGHOP!L110="LT",AND(TONGHOP!L110="TH",AND(TONGHOP!Q110&lt;&gt;TONGHOP!S110,TONGHOP!Q110&lt;&gt;TONGHOP!T110)))),TONGHOP!Q110,"")</f>
        <v/>
      </c>
      <c r="B110" s="1" t="str">
        <f>IF(AND(TONGHOP!K110="ThiTN",TONGHOP!O110&lt;=90,OR(TONGHOP!L110="LT",AND(TONGHOP!L110="TH",AND(TONGHOP!R110&lt;&gt;TONGHOP!S110,TONGHOP!R110&lt;&gt;TONGHOP!T110)))),TONGHOP!R110,"")</f>
        <v/>
      </c>
      <c r="C110" s="1" t="str">
        <f t="shared" si="4"/>
        <v/>
      </c>
      <c r="D110" s="1" t="str">
        <f>IF(AND(TONGHOP!K110="ThiTN",AND(TONGHOP!O110&gt;90,TONGHOP!O110&lt;=120),OR(TONGHOP!L110="LT",AND(TONGHOP!L110="TH",AND(TONGHOP!Q110&lt;&gt;TONGHOP!S110,TONGHOP!Q110&lt;&gt;TONGHOP!T110)))),TONGHOP!Q110,"")</f>
        <v/>
      </c>
      <c r="E110" s="1" t="str">
        <f>IF(AND(TONGHOP!K110="ThiTN",AND(TONGHOP!O110&gt;90,TONGHOP!O110&lt;=120),OR(TONGHOP!L110="LT",AND(TONGHOP!L110="TH",AND(TONGHOP!R110&lt;&gt;TONGHOP!S110,TONGHOP!R110&lt;&gt;TONGHOP!T110)))),TONGHOP!R110,"")</f>
        <v/>
      </c>
      <c r="F110" s="1" t="str">
        <f t="shared" si="5"/>
        <v/>
      </c>
      <c r="G110" s="1" t="str">
        <f>IF(AND(TONGHOP!K110="ThiTN",AND(TONGHOP!O110&gt;120,TONGHOP!O110&lt;=150),OR(TONGHOP!L110="LT",AND(TONGHOP!L110="TH",AND(TONGHOP!Q110&lt;&gt;TONGHOP!S110,TONGHOP!Q110&lt;&gt;TONGHOP!T110)))),TONGHOP!Q110,"")</f>
        <v/>
      </c>
      <c r="H110" s="1" t="str">
        <f>IF(AND(TONGHOP!K110="ThiTN",AND(TONGHOP!O110&gt;120,TONGHOP!O110&lt;=150),OR(TONGHOP!L110="LT",AND(TONGHOP!L110="TH",AND(TONGHOP!R110&lt;&gt;TONGHOP!S110,TONGHOP!R110&lt;&gt;TONGHOP!T110)))),TONGHOP!R110,"")</f>
        <v/>
      </c>
      <c r="I110" s="1" t="str">
        <f t="shared" si="6"/>
        <v/>
      </c>
      <c r="J110" s="1" t="str">
        <f>IF(AND(TONGHOP!K110="ThiTN",TONGHOP!O110&gt;150,OR(TONGHOP!L110="LT",AND(TONGHOP!L110="TH",AND(TONGHOP!Q110&lt;&gt;TONGHOP!S110,TONGHOP!Q110&lt;&gt;TONGHOP!T110)))),TONGHOP!Q110,"")</f>
        <v/>
      </c>
      <c r="K110" s="1" t="str">
        <f>IF(AND(TONGHOP!K110="ThiTN",TONGHOP!O110&gt;150,OR(TONGHOP!L110="LT",AND(TONGHOP!L110="TH",AND(TONGHOP!R110&lt;&gt;TONGHOP!S110,TONGHOP!R110&lt;&gt;TONGHOP!T110)))),TONGHOP!R110,"")</f>
        <v/>
      </c>
      <c r="L110" s="1" t="str">
        <f t="shared" si="7"/>
        <v/>
      </c>
    </row>
    <row r="111" spans="1:12">
      <c r="A111" s="1" t="str">
        <f>IF(AND(TONGHOP!K111="ThiTN",TONGHOP!O111&lt;=90,OR(TONGHOP!L111="LT",AND(TONGHOP!L111="TH",AND(TONGHOP!Q111&lt;&gt;TONGHOP!S111,TONGHOP!Q111&lt;&gt;TONGHOP!T111)))),TONGHOP!Q111,"")</f>
        <v/>
      </c>
      <c r="B111" s="1" t="str">
        <f>IF(AND(TONGHOP!K111="ThiTN",TONGHOP!O111&lt;=90,OR(TONGHOP!L111="LT",AND(TONGHOP!L111="TH",AND(TONGHOP!R111&lt;&gt;TONGHOP!S111,TONGHOP!R111&lt;&gt;TONGHOP!T111)))),TONGHOP!R111,"")</f>
        <v/>
      </c>
      <c r="C111" s="1" t="str">
        <f t="shared" si="4"/>
        <v/>
      </c>
      <c r="D111" s="1" t="str">
        <f>IF(AND(TONGHOP!K111="ThiTN",AND(TONGHOP!O111&gt;90,TONGHOP!O111&lt;=120),OR(TONGHOP!L111="LT",AND(TONGHOP!L111="TH",AND(TONGHOP!Q111&lt;&gt;TONGHOP!S111,TONGHOP!Q111&lt;&gt;TONGHOP!T111)))),TONGHOP!Q111,"")</f>
        <v/>
      </c>
      <c r="E111" s="1" t="str">
        <f>IF(AND(TONGHOP!K111="ThiTN",AND(TONGHOP!O111&gt;90,TONGHOP!O111&lt;=120),OR(TONGHOP!L111="LT",AND(TONGHOP!L111="TH",AND(TONGHOP!R111&lt;&gt;TONGHOP!S111,TONGHOP!R111&lt;&gt;TONGHOP!T111)))),TONGHOP!R111,"")</f>
        <v/>
      </c>
      <c r="F111" s="1" t="str">
        <f t="shared" si="5"/>
        <v/>
      </c>
      <c r="G111" s="1" t="str">
        <f>IF(AND(TONGHOP!K111="ThiTN",AND(TONGHOP!O111&gt;120,TONGHOP!O111&lt;=150),OR(TONGHOP!L111="LT",AND(TONGHOP!L111="TH",AND(TONGHOP!Q111&lt;&gt;TONGHOP!S111,TONGHOP!Q111&lt;&gt;TONGHOP!T111)))),TONGHOP!Q111,"")</f>
        <v/>
      </c>
      <c r="H111" s="1" t="str">
        <f>IF(AND(TONGHOP!K111="ThiTN",AND(TONGHOP!O111&gt;120,TONGHOP!O111&lt;=150),OR(TONGHOP!L111="LT",AND(TONGHOP!L111="TH",AND(TONGHOP!R111&lt;&gt;TONGHOP!S111,TONGHOP!R111&lt;&gt;TONGHOP!T111)))),TONGHOP!R111,"")</f>
        <v/>
      </c>
      <c r="I111" s="1" t="str">
        <f t="shared" si="6"/>
        <v/>
      </c>
      <c r="J111" s="1" t="str">
        <f>IF(AND(TONGHOP!K111="ThiTN",TONGHOP!O111&gt;150,OR(TONGHOP!L111="LT",AND(TONGHOP!L111="TH",AND(TONGHOP!Q111&lt;&gt;TONGHOP!S111,TONGHOP!Q111&lt;&gt;TONGHOP!T111)))),TONGHOP!Q111,"")</f>
        <v/>
      </c>
      <c r="K111" s="1" t="str">
        <f>IF(AND(TONGHOP!K111="ThiTN",TONGHOP!O111&gt;150,OR(TONGHOP!L111="LT",AND(TONGHOP!L111="TH",AND(TONGHOP!R111&lt;&gt;TONGHOP!S111,TONGHOP!R111&lt;&gt;TONGHOP!T111)))),TONGHOP!R111,"")</f>
        <v/>
      </c>
      <c r="L111" s="1" t="str">
        <f t="shared" si="7"/>
        <v/>
      </c>
    </row>
    <row r="112" spans="1:12">
      <c r="A112" s="1" t="str">
        <f>IF(AND(TONGHOP!K112="ThiTN",TONGHOP!O112&lt;=90,OR(TONGHOP!L112="LT",AND(TONGHOP!L112="TH",AND(TONGHOP!Q112&lt;&gt;TONGHOP!S112,TONGHOP!Q112&lt;&gt;TONGHOP!T112)))),TONGHOP!Q112,"")</f>
        <v/>
      </c>
      <c r="B112" s="1" t="str">
        <f>IF(AND(TONGHOP!K112="ThiTN",TONGHOP!O112&lt;=90,OR(TONGHOP!L112="LT",AND(TONGHOP!L112="TH",AND(TONGHOP!R112&lt;&gt;TONGHOP!S112,TONGHOP!R112&lt;&gt;TONGHOP!T112)))),TONGHOP!R112,"")</f>
        <v/>
      </c>
      <c r="C112" s="1" t="str">
        <f t="shared" si="4"/>
        <v/>
      </c>
      <c r="D112" s="1" t="str">
        <f>IF(AND(TONGHOP!K112="ThiTN",AND(TONGHOP!O112&gt;90,TONGHOP!O112&lt;=120),OR(TONGHOP!L112="LT",AND(TONGHOP!L112="TH",AND(TONGHOP!Q112&lt;&gt;TONGHOP!S112,TONGHOP!Q112&lt;&gt;TONGHOP!T112)))),TONGHOP!Q112,"")</f>
        <v/>
      </c>
      <c r="E112" s="1" t="str">
        <f>IF(AND(TONGHOP!K112="ThiTN",AND(TONGHOP!O112&gt;90,TONGHOP!O112&lt;=120),OR(TONGHOP!L112="LT",AND(TONGHOP!L112="TH",AND(TONGHOP!R112&lt;&gt;TONGHOP!S112,TONGHOP!R112&lt;&gt;TONGHOP!T112)))),TONGHOP!R112,"")</f>
        <v/>
      </c>
      <c r="F112" s="1" t="str">
        <f t="shared" si="5"/>
        <v/>
      </c>
      <c r="G112" s="1" t="str">
        <f>IF(AND(TONGHOP!K112="ThiTN",AND(TONGHOP!O112&gt;120,TONGHOP!O112&lt;=150),OR(TONGHOP!L112="LT",AND(TONGHOP!L112="TH",AND(TONGHOP!Q112&lt;&gt;TONGHOP!S112,TONGHOP!Q112&lt;&gt;TONGHOP!T112)))),TONGHOP!Q112,"")</f>
        <v/>
      </c>
      <c r="H112" s="1" t="str">
        <f>IF(AND(TONGHOP!K112="ThiTN",AND(TONGHOP!O112&gt;120,TONGHOP!O112&lt;=150),OR(TONGHOP!L112="LT",AND(TONGHOP!L112="TH",AND(TONGHOP!R112&lt;&gt;TONGHOP!S112,TONGHOP!R112&lt;&gt;TONGHOP!T112)))),TONGHOP!R112,"")</f>
        <v/>
      </c>
      <c r="I112" s="1" t="str">
        <f t="shared" si="6"/>
        <v/>
      </c>
      <c r="J112" s="1" t="str">
        <f>IF(AND(TONGHOP!K112="ThiTN",TONGHOP!O112&gt;150,OR(TONGHOP!L112="LT",AND(TONGHOP!L112="TH",AND(TONGHOP!Q112&lt;&gt;TONGHOP!S112,TONGHOP!Q112&lt;&gt;TONGHOP!T112)))),TONGHOP!Q112,"")</f>
        <v/>
      </c>
      <c r="K112" s="1" t="str">
        <f>IF(AND(TONGHOP!K112="ThiTN",TONGHOP!O112&gt;150,OR(TONGHOP!L112="LT",AND(TONGHOP!L112="TH",AND(TONGHOP!R112&lt;&gt;TONGHOP!S112,TONGHOP!R112&lt;&gt;TONGHOP!T112)))),TONGHOP!R112,"")</f>
        <v/>
      </c>
      <c r="L112" s="1" t="str">
        <f t="shared" si="7"/>
        <v/>
      </c>
    </row>
    <row r="113" spans="1:12">
      <c r="A113" s="1" t="str">
        <f>IF(AND(TONGHOP!K113="ThiTN",TONGHOP!O113&lt;=90,OR(TONGHOP!L113="LT",AND(TONGHOP!L113="TH",AND(TONGHOP!Q113&lt;&gt;TONGHOP!S113,TONGHOP!Q113&lt;&gt;TONGHOP!T113)))),TONGHOP!Q113,"")</f>
        <v/>
      </c>
      <c r="B113" s="1" t="str">
        <f>IF(AND(TONGHOP!K113="ThiTN",TONGHOP!O113&lt;=90,OR(TONGHOP!L113="LT",AND(TONGHOP!L113="TH",AND(TONGHOP!R113&lt;&gt;TONGHOP!S113,TONGHOP!R113&lt;&gt;TONGHOP!T113)))),TONGHOP!R113,"")</f>
        <v/>
      </c>
      <c r="C113" s="1" t="str">
        <f t="shared" si="4"/>
        <v/>
      </c>
      <c r="D113" s="1" t="str">
        <f>IF(AND(TONGHOP!K113="ThiTN",AND(TONGHOP!O113&gt;90,TONGHOP!O113&lt;=120),OR(TONGHOP!L113="LT",AND(TONGHOP!L113="TH",AND(TONGHOP!Q113&lt;&gt;TONGHOP!S113,TONGHOP!Q113&lt;&gt;TONGHOP!T113)))),TONGHOP!Q113,"")</f>
        <v/>
      </c>
      <c r="E113" s="1" t="str">
        <f>IF(AND(TONGHOP!K113="ThiTN",AND(TONGHOP!O113&gt;90,TONGHOP!O113&lt;=120),OR(TONGHOP!L113="LT",AND(TONGHOP!L113="TH",AND(TONGHOP!R113&lt;&gt;TONGHOP!S113,TONGHOP!R113&lt;&gt;TONGHOP!T113)))),TONGHOP!R113,"")</f>
        <v/>
      </c>
      <c r="F113" s="1" t="str">
        <f t="shared" si="5"/>
        <v/>
      </c>
      <c r="G113" s="1" t="str">
        <f>IF(AND(TONGHOP!K113="ThiTN",AND(TONGHOP!O113&gt;120,TONGHOP!O113&lt;=150),OR(TONGHOP!L113="LT",AND(TONGHOP!L113="TH",AND(TONGHOP!Q113&lt;&gt;TONGHOP!S113,TONGHOP!Q113&lt;&gt;TONGHOP!T113)))),TONGHOP!Q113,"")</f>
        <v/>
      </c>
      <c r="H113" s="1" t="str">
        <f>IF(AND(TONGHOP!K113="ThiTN",AND(TONGHOP!O113&gt;120,TONGHOP!O113&lt;=150),OR(TONGHOP!L113="LT",AND(TONGHOP!L113="TH",AND(TONGHOP!R113&lt;&gt;TONGHOP!S113,TONGHOP!R113&lt;&gt;TONGHOP!T113)))),TONGHOP!R113,"")</f>
        <v/>
      </c>
      <c r="I113" s="1" t="str">
        <f t="shared" si="6"/>
        <v/>
      </c>
      <c r="J113" s="1" t="str">
        <f>IF(AND(TONGHOP!K113="ThiTN",TONGHOP!O113&gt;150,OR(TONGHOP!L113="LT",AND(TONGHOP!L113="TH",AND(TONGHOP!Q113&lt;&gt;TONGHOP!S113,TONGHOP!Q113&lt;&gt;TONGHOP!T113)))),TONGHOP!Q113,"")</f>
        <v/>
      </c>
      <c r="K113" s="1" t="str">
        <f>IF(AND(TONGHOP!K113="ThiTN",TONGHOP!O113&gt;150,OR(TONGHOP!L113="LT",AND(TONGHOP!L113="TH",AND(TONGHOP!R113&lt;&gt;TONGHOP!S113,TONGHOP!R113&lt;&gt;TONGHOP!T113)))),TONGHOP!R113,"")</f>
        <v/>
      </c>
      <c r="L113" s="1" t="str">
        <f t="shared" si="7"/>
        <v/>
      </c>
    </row>
    <row r="114" spans="1:12">
      <c r="A114" s="1" t="str">
        <f>IF(AND(TONGHOP!K114="ThiTN",TONGHOP!O114&lt;=90,OR(TONGHOP!L114="LT",AND(TONGHOP!L114="TH",AND(TONGHOP!Q114&lt;&gt;TONGHOP!S114,TONGHOP!Q114&lt;&gt;TONGHOP!T114)))),TONGHOP!Q114,"")</f>
        <v/>
      </c>
      <c r="B114" s="1" t="str">
        <f>IF(AND(TONGHOP!K114="ThiTN",TONGHOP!O114&lt;=90,OR(TONGHOP!L114="LT",AND(TONGHOP!L114="TH",AND(TONGHOP!R114&lt;&gt;TONGHOP!S114,TONGHOP!R114&lt;&gt;TONGHOP!T114)))),TONGHOP!R114,"")</f>
        <v/>
      </c>
      <c r="C114" s="1" t="str">
        <f t="shared" si="4"/>
        <v/>
      </c>
      <c r="D114" s="1" t="str">
        <f>IF(AND(TONGHOP!K114="ThiTN",AND(TONGHOP!O114&gt;90,TONGHOP!O114&lt;=120),OR(TONGHOP!L114="LT",AND(TONGHOP!L114="TH",AND(TONGHOP!Q114&lt;&gt;TONGHOP!S114,TONGHOP!Q114&lt;&gt;TONGHOP!T114)))),TONGHOP!Q114,"")</f>
        <v/>
      </c>
      <c r="E114" s="1" t="str">
        <f>IF(AND(TONGHOP!K114="ThiTN",AND(TONGHOP!O114&gt;90,TONGHOP!O114&lt;=120),OR(TONGHOP!L114="LT",AND(TONGHOP!L114="TH",AND(TONGHOP!R114&lt;&gt;TONGHOP!S114,TONGHOP!R114&lt;&gt;TONGHOP!T114)))),TONGHOP!R114,"")</f>
        <v/>
      </c>
      <c r="F114" s="1" t="str">
        <f t="shared" si="5"/>
        <v/>
      </c>
      <c r="G114" s="1" t="str">
        <f>IF(AND(TONGHOP!K114="ThiTN",AND(TONGHOP!O114&gt;120,TONGHOP!O114&lt;=150),OR(TONGHOP!L114="LT",AND(TONGHOP!L114="TH",AND(TONGHOP!Q114&lt;&gt;TONGHOP!S114,TONGHOP!Q114&lt;&gt;TONGHOP!T114)))),TONGHOP!Q114,"")</f>
        <v/>
      </c>
      <c r="H114" s="1" t="str">
        <f>IF(AND(TONGHOP!K114="ThiTN",AND(TONGHOP!O114&gt;120,TONGHOP!O114&lt;=150),OR(TONGHOP!L114="LT",AND(TONGHOP!L114="TH",AND(TONGHOP!R114&lt;&gt;TONGHOP!S114,TONGHOP!R114&lt;&gt;TONGHOP!T114)))),TONGHOP!R114,"")</f>
        <v/>
      </c>
      <c r="I114" s="1" t="str">
        <f t="shared" si="6"/>
        <v/>
      </c>
      <c r="J114" s="1" t="str">
        <f>IF(AND(TONGHOP!K114="ThiTN",TONGHOP!O114&gt;150,OR(TONGHOP!L114="LT",AND(TONGHOP!L114="TH",AND(TONGHOP!Q114&lt;&gt;TONGHOP!S114,TONGHOP!Q114&lt;&gt;TONGHOP!T114)))),TONGHOP!Q114,"")</f>
        <v/>
      </c>
      <c r="K114" s="1" t="str">
        <f>IF(AND(TONGHOP!K114="ThiTN",TONGHOP!O114&gt;150,OR(TONGHOP!L114="LT",AND(TONGHOP!L114="TH",AND(TONGHOP!R114&lt;&gt;TONGHOP!S114,TONGHOP!R114&lt;&gt;TONGHOP!T114)))),TONGHOP!R114,"")</f>
        <v/>
      </c>
      <c r="L114" s="1" t="str">
        <f t="shared" si="7"/>
        <v/>
      </c>
    </row>
    <row r="115" spans="1:12">
      <c r="A115" s="1" t="str">
        <f>IF(AND(TONGHOP!K115="ThiTN",TONGHOP!O115&lt;=90,OR(TONGHOP!L115="LT",AND(TONGHOP!L115="TH",AND(TONGHOP!Q115&lt;&gt;TONGHOP!S115,TONGHOP!Q115&lt;&gt;TONGHOP!T115)))),TONGHOP!Q115,"")</f>
        <v/>
      </c>
      <c r="B115" s="1" t="str">
        <f>IF(AND(TONGHOP!K115="ThiTN",TONGHOP!O115&lt;=90,OR(TONGHOP!L115="LT",AND(TONGHOP!L115="TH",AND(TONGHOP!R115&lt;&gt;TONGHOP!S115,TONGHOP!R115&lt;&gt;TONGHOP!T115)))),TONGHOP!R115,"")</f>
        <v/>
      </c>
      <c r="C115" s="1" t="str">
        <f t="shared" si="4"/>
        <v/>
      </c>
      <c r="D115" s="1" t="str">
        <f>IF(AND(TONGHOP!K115="ThiTN",AND(TONGHOP!O115&gt;90,TONGHOP!O115&lt;=120),OR(TONGHOP!L115="LT",AND(TONGHOP!L115="TH",AND(TONGHOP!Q115&lt;&gt;TONGHOP!S115,TONGHOP!Q115&lt;&gt;TONGHOP!T115)))),TONGHOP!Q115,"")</f>
        <v/>
      </c>
      <c r="E115" s="1" t="str">
        <f>IF(AND(TONGHOP!K115="ThiTN",AND(TONGHOP!O115&gt;90,TONGHOP!O115&lt;=120),OR(TONGHOP!L115="LT",AND(TONGHOP!L115="TH",AND(TONGHOP!R115&lt;&gt;TONGHOP!S115,TONGHOP!R115&lt;&gt;TONGHOP!T115)))),TONGHOP!R115,"")</f>
        <v/>
      </c>
      <c r="F115" s="1" t="str">
        <f t="shared" si="5"/>
        <v/>
      </c>
      <c r="G115" s="1" t="str">
        <f>IF(AND(TONGHOP!K115="ThiTN",AND(TONGHOP!O115&gt;120,TONGHOP!O115&lt;=150),OR(TONGHOP!L115="LT",AND(TONGHOP!L115="TH",AND(TONGHOP!Q115&lt;&gt;TONGHOP!S115,TONGHOP!Q115&lt;&gt;TONGHOP!T115)))),TONGHOP!Q115,"")</f>
        <v/>
      </c>
      <c r="H115" s="1" t="str">
        <f>IF(AND(TONGHOP!K115="ThiTN",AND(TONGHOP!O115&gt;120,TONGHOP!O115&lt;=150),OR(TONGHOP!L115="LT",AND(TONGHOP!L115="TH",AND(TONGHOP!R115&lt;&gt;TONGHOP!S115,TONGHOP!R115&lt;&gt;TONGHOP!T115)))),TONGHOP!R115,"")</f>
        <v/>
      </c>
      <c r="I115" s="1" t="str">
        <f t="shared" si="6"/>
        <v/>
      </c>
      <c r="J115" s="1" t="str">
        <f>IF(AND(TONGHOP!K115="ThiTN",TONGHOP!O115&gt;150,OR(TONGHOP!L115="LT",AND(TONGHOP!L115="TH",AND(TONGHOP!Q115&lt;&gt;TONGHOP!S115,TONGHOP!Q115&lt;&gt;TONGHOP!T115)))),TONGHOP!Q115,"")</f>
        <v/>
      </c>
      <c r="K115" s="1" t="str">
        <f>IF(AND(TONGHOP!K115="ThiTN",TONGHOP!O115&gt;150,OR(TONGHOP!L115="LT",AND(TONGHOP!L115="TH",AND(TONGHOP!R115&lt;&gt;TONGHOP!S115,TONGHOP!R115&lt;&gt;TONGHOP!T115)))),TONGHOP!R115,"")</f>
        <v/>
      </c>
      <c r="L115" s="1" t="str">
        <f t="shared" si="7"/>
        <v/>
      </c>
    </row>
    <row r="116" spans="1:12">
      <c r="A116" s="1" t="str">
        <f>IF(AND(TONGHOP!K116="ThiTN",TONGHOP!O116&lt;=90,OR(TONGHOP!L116="LT",AND(TONGHOP!L116="TH",AND(TONGHOP!Q116&lt;&gt;TONGHOP!S116,TONGHOP!Q116&lt;&gt;TONGHOP!T116)))),TONGHOP!Q116,"")</f>
        <v/>
      </c>
      <c r="B116" s="1" t="str">
        <f>IF(AND(TONGHOP!K116="ThiTN",TONGHOP!O116&lt;=90,OR(TONGHOP!L116="LT",AND(TONGHOP!L116="TH",AND(TONGHOP!R116&lt;&gt;TONGHOP!S116,TONGHOP!R116&lt;&gt;TONGHOP!T116)))),TONGHOP!R116,"")</f>
        <v/>
      </c>
      <c r="C116" s="1" t="str">
        <f t="shared" si="4"/>
        <v/>
      </c>
      <c r="D116" s="1" t="str">
        <f>IF(AND(TONGHOP!K116="ThiTN",AND(TONGHOP!O116&gt;90,TONGHOP!O116&lt;=120),OR(TONGHOP!L116="LT",AND(TONGHOP!L116="TH",AND(TONGHOP!Q116&lt;&gt;TONGHOP!S116,TONGHOP!Q116&lt;&gt;TONGHOP!T116)))),TONGHOP!Q116,"")</f>
        <v/>
      </c>
      <c r="E116" s="1" t="str">
        <f>IF(AND(TONGHOP!K116="ThiTN",AND(TONGHOP!O116&gt;90,TONGHOP!O116&lt;=120),OR(TONGHOP!L116="LT",AND(TONGHOP!L116="TH",AND(TONGHOP!R116&lt;&gt;TONGHOP!S116,TONGHOP!R116&lt;&gt;TONGHOP!T116)))),TONGHOP!R116,"")</f>
        <v/>
      </c>
      <c r="F116" s="1" t="str">
        <f t="shared" si="5"/>
        <v/>
      </c>
      <c r="G116" s="1" t="str">
        <f>IF(AND(TONGHOP!K116="ThiTN",AND(TONGHOP!O116&gt;120,TONGHOP!O116&lt;=150),OR(TONGHOP!L116="LT",AND(TONGHOP!L116="TH",AND(TONGHOP!Q116&lt;&gt;TONGHOP!S116,TONGHOP!Q116&lt;&gt;TONGHOP!T116)))),TONGHOP!Q116,"")</f>
        <v/>
      </c>
      <c r="H116" s="1" t="str">
        <f>IF(AND(TONGHOP!K116="ThiTN",AND(TONGHOP!O116&gt;120,TONGHOP!O116&lt;=150),OR(TONGHOP!L116="LT",AND(TONGHOP!L116="TH",AND(TONGHOP!R116&lt;&gt;TONGHOP!S116,TONGHOP!R116&lt;&gt;TONGHOP!T116)))),TONGHOP!R116,"")</f>
        <v/>
      </c>
      <c r="I116" s="1" t="str">
        <f t="shared" si="6"/>
        <v/>
      </c>
      <c r="J116" s="1" t="str">
        <f>IF(AND(TONGHOP!K116="ThiTN",TONGHOP!O116&gt;150,OR(TONGHOP!L116="LT",AND(TONGHOP!L116="TH",AND(TONGHOP!Q116&lt;&gt;TONGHOP!S116,TONGHOP!Q116&lt;&gt;TONGHOP!T116)))),TONGHOP!Q116,"")</f>
        <v/>
      </c>
      <c r="K116" s="1" t="str">
        <f>IF(AND(TONGHOP!K116="ThiTN",TONGHOP!O116&gt;150,OR(TONGHOP!L116="LT",AND(TONGHOP!L116="TH",AND(TONGHOP!R116&lt;&gt;TONGHOP!S116,TONGHOP!R116&lt;&gt;TONGHOP!T116)))),TONGHOP!R116,"")</f>
        <v/>
      </c>
      <c r="L116" s="1" t="str">
        <f t="shared" si="7"/>
        <v/>
      </c>
    </row>
    <row r="117" spans="1:12">
      <c r="A117" s="1" t="str">
        <f>IF(AND(TONGHOP!K117="ThiTN",TONGHOP!O117&lt;=90,OR(TONGHOP!L117="LT",AND(TONGHOP!L117="TH",AND(TONGHOP!Q117&lt;&gt;TONGHOP!S117,TONGHOP!Q117&lt;&gt;TONGHOP!T117)))),TONGHOP!Q117,"")</f>
        <v/>
      </c>
      <c r="B117" s="1" t="str">
        <f>IF(AND(TONGHOP!K117="ThiTN",TONGHOP!O117&lt;=90,OR(TONGHOP!L117="LT",AND(TONGHOP!L117="TH",AND(TONGHOP!R117&lt;&gt;TONGHOP!S117,TONGHOP!R117&lt;&gt;TONGHOP!T117)))),TONGHOP!R117,"")</f>
        <v/>
      </c>
      <c r="C117" s="1" t="str">
        <f t="shared" si="4"/>
        <v/>
      </c>
      <c r="D117" s="1" t="str">
        <f>IF(AND(TONGHOP!K117="ThiTN",AND(TONGHOP!O117&gt;90,TONGHOP!O117&lt;=120),OR(TONGHOP!L117="LT",AND(TONGHOP!L117="TH",AND(TONGHOP!Q117&lt;&gt;TONGHOP!S117,TONGHOP!Q117&lt;&gt;TONGHOP!T117)))),TONGHOP!Q117,"")</f>
        <v/>
      </c>
      <c r="E117" s="1" t="str">
        <f>IF(AND(TONGHOP!K117="ThiTN",AND(TONGHOP!O117&gt;90,TONGHOP!O117&lt;=120),OR(TONGHOP!L117="LT",AND(TONGHOP!L117="TH",AND(TONGHOP!R117&lt;&gt;TONGHOP!S117,TONGHOP!R117&lt;&gt;TONGHOP!T117)))),TONGHOP!R117,"")</f>
        <v/>
      </c>
      <c r="F117" s="1" t="str">
        <f t="shared" si="5"/>
        <v/>
      </c>
      <c r="G117" s="1" t="str">
        <f>IF(AND(TONGHOP!K117="ThiTN",AND(TONGHOP!O117&gt;120,TONGHOP!O117&lt;=150),OR(TONGHOP!L117="LT",AND(TONGHOP!L117="TH",AND(TONGHOP!Q117&lt;&gt;TONGHOP!S117,TONGHOP!Q117&lt;&gt;TONGHOP!T117)))),TONGHOP!Q117,"")</f>
        <v/>
      </c>
      <c r="H117" s="1" t="str">
        <f>IF(AND(TONGHOP!K117="ThiTN",AND(TONGHOP!O117&gt;120,TONGHOP!O117&lt;=150),OR(TONGHOP!L117="LT",AND(TONGHOP!L117="TH",AND(TONGHOP!R117&lt;&gt;TONGHOP!S117,TONGHOP!R117&lt;&gt;TONGHOP!T117)))),TONGHOP!R117,"")</f>
        <v/>
      </c>
      <c r="I117" s="1" t="str">
        <f t="shared" si="6"/>
        <v/>
      </c>
      <c r="J117" s="1" t="str">
        <f>IF(AND(TONGHOP!K117="ThiTN",TONGHOP!O117&gt;150,OR(TONGHOP!L117="LT",AND(TONGHOP!L117="TH",AND(TONGHOP!Q117&lt;&gt;TONGHOP!S117,TONGHOP!Q117&lt;&gt;TONGHOP!T117)))),TONGHOP!Q117,"")</f>
        <v/>
      </c>
      <c r="K117" s="1" t="str">
        <f>IF(AND(TONGHOP!K117="ThiTN",TONGHOP!O117&gt;150,OR(TONGHOP!L117="LT",AND(TONGHOP!L117="TH",AND(TONGHOP!R117&lt;&gt;TONGHOP!S117,TONGHOP!R117&lt;&gt;TONGHOP!T117)))),TONGHOP!R117,"")</f>
        <v/>
      </c>
      <c r="L117" s="1" t="str">
        <f t="shared" si="7"/>
        <v/>
      </c>
    </row>
    <row r="118" spans="1:12">
      <c r="A118" s="1" t="str">
        <f>IF(AND(TONGHOP!K118="ThiTN",TONGHOP!O118&lt;=90,OR(TONGHOP!L118="LT",AND(TONGHOP!L118="TH",AND(TONGHOP!Q118&lt;&gt;TONGHOP!S118,TONGHOP!Q118&lt;&gt;TONGHOP!T118)))),TONGHOP!Q118,"")</f>
        <v/>
      </c>
      <c r="B118" s="1" t="str">
        <f>IF(AND(TONGHOP!K118="ThiTN",TONGHOP!O118&lt;=90,OR(TONGHOP!L118="LT",AND(TONGHOP!L118="TH",AND(TONGHOP!R118&lt;&gt;TONGHOP!S118,TONGHOP!R118&lt;&gt;TONGHOP!T118)))),TONGHOP!R118,"")</f>
        <v/>
      </c>
      <c r="C118" s="1" t="str">
        <f t="shared" si="4"/>
        <v/>
      </c>
      <c r="D118" s="1" t="str">
        <f>IF(AND(TONGHOP!K118="ThiTN",AND(TONGHOP!O118&gt;90,TONGHOP!O118&lt;=120),OR(TONGHOP!L118="LT",AND(TONGHOP!L118="TH",AND(TONGHOP!Q118&lt;&gt;TONGHOP!S118,TONGHOP!Q118&lt;&gt;TONGHOP!T118)))),TONGHOP!Q118,"")</f>
        <v/>
      </c>
      <c r="E118" s="1" t="str">
        <f>IF(AND(TONGHOP!K118="ThiTN",AND(TONGHOP!O118&gt;90,TONGHOP!O118&lt;=120),OR(TONGHOP!L118="LT",AND(TONGHOP!L118="TH",AND(TONGHOP!R118&lt;&gt;TONGHOP!S118,TONGHOP!R118&lt;&gt;TONGHOP!T118)))),TONGHOP!R118,"")</f>
        <v/>
      </c>
      <c r="F118" s="1" t="str">
        <f t="shared" si="5"/>
        <v/>
      </c>
      <c r="G118" s="1" t="str">
        <f>IF(AND(TONGHOP!K118="ThiTN",AND(TONGHOP!O118&gt;120,TONGHOP!O118&lt;=150),OR(TONGHOP!L118="LT",AND(TONGHOP!L118="TH",AND(TONGHOP!Q118&lt;&gt;TONGHOP!S118,TONGHOP!Q118&lt;&gt;TONGHOP!T118)))),TONGHOP!Q118,"")</f>
        <v/>
      </c>
      <c r="H118" s="1" t="str">
        <f>IF(AND(TONGHOP!K118="ThiTN",AND(TONGHOP!O118&gt;120,TONGHOP!O118&lt;=150),OR(TONGHOP!L118="LT",AND(TONGHOP!L118="TH",AND(TONGHOP!R118&lt;&gt;TONGHOP!S118,TONGHOP!R118&lt;&gt;TONGHOP!T118)))),TONGHOP!R118,"")</f>
        <v/>
      </c>
      <c r="I118" s="1" t="str">
        <f t="shared" si="6"/>
        <v/>
      </c>
      <c r="J118" s="1" t="str">
        <f>IF(AND(TONGHOP!K118="ThiTN",TONGHOP!O118&gt;150,OR(TONGHOP!L118="LT",AND(TONGHOP!L118="TH",AND(TONGHOP!Q118&lt;&gt;TONGHOP!S118,TONGHOP!Q118&lt;&gt;TONGHOP!T118)))),TONGHOP!Q118,"")</f>
        <v/>
      </c>
      <c r="K118" s="1" t="str">
        <f>IF(AND(TONGHOP!K118="ThiTN",TONGHOP!O118&gt;150,OR(TONGHOP!L118="LT",AND(TONGHOP!L118="TH",AND(TONGHOP!R118&lt;&gt;TONGHOP!S118,TONGHOP!R118&lt;&gt;TONGHOP!T118)))),TONGHOP!R118,"")</f>
        <v/>
      </c>
      <c r="L118" s="1" t="str">
        <f t="shared" si="7"/>
        <v/>
      </c>
    </row>
    <row r="119" spans="1:12">
      <c r="A119" s="1" t="str">
        <f>IF(AND(TONGHOP!K119="ThiTN",TONGHOP!O119&lt;=90,OR(TONGHOP!L119="LT",AND(TONGHOP!L119="TH",AND(TONGHOP!Q119&lt;&gt;TONGHOP!S119,TONGHOP!Q119&lt;&gt;TONGHOP!T119)))),TONGHOP!Q119,"")</f>
        <v/>
      </c>
      <c r="B119" s="1" t="str">
        <f>IF(AND(TONGHOP!K119="ThiTN",TONGHOP!O119&lt;=90,OR(TONGHOP!L119="LT",AND(TONGHOP!L119="TH",AND(TONGHOP!R119&lt;&gt;TONGHOP!S119,TONGHOP!R119&lt;&gt;TONGHOP!T119)))),TONGHOP!R119,"")</f>
        <v/>
      </c>
      <c r="C119" s="1" t="str">
        <f t="shared" si="4"/>
        <v/>
      </c>
      <c r="D119" s="1" t="str">
        <f>IF(AND(TONGHOP!K119="ThiTN",AND(TONGHOP!O119&gt;90,TONGHOP!O119&lt;=120),OR(TONGHOP!L119="LT",AND(TONGHOP!L119="TH",AND(TONGHOP!Q119&lt;&gt;TONGHOP!S119,TONGHOP!Q119&lt;&gt;TONGHOP!T119)))),TONGHOP!Q119,"")</f>
        <v/>
      </c>
      <c r="E119" s="1" t="str">
        <f>IF(AND(TONGHOP!K119="ThiTN",AND(TONGHOP!O119&gt;90,TONGHOP!O119&lt;=120),OR(TONGHOP!L119="LT",AND(TONGHOP!L119="TH",AND(TONGHOP!R119&lt;&gt;TONGHOP!S119,TONGHOP!R119&lt;&gt;TONGHOP!T119)))),TONGHOP!R119,"")</f>
        <v/>
      </c>
      <c r="F119" s="1" t="str">
        <f t="shared" si="5"/>
        <v/>
      </c>
      <c r="G119" s="1" t="str">
        <f>IF(AND(TONGHOP!K119="ThiTN",AND(TONGHOP!O119&gt;120,TONGHOP!O119&lt;=150),OR(TONGHOP!L119="LT",AND(TONGHOP!L119="TH",AND(TONGHOP!Q119&lt;&gt;TONGHOP!S119,TONGHOP!Q119&lt;&gt;TONGHOP!T119)))),TONGHOP!Q119,"")</f>
        <v/>
      </c>
      <c r="H119" s="1" t="str">
        <f>IF(AND(TONGHOP!K119="ThiTN",AND(TONGHOP!O119&gt;120,TONGHOP!O119&lt;=150),OR(TONGHOP!L119="LT",AND(TONGHOP!L119="TH",AND(TONGHOP!R119&lt;&gt;TONGHOP!S119,TONGHOP!R119&lt;&gt;TONGHOP!T119)))),TONGHOP!R119,"")</f>
        <v/>
      </c>
      <c r="I119" s="1" t="str">
        <f t="shared" si="6"/>
        <v/>
      </c>
      <c r="J119" s="1" t="str">
        <f>IF(AND(TONGHOP!K119="ThiTN",TONGHOP!O119&gt;150,OR(TONGHOP!L119="LT",AND(TONGHOP!L119="TH",AND(TONGHOP!Q119&lt;&gt;TONGHOP!S119,TONGHOP!Q119&lt;&gt;TONGHOP!T119)))),TONGHOP!Q119,"")</f>
        <v/>
      </c>
      <c r="K119" s="1" t="str">
        <f>IF(AND(TONGHOP!K119="ThiTN",TONGHOP!O119&gt;150,OR(TONGHOP!L119="LT",AND(TONGHOP!L119="TH",AND(TONGHOP!R119&lt;&gt;TONGHOP!S119,TONGHOP!R119&lt;&gt;TONGHOP!T119)))),TONGHOP!R119,"")</f>
        <v/>
      </c>
      <c r="L119" s="1" t="str">
        <f t="shared" si="7"/>
        <v/>
      </c>
    </row>
    <row r="120" spans="1:12">
      <c r="A120" s="1" t="str">
        <f>IF(AND(TONGHOP!K120="ThiTN",TONGHOP!O120&lt;=90,OR(TONGHOP!L120="LT",AND(TONGHOP!L120="TH",AND(TONGHOP!Q120&lt;&gt;TONGHOP!S120,TONGHOP!Q120&lt;&gt;TONGHOP!T120)))),TONGHOP!Q120,"")</f>
        <v/>
      </c>
      <c r="B120" s="1" t="str">
        <f>IF(AND(TONGHOP!K120="ThiTN",TONGHOP!O120&lt;=90,OR(TONGHOP!L120="LT",AND(TONGHOP!L120="TH",AND(TONGHOP!R120&lt;&gt;TONGHOP!S120,TONGHOP!R120&lt;&gt;TONGHOP!T120)))),TONGHOP!R120,"")</f>
        <v/>
      </c>
      <c r="C120" s="1" t="str">
        <f t="shared" si="4"/>
        <v/>
      </c>
      <c r="D120" s="1" t="str">
        <f>IF(AND(TONGHOP!K120="ThiTN",AND(TONGHOP!O120&gt;90,TONGHOP!O120&lt;=120),OR(TONGHOP!L120="LT",AND(TONGHOP!L120="TH",AND(TONGHOP!Q120&lt;&gt;TONGHOP!S120,TONGHOP!Q120&lt;&gt;TONGHOP!T120)))),TONGHOP!Q120,"")</f>
        <v/>
      </c>
      <c r="E120" s="1" t="str">
        <f>IF(AND(TONGHOP!K120="ThiTN",AND(TONGHOP!O120&gt;90,TONGHOP!O120&lt;=120),OR(TONGHOP!L120="LT",AND(TONGHOP!L120="TH",AND(TONGHOP!R120&lt;&gt;TONGHOP!S120,TONGHOP!R120&lt;&gt;TONGHOP!T120)))),TONGHOP!R120,"")</f>
        <v/>
      </c>
      <c r="F120" s="1" t="str">
        <f t="shared" si="5"/>
        <v/>
      </c>
      <c r="G120" s="1" t="str">
        <f>IF(AND(TONGHOP!K120="ThiTN",AND(TONGHOP!O120&gt;120,TONGHOP!O120&lt;=150),OR(TONGHOP!L120="LT",AND(TONGHOP!L120="TH",AND(TONGHOP!Q120&lt;&gt;TONGHOP!S120,TONGHOP!Q120&lt;&gt;TONGHOP!T120)))),TONGHOP!Q120,"")</f>
        <v/>
      </c>
      <c r="H120" s="1" t="str">
        <f>IF(AND(TONGHOP!K120="ThiTN",AND(TONGHOP!O120&gt;120,TONGHOP!O120&lt;=150),OR(TONGHOP!L120="LT",AND(TONGHOP!L120="TH",AND(TONGHOP!R120&lt;&gt;TONGHOP!S120,TONGHOP!R120&lt;&gt;TONGHOP!T120)))),TONGHOP!R120,"")</f>
        <v/>
      </c>
      <c r="I120" s="1" t="str">
        <f t="shared" si="6"/>
        <v/>
      </c>
      <c r="J120" s="1" t="str">
        <f>IF(AND(TONGHOP!K120="ThiTN",TONGHOP!O120&gt;150,OR(TONGHOP!L120="LT",AND(TONGHOP!L120="TH",AND(TONGHOP!Q120&lt;&gt;TONGHOP!S120,TONGHOP!Q120&lt;&gt;TONGHOP!T120)))),TONGHOP!Q120,"")</f>
        <v/>
      </c>
      <c r="K120" s="1" t="str">
        <f>IF(AND(TONGHOP!K120="ThiTN",TONGHOP!O120&gt;150,OR(TONGHOP!L120="LT",AND(TONGHOP!L120="TH",AND(TONGHOP!R120&lt;&gt;TONGHOP!S120,TONGHOP!R120&lt;&gt;TONGHOP!T120)))),TONGHOP!R120,"")</f>
        <v/>
      </c>
      <c r="L120" s="1" t="str">
        <f t="shared" si="7"/>
        <v/>
      </c>
    </row>
    <row r="121" spans="1:12">
      <c r="A121" s="1" t="str">
        <f>IF(AND(TONGHOP!K121="ThiTN",TONGHOP!O121&lt;=90,OR(TONGHOP!L121="LT",AND(TONGHOP!L121="TH",AND(TONGHOP!Q121&lt;&gt;TONGHOP!S121,TONGHOP!Q121&lt;&gt;TONGHOP!T121)))),TONGHOP!Q121,"")</f>
        <v/>
      </c>
      <c r="B121" s="1" t="str">
        <f>IF(AND(TONGHOP!K121="ThiTN",TONGHOP!O121&lt;=90,OR(TONGHOP!L121="LT",AND(TONGHOP!L121="TH",AND(TONGHOP!R121&lt;&gt;TONGHOP!S121,TONGHOP!R121&lt;&gt;TONGHOP!T121)))),TONGHOP!R121,"")</f>
        <v/>
      </c>
      <c r="C121" s="1" t="str">
        <f t="shared" si="4"/>
        <v/>
      </c>
      <c r="D121" s="1" t="str">
        <f>IF(AND(TONGHOP!K121="ThiTN",AND(TONGHOP!O121&gt;90,TONGHOP!O121&lt;=120),OR(TONGHOP!L121="LT",AND(TONGHOP!L121="TH",AND(TONGHOP!Q121&lt;&gt;TONGHOP!S121,TONGHOP!Q121&lt;&gt;TONGHOP!T121)))),TONGHOP!Q121,"")</f>
        <v/>
      </c>
      <c r="E121" s="1" t="str">
        <f>IF(AND(TONGHOP!K121="ThiTN",AND(TONGHOP!O121&gt;90,TONGHOP!O121&lt;=120),OR(TONGHOP!L121="LT",AND(TONGHOP!L121="TH",AND(TONGHOP!R121&lt;&gt;TONGHOP!S121,TONGHOP!R121&lt;&gt;TONGHOP!T121)))),TONGHOP!R121,"")</f>
        <v/>
      </c>
      <c r="F121" s="1" t="str">
        <f t="shared" si="5"/>
        <v/>
      </c>
      <c r="G121" s="1" t="str">
        <f>IF(AND(TONGHOP!K121="ThiTN",AND(TONGHOP!O121&gt;120,TONGHOP!O121&lt;=150),OR(TONGHOP!L121="LT",AND(TONGHOP!L121="TH",AND(TONGHOP!Q121&lt;&gt;TONGHOP!S121,TONGHOP!Q121&lt;&gt;TONGHOP!T121)))),TONGHOP!Q121,"")</f>
        <v/>
      </c>
      <c r="H121" s="1" t="str">
        <f>IF(AND(TONGHOP!K121="ThiTN",AND(TONGHOP!O121&gt;120,TONGHOP!O121&lt;=150),OR(TONGHOP!L121="LT",AND(TONGHOP!L121="TH",AND(TONGHOP!R121&lt;&gt;TONGHOP!S121,TONGHOP!R121&lt;&gt;TONGHOP!T121)))),TONGHOP!R121,"")</f>
        <v/>
      </c>
      <c r="I121" s="1" t="str">
        <f t="shared" si="6"/>
        <v/>
      </c>
      <c r="J121" s="1" t="str">
        <f>IF(AND(TONGHOP!K121="ThiTN",TONGHOP!O121&gt;150,OR(TONGHOP!L121="LT",AND(TONGHOP!L121="TH",AND(TONGHOP!Q121&lt;&gt;TONGHOP!S121,TONGHOP!Q121&lt;&gt;TONGHOP!T121)))),TONGHOP!Q121,"")</f>
        <v/>
      </c>
      <c r="K121" s="1" t="str">
        <f>IF(AND(TONGHOP!K121="ThiTN",TONGHOP!O121&gt;150,OR(TONGHOP!L121="LT",AND(TONGHOP!L121="TH",AND(TONGHOP!R121&lt;&gt;TONGHOP!S121,TONGHOP!R121&lt;&gt;TONGHOP!T121)))),TONGHOP!R121,"")</f>
        <v/>
      </c>
      <c r="L121" s="1" t="str">
        <f t="shared" si="7"/>
        <v/>
      </c>
    </row>
    <row r="122" spans="1:12">
      <c r="A122" s="1" t="str">
        <f>IF(AND(TONGHOP!K122="ThiTN",TONGHOP!O122&lt;=90,OR(TONGHOP!L122="LT",AND(TONGHOP!L122="TH",AND(TONGHOP!Q122&lt;&gt;TONGHOP!S122,TONGHOP!Q122&lt;&gt;TONGHOP!T122)))),TONGHOP!Q122,"")</f>
        <v/>
      </c>
      <c r="B122" s="1" t="str">
        <f>IF(AND(TONGHOP!K122="ThiTN",TONGHOP!O122&lt;=90,OR(TONGHOP!L122="LT",AND(TONGHOP!L122="TH",AND(TONGHOP!R122&lt;&gt;TONGHOP!S122,TONGHOP!R122&lt;&gt;TONGHOP!T122)))),TONGHOP!R122,"")</f>
        <v/>
      </c>
      <c r="C122" s="1" t="str">
        <f t="shared" si="4"/>
        <v/>
      </c>
      <c r="D122" s="1" t="str">
        <f>IF(AND(TONGHOP!K122="ThiTN",AND(TONGHOP!O122&gt;90,TONGHOP!O122&lt;=120),OR(TONGHOP!L122="LT",AND(TONGHOP!L122="TH",AND(TONGHOP!Q122&lt;&gt;TONGHOP!S122,TONGHOP!Q122&lt;&gt;TONGHOP!T122)))),TONGHOP!Q122,"")</f>
        <v/>
      </c>
      <c r="E122" s="1" t="str">
        <f>IF(AND(TONGHOP!K122="ThiTN",AND(TONGHOP!O122&gt;90,TONGHOP!O122&lt;=120),OR(TONGHOP!L122="LT",AND(TONGHOP!L122="TH",AND(TONGHOP!R122&lt;&gt;TONGHOP!S122,TONGHOP!R122&lt;&gt;TONGHOP!T122)))),TONGHOP!R122,"")</f>
        <v/>
      </c>
      <c r="F122" s="1" t="str">
        <f t="shared" si="5"/>
        <v/>
      </c>
      <c r="G122" s="1" t="str">
        <f>IF(AND(TONGHOP!K122="ThiTN",AND(TONGHOP!O122&gt;120,TONGHOP!O122&lt;=150),OR(TONGHOP!L122="LT",AND(TONGHOP!L122="TH",AND(TONGHOP!Q122&lt;&gt;TONGHOP!S122,TONGHOP!Q122&lt;&gt;TONGHOP!T122)))),TONGHOP!Q122,"")</f>
        <v/>
      </c>
      <c r="H122" s="1" t="str">
        <f>IF(AND(TONGHOP!K122="ThiTN",AND(TONGHOP!O122&gt;120,TONGHOP!O122&lt;=150),OR(TONGHOP!L122="LT",AND(TONGHOP!L122="TH",AND(TONGHOP!R122&lt;&gt;TONGHOP!S122,TONGHOP!R122&lt;&gt;TONGHOP!T122)))),TONGHOP!R122,"")</f>
        <v/>
      </c>
      <c r="I122" s="1" t="str">
        <f t="shared" si="6"/>
        <v/>
      </c>
      <c r="J122" s="1" t="str">
        <f>IF(AND(TONGHOP!K122="ThiTN",TONGHOP!O122&gt;150,OR(TONGHOP!L122="LT",AND(TONGHOP!L122="TH",AND(TONGHOP!Q122&lt;&gt;TONGHOP!S122,TONGHOP!Q122&lt;&gt;TONGHOP!T122)))),TONGHOP!Q122,"")</f>
        <v/>
      </c>
      <c r="K122" s="1" t="str">
        <f>IF(AND(TONGHOP!K122="ThiTN",TONGHOP!O122&gt;150,OR(TONGHOP!L122="LT",AND(TONGHOP!L122="TH",AND(TONGHOP!R122&lt;&gt;TONGHOP!S122,TONGHOP!R122&lt;&gt;TONGHOP!T122)))),TONGHOP!R122,"")</f>
        <v/>
      </c>
      <c r="L122" s="1" t="str">
        <f t="shared" si="7"/>
        <v/>
      </c>
    </row>
    <row r="123" spans="1:12">
      <c r="A123" s="1" t="str">
        <f>IF(AND(TONGHOP!K123="ThiTN",TONGHOP!O123&lt;=90,OR(TONGHOP!L123="LT",AND(TONGHOP!L123="TH",AND(TONGHOP!Q123&lt;&gt;TONGHOP!S123,TONGHOP!Q123&lt;&gt;TONGHOP!T123)))),TONGHOP!Q123,"")</f>
        <v/>
      </c>
      <c r="B123" s="1" t="str">
        <f>IF(AND(TONGHOP!K123="ThiTN",TONGHOP!O123&lt;=90,OR(TONGHOP!L123="LT",AND(TONGHOP!L123="TH",AND(TONGHOP!R123&lt;&gt;TONGHOP!S123,TONGHOP!R123&lt;&gt;TONGHOP!T123)))),TONGHOP!R123,"")</f>
        <v/>
      </c>
      <c r="C123" s="1" t="str">
        <f t="shared" si="4"/>
        <v/>
      </c>
      <c r="D123" s="1" t="str">
        <f>IF(AND(TONGHOP!K123="ThiTN",AND(TONGHOP!O123&gt;90,TONGHOP!O123&lt;=120),OR(TONGHOP!L123="LT",AND(TONGHOP!L123="TH",AND(TONGHOP!Q123&lt;&gt;TONGHOP!S123,TONGHOP!Q123&lt;&gt;TONGHOP!T123)))),TONGHOP!Q123,"")</f>
        <v/>
      </c>
      <c r="E123" s="1" t="str">
        <f>IF(AND(TONGHOP!K123="ThiTN",AND(TONGHOP!O123&gt;90,TONGHOP!O123&lt;=120),OR(TONGHOP!L123="LT",AND(TONGHOP!L123="TH",AND(TONGHOP!R123&lt;&gt;TONGHOP!S123,TONGHOP!R123&lt;&gt;TONGHOP!T123)))),TONGHOP!R123,"")</f>
        <v/>
      </c>
      <c r="F123" s="1" t="str">
        <f t="shared" si="5"/>
        <v/>
      </c>
      <c r="G123" s="1" t="str">
        <f>IF(AND(TONGHOP!K123="ThiTN",AND(TONGHOP!O123&gt;120,TONGHOP!O123&lt;=150),OR(TONGHOP!L123="LT",AND(TONGHOP!L123="TH",AND(TONGHOP!Q123&lt;&gt;TONGHOP!S123,TONGHOP!Q123&lt;&gt;TONGHOP!T123)))),TONGHOP!Q123,"")</f>
        <v/>
      </c>
      <c r="H123" s="1" t="str">
        <f>IF(AND(TONGHOP!K123="ThiTN",AND(TONGHOP!O123&gt;120,TONGHOP!O123&lt;=150),OR(TONGHOP!L123="LT",AND(TONGHOP!L123="TH",AND(TONGHOP!R123&lt;&gt;TONGHOP!S123,TONGHOP!R123&lt;&gt;TONGHOP!T123)))),TONGHOP!R123,"")</f>
        <v/>
      </c>
      <c r="I123" s="1" t="str">
        <f t="shared" si="6"/>
        <v/>
      </c>
      <c r="J123" s="1" t="str">
        <f>IF(AND(TONGHOP!K123="ThiTN",TONGHOP!O123&gt;150,OR(TONGHOP!L123="LT",AND(TONGHOP!L123="TH",AND(TONGHOP!Q123&lt;&gt;TONGHOP!S123,TONGHOP!Q123&lt;&gt;TONGHOP!T123)))),TONGHOP!Q123,"")</f>
        <v/>
      </c>
      <c r="K123" s="1" t="str">
        <f>IF(AND(TONGHOP!K123="ThiTN",TONGHOP!O123&gt;150,OR(TONGHOP!L123="LT",AND(TONGHOP!L123="TH",AND(TONGHOP!R123&lt;&gt;TONGHOP!S123,TONGHOP!R123&lt;&gt;TONGHOP!T123)))),TONGHOP!R123,"")</f>
        <v/>
      </c>
      <c r="L123" s="1" t="str">
        <f t="shared" si="7"/>
        <v/>
      </c>
    </row>
    <row r="124" spans="1:12">
      <c r="A124" s="1" t="str">
        <f>IF(AND(TONGHOP!K124="ThiTN",TONGHOP!O124&lt;=90,OR(TONGHOP!L124="LT",AND(TONGHOP!L124="TH",AND(TONGHOP!Q124&lt;&gt;TONGHOP!S124,TONGHOP!Q124&lt;&gt;TONGHOP!T124)))),TONGHOP!Q124,"")</f>
        <v/>
      </c>
      <c r="B124" s="1" t="str">
        <f>IF(AND(TONGHOP!K124="ThiTN",TONGHOP!O124&lt;=90,OR(TONGHOP!L124="LT",AND(TONGHOP!L124="TH",AND(TONGHOP!R124&lt;&gt;TONGHOP!S124,TONGHOP!R124&lt;&gt;TONGHOP!T124)))),TONGHOP!R124,"")</f>
        <v/>
      </c>
      <c r="C124" s="1" t="str">
        <f t="shared" si="4"/>
        <v/>
      </c>
      <c r="D124" s="1" t="str">
        <f>IF(AND(TONGHOP!K124="ThiTN",AND(TONGHOP!O124&gt;90,TONGHOP!O124&lt;=120),OR(TONGHOP!L124="LT",AND(TONGHOP!L124="TH",AND(TONGHOP!Q124&lt;&gt;TONGHOP!S124,TONGHOP!Q124&lt;&gt;TONGHOP!T124)))),TONGHOP!Q124,"")</f>
        <v/>
      </c>
      <c r="E124" s="1" t="str">
        <f>IF(AND(TONGHOP!K124="ThiTN",AND(TONGHOP!O124&gt;90,TONGHOP!O124&lt;=120),OR(TONGHOP!L124="LT",AND(TONGHOP!L124="TH",AND(TONGHOP!R124&lt;&gt;TONGHOP!S124,TONGHOP!R124&lt;&gt;TONGHOP!T124)))),TONGHOP!R124,"")</f>
        <v/>
      </c>
      <c r="F124" s="1" t="str">
        <f t="shared" si="5"/>
        <v/>
      </c>
      <c r="G124" s="1" t="str">
        <f>IF(AND(TONGHOP!K124="ThiTN",AND(TONGHOP!O124&gt;120,TONGHOP!O124&lt;=150),OR(TONGHOP!L124="LT",AND(TONGHOP!L124="TH",AND(TONGHOP!Q124&lt;&gt;TONGHOP!S124,TONGHOP!Q124&lt;&gt;TONGHOP!T124)))),TONGHOP!Q124,"")</f>
        <v/>
      </c>
      <c r="H124" s="1" t="str">
        <f>IF(AND(TONGHOP!K124="ThiTN",AND(TONGHOP!O124&gt;120,TONGHOP!O124&lt;=150),OR(TONGHOP!L124="LT",AND(TONGHOP!L124="TH",AND(TONGHOP!R124&lt;&gt;TONGHOP!S124,TONGHOP!R124&lt;&gt;TONGHOP!T124)))),TONGHOP!R124,"")</f>
        <v/>
      </c>
      <c r="I124" s="1" t="str">
        <f t="shared" si="6"/>
        <v/>
      </c>
      <c r="J124" s="1" t="str">
        <f>IF(AND(TONGHOP!K124="ThiTN",TONGHOP!O124&gt;150,OR(TONGHOP!L124="LT",AND(TONGHOP!L124="TH",AND(TONGHOP!Q124&lt;&gt;TONGHOP!S124,TONGHOP!Q124&lt;&gt;TONGHOP!T124)))),TONGHOP!Q124,"")</f>
        <v/>
      </c>
      <c r="K124" s="1" t="str">
        <f>IF(AND(TONGHOP!K124="ThiTN",TONGHOP!O124&gt;150,OR(TONGHOP!L124="LT",AND(TONGHOP!L124="TH",AND(TONGHOP!R124&lt;&gt;TONGHOP!S124,TONGHOP!R124&lt;&gt;TONGHOP!T124)))),TONGHOP!R124,"")</f>
        <v/>
      </c>
      <c r="L124" s="1" t="str">
        <f t="shared" si="7"/>
        <v/>
      </c>
    </row>
    <row r="125" spans="1:12">
      <c r="A125" s="1" t="str">
        <f>IF(AND(TONGHOP!K125="ThiTN",TONGHOP!O125&lt;=90,OR(TONGHOP!L125="LT",AND(TONGHOP!L125="TH",AND(TONGHOP!Q125&lt;&gt;TONGHOP!S125,TONGHOP!Q125&lt;&gt;TONGHOP!T125)))),TONGHOP!Q125,"")</f>
        <v/>
      </c>
      <c r="B125" s="1" t="str">
        <f>IF(AND(TONGHOP!K125="ThiTN",TONGHOP!O125&lt;=90,OR(TONGHOP!L125="LT",AND(TONGHOP!L125="TH",AND(TONGHOP!R125&lt;&gt;TONGHOP!S125,TONGHOP!R125&lt;&gt;TONGHOP!T125)))),TONGHOP!R125,"")</f>
        <v/>
      </c>
      <c r="C125" s="1" t="str">
        <f t="shared" si="4"/>
        <v/>
      </c>
      <c r="D125" s="1" t="str">
        <f>IF(AND(TONGHOP!K125="ThiTN",AND(TONGHOP!O125&gt;90,TONGHOP!O125&lt;=120),OR(TONGHOP!L125="LT",AND(TONGHOP!L125="TH",AND(TONGHOP!Q125&lt;&gt;TONGHOP!S125,TONGHOP!Q125&lt;&gt;TONGHOP!T125)))),TONGHOP!Q125,"")</f>
        <v/>
      </c>
      <c r="E125" s="1" t="str">
        <f>IF(AND(TONGHOP!K125="ThiTN",AND(TONGHOP!O125&gt;90,TONGHOP!O125&lt;=120),OR(TONGHOP!L125="LT",AND(TONGHOP!L125="TH",AND(TONGHOP!R125&lt;&gt;TONGHOP!S125,TONGHOP!R125&lt;&gt;TONGHOP!T125)))),TONGHOP!R125,"")</f>
        <v/>
      </c>
      <c r="F125" s="1" t="str">
        <f t="shared" si="5"/>
        <v/>
      </c>
      <c r="G125" s="1" t="str">
        <f>IF(AND(TONGHOP!K125="ThiTN",AND(TONGHOP!O125&gt;120,TONGHOP!O125&lt;=150),OR(TONGHOP!L125="LT",AND(TONGHOP!L125="TH",AND(TONGHOP!Q125&lt;&gt;TONGHOP!S125,TONGHOP!Q125&lt;&gt;TONGHOP!T125)))),TONGHOP!Q125,"")</f>
        <v/>
      </c>
      <c r="H125" s="1" t="str">
        <f>IF(AND(TONGHOP!K125="ThiTN",AND(TONGHOP!O125&gt;120,TONGHOP!O125&lt;=150),OR(TONGHOP!L125="LT",AND(TONGHOP!L125="TH",AND(TONGHOP!R125&lt;&gt;TONGHOP!S125,TONGHOP!R125&lt;&gt;TONGHOP!T125)))),TONGHOP!R125,"")</f>
        <v/>
      </c>
      <c r="I125" s="1" t="str">
        <f t="shared" si="6"/>
        <v/>
      </c>
      <c r="J125" s="1" t="str">
        <f>IF(AND(TONGHOP!K125="ThiTN",TONGHOP!O125&gt;150,OR(TONGHOP!L125="LT",AND(TONGHOP!L125="TH",AND(TONGHOP!Q125&lt;&gt;TONGHOP!S125,TONGHOP!Q125&lt;&gt;TONGHOP!T125)))),TONGHOP!Q125,"")</f>
        <v/>
      </c>
      <c r="K125" s="1" t="str">
        <f>IF(AND(TONGHOP!K125="ThiTN",TONGHOP!O125&gt;150,OR(TONGHOP!L125="LT",AND(TONGHOP!L125="TH",AND(TONGHOP!R125&lt;&gt;TONGHOP!S125,TONGHOP!R125&lt;&gt;TONGHOP!T125)))),TONGHOP!R125,"")</f>
        <v/>
      </c>
      <c r="L125" s="1" t="str">
        <f t="shared" si="7"/>
        <v/>
      </c>
    </row>
    <row r="126" spans="1:12">
      <c r="A126" s="1" t="str">
        <f>IF(AND(TONGHOP!K126="ThiTN",TONGHOP!O126&lt;=90,OR(TONGHOP!L126="LT",AND(TONGHOP!L126="TH",AND(TONGHOP!Q126&lt;&gt;TONGHOP!S126,TONGHOP!Q126&lt;&gt;TONGHOP!T126)))),TONGHOP!Q126,"")</f>
        <v/>
      </c>
      <c r="B126" s="1" t="str">
        <f>IF(AND(TONGHOP!K126="ThiTN",TONGHOP!O126&lt;=90,OR(TONGHOP!L126="LT",AND(TONGHOP!L126="TH",AND(TONGHOP!R126&lt;&gt;TONGHOP!S126,TONGHOP!R126&lt;&gt;TONGHOP!T126)))),TONGHOP!R126,"")</f>
        <v/>
      </c>
      <c r="C126" s="1" t="str">
        <f t="shared" si="4"/>
        <v/>
      </c>
      <c r="D126" s="1" t="str">
        <f>IF(AND(TONGHOP!K126="ThiTN",AND(TONGHOP!O126&gt;90,TONGHOP!O126&lt;=120),OR(TONGHOP!L126="LT",AND(TONGHOP!L126="TH",AND(TONGHOP!Q126&lt;&gt;TONGHOP!S126,TONGHOP!Q126&lt;&gt;TONGHOP!T126)))),TONGHOP!Q126,"")</f>
        <v/>
      </c>
      <c r="E126" s="1" t="str">
        <f>IF(AND(TONGHOP!K126="ThiTN",AND(TONGHOP!O126&gt;90,TONGHOP!O126&lt;=120),OR(TONGHOP!L126="LT",AND(TONGHOP!L126="TH",AND(TONGHOP!R126&lt;&gt;TONGHOP!S126,TONGHOP!R126&lt;&gt;TONGHOP!T126)))),TONGHOP!R126,"")</f>
        <v/>
      </c>
      <c r="F126" s="1" t="str">
        <f t="shared" si="5"/>
        <v/>
      </c>
      <c r="G126" s="1" t="str">
        <f>IF(AND(TONGHOP!K126="ThiTN",AND(TONGHOP!O126&gt;120,TONGHOP!O126&lt;=150),OR(TONGHOP!L126="LT",AND(TONGHOP!L126="TH",AND(TONGHOP!Q126&lt;&gt;TONGHOP!S126,TONGHOP!Q126&lt;&gt;TONGHOP!T126)))),TONGHOP!Q126,"")</f>
        <v/>
      </c>
      <c r="H126" s="1" t="str">
        <f>IF(AND(TONGHOP!K126="ThiTN",AND(TONGHOP!O126&gt;120,TONGHOP!O126&lt;=150),OR(TONGHOP!L126="LT",AND(TONGHOP!L126="TH",AND(TONGHOP!R126&lt;&gt;TONGHOP!S126,TONGHOP!R126&lt;&gt;TONGHOP!T126)))),TONGHOP!R126,"")</f>
        <v/>
      </c>
      <c r="I126" s="1" t="str">
        <f t="shared" si="6"/>
        <v/>
      </c>
      <c r="J126" s="1" t="str">
        <f>IF(AND(TONGHOP!K126="ThiTN",TONGHOP!O126&gt;150,OR(TONGHOP!L126="LT",AND(TONGHOP!L126="TH",AND(TONGHOP!Q126&lt;&gt;TONGHOP!S126,TONGHOP!Q126&lt;&gt;TONGHOP!T126)))),TONGHOP!Q126,"")</f>
        <v/>
      </c>
      <c r="K126" s="1" t="str">
        <f>IF(AND(TONGHOP!K126="ThiTN",TONGHOP!O126&gt;150,OR(TONGHOP!L126="LT",AND(TONGHOP!L126="TH",AND(TONGHOP!R126&lt;&gt;TONGHOP!S126,TONGHOP!R126&lt;&gt;TONGHOP!T126)))),TONGHOP!R126,"")</f>
        <v/>
      </c>
      <c r="L126" s="1" t="str">
        <f t="shared" si="7"/>
        <v/>
      </c>
    </row>
    <row r="127" spans="1:12">
      <c r="A127" s="1" t="str">
        <f>IF(AND(TONGHOP!K127="ThiTN",TONGHOP!O127&lt;=90,OR(TONGHOP!L127="LT",AND(TONGHOP!L127="TH",AND(TONGHOP!Q127&lt;&gt;TONGHOP!S127,TONGHOP!Q127&lt;&gt;TONGHOP!T127)))),TONGHOP!Q127,"")</f>
        <v/>
      </c>
      <c r="B127" s="1" t="str">
        <f>IF(AND(TONGHOP!K127="ThiTN",TONGHOP!O127&lt;=90,OR(TONGHOP!L127="LT",AND(TONGHOP!L127="TH",AND(TONGHOP!R127&lt;&gt;TONGHOP!S127,TONGHOP!R127&lt;&gt;TONGHOP!T127)))),TONGHOP!R127,"")</f>
        <v/>
      </c>
      <c r="C127" s="1" t="str">
        <f t="shared" si="4"/>
        <v/>
      </c>
      <c r="D127" s="1" t="str">
        <f>IF(AND(TONGHOP!K127="ThiTN",AND(TONGHOP!O127&gt;90,TONGHOP!O127&lt;=120),OR(TONGHOP!L127="LT",AND(TONGHOP!L127="TH",AND(TONGHOP!Q127&lt;&gt;TONGHOP!S127,TONGHOP!Q127&lt;&gt;TONGHOP!T127)))),TONGHOP!Q127,"")</f>
        <v/>
      </c>
      <c r="E127" s="1" t="str">
        <f>IF(AND(TONGHOP!K127="ThiTN",AND(TONGHOP!O127&gt;90,TONGHOP!O127&lt;=120),OR(TONGHOP!L127="LT",AND(TONGHOP!L127="TH",AND(TONGHOP!R127&lt;&gt;TONGHOP!S127,TONGHOP!R127&lt;&gt;TONGHOP!T127)))),TONGHOP!R127,"")</f>
        <v/>
      </c>
      <c r="F127" s="1" t="str">
        <f t="shared" si="5"/>
        <v/>
      </c>
      <c r="G127" s="1" t="str">
        <f>IF(AND(TONGHOP!K127="ThiTN",AND(TONGHOP!O127&gt;120,TONGHOP!O127&lt;=150),OR(TONGHOP!L127="LT",AND(TONGHOP!L127="TH",AND(TONGHOP!Q127&lt;&gt;TONGHOP!S127,TONGHOP!Q127&lt;&gt;TONGHOP!T127)))),TONGHOP!Q127,"")</f>
        <v/>
      </c>
      <c r="H127" s="1" t="str">
        <f>IF(AND(TONGHOP!K127="ThiTN",AND(TONGHOP!O127&gt;120,TONGHOP!O127&lt;=150),OR(TONGHOP!L127="LT",AND(TONGHOP!L127="TH",AND(TONGHOP!R127&lt;&gt;TONGHOP!S127,TONGHOP!R127&lt;&gt;TONGHOP!T127)))),TONGHOP!R127,"")</f>
        <v/>
      </c>
      <c r="I127" s="1" t="str">
        <f t="shared" si="6"/>
        <v/>
      </c>
      <c r="J127" s="1" t="str">
        <f>IF(AND(TONGHOP!K127="ThiTN",TONGHOP!O127&gt;150,OR(TONGHOP!L127="LT",AND(TONGHOP!L127="TH",AND(TONGHOP!Q127&lt;&gt;TONGHOP!S127,TONGHOP!Q127&lt;&gt;TONGHOP!T127)))),TONGHOP!Q127,"")</f>
        <v/>
      </c>
      <c r="K127" s="1" t="str">
        <f>IF(AND(TONGHOP!K127="ThiTN",TONGHOP!O127&gt;150,OR(TONGHOP!L127="LT",AND(TONGHOP!L127="TH",AND(TONGHOP!R127&lt;&gt;TONGHOP!S127,TONGHOP!R127&lt;&gt;TONGHOP!T127)))),TONGHOP!R127,"")</f>
        <v/>
      </c>
      <c r="L127" s="1" t="str">
        <f t="shared" si="7"/>
        <v/>
      </c>
    </row>
    <row r="128" spans="1:12">
      <c r="A128" s="1" t="str">
        <f>IF(AND(TONGHOP!K128="ThiTN",TONGHOP!O128&lt;=90,OR(TONGHOP!L128="LT",AND(TONGHOP!L128="TH",AND(TONGHOP!Q128&lt;&gt;TONGHOP!S128,TONGHOP!Q128&lt;&gt;TONGHOP!T128)))),TONGHOP!Q128,"")</f>
        <v/>
      </c>
      <c r="B128" s="1" t="str">
        <f>IF(AND(TONGHOP!K128="ThiTN",TONGHOP!O128&lt;=90,OR(TONGHOP!L128="LT",AND(TONGHOP!L128="TH",AND(TONGHOP!R128&lt;&gt;TONGHOP!S128,TONGHOP!R128&lt;&gt;TONGHOP!T128)))),TONGHOP!R128,"")</f>
        <v/>
      </c>
      <c r="C128" s="1" t="str">
        <f t="shared" si="4"/>
        <v/>
      </c>
      <c r="D128" s="1" t="str">
        <f>IF(AND(TONGHOP!K128="ThiTN",AND(TONGHOP!O128&gt;90,TONGHOP!O128&lt;=120),OR(TONGHOP!L128="LT",AND(TONGHOP!L128="TH",AND(TONGHOP!Q128&lt;&gt;TONGHOP!S128,TONGHOP!Q128&lt;&gt;TONGHOP!T128)))),TONGHOP!Q128,"")</f>
        <v/>
      </c>
      <c r="E128" s="1" t="str">
        <f>IF(AND(TONGHOP!K128="ThiTN",AND(TONGHOP!O128&gt;90,TONGHOP!O128&lt;=120),OR(TONGHOP!L128="LT",AND(TONGHOP!L128="TH",AND(TONGHOP!R128&lt;&gt;TONGHOP!S128,TONGHOP!R128&lt;&gt;TONGHOP!T128)))),TONGHOP!R128,"")</f>
        <v/>
      </c>
      <c r="F128" s="1" t="str">
        <f t="shared" si="5"/>
        <v/>
      </c>
      <c r="G128" s="1" t="str">
        <f>IF(AND(TONGHOP!K128="ThiTN",AND(TONGHOP!O128&gt;120,TONGHOP!O128&lt;=150),OR(TONGHOP!L128="LT",AND(TONGHOP!L128="TH",AND(TONGHOP!Q128&lt;&gt;TONGHOP!S128,TONGHOP!Q128&lt;&gt;TONGHOP!T128)))),TONGHOP!Q128,"")</f>
        <v/>
      </c>
      <c r="H128" s="1" t="str">
        <f>IF(AND(TONGHOP!K128="ThiTN",AND(TONGHOP!O128&gt;120,TONGHOP!O128&lt;=150),OR(TONGHOP!L128="LT",AND(TONGHOP!L128="TH",AND(TONGHOP!R128&lt;&gt;TONGHOP!S128,TONGHOP!R128&lt;&gt;TONGHOP!T128)))),TONGHOP!R128,"")</f>
        <v/>
      </c>
      <c r="I128" s="1" t="str">
        <f t="shared" si="6"/>
        <v/>
      </c>
      <c r="J128" s="1" t="str">
        <f>IF(AND(TONGHOP!K128="ThiTN",TONGHOP!O128&gt;150,OR(TONGHOP!L128="LT",AND(TONGHOP!L128="TH",AND(TONGHOP!Q128&lt;&gt;TONGHOP!S128,TONGHOP!Q128&lt;&gt;TONGHOP!T128)))),TONGHOP!Q128,"")</f>
        <v/>
      </c>
      <c r="K128" s="1" t="str">
        <f>IF(AND(TONGHOP!K128="ThiTN",TONGHOP!O128&gt;150,OR(TONGHOP!L128="LT",AND(TONGHOP!L128="TH",AND(TONGHOP!R128&lt;&gt;TONGHOP!S128,TONGHOP!R128&lt;&gt;TONGHOP!T128)))),TONGHOP!R128,"")</f>
        <v/>
      </c>
      <c r="L128" s="1" t="str">
        <f t="shared" si="7"/>
        <v/>
      </c>
    </row>
    <row r="129" spans="1:12">
      <c r="A129" s="1" t="str">
        <f>IF(AND(TONGHOP!K129="ThiTN",TONGHOP!O129&lt;=90,OR(TONGHOP!L129="LT",AND(TONGHOP!L129="TH",AND(TONGHOP!Q129&lt;&gt;TONGHOP!S129,TONGHOP!Q129&lt;&gt;TONGHOP!T129)))),TONGHOP!Q129,"")</f>
        <v/>
      </c>
      <c r="B129" s="1" t="str">
        <f>IF(AND(TONGHOP!K129="ThiTN",TONGHOP!O129&lt;=90,OR(TONGHOP!L129="LT",AND(TONGHOP!L129="TH",AND(TONGHOP!R129&lt;&gt;TONGHOP!S129,TONGHOP!R129&lt;&gt;TONGHOP!T129)))),TONGHOP!R129,"")</f>
        <v/>
      </c>
      <c r="C129" s="1" t="str">
        <f t="shared" si="4"/>
        <v/>
      </c>
      <c r="D129" s="1" t="str">
        <f>IF(AND(TONGHOP!K129="ThiTN",AND(TONGHOP!O129&gt;90,TONGHOP!O129&lt;=120),OR(TONGHOP!L129="LT",AND(TONGHOP!L129="TH",AND(TONGHOP!Q129&lt;&gt;TONGHOP!S129,TONGHOP!Q129&lt;&gt;TONGHOP!T129)))),TONGHOP!Q129,"")</f>
        <v/>
      </c>
      <c r="E129" s="1" t="str">
        <f>IF(AND(TONGHOP!K129="ThiTN",AND(TONGHOP!O129&gt;90,TONGHOP!O129&lt;=120),OR(TONGHOP!L129="LT",AND(TONGHOP!L129="TH",AND(TONGHOP!R129&lt;&gt;TONGHOP!S129,TONGHOP!R129&lt;&gt;TONGHOP!T129)))),TONGHOP!R129,"")</f>
        <v/>
      </c>
      <c r="F129" s="1" t="str">
        <f t="shared" si="5"/>
        <v/>
      </c>
      <c r="G129" s="1" t="str">
        <f>IF(AND(TONGHOP!K129="ThiTN",AND(TONGHOP!O129&gt;120,TONGHOP!O129&lt;=150),OR(TONGHOP!L129="LT",AND(TONGHOP!L129="TH",AND(TONGHOP!Q129&lt;&gt;TONGHOP!S129,TONGHOP!Q129&lt;&gt;TONGHOP!T129)))),TONGHOP!Q129,"")</f>
        <v/>
      </c>
      <c r="H129" s="1" t="str">
        <f>IF(AND(TONGHOP!K129="ThiTN",AND(TONGHOP!O129&gt;120,TONGHOP!O129&lt;=150),OR(TONGHOP!L129="LT",AND(TONGHOP!L129="TH",AND(TONGHOP!R129&lt;&gt;TONGHOP!S129,TONGHOP!R129&lt;&gt;TONGHOP!T129)))),TONGHOP!R129,"")</f>
        <v/>
      </c>
      <c r="I129" s="1" t="str">
        <f t="shared" si="6"/>
        <v/>
      </c>
      <c r="J129" s="1" t="str">
        <f>IF(AND(TONGHOP!K129="ThiTN",TONGHOP!O129&gt;150,OR(TONGHOP!L129="LT",AND(TONGHOP!L129="TH",AND(TONGHOP!Q129&lt;&gt;TONGHOP!S129,TONGHOP!Q129&lt;&gt;TONGHOP!T129)))),TONGHOP!Q129,"")</f>
        <v/>
      </c>
      <c r="K129" s="1" t="str">
        <f>IF(AND(TONGHOP!K129="ThiTN",TONGHOP!O129&gt;150,OR(TONGHOP!L129="LT",AND(TONGHOP!L129="TH",AND(TONGHOP!R129&lt;&gt;TONGHOP!S129,TONGHOP!R129&lt;&gt;TONGHOP!T129)))),TONGHOP!R129,"")</f>
        <v/>
      </c>
      <c r="L129" s="1" t="str">
        <f t="shared" si="7"/>
        <v/>
      </c>
    </row>
    <row r="130" spans="1:12">
      <c r="A130" s="1" t="str">
        <f>IF(AND(TONGHOP!K130="ThiTN",TONGHOP!O130&lt;=90,OR(TONGHOP!L130="LT",AND(TONGHOP!L130="TH",AND(TONGHOP!Q130&lt;&gt;TONGHOP!S130,TONGHOP!Q130&lt;&gt;TONGHOP!T130)))),TONGHOP!Q130,"")</f>
        <v/>
      </c>
      <c r="B130" s="1" t="str">
        <f>IF(AND(TONGHOP!K130="ThiTN",TONGHOP!O130&lt;=90,OR(TONGHOP!L130="LT",AND(TONGHOP!L130="TH",AND(TONGHOP!R130&lt;&gt;TONGHOP!S130,TONGHOP!R130&lt;&gt;TONGHOP!T130)))),TONGHOP!R130,"")</f>
        <v/>
      </c>
      <c r="C130" s="1" t="str">
        <f t="shared" si="4"/>
        <v/>
      </c>
      <c r="D130" s="1" t="str">
        <f>IF(AND(TONGHOP!K130="ThiTN",AND(TONGHOP!O130&gt;90,TONGHOP!O130&lt;=120),OR(TONGHOP!L130="LT",AND(TONGHOP!L130="TH",AND(TONGHOP!Q130&lt;&gt;TONGHOP!S130,TONGHOP!Q130&lt;&gt;TONGHOP!T130)))),TONGHOP!Q130,"")</f>
        <v/>
      </c>
      <c r="E130" s="1" t="str">
        <f>IF(AND(TONGHOP!K130="ThiTN",AND(TONGHOP!O130&gt;90,TONGHOP!O130&lt;=120),OR(TONGHOP!L130="LT",AND(TONGHOP!L130="TH",AND(TONGHOP!R130&lt;&gt;TONGHOP!S130,TONGHOP!R130&lt;&gt;TONGHOP!T130)))),TONGHOP!R130,"")</f>
        <v/>
      </c>
      <c r="F130" s="1" t="str">
        <f t="shared" si="5"/>
        <v/>
      </c>
      <c r="G130" s="1" t="str">
        <f>IF(AND(TONGHOP!K130="ThiTN",AND(TONGHOP!O130&gt;120,TONGHOP!O130&lt;=150),OR(TONGHOP!L130="LT",AND(TONGHOP!L130="TH",AND(TONGHOP!Q130&lt;&gt;TONGHOP!S130,TONGHOP!Q130&lt;&gt;TONGHOP!T130)))),TONGHOP!Q130,"")</f>
        <v/>
      </c>
      <c r="H130" s="1" t="str">
        <f>IF(AND(TONGHOP!K130="ThiTN",AND(TONGHOP!O130&gt;120,TONGHOP!O130&lt;=150),OR(TONGHOP!L130="LT",AND(TONGHOP!L130="TH",AND(TONGHOP!R130&lt;&gt;TONGHOP!S130,TONGHOP!R130&lt;&gt;TONGHOP!T130)))),TONGHOP!R130,"")</f>
        <v/>
      </c>
      <c r="I130" s="1" t="str">
        <f t="shared" si="6"/>
        <v/>
      </c>
      <c r="J130" s="1" t="str">
        <f>IF(AND(TONGHOP!K130="ThiTN",TONGHOP!O130&gt;150,OR(TONGHOP!L130="LT",AND(TONGHOP!L130="TH",AND(TONGHOP!Q130&lt;&gt;TONGHOP!S130,TONGHOP!Q130&lt;&gt;TONGHOP!T130)))),TONGHOP!Q130,"")</f>
        <v/>
      </c>
      <c r="K130" s="1" t="str">
        <f>IF(AND(TONGHOP!K130="ThiTN",TONGHOP!O130&gt;150,OR(TONGHOP!L130="LT",AND(TONGHOP!L130="TH",AND(TONGHOP!R130&lt;&gt;TONGHOP!S130,TONGHOP!R130&lt;&gt;TONGHOP!T130)))),TONGHOP!R130,"")</f>
        <v/>
      </c>
      <c r="L130" s="1" t="str">
        <f t="shared" si="7"/>
        <v/>
      </c>
    </row>
    <row r="131" spans="1:12">
      <c r="A131" s="1" t="str">
        <f>IF(AND(TONGHOP!K131="ThiTN",TONGHOP!O131&lt;=90,OR(TONGHOP!L131="LT",AND(TONGHOP!L131="TH",AND(TONGHOP!Q131&lt;&gt;TONGHOP!S131,TONGHOP!Q131&lt;&gt;TONGHOP!T131)))),TONGHOP!Q131,"")</f>
        <v/>
      </c>
      <c r="B131" s="1" t="str">
        <f>IF(AND(TONGHOP!K131="ThiTN",TONGHOP!O131&lt;=90,OR(TONGHOP!L131="LT",AND(TONGHOP!L131="TH",AND(TONGHOP!R131&lt;&gt;TONGHOP!S131,TONGHOP!R131&lt;&gt;TONGHOP!T131)))),TONGHOP!R131,"")</f>
        <v/>
      </c>
      <c r="C131" s="1" t="str">
        <f t="shared" ref="C131:C194" si="8">IF(AND(A131="",B131=""),"",1.2)</f>
        <v/>
      </c>
      <c r="D131" s="1" t="str">
        <f>IF(AND(TONGHOP!K131="ThiTN",AND(TONGHOP!O131&gt;90,TONGHOP!O131&lt;=120),OR(TONGHOP!L131="LT",AND(TONGHOP!L131="TH",AND(TONGHOP!Q131&lt;&gt;TONGHOP!S131,TONGHOP!Q131&lt;&gt;TONGHOP!T131)))),TONGHOP!Q131,"")</f>
        <v/>
      </c>
      <c r="E131" s="1" t="str">
        <f>IF(AND(TONGHOP!K131="ThiTN",AND(TONGHOP!O131&gt;90,TONGHOP!O131&lt;=120),OR(TONGHOP!L131="LT",AND(TONGHOP!L131="TH",AND(TONGHOP!R131&lt;&gt;TONGHOP!S131,TONGHOP!R131&lt;&gt;TONGHOP!T131)))),TONGHOP!R131,"")</f>
        <v/>
      </c>
      <c r="F131" s="1" t="str">
        <f t="shared" ref="F131:F194" si="9">IF(AND(D131="",E131=""),"",1.6)</f>
        <v/>
      </c>
      <c r="G131" s="1" t="str">
        <f>IF(AND(TONGHOP!K131="ThiTN",AND(TONGHOP!O131&gt;120,TONGHOP!O131&lt;=150),OR(TONGHOP!L131="LT",AND(TONGHOP!L131="TH",AND(TONGHOP!Q131&lt;&gt;TONGHOP!S131,TONGHOP!Q131&lt;&gt;TONGHOP!T131)))),TONGHOP!Q131,"")</f>
        <v/>
      </c>
      <c r="H131" s="1" t="str">
        <f>IF(AND(TONGHOP!K131="ThiTN",AND(TONGHOP!O131&gt;120,TONGHOP!O131&lt;=150),OR(TONGHOP!L131="LT",AND(TONGHOP!L131="TH",AND(TONGHOP!R131&lt;&gt;TONGHOP!S131,TONGHOP!R131&lt;&gt;TONGHOP!T131)))),TONGHOP!R131,"")</f>
        <v/>
      </c>
      <c r="I131" s="1" t="str">
        <f t="shared" ref="I131:I194" si="10">IF(AND(G131="",H131=""),"",2)</f>
        <v/>
      </c>
      <c r="J131" s="1" t="str">
        <f>IF(AND(TONGHOP!K131="ThiTN",TONGHOP!O131&gt;150,OR(TONGHOP!L131="LT",AND(TONGHOP!L131="TH",AND(TONGHOP!Q131&lt;&gt;TONGHOP!S131,TONGHOP!Q131&lt;&gt;TONGHOP!T131)))),TONGHOP!Q131,"")</f>
        <v/>
      </c>
      <c r="K131" s="1" t="str">
        <f>IF(AND(TONGHOP!K131="ThiTN",TONGHOP!O131&gt;150,OR(TONGHOP!L131="LT",AND(TONGHOP!L131="TH",AND(TONGHOP!R131&lt;&gt;TONGHOP!S131,TONGHOP!R131&lt;&gt;TONGHOP!T131)))),TONGHOP!R131,"")</f>
        <v/>
      </c>
      <c r="L131" s="1" t="str">
        <f t="shared" ref="L131:L194" si="11">IF(AND(J131="",K131=""),"",2.5)</f>
        <v/>
      </c>
    </row>
    <row r="132" spans="1:12">
      <c r="A132" s="1" t="str">
        <f>IF(AND(TONGHOP!K132="ThiTN",TONGHOP!O132&lt;=90,OR(TONGHOP!L132="LT",AND(TONGHOP!L132="TH",AND(TONGHOP!Q132&lt;&gt;TONGHOP!S132,TONGHOP!Q132&lt;&gt;TONGHOP!T132)))),TONGHOP!Q132,"")</f>
        <v/>
      </c>
      <c r="B132" s="1" t="str">
        <f>IF(AND(TONGHOP!K132="ThiTN",TONGHOP!O132&lt;=90,OR(TONGHOP!L132="LT",AND(TONGHOP!L132="TH",AND(TONGHOP!R132&lt;&gt;TONGHOP!S132,TONGHOP!R132&lt;&gt;TONGHOP!T132)))),TONGHOP!R132,"")</f>
        <v/>
      </c>
      <c r="C132" s="1" t="str">
        <f t="shared" si="8"/>
        <v/>
      </c>
      <c r="D132" s="1" t="str">
        <f>IF(AND(TONGHOP!K132="ThiTN",AND(TONGHOP!O132&gt;90,TONGHOP!O132&lt;=120),OR(TONGHOP!L132="LT",AND(TONGHOP!L132="TH",AND(TONGHOP!Q132&lt;&gt;TONGHOP!S132,TONGHOP!Q132&lt;&gt;TONGHOP!T132)))),TONGHOP!Q132,"")</f>
        <v/>
      </c>
      <c r="E132" s="1" t="str">
        <f>IF(AND(TONGHOP!K132="ThiTN",AND(TONGHOP!O132&gt;90,TONGHOP!O132&lt;=120),OR(TONGHOP!L132="LT",AND(TONGHOP!L132="TH",AND(TONGHOP!R132&lt;&gt;TONGHOP!S132,TONGHOP!R132&lt;&gt;TONGHOP!T132)))),TONGHOP!R132,"")</f>
        <v/>
      </c>
      <c r="F132" s="1" t="str">
        <f t="shared" si="9"/>
        <v/>
      </c>
      <c r="G132" s="1" t="str">
        <f>IF(AND(TONGHOP!K132="ThiTN",AND(TONGHOP!O132&gt;120,TONGHOP!O132&lt;=150),OR(TONGHOP!L132="LT",AND(TONGHOP!L132="TH",AND(TONGHOP!Q132&lt;&gt;TONGHOP!S132,TONGHOP!Q132&lt;&gt;TONGHOP!T132)))),TONGHOP!Q132,"")</f>
        <v/>
      </c>
      <c r="H132" s="1" t="str">
        <f>IF(AND(TONGHOP!K132="ThiTN",AND(TONGHOP!O132&gt;120,TONGHOP!O132&lt;=150),OR(TONGHOP!L132="LT",AND(TONGHOP!L132="TH",AND(TONGHOP!R132&lt;&gt;TONGHOP!S132,TONGHOP!R132&lt;&gt;TONGHOP!T132)))),TONGHOP!R132,"")</f>
        <v/>
      </c>
      <c r="I132" s="1" t="str">
        <f t="shared" si="10"/>
        <v/>
      </c>
      <c r="J132" s="1" t="str">
        <f>IF(AND(TONGHOP!K132="ThiTN",TONGHOP!O132&gt;150,OR(TONGHOP!L132="LT",AND(TONGHOP!L132="TH",AND(TONGHOP!Q132&lt;&gt;TONGHOP!S132,TONGHOP!Q132&lt;&gt;TONGHOP!T132)))),TONGHOP!Q132,"")</f>
        <v/>
      </c>
      <c r="K132" s="1" t="str">
        <f>IF(AND(TONGHOP!K132="ThiTN",TONGHOP!O132&gt;150,OR(TONGHOP!L132="LT",AND(TONGHOP!L132="TH",AND(TONGHOP!R132&lt;&gt;TONGHOP!S132,TONGHOP!R132&lt;&gt;TONGHOP!T132)))),TONGHOP!R132,"")</f>
        <v/>
      </c>
      <c r="L132" s="1" t="str">
        <f t="shared" si="11"/>
        <v/>
      </c>
    </row>
    <row r="133" spans="1:12">
      <c r="A133" s="1" t="str">
        <f>IF(AND(TONGHOP!K133="ThiTN",TONGHOP!O133&lt;=90,OR(TONGHOP!L133="LT",AND(TONGHOP!L133="TH",AND(TONGHOP!Q133&lt;&gt;TONGHOP!S133,TONGHOP!Q133&lt;&gt;TONGHOP!T133)))),TONGHOP!Q133,"")</f>
        <v/>
      </c>
      <c r="B133" s="1" t="str">
        <f>IF(AND(TONGHOP!K133="ThiTN",TONGHOP!O133&lt;=90,OR(TONGHOP!L133="LT",AND(TONGHOP!L133="TH",AND(TONGHOP!R133&lt;&gt;TONGHOP!S133,TONGHOP!R133&lt;&gt;TONGHOP!T133)))),TONGHOP!R133,"")</f>
        <v/>
      </c>
      <c r="C133" s="1" t="str">
        <f t="shared" si="8"/>
        <v/>
      </c>
      <c r="D133" s="1" t="str">
        <f>IF(AND(TONGHOP!K133="ThiTN",AND(TONGHOP!O133&gt;90,TONGHOP!O133&lt;=120),OR(TONGHOP!L133="LT",AND(TONGHOP!L133="TH",AND(TONGHOP!Q133&lt;&gt;TONGHOP!S133,TONGHOP!Q133&lt;&gt;TONGHOP!T133)))),TONGHOP!Q133,"")</f>
        <v/>
      </c>
      <c r="E133" s="1" t="str">
        <f>IF(AND(TONGHOP!K133="ThiTN",AND(TONGHOP!O133&gt;90,TONGHOP!O133&lt;=120),OR(TONGHOP!L133="LT",AND(TONGHOP!L133="TH",AND(TONGHOP!R133&lt;&gt;TONGHOP!S133,TONGHOP!R133&lt;&gt;TONGHOP!T133)))),TONGHOP!R133,"")</f>
        <v/>
      </c>
      <c r="F133" s="1" t="str">
        <f t="shared" si="9"/>
        <v/>
      </c>
      <c r="G133" s="1" t="str">
        <f>IF(AND(TONGHOP!K133="ThiTN",AND(TONGHOP!O133&gt;120,TONGHOP!O133&lt;=150),OR(TONGHOP!L133="LT",AND(TONGHOP!L133="TH",AND(TONGHOP!Q133&lt;&gt;TONGHOP!S133,TONGHOP!Q133&lt;&gt;TONGHOP!T133)))),TONGHOP!Q133,"")</f>
        <v/>
      </c>
      <c r="H133" s="1" t="str">
        <f>IF(AND(TONGHOP!K133="ThiTN",AND(TONGHOP!O133&gt;120,TONGHOP!O133&lt;=150),OR(TONGHOP!L133="LT",AND(TONGHOP!L133="TH",AND(TONGHOP!R133&lt;&gt;TONGHOP!S133,TONGHOP!R133&lt;&gt;TONGHOP!T133)))),TONGHOP!R133,"")</f>
        <v/>
      </c>
      <c r="I133" s="1" t="str">
        <f t="shared" si="10"/>
        <v/>
      </c>
      <c r="J133" s="1" t="str">
        <f>IF(AND(TONGHOP!K133="ThiTN",TONGHOP!O133&gt;150,OR(TONGHOP!L133="LT",AND(TONGHOP!L133="TH",AND(TONGHOP!Q133&lt;&gt;TONGHOP!S133,TONGHOP!Q133&lt;&gt;TONGHOP!T133)))),TONGHOP!Q133,"")</f>
        <v/>
      </c>
      <c r="K133" s="1" t="str">
        <f>IF(AND(TONGHOP!K133="ThiTN",TONGHOP!O133&gt;150,OR(TONGHOP!L133="LT",AND(TONGHOP!L133="TH",AND(TONGHOP!R133&lt;&gt;TONGHOP!S133,TONGHOP!R133&lt;&gt;TONGHOP!T133)))),TONGHOP!R133,"")</f>
        <v/>
      </c>
      <c r="L133" s="1" t="str">
        <f t="shared" si="11"/>
        <v/>
      </c>
    </row>
    <row r="134" spans="1:12">
      <c r="A134" s="1" t="str">
        <f>IF(AND(TONGHOP!K134="ThiTN",TONGHOP!O134&lt;=90,OR(TONGHOP!L134="LT",AND(TONGHOP!L134="TH",AND(TONGHOP!Q134&lt;&gt;TONGHOP!S134,TONGHOP!Q134&lt;&gt;TONGHOP!T134)))),TONGHOP!Q134,"")</f>
        <v/>
      </c>
      <c r="B134" s="1" t="str">
        <f>IF(AND(TONGHOP!K134="ThiTN",TONGHOP!O134&lt;=90,OR(TONGHOP!L134="LT",AND(TONGHOP!L134="TH",AND(TONGHOP!R134&lt;&gt;TONGHOP!S134,TONGHOP!R134&lt;&gt;TONGHOP!T134)))),TONGHOP!R134,"")</f>
        <v/>
      </c>
      <c r="C134" s="1" t="str">
        <f t="shared" si="8"/>
        <v/>
      </c>
      <c r="D134" s="1" t="str">
        <f>IF(AND(TONGHOP!K134="ThiTN",AND(TONGHOP!O134&gt;90,TONGHOP!O134&lt;=120),OR(TONGHOP!L134="LT",AND(TONGHOP!L134="TH",AND(TONGHOP!Q134&lt;&gt;TONGHOP!S134,TONGHOP!Q134&lt;&gt;TONGHOP!T134)))),TONGHOP!Q134,"")</f>
        <v/>
      </c>
      <c r="E134" s="1" t="str">
        <f>IF(AND(TONGHOP!K134="ThiTN",AND(TONGHOP!O134&gt;90,TONGHOP!O134&lt;=120),OR(TONGHOP!L134="LT",AND(TONGHOP!L134="TH",AND(TONGHOP!R134&lt;&gt;TONGHOP!S134,TONGHOP!R134&lt;&gt;TONGHOP!T134)))),TONGHOP!R134,"")</f>
        <v/>
      </c>
      <c r="F134" s="1" t="str">
        <f t="shared" si="9"/>
        <v/>
      </c>
      <c r="G134" s="1" t="str">
        <f>IF(AND(TONGHOP!K134="ThiTN",AND(TONGHOP!O134&gt;120,TONGHOP!O134&lt;=150),OR(TONGHOP!L134="LT",AND(TONGHOP!L134="TH",AND(TONGHOP!Q134&lt;&gt;TONGHOP!S134,TONGHOP!Q134&lt;&gt;TONGHOP!T134)))),TONGHOP!Q134,"")</f>
        <v/>
      </c>
      <c r="H134" s="1" t="str">
        <f>IF(AND(TONGHOP!K134="ThiTN",AND(TONGHOP!O134&gt;120,TONGHOP!O134&lt;=150),OR(TONGHOP!L134="LT",AND(TONGHOP!L134="TH",AND(TONGHOP!R134&lt;&gt;TONGHOP!S134,TONGHOP!R134&lt;&gt;TONGHOP!T134)))),TONGHOP!R134,"")</f>
        <v/>
      </c>
      <c r="I134" s="1" t="str">
        <f t="shared" si="10"/>
        <v/>
      </c>
      <c r="J134" s="1" t="str">
        <f>IF(AND(TONGHOP!K134="ThiTN",TONGHOP!O134&gt;150,OR(TONGHOP!L134="LT",AND(TONGHOP!L134="TH",AND(TONGHOP!Q134&lt;&gt;TONGHOP!S134,TONGHOP!Q134&lt;&gt;TONGHOP!T134)))),TONGHOP!Q134,"")</f>
        <v/>
      </c>
      <c r="K134" s="1" t="str">
        <f>IF(AND(TONGHOP!K134="ThiTN",TONGHOP!O134&gt;150,OR(TONGHOP!L134="LT",AND(TONGHOP!L134="TH",AND(TONGHOP!R134&lt;&gt;TONGHOP!S134,TONGHOP!R134&lt;&gt;TONGHOP!T134)))),TONGHOP!R134,"")</f>
        <v/>
      </c>
      <c r="L134" s="1" t="str">
        <f t="shared" si="11"/>
        <v/>
      </c>
    </row>
    <row r="135" spans="1:12">
      <c r="A135" s="1" t="str">
        <f>IF(AND(TONGHOP!K135="ThiTN",TONGHOP!O135&lt;=90,OR(TONGHOP!L135="LT",AND(TONGHOP!L135="TH",AND(TONGHOP!Q135&lt;&gt;TONGHOP!S135,TONGHOP!Q135&lt;&gt;TONGHOP!T135)))),TONGHOP!Q135,"")</f>
        <v/>
      </c>
      <c r="B135" s="1" t="str">
        <f>IF(AND(TONGHOP!K135="ThiTN",TONGHOP!O135&lt;=90,OR(TONGHOP!L135="LT",AND(TONGHOP!L135="TH",AND(TONGHOP!R135&lt;&gt;TONGHOP!S135,TONGHOP!R135&lt;&gt;TONGHOP!T135)))),TONGHOP!R135,"")</f>
        <v/>
      </c>
      <c r="C135" s="1" t="str">
        <f t="shared" si="8"/>
        <v/>
      </c>
      <c r="D135" s="1" t="str">
        <f>IF(AND(TONGHOP!K135="ThiTN",AND(TONGHOP!O135&gt;90,TONGHOP!O135&lt;=120),OR(TONGHOP!L135="LT",AND(TONGHOP!L135="TH",AND(TONGHOP!Q135&lt;&gt;TONGHOP!S135,TONGHOP!Q135&lt;&gt;TONGHOP!T135)))),TONGHOP!Q135,"")</f>
        <v/>
      </c>
      <c r="E135" s="1" t="str">
        <f>IF(AND(TONGHOP!K135="ThiTN",AND(TONGHOP!O135&gt;90,TONGHOP!O135&lt;=120),OR(TONGHOP!L135="LT",AND(TONGHOP!L135="TH",AND(TONGHOP!R135&lt;&gt;TONGHOP!S135,TONGHOP!R135&lt;&gt;TONGHOP!T135)))),TONGHOP!R135,"")</f>
        <v/>
      </c>
      <c r="F135" s="1" t="str">
        <f t="shared" si="9"/>
        <v/>
      </c>
      <c r="G135" s="1" t="str">
        <f>IF(AND(TONGHOP!K135="ThiTN",AND(TONGHOP!O135&gt;120,TONGHOP!O135&lt;=150),OR(TONGHOP!L135="LT",AND(TONGHOP!L135="TH",AND(TONGHOP!Q135&lt;&gt;TONGHOP!S135,TONGHOP!Q135&lt;&gt;TONGHOP!T135)))),TONGHOP!Q135,"")</f>
        <v/>
      </c>
      <c r="H135" s="1" t="str">
        <f>IF(AND(TONGHOP!K135="ThiTN",AND(TONGHOP!O135&gt;120,TONGHOP!O135&lt;=150),OR(TONGHOP!L135="LT",AND(TONGHOP!L135="TH",AND(TONGHOP!R135&lt;&gt;TONGHOP!S135,TONGHOP!R135&lt;&gt;TONGHOP!T135)))),TONGHOP!R135,"")</f>
        <v/>
      </c>
      <c r="I135" s="1" t="str">
        <f t="shared" si="10"/>
        <v/>
      </c>
      <c r="J135" s="1" t="str">
        <f>IF(AND(TONGHOP!K135="ThiTN",TONGHOP!O135&gt;150,OR(TONGHOP!L135="LT",AND(TONGHOP!L135="TH",AND(TONGHOP!Q135&lt;&gt;TONGHOP!S135,TONGHOP!Q135&lt;&gt;TONGHOP!T135)))),TONGHOP!Q135,"")</f>
        <v/>
      </c>
      <c r="K135" s="1" t="str">
        <f>IF(AND(TONGHOP!K135="ThiTN",TONGHOP!O135&gt;150,OR(TONGHOP!L135="LT",AND(TONGHOP!L135="TH",AND(TONGHOP!R135&lt;&gt;TONGHOP!S135,TONGHOP!R135&lt;&gt;TONGHOP!T135)))),TONGHOP!R135,"")</f>
        <v/>
      </c>
      <c r="L135" s="1" t="str">
        <f t="shared" si="11"/>
        <v/>
      </c>
    </row>
    <row r="136" spans="1:12">
      <c r="A136" s="1" t="str">
        <f>IF(AND(TONGHOP!K136="ThiTN",TONGHOP!O136&lt;=90,OR(TONGHOP!L136="LT",AND(TONGHOP!L136="TH",AND(TONGHOP!Q136&lt;&gt;TONGHOP!S136,TONGHOP!Q136&lt;&gt;TONGHOP!T136)))),TONGHOP!Q136,"")</f>
        <v/>
      </c>
      <c r="B136" s="1" t="str">
        <f>IF(AND(TONGHOP!K136="ThiTN",TONGHOP!O136&lt;=90,OR(TONGHOP!L136="LT",AND(TONGHOP!L136="TH",AND(TONGHOP!R136&lt;&gt;TONGHOP!S136,TONGHOP!R136&lt;&gt;TONGHOP!T136)))),TONGHOP!R136,"")</f>
        <v/>
      </c>
      <c r="C136" s="1" t="str">
        <f t="shared" si="8"/>
        <v/>
      </c>
      <c r="D136" s="1" t="str">
        <f>IF(AND(TONGHOP!K136="ThiTN",AND(TONGHOP!O136&gt;90,TONGHOP!O136&lt;=120),OR(TONGHOP!L136="LT",AND(TONGHOP!L136="TH",AND(TONGHOP!Q136&lt;&gt;TONGHOP!S136,TONGHOP!Q136&lt;&gt;TONGHOP!T136)))),TONGHOP!Q136,"")</f>
        <v/>
      </c>
      <c r="E136" s="1" t="str">
        <f>IF(AND(TONGHOP!K136="ThiTN",AND(TONGHOP!O136&gt;90,TONGHOP!O136&lt;=120),OR(TONGHOP!L136="LT",AND(TONGHOP!L136="TH",AND(TONGHOP!R136&lt;&gt;TONGHOP!S136,TONGHOP!R136&lt;&gt;TONGHOP!T136)))),TONGHOP!R136,"")</f>
        <v/>
      </c>
      <c r="F136" s="1" t="str">
        <f t="shared" si="9"/>
        <v/>
      </c>
      <c r="G136" s="1" t="str">
        <f>IF(AND(TONGHOP!K136="ThiTN",AND(TONGHOP!O136&gt;120,TONGHOP!O136&lt;=150),OR(TONGHOP!L136="LT",AND(TONGHOP!L136="TH",AND(TONGHOP!Q136&lt;&gt;TONGHOP!S136,TONGHOP!Q136&lt;&gt;TONGHOP!T136)))),TONGHOP!Q136,"")</f>
        <v/>
      </c>
      <c r="H136" s="1" t="str">
        <f>IF(AND(TONGHOP!K136="ThiTN",AND(TONGHOP!O136&gt;120,TONGHOP!O136&lt;=150),OR(TONGHOP!L136="LT",AND(TONGHOP!L136="TH",AND(TONGHOP!R136&lt;&gt;TONGHOP!S136,TONGHOP!R136&lt;&gt;TONGHOP!T136)))),TONGHOP!R136,"")</f>
        <v/>
      </c>
      <c r="I136" s="1" t="str">
        <f t="shared" si="10"/>
        <v/>
      </c>
      <c r="J136" s="1" t="str">
        <f>IF(AND(TONGHOP!K136="ThiTN",TONGHOP!O136&gt;150,OR(TONGHOP!L136="LT",AND(TONGHOP!L136="TH",AND(TONGHOP!Q136&lt;&gt;TONGHOP!S136,TONGHOP!Q136&lt;&gt;TONGHOP!T136)))),TONGHOP!Q136,"")</f>
        <v/>
      </c>
      <c r="K136" s="1" t="str">
        <f>IF(AND(TONGHOP!K136="ThiTN",TONGHOP!O136&gt;150,OR(TONGHOP!L136="LT",AND(TONGHOP!L136="TH",AND(TONGHOP!R136&lt;&gt;TONGHOP!S136,TONGHOP!R136&lt;&gt;TONGHOP!T136)))),TONGHOP!R136,"")</f>
        <v/>
      </c>
      <c r="L136" s="1" t="str">
        <f t="shared" si="11"/>
        <v/>
      </c>
    </row>
    <row r="137" spans="1:12">
      <c r="A137" s="1" t="str">
        <f>IF(AND(TONGHOP!K137="ThiTN",TONGHOP!O137&lt;=90,OR(TONGHOP!L137="LT",AND(TONGHOP!L137="TH",AND(TONGHOP!Q137&lt;&gt;TONGHOP!S137,TONGHOP!Q137&lt;&gt;TONGHOP!T137)))),TONGHOP!Q137,"")</f>
        <v/>
      </c>
      <c r="B137" s="1" t="str">
        <f>IF(AND(TONGHOP!K137="ThiTN",TONGHOP!O137&lt;=90,OR(TONGHOP!L137="LT",AND(TONGHOP!L137="TH",AND(TONGHOP!R137&lt;&gt;TONGHOP!S137,TONGHOP!R137&lt;&gt;TONGHOP!T137)))),TONGHOP!R137,"")</f>
        <v/>
      </c>
      <c r="C137" s="1" t="str">
        <f t="shared" si="8"/>
        <v/>
      </c>
      <c r="D137" s="1" t="str">
        <f>IF(AND(TONGHOP!K137="ThiTN",AND(TONGHOP!O137&gt;90,TONGHOP!O137&lt;=120),OR(TONGHOP!L137="LT",AND(TONGHOP!L137="TH",AND(TONGHOP!Q137&lt;&gt;TONGHOP!S137,TONGHOP!Q137&lt;&gt;TONGHOP!T137)))),TONGHOP!Q137,"")</f>
        <v/>
      </c>
      <c r="E137" s="1" t="str">
        <f>IF(AND(TONGHOP!K137="ThiTN",AND(TONGHOP!O137&gt;90,TONGHOP!O137&lt;=120),OR(TONGHOP!L137="LT",AND(TONGHOP!L137="TH",AND(TONGHOP!R137&lt;&gt;TONGHOP!S137,TONGHOP!R137&lt;&gt;TONGHOP!T137)))),TONGHOP!R137,"")</f>
        <v/>
      </c>
      <c r="F137" s="1" t="str">
        <f t="shared" si="9"/>
        <v/>
      </c>
      <c r="G137" s="1" t="str">
        <f>IF(AND(TONGHOP!K137="ThiTN",AND(TONGHOP!O137&gt;120,TONGHOP!O137&lt;=150),OR(TONGHOP!L137="LT",AND(TONGHOP!L137="TH",AND(TONGHOP!Q137&lt;&gt;TONGHOP!S137,TONGHOP!Q137&lt;&gt;TONGHOP!T137)))),TONGHOP!Q137,"")</f>
        <v/>
      </c>
      <c r="H137" s="1" t="str">
        <f>IF(AND(TONGHOP!K137="ThiTN",AND(TONGHOP!O137&gt;120,TONGHOP!O137&lt;=150),OR(TONGHOP!L137="LT",AND(TONGHOP!L137="TH",AND(TONGHOP!R137&lt;&gt;TONGHOP!S137,TONGHOP!R137&lt;&gt;TONGHOP!T137)))),TONGHOP!R137,"")</f>
        <v/>
      </c>
      <c r="I137" s="1" t="str">
        <f t="shared" si="10"/>
        <v/>
      </c>
      <c r="J137" s="1" t="str">
        <f>IF(AND(TONGHOP!K137="ThiTN",TONGHOP!O137&gt;150,OR(TONGHOP!L137="LT",AND(TONGHOP!L137="TH",AND(TONGHOP!Q137&lt;&gt;TONGHOP!S137,TONGHOP!Q137&lt;&gt;TONGHOP!T137)))),TONGHOP!Q137,"")</f>
        <v/>
      </c>
      <c r="K137" s="1" t="str">
        <f>IF(AND(TONGHOP!K137="ThiTN",TONGHOP!O137&gt;150,OR(TONGHOP!L137="LT",AND(TONGHOP!L137="TH",AND(TONGHOP!R137&lt;&gt;TONGHOP!S137,TONGHOP!R137&lt;&gt;TONGHOP!T137)))),TONGHOP!R137,"")</f>
        <v/>
      </c>
      <c r="L137" s="1" t="str">
        <f t="shared" si="11"/>
        <v/>
      </c>
    </row>
    <row r="138" spans="1:12">
      <c r="A138" s="1" t="str">
        <f>IF(AND(TONGHOP!K138="ThiTN",TONGHOP!O138&lt;=90,OR(TONGHOP!L138="LT",AND(TONGHOP!L138="TH",AND(TONGHOP!Q138&lt;&gt;TONGHOP!S138,TONGHOP!Q138&lt;&gt;TONGHOP!T138)))),TONGHOP!Q138,"")</f>
        <v/>
      </c>
      <c r="B138" s="1" t="str">
        <f>IF(AND(TONGHOP!K138="ThiTN",TONGHOP!O138&lt;=90,OR(TONGHOP!L138="LT",AND(TONGHOP!L138="TH",AND(TONGHOP!R138&lt;&gt;TONGHOP!S138,TONGHOP!R138&lt;&gt;TONGHOP!T138)))),TONGHOP!R138,"")</f>
        <v/>
      </c>
      <c r="C138" s="1" t="str">
        <f t="shared" si="8"/>
        <v/>
      </c>
      <c r="D138" s="1" t="str">
        <f>IF(AND(TONGHOP!K138="ThiTN",AND(TONGHOP!O138&gt;90,TONGHOP!O138&lt;=120),OR(TONGHOP!L138="LT",AND(TONGHOP!L138="TH",AND(TONGHOP!Q138&lt;&gt;TONGHOP!S138,TONGHOP!Q138&lt;&gt;TONGHOP!T138)))),TONGHOP!Q138,"")</f>
        <v/>
      </c>
      <c r="E138" s="1" t="str">
        <f>IF(AND(TONGHOP!K138="ThiTN",AND(TONGHOP!O138&gt;90,TONGHOP!O138&lt;=120),OR(TONGHOP!L138="LT",AND(TONGHOP!L138="TH",AND(TONGHOP!R138&lt;&gt;TONGHOP!S138,TONGHOP!R138&lt;&gt;TONGHOP!T138)))),TONGHOP!R138,"")</f>
        <v/>
      </c>
      <c r="F138" s="1" t="str">
        <f t="shared" si="9"/>
        <v/>
      </c>
      <c r="G138" s="1" t="str">
        <f>IF(AND(TONGHOP!K138="ThiTN",AND(TONGHOP!O138&gt;120,TONGHOP!O138&lt;=150),OR(TONGHOP!L138="LT",AND(TONGHOP!L138="TH",AND(TONGHOP!Q138&lt;&gt;TONGHOP!S138,TONGHOP!Q138&lt;&gt;TONGHOP!T138)))),TONGHOP!Q138,"")</f>
        <v/>
      </c>
      <c r="H138" s="1" t="str">
        <f>IF(AND(TONGHOP!K138="ThiTN",AND(TONGHOP!O138&gt;120,TONGHOP!O138&lt;=150),OR(TONGHOP!L138="LT",AND(TONGHOP!L138="TH",AND(TONGHOP!R138&lt;&gt;TONGHOP!S138,TONGHOP!R138&lt;&gt;TONGHOP!T138)))),TONGHOP!R138,"")</f>
        <v/>
      </c>
      <c r="I138" s="1" t="str">
        <f t="shared" si="10"/>
        <v/>
      </c>
      <c r="J138" s="1" t="str">
        <f>IF(AND(TONGHOP!K138="ThiTN",TONGHOP!O138&gt;150,OR(TONGHOP!L138="LT",AND(TONGHOP!L138="TH",AND(TONGHOP!Q138&lt;&gt;TONGHOP!S138,TONGHOP!Q138&lt;&gt;TONGHOP!T138)))),TONGHOP!Q138,"")</f>
        <v/>
      </c>
      <c r="K138" s="1" t="str">
        <f>IF(AND(TONGHOP!K138="ThiTN",TONGHOP!O138&gt;150,OR(TONGHOP!L138="LT",AND(TONGHOP!L138="TH",AND(TONGHOP!R138&lt;&gt;TONGHOP!S138,TONGHOP!R138&lt;&gt;TONGHOP!T138)))),TONGHOP!R138,"")</f>
        <v/>
      </c>
      <c r="L138" s="1" t="str">
        <f t="shared" si="11"/>
        <v/>
      </c>
    </row>
    <row r="139" spans="1:12">
      <c r="A139" s="1" t="str">
        <f>IF(AND(TONGHOP!K139="ThiTN",TONGHOP!O139&lt;=90,OR(TONGHOP!L139="LT",AND(TONGHOP!L139="TH",AND(TONGHOP!Q139&lt;&gt;TONGHOP!S139,TONGHOP!Q139&lt;&gt;TONGHOP!T139)))),TONGHOP!Q139,"")</f>
        <v/>
      </c>
      <c r="B139" s="1" t="str">
        <f>IF(AND(TONGHOP!K139="ThiTN",TONGHOP!O139&lt;=90,OR(TONGHOP!L139="LT",AND(TONGHOP!L139="TH",AND(TONGHOP!R139&lt;&gt;TONGHOP!S139,TONGHOP!R139&lt;&gt;TONGHOP!T139)))),TONGHOP!R139,"")</f>
        <v/>
      </c>
      <c r="C139" s="1" t="str">
        <f t="shared" si="8"/>
        <v/>
      </c>
      <c r="D139" s="1" t="str">
        <f>IF(AND(TONGHOP!K139="ThiTN",AND(TONGHOP!O139&gt;90,TONGHOP!O139&lt;=120),OR(TONGHOP!L139="LT",AND(TONGHOP!L139="TH",AND(TONGHOP!Q139&lt;&gt;TONGHOP!S139,TONGHOP!Q139&lt;&gt;TONGHOP!T139)))),TONGHOP!Q139,"")</f>
        <v/>
      </c>
      <c r="E139" s="1" t="str">
        <f>IF(AND(TONGHOP!K139="ThiTN",AND(TONGHOP!O139&gt;90,TONGHOP!O139&lt;=120),OR(TONGHOP!L139="LT",AND(TONGHOP!L139="TH",AND(TONGHOP!R139&lt;&gt;TONGHOP!S139,TONGHOP!R139&lt;&gt;TONGHOP!T139)))),TONGHOP!R139,"")</f>
        <v/>
      </c>
      <c r="F139" s="1" t="str">
        <f t="shared" si="9"/>
        <v/>
      </c>
      <c r="G139" s="1" t="str">
        <f>IF(AND(TONGHOP!K139="ThiTN",AND(TONGHOP!O139&gt;120,TONGHOP!O139&lt;=150),OR(TONGHOP!L139="LT",AND(TONGHOP!L139="TH",AND(TONGHOP!Q139&lt;&gt;TONGHOP!S139,TONGHOP!Q139&lt;&gt;TONGHOP!T139)))),TONGHOP!Q139,"")</f>
        <v/>
      </c>
      <c r="H139" s="1" t="str">
        <f>IF(AND(TONGHOP!K139="ThiTN",AND(TONGHOP!O139&gt;120,TONGHOP!O139&lt;=150),OR(TONGHOP!L139="LT",AND(TONGHOP!L139="TH",AND(TONGHOP!R139&lt;&gt;TONGHOP!S139,TONGHOP!R139&lt;&gt;TONGHOP!T139)))),TONGHOP!R139,"")</f>
        <v/>
      </c>
      <c r="I139" s="1" t="str">
        <f t="shared" si="10"/>
        <v/>
      </c>
      <c r="J139" s="1" t="str">
        <f>IF(AND(TONGHOP!K139="ThiTN",TONGHOP!O139&gt;150,OR(TONGHOP!L139="LT",AND(TONGHOP!L139="TH",AND(TONGHOP!Q139&lt;&gt;TONGHOP!S139,TONGHOP!Q139&lt;&gt;TONGHOP!T139)))),TONGHOP!Q139,"")</f>
        <v/>
      </c>
      <c r="K139" s="1" t="str">
        <f>IF(AND(TONGHOP!K139="ThiTN",TONGHOP!O139&gt;150,OR(TONGHOP!L139="LT",AND(TONGHOP!L139="TH",AND(TONGHOP!R139&lt;&gt;TONGHOP!S139,TONGHOP!R139&lt;&gt;TONGHOP!T139)))),TONGHOP!R139,"")</f>
        <v/>
      </c>
      <c r="L139" s="1" t="str">
        <f t="shared" si="11"/>
        <v/>
      </c>
    </row>
    <row r="140" spans="1:12">
      <c r="A140" s="1" t="str">
        <f>IF(AND(TONGHOP!K140="ThiTN",TONGHOP!O140&lt;=90,OR(TONGHOP!L140="LT",AND(TONGHOP!L140="TH",AND(TONGHOP!Q140&lt;&gt;TONGHOP!S140,TONGHOP!Q140&lt;&gt;TONGHOP!T140)))),TONGHOP!Q140,"")</f>
        <v/>
      </c>
      <c r="B140" s="1" t="str">
        <f>IF(AND(TONGHOP!K140="ThiTN",TONGHOP!O140&lt;=90,OR(TONGHOP!L140="LT",AND(TONGHOP!L140="TH",AND(TONGHOP!R140&lt;&gt;TONGHOP!S140,TONGHOP!R140&lt;&gt;TONGHOP!T140)))),TONGHOP!R140,"")</f>
        <v/>
      </c>
      <c r="C140" s="1" t="str">
        <f t="shared" si="8"/>
        <v/>
      </c>
      <c r="D140" s="1" t="str">
        <f>IF(AND(TONGHOP!K140="ThiTN",AND(TONGHOP!O140&gt;90,TONGHOP!O140&lt;=120),OR(TONGHOP!L140="LT",AND(TONGHOP!L140="TH",AND(TONGHOP!Q140&lt;&gt;TONGHOP!S140,TONGHOP!Q140&lt;&gt;TONGHOP!T140)))),TONGHOP!Q140,"")</f>
        <v/>
      </c>
      <c r="E140" s="1" t="str">
        <f>IF(AND(TONGHOP!K140="ThiTN",AND(TONGHOP!O140&gt;90,TONGHOP!O140&lt;=120),OR(TONGHOP!L140="LT",AND(TONGHOP!L140="TH",AND(TONGHOP!R140&lt;&gt;TONGHOP!S140,TONGHOP!R140&lt;&gt;TONGHOP!T140)))),TONGHOP!R140,"")</f>
        <v/>
      </c>
      <c r="F140" s="1" t="str">
        <f t="shared" si="9"/>
        <v/>
      </c>
      <c r="G140" s="1" t="str">
        <f>IF(AND(TONGHOP!K140="ThiTN",AND(TONGHOP!O140&gt;120,TONGHOP!O140&lt;=150),OR(TONGHOP!L140="LT",AND(TONGHOP!L140="TH",AND(TONGHOP!Q140&lt;&gt;TONGHOP!S140,TONGHOP!Q140&lt;&gt;TONGHOP!T140)))),TONGHOP!Q140,"")</f>
        <v/>
      </c>
      <c r="H140" s="1" t="str">
        <f>IF(AND(TONGHOP!K140="ThiTN",AND(TONGHOP!O140&gt;120,TONGHOP!O140&lt;=150),OR(TONGHOP!L140="LT",AND(TONGHOP!L140="TH",AND(TONGHOP!R140&lt;&gt;TONGHOP!S140,TONGHOP!R140&lt;&gt;TONGHOP!T140)))),TONGHOP!R140,"")</f>
        <v/>
      </c>
      <c r="I140" s="1" t="str">
        <f t="shared" si="10"/>
        <v/>
      </c>
      <c r="J140" s="1" t="str">
        <f>IF(AND(TONGHOP!K140="ThiTN",TONGHOP!O140&gt;150,OR(TONGHOP!L140="LT",AND(TONGHOP!L140="TH",AND(TONGHOP!Q140&lt;&gt;TONGHOP!S140,TONGHOP!Q140&lt;&gt;TONGHOP!T140)))),TONGHOP!Q140,"")</f>
        <v/>
      </c>
      <c r="K140" s="1" t="str">
        <f>IF(AND(TONGHOP!K140="ThiTN",TONGHOP!O140&gt;150,OR(TONGHOP!L140="LT",AND(TONGHOP!L140="TH",AND(TONGHOP!R140&lt;&gt;TONGHOP!S140,TONGHOP!R140&lt;&gt;TONGHOP!T140)))),TONGHOP!R140,"")</f>
        <v/>
      </c>
      <c r="L140" s="1" t="str">
        <f t="shared" si="11"/>
        <v/>
      </c>
    </row>
    <row r="141" spans="1:12">
      <c r="A141" s="1" t="str">
        <f>IF(AND(TONGHOP!K141="ThiTN",TONGHOP!O141&lt;=90,OR(TONGHOP!L141="LT",AND(TONGHOP!L141="TH",AND(TONGHOP!Q141&lt;&gt;TONGHOP!S141,TONGHOP!Q141&lt;&gt;TONGHOP!T141)))),TONGHOP!Q141,"")</f>
        <v/>
      </c>
      <c r="B141" s="1" t="str">
        <f>IF(AND(TONGHOP!K141="ThiTN",TONGHOP!O141&lt;=90,OR(TONGHOP!L141="LT",AND(TONGHOP!L141="TH",AND(TONGHOP!R141&lt;&gt;TONGHOP!S141,TONGHOP!R141&lt;&gt;TONGHOP!T141)))),TONGHOP!R141,"")</f>
        <v/>
      </c>
      <c r="C141" s="1" t="str">
        <f t="shared" si="8"/>
        <v/>
      </c>
      <c r="D141" s="1" t="str">
        <f>IF(AND(TONGHOP!K141="ThiTN",AND(TONGHOP!O141&gt;90,TONGHOP!O141&lt;=120),OR(TONGHOP!L141="LT",AND(TONGHOP!L141="TH",AND(TONGHOP!Q141&lt;&gt;TONGHOP!S141,TONGHOP!Q141&lt;&gt;TONGHOP!T141)))),TONGHOP!Q141,"")</f>
        <v/>
      </c>
      <c r="E141" s="1" t="str">
        <f>IF(AND(TONGHOP!K141="ThiTN",AND(TONGHOP!O141&gt;90,TONGHOP!O141&lt;=120),OR(TONGHOP!L141="LT",AND(TONGHOP!L141="TH",AND(TONGHOP!R141&lt;&gt;TONGHOP!S141,TONGHOP!R141&lt;&gt;TONGHOP!T141)))),TONGHOP!R141,"")</f>
        <v/>
      </c>
      <c r="F141" s="1" t="str">
        <f t="shared" si="9"/>
        <v/>
      </c>
      <c r="G141" s="1" t="str">
        <f>IF(AND(TONGHOP!K141="ThiTN",AND(TONGHOP!O141&gt;120,TONGHOP!O141&lt;=150),OR(TONGHOP!L141="LT",AND(TONGHOP!L141="TH",AND(TONGHOP!Q141&lt;&gt;TONGHOP!S141,TONGHOP!Q141&lt;&gt;TONGHOP!T141)))),TONGHOP!Q141,"")</f>
        <v/>
      </c>
      <c r="H141" s="1" t="str">
        <f>IF(AND(TONGHOP!K141="ThiTN",AND(TONGHOP!O141&gt;120,TONGHOP!O141&lt;=150),OR(TONGHOP!L141="LT",AND(TONGHOP!L141="TH",AND(TONGHOP!R141&lt;&gt;TONGHOP!S141,TONGHOP!R141&lt;&gt;TONGHOP!T141)))),TONGHOP!R141,"")</f>
        <v/>
      </c>
      <c r="I141" s="1" t="str">
        <f t="shared" si="10"/>
        <v/>
      </c>
      <c r="J141" s="1" t="str">
        <f>IF(AND(TONGHOP!K141="ThiTN",TONGHOP!O141&gt;150,OR(TONGHOP!L141="LT",AND(TONGHOP!L141="TH",AND(TONGHOP!Q141&lt;&gt;TONGHOP!S141,TONGHOP!Q141&lt;&gt;TONGHOP!T141)))),TONGHOP!Q141,"")</f>
        <v/>
      </c>
      <c r="K141" s="1" t="str">
        <f>IF(AND(TONGHOP!K141="ThiTN",TONGHOP!O141&gt;150,OR(TONGHOP!L141="LT",AND(TONGHOP!L141="TH",AND(TONGHOP!R141&lt;&gt;TONGHOP!S141,TONGHOP!R141&lt;&gt;TONGHOP!T141)))),TONGHOP!R141,"")</f>
        <v/>
      </c>
      <c r="L141" s="1" t="str">
        <f t="shared" si="11"/>
        <v/>
      </c>
    </row>
    <row r="142" spans="1:12">
      <c r="A142" s="1" t="str">
        <f>IF(AND(TONGHOP!K142="ThiTN",TONGHOP!O142&lt;=90,OR(TONGHOP!L142="LT",AND(TONGHOP!L142="TH",AND(TONGHOP!Q142&lt;&gt;TONGHOP!S142,TONGHOP!Q142&lt;&gt;TONGHOP!T142)))),TONGHOP!Q142,"")</f>
        <v/>
      </c>
      <c r="B142" s="1" t="str">
        <f>IF(AND(TONGHOP!K142="ThiTN",TONGHOP!O142&lt;=90,OR(TONGHOP!L142="LT",AND(TONGHOP!L142="TH",AND(TONGHOP!R142&lt;&gt;TONGHOP!S142,TONGHOP!R142&lt;&gt;TONGHOP!T142)))),TONGHOP!R142,"")</f>
        <v/>
      </c>
      <c r="C142" s="1" t="str">
        <f t="shared" si="8"/>
        <v/>
      </c>
      <c r="D142" s="1" t="str">
        <f>IF(AND(TONGHOP!K142="ThiTN",AND(TONGHOP!O142&gt;90,TONGHOP!O142&lt;=120),OR(TONGHOP!L142="LT",AND(TONGHOP!L142="TH",AND(TONGHOP!Q142&lt;&gt;TONGHOP!S142,TONGHOP!Q142&lt;&gt;TONGHOP!T142)))),TONGHOP!Q142,"")</f>
        <v/>
      </c>
      <c r="E142" s="1" t="str">
        <f>IF(AND(TONGHOP!K142="ThiTN",AND(TONGHOP!O142&gt;90,TONGHOP!O142&lt;=120),OR(TONGHOP!L142="LT",AND(TONGHOP!L142="TH",AND(TONGHOP!R142&lt;&gt;TONGHOP!S142,TONGHOP!R142&lt;&gt;TONGHOP!T142)))),TONGHOP!R142,"")</f>
        <v/>
      </c>
      <c r="F142" s="1" t="str">
        <f t="shared" si="9"/>
        <v/>
      </c>
      <c r="G142" s="1" t="str">
        <f>IF(AND(TONGHOP!K142="ThiTN",AND(TONGHOP!O142&gt;120,TONGHOP!O142&lt;=150),OR(TONGHOP!L142="LT",AND(TONGHOP!L142="TH",AND(TONGHOP!Q142&lt;&gt;TONGHOP!S142,TONGHOP!Q142&lt;&gt;TONGHOP!T142)))),TONGHOP!Q142,"")</f>
        <v/>
      </c>
      <c r="H142" s="1" t="str">
        <f>IF(AND(TONGHOP!K142="ThiTN",AND(TONGHOP!O142&gt;120,TONGHOP!O142&lt;=150),OR(TONGHOP!L142="LT",AND(TONGHOP!L142="TH",AND(TONGHOP!R142&lt;&gt;TONGHOP!S142,TONGHOP!R142&lt;&gt;TONGHOP!T142)))),TONGHOP!R142,"")</f>
        <v/>
      </c>
      <c r="I142" s="1" t="str">
        <f t="shared" si="10"/>
        <v/>
      </c>
      <c r="J142" s="1" t="str">
        <f>IF(AND(TONGHOP!K142="ThiTN",TONGHOP!O142&gt;150,OR(TONGHOP!L142="LT",AND(TONGHOP!L142="TH",AND(TONGHOP!Q142&lt;&gt;TONGHOP!S142,TONGHOP!Q142&lt;&gt;TONGHOP!T142)))),TONGHOP!Q142,"")</f>
        <v/>
      </c>
      <c r="K142" s="1" t="str">
        <f>IF(AND(TONGHOP!K142="ThiTN",TONGHOP!O142&gt;150,OR(TONGHOP!L142="LT",AND(TONGHOP!L142="TH",AND(TONGHOP!R142&lt;&gt;TONGHOP!S142,TONGHOP!R142&lt;&gt;TONGHOP!T142)))),TONGHOP!R142,"")</f>
        <v/>
      </c>
      <c r="L142" s="1" t="str">
        <f t="shared" si="11"/>
        <v/>
      </c>
    </row>
    <row r="143" spans="1:12">
      <c r="A143" s="1" t="str">
        <f>IF(AND(TONGHOP!K143="ThiTN",TONGHOP!O143&lt;=90,OR(TONGHOP!L143="LT",AND(TONGHOP!L143="TH",AND(TONGHOP!Q143&lt;&gt;TONGHOP!S143,TONGHOP!Q143&lt;&gt;TONGHOP!T143)))),TONGHOP!Q143,"")</f>
        <v/>
      </c>
      <c r="B143" s="1" t="str">
        <f>IF(AND(TONGHOP!K143="ThiTN",TONGHOP!O143&lt;=90,OR(TONGHOP!L143="LT",AND(TONGHOP!L143="TH",AND(TONGHOP!R143&lt;&gt;TONGHOP!S143,TONGHOP!R143&lt;&gt;TONGHOP!T143)))),TONGHOP!R143,"")</f>
        <v/>
      </c>
      <c r="C143" s="1" t="str">
        <f t="shared" si="8"/>
        <v/>
      </c>
      <c r="D143" s="1" t="str">
        <f>IF(AND(TONGHOP!K143="ThiTN",AND(TONGHOP!O143&gt;90,TONGHOP!O143&lt;=120),OR(TONGHOP!L143="LT",AND(TONGHOP!L143="TH",AND(TONGHOP!Q143&lt;&gt;TONGHOP!S143,TONGHOP!Q143&lt;&gt;TONGHOP!T143)))),TONGHOP!Q143,"")</f>
        <v/>
      </c>
      <c r="E143" s="1" t="str">
        <f>IF(AND(TONGHOP!K143="ThiTN",AND(TONGHOP!O143&gt;90,TONGHOP!O143&lt;=120),OR(TONGHOP!L143="LT",AND(TONGHOP!L143="TH",AND(TONGHOP!R143&lt;&gt;TONGHOP!S143,TONGHOP!R143&lt;&gt;TONGHOP!T143)))),TONGHOP!R143,"")</f>
        <v/>
      </c>
      <c r="F143" s="1" t="str">
        <f t="shared" si="9"/>
        <v/>
      </c>
      <c r="G143" s="1" t="str">
        <f>IF(AND(TONGHOP!K143="ThiTN",AND(TONGHOP!O143&gt;120,TONGHOP!O143&lt;=150),OR(TONGHOP!L143="LT",AND(TONGHOP!L143="TH",AND(TONGHOP!Q143&lt;&gt;TONGHOP!S143,TONGHOP!Q143&lt;&gt;TONGHOP!T143)))),TONGHOP!Q143,"")</f>
        <v/>
      </c>
      <c r="H143" s="1" t="str">
        <f>IF(AND(TONGHOP!K143="ThiTN",AND(TONGHOP!O143&gt;120,TONGHOP!O143&lt;=150),OR(TONGHOP!L143="LT",AND(TONGHOP!L143="TH",AND(TONGHOP!R143&lt;&gt;TONGHOP!S143,TONGHOP!R143&lt;&gt;TONGHOP!T143)))),TONGHOP!R143,"")</f>
        <v/>
      </c>
      <c r="I143" s="1" t="str">
        <f t="shared" si="10"/>
        <v/>
      </c>
      <c r="J143" s="1" t="str">
        <f>IF(AND(TONGHOP!K143="ThiTN",TONGHOP!O143&gt;150,OR(TONGHOP!L143="LT",AND(TONGHOP!L143="TH",AND(TONGHOP!Q143&lt;&gt;TONGHOP!S143,TONGHOP!Q143&lt;&gt;TONGHOP!T143)))),TONGHOP!Q143,"")</f>
        <v/>
      </c>
      <c r="K143" s="1" t="str">
        <f>IF(AND(TONGHOP!K143="ThiTN",TONGHOP!O143&gt;150,OR(TONGHOP!L143="LT",AND(TONGHOP!L143="TH",AND(TONGHOP!R143&lt;&gt;TONGHOP!S143,TONGHOP!R143&lt;&gt;TONGHOP!T143)))),TONGHOP!R143,"")</f>
        <v/>
      </c>
      <c r="L143" s="1" t="str">
        <f t="shared" si="11"/>
        <v/>
      </c>
    </row>
    <row r="144" spans="1:12">
      <c r="A144" s="1" t="str">
        <f>IF(AND(TONGHOP!K144="ThiTN",TONGHOP!O144&lt;=90,OR(TONGHOP!L144="LT",AND(TONGHOP!L144="TH",AND(TONGHOP!Q144&lt;&gt;TONGHOP!S144,TONGHOP!Q144&lt;&gt;TONGHOP!T144)))),TONGHOP!Q144,"")</f>
        <v/>
      </c>
      <c r="B144" s="1" t="str">
        <f>IF(AND(TONGHOP!K144="ThiTN",TONGHOP!O144&lt;=90,OR(TONGHOP!L144="LT",AND(TONGHOP!L144="TH",AND(TONGHOP!R144&lt;&gt;TONGHOP!S144,TONGHOP!R144&lt;&gt;TONGHOP!T144)))),TONGHOP!R144,"")</f>
        <v/>
      </c>
      <c r="C144" s="1" t="str">
        <f t="shared" si="8"/>
        <v/>
      </c>
      <c r="D144" s="1" t="str">
        <f>IF(AND(TONGHOP!K144="ThiTN",AND(TONGHOP!O144&gt;90,TONGHOP!O144&lt;=120),OR(TONGHOP!L144="LT",AND(TONGHOP!L144="TH",AND(TONGHOP!Q144&lt;&gt;TONGHOP!S144,TONGHOP!Q144&lt;&gt;TONGHOP!T144)))),TONGHOP!Q144,"")</f>
        <v/>
      </c>
      <c r="E144" s="1" t="str">
        <f>IF(AND(TONGHOP!K144="ThiTN",AND(TONGHOP!O144&gt;90,TONGHOP!O144&lt;=120),OR(TONGHOP!L144="LT",AND(TONGHOP!L144="TH",AND(TONGHOP!R144&lt;&gt;TONGHOP!S144,TONGHOP!R144&lt;&gt;TONGHOP!T144)))),TONGHOP!R144,"")</f>
        <v/>
      </c>
      <c r="F144" s="1" t="str">
        <f t="shared" si="9"/>
        <v/>
      </c>
      <c r="G144" s="1" t="str">
        <f>IF(AND(TONGHOP!K144="ThiTN",AND(TONGHOP!O144&gt;120,TONGHOP!O144&lt;=150),OR(TONGHOP!L144="LT",AND(TONGHOP!L144="TH",AND(TONGHOP!Q144&lt;&gt;TONGHOP!S144,TONGHOP!Q144&lt;&gt;TONGHOP!T144)))),TONGHOP!Q144,"")</f>
        <v/>
      </c>
      <c r="H144" s="1" t="str">
        <f>IF(AND(TONGHOP!K144="ThiTN",AND(TONGHOP!O144&gt;120,TONGHOP!O144&lt;=150),OR(TONGHOP!L144="LT",AND(TONGHOP!L144="TH",AND(TONGHOP!R144&lt;&gt;TONGHOP!S144,TONGHOP!R144&lt;&gt;TONGHOP!T144)))),TONGHOP!R144,"")</f>
        <v/>
      </c>
      <c r="I144" s="1" t="str">
        <f t="shared" si="10"/>
        <v/>
      </c>
      <c r="J144" s="1" t="str">
        <f>IF(AND(TONGHOP!K144="ThiTN",TONGHOP!O144&gt;150,OR(TONGHOP!L144="LT",AND(TONGHOP!L144="TH",AND(TONGHOP!Q144&lt;&gt;TONGHOP!S144,TONGHOP!Q144&lt;&gt;TONGHOP!T144)))),TONGHOP!Q144,"")</f>
        <v/>
      </c>
      <c r="K144" s="1" t="str">
        <f>IF(AND(TONGHOP!K144="ThiTN",TONGHOP!O144&gt;150,OR(TONGHOP!L144="LT",AND(TONGHOP!L144="TH",AND(TONGHOP!R144&lt;&gt;TONGHOP!S144,TONGHOP!R144&lt;&gt;TONGHOP!T144)))),TONGHOP!R144,"")</f>
        <v/>
      </c>
      <c r="L144" s="1" t="str">
        <f t="shared" si="11"/>
        <v/>
      </c>
    </row>
    <row r="145" spans="1:12">
      <c r="A145" s="1" t="str">
        <f>IF(AND(TONGHOP!K145="ThiTN",TONGHOP!O145&lt;=90,OR(TONGHOP!L145="LT",AND(TONGHOP!L145="TH",AND(TONGHOP!Q145&lt;&gt;TONGHOP!S145,TONGHOP!Q145&lt;&gt;TONGHOP!T145)))),TONGHOP!Q145,"")</f>
        <v/>
      </c>
      <c r="B145" s="1" t="str">
        <f>IF(AND(TONGHOP!K145="ThiTN",TONGHOP!O145&lt;=90,OR(TONGHOP!L145="LT",AND(TONGHOP!L145="TH",AND(TONGHOP!R145&lt;&gt;TONGHOP!S145,TONGHOP!R145&lt;&gt;TONGHOP!T145)))),TONGHOP!R145,"")</f>
        <v/>
      </c>
      <c r="C145" s="1" t="str">
        <f t="shared" si="8"/>
        <v/>
      </c>
      <c r="D145" s="1" t="str">
        <f>IF(AND(TONGHOP!K145="ThiTN",AND(TONGHOP!O145&gt;90,TONGHOP!O145&lt;=120),OR(TONGHOP!L145="LT",AND(TONGHOP!L145="TH",AND(TONGHOP!Q145&lt;&gt;TONGHOP!S145,TONGHOP!Q145&lt;&gt;TONGHOP!T145)))),TONGHOP!Q145,"")</f>
        <v/>
      </c>
      <c r="E145" s="1" t="str">
        <f>IF(AND(TONGHOP!K145="ThiTN",AND(TONGHOP!O145&gt;90,TONGHOP!O145&lt;=120),OR(TONGHOP!L145="LT",AND(TONGHOP!L145="TH",AND(TONGHOP!R145&lt;&gt;TONGHOP!S145,TONGHOP!R145&lt;&gt;TONGHOP!T145)))),TONGHOP!R145,"")</f>
        <v/>
      </c>
      <c r="F145" s="1" t="str">
        <f t="shared" si="9"/>
        <v/>
      </c>
      <c r="G145" s="1" t="str">
        <f>IF(AND(TONGHOP!K145="ThiTN",AND(TONGHOP!O145&gt;120,TONGHOP!O145&lt;=150),OR(TONGHOP!L145="LT",AND(TONGHOP!L145="TH",AND(TONGHOP!Q145&lt;&gt;TONGHOP!S145,TONGHOP!Q145&lt;&gt;TONGHOP!T145)))),TONGHOP!Q145,"")</f>
        <v/>
      </c>
      <c r="H145" s="1" t="str">
        <f>IF(AND(TONGHOP!K145="ThiTN",AND(TONGHOP!O145&gt;120,TONGHOP!O145&lt;=150),OR(TONGHOP!L145="LT",AND(TONGHOP!L145="TH",AND(TONGHOP!R145&lt;&gt;TONGHOP!S145,TONGHOP!R145&lt;&gt;TONGHOP!T145)))),TONGHOP!R145,"")</f>
        <v/>
      </c>
      <c r="I145" s="1" t="str">
        <f t="shared" si="10"/>
        <v/>
      </c>
      <c r="J145" s="1" t="str">
        <f>IF(AND(TONGHOP!K145="ThiTN",TONGHOP!O145&gt;150,OR(TONGHOP!L145="LT",AND(TONGHOP!L145="TH",AND(TONGHOP!Q145&lt;&gt;TONGHOP!S145,TONGHOP!Q145&lt;&gt;TONGHOP!T145)))),TONGHOP!Q145,"")</f>
        <v/>
      </c>
      <c r="K145" s="1" t="str">
        <f>IF(AND(TONGHOP!K145="ThiTN",TONGHOP!O145&gt;150,OR(TONGHOP!L145="LT",AND(TONGHOP!L145="TH",AND(TONGHOP!R145&lt;&gt;TONGHOP!S145,TONGHOP!R145&lt;&gt;TONGHOP!T145)))),TONGHOP!R145,"")</f>
        <v/>
      </c>
      <c r="L145" s="1" t="str">
        <f t="shared" si="11"/>
        <v/>
      </c>
    </row>
    <row r="146" spans="1:12">
      <c r="A146" s="1" t="str">
        <f>IF(AND(TONGHOP!K146="ThiTN",TONGHOP!O146&lt;=90,OR(TONGHOP!L146="LT",AND(TONGHOP!L146="TH",AND(TONGHOP!Q146&lt;&gt;TONGHOP!S146,TONGHOP!Q146&lt;&gt;TONGHOP!T146)))),TONGHOP!Q146,"")</f>
        <v/>
      </c>
      <c r="B146" s="1" t="str">
        <f>IF(AND(TONGHOP!K146="ThiTN",TONGHOP!O146&lt;=90,OR(TONGHOP!L146="LT",AND(TONGHOP!L146="TH",AND(TONGHOP!R146&lt;&gt;TONGHOP!S146,TONGHOP!R146&lt;&gt;TONGHOP!T146)))),TONGHOP!R146,"")</f>
        <v/>
      </c>
      <c r="C146" s="1" t="str">
        <f t="shared" si="8"/>
        <v/>
      </c>
      <c r="D146" s="1" t="str">
        <f>IF(AND(TONGHOP!K146="ThiTN",AND(TONGHOP!O146&gt;90,TONGHOP!O146&lt;=120),OR(TONGHOP!L146="LT",AND(TONGHOP!L146="TH",AND(TONGHOP!Q146&lt;&gt;TONGHOP!S146,TONGHOP!Q146&lt;&gt;TONGHOP!T146)))),TONGHOP!Q146,"")</f>
        <v/>
      </c>
      <c r="E146" s="1" t="str">
        <f>IF(AND(TONGHOP!K146="ThiTN",AND(TONGHOP!O146&gt;90,TONGHOP!O146&lt;=120),OR(TONGHOP!L146="LT",AND(TONGHOP!L146="TH",AND(TONGHOP!R146&lt;&gt;TONGHOP!S146,TONGHOP!R146&lt;&gt;TONGHOP!T146)))),TONGHOP!R146,"")</f>
        <v/>
      </c>
      <c r="F146" s="1" t="str">
        <f t="shared" si="9"/>
        <v/>
      </c>
      <c r="G146" s="1" t="str">
        <f>IF(AND(TONGHOP!K146="ThiTN",AND(TONGHOP!O146&gt;120,TONGHOP!O146&lt;=150),OR(TONGHOP!L146="LT",AND(TONGHOP!L146="TH",AND(TONGHOP!Q146&lt;&gt;TONGHOP!S146,TONGHOP!Q146&lt;&gt;TONGHOP!T146)))),TONGHOP!Q146,"")</f>
        <v/>
      </c>
      <c r="H146" s="1" t="str">
        <f>IF(AND(TONGHOP!K146="ThiTN",AND(TONGHOP!O146&gt;120,TONGHOP!O146&lt;=150),OR(TONGHOP!L146="LT",AND(TONGHOP!L146="TH",AND(TONGHOP!R146&lt;&gt;TONGHOP!S146,TONGHOP!R146&lt;&gt;TONGHOP!T146)))),TONGHOP!R146,"")</f>
        <v/>
      </c>
      <c r="I146" s="1" t="str">
        <f t="shared" si="10"/>
        <v/>
      </c>
      <c r="J146" s="1" t="str">
        <f>IF(AND(TONGHOP!K146="ThiTN",TONGHOP!O146&gt;150,OR(TONGHOP!L146="LT",AND(TONGHOP!L146="TH",AND(TONGHOP!Q146&lt;&gt;TONGHOP!S146,TONGHOP!Q146&lt;&gt;TONGHOP!T146)))),TONGHOP!Q146,"")</f>
        <v/>
      </c>
      <c r="K146" s="1" t="str">
        <f>IF(AND(TONGHOP!K146="ThiTN",TONGHOP!O146&gt;150,OR(TONGHOP!L146="LT",AND(TONGHOP!L146="TH",AND(TONGHOP!R146&lt;&gt;TONGHOP!S146,TONGHOP!R146&lt;&gt;TONGHOP!T146)))),TONGHOP!R146,"")</f>
        <v/>
      </c>
      <c r="L146" s="1" t="str">
        <f t="shared" si="11"/>
        <v/>
      </c>
    </row>
    <row r="147" spans="1:12">
      <c r="A147" s="1" t="str">
        <f>IF(AND(TONGHOP!K147="ThiTN",TONGHOP!O147&lt;=90,OR(TONGHOP!L147="LT",AND(TONGHOP!L147="TH",AND(TONGHOP!Q147&lt;&gt;TONGHOP!S147,TONGHOP!Q147&lt;&gt;TONGHOP!T147)))),TONGHOP!Q147,"")</f>
        <v/>
      </c>
      <c r="B147" s="1" t="str">
        <f>IF(AND(TONGHOP!K147="ThiTN",TONGHOP!O147&lt;=90,OR(TONGHOP!L147="LT",AND(TONGHOP!L147="TH",AND(TONGHOP!R147&lt;&gt;TONGHOP!S147,TONGHOP!R147&lt;&gt;TONGHOP!T147)))),TONGHOP!R147,"")</f>
        <v/>
      </c>
      <c r="C147" s="1" t="str">
        <f t="shared" si="8"/>
        <v/>
      </c>
      <c r="D147" s="1" t="str">
        <f>IF(AND(TONGHOP!K147="ThiTN",AND(TONGHOP!O147&gt;90,TONGHOP!O147&lt;=120),OR(TONGHOP!L147="LT",AND(TONGHOP!L147="TH",AND(TONGHOP!Q147&lt;&gt;TONGHOP!S147,TONGHOP!Q147&lt;&gt;TONGHOP!T147)))),TONGHOP!Q147,"")</f>
        <v/>
      </c>
      <c r="E147" s="1" t="str">
        <f>IF(AND(TONGHOP!K147="ThiTN",AND(TONGHOP!O147&gt;90,TONGHOP!O147&lt;=120),OR(TONGHOP!L147="LT",AND(TONGHOP!L147="TH",AND(TONGHOP!R147&lt;&gt;TONGHOP!S147,TONGHOP!R147&lt;&gt;TONGHOP!T147)))),TONGHOP!R147,"")</f>
        <v/>
      </c>
      <c r="F147" s="1" t="str">
        <f t="shared" si="9"/>
        <v/>
      </c>
      <c r="G147" s="1" t="str">
        <f>IF(AND(TONGHOP!K147="ThiTN",AND(TONGHOP!O147&gt;120,TONGHOP!O147&lt;=150),OR(TONGHOP!L147="LT",AND(TONGHOP!L147="TH",AND(TONGHOP!Q147&lt;&gt;TONGHOP!S147,TONGHOP!Q147&lt;&gt;TONGHOP!T147)))),TONGHOP!Q147,"")</f>
        <v/>
      </c>
      <c r="H147" s="1" t="str">
        <f>IF(AND(TONGHOP!K147="ThiTN",AND(TONGHOP!O147&gt;120,TONGHOP!O147&lt;=150),OR(TONGHOP!L147="LT",AND(TONGHOP!L147="TH",AND(TONGHOP!R147&lt;&gt;TONGHOP!S147,TONGHOP!R147&lt;&gt;TONGHOP!T147)))),TONGHOP!R147,"")</f>
        <v/>
      </c>
      <c r="I147" s="1" t="str">
        <f t="shared" si="10"/>
        <v/>
      </c>
      <c r="J147" s="1" t="str">
        <f>IF(AND(TONGHOP!K147="ThiTN",TONGHOP!O147&gt;150,OR(TONGHOP!L147="LT",AND(TONGHOP!L147="TH",AND(TONGHOP!Q147&lt;&gt;TONGHOP!S147,TONGHOP!Q147&lt;&gt;TONGHOP!T147)))),TONGHOP!Q147,"")</f>
        <v/>
      </c>
      <c r="K147" s="1" t="str">
        <f>IF(AND(TONGHOP!K147="ThiTN",TONGHOP!O147&gt;150,OR(TONGHOP!L147="LT",AND(TONGHOP!L147="TH",AND(TONGHOP!R147&lt;&gt;TONGHOP!S147,TONGHOP!R147&lt;&gt;TONGHOP!T147)))),TONGHOP!R147,"")</f>
        <v/>
      </c>
      <c r="L147" s="1" t="str">
        <f t="shared" si="11"/>
        <v/>
      </c>
    </row>
    <row r="148" spans="1:12">
      <c r="A148" s="1" t="str">
        <f>IF(AND(TONGHOP!K148="ThiTN",TONGHOP!O148&lt;=90,OR(TONGHOP!L148="LT",AND(TONGHOP!L148="TH",AND(TONGHOP!Q148&lt;&gt;TONGHOP!S148,TONGHOP!Q148&lt;&gt;TONGHOP!T148)))),TONGHOP!Q148,"")</f>
        <v/>
      </c>
      <c r="B148" s="1" t="str">
        <f>IF(AND(TONGHOP!K148="ThiTN",TONGHOP!O148&lt;=90,OR(TONGHOP!L148="LT",AND(TONGHOP!L148="TH",AND(TONGHOP!R148&lt;&gt;TONGHOP!S148,TONGHOP!R148&lt;&gt;TONGHOP!T148)))),TONGHOP!R148,"")</f>
        <v/>
      </c>
      <c r="C148" s="1" t="str">
        <f t="shared" si="8"/>
        <v/>
      </c>
      <c r="D148" s="1" t="str">
        <f>IF(AND(TONGHOP!K148="ThiTN",AND(TONGHOP!O148&gt;90,TONGHOP!O148&lt;=120),OR(TONGHOP!L148="LT",AND(TONGHOP!L148="TH",AND(TONGHOP!Q148&lt;&gt;TONGHOP!S148,TONGHOP!Q148&lt;&gt;TONGHOP!T148)))),TONGHOP!Q148,"")</f>
        <v/>
      </c>
      <c r="E148" s="1" t="str">
        <f>IF(AND(TONGHOP!K148="ThiTN",AND(TONGHOP!O148&gt;90,TONGHOP!O148&lt;=120),OR(TONGHOP!L148="LT",AND(TONGHOP!L148="TH",AND(TONGHOP!R148&lt;&gt;TONGHOP!S148,TONGHOP!R148&lt;&gt;TONGHOP!T148)))),TONGHOP!R148,"")</f>
        <v/>
      </c>
      <c r="F148" s="1" t="str">
        <f t="shared" si="9"/>
        <v/>
      </c>
      <c r="G148" s="1" t="str">
        <f>IF(AND(TONGHOP!K148="ThiTN",AND(TONGHOP!O148&gt;120,TONGHOP!O148&lt;=150),OR(TONGHOP!L148="LT",AND(TONGHOP!L148="TH",AND(TONGHOP!Q148&lt;&gt;TONGHOP!S148,TONGHOP!Q148&lt;&gt;TONGHOP!T148)))),TONGHOP!Q148,"")</f>
        <v/>
      </c>
      <c r="H148" s="1" t="str">
        <f>IF(AND(TONGHOP!K148="ThiTN",AND(TONGHOP!O148&gt;120,TONGHOP!O148&lt;=150),OR(TONGHOP!L148="LT",AND(TONGHOP!L148="TH",AND(TONGHOP!R148&lt;&gt;TONGHOP!S148,TONGHOP!R148&lt;&gt;TONGHOP!T148)))),TONGHOP!R148,"")</f>
        <v/>
      </c>
      <c r="I148" s="1" t="str">
        <f t="shared" si="10"/>
        <v/>
      </c>
      <c r="J148" s="1" t="str">
        <f>IF(AND(TONGHOP!K148="ThiTN",TONGHOP!O148&gt;150,OR(TONGHOP!L148="LT",AND(TONGHOP!L148="TH",AND(TONGHOP!Q148&lt;&gt;TONGHOP!S148,TONGHOP!Q148&lt;&gt;TONGHOP!T148)))),TONGHOP!Q148,"")</f>
        <v/>
      </c>
      <c r="K148" s="1" t="str">
        <f>IF(AND(TONGHOP!K148="ThiTN",TONGHOP!O148&gt;150,OR(TONGHOP!L148="LT",AND(TONGHOP!L148="TH",AND(TONGHOP!R148&lt;&gt;TONGHOP!S148,TONGHOP!R148&lt;&gt;TONGHOP!T148)))),TONGHOP!R148,"")</f>
        <v/>
      </c>
      <c r="L148" s="1" t="str">
        <f t="shared" si="11"/>
        <v/>
      </c>
    </row>
    <row r="149" spans="1:12">
      <c r="A149" s="1" t="str">
        <f>IF(AND(TONGHOP!K149="ThiTN",TONGHOP!O149&lt;=90,OR(TONGHOP!L149="LT",AND(TONGHOP!L149="TH",AND(TONGHOP!Q149&lt;&gt;TONGHOP!S149,TONGHOP!Q149&lt;&gt;TONGHOP!T149)))),TONGHOP!Q149,"")</f>
        <v/>
      </c>
      <c r="B149" s="1" t="str">
        <f>IF(AND(TONGHOP!K149="ThiTN",TONGHOP!O149&lt;=90,OR(TONGHOP!L149="LT",AND(TONGHOP!L149="TH",AND(TONGHOP!R149&lt;&gt;TONGHOP!S149,TONGHOP!R149&lt;&gt;TONGHOP!T149)))),TONGHOP!R149,"")</f>
        <v/>
      </c>
      <c r="C149" s="1" t="str">
        <f t="shared" si="8"/>
        <v/>
      </c>
      <c r="D149" s="1" t="str">
        <f>IF(AND(TONGHOP!K149="ThiTN",AND(TONGHOP!O149&gt;90,TONGHOP!O149&lt;=120),OR(TONGHOP!L149="LT",AND(TONGHOP!L149="TH",AND(TONGHOP!Q149&lt;&gt;TONGHOP!S149,TONGHOP!Q149&lt;&gt;TONGHOP!T149)))),TONGHOP!Q149,"")</f>
        <v/>
      </c>
      <c r="E149" s="1" t="str">
        <f>IF(AND(TONGHOP!K149="ThiTN",AND(TONGHOP!O149&gt;90,TONGHOP!O149&lt;=120),OR(TONGHOP!L149="LT",AND(TONGHOP!L149="TH",AND(TONGHOP!R149&lt;&gt;TONGHOP!S149,TONGHOP!R149&lt;&gt;TONGHOP!T149)))),TONGHOP!R149,"")</f>
        <v/>
      </c>
      <c r="F149" s="1" t="str">
        <f t="shared" si="9"/>
        <v/>
      </c>
      <c r="G149" s="1" t="str">
        <f>IF(AND(TONGHOP!K149="ThiTN",AND(TONGHOP!O149&gt;120,TONGHOP!O149&lt;=150),OR(TONGHOP!L149="LT",AND(TONGHOP!L149="TH",AND(TONGHOP!Q149&lt;&gt;TONGHOP!S149,TONGHOP!Q149&lt;&gt;TONGHOP!T149)))),TONGHOP!Q149,"")</f>
        <v/>
      </c>
      <c r="H149" s="1" t="str">
        <f>IF(AND(TONGHOP!K149="ThiTN",AND(TONGHOP!O149&gt;120,TONGHOP!O149&lt;=150),OR(TONGHOP!L149="LT",AND(TONGHOP!L149="TH",AND(TONGHOP!R149&lt;&gt;TONGHOP!S149,TONGHOP!R149&lt;&gt;TONGHOP!T149)))),TONGHOP!R149,"")</f>
        <v/>
      </c>
      <c r="I149" s="1" t="str">
        <f t="shared" si="10"/>
        <v/>
      </c>
      <c r="J149" s="1" t="str">
        <f>IF(AND(TONGHOP!K149="ThiTN",TONGHOP!O149&gt;150,OR(TONGHOP!L149="LT",AND(TONGHOP!L149="TH",AND(TONGHOP!Q149&lt;&gt;TONGHOP!S149,TONGHOP!Q149&lt;&gt;TONGHOP!T149)))),TONGHOP!Q149,"")</f>
        <v/>
      </c>
      <c r="K149" s="1" t="str">
        <f>IF(AND(TONGHOP!K149="ThiTN",TONGHOP!O149&gt;150,OR(TONGHOP!L149="LT",AND(TONGHOP!L149="TH",AND(TONGHOP!R149&lt;&gt;TONGHOP!S149,TONGHOP!R149&lt;&gt;TONGHOP!T149)))),TONGHOP!R149,"")</f>
        <v/>
      </c>
      <c r="L149" s="1" t="str">
        <f t="shared" si="11"/>
        <v/>
      </c>
    </row>
    <row r="150" spans="1:12">
      <c r="A150" s="1" t="str">
        <f>IF(AND(TONGHOP!K150="ThiTN",TONGHOP!O150&lt;=90,OR(TONGHOP!L150="LT",AND(TONGHOP!L150="TH",AND(TONGHOP!Q150&lt;&gt;TONGHOP!S150,TONGHOP!Q150&lt;&gt;TONGHOP!T150)))),TONGHOP!Q150,"")</f>
        <v/>
      </c>
      <c r="B150" s="1" t="str">
        <f>IF(AND(TONGHOP!K150="ThiTN",TONGHOP!O150&lt;=90,OR(TONGHOP!L150="LT",AND(TONGHOP!L150="TH",AND(TONGHOP!R150&lt;&gt;TONGHOP!S150,TONGHOP!R150&lt;&gt;TONGHOP!T150)))),TONGHOP!R150,"")</f>
        <v/>
      </c>
      <c r="C150" s="1" t="str">
        <f t="shared" si="8"/>
        <v/>
      </c>
      <c r="D150" s="1" t="str">
        <f>IF(AND(TONGHOP!K150="ThiTN",AND(TONGHOP!O150&gt;90,TONGHOP!O150&lt;=120),OR(TONGHOP!L150="LT",AND(TONGHOP!L150="TH",AND(TONGHOP!Q150&lt;&gt;TONGHOP!S150,TONGHOP!Q150&lt;&gt;TONGHOP!T150)))),TONGHOP!Q150,"")</f>
        <v/>
      </c>
      <c r="E150" s="1" t="str">
        <f>IF(AND(TONGHOP!K150="ThiTN",AND(TONGHOP!O150&gt;90,TONGHOP!O150&lt;=120),OR(TONGHOP!L150="LT",AND(TONGHOP!L150="TH",AND(TONGHOP!R150&lt;&gt;TONGHOP!S150,TONGHOP!R150&lt;&gt;TONGHOP!T150)))),TONGHOP!R150,"")</f>
        <v/>
      </c>
      <c r="F150" s="1" t="str">
        <f t="shared" si="9"/>
        <v/>
      </c>
      <c r="G150" s="1" t="str">
        <f>IF(AND(TONGHOP!K150="ThiTN",AND(TONGHOP!O150&gt;120,TONGHOP!O150&lt;=150),OR(TONGHOP!L150="LT",AND(TONGHOP!L150="TH",AND(TONGHOP!Q150&lt;&gt;TONGHOP!S150,TONGHOP!Q150&lt;&gt;TONGHOP!T150)))),TONGHOP!Q150,"")</f>
        <v/>
      </c>
      <c r="H150" s="1" t="str">
        <f>IF(AND(TONGHOP!K150="ThiTN",AND(TONGHOP!O150&gt;120,TONGHOP!O150&lt;=150),OR(TONGHOP!L150="LT",AND(TONGHOP!L150="TH",AND(TONGHOP!R150&lt;&gt;TONGHOP!S150,TONGHOP!R150&lt;&gt;TONGHOP!T150)))),TONGHOP!R150,"")</f>
        <v/>
      </c>
      <c r="I150" s="1" t="str">
        <f t="shared" si="10"/>
        <v/>
      </c>
      <c r="J150" s="1" t="str">
        <f>IF(AND(TONGHOP!K150="ThiTN",TONGHOP!O150&gt;150,OR(TONGHOP!L150="LT",AND(TONGHOP!L150="TH",AND(TONGHOP!Q150&lt;&gt;TONGHOP!S150,TONGHOP!Q150&lt;&gt;TONGHOP!T150)))),TONGHOP!Q150,"")</f>
        <v/>
      </c>
      <c r="K150" s="1" t="str">
        <f>IF(AND(TONGHOP!K150="ThiTN",TONGHOP!O150&gt;150,OR(TONGHOP!L150="LT",AND(TONGHOP!L150="TH",AND(TONGHOP!R150&lt;&gt;TONGHOP!S150,TONGHOP!R150&lt;&gt;TONGHOP!T150)))),TONGHOP!R150,"")</f>
        <v/>
      </c>
      <c r="L150" s="1" t="str">
        <f t="shared" si="11"/>
        <v/>
      </c>
    </row>
    <row r="151" spans="1:12">
      <c r="A151" s="1" t="str">
        <f>IF(AND(TONGHOP!K151="ThiTN",TONGHOP!O151&lt;=90,OR(TONGHOP!L151="LT",AND(TONGHOP!L151="TH",AND(TONGHOP!Q151&lt;&gt;TONGHOP!S151,TONGHOP!Q151&lt;&gt;TONGHOP!T151)))),TONGHOP!Q151,"")</f>
        <v/>
      </c>
      <c r="B151" s="1" t="str">
        <f>IF(AND(TONGHOP!K151="ThiTN",TONGHOP!O151&lt;=90,OR(TONGHOP!L151="LT",AND(TONGHOP!L151="TH",AND(TONGHOP!R151&lt;&gt;TONGHOP!S151,TONGHOP!R151&lt;&gt;TONGHOP!T151)))),TONGHOP!R151,"")</f>
        <v/>
      </c>
      <c r="C151" s="1" t="str">
        <f t="shared" si="8"/>
        <v/>
      </c>
      <c r="D151" s="1" t="str">
        <f>IF(AND(TONGHOP!K151="ThiTN",AND(TONGHOP!O151&gt;90,TONGHOP!O151&lt;=120),OR(TONGHOP!L151="LT",AND(TONGHOP!L151="TH",AND(TONGHOP!Q151&lt;&gt;TONGHOP!S151,TONGHOP!Q151&lt;&gt;TONGHOP!T151)))),TONGHOP!Q151,"")</f>
        <v/>
      </c>
      <c r="E151" s="1" t="str">
        <f>IF(AND(TONGHOP!K151="ThiTN",AND(TONGHOP!O151&gt;90,TONGHOP!O151&lt;=120),OR(TONGHOP!L151="LT",AND(TONGHOP!L151="TH",AND(TONGHOP!R151&lt;&gt;TONGHOP!S151,TONGHOP!R151&lt;&gt;TONGHOP!T151)))),TONGHOP!R151,"")</f>
        <v/>
      </c>
      <c r="F151" s="1" t="str">
        <f t="shared" si="9"/>
        <v/>
      </c>
      <c r="G151" s="1" t="str">
        <f>IF(AND(TONGHOP!K151="ThiTN",AND(TONGHOP!O151&gt;120,TONGHOP!O151&lt;=150),OR(TONGHOP!L151="LT",AND(TONGHOP!L151="TH",AND(TONGHOP!Q151&lt;&gt;TONGHOP!S151,TONGHOP!Q151&lt;&gt;TONGHOP!T151)))),TONGHOP!Q151,"")</f>
        <v/>
      </c>
      <c r="H151" s="1" t="str">
        <f>IF(AND(TONGHOP!K151="ThiTN",AND(TONGHOP!O151&gt;120,TONGHOP!O151&lt;=150),OR(TONGHOP!L151="LT",AND(TONGHOP!L151="TH",AND(TONGHOP!R151&lt;&gt;TONGHOP!S151,TONGHOP!R151&lt;&gt;TONGHOP!T151)))),TONGHOP!R151,"")</f>
        <v/>
      </c>
      <c r="I151" s="1" t="str">
        <f t="shared" si="10"/>
        <v/>
      </c>
      <c r="J151" s="1" t="str">
        <f>IF(AND(TONGHOP!K151="ThiTN",TONGHOP!O151&gt;150,OR(TONGHOP!L151="LT",AND(TONGHOP!L151="TH",AND(TONGHOP!Q151&lt;&gt;TONGHOP!S151,TONGHOP!Q151&lt;&gt;TONGHOP!T151)))),TONGHOP!Q151,"")</f>
        <v/>
      </c>
      <c r="K151" s="1" t="str">
        <f>IF(AND(TONGHOP!K151="ThiTN",TONGHOP!O151&gt;150,OR(TONGHOP!L151="LT",AND(TONGHOP!L151="TH",AND(TONGHOP!R151&lt;&gt;TONGHOP!S151,TONGHOP!R151&lt;&gt;TONGHOP!T151)))),TONGHOP!R151,"")</f>
        <v/>
      </c>
      <c r="L151" s="1" t="str">
        <f t="shared" si="11"/>
        <v/>
      </c>
    </row>
    <row r="152" spans="1:12">
      <c r="A152" s="1" t="str">
        <f>IF(AND(TONGHOP!K152="ThiTN",TONGHOP!O152&lt;=90,OR(TONGHOP!L152="LT",AND(TONGHOP!L152="TH",AND(TONGHOP!Q152&lt;&gt;TONGHOP!S152,TONGHOP!Q152&lt;&gt;TONGHOP!T152)))),TONGHOP!Q152,"")</f>
        <v/>
      </c>
      <c r="B152" s="1" t="str">
        <f>IF(AND(TONGHOP!K152="ThiTN",TONGHOP!O152&lt;=90,OR(TONGHOP!L152="LT",AND(TONGHOP!L152="TH",AND(TONGHOP!R152&lt;&gt;TONGHOP!S152,TONGHOP!R152&lt;&gt;TONGHOP!T152)))),TONGHOP!R152,"")</f>
        <v/>
      </c>
      <c r="C152" s="1" t="str">
        <f t="shared" si="8"/>
        <v/>
      </c>
      <c r="D152" s="1" t="str">
        <f>IF(AND(TONGHOP!K152="ThiTN",AND(TONGHOP!O152&gt;90,TONGHOP!O152&lt;=120),OR(TONGHOP!L152="LT",AND(TONGHOP!L152="TH",AND(TONGHOP!Q152&lt;&gt;TONGHOP!S152,TONGHOP!Q152&lt;&gt;TONGHOP!T152)))),TONGHOP!Q152,"")</f>
        <v/>
      </c>
      <c r="E152" s="1" t="str">
        <f>IF(AND(TONGHOP!K152="ThiTN",AND(TONGHOP!O152&gt;90,TONGHOP!O152&lt;=120),OR(TONGHOP!L152="LT",AND(TONGHOP!L152="TH",AND(TONGHOP!R152&lt;&gt;TONGHOP!S152,TONGHOP!R152&lt;&gt;TONGHOP!T152)))),TONGHOP!R152,"")</f>
        <v/>
      </c>
      <c r="F152" s="1" t="str">
        <f t="shared" si="9"/>
        <v/>
      </c>
      <c r="G152" s="1" t="str">
        <f>IF(AND(TONGHOP!K152="ThiTN",AND(TONGHOP!O152&gt;120,TONGHOP!O152&lt;=150),OR(TONGHOP!L152="LT",AND(TONGHOP!L152="TH",AND(TONGHOP!Q152&lt;&gt;TONGHOP!S152,TONGHOP!Q152&lt;&gt;TONGHOP!T152)))),TONGHOP!Q152,"")</f>
        <v/>
      </c>
      <c r="H152" s="1" t="str">
        <f>IF(AND(TONGHOP!K152="ThiTN",AND(TONGHOP!O152&gt;120,TONGHOP!O152&lt;=150),OR(TONGHOP!L152="LT",AND(TONGHOP!L152="TH",AND(TONGHOP!R152&lt;&gt;TONGHOP!S152,TONGHOP!R152&lt;&gt;TONGHOP!T152)))),TONGHOP!R152,"")</f>
        <v/>
      </c>
      <c r="I152" s="1" t="str">
        <f t="shared" si="10"/>
        <v/>
      </c>
      <c r="J152" s="1" t="str">
        <f>IF(AND(TONGHOP!K152="ThiTN",TONGHOP!O152&gt;150,OR(TONGHOP!L152="LT",AND(TONGHOP!L152="TH",AND(TONGHOP!Q152&lt;&gt;TONGHOP!S152,TONGHOP!Q152&lt;&gt;TONGHOP!T152)))),TONGHOP!Q152,"")</f>
        <v/>
      </c>
      <c r="K152" s="1" t="str">
        <f>IF(AND(TONGHOP!K152="ThiTN",TONGHOP!O152&gt;150,OR(TONGHOP!L152="LT",AND(TONGHOP!L152="TH",AND(TONGHOP!R152&lt;&gt;TONGHOP!S152,TONGHOP!R152&lt;&gt;TONGHOP!T152)))),TONGHOP!R152,"")</f>
        <v/>
      </c>
      <c r="L152" s="1" t="str">
        <f t="shared" si="11"/>
        <v/>
      </c>
    </row>
    <row r="153" spans="1:12">
      <c r="A153" s="1" t="str">
        <f>IF(AND(TONGHOP!K153="ThiTN",TONGHOP!O153&lt;=90,OR(TONGHOP!L153="LT",AND(TONGHOP!L153="TH",AND(TONGHOP!Q153&lt;&gt;TONGHOP!S153,TONGHOP!Q153&lt;&gt;TONGHOP!T153)))),TONGHOP!Q153,"")</f>
        <v/>
      </c>
      <c r="B153" s="1" t="str">
        <f>IF(AND(TONGHOP!K153="ThiTN",TONGHOP!O153&lt;=90,OR(TONGHOP!L153="LT",AND(TONGHOP!L153="TH",AND(TONGHOP!R153&lt;&gt;TONGHOP!S153,TONGHOP!R153&lt;&gt;TONGHOP!T153)))),TONGHOP!R153,"")</f>
        <v/>
      </c>
      <c r="C153" s="1" t="str">
        <f t="shared" si="8"/>
        <v/>
      </c>
      <c r="D153" s="1" t="str">
        <f>IF(AND(TONGHOP!K153="ThiTN",AND(TONGHOP!O153&gt;90,TONGHOP!O153&lt;=120),OR(TONGHOP!L153="LT",AND(TONGHOP!L153="TH",AND(TONGHOP!Q153&lt;&gt;TONGHOP!S153,TONGHOP!Q153&lt;&gt;TONGHOP!T153)))),TONGHOP!Q153,"")</f>
        <v/>
      </c>
      <c r="E153" s="1" t="str">
        <f>IF(AND(TONGHOP!K153="ThiTN",AND(TONGHOP!O153&gt;90,TONGHOP!O153&lt;=120),OR(TONGHOP!L153="LT",AND(TONGHOP!L153="TH",AND(TONGHOP!R153&lt;&gt;TONGHOP!S153,TONGHOP!R153&lt;&gt;TONGHOP!T153)))),TONGHOP!R153,"")</f>
        <v/>
      </c>
      <c r="F153" s="1" t="str">
        <f t="shared" si="9"/>
        <v/>
      </c>
      <c r="G153" s="1" t="str">
        <f>IF(AND(TONGHOP!K153="ThiTN",AND(TONGHOP!O153&gt;120,TONGHOP!O153&lt;=150),OR(TONGHOP!L153="LT",AND(TONGHOP!L153="TH",AND(TONGHOP!Q153&lt;&gt;TONGHOP!S153,TONGHOP!Q153&lt;&gt;TONGHOP!T153)))),TONGHOP!Q153,"")</f>
        <v/>
      </c>
      <c r="H153" s="1" t="str">
        <f>IF(AND(TONGHOP!K153="ThiTN",AND(TONGHOP!O153&gt;120,TONGHOP!O153&lt;=150),OR(TONGHOP!L153="LT",AND(TONGHOP!L153="TH",AND(TONGHOP!R153&lt;&gt;TONGHOP!S153,TONGHOP!R153&lt;&gt;TONGHOP!T153)))),TONGHOP!R153,"")</f>
        <v/>
      </c>
      <c r="I153" s="1" t="str">
        <f t="shared" si="10"/>
        <v/>
      </c>
      <c r="J153" s="1" t="str">
        <f>IF(AND(TONGHOP!K153="ThiTN",TONGHOP!O153&gt;150,OR(TONGHOP!L153="LT",AND(TONGHOP!L153="TH",AND(TONGHOP!Q153&lt;&gt;TONGHOP!S153,TONGHOP!Q153&lt;&gt;TONGHOP!T153)))),TONGHOP!Q153,"")</f>
        <v/>
      </c>
      <c r="K153" s="1" t="str">
        <f>IF(AND(TONGHOP!K153="ThiTN",TONGHOP!O153&gt;150,OR(TONGHOP!L153="LT",AND(TONGHOP!L153="TH",AND(TONGHOP!R153&lt;&gt;TONGHOP!S153,TONGHOP!R153&lt;&gt;TONGHOP!T153)))),TONGHOP!R153,"")</f>
        <v/>
      </c>
      <c r="L153" s="1" t="str">
        <f t="shared" si="11"/>
        <v/>
      </c>
    </row>
    <row r="154" spans="1:12">
      <c r="A154" s="1" t="str">
        <f>IF(AND(TONGHOP!K154="ThiTN",TONGHOP!O154&lt;=90,OR(TONGHOP!L154="LT",AND(TONGHOP!L154="TH",AND(TONGHOP!Q154&lt;&gt;TONGHOP!S154,TONGHOP!Q154&lt;&gt;TONGHOP!T154)))),TONGHOP!Q154,"")</f>
        <v/>
      </c>
      <c r="B154" s="1" t="str">
        <f>IF(AND(TONGHOP!K154="ThiTN",TONGHOP!O154&lt;=90,OR(TONGHOP!L154="LT",AND(TONGHOP!L154="TH",AND(TONGHOP!R154&lt;&gt;TONGHOP!S154,TONGHOP!R154&lt;&gt;TONGHOP!T154)))),TONGHOP!R154,"")</f>
        <v/>
      </c>
      <c r="C154" s="1" t="str">
        <f t="shared" si="8"/>
        <v/>
      </c>
      <c r="D154" s="1" t="str">
        <f>IF(AND(TONGHOP!K154="ThiTN",AND(TONGHOP!O154&gt;90,TONGHOP!O154&lt;=120),OR(TONGHOP!L154="LT",AND(TONGHOP!L154="TH",AND(TONGHOP!Q154&lt;&gt;TONGHOP!S154,TONGHOP!Q154&lt;&gt;TONGHOP!T154)))),TONGHOP!Q154,"")</f>
        <v/>
      </c>
      <c r="E154" s="1" t="str">
        <f>IF(AND(TONGHOP!K154="ThiTN",AND(TONGHOP!O154&gt;90,TONGHOP!O154&lt;=120),OR(TONGHOP!L154="LT",AND(TONGHOP!L154="TH",AND(TONGHOP!R154&lt;&gt;TONGHOP!S154,TONGHOP!R154&lt;&gt;TONGHOP!T154)))),TONGHOP!R154,"")</f>
        <v/>
      </c>
      <c r="F154" s="1" t="str">
        <f t="shared" si="9"/>
        <v/>
      </c>
      <c r="G154" s="1" t="str">
        <f>IF(AND(TONGHOP!K154="ThiTN",AND(TONGHOP!O154&gt;120,TONGHOP!O154&lt;=150),OR(TONGHOP!L154="LT",AND(TONGHOP!L154="TH",AND(TONGHOP!Q154&lt;&gt;TONGHOP!S154,TONGHOP!Q154&lt;&gt;TONGHOP!T154)))),TONGHOP!Q154,"")</f>
        <v/>
      </c>
      <c r="H154" s="1" t="str">
        <f>IF(AND(TONGHOP!K154="ThiTN",AND(TONGHOP!O154&gt;120,TONGHOP!O154&lt;=150),OR(TONGHOP!L154="LT",AND(TONGHOP!L154="TH",AND(TONGHOP!R154&lt;&gt;TONGHOP!S154,TONGHOP!R154&lt;&gt;TONGHOP!T154)))),TONGHOP!R154,"")</f>
        <v/>
      </c>
      <c r="I154" s="1" t="str">
        <f t="shared" si="10"/>
        <v/>
      </c>
      <c r="J154" s="1" t="str">
        <f>IF(AND(TONGHOP!K154="ThiTN",TONGHOP!O154&gt;150,OR(TONGHOP!L154="LT",AND(TONGHOP!L154="TH",AND(TONGHOP!Q154&lt;&gt;TONGHOP!S154,TONGHOP!Q154&lt;&gt;TONGHOP!T154)))),TONGHOP!Q154,"")</f>
        <v/>
      </c>
      <c r="K154" s="1" t="str">
        <f>IF(AND(TONGHOP!K154="ThiTN",TONGHOP!O154&gt;150,OR(TONGHOP!L154="LT",AND(TONGHOP!L154="TH",AND(TONGHOP!R154&lt;&gt;TONGHOP!S154,TONGHOP!R154&lt;&gt;TONGHOP!T154)))),TONGHOP!R154,"")</f>
        <v/>
      </c>
      <c r="L154" s="1" t="str">
        <f t="shared" si="11"/>
        <v/>
      </c>
    </row>
    <row r="155" spans="1:12">
      <c r="A155" s="1" t="str">
        <f>IF(AND(TONGHOP!K155="ThiTN",TONGHOP!O155&lt;=90,OR(TONGHOP!L155="LT",AND(TONGHOP!L155="TH",AND(TONGHOP!Q155&lt;&gt;TONGHOP!S155,TONGHOP!Q155&lt;&gt;TONGHOP!T155)))),TONGHOP!Q155,"")</f>
        <v/>
      </c>
      <c r="B155" s="1" t="str">
        <f>IF(AND(TONGHOP!K155="ThiTN",TONGHOP!O155&lt;=90,OR(TONGHOP!L155="LT",AND(TONGHOP!L155="TH",AND(TONGHOP!R155&lt;&gt;TONGHOP!S155,TONGHOP!R155&lt;&gt;TONGHOP!T155)))),TONGHOP!R155,"")</f>
        <v/>
      </c>
      <c r="C155" s="1" t="str">
        <f t="shared" si="8"/>
        <v/>
      </c>
      <c r="D155" s="1" t="str">
        <f>IF(AND(TONGHOP!K155="ThiTN",AND(TONGHOP!O155&gt;90,TONGHOP!O155&lt;=120),OR(TONGHOP!L155="LT",AND(TONGHOP!L155="TH",AND(TONGHOP!Q155&lt;&gt;TONGHOP!S155,TONGHOP!Q155&lt;&gt;TONGHOP!T155)))),TONGHOP!Q155,"")</f>
        <v/>
      </c>
      <c r="E155" s="1" t="str">
        <f>IF(AND(TONGHOP!K155="ThiTN",AND(TONGHOP!O155&gt;90,TONGHOP!O155&lt;=120),OR(TONGHOP!L155="LT",AND(TONGHOP!L155="TH",AND(TONGHOP!R155&lt;&gt;TONGHOP!S155,TONGHOP!R155&lt;&gt;TONGHOP!T155)))),TONGHOP!R155,"")</f>
        <v/>
      </c>
      <c r="F155" s="1" t="str">
        <f t="shared" si="9"/>
        <v/>
      </c>
      <c r="G155" s="1" t="str">
        <f>IF(AND(TONGHOP!K155="ThiTN",AND(TONGHOP!O155&gt;120,TONGHOP!O155&lt;=150),OR(TONGHOP!L155="LT",AND(TONGHOP!L155="TH",AND(TONGHOP!Q155&lt;&gt;TONGHOP!S155,TONGHOP!Q155&lt;&gt;TONGHOP!T155)))),TONGHOP!Q155,"")</f>
        <v/>
      </c>
      <c r="H155" s="1" t="str">
        <f>IF(AND(TONGHOP!K155="ThiTN",AND(TONGHOP!O155&gt;120,TONGHOP!O155&lt;=150),OR(TONGHOP!L155="LT",AND(TONGHOP!L155="TH",AND(TONGHOP!R155&lt;&gt;TONGHOP!S155,TONGHOP!R155&lt;&gt;TONGHOP!T155)))),TONGHOP!R155,"")</f>
        <v/>
      </c>
      <c r="I155" s="1" t="str">
        <f t="shared" si="10"/>
        <v/>
      </c>
      <c r="J155" s="1" t="str">
        <f>IF(AND(TONGHOP!K155="ThiTN",TONGHOP!O155&gt;150,OR(TONGHOP!L155="LT",AND(TONGHOP!L155="TH",AND(TONGHOP!Q155&lt;&gt;TONGHOP!S155,TONGHOP!Q155&lt;&gt;TONGHOP!T155)))),TONGHOP!Q155,"")</f>
        <v/>
      </c>
      <c r="K155" s="1" t="str">
        <f>IF(AND(TONGHOP!K155="ThiTN",TONGHOP!O155&gt;150,OR(TONGHOP!L155="LT",AND(TONGHOP!L155="TH",AND(TONGHOP!R155&lt;&gt;TONGHOP!S155,TONGHOP!R155&lt;&gt;TONGHOP!T155)))),TONGHOP!R155,"")</f>
        <v/>
      </c>
      <c r="L155" s="1" t="str">
        <f t="shared" si="11"/>
        <v/>
      </c>
    </row>
    <row r="156" spans="1:12">
      <c r="A156" s="1" t="str">
        <f>IF(AND(TONGHOP!K156="ThiTN",TONGHOP!O156&lt;=90,OR(TONGHOP!L156="LT",AND(TONGHOP!L156="TH",AND(TONGHOP!Q156&lt;&gt;TONGHOP!S156,TONGHOP!Q156&lt;&gt;TONGHOP!T156)))),TONGHOP!Q156,"")</f>
        <v/>
      </c>
      <c r="B156" s="1" t="str">
        <f>IF(AND(TONGHOP!K156="ThiTN",TONGHOP!O156&lt;=90,OR(TONGHOP!L156="LT",AND(TONGHOP!L156="TH",AND(TONGHOP!R156&lt;&gt;TONGHOP!S156,TONGHOP!R156&lt;&gt;TONGHOP!T156)))),TONGHOP!R156,"")</f>
        <v/>
      </c>
      <c r="C156" s="1" t="str">
        <f t="shared" si="8"/>
        <v/>
      </c>
      <c r="D156" s="1" t="str">
        <f>IF(AND(TONGHOP!K156="ThiTN",AND(TONGHOP!O156&gt;90,TONGHOP!O156&lt;=120),OR(TONGHOP!L156="LT",AND(TONGHOP!L156="TH",AND(TONGHOP!Q156&lt;&gt;TONGHOP!S156,TONGHOP!Q156&lt;&gt;TONGHOP!T156)))),TONGHOP!Q156,"")</f>
        <v/>
      </c>
      <c r="E156" s="1" t="str">
        <f>IF(AND(TONGHOP!K156="ThiTN",AND(TONGHOP!O156&gt;90,TONGHOP!O156&lt;=120),OR(TONGHOP!L156="LT",AND(TONGHOP!L156="TH",AND(TONGHOP!R156&lt;&gt;TONGHOP!S156,TONGHOP!R156&lt;&gt;TONGHOP!T156)))),TONGHOP!R156,"")</f>
        <v/>
      </c>
      <c r="F156" s="1" t="str">
        <f t="shared" si="9"/>
        <v/>
      </c>
      <c r="G156" s="1" t="str">
        <f>IF(AND(TONGHOP!K156="ThiTN",AND(TONGHOP!O156&gt;120,TONGHOP!O156&lt;=150),OR(TONGHOP!L156="LT",AND(TONGHOP!L156="TH",AND(TONGHOP!Q156&lt;&gt;TONGHOP!S156,TONGHOP!Q156&lt;&gt;TONGHOP!T156)))),TONGHOP!Q156,"")</f>
        <v/>
      </c>
      <c r="H156" s="1" t="str">
        <f>IF(AND(TONGHOP!K156="ThiTN",AND(TONGHOP!O156&gt;120,TONGHOP!O156&lt;=150),OR(TONGHOP!L156="LT",AND(TONGHOP!L156="TH",AND(TONGHOP!R156&lt;&gt;TONGHOP!S156,TONGHOP!R156&lt;&gt;TONGHOP!T156)))),TONGHOP!R156,"")</f>
        <v/>
      </c>
      <c r="I156" s="1" t="str">
        <f t="shared" si="10"/>
        <v/>
      </c>
      <c r="J156" s="1" t="str">
        <f>IF(AND(TONGHOP!K156="ThiTN",TONGHOP!O156&gt;150,OR(TONGHOP!L156="LT",AND(TONGHOP!L156="TH",AND(TONGHOP!Q156&lt;&gt;TONGHOP!S156,TONGHOP!Q156&lt;&gt;TONGHOP!T156)))),TONGHOP!Q156,"")</f>
        <v/>
      </c>
      <c r="K156" s="1" t="str">
        <f>IF(AND(TONGHOP!K156="ThiTN",TONGHOP!O156&gt;150,OR(TONGHOP!L156="LT",AND(TONGHOP!L156="TH",AND(TONGHOP!R156&lt;&gt;TONGHOP!S156,TONGHOP!R156&lt;&gt;TONGHOP!T156)))),TONGHOP!R156,"")</f>
        <v/>
      </c>
      <c r="L156" s="1" t="str">
        <f t="shared" si="11"/>
        <v/>
      </c>
    </row>
    <row r="157" spans="1:12">
      <c r="A157" s="1" t="str">
        <f>IF(AND(TONGHOP!K157="ThiTN",TONGHOP!O157&lt;=90,OR(TONGHOP!L157="LT",AND(TONGHOP!L157="TH",AND(TONGHOP!Q157&lt;&gt;TONGHOP!S157,TONGHOP!Q157&lt;&gt;TONGHOP!T157)))),TONGHOP!Q157,"")</f>
        <v/>
      </c>
      <c r="B157" s="1" t="str">
        <f>IF(AND(TONGHOP!K157="ThiTN",TONGHOP!O157&lt;=90,OR(TONGHOP!L157="LT",AND(TONGHOP!L157="TH",AND(TONGHOP!R157&lt;&gt;TONGHOP!S157,TONGHOP!R157&lt;&gt;TONGHOP!T157)))),TONGHOP!R157,"")</f>
        <v/>
      </c>
      <c r="C157" s="1" t="str">
        <f t="shared" si="8"/>
        <v/>
      </c>
      <c r="D157" s="1" t="str">
        <f>IF(AND(TONGHOP!K157="ThiTN",AND(TONGHOP!O157&gt;90,TONGHOP!O157&lt;=120),OR(TONGHOP!L157="LT",AND(TONGHOP!L157="TH",AND(TONGHOP!Q157&lt;&gt;TONGHOP!S157,TONGHOP!Q157&lt;&gt;TONGHOP!T157)))),TONGHOP!Q157,"")</f>
        <v/>
      </c>
      <c r="E157" s="1" t="str">
        <f>IF(AND(TONGHOP!K157="ThiTN",AND(TONGHOP!O157&gt;90,TONGHOP!O157&lt;=120),OR(TONGHOP!L157="LT",AND(TONGHOP!L157="TH",AND(TONGHOP!R157&lt;&gt;TONGHOP!S157,TONGHOP!R157&lt;&gt;TONGHOP!T157)))),TONGHOP!R157,"")</f>
        <v/>
      </c>
      <c r="F157" s="1" t="str">
        <f t="shared" si="9"/>
        <v/>
      </c>
      <c r="G157" s="1" t="str">
        <f>IF(AND(TONGHOP!K157="ThiTN",AND(TONGHOP!O157&gt;120,TONGHOP!O157&lt;=150),OR(TONGHOP!L157="LT",AND(TONGHOP!L157="TH",AND(TONGHOP!Q157&lt;&gt;TONGHOP!S157,TONGHOP!Q157&lt;&gt;TONGHOP!T157)))),TONGHOP!Q157,"")</f>
        <v/>
      </c>
      <c r="H157" s="1" t="str">
        <f>IF(AND(TONGHOP!K157="ThiTN",AND(TONGHOP!O157&gt;120,TONGHOP!O157&lt;=150),OR(TONGHOP!L157="LT",AND(TONGHOP!L157="TH",AND(TONGHOP!R157&lt;&gt;TONGHOP!S157,TONGHOP!R157&lt;&gt;TONGHOP!T157)))),TONGHOP!R157,"")</f>
        <v/>
      </c>
      <c r="I157" s="1" t="str">
        <f t="shared" si="10"/>
        <v/>
      </c>
      <c r="J157" s="1" t="str">
        <f>IF(AND(TONGHOP!K157="ThiTN",TONGHOP!O157&gt;150,OR(TONGHOP!L157="LT",AND(TONGHOP!L157="TH",AND(TONGHOP!Q157&lt;&gt;TONGHOP!S157,TONGHOP!Q157&lt;&gt;TONGHOP!T157)))),TONGHOP!Q157,"")</f>
        <v/>
      </c>
      <c r="K157" s="1" t="str">
        <f>IF(AND(TONGHOP!K157="ThiTN",TONGHOP!O157&gt;150,OR(TONGHOP!L157="LT",AND(TONGHOP!L157="TH",AND(TONGHOP!R157&lt;&gt;TONGHOP!S157,TONGHOP!R157&lt;&gt;TONGHOP!T157)))),TONGHOP!R157,"")</f>
        <v/>
      </c>
      <c r="L157" s="1" t="str">
        <f t="shared" si="11"/>
        <v/>
      </c>
    </row>
    <row r="158" spans="1:12">
      <c r="A158" s="1" t="str">
        <f>IF(AND(TONGHOP!K158="ThiTN",TONGHOP!O158&lt;=90,OR(TONGHOP!L158="LT",AND(TONGHOP!L158="TH",AND(TONGHOP!Q158&lt;&gt;TONGHOP!S158,TONGHOP!Q158&lt;&gt;TONGHOP!T158)))),TONGHOP!Q158,"")</f>
        <v/>
      </c>
      <c r="B158" s="1" t="str">
        <f>IF(AND(TONGHOP!K158="ThiTN",TONGHOP!O158&lt;=90,OR(TONGHOP!L158="LT",AND(TONGHOP!L158="TH",AND(TONGHOP!R158&lt;&gt;TONGHOP!S158,TONGHOP!R158&lt;&gt;TONGHOP!T158)))),TONGHOP!R158,"")</f>
        <v/>
      </c>
      <c r="C158" s="1" t="str">
        <f t="shared" si="8"/>
        <v/>
      </c>
      <c r="D158" s="1" t="str">
        <f>IF(AND(TONGHOP!K158="ThiTN",AND(TONGHOP!O158&gt;90,TONGHOP!O158&lt;=120),OR(TONGHOP!L158="LT",AND(TONGHOP!L158="TH",AND(TONGHOP!Q158&lt;&gt;TONGHOP!S158,TONGHOP!Q158&lt;&gt;TONGHOP!T158)))),TONGHOP!Q158,"")</f>
        <v/>
      </c>
      <c r="E158" s="1" t="str">
        <f>IF(AND(TONGHOP!K158="ThiTN",AND(TONGHOP!O158&gt;90,TONGHOP!O158&lt;=120),OR(TONGHOP!L158="LT",AND(TONGHOP!L158="TH",AND(TONGHOP!R158&lt;&gt;TONGHOP!S158,TONGHOP!R158&lt;&gt;TONGHOP!T158)))),TONGHOP!R158,"")</f>
        <v/>
      </c>
      <c r="F158" s="1" t="str">
        <f t="shared" si="9"/>
        <v/>
      </c>
      <c r="G158" s="1" t="str">
        <f>IF(AND(TONGHOP!K158="ThiTN",AND(TONGHOP!O158&gt;120,TONGHOP!O158&lt;=150),OR(TONGHOP!L158="LT",AND(TONGHOP!L158="TH",AND(TONGHOP!Q158&lt;&gt;TONGHOP!S158,TONGHOP!Q158&lt;&gt;TONGHOP!T158)))),TONGHOP!Q158,"")</f>
        <v/>
      </c>
      <c r="H158" s="1" t="str">
        <f>IF(AND(TONGHOP!K158="ThiTN",AND(TONGHOP!O158&gt;120,TONGHOP!O158&lt;=150),OR(TONGHOP!L158="LT",AND(TONGHOP!L158="TH",AND(TONGHOP!R158&lt;&gt;TONGHOP!S158,TONGHOP!R158&lt;&gt;TONGHOP!T158)))),TONGHOP!R158,"")</f>
        <v/>
      </c>
      <c r="I158" s="1" t="str">
        <f t="shared" si="10"/>
        <v/>
      </c>
      <c r="J158" s="1" t="str">
        <f>IF(AND(TONGHOP!K158="ThiTN",TONGHOP!O158&gt;150,OR(TONGHOP!L158="LT",AND(TONGHOP!L158="TH",AND(TONGHOP!Q158&lt;&gt;TONGHOP!S158,TONGHOP!Q158&lt;&gt;TONGHOP!T158)))),TONGHOP!Q158,"")</f>
        <v/>
      </c>
      <c r="K158" s="1" t="str">
        <f>IF(AND(TONGHOP!K158="ThiTN",TONGHOP!O158&gt;150,OR(TONGHOP!L158="LT",AND(TONGHOP!L158="TH",AND(TONGHOP!R158&lt;&gt;TONGHOP!S158,TONGHOP!R158&lt;&gt;TONGHOP!T158)))),TONGHOP!R158,"")</f>
        <v/>
      </c>
      <c r="L158" s="1" t="str">
        <f t="shared" si="11"/>
        <v/>
      </c>
    </row>
    <row r="159" spans="1:12">
      <c r="A159" s="1" t="str">
        <f>IF(AND(TONGHOP!K159="ThiTN",TONGHOP!O159&lt;=90,OR(TONGHOP!L159="LT",AND(TONGHOP!L159="TH",AND(TONGHOP!Q159&lt;&gt;TONGHOP!S159,TONGHOP!Q159&lt;&gt;TONGHOP!T159)))),TONGHOP!Q159,"")</f>
        <v/>
      </c>
      <c r="B159" s="1" t="str">
        <f>IF(AND(TONGHOP!K159="ThiTN",TONGHOP!O159&lt;=90,OR(TONGHOP!L159="LT",AND(TONGHOP!L159="TH",AND(TONGHOP!R159&lt;&gt;TONGHOP!S159,TONGHOP!R159&lt;&gt;TONGHOP!T159)))),TONGHOP!R159,"")</f>
        <v/>
      </c>
      <c r="C159" s="1" t="str">
        <f t="shared" si="8"/>
        <v/>
      </c>
      <c r="D159" s="1" t="str">
        <f>IF(AND(TONGHOP!K159="ThiTN",AND(TONGHOP!O159&gt;90,TONGHOP!O159&lt;=120),OR(TONGHOP!L159="LT",AND(TONGHOP!L159="TH",AND(TONGHOP!Q159&lt;&gt;TONGHOP!S159,TONGHOP!Q159&lt;&gt;TONGHOP!T159)))),TONGHOP!Q159,"")</f>
        <v/>
      </c>
      <c r="E159" s="1" t="str">
        <f>IF(AND(TONGHOP!K159="ThiTN",AND(TONGHOP!O159&gt;90,TONGHOP!O159&lt;=120),OR(TONGHOP!L159="LT",AND(TONGHOP!L159="TH",AND(TONGHOP!R159&lt;&gt;TONGHOP!S159,TONGHOP!R159&lt;&gt;TONGHOP!T159)))),TONGHOP!R159,"")</f>
        <v/>
      </c>
      <c r="F159" s="1" t="str">
        <f t="shared" si="9"/>
        <v/>
      </c>
      <c r="G159" s="1" t="str">
        <f>IF(AND(TONGHOP!K159="ThiTN",AND(TONGHOP!O159&gt;120,TONGHOP!O159&lt;=150),OR(TONGHOP!L159="LT",AND(TONGHOP!L159="TH",AND(TONGHOP!Q159&lt;&gt;TONGHOP!S159,TONGHOP!Q159&lt;&gt;TONGHOP!T159)))),TONGHOP!Q159,"")</f>
        <v/>
      </c>
      <c r="H159" s="1" t="str">
        <f>IF(AND(TONGHOP!K159="ThiTN",AND(TONGHOP!O159&gt;120,TONGHOP!O159&lt;=150),OR(TONGHOP!L159="LT",AND(TONGHOP!L159="TH",AND(TONGHOP!R159&lt;&gt;TONGHOP!S159,TONGHOP!R159&lt;&gt;TONGHOP!T159)))),TONGHOP!R159,"")</f>
        <v/>
      </c>
      <c r="I159" s="1" t="str">
        <f t="shared" si="10"/>
        <v/>
      </c>
      <c r="J159" s="1" t="str">
        <f>IF(AND(TONGHOP!K159="ThiTN",TONGHOP!O159&gt;150,OR(TONGHOP!L159="LT",AND(TONGHOP!L159="TH",AND(TONGHOP!Q159&lt;&gt;TONGHOP!S159,TONGHOP!Q159&lt;&gt;TONGHOP!T159)))),TONGHOP!Q159,"")</f>
        <v/>
      </c>
      <c r="K159" s="1" t="str">
        <f>IF(AND(TONGHOP!K159="ThiTN",TONGHOP!O159&gt;150,OR(TONGHOP!L159="LT",AND(TONGHOP!L159="TH",AND(TONGHOP!R159&lt;&gt;TONGHOP!S159,TONGHOP!R159&lt;&gt;TONGHOP!T159)))),TONGHOP!R159,"")</f>
        <v/>
      </c>
      <c r="L159" s="1" t="str">
        <f t="shared" si="11"/>
        <v/>
      </c>
    </row>
    <row r="160" spans="1:12">
      <c r="A160" s="1" t="str">
        <f>IF(AND(TONGHOP!K160="ThiTN",TONGHOP!O160&lt;=90,OR(TONGHOP!L160="LT",AND(TONGHOP!L160="TH",AND(TONGHOP!Q160&lt;&gt;TONGHOP!S160,TONGHOP!Q160&lt;&gt;TONGHOP!T160)))),TONGHOP!Q160,"")</f>
        <v/>
      </c>
      <c r="B160" s="1" t="str">
        <f>IF(AND(TONGHOP!K160="ThiTN",TONGHOP!O160&lt;=90,OR(TONGHOP!L160="LT",AND(TONGHOP!L160="TH",AND(TONGHOP!R160&lt;&gt;TONGHOP!S160,TONGHOP!R160&lt;&gt;TONGHOP!T160)))),TONGHOP!R160,"")</f>
        <v/>
      </c>
      <c r="C160" s="1" t="str">
        <f t="shared" si="8"/>
        <v/>
      </c>
      <c r="D160" s="1" t="str">
        <f>IF(AND(TONGHOP!K160="ThiTN",AND(TONGHOP!O160&gt;90,TONGHOP!O160&lt;=120),OR(TONGHOP!L160="LT",AND(TONGHOP!L160="TH",AND(TONGHOP!Q160&lt;&gt;TONGHOP!S160,TONGHOP!Q160&lt;&gt;TONGHOP!T160)))),TONGHOP!Q160,"")</f>
        <v/>
      </c>
      <c r="E160" s="1" t="str">
        <f>IF(AND(TONGHOP!K160="ThiTN",AND(TONGHOP!O160&gt;90,TONGHOP!O160&lt;=120),OR(TONGHOP!L160="LT",AND(TONGHOP!L160="TH",AND(TONGHOP!R160&lt;&gt;TONGHOP!S160,TONGHOP!R160&lt;&gt;TONGHOP!T160)))),TONGHOP!R160,"")</f>
        <v/>
      </c>
      <c r="F160" s="1" t="str">
        <f t="shared" si="9"/>
        <v/>
      </c>
      <c r="G160" s="1" t="str">
        <f>IF(AND(TONGHOP!K160="ThiTN",AND(TONGHOP!O160&gt;120,TONGHOP!O160&lt;=150),OR(TONGHOP!L160="LT",AND(TONGHOP!L160="TH",AND(TONGHOP!Q160&lt;&gt;TONGHOP!S160,TONGHOP!Q160&lt;&gt;TONGHOP!T160)))),TONGHOP!Q160,"")</f>
        <v/>
      </c>
      <c r="H160" s="1" t="str">
        <f>IF(AND(TONGHOP!K160="ThiTN",AND(TONGHOP!O160&gt;120,TONGHOP!O160&lt;=150),OR(TONGHOP!L160="LT",AND(TONGHOP!L160="TH",AND(TONGHOP!R160&lt;&gt;TONGHOP!S160,TONGHOP!R160&lt;&gt;TONGHOP!T160)))),TONGHOP!R160,"")</f>
        <v/>
      </c>
      <c r="I160" s="1" t="str">
        <f t="shared" si="10"/>
        <v/>
      </c>
      <c r="J160" s="1" t="str">
        <f>IF(AND(TONGHOP!K160="ThiTN",TONGHOP!O160&gt;150,OR(TONGHOP!L160="LT",AND(TONGHOP!L160="TH",AND(TONGHOP!Q160&lt;&gt;TONGHOP!S160,TONGHOP!Q160&lt;&gt;TONGHOP!T160)))),TONGHOP!Q160,"")</f>
        <v/>
      </c>
      <c r="K160" s="1" t="str">
        <f>IF(AND(TONGHOP!K160="ThiTN",TONGHOP!O160&gt;150,OR(TONGHOP!L160="LT",AND(TONGHOP!L160="TH",AND(TONGHOP!R160&lt;&gt;TONGHOP!S160,TONGHOP!R160&lt;&gt;TONGHOP!T160)))),TONGHOP!R160,"")</f>
        <v/>
      </c>
      <c r="L160" s="1" t="str">
        <f t="shared" si="11"/>
        <v/>
      </c>
    </row>
    <row r="161" spans="1:12">
      <c r="A161" s="1" t="str">
        <f>IF(AND(TONGHOP!K161="ThiTN",TONGHOP!O161&lt;=90,OR(TONGHOP!L161="LT",AND(TONGHOP!L161="TH",AND(TONGHOP!Q161&lt;&gt;TONGHOP!S161,TONGHOP!Q161&lt;&gt;TONGHOP!T161)))),TONGHOP!Q161,"")</f>
        <v/>
      </c>
      <c r="B161" s="1" t="str">
        <f>IF(AND(TONGHOP!K161="ThiTN",TONGHOP!O161&lt;=90,OR(TONGHOP!L161="LT",AND(TONGHOP!L161="TH",AND(TONGHOP!R161&lt;&gt;TONGHOP!S161,TONGHOP!R161&lt;&gt;TONGHOP!T161)))),TONGHOP!R161,"")</f>
        <v/>
      </c>
      <c r="C161" s="1" t="str">
        <f t="shared" si="8"/>
        <v/>
      </c>
      <c r="D161" s="1" t="str">
        <f>IF(AND(TONGHOP!K161="ThiTN",AND(TONGHOP!O161&gt;90,TONGHOP!O161&lt;=120),OR(TONGHOP!L161="LT",AND(TONGHOP!L161="TH",AND(TONGHOP!Q161&lt;&gt;TONGHOP!S161,TONGHOP!Q161&lt;&gt;TONGHOP!T161)))),TONGHOP!Q161,"")</f>
        <v/>
      </c>
      <c r="E161" s="1" t="str">
        <f>IF(AND(TONGHOP!K161="ThiTN",AND(TONGHOP!O161&gt;90,TONGHOP!O161&lt;=120),OR(TONGHOP!L161="LT",AND(TONGHOP!L161="TH",AND(TONGHOP!R161&lt;&gt;TONGHOP!S161,TONGHOP!R161&lt;&gt;TONGHOP!T161)))),TONGHOP!R161,"")</f>
        <v/>
      </c>
      <c r="F161" s="1" t="str">
        <f t="shared" si="9"/>
        <v/>
      </c>
      <c r="G161" s="1" t="str">
        <f>IF(AND(TONGHOP!K161="ThiTN",AND(TONGHOP!O161&gt;120,TONGHOP!O161&lt;=150),OR(TONGHOP!L161="LT",AND(TONGHOP!L161="TH",AND(TONGHOP!Q161&lt;&gt;TONGHOP!S161,TONGHOP!Q161&lt;&gt;TONGHOP!T161)))),TONGHOP!Q161,"")</f>
        <v/>
      </c>
      <c r="H161" s="1" t="str">
        <f>IF(AND(TONGHOP!K161="ThiTN",AND(TONGHOP!O161&gt;120,TONGHOP!O161&lt;=150),OR(TONGHOP!L161="LT",AND(TONGHOP!L161="TH",AND(TONGHOP!R161&lt;&gt;TONGHOP!S161,TONGHOP!R161&lt;&gt;TONGHOP!T161)))),TONGHOP!R161,"")</f>
        <v/>
      </c>
      <c r="I161" s="1" t="str">
        <f t="shared" si="10"/>
        <v/>
      </c>
      <c r="J161" s="1" t="str">
        <f>IF(AND(TONGHOP!K161="ThiTN",TONGHOP!O161&gt;150,OR(TONGHOP!L161="LT",AND(TONGHOP!L161="TH",AND(TONGHOP!Q161&lt;&gt;TONGHOP!S161,TONGHOP!Q161&lt;&gt;TONGHOP!T161)))),TONGHOP!Q161,"")</f>
        <v/>
      </c>
      <c r="K161" s="1" t="str">
        <f>IF(AND(TONGHOP!K161="ThiTN",TONGHOP!O161&gt;150,OR(TONGHOP!L161="LT",AND(TONGHOP!L161="TH",AND(TONGHOP!R161&lt;&gt;TONGHOP!S161,TONGHOP!R161&lt;&gt;TONGHOP!T161)))),TONGHOP!R161,"")</f>
        <v/>
      </c>
      <c r="L161" s="1" t="str">
        <f t="shared" si="11"/>
        <v/>
      </c>
    </row>
    <row r="162" spans="1:12">
      <c r="A162" s="1" t="str">
        <f>IF(AND(TONGHOP!K162="ThiTN",TONGHOP!O162&lt;=90,OR(TONGHOP!L162="LT",AND(TONGHOP!L162="TH",AND(TONGHOP!Q162&lt;&gt;TONGHOP!S162,TONGHOP!Q162&lt;&gt;TONGHOP!T162)))),TONGHOP!Q162,"")</f>
        <v/>
      </c>
      <c r="B162" s="1" t="str">
        <f>IF(AND(TONGHOP!K162="ThiTN",TONGHOP!O162&lt;=90,OR(TONGHOP!L162="LT",AND(TONGHOP!L162="TH",AND(TONGHOP!R162&lt;&gt;TONGHOP!S162,TONGHOP!R162&lt;&gt;TONGHOP!T162)))),TONGHOP!R162,"")</f>
        <v/>
      </c>
      <c r="C162" s="1" t="str">
        <f t="shared" si="8"/>
        <v/>
      </c>
      <c r="D162" s="1" t="str">
        <f>IF(AND(TONGHOP!K162="ThiTN",AND(TONGHOP!O162&gt;90,TONGHOP!O162&lt;=120),OR(TONGHOP!L162="LT",AND(TONGHOP!L162="TH",AND(TONGHOP!Q162&lt;&gt;TONGHOP!S162,TONGHOP!Q162&lt;&gt;TONGHOP!T162)))),TONGHOP!Q162,"")</f>
        <v/>
      </c>
      <c r="E162" s="1" t="str">
        <f>IF(AND(TONGHOP!K162="ThiTN",AND(TONGHOP!O162&gt;90,TONGHOP!O162&lt;=120),OR(TONGHOP!L162="LT",AND(TONGHOP!L162="TH",AND(TONGHOP!R162&lt;&gt;TONGHOP!S162,TONGHOP!R162&lt;&gt;TONGHOP!T162)))),TONGHOP!R162,"")</f>
        <v/>
      </c>
      <c r="F162" s="1" t="str">
        <f t="shared" si="9"/>
        <v/>
      </c>
      <c r="G162" s="1" t="str">
        <f>IF(AND(TONGHOP!K162="ThiTN",AND(TONGHOP!O162&gt;120,TONGHOP!O162&lt;=150),OR(TONGHOP!L162="LT",AND(TONGHOP!L162="TH",AND(TONGHOP!Q162&lt;&gt;TONGHOP!S162,TONGHOP!Q162&lt;&gt;TONGHOP!T162)))),TONGHOP!Q162,"")</f>
        <v/>
      </c>
      <c r="H162" s="1" t="str">
        <f>IF(AND(TONGHOP!K162="ThiTN",AND(TONGHOP!O162&gt;120,TONGHOP!O162&lt;=150),OR(TONGHOP!L162="LT",AND(TONGHOP!L162="TH",AND(TONGHOP!R162&lt;&gt;TONGHOP!S162,TONGHOP!R162&lt;&gt;TONGHOP!T162)))),TONGHOP!R162,"")</f>
        <v/>
      </c>
      <c r="I162" s="1" t="str">
        <f t="shared" si="10"/>
        <v/>
      </c>
      <c r="J162" s="1" t="str">
        <f>IF(AND(TONGHOP!K162="ThiTN",TONGHOP!O162&gt;150,OR(TONGHOP!L162="LT",AND(TONGHOP!L162="TH",AND(TONGHOP!Q162&lt;&gt;TONGHOP!S162,TONGHOP!Q162&lt;&gt;TONGHOP!T162)))),TONGHOP!Q162,"")</f>
        <v/>
      </c>
      <c r="K162" s="1" t="str">
        <f>IF(AND(TONGHOP!K162="ThiTN",TONGHOP!O162&gt;150,OR(TONGHOP!L162="LT",AND(TONGHOP!L162="TH",AND(TONGHOP!R162&lt;&gt;TONGHOP!S162,TONGHOP!R162&lt;&gt;TONGHOP!T162)))),TONGHOP!R162,"")</f>
        <v/>
      </c>
      <c r="L162" s="1" t="str">
        <f t="shared" si="11"/>
        <v/>
      </c>
    </row>
    <row r="163" spans="1:12">
      <c r="A163" s="1" t="str">
        <f>IF(AND(TONGHOP!K163="ThiTN",TONGHOP!O163&lt;=90,OR(TONGHOP!L163="LT",AND(TONGHOP!L163="TH",AND(TONGHOP!Q163&lt;&gt;TONGHOP!S163,TONGHOP!Q163&lt;&gt;TONGHOP!T163)))),TONGHOP!Q163,"")</f>
        <v/>
      </c>
      <c r="B163" s="1" t="str">
        <f>IF(AND(TONGHOP!K163="ThiTN",TONGHOP!O163&lt;=90,OR(TONGHOP!L163="LT",AND(TONGHOP!L163="TH",AND(TONGHOP!R163&lt;&gt;TONGHOP!S163,TONGHOP!R163&lt;&gt;TONGHOP!T163)))),TONGHOP!R163,"")</f>
        <v/>
      </c>
      <c r="C163" s="1" t="str">
        <f t="shared" si="8"/>
        <v/>
      </c>
      <c r="D163" s="1" t="str">
        <f>IF(AND(TONGHOP!K163="ThiTN",AND(TONGHOP!O163&gt;90,TONGHOP!O163&lt;=120),OR(TONGHOP!L163="LT",AND(TONGHOP!L163="TH",AND(TONGHOP!Q163&lt;&gt;TONGHOP!S163,TONGHOP!Q163&lt;&gt;TONGHOP!T163)))),TONGHOP!Q163,"")</f>
        <v/>
      </c>
      <c r="E163" s="1" t="str">
        <f>IF(AND(TONGHOP!K163="ThiTN",AND(TONGHOP!O163&gt;90,TONGHOP!O163&lt;=120),OR(TONGHOP!L163="LT",AND(TONGHOP!L163="TH",AND(TONGHOP!R163&lt;&gt;TONGHOP!S163,TONGHOP!R163&lt;&gt;TONGHOP!T163)))),TONGHOP!R163,"")</f>
        <v/>
      </c>
      <c r="F163" s="1" t="str">
        <f t="shared" si="9"/>
        <v/>
      </c>
      <c r="G163" s="1" t="str">
        <f>IF(AND(TONGHOP!K163="ThiTN",AND(TONGHOP!O163&gt;120,TONGHOP!O163&lt;=150),OR(TONGHOP!L163="LT",AND(TONGHOP!L163="TH",AND(TONGHOP!Q163&lt;&gt;TONGHOP!S163,TONGHOP!Q163&lt;&gt;TONGHOP!T163)))),TONGHOP!Q163,"")</f>
        <v/>
      </c>
      <c r="H163" s="1" t="str">
        <f>IF(AND(TONGHOP!K163="ThiTN",AND(TONGHOP!O163&gt;120,TONGHOP!O163&lt;=150),OR(TONGHOP!L163="LT",AND(TONGHOP!L163="TH",AND(TONGHOP!R163&lt;&gt;TONGHOP!S163,TONGHOP!R163&lt;&gt;TONGHOP!T163)))),TONGHOP!R163,"")</f>
        <v/>
      </c>
      <c r="I163" s="1" t="str">
        <f t="shared" si="10"/>
        <v/>
      </c>
      <c r="J163" s="1" t="str">
        <f>IF(AND(TONGHOP!K163="ThiTN",TONGHOP!O163&gt;150,OR(TONGHOP!L163="LT",AND(TONGHOP!L163="TH",AND(TONGHOP!Q163&lt;&gt;TONGHOP!S163,TONGHOP!Q163&lt;&gt;TONGHOP!T163)))),TONGHOP!Q163,"")</f>
        <v/>
      </c>
      <c r="K163" s="1" t="str">
        <f>IF(AND(TONGHOP!K163="ThiTN",TONGHOP!O163&gt;150,OR(TONGHOP!L163="LT",AND(TONGHOP!L163="TH",AND(TONGHOP!R163&lt;&gt;TONGHOP!S163,TONGHOP!R163&lt;&gt;TONGHOP!T163)))),TONGHOP!R163,"")</f>
        <v/>
      </c>
      <c r="L163" s="1" t="str">
        <f t="shared" si="11"/>
        <v/>
      </c>
    </row>
    <row r="164" spans="1:12">
      <c r="A164" s="1" t="str">
        <f>IF(AND(TONGHOP!K164="ThiTN",TONGHOP!O164&lt;=90,OR(TONGHOP!L164="LT",AND(TONGHOP!L164="TH",AND(TONGHOP!Q164&lt;&gt;TONGHOP!S164,TONGHOP!Q164&lt;&gt;TONGHOP!T164)))),TONGHOP!Q164,"")</f>
        <v/>
      </c>
      <c r="B164" s="1" t="str">
        <f>IF(AND(TONGHOP!K164="ThiTN",TONGHOP!O164&lt;=90,OR(TONGHOP!L164="LT",AND(TONGHOP!L164="TH",AND(TONGHOP!R164&lt;&gt;TONGHOP!S164,TONGHOP!R164&lt;&gt;TONGHOP!T164)))),TONGHOP!R164,"")</f>
        <v/>
      </c>
      <c r="C164" s="1" t="str">
        <f t="shared" si="8"/>
        <v/>
      </c>
      <c r="D164" s="1" t="str">
        <f>IF(AND(TONGHOP!K164="ThiTN",AND(TONGHOP!O164&gt;90,TONGHOP!O164&lt;=120),OR(TONGHOP!L164="LT",AND(TONGHOP!L164="TH",AND(TONGHOP!Q164&lt;&gt;TONGHOP!S164,TONGHOP!Q164&lt;&gt;TONGHOP!T164)))),TONGHOP!Q164,"")</f>
        <v/>
      </c>
      <c r="E164" s="1" t="str">
        <f>IF(AND(TONGHOP!K164="ThiTN",AND(TONGHOP!O164&gt;90,TONGHOP!O164&lt;=120),OR(TONGHOP!L164="LT",AND(TONGHOP!L164="TH",AND(TONGHOP!R164&lt;&gt;TONGHOP!S164,TONGHOP!R164&lt;&gt;TONGHOP!T164)))),TONGHOP!R164,"")</f>
        <v/>
      </c>
      <c r="F164" s="1" t="str">
        <f t="shared" si="9"/>
        <v/>
      </c>
      <c r="G164" s="1" t="str">
        <f>IF(AND(TONGHOP!K164="ThiTN",AND(TONGHOP!O164&gt;120,TONGHOP!O164&lt;=150),OR(TONGHOP!L164="LT",AND(TONGHOP!L164="TH",AND(TONGHOP!Q164&lt;&gt;TONGHOP!S164,TONGHOP!Q164&lt;&gt;TONGHOP!T164)))),TONGHOP!Q164,"")</f>
        <v/>
      </c>
      <c r="H164" s="1" t="str">
        <f>IF(AND(TONGHOP!K164="ThiTN",AND(TONGHOP!O164&gt;120,TONGHOP!O164&lt;=150),OR(TONGHOP!L164="LT",AND(TONGHOP!L164="TH",AND(TONGHOP!R164&lt;&gt;TONGHOP!S164,TONGHOP!R164&lt;&gt;TONGHOP!T164)))),TONGHOP!R164,"")</f>
        <v/>
      </c>
      <c r="I164" s="1" t="str">
        <f t="shared" si="10"/>
        <v/>
      </c>
      <c r="J164" s="1" t="str">
        <f>IF(AND(TONGHOP!K164="ThiTN",TONGHOP!O164&gt;150,OR(TONGHOP!L164="LT",AND(TONGHOP!L164="TH",AND(TONGHOP!Q164&lt;&gt;TONGHOP!S164,TONGHOP!Q164&lt;&gt;TONGHOP!T164)))),TONGHOP!Q164,"")</f>
        <v/>
      </c>
      <c r="K164" s="1" t="str">
        <f>IF(AND(TONGHOP!K164="ThiTN",TONGHOP!O164&gt;150,OR(TONGHOP!L164="LT",AND(TONGHOP!L164="TH",AND(TONGHOP!R164&lt;&gt;TONGHOP!S164,TONGHOP!R164&lt;&gt;TONGHOP!T164)))),TONGHOP!R164,"")</f>
        <v/>
      </c>
      <c r="L164" s="1" t="str">
        <f t="shared" si="11"/>
        <v/>
      </c>
    </row>
    <row r="165" spans="1:12">
      <c r="A165" s="1" t="str">
        <f>IF(AND(TONGHOP!K165="ThiTN",TONGHOP!O165&lt;=90,OR(TONGHOP!L165="LT",AND(TONGHOP!L165="TH",AND(TONGHOP!Q165&lt;&gt;TONGHOP!S165,TONGHOP!Q165&lt;&gt;TONGHOP!T165)))),TONGHOP!Q165,"")</f>
        <v/>
      </c>
      <c r="B165" s="1" t="str">
        <f>IF(AND(TONGHOP!K165="ThiTN",TONGHOP!O165&lt;=90,OR(TONGHOP!L165="LT",AND(TONGHOP!L165="TH",AND(TONGHOP!R165&lt;&gt;TONGHOP!S165,TONGHOP!R165&lt;&gt;TONGHOP!T165)))),TONGHOP!R165,"")</f>
        <v/>
      </c>
      <c r="C165" s="1" t="str">
        <f t="shared" si="8"/>
        <v/>
      </c>
      <c r="D165" s="1" t="str">
        <f>IF(AND(TONGHOP!K165="ThiTN",AND(TONGHOP!O165&gt;90,TONGHOP!O165&lt;=120),OR(TONGHOP!L165="LT",AND(TONGHOP!L165="TH",AND(TONGHOP!Q165&lt;&gt;TONGHOP!S165,TONGHOP!Q165&lt;&gt;TONGHOP!T165)))),TONGHOP!Q165,"")</f>
        <v/>
      </c>
      <c r="E165" s="1" t="str">
        <f>IF(AND(TONGHOP!K165="ThiTN",AND(TONGHOP!O165&gt;90,TONGHOP!O165&lt;=120),OR(TONGHOP!L165="LT",AND(TONGHOP!L165="TH",AND(TONGHOP!R165&lt;&gt;TONGHOP!S165,TONGHOP!R165&lt;&gt;TONGHOP!T165)))),TONGHOP!R165,"")</f>
        <v/>
      </c>
      <c r="F165" s="1" t="str">
        <f t="shared" si="9"/>
        <v/>
      </c>
      <c r="G165" s="1" t="str">
        <f>IF(AND(TONGHOP!K165="ThiTN",AND(TONGHOP!O165&gt;120,TONGHOP!O165&lt;=150),OR(TONGHOP!L165="LT",AND(TONGHOP!L165="TH",AND(TONGHOP!Q165&lt;&gt;TONGHOP!S165,TONGHOP!Q165&lt;&gt;TONGHOP!T165)))),TONGHOP!Q165,"")</f>
        <v/>
      </c>
      <c r="H165" s="1" t="str">
        <f>IF(AND(TONGHOP!K165="ThiTN",AND(TONGHOP!O165&gt;120,TONGHOP!O165&lt;=150),OR(TONGHOP!L165="LT",AND(TONGHOP!L165="TH",AND(TONGHOP!R165&lt;&gt;TONGHOP!S165,TONGHOP!R165&lt;&gt;TONGHOP!T165)))),TONGHOP!R165,"")</f>
        <v/>
      </c>
      <c r="I165" s="1" t="str">
        <f t="shared" si="10"/>
        <v/>
      </c>
      <c r="J165" s="1" t="str">
        <f>IF(AND(TONGHOP!K165="ThiTN",TONGHOP!O165&gt;150,OR(TONGHOP!L165="LT",AND(TONGHOP!L165="TH",AND(TONGHOP!Q165&lt;&gt;TONGHOP!S165,TONGHOP!Q165&lt;&gt;TONGHOP!T165)))),TONGHOP!Q165,"")</f>
        <v/>
      </c>
      <c r="K165" s="1" t="str">
        <f>IF(AND(TONGHOP!K165="ThiTN",TONGHOP!O165&gt;150,OR(TONGHOP!L165="LT",AND(TONGHOP!L165="TH",AND(TONGHOP!R165&lt;&gt;TONGHOP!S165,TONGHOP!R165&lt;&gt;TONGHOP!T165)))),TONGHOP!R165,"")</f>
        <v/>
      </c>
      <c r="L165" s="1" t="str">
        <f t="shared" si="11"/>
        <v/>
      </c>
    </row>
    <row r="166" spans="1:12">
      <c r="A166" s="1" t="str">
        <f>IF(AND(TONGHOP!K166="ThiTN",TONGHOP!O166&lt;=90,OR(TONGHOP!L166="LT",AND(TONGHOP!L166="TH",AND(TONGHOP!Q166&lt;&gt;TONGHOP!S166,TONGHOP!Q166&lt;&gt;TONGHOP!T166)))),TONGHOP!Q166,"")</f>
        <v/>
      </c>
      <c r="B166" s="1" t="str">
        <f>IF(AND(TONGHOP!K166="ThiTN",TONGHOP!O166&lt;=90,OR(TONGHOP!L166="LT",AND(TONGHOP!L166="TH",AND(TONGHOP!R166&lt;&gt;TONGHOP!S166,TONGHOP!R166&lt;&gt;TONGHOP!T166)))),TONGHOP!R166,"")</f>
        <v/>
      </c>
      <c r="C166" s="1" t="str">
        <f t="shared" si="8"/>
        <v/>
      </c>
      <c r="D166" s="1" t="str">
        <f>IF(AND(TONGHOP!K166="ThiTN",AND(TONGHOP!O166&gt;90,TONGHOP!O166&lt;=120),OR(TONGHOP!L166="LT",AND(TONGHOP!L166="TH",AND(TONGHOP!Q166&lt;&gt;TONGHOP!S166,TONGHOP!Q166&lt;&gt;TONGHOP!T166)))),TONGHOP!Q166,"")</f>
        <v/>
      </c>
      <c r="E166" s="1" t="str">
        <f>IF(AND(TONGHOP!K166="ThiTN",AND(TONGHOP!O166&gt;90,TONGHOP!O166&lt;=120),OR(TONGHOP!L166="LT",AND(TONGHOP!L166="TH",AND(TONGHOP!R166&lt;&gt;TONGHOP!S166,TONGHOP!R166&lt;&gt;TONGHOP!T166)))),TONGHOP!R166,"")</f>
        <v/>
      </c>
      <c r="F166" s="1" t="str">
        <f t="shared" si="9"/>
        <v/>
      </c>
      <c r="G166" s="1" t="str">
        <f>IF(AND(TONGHOP!K166="ThiTN",AND(TONGHOP!O166&gt;120,TONGHOP!O166&lt;=150),OR(TONGHOP!L166="LT",AND(TONGHOP!L166="TH",AND(TONGHOP!Q166&lt;&gt;TONGHOP!S166,TONGHOP!Q166&lt;&gt;TONGHOP!T166)))),TONGHOP!Q166,"")</f>
        <v/>
      </c>
      <c r="H166" s="1" t="str">
        <f>IF(AND(TONGHOP!K166="ThiTN",AND(TONGHOP!O166&gt;120,TONGHOP!O166&lt;=150),OR(TONGHOP!L166="LT",AND(TONGHOP!L166="TH",AND(TONGHOP!R166&lt;&gt;TONGHOP!S166,TONGHOP!R166&lt;&gt;TONGHOP!T166)))),TONGHOP!R166,"")</f>
        <v/>
      </c>
      <c r="I166" s="1" t="str">
        <f t="shared" si="10"/>
        <v/>
      </c>
      <c r="J166" s="1" t="str">
        <f>IF(AND(TONGHOP!K166="ThiTN",TONGHOP!O166&gt;150,OR(TONGHOP!L166="LT",AND(TONGHOP!L166="TH",AND(TONGHOP!Q166&lt;&gt;TONGHOP!S166,TONGHOP!Q166&lt;&gt;TONGHOP!T166)))),TONGHOP!Q166,"")</f>
        <v/>
      </c>
      <c r="K166" s="1" t="str">
        <f>IF(AND(TONGHOP!K166="ThiTN",TONGHOP!O166&gt;150,OR(TONGHOP!L166="LT",AND(TONGHOP!L166="TH",AND(TONGHOP!R166&lt;&gt;TONGHOP!S166,TONGHOP!R166&lt;&gt;TONGHOP!T166)))),TONGHOP!R166,"")</f>
        <v/>
      </c>
      <c r="L166" s="1" t="str">
        <f t="shared" si="11"/>
        <v/>
      </c>
    </row>
    <row r="167" spans="1:12">
      <c r="A167" s="1" t="str">
        <f>IF(AND(TONGHOP!K167="ThiTN",TONGHOP!O167&lt;=90,OR(TONGHOP!L167="LT",AND(TONGHOP!L167="TH",AND(TONGHOP!Q167&lt;&gt;TONGHOP!S167,TONGHOP!Q167&lt;&gt;TONGHOP!T167)))),TONGHOP!Q167,"")</f>
        <v/>
      </c>
      <c r="B167" s="1" t="str">
        <f>IF(AND(TONGHOP!K167="ThiTN",TONGHOP!O167&lt;=90,OR(TONGHOP!L167="LT",AND(TONGHOP!L167="TH",AND(TONGHOP!R167&lt;&gt;TONGHOP!S167,TONGHOP!R167&lt;&gt;TONGHOP!T167)))),TONGHOP!R167,"")</f>
        <v/>
      </c>
      <c r="C167" s="1" t="str">
        <f t="shared" si="8"/>
        <v/>
      </c>
      <c r="D167" s="1" t="str">
        <f>IF(AND(TONGHOP!K167="ThiTN",AND(TONGHOP!O167&gt;90,TONGHOP!O167&lt;=120),OR(TONGHOP!L167="LT",AND(TONGHOP!L167="TH",AND(TONGHOP!Q167&lt;&gt;TONGHOP!S167,TONGHOP!Q167&lt;&gt;TONGHOP!T167)))),TONGHOP!Q167,"")</f>
        <v/>
      </c>
      <c r="E167" s="1" t="str">
        <f>IF(AND(TONGHOP!K167="ThiTN",AND(TONGHOP!O167&gt;90,TONGHOP!O167&lt;=120),OR(TONGHOP!L167="LT",AND(TONGHOP!L167="TH",AND(TONGHOP!R167&lt;&gt;TONGHOP!S167,TONGHOP!R167&lt;&gt;TONGHOP!T167)))),TONGHOP!R167,"")</f>
        <v/>
      </c>
      <c r="F167" s="1" t="str">
        <f t="shared" si="9"/>
        <v/>
      </c>
      <c r="G167" s="1" t="str">
        <f>IF(AND(TONGHOP!K167="ThiTN",AND(TONGHOP!O167&gt;120,TONGHOP!O167&lt;=150),OR(TONGHOP!L167="LT",AND(TONGHOP!L167="TH",AND(TONGHOP!Q167&lt;&gt;TONGHOP!S167,TONGHOP!Q167&lt;&gt;TONGHOP!T167)))),TONGHOP!Q167,"")</f>
        <v/>
      </c>
      <c r="H167" s="1" t="str">
        <f>IF(AND(TONGHOP!K167="ThiTN",AND(TONGHOP!O167&gt;120,TONGHOP!O167&lt;=150),OR(TONGHOP!L167="LT",AND(TONGHOP!L167="TH",AND(TONGHOP!R167&lt;&gt;TONGHOP!S167,TONGHOP!R167&lt;&gt;TONGHOP!T167)))),TONGHOP!R167,"")</f>
        <v/>
      </c>
      <c r="I167" s="1" t="str">
        <f t="shared" si="10"/>
        <v/>
      </c>
      <c r="J167" s="1" t="str">
        <f>IF(AND(TONGHOP!K167="ThiTN",TONGHOP!O167&gt;150,OR(TONGHOP!L167="LT",AND(TONGHOP!L167="TH",AND(TONGHOP!Q167&lt;&gt;TONGHOP!S167,TONGHOP!Q167&lt;&gt;TONGHOP!T167)))),TONGHOP!Q167,"")</f>
        <v/>
      </c>
      <c r="K167" s="1" t="str">
        <f>IF(AND(TONGHOP!K167="ThiTN",TONGHOP!O167&gt;150,OR(TONGHOP!L167="LT",AND(TONGHOP!L167="TH",AND(TONGHOP!R167&lt;&gt;TONGHOP!S167,TONGHOP!R167&lt;&gt;TONGHOP!T167)))),TONGHOP!R167,"")</f>
        <v/>
      </c>
      <c r="L167" s="1" t="str">
        <f t="shared" si="11"/>
        <v/>
      </c>
    </row>
    <row r="168" spans="1:12">
      <c r="A168" s="1" t="str">
        <f>IF(AND(TONGHOP!K168="ThiTN",TONGHOP!O168&lt;=90,OR(TONGHOP!L168="LT",AND(TONGHOP!L168="TH",AND(TONGHOP!Q168&lt;&gt;TONGHOP!S168,TONGHOP!Q168&lt;&gt;TONGHOP!T168)))),TONGHOP!Q168,"")</f>
        <v/>
      </c>
      <c r="B168" s="1" t="str">
        <f>IF(AND(TONGHOP!K168="ThiTN",TONGHOP!O168&lt;=90,OR(TONGHOP!L168="LT",AND(TONGHOP!L168="TH",AND(TONGHOP!R168&lt;&gt;TONGHOP!S168,TONGHOP!R168&lt;&gt;TONGHOP!T168)))),TONGHOP!R168,"")</f>
        <v/>
      </c>
      <c r="C168" s="1" t="str">
        <f t="shared" si="8"/>
        <v/>
      </c>
      <c r="D168" s="1" t="str">
        <f>IF(AND(TONGHOP!K168="ThiTN",AND(TONGHOP!O168&gt;90,TONGHOP!O168&lt;=120),OR(TONGHOP!L168="LT",AND(TONGHOP!L168="TH",AND(TONGHOP!Q168&lt;&gt;TONGHOP!S168,TONGHOP!Q168&lt;&gt;TONGHOP!T168)))),TONGHOP!Q168,"")</f>
        <v/>
      </c>
      <c r="E168" s="1" t="str">
        <f>IF(AND(TONGHOP!K168="ThiTN",AND(TONGHOP!O168&gt;90,TONGHOP!O168&lt;=120),OR(TONGHOP!L168="LT",AND(TONGHOP!L168="TH",AND(TONGHOP!R168&lt;&gt;TONGHOP!S168,TONGHOP!R168&lt;&gt;TONGHOP!T168)))),TONGHOP!R168,"")</f>
        <v/>
      </c>
      <c r="F168" s="1" t="str">
        <f t="shared" si="9"/>
        <v/>
      </c>
      <c r="G168" s="1" t="str">
        <f>IF(AND(TONGHOP!K168="ThiTN",AND(TONGHOP!O168&gt;120,TONGHOP!O168&lt;=150),OR(TONGHOP!L168="LT",AND(TONGHOP!L168="TH",AND(TONGHOP!Q168&lt;&gt;TONGHOP!S168,TONGHOP!Q168&lt;&gt;TONGHOP!T168)))),TONGHOP!Q168,"")</f>
        <v/>
      </c>
      <c r="H168" s="1" t="str">
        <f>IF(AND(TONGHOP!K168="ThiTN",AND(TONGHOP!O168&gt;120,TONGHOP!O168&lt;=150),OR(TONGHOP!L168="LT",AND(TONGHOP!L168="TH",AND(TONGHOP!R168&lt;&gt;TONGHOP!S168,TONGHOP!R168&lt;&gt;TONGHOP!T168)))),TONGHOP!R168,"")</f>
        <v/>
      </c>
      <c r="I168" s="1" t="str">
        <f t="shared" si="10"/>
        <v/>
      </c>
      <c r="J168" s="1" t="str">
        <f>IF(AND(TONGHOP!K168="ThiTN",TONGHOP!O168&gt;150,OR(TONGHOP!L168="LT",AND(TONGHOP!L168="TH",AND(TONGHOP!Q168&lt;&gt;TONGHOP!S168,TONGHOP!Q168&lt;&gt;TONGHOP!T168)))),TONGHOP!Q168,"")</f>
        <v/>
      </c>
      <c r="K168" s="1" t="str">
        <f>IF(AND(TONGHOP!K168="ThiTN",TONGHOP!O168&gt;150,OR(TONGHOP!L168="LT",AND(TONGHOP!L168="TH",AND(TONGHOP!R168&lt;&gt;TONGHOP!S168,TONGHOP!R168&lt;&gt;TONGHOP!T168)))),TONGHOP!R168,"")</f>
        <v/>
      </c>
      <c r="L168" s="1" t="str">
        <f t="shared" si="11"/>
        <v/>
      </c>
    </row>
    <row r="169" spans="1:12">
      <c r="A169" s="1" t="str">
        <f>IF(AND(TONGHOP!K169="ThiTN",TONGHOP!O169&lt;=90,OR(TONGHOP!L169="LT",AND(TONGHOP!L169="TH",AND(TONGHOP!Q169&lt;&gt;TONGHOP!S169,TONGHOP!Q169&lt;&gt;TONGHOP!T169)))),TONGHOP!Q169,"")</f>
        <v/>
      </c>
      <c r="B169" s="1" t="str">
        <f>IF(AND(TONGHOP!K169="ThiTN",TONGHOP!O169&lt;=90,OR(TONGHOP!L169="LT",AND(TONGHOP!L169="TH",AND(TONGHOP!R169&lt;&gt;TONGHOP!S169,TONGHOP!R169&lt;&gt;TONGHOP!T169)))),TONGHOP!R169,"")</f>
        <v/>
      </c>
      <c r="C169" s="1" t="str">
        <f t="shared" si="8"/>
        <v/>
      </c>
      <c r="D169" s="1" t="str">
        <f>IF(AND(TONGHOP!K169="ThiTN",AND(TONGHOP!O169&gt;90,TONGHOP!O169&lt;=120),OR(TONGHOP!L169="LT",AND(TONGHOP!L169="TH",AND(TONGHOP!Q169&lt;&gt;TONGHOP!S169,TONGHOP!Q169&lt;&gt;TONGHOP!T169)))),TONGHOP!Q169,"")</f>
        <v/>
      </c>
      <c r="E169" s="1" t="str">
        <f>IF(AND(TONGHOP!K169="ThiTN",AND(TONGHOP!O169&gt;90,TONGHOP!O169&lt;=120),OR(TONGHOP!L169="LT",AND(TONGHOP!L169="TH",AND(TONGHOP!R169&lt;&gt;TONGHOP!S169,TONGHOP!R169&lt;&gt;TONGHOP!T169)))),TONGHOP!R169,"")</f>
        <v/>
      </c>
      <c r="F169" s="1" t="str">
        <f t="shared" si="9"/>
        <v/>
      </c>
      <c r="G169" s="1" t="str">
        <f>IF(AND(TONGHOP!K169="ThiTN",AND(TONGHOP!O169&gt;120,TONGHOP!O169&lt;=150),OR(TONGHOP!L169="LT",AND(TONGHOP!L169="TH",AND(TONGHOP!Q169&lt;&gt;TONGHOP!S169,TONGHOP!Q169&lt;&gt;TONGHOP!T169)))),TONGHOP!Q169,"")</f>
        <v/>
      </c>
      <c r="H169" s="1" t="str">
        <f>IF(AND(TONGHOP!K169="ThiTN",AND(TONGHOP!O169&gt;120,TONGHOP!O169&lt;=150),OR(TONGHOP!L169="LT",AND(TONGHOP!L169="TH",AND(TONGHOP!R169&lt;&gt;TONGHOP!S169,TONGHOP!R169&lt;&gt;TONGHOP!T169)))),TONGHOP!R169,"")</f>
        <v/>
      </c>
      <c r="I169" s="1" t="str">
        <f t="shared" si="10"/>
        <v/>
      </c>
      <c r="J169" s="1" t="str">
        <f>IF(AND(TONGHOP!K169="ThiTN",TONGHOP!O169&gt;150,OR(TONGHOP!L169="LT",AND(TONGHOP!L169="TH",AND(TONGHOP!Q169&lt;&gt;TONGHOP!S169,TONGHOP!Q169&lt;&gt;TONGHOP!T169)))),TONGHOP!Q169,"")</f>
        <v/>
      </c>
      <c r="K169" s="1" t="str">
        <f>IF(AND(TONGHOP!K169="ThiTN",TONGHOP!O169&gt;150,OR(TONGHOP!L169="LT",AND(TONGHOP!L169="TH",AND(TONGHOP!R169&lt;&gt;TONGHOP!S169,TONGHOP!R169&lt;&gt;TONGHOP!T169)))),TONGHOP!R169,"")</f>
        <v/>
      </c>
      <c r="L169" s="1" t="str">
        <f t="shared" si="11"/>
        <v/>
      </c>
    </row>
    <row r="170" spans="1:12">
      <c r="A170" s="1" t="str">
        <f>IF(AND(TONGHOP!K170="ThiTN",TONGHOP!O170&lt;=90,OR(TONGHOP!L170="LT",AND(TONGHOP!L170="TH",AND(TONGHOP!Q170&lt;&gt;TONGHOP!S170,TONGHOP!Q170&lt;&gt;TONGHOP!T170)))),TONGHOP!Q170,"")</f>
        <v/>
      </c>
      <c r="B170" s="1" t="str">
        <f>IF(AND(TONGHOP!K170="ThiTN",TONGHOP!O170&lt;=90,OR(TONGHOP!L170="LT",AND(TONGHOP!L170="TH",AND(TONGHOP!R170&lt;&gt;TONGHOP!S170,TONGHOP!R170&lt;&gt;TONGHOP!T170)))),TONGHOP!R170,"")</f>
        <v/>
      </c>
      <c r="C170" s="1" t="str">
        <f t="shared" si="8"/>
        <v/>
      </c>
      <c r="D170" s="1" t="str">
        <f>IF(AND(TONGHOP!K170="ThiTN",AND(TONGHOP!O170&gt;90,TONGHOP!O170&lt;=120),OR(TONGHOP!L170="LT",AND(TONGHOP!L170="TH",AND(TONGHOP!Q170&lt;&gt;TONGHOP!S170,TONGHOP!Q170&lt;&gt;TONGHOP!T170)))),TONGHOP!Q170,"")</f>
        <v/>
      </c>
      <c r="E170" s="1" t="str">
        <f>IF(AND(TONGHOP!K170="ThiTN",AND(TONGHOP!O170&gt;90,TONGHOP!O170&lt;=120),OR(TONGHOP!L170="LT",AND(TONGHOP!L170="TH",AND(TONGHOP!R170&lt;&gt;TONGHOP!S170,TONGHOP!R170&lt;&gt;TONGHOP!T170)))),TONGHOP!R170,"")</f>
        <v/>
      </c>
      <c r="F170" s="1" t="str">
        <f t="shared" si="9"/>
        <v/>
      </c>
      <c r="G170" s="1" t="str">
        <f>IF(AND(TONGHOP!K170="ThiTN",AND(TONGHOP!O170&gt;120,TONGHOP!O170&lt;=150),OR(TONGHOP!L170="LT",AND(TONGHOP!L170="TH",AND(TONGHOP!Q170&lt;&gt;TONGHOP!S170,TONGHOP!Q170&lt;&gt;TONGHOP!T170)))),TONGHOP!Q170,"")</f>
        <v/>
      </c>
      <c r="H170" s="1" t="str">
        <f>IF(AND(TONGHOP!K170="ThiTN",AND(TONGHOP!O170&gt;120,TONGHOP!O170&lt;=150),OR(TONGHOP!L170="LT",AND(TONGHOP!L170="TH",AND(TONGHOP!R170&lt;&gt;TONGHOP!S170,TONGHOP!R170&lt;&gt;TONGHOP!T170)))),TONGHOP!R170,"")</f>
        <v/>
      </c>
      <c r="I170" s="1" t="str">
        <f t="shared" si="10"/>
        <v/>
      </c>
      <c r="J170" s="1" t="str">
        <f>IF(AND(TONGHOP!K170="ThiTN",TONGHOP!O170&gt;150,OR(TONGHOP!L170="LT",AND(TONGHOP!L170="TH",AND(TONGHOP!Q170&lt;&gt;TONGHOP!S170,TONGHOP!Q170&lt;&gt;TONGHOP!T170)))),TONGHOP!Q170,"")</f>
        <v/>
      </c>
      <c r="K170" s="1" t="str">
        <f>IF(AND(TONGHOP!K170="ThiTN",TONGHOP!O170&gt;150,OR(TONGHOP!L170="LT",AND(TONGHOP!L170="TH",AND(TONGHOP!R170&lt;&gt;TONGHOP!S170,TONGHOP!R170&lt;&gt;TONGHOP!T170)))),TONGHOP!R170,"")</f>
        <v/>
      </c>
      <c r="L170" s="1" t="str">
        <f t="shared" si="11"/>
        <v/>
      </c>
    </row>
    <row r="171" spans="1:12">
      <c r="A171" s="1" t="str">
        <f>IF(AND(TONGHOP!K171="ThiTN",TONGHOP!O171&lt;=90,OR(TONGHOP!L171="LT",AND(TONGHOP!L171="TH",AND(TONGHOP!Q171&lt;&gt;TONGHOP!S171,TONGHOP!Q171&lt;&gt;TONGHOP!T171)))),TONGHOP!Q171,"")</f>
        <v/>
      </c>
      <c r="B171" s="1" t="str">
        <f>IF(AND(TONGHOP!K171="ThiTN",TONGHOP!O171&lt;=90,OR(TONGHOP!L171="LT",AND(TONGHOP!L171="TH",AND(TONGHOP!R171&lt;&gt;TONGHOP!S171,TONGHOP!R171&lt;&gt;TONGHOP!T171)))),TONGHOP!R171,"")</f>
        <v/>
      </c>
      <c r="C171" s="1" t="str">
        <f t="shared" si="8"/>
        <v/>
      </c>
      <c r="D171" s="1" t="str">
        <f>IF(AND(TONGHOP!K171="ThiTN",AND(TONGHOP!O171&gt;90,TONGHOP!O171&lt;=120),OR(TONGHOP!L171="LT",AND(TONGHOP!L171="TH",AND(TONGHOP!Q171&lt;&gt;TONGHOP!S171,TONGHOP!Q171&lt;&gt;TONGHOP!T171)))),TONGHOP!Q171,"")</f>
        <v/>
      </c>
      <c r="E171" s="1" t="str">
        <f>IF(AND(TONGHOP!K171="ThiTN",AND(TONGHOP!O171&gt;90,TONGHOP!O171&lt;=120),OR(TONGHOP!L171="LT",AND(TONGHOP!L171="TH",AND(TONGHOP!R171&lt;&gt;TONGHOP!S171,TONGHOP!R171&lt;&gt;TONGHOP!T171)))),TONGHOP!R171,"")</f>
        <v/>
      </c>
      <c r="F171" s="1" t="str">
        <f t="shared" si="9"/>
        <v/>
      </c>
      <c r="G171" s="1" t="str">
        <f>IF(AND(TONGHOP!K171="ThiTN",AND(TONGHOP!O171&gt;120,TONGHOP!O171&lt;=150),OR(TONGHOP!L171="LT",AND(TONGHOP!L171="TH",AND(TONGHOP!Q171&lt;&gt;TONGHOP!S171,TONGHOP!Q171&lt;&gt;TONGHOP!T171)))),TONGHOP!Q171,"")</f>
        <v/>
      </c>
      <c r="H171" s="1" t="str">
        <f>IF(AND(TONGHOP!K171="ThiTN",AND(TONGHOP!O171&gt;120,TONGHOP!O171&lt;=150),OR(TONGHOP!L171="LT",AND(TONGHOP!L171="TH",AND(TONGHOP!R171&lt;&gt;TONGHOP!S171,TONGHOP!R171&lt;&gt;TONGHOP!T171)))),TONGHOP!R171,"")</f>
        <v/>
      </c>
      <c r="I171" s="1" t="str">
        <f t="shared" si="10"/>
        <v/>
      </c>
      <c r="J171" s="1" t="str">
        <f>IF(AND(TONGHOP!K171="ThiTN",TONGHOP!O171&gt;150,OR(TONGHOP!L171="LT",AND(TONGHOP!L171="TH",AND(TONGHOP!Q171&lt;&gt;TONGHOP!S171,TONGHOP!Q171&lt;&gt;TONGHOP!T171)))),TONGHOP!Q171,"")</f>
        <v/>
      </c>
      <c r="K171" s="1" t="str">
        <f>IF(AND(TONGHOP!K171="ThiTN",TONGHOP!O171&gt;150,OR(TONGHOP!L171="LT",AND(TONGHOP!L171="TH",AND(TONGHOP!R171&lt;&gt;TONGHOP!S171,TONGHOP!R171&lt;&gt;TONGHOP!T171)))),TONGHOP!R171,"")</f>
        <v/>
      </c>
      <c r="L171" s="1" t="str">
        <f t="shared" si="11"/>
        <v/>
      </c>
    </row>
    <row r="172" spans="1:12">
      <c r="A172" s="1" t="str">
        <f>IF(AND(TONGHOP!K172="ThiTN",TONGHOP!O172&lt;=90,OR(TONGHOP!L172="LT",AND(TONGHOP!L172="TH",AND(TONGHOP!Q172&lt;&gt;TONGHOP!S172,TONGHOP!Q172&lt;&gt;TONGHOP!T172)))),TONGHOP!Q172,"")</f>
        <v/>
      </c>
      <c r="B172" s="1" t="str">
        <f>IF(AND(TONGHOP!K172="ThiTN",TONGHOP!O172&lt;=90,OR(TONGHOP!L172="LT",AND(TONGHOP!L172="TH",AND(TONGHOP!R172&lt;&gt;TONGHOP!S172,TONGHOP!R172&lt;&gt;TONGHOP!T172)))),TONGHOP!R172,"")</f>
        <v/>
      </c>
      <c r="C172" s="1" t="str">
        <f t="shared" si="8"/>
        <v/>
      </c>
      <c r="D172" s="1" t="str">
        <f>IF(AND(TONGHOP!K172="ThiTN",AND(TONGHOP!O172&gt;90,TONGHOP!O172&lt;=120),OR(TONGHOP!L172="LT",AND(TONGHOP!L172="TH",AND(TONGHOP!Q172&lt;&gt;TONGHOP!S172,TONGHOP!Q172&lt;&gt;TONGHOP!T172)))),TONGHOP!Q172,"")</f>
        <v/>
      </c>
      <c r="E172" s="1" t="str">
        <f>IF(AND(TONGHOP!K172="ThiTN",AND(TONGHOP!O172&gt;90,TONGHOP!O172&lt;=120),OR(TONGHOP!L172="LT",AND(TONGHOP!L172="TH",AND(TONGHOP!R172&lt;&gt;TONGHOP!S172,TONGHOP!R172&lt;&gt;TONGHOP!T172)))),TONGHOP!R172,"")</f>
        <v/>
      </c>
      <c r="F172" s="1" t="str">
        <f t="shared" si="9"/>
        <v/>
      </c>
      <c r="G172" s="1" t="str">
        <f>IF(AND(TONGHOP!K172="ThiTN",AND(TONGHOP!O172&gt;120,TONGHOP!O172&lt;=150),OR(TONGHOP!L172="LT",AND(TONGHOP!L172="TH",AND(TONGHOP!Q172&lt;&gt;TONGHOP!S172,TONGHOP!Q172&lt;&gt;TONGHOP!T172)))),TONGHOP!Q172,"")</f>
        <v/>
      </c>
      <c r="H172" s="1" t="str">
        <f>IF(AND(TONGHOP!K172="ThiTN",AND(TONGHOP!O172&gt;120,TONGHOP!O172&lt;=150),OR(TONGHOP!L172="LT",AND(TONGHOP!L172="TH",AND(TONGHOP!R172&lt;&gt;TONGHOP!S172,TONGHOP!R172&lt;&gt;TONGHOP!T172)))),TONGHOP!R172,"")</f>
        <v/>
      </c>
      <c r="I172" s="1" t="str">
        <f t="shared" si="10"/>
        <v/>
      </c>
      <c r="J172" s="1" t="str">
        <f>IF(AND(TONGHOP!K172="ThiTN",TONGHOP!O172&gt;150,OR(TONGHOP!L172="LT",AND(TONGHOP!L172="TH",AND(TONGHOP!Q172&lt;&gt;TONGHOP!S172,TONGHOP!Q172&lt;&gt;TONGHOP!T172)))),TONGHOP!Q172,"")</f>
        <v/>
      </c>
      <c r="K172" s="1" t="str">
        <f>IF(AND(TONGHOP!K172="ThiTN",TONGHOP!O172&gt;150,OR(TONGHOP!L172="LT",AND(TONGHOP!L172="TH",AND(TONGHOP!R172&lt;&gt;TONGHOP!S172,TONGHOP!R172&lt;&gt;TONGHOP!T172)))),TONGHOP!R172,"")</f>
        <v/>
      </c>
      <c r="L172" s="1" t="str">
        <f t="shared" si="11"/>
        <v/>
      </c>
    </row>
    <row r="173" spans="1:12">
      <c r="A173" s="1" t="str">
        <f>IF(AND(TONGHOP!K173="ThiTN",TONGHOP!O173&lt;=90,OR(TONGHOP!L173="LT",AND(TONGHOP!L173="TH",AND(TONGHOP!Q173&lt;&gt;TONGHOP!S173,TONGHOP!Q173&lt;&gt;TONGHOP!T173)))),TONGHOP!Q173,"")</f>
        <v/>
      </c>
      <c r="B173" s="1" t="str">
        <f>IF(AND(TONGHOP!K173="ThiTN",TONGHOP!O173&lt;=90,OR(TONGHOP!L173="LT",AND(TONGHOP!L173="TH",AND(TONGHOP!R173&lt;&gt;TONGHOP!S173,TONGHOP!R173&lt;&gt;TONGHOP!T173)))),TONGHOP!R173,"")</f>
        <v/>
      </c>
      <c r="C173" s="1" t="str">
        <f t="shared" si="8"/>
        <v/>
      </c>
      <c r="D173" s="1" t="str">
        <f>IF(AND(TONGHOP!K173="ThiTN",AND(TONGHOP!O173&gt;90,TONGHOP!O173&lt;=120),OR(TONGHOP!L173="LT",AND(TONGHOP!L173="TH",AND(TONGHOP!Q173&lt;&gt;TONGHOP!S173,TONGHOP!Q173&lt;&gt;TONGHOP!T173)))),TONGHOP!Q173,"")</f>
        <v/>
      </c>
      <c r="E173" s="1" t="str">
        <f>IF(AND(TONGHOP!K173="ThiTN",AND(TONGHOP!O173&gt;90,TONGHOP!O173&lt;=120),OR(TONGHOP!L173="LT",AND(TONGHOP!L173="TH",AND(TONGHOP!R173&lt;&gt;TONGHOP!S173,TONGHOP!R173&lt;&gt;TONGHOP!T173)))),TONGHOP!R173,"")</f>
        <v/>
      </c>
      <c r="F173" s="1" t="str">
        <f t="shared" si="9"/>
        <v/>
      </c>
      <c r="G173" s="1" t="str">
        <f>IF(AND(TONGHOP!K173="ThiTN",AND(TONGHOP!O173&gt;120,TONGHOP!O173&lt;=150),OR(TONGHOP!L173="LT",AND(TONGHOP!L173="TH",AND(TONGHOP!Q173&lt;&gt;TONGHOP!S173,TONGHOP!Q173&lt;&gt;TONGHOP!T173)))),TONGHOP!Q173,"")</f>
        <v/>
      </c>
      <c r="H173" s="1" t="str">
        <f>IF(AND(TONGHOP!K173="ThiTN",AND(TONGHOP!O173&gt;120,TONGHOP!O173&lt;=150),OR(TONGHOP!L173="LT",AND(TONGHOP!L173="TH",AND(TONGHOP!R173&lt;&gt;TONGHOP!S173,TONGHOP!R173&lt;&gt;TONGHOP!T173)))),TONGHOP!R173,"")</f>
        <v/>
      </c>
      <c r="I173" s="1" t="str">
        <f t="shared" si="10"/>
        <v/>
      </c>
      <c r="J173" s="1" t="str">
        <f>IF(AND(TONGHOP!K173="ThiTN",TONGHOP!O173&gt;150,OR(TONGHOP!L173="LT",AND(TONGHOP!L173="TH",AND(TONGHOP!Q173&lt;&gt;TONGHOP!S173,TONGHOP!Q173&lt;&gt;TONGHOP!T173)))),TONGHOP!Q173,"")</f>
        <v/>
      </c>
      <c r="K173" s="1" t="str">
        <f>IF(AND(TONGHOP!K173="ThiTN",TONGHOP!O173&gt;150,OR(TONGHOP!L173="LT",AND(TONGHOP!L173="TH",AND(TONGHOP!R173&lt;&gt;TONGHOP!S173,TONGHOP!R173&lt;&gt;TONGHOP!T173)))),TONGHOP!R173,"")</f>
        <v/>
      </c>
      <c r="L173" s="1" t="str">
        <f t="shared" si="11"/>
        <v/>
      </c>
    </row>
    <row r="174" spans="1:12">
      <c r="A174" s="1" t="str">
        <f>IF(AND(TONGHOP!K174="ThiTN",TONGHOP!O174&lt;=90,OR(TONGHOP!L174="LT",AND(TONGHOP!L174="TH",AND(TONGHOP!Q174&lt;&gt;TONGHOP!S174,TONGHOP!Q174&lt;&gt;TONGHOP!T174)))),TONGHOP!Q174,"")</f>
        <v/>
      </c>
      <c r="B174" s="1" t="str">
        <f>IF(AND(TONGHOP!K174="ThiTN",TONGHOP!O174&lt;=90,OR(TONGHOP!L174="LT",AND(TONGHOP!L174="TH",AND(TONGHOP!R174&lt;&gt;TONGHOP!S174,TONGHOP!R174&lt;&gt;TONGHOP!T174)))),TONGHOP!R174,"")</f>
        <v/>
      </c>
      <c r="C174" s="1" t="str">
        <f t="shared" si="8"/>
        <v/>
      </c>
      <c r="D174" s="1" t="str">
        <f>IF(AND(TONGHOP!K174="ThiTN",AND(TONGHOP!O174&gt;90,TONGHOP!O174&lt;=120),OR(TONGHOP!L174="LT",AND(TONGHOP!L174="TH",AND(TONGHOP!Q174&lt;&gt;TONGHOP!S174,TONGHOP!Q174&lt;&gt;TONGHOP!T174)))),TONGHOP!Q174,"")</f>
        <v/>
      </c>
      <c r="E174" s="1" t="str">
        <f>IF(AND(TONGHOP!K174="ThiTN",AND(TONGHOP!O174&gt;90,TONGHOP!O174&lt;=120),OR(TONGHOP!L174="LT",AND(TONGHOP!L174="TH",AND(TONGHOP!R174&lt;&gt;TONGHOP!S174,TONGHOP!R174&lt;&gt;TONGHOP!T174)))),TONGHOP!R174,"")</f>
        <v/>
      </c>
      <c r="F174" s="1" t="str">
        <f t="shared" si="9"/>
        <v/>
      </c>
      <c r="G174" s="1" t="str">
        <f>IF(AND(TONGHOP!K174="ThiTN",AND(TONGHOP!O174&gt;120,TONGHOP!O174&lt;=150),OR(TONGHOP!L174="LT",AND(TONGHOP!L174="TH",AND(TONGHOP!Q174&lt;&gt;TONGHOP!S174,TONGHOP!Q174&lt;&gt;TONGHOP!T174)))),TONGHOP!Q174,"")</f>
        <v/>
      </c>
      <c r="H174" s="1" t="str">
        <f>IF(AND(TONGHOP!K174="ThiTN",AND(TONGHOP!O174&gt;120,TONGHOP!O174&lt;=150),OR(TONGHOP!L174="LT",AND(TONGHOP!L174="TH",AND(TONGHOP!R174&lt;&gt;TONGHOP!S174,TONGHOP!R174&lt;&gt;TONGHOP!T174)))),TONGHOP!R174,"")</f>
        <v/>
      </c>
      <c r="I174" s="1" t="str">
        <f t="shared" si="10"/>
        <v/>
      </c>
      <c r="J174" s="1" t="str">
        <f>IF(AND(TONGHOP!K174="ThiTN",TONGHOP!O174&gt;150,OR(TONGHOP!L174="LT",AND(TONGHOP!L174="TH",AND(TONGHOP!Q174&lt;&gt;TONGHOP!S174,TONGHOP!Q174&lt;&gt;TONGHOP!T174)))),TONGHOP!Q174,"")</f>
        <v/>
      </c>
      <c r="K174" s="1" t="str">
        <f>IF(AND(TONGHOP!K174="ThiTN",TONGHOP!O174&gt;150,OR(TONGHOP!L174="LT",AND(TONGHOP!L174="TH",AND(TONGHOP!R174&lt;&gt;TONGHOP!S174,TONGHOP!R174&lt;&gt;TONGHOP!T174)))),TONGHOP!R174,"")</f>
        <v/>
      </c>
      <c r="L174" s="1" t="str">
        <f t="shared" si="11"/>
        <v/>
      </c>
    </row>
    <row r="175" spans="1:12">
      <c r="A175" s="1" t="str">
        <f>IF(AND(TONGHOP!K175="ThiTN",TONGHOP!O175&lt;=90,OR(TONGHOP!L175="LT",AND(TONGHOP!L175="TH",AND(TONGHOP!Q175&lt;&gt;TONGHOP!S175,TONGHOP!Q175&lt;&gt;TONGHOP!T175)))),TONGHOP!Q175,"")</f>
        <v/>
      </c>
      <c r="B175" s="1" t="str">
        <f>IF(AND(TONGHOP!K175="ThiTN",TONGHOP!O175&lt;=90,OR(TONGHOP!L175="LT",AND(TONGHOP!L175="TH",AND(TONGHOP!R175&lt;&gt;TONGHOP!S175,TONGHOP!R175&lt;&gt;TONGHOP!T175)))),TONGHOP!R175,"")</f>
        <v/>
      </c>
      <c r="C175" s="1" t="str">
        <f t="shared" si="8"/>
        <v/>
      </c>
      <c r="D175" s="1" t="str">
        <f>IF(AND(TONGHOP!K175="ThiTN",AND(TONGHOP!O175&gt;90,TONGHOP!O175&lt;=120),OR(TONGHOP!L175="LT",AND(TONGHOP!L175="TH",AND(TONGHOP!Q175&lt;&gt;TONGHOP!S175,TONGHOP!Q175&lt;&gt;TONGHOP!T175)))),TONGHOP!Q175,"")</f>
        <v/>
      </c>
      <c r="E175" s="1" t="str">
        <f>IF(AND(TONGHOP!K175="ThiTN",AND(TONGHOP!O175&gt;90,TONGHOP!O175&lt;=120),OR(TONGHOP!L175="LT",AND(TONGHOP!L175="TH",AND(TONGHOP!R175&lt;&gt;TONGHOP!S175,TONGHOP!R175&lt;&gt;TONGHOP!T175)))),TONGHOP!R175,"")</f>
        <v/>
      </c>
      <c r="F175" s="1" t="str">
        <f t="shared" si="9"/>
        <v/>
      </c>
      <c r="G175" s="1" t="str">
        <f>IF(AND(TONGHOP!K175="ThiTN",AND(TONGHOP!O175&gt;120,TONGHOP!O175&lt;=150),OR(TONGHOP!L175="LT",AND(TONGHOP!L175="TH",AND(TONGHOP!Q175&lt;&gt;TONGHOP!S175,TONGHOP!Q175&lt;&gt;TONGHOP!T175)))),TONGHOP!Q175,"")</f>
        <v/>
      </c>
      <c r="H175" s="1" t="str">
        <f>IF(AND(TONGHOP!K175="ThiTN",AND(TONGHOP!O175&gt;120,TONGHOP!O175&lt;=150),OR(TONGHOP!L175="LT",AND(TONGHOP!L175="TH",AND(TONGHOP!R175&lt;&gt;TONGHOP!S175,TONGHOP!R175&lt;&gt;TONGHOP!T175)))),TONGHOP!R175,"")</f>
        <v/>
      </c>
      <c r="I175" s="1" t="str">
        <f t="shared" si="10"/>
        <v/>
      </c>
      <c r="J175" s="1" t="str">
        <f>IF(AND(TONGHOP!K175="ThiTN",TONGHOP!O175&gt;150,OR(TONGHOP!L175="LT",AND(TONGHOP!L175="TH",AND(TONGHOP!Q175&lt;&gt;TONGHOP!S175,TONGHOP!Q175&lt;&gt;TONGHOP!T175)))),TONGHOP!Q175,"")</f>
        <v/>
      </c>
      <c r="K175" s="1" t="str">
        <f>IF(AND(TONGHOP!K175="ThiTN",TONGHOP!O175&gt;150,OR(TONGHOP!L175="LT",AND(TONGHOP!L175="TH",AND(TONGHOP!R175&lt;&gt;TONGHOP!S175,TONGHOP!R175&lt;&gt;TONGHOP!T175)))),TONGHOP!R175,"")</f>
        <v/>
      </c>
      <c r="L175" s="1" t="str">
        <f t="shared" si="11"/>
        <v/>
      </c>
    </row>
    <row r="176" spans="1:12">
      <c r="A176" s="1" t="str">
        <f>IF(AND(TONGHOP!K176="ThiTN",TONGHOP!O176&lt;=90,OR(TONGHOP!L176="LT",AND(TONGHOP!L176="TH",AND(TONGHOP!Q176&lt;&gt;TONGHOP!S176,TONGHOP!Q176&lt;&gt;TONGHOP!T176)))),TONGHOP!Q176,"")</f>
        <v/>
      </c>
      <c r="B176" s="1" t="str">
        <f>IF(AND(TONGHOP!K176="ThiTN",TONGHOP!O176&lt;=90,OR(TONGHOP!L176="LT",AND(TONGHOP!L176="TH",AND(TONGHOP!R176&lt;&gt;TONGHOP!S176,TONGHOP!R176&lt;&gt;TONGHOP!T176)))),TONGHOP!R176,"")</f>
        <v/>
      </c>
      <c r="C176" s="1" t="str">
        <f t="shared" si="8"/>
        <v/>
      </c>
      <c r="D176" s="1" t="str">
        <f>IF(AND(TONGHOP!K176="ThiTN",AND(TONGHOP!O176&gt;90,TONGHOP!O176&lt;=120),OR(TONGHOP!L176="LT",AND(TONGHOP!L176="TH",AND(TONGHOP!Q176&lt;&gt;TONGHOP!S176,TONGHOP!Q176&lt;&gt;TONGHOP!T176)))),TONGHOP!Q176,"")</f>
        <v/>
      </c>
      <c r="E176" s="1" t="str">
        <f>IF(AND(TONGHOP!K176="ThiTN",AND(TONGHOP!O176&gt;90,TONGHOP!O176&lt;=120),OR(TONGHOP!L176="LT",AND(TONGHOP!L176="TH",AND(TONGHOP!R176&lt;&gt;TONGHOP!S176,TONGHOP!R176&lt;&gt;TONGHOP!T176)))),TONGHOP!R176,"")</f>
        <v/>
      </c>
      <c r="F176" s="1" t="str">
        <f t="shared" si="9"/>
        <v/>
      </c>
      <c r="G176" s="1" t="str">
        <f>IF(AND(TONGHOP!K176="ThiTN",AND(TONGHOP!O176&gt;120,TONGHOP!O176&lt;=150),OR(TONGHOP!L176="LT",AND(TONGHOP!L176="TH",AND(TONGHOP!Q176&lt;&gt;TONGHOP!S176,TONGHOP!Q176&lt;&gt;TONGHOP!T176)))),TONGHOP!Q176,"")</f>
        <v/>
      </c>
      <c r="H176" s="1" t="str">
        <f>IF(AND(TONGHOP!K176="ThiTN",AND(TONGHOP!O176&gt;120,TONGHOP!O176&lt;=150),OR(TONGHOP!L176="LT",AND(TONGHOP!L176="TH",AND(TONGHOP!R176&lt;&gt;TONGHOP!S176,TONGHOP!R176&lt;&gt;TONGHOP!T176)))),TONGHOP!R176,"")</f>
        <v/>
      </c>
      <c r="I176" s="1" t="str">
        <f t="shared" si="10"/>
        <v/>
      </c>
      <c r="J176" s="1" t="str">
        <f>IF(AND(TONGHOP!K176="ThiTN",TONGHOP!O176&gt;150,OR(TONGHOP!L176="LT",AND(TONGHOP!L176="TH",AND(TONGHOP!Q176&lt;&gt;TONGHOP!S176,TONGHOP!Q176&lt;&gt;TONGHOP!T176)))),TONGHOP!Q176,"")</f>
        <v/>
      </c>
      <c r="K176" s="1" t="str">
        <f>IF(AND(TONGHOP!K176="ThiTN",TONGHOP!O176&gt;150,OR(TONGHOP!L176="LT",AND(TONGHOP!L176="TH",AND(TONGHOP!R176&lt;&gt;TONGHOP!S176,TONGHOP!R176&lt;&gt;TONGHOP!T176)))),TONGHOP!R176,"")</f>
        <v/>
      </c>
      <c r="L176" s="1" t="str">
        <f t="shared" si="11"/>
        <v/>
      </c>
    </row>
    <row r="177" spans="1:12">
      <c r="A177" s="1" t="str">
        <f>IF(AND(TONGHOP!K177="ThiTN",TONGHOP!O177&lt;=90,OR(TONGHOP!L177="LT",AND(TONGHOP!L177="TH",AND(TONGHOP!Q177&lt;&gt;TONGHOP!S177,TONGHOP!Q177&lt;&gt;TONGHOP!T177)))),TONGHOP!Q177,"")</f>
        <v/>
      </c>
      <c r="B177" s="1" t="str">
        <f>IF(AND(TONGHOP!K177="ThiTN",TONGHOP!O177&lt;=90,OR(TONGHOP!L177="LT",AND(TONGHOP!L177="TH",AND(TONGHOP!R177&lt;&gt;TONGHOP!S177,TONGHOP!R177&lt;&gt;TONGHOP!T177)))),TONGHOP!R177,"")</f>
        <v/>
      </c>
      <c r="C177" s="1" t="str">
        <f t="shared" si="8"/>
        <v/>
      </c>
      <c r="D177" s="1" t="str">
        <f>IF(AND(TONGHOP!K177="ThiTN",AND(TONGHOP!O177&gt;90,TONGHOP!O177&lt;=120),OR(TONGHOP!L177="LT",AND(TONGHOP!L177="TH",AND(TONGHOP!Q177&lt;&gt;TONGHOP!S177,TONGHOP!Q177&lt;&gt;TONGHOP!T177)))),TONGHOP!Q177,"")</f>
        <v/>
      </c>
      <c r="E177" s="1" t="str">
        <f>IF(AND(TONGHOP!K177="ThiTN",AND(TONGHOP!O177&gt;90,TONGHOP!O177&lt;=120),OR(TONGHOP!L177="LT",AND(TONGHOP!L177="TH",AND(TONGHOP!R177&lt;&gt;TONGHOP!S177,TONGHOP!R177&lt;&gt;TONGHOP!T177)))),TONGHOP!R177,"")</f>
        <v/>
      </c>
      <c r="F177" s="1" t="str">
        <f t="shared" si="9"/>
        <v/>
      </c>
      <c r="G177" s="1" t="str">
        <f>IF(AND(TONGHOP!K177="ThiTN",AND(TONGHOP!O177&gt;120,TONGHOP!O177&lt;=150),OR(TONGHOP!L177="LT",AND(TONGHOP!L177="TH",AND(TONGHOP!Q177&lt;&gt;TONGHOP!S177,TONGHOP!Q177&lt;&gt;TONGHOP!T177)))),TONGHOP!Q177,"")</f>
        <v/>
      </c>
      <c r="H177" s="1" t="str">
        <f>IF(AND(TONGHOP!K177="ThiTN",AND(TONGHOP!O177&gt;120,TONGHOP!O177&lt;=150),OR(TONGHOP!L177="LT",AND(TONGHOP!L177="TH",AND(TONGHOP!R177&lt;&gt;TONGHOP!S177,TONGHOP!R177&lt;&gt;TONGHOP!T177)))),TONGHOP!R177,"")</f>
        <v/>
      </c>
      <c r="I177" s="1" t="str">
        <f t="shared" si="10"/>
        <v/>
      </c>
      <c r="J177" s="1" t="str">
        <f>IF(AND(TONGHOP!K177="ThiTN",TONGHOP!O177&gt;150,OR(TONGHOP!L177="LT",AND(TONGHOP!L177="TH",AND(TONGHOP!Q177&lt;&gt;TONGHOP!S177,TONGHOP!Q177&lt;&gt;TONGHOP!T177)))),TONGHOP!Q177,"")</f>
        <v/>
      </c>
      <c r="K177" s="1" t="str">
        <f>IF(AND(TONGHOP!K177="ThiTN",TONGHOP!O177&gt;150,OR(TONGHOP!L177="LT",AND(TONGHOP!L177="TH",AND(TONGHOP!R177&lt;&gt;TONGHOP!S177,TONGHOP!R177&lt;&gt;TONGHOP!T177)))),TONGHOP!R177,"")</f>
        <v/>
      </c>
      <c r="L177" s="1" t="str">
        <f t="shared" si="11"/>
        <v/>
      </c>
    </row>
    <row r="178" spans="1:12">
      <c r="A178" s="1" t="str">
        <f>IF(AND(TONGHOP!K178="ThiTN",TONGHOP!O178&lt;=90,OR(TONGHOP!L178="LT",AND(TONGHOP!L178="TH",AND(TONGHOP!Q178&lt;&gt;TONGHOP!S178,TONGHOP!Q178&lt;&gt;TONGHOP!T178)))),TONGHOP!Q178,"")</f>
        <v/>
      </c>
      <c r="B178" s="1" t="str">
        <f>IF(AND(TONGHOP!K178="ThiTN",TONGHOP!O178&lt;=90,OR(TONGHOP!L178="LT",AND(TONGHOP!L178="TH",AND(TONGHOP!R178&lt;&gt;TONGHOP!S178,TONGHOP!R178&lt;&gt;TONGHOP!T178)))),TONGHOP!R178,"")</f>
        <v/>
      </c>
      <c r="C178" s="1" t="str">
        <f t="shared" si="8"/>
        <v/>
      </c>
      <c r="D178" s="1" t="str">
        <f>IF(AND(TONGHOP!K178="ThiTN",AND(TONGHOP!O178&gt;90,TONGHOP!O178&lt;=120),OR(TONGHOP!L178="LT",AND(TONGHOP!L178="TH",AND(TONGHOP!Q178&lt;&gt;TONGHOP!S178,TONGHOP!Q178&lt;&gt;TONGHOP!T178)))),TONGHOP!Q178,"")</f>
        <v/>
      </c>
      <c r="E178" s="1" t="str">
        <f>IF(AND(TONGHOP!K178="ThiTN",AND(TONGHOP!O178&gt;90,TONGHOP!O178&lt;=120),OR(TONGHOP!L178="LT",AND(TONGHOP!L178="TH",AND(TONGHOP!R178&lt;&gt;TONGHOP!S178,TONGHOP!R178&lt;&gt;TONGHOP!T178)))),TONGHOP!R178,"")</f>
        <v/>
      </c>
      <c r="F178" s="1" t="str">
        <f t="shared" si="9"/>
        <v/>
      </c>
      <c r="G178" s="1" t="str">
        <f>IF(AND(TONGHOP!K178="ThiTN",AND(TONGHOP!O178&gt;120,TONGHOP!O178&lt;=150),OR(TONGHOP!L178="LT",AND(TONGHOP!L178="TH",AND(TONGHOP!Q178&lt;&gt;TONGHOP!S178,TONGHOP!Q178&lt;&gt;TONGHOP!T178)))),TONGHOP!Q178,"")</f>
        <v/>
      </c>
      <c r="H178" s="1" t="str">
        <f>IF(AND(TONGHOP!K178="ThiTN",AND(TONGHOP!O178&gt;120,TONGHOP!O178&lt;=150),OR(TONGHOP!L178="LT",AND(TONGHOP!L178="TH",AND(TONGHOP!R178&lt;&gt;TONGHOP!S178,TONGHOP!R178&lt;&gt;TONGHOP!T178)))),TONGHOP!R178,"")</f>
        <v/>
      </c>
      <c r="I178" s="1" t="str">
        <f t="shared" si="10"/>
        <v/>
      </c>
      <c r="J178" s="1" t="str">
        <f>IF(AND(TONGHOP!K178="ThiTN",TONGHOP!O178&gt;150,OR(TONGHOP!L178="LT",AND(TONGHOP!L178="TH",AND(TONGHOP!Q178&lt;&gt;TONGHOP!S178,TONGHOP!Q178&lt;&gt;TONGHOP!T178)))),TONGHOP!Q178,"")</f>
        <v/>
      </c>
      <c r="K178" s="1" t="str">
        <f>IF(AND(TONGHOP!K178="ThiTN",TONGHOP!O178&gt;150,OR(TONGHOP!L178="LT",AND(TONGHOP!L178="TH",AND(TONGHOP!R178&lt;&gt;TONGHOP!S178,TONGHOP!R178&lt;&gt;TONGHOP!T178)))),TONGHOP!R178,"")</f>
        <v/>
      </c>
      <c r="L178" s="1" t="str">
        <f t="shared" si="11"/>
        <v/>
      </c>
    </row>
    <row r="179" spans="1:12">
      <c r="A179" s="1" t="str">
        <f>IF(AND(TONGHOP!K179="ThiTN",TONGHOP!O179&lt;=90,OR(TONGHOP!L179="LT",AND(TONGHOP!L179="TH",AND(TONGHOP!Q179&lt;&gt;TONGHOP!S179,TONGHOP!Q179&lt;&gt;TONGHOP!T179)))),TONGHOP!Q179,"")</f>
        <v/>
      </c>
      <c r="B179" s="1" t="str">
        <f>IF(AND(TONGHOP!K179="ThiTN",TONGHOP!O179&lt;=90,OR(TONGHOP!L179="LT",AND(TONGHOP!L179="TH",AND(TONGHOP!R179&lt;&gt;TONGHOP!S179,TONGHOP!R179&lt;&gt;TONGHOP!T179)))),TONGHOP!R179,"")</f>
        <v/>
      </c>
      <c r="C179" s="1" t="str">
        <f t="shared" si="8"/>
        <v/>
      </c>
      <c r="D179" s="1" t="str">
        <f>IF(AND(TONGHOP!K179="ThiTN",AND(TONGHOP!O179&gt;90,TONGHOP!O179&lt;=120),OR(TONGHOP!L179="LT",AND(TONGHOP!L179="TH",AND(TONGHOP!Q179&lt;&gt;TONGHOP!S179,TONGHOP!Q179&lt;&gt;TONGHOP!T179)))),TONGHOP!Q179,"")</f>
        <v/>
      </c>
      <c r="E179" s="1" t="str">
        <f>IF(AND(TONGHOP!K179="ThiTN",AND(TONGHOP!O179&gt;90,TONGHOP!O179&lt;=120),OR(TONGHOP!L179="LT",AND(TONGHOP!L179="TH",AND(TONGHOP!R179&lt;&gt;TONGHOP!S179,TONGHOP!R179&lt;&gt;TONGHOP!T179)))),TONGHOP!R179,"")</f>
        <v/>
      </c>
      <c r="F179" s="1" t="str">
        <f t="shared" si="9"/>
        <v/>
      </c>
      <c r="G179" s="1" t="str">
        <f>IF(AND(TONGHOP!K179="ThiTN",AND(TONGHOP!O179&gt;120,TONGHOP!O179&lt;=150),OR(TONGHOP!L179="LT",AND(TONGHOP!L179="TH",AND(TONGHOP!Q179&lt;&gt;TONGHOP!S179,TONGHOP!Q179&lt;&gt;TONGHOP!T179)))),TONGHOP!Q179,"")</f>
        <v/>
      </c>
      <c r="H179" s="1" t="str">
        <f>IF(AND(TONGHOP!K179="ThiTN",AND(TONGHOP!O179&gt;120,TONGHOP!O179&lt;=150),OR(TONGHOP!L179="LT",AND(TONGHOP!L179="TH",AND(TONGHOP!R179&lt;&gt;TONGHOP!S179,TONGHOP!R179&lt;&gt;TONGHOP!T179)))),TONGHOP!R179,"")</f>
        <v/>
      </c>
      <c r="I179" s="1" t="str">
        <f t="shared" si="10"/>
        <v/>
      </c>
      <c r="J179" s="1" t="str">
        <f>IF(AND(TONGHOP!K179="ThiTN",TONGHOP!O179&gt;150,OR(TONGHOP!L179="LT",AND(TONGHOP!L179="TH",AND(TONGHOP!Q179&lt;&gt;TONGHOP!S179,TONGHOP!Q179&lt;&gt;TONGHOP!T179)))),TONGHOP!Q179,"")</f>
        <v/>
      </c>
      <c r="K179" s="1" t="str">
        <f>IF(AND(TONGHOP!K179="ThiTN",TONGHOP!O179&gt;150,OR(TONGHOP!L179="LT",AND(TONGHOP!L179="TH",AND(TONGHOP!R179&lt;&gt;TONGHOP!S179,TONGHOP!R179&lt;&gt;TONGHOP!T179)))),TONGHOP!R179,"")</f>
        <v/>
      </c>
      <c r="L179" s="1" t="str">
        <f t="shared" si="11"/>
        <v/>
      </c>
    </row>
    <row r="180" spans="1:12">
      <c r="A180" s="1" t="str">
        <f>IF(AND(TONGHOP!K180="ThiTN",TONGHOP!O180&lt;=90,OR(TONGHOP!L180="LT",AND(TONGHOP!L180="TH",AND(TONGHOP!Q180&lt;&gt;TONGHOP!S180,TONGHOP!Q180&lt;&gt;TONGHOP!T180)))),TONGHOP!Q180,"")</f>
        <v/>
      </c>
      <c r="B180" s="1" t="str">
        <f>IF(AND(TONGHOP!K180="ThiTN",TONGHOP!O180&lt;=90,OR(TONGHOP!L180="LT",AND(TONGHOP!L180="TH",AND(TONGHOP!R180&lt;&gt;TONGHOP!S180,TONGHOP!R180&lt;&gt;TONGHOP!T180)))),TONGHOP!R180,"")</f>
        <v/>
      </c>
      <c r="C180" s="1" t="str">
        <f t="shared" si="8"/>
        <v/>
      </c>
      <c r="D180" s="1" t="str">
        <f>IF(AND(TONGHOP!K180="ThiTN",AND(TONGHOP!O180&gt;90,TONGHOP!O180&lt;=120),OR(TONGHOP!L180="LT",AND(TONGHOP!L180="TH",AND(TONGHOP!Q180&lt;&gt;TONGHOP!S180,TONGHOP!Q180&lt;&gt;TONGHOP!T180)))),TONGHOP!Q180,"")</f>
        <v/>
      </c>
      <c r="E180" s="1" t="str">
        <f>IF(AND(TONGHOP!K180="ThiTN",AND(TONGHOP!O180&gt;90,TONGHOP!O180&lt;=120),OR(TONGHOP!L180="LT",AND(TONGHOP!L180="TH",AND(TONGHOP!R180&lt;&gt;TONGHOP!S180,TONGHOP!R180&lt;&gt;TONGHOP!T180)))),TONGHOP!R180,"")</f>
        <v/>
      </c>
      <c r="F180" s="1" t="str">
        <f t="shared" si="9"/>
        <v/>
      </c>
      <c r="G180" s="1" t="str">
        <f>IF(AND(TONGHOP!K180="ThiTN",AND(TONGHOP!O180&gt;120,TONGHOP!O180&lt;=150),OR(TONGHOP!L180="LT",AND(TONGHOP!L180="TH",AND(TONGHOP!Q180&lt;&gt;TONGHOP!S180,TONGHOP!Q180&lt;&gt;TONGHOP!T180)))),TONGHOP!Q180,"")</f>
        <v/>
      </c>
      <c r="H180" s="1" t="str">
        <f>IF(AND(TONGHOP!K180="ThiTN",AND(TONGHOP!O180&gt;120,TONGHOP!O180&lt;=150),OR(TONGHOP!L180="LT",AND(TONGHOP!L180="TH",AND(TONGHOP!R180&lt;&gt;TONGHOP!S180,TONGHOP!R180&lt;&gt;TONGHOP!T180)))),TONGHOP!R180,"")</f>
        <v/>
      </c>
      <c r="I180" s="1" t="str">
        <f t="shared" si="10"/>
        <v/>
      </c>
      <c r="J180" s="1" t="str">
        <f>IF(AND(TONGHOP!K180="ThiTN",TONGHOP!O180&gt;150,OR(TONGHOP!L180="LT",AND(TONGHOP!L180="TH",AND(TONGHOP!Q180&lt;&gt;TONGHOP!S180,TONGHOP!Q180&lt;&gt;TONGHOP!T180)))),TONGHOP!Q180,"")</f>
        <v/>
      </c>
      <c r="K180" s="1" t="str">
        <f>IF(AND(TONGHOP!K180="ThiTN",TONGHOP!O180&gt;150,OR(TONGHOP!L180="LT",AND(TONGHOP!L180="TH",AND(TONGHOP!R180&lt;&gt;TONGHOP!S180,TONGHOP!R180&lt;&gt;TONGHOP!T180)))),TONGHOP!R180,"")</f>
        <v/>
      </c>
      <c r="L180" s="1" t="str">
        <f t="shared" si="11"/>
        <v/>
      </c>
    </row>
    <row r="181" spans="1:12">
      <c r="A181" s="1" t="str">
        <f>IF(AND(TONGHOP!K181="ThiTN",TONGHOP!O181&lt;=90,OR(TONGHOP!L181="LT",AND(TONGHOP!L181="TH",AND(TONGHOP!Q181&lt;&gt;TONGHOP!S181,TONGHOP!Q181&lt;&gt;TONGHOP!T181)))),TONGHOP!Q181,"")</f>
        <v/>
      </c>
      <c r="B181" s="1" t="str">
        <f>IF(AND(TONGHOP!K181="ThiTN",TONGHOP!O181&lt;=90,OR(TONGHOP!L181="LT",AND(TONGHOP!L181="TH",AND(TONGHOP!R181&lt;&gt;TONGHOP!S181,TONGHOP!R181&lt;&gt;TONGHOP!T181)))),TONGHOP!R181,"")</f>
        <v/>
      </c>
      <c r="C181" s="1" t="str">
        <f t="shared" si="8"/>
        <v/>
      </c>
      <c r="D181" s="1" t="str">
        <f>IF(AND(TONGHOP!K181="ThiTN",AND(TONGHOP!O181&gt;90,TONGHOP!O181&lt;=120),OR(TONGHOP!L181="LT",AND(TONGHOP!L181="TH",AND(TONGHOP!Q181&lt;&gt;TONGHOP!S181,TONGHOP!Q181&lt;&gt;TONGHOP!T181)))),TONGHOP!Q181,"")</f>
        <v/>
      </c>
      <c r="E181" s="1" t="str">
        <f>IF(AND(TONGHOP!K181="ThiTN",AND(TONGHOP!O181&gt;90,TONGHOP!O181&lt;=120),OR(TONGHOP!L181="LT",AND(TONGHOP!L181="TH",AND(TONGHOP!R181&lt;&gt;TONGHOP!S181,TONGHOP!R181&lt;&gt;TONGHOP!T181)))),TONGHOP!R181,"")</f>
        <v/>
      </c>
      <c r="F181" s="1" t="str">
        <f t="shared" si="9"/>
        <v/>
      </c>
      <c r="G181" s="1" t="str">
        <f>IF(AND(TONGHOP!K181="ThiTN",AND(TONGHOP!O181&gt;120,TONGHOP!O181&lt;=150),OR(TONGHOP!L181="LT",AND(TONGHOP!L181="TH",AND(TONGHOP!Q181&lt;&gt;TONGHOP!S181,TONGHOP!Q181&lt;&gt;TONGHOP!T181)))),TONGHOP!Q181,"")</f>
        <v/>
      </c>
      <c r="H181" s="1" t="str">
        <f>IF(AND(TONGHOP!K181="ThiTN",AND(TONGHOP!O181&gt;120,TONGHOP!O181&lt;=150),OR(TONGHOP!L181="LT",AND(TONGHOP!L181="TH",AND(TONGHOP!R181&lt;&gt;TONGHOP!S181,TONGHOP!R181&lt;&gt;TONGHOP!T181)))),TONGHOP!R181,"")</f>
        <v/>
      </c>
      <c r="I181" s="1" t="str">
        <f t="shared" si="10"/>
        <v/>
      </c>
      <c r="J181" s="1" t="str">
        <f>IF(AND(TONGHOP!K181="ThiTN",TONGHOP!O181&gt;150,OR(TONGHOP!L181="LT",AND(TONGHOP!L181="TH",AND(TONGHOP!Q181&lt;&gt;TONGHOP!S181,TONGHOP!Q181&lt;&gt;TONGHOP!T181)))),TONGHOP!Q181,"")</f>
        <v/>
      </c>
      <c r="K181" s="1" t="str">
        <f>IF(AND(TONGHOP!K181="ThiTN",TONGHOP!O181&gt;150,OR(TONGHOP!L181="LT",AND(TONGHOP!L181="TH",AND(TONGHOP!R181&lt;&gt;TONGHOP!S181,TONGHOP!R181&lt;&gt;TONGHOP!T181)))),TONGHOP!R181,"")</f>
        <v/>
      </c>
      <c r="L181" s="1" t="str">
        <f t="shared" si="11"/>
        <v/>
      </c>
    </row>
    <row r="182" spans="1:12">
      <c r="A182" s="1" t="str">
        <f>IF(AND(TONGHOP!K182="ThiTN",TONGHOP!O182&lt;=90,OR(TONGHOP!L182="LT",AND(TONGHOP!L182="TH",AND(TONGHOP!Q182&lt;&gt;TONGHOP!S182,TONGHOP!Q182&lt;&gt;TONGHOP!T182)))),TONGHOP!Q182,"")</f>
        <v/>
      </c>
      <c r="B182" s="1" t="str">
        <f>IF(AND(TONGHOP!K182="ThiTN",TONGHOP!O182&lt;=90,OR(TONGHOP!L182="LT",AND(TONGHOP!L182="TH",AND(TONGHOP!R182&lt;&gt;TONGHOP!S182,TONGHOP!R182&lt;&gt;TONGHOP!T182)))),TONGHOP!R182,"")</f>
        <v/>
      </c>
      <c r="C182" s="1" t="str">
        <f t="shared" si="8"/>
        <v/>
      </c>
      <c r="D182" s="1" t="str">
        <f>IF(AND(TONGHOP!K182="ThiTN",AND(TONGHOP!O182&gt;90,TONGHOP!O182&lt;=120),OR(TONGHOP!L182="LT",AND(TONGHOP!L182="TH",AND(TONGHOP!Q182&lt;&gt;TONGHOP!S182,TONGHOP!Q182&lt;&gt;TONGHOP!T182)))),TONGHOP!Q182,"")</f>
        <v/>
      </c>
      <c r="E182" s="1" t="str">
        <f>IF(AND(TONGHOP!K182="ThiTN",AND(TONGHOP!O182&gt;90,TONGHOP!O182&lt;=120),OR(TONGHOP!L182="LT",AND(TONGHOP!L182="TH",AND(TONGHOP!R182&lt;&gt;TONGHOP!S182,TONGHOP!R182&lt;&gt;TONGHOP!T182)))),TONGHOP!R182,"")</f>
        <v/>
      </c>
      <c r="F182" s="1" t="str">
        <f t="shared" si="9"/>
        <v/>
      </c>
      <c r="G182" s="1" t="str">
        <f>IF(AND(TONGHOP!K182="ThiTN",AND(TONGHOP!O182&gt;120,TONGHOP!O182&lt;=150),OR(TONGHOP!L182="LT",AND(TONGHOP!L182="TH",AND(TONGHOP!Q182&lt;&gt;TONGHOP!S182,TONGHOP!Q182&lt;&gt;TONGHOP!T182)))),TONGHOP!Q182,"")</f>
        <v/>
      </c>
      <c r="H182" s="1" t="str">
        <f>IF(AND(TONGHOP!K182="ThiTN",AND(TONGHOP!O182&gt;120,TONGHOP!O182&lt;=150),OR(TONGHOP!L182="LT",AND(TONGHOP!L182="TH",AND(TONGHOP!R182&lt;&gt;TONGHOP!S182,TONGHOP!R182&lt;&gt;TONGHOP!T182)))),TONGHOP!R182,"")</f>
        <v/>
      </c>
      <c r="I182" s="1" t="str">
        <f t="shared" si="10"/>
        <v/>
      </c>
      <c r="J182" s="1" t="str">
        <f>IF(AND(TONGHOP!K182="ThiTN",TONGHOP!O182&gt;150,OR(TONGHOP!L182="LT",AND(TONGHOP!L182="TH",AND(TONGHOP!Q182&lt;&gt;TONGHOP!S182,TONGHOP!Q182&lt;&gt;TONGHOP!T182)))),TONGHOP!Q182,"")</f>
        <v/>
      </c>
      <c r="K182" s="1" t="str">
        <f>IF(AND(TONGHOP!K182="ThiTN",TONGHOP!O182&gt;150,OR(TONGHOP!L182="LT",AND(TONGHOP!L182="TH",AND(TONGHOP!R182&lt;&gt;TONGHOP!S182,TONGHOP!R182&lt;&gt;TONGHOP!T182)))),TONGHOP!R182,"")</f>
        <v/>
      </c>
      <c r="L182" s="1" t="str">
        <f t="shared" si="11"/>
        <v/>
      </c>
    </row>
    <row r="183" spans="1:12">
      <c r="A183" s="1" t="str">
        <f>IF(AND(TONGHOP!K183="ThiTN",TONGHOP!O183&lt;=90,OR(TONGHOP!L183="LT",AND(TONGHOP!L183="TH",AND(TONGHOP!Q183&lt;&gt;TONGHOP!S183,TONGHOP!Q183&lt;&gt;TONGHOP!T183)))),TONGHOP!Q183,"")</f>
        <v/>
      </c>
      <c r="B183" s="1" t="str">
        <f>IF(AND(TONGHOP!K183="ThiTN",TONGHOP!O183&lt;=90,OR(TONGHOP!L183="LT",AND(TONGHOP!L183="TH",AND(TONGHOP!R183&lt;&gt;TONGHOP!S183,TONGHOP!R183&lt;&gt;TONGHOP!T183)))),TONGHOP!R183,"")</f>
        <v/>
      </c>
      <c r="C183" s="1" t="str">
        <f t="shared" si="8"/>
        <v/>
      </c>
      <c r="D183" s="1" t="str">
        <f>IF(AND(TONGHOP!K183="ThiTN",AND(TONGHOP!O183&gt;90,TONGHOP!O183&lt;=120),OR(TONGHOP!L183="LT",AND(TONGHOP!L183="TH",AND(TONGHOP!Q183&lt;&gt;TONGHOP!S183,TONGHOP!Q183&lt;&gt;TONGHOP!T183)))),TONGHOP!Q183,"")</f>
        <v/>
      </c>
      <c r="E183" s="1" t="str">
        <f>IF(AND(TONGHOP!K183="ThiTN",AND(TONGHOP!O183&gt;90,TONGHOP!O183&lt;=120),OR(TONGHOP!L183="LT",AND(TONGHOP!L183="TH",AND(TONGHOP!R183&lt;&gt;TONGHOP!S183,TONGHOP!R183&lt;&gt;TONGHOP!T183)))),TONGHOP!R183,"")</f>
        <v/>
      </c>
      <c r="F183" s="1" t="str">
        <f t="shared" si="9"/>
        <v/>
      </c>
      <c r="G183" s="1" t="str">
        <f>IF(AND(TONGHOP!K183="ThiTN",AND(TONGHOP!O183&gt;120,TONGHOP!O183&lt;=150),OR(TONGHOP!L183="LT",AND(TONGHOP!L183="TH",AND(TONGHOP!Q183&lt;&gt;TONGHOP!S183,TONGHOP!Q183&lt;&gt;TONGHOP!T183)))),TONGHOP!Q183,"")</f>
        <v/>
      </c>
      <c r="H183" s="1" t="str">
        <f>IF(AND(TONGHOP!K183="ThiTN",AND(TONGHOP!O183&gt;120,TONGHOP!O183&lt;=150),OR(TONGHOP!L183="LT",AND(TONGHOP!L183="TH",AND(TONGHOP!R183&lt;&gt;TONGHOP!S183,TONGHOP!R183&lt;&gt;TONGHOP!T183)))),TONGHOP!R183,"")</f>
        <v/>
      </c>
      <c r="I183" s="1" t="str">
        <f t="shared" si="10"/>
        <v/>
      </c>
      <c r="J183" s="1" t="str">
        <f>IF(AND(TONGHOP!K183="ThiTN",TONGHOP!O183&gt;150,OR(TONGHOP!L183="LT",AND(TONGHOP!L183="TH",AND(TONGHOP!Q183&lt;&gt;TONGHOP!S183,TONGHOP!Q183&lt;&gt;TONGHOP!T183)))),TONGHOP!Q183,"")</f>
        <v/>
      </c>
      <c r="K183" s="1" t="str">
        <f>IF(AND(TONGHOP!K183="ThiTN",TONGHOP!O183&gt;150,OR(TONGHOP!L183="LT",AND(TONGHOP!L183="TH",AND(TONGHOP!R183&lt;&gt;TONGHOP!S183,TONGHOP!R183&lt;&gt;TONGHOP!T183)))),TONGHOP!R183,"")</f>
        <v/>
      </c>
      <c r="L183" s="1" t="str">
        <f t="shared" si="11"/>
        <v/>
      </c>
    </row>
    <row r="184" spans="1:12">
      <c r="A184" s="1" t="str">
        <f>IF(AND(TONGHOP!K184="ThiTN",TONGHOP!O184&lt;=90,OR(TONGHOP!L184="LT",AND(TONGHOP!L184="TH",AND(TONGHOP!Q184&lt;&gt;TONGHOP!S184,TONGHOP!Q184&lt;&gt;TONGHOP!T184)))),TONGHOP!Q184,"")</f>
        <v/>
      </c>
      <c r="B184" s="1" t="str">
        <f>IF(AND(TONGHOP!K184="ThiTN",TONGHOP!O184&lt;=90,OR(TONGHOP!L184="LT",AND(TONGHOP!L184="TH",AND(TONGHOP!R184&lt;&gt;TONGHOP!S184,TONGHOP!R184&lt;&gt;TONGHOP!T184)))),TONGHOP!R184,"")</f>
        <v/>
      </c>
      <c r="C184" s="1" t="str">
        <f t="shared" si="8"/>
        <v/>
      </c>
      <c r="D184" s="1" t="str">
        <f>IF(AND(TONGHOP!K184="ThiTN",AND(TONGHOP!O184&gt;90,TONGHOP!O184&lt;=120),OR(TONGHOP!L184="LT",AND(TONGHOP!L184="TH",AND(TONGHOP!Q184&lt;&gt;TONGHOP!S184,TONGHOP!Q184&lt;&gt;TONGHOP!T184)))),TONGHOP!Q184,"")</f>
        <v/>
      </c>
      <c r="E184" s="1" t="str">
        <f>IF(AND(TONGHOP!K184="ThiTN",AND(TONGHOP!O184&gt;90,TONGHOP!O184&lt;=120),OR(TONGHOP!L184="LT",AND(TONGHOP!L184="TH",AND(TONGHOP!R184&lt;&gt;TONGHOP!S184,TONGHOP!R184&lt;&gt;TONGHOP!T184)))),TONGHOP!R184,"")</f>
        <v/>
      </c>
      <c r="F184" s="1" t="str">
        <f t="shared" si="9"/>
        <v/>
      </c>
      <c r="G184" s="1" t="str">
        <f>IF(AND(TONGHOP!K184="ThiTN",AND(TONGHOP!O184&gt;120,TONGHOP!O184&lt;=150),OR(TONGHOP!L184="LT",AND(TONGHOP!L184="TH",AND(TONGHOP!Q184&lt;&gt;TONGHOP!S184,TONGHOP!Q184&lt;&gt;TONGHOP!T184)))),TONGHOP!Q184,"")</f>
        <v/>
      </c>
      <c r="H184" s="1" t="str">
        <f>IF(AND(TONGHOP!K184="ThiTN",AND(TONGHOP!O184&gt;120,TONGHOP!O184&lt;=150),OR(TONGHOP!L184="LT",AND(TONGHOP!L184="TH",AND(TONGHOP!R184&lt;&gt;TONGHOP!S184,TONGHOP!R184&lt;&gt;TONGHOP!T184)))),TONGHOP!R184,"")</f>
        <v/>
      </c>
      <c r="I184" s="1" t="str">
        <f t="shared" si="10"/>
        <v/>
      </c>
      <c r="J184" s="1" t="str">
        <f>IF(AND(TONGHOP!K184="ThiTN",TONGHOP!O184&gt;150,OR(TONGHOP!L184="LT",AND(TONGHOP!L184="TH",AND(TONGHOP!Q184&lt;&gt;TONGHOP!S184,TONGHOP!Q184&lt;&gt;TONGHOP!T184)))),TONGHOP!Q184,"")</f>
        <v/>
      </c>
      <c r="K184" s="1" t="str">
        <f>IF(AND(TONGHOP!K184="ThiTN",TONGHOP!O184&gt;150,OR(TONGHOP!L184="LT",AND(TONGHOP!L184="TH",AND(TONGHOP!R184&lt;&gt;TONGHOP!S184,TONGHOP!R184&lt;&gt;TONGHOP!T184)))),TONGHOP!R184,"")</f>
        <v/>
      </c>
      <c r="L184" s="1" t="str">
        <f t="shared" si="11"/>
        <v/>
      </c>
    </row>
    <row r="185" spans="1:12">
      <c r="A185" s="1" t="str">
        <f>IF(AND(TONGHOP!K185="ThiTN",TONGHOP!O185&lt;=90,OR(TONGHOP!L185="LT",AND(TONGHOP!L185="TH",AND(TONGHOP!Q185&lt;&gt;TONGHOP!S185,TONGHOP!Q185&lt;&gt;TONGHOP!T185)))),TONGHOP!Q185,"")</f>
        <v/>
      </c>
      <c r="B185" s="1" t="str">
        <f>IF(AND(TONGHOP!K185="ThiTN",TONGHOP!O185&lt;=90,OR(TONGHOP!L185="LT",AND(TONGHOP!L185="TH",AND(TONGHOP!R185&lt;&gt;TONGHOP!S185,TONGHOP!R185&lt;&gt;TONGHOP!T185)))),TONGHOP!R185,"")</f>
        <v/>
      </c>
      <c r="C185" s="1" t="str">
        <f t="shared" si="8"/>
        <v/>
      </c>
      <c r="D185" s="1" t="str">
        <f>IF(AND(TONGHOP!K185="ThiTN",AND(TONGHOP!O185&gt;90,TONGHOP!O185&lt;=120),OR(TONGHOP!L185="LT",AND(TONGHOP!L185="TH",AND(TONGHOP!Q185&lt;&gt;TONGHOP!S185,TONGHOP!Q185&lt;&gt;TONGHOP!T185)))),TONGHOP!Q185,"")</f>
        <v/>
      </c>
      <c r="E185" s="1" t="str">
        <f>IF(AND(TONGHOP!K185="ThiTN",AND(TONGHOP!O185&gt;90,TONGHOP!O185&lt;=120),OR(TONGHOP!L185="LT",AND(TONGHOP!L185="TH",AND(TONGHOP!R185&lt;&gt;TONGHOP!S185,TONGHOP!R185&lt;&gt;TONGHOP!T185)))),TONGHOP!R185,"")</f>
        <v/>
      </c>
      <c r="F185" s="1" t="str">
        <f t="shared" si="9"/>
        <v/>
      </c>
      <c r="G185" s="1" t="str">
        <f>IF(AND(TONGHOP!K185="ThiTN",AND(TONGHOP!O185&gt;120,TONGHOP!O185&lt;=150),OR(TONGHOP!L185="LT",AND(TONGHOP!L185="TH",AND(TONGHOP!Q185&lt;&gt;TONGHOP!S185,TONGHOP!Q185&lt;&gt;TONGHOP!T185)))),TONGHOP!Q185,"")</f>
        <v/>
      </c>
      <c r="H185" s="1" t="str">
        <f>IF(AND(TONGHOP!K185="ThiTN",AND(TONGHOP!O185&gt;120,TONGHOP!O185&lt;=150),OR(TONGHOP!L185="LT",AND(TONGHOP!L185="TH",AND(TONGHOP!R185&lt;&gt;TONGHOP!S185,TONGHOP!R185&lt;&gt;TONGHOP!T185)))),TONGHOP!R185,"")</f>
        <v/>
      </c>
      <c r="I185" s="1" t="str">
        <f t="shared" si="10"/>
        <v/>
      </c>
      <c r="J185" s="1" t="str">
        <f>IF(AND(TONGHOP!K185="ThiTN",TONGHOP!O185&gt;150,OR(TONGHOP!L185="LT",AND(TONGHOP!L185="TH",AND(TONGHOP!Q185&lt;&gt;TONGHOP!S185,TONGHOP!Q185&lt;&gt;TONGHOP!T185)))),TONGHOP!Q185,"")</f>
        <v/>
      </c>
      <c r="K185" s="1" t="str">
        <f>IF(AND(TONGHOP!K185="ThiTN",TONGHOP!O185&gt;150,OR(TONGHOP!L185="LT",AND(TONGHOP!L185="TH",AND(TONGHOP!R185&lt;&gt;TONGHOP!S185,TONGHOP!R185&lt;&gt;TONGHOP!T185)))),TONGHOP!R185,"")</f>
        <v/>
      </c>
      <c r="L185" s="1" t="str">
        <f t="shared" si="11"/>
        <v/>
      </c>
    </row>
    <row r="186" spans="1:12">
      <c r="A186" s="1" t="str">
        <f>IF(AND(TONGHOP!K186="ThiTN",TONGHOP!O186&lt;=90,OR(TONGHOP!L186="LT",AND(TONGHOP!L186="TH",AND(TONGHOP!Q186&lt;&gt;TONGHOP!S186,TONGHOP!Q186&lt;&gt;TONGHOP!T186)))),TONGHOP!Q186,"")</f>
        <v/>
      </c>
      <c r="B186" s="1" t="str">
        <f>IF(AND(TONGHOP!K186="ThiTN",TONGHOP!O186&lt;=90,OR(TONGHOP!L186="LT",AND(TONGHOP!L186="TH",AND(TONGHOP!R186&lt;&gt;TONGHOP!S186,TONGHOP!R186&lt;&gt;TONGHOP!T186)))),TONGHOP!R186,"")</f>
        <v/>
      </c>
      <c r="C186" s="1" t="str">
        <f t="shared" si="8"/>
        <v/>
      </c>
      <c r="D186" s="1" t="str">
        <f>IF(AND(TONGHOP!K186="ThiTN",AND(TONGHOP!O186&gt;90,TONGHOP!O186&lt;=120),OR(TONGHOP!L186="LT",AND(TONGHOP!L186="TH",AND(TONGHOP!Q186&lt;&gt;TONGHOP!S186,TONGHOP!Q186&lt;&gt;TONGHOP!T186)))),TONGHOP!Q186,"")</f>
        <v/>
      </c>
      <c r="E186" s="1" t="str">
        <f>IF(AND(TONGHOP!K186="ThiTN",AND(TONGHOP!O186&gt;90,TONGHOP!O186&lt;=120),OR(TONGHOP!L186="LT",AND(TONGHOP!L186="TH",AND(TONGHOP!R186&lt;&gt;TONGHOP!S186,TONGHOP!R186&lt;&gt;TONGHOP!T186)))),TONGHOP!R186,"")</f>
        <v/>
      </c>
      <c r="F186" s="1" t="str">
        <f t="shared" si="9"/>
        <v/>
      </c>
      <c r="G186" s="1" t="str">
        <f>IF(AND(TONGHOP!K186="ThiTN",AND(TONGHOP!O186&gt;120,TONGHOP!O186&lt;=150),OR(TONGHOP!L186="LT",AND(TONGHOP!L186="TH",AND(TONGHOP!Q186&lt;&gt;TONGHOP!S186,TONGHOP!Q186&lt;&gt;TONGHOP!T186)))),TONGHOP!Q186,"")</f>
        <v/>
      </c>
      <c r="H186" s="1" t="str">
        <f>IF(AND(TONGHOP!K186="ThiTN",AND(TONGHOP!O186&gt;120,TONGHOP!O186&lt;=150),OR(TONGHOP!L186="LT",AND(TONGHOP!L186="TH",AND(TONGHOP!R186&lt;&gt;TONGHOP!S186,TONGHOP!R186&lt;&gt;TONGHOP!T186)))),TONGHOP!R186,"")</f>
        <v/>
      </c>
      <c r="I186" s="1" t="str">
        <f t="shared" si="10"/>
        <v/>
      </c>
      <c r="J186" s="1" t="str">
        <f>IF(AND(TONGHOP!K186="ThiTN",TONGHOP!O186&gt;150,OR(TONGHOP!L186="LT",AND(TONGHOP!L186="TH",AND(TONGHOP!Q186&lt;&gt;TONGHOP!S186,TONGHOP!Q186&lt;&gt;TONGHOP!T186)))),TONGHOP!Q186,"")</f>
        <v/>
      </c>
      <c r="K186" s="1" t="str">
        <f>IF(AND(TONGHOP!K186="ThiTN",TONGHOP!O186&gt;150,OR(TONGHOP!L186="LT",AND(TONGHOP!L186="TH",AND(TONGHOP!R186&lt;&gt;TONGHOP!S186,TONGHOP!R186&lt;&gt;TONGHOP!T186)))),TONGHOP!R186,"")</f>
        <v/>
      </c>
      <c r="L186" s="1" t="str">
        <f t="shared" si="11"/>
        <v/>
      </c>
    </row>
    <row r="187" spans="1:12">
      <c r="A187" s="1" t="str">
        <f>IF(AND(TONGHOP!K187="ThiTN",TONGHOP!O187&lt;=90,OR(TONGHOP!L187="LT",AND(TONGHOP!L187="TH",AND(TONGHOP!Q187&lt;&gt;TONGHOP!S187,TONGHOP!Q187&lt;&gt;TONGHOP!T187)))),TONGHOP!Q187,"")</f>
        <v/>
      </c>
      <c r="B187" s="1" t="str">
        <f>IF(AND(TONGHOP!K187="ThiTN",TONGHOP!O187&lt;=90,OR(TONGHOP!L187="LT",AND(TONGHOP!L187="TH",AND(TONGHOP!R187&lt;&gt;TONGHOP!S187,TONGHOP!R187&lt;&gt;TONGHOP!T187)))),TONGHOP!R187,"")</f>
        <v/>
      </c>
      <c r="C187" s="1" t="str">
        <f t="shared" si="8"/>
        <v/>
      </c>
      <c r="D187" s="1" t="str">
        <f>IF(AND(TONGHOP!K187="ThiTN",AND(TONGHOP!O187&gt;90,TONGHOP!O187&lt;=120),OR(TONGHOP!L187="LT",AND(TONGHOP!L187="TH",AND(TONGHOP!Q187&lt;&gt;TONGHOP!S187,TONGHOP!Q187&lt;&gt;TONGHOP!T187)))),TONGHOP!Q187,"")</f>
        <v/>
      </c>
      <c r="E187" s="1" t="str">
        <f>IF(AND(TONGHOP!K187="ThiTN",AND(TONGHOP!O187&gt;90,TONGHOP!O187&lt;=120),OR(TONGHOP!L187="LT",AND(TONGHOP!L187="TH",AND(TONGHOP!R187&lt;&gt;TONGHOP!S187,TONGHOP!R187&lt;&gt;TONGHOP!T187)))),TONGHOP!R187,"")</f>
        <v/>
      </c>
      <c r="F187" s="1" t="str">
        <f t="shared" si="9"/>
        <v/>
      </c>
      <c r="G187" s="1" t="str">
        <f>IF(AND(TONGHOP!K187="ThiTN",AND(TONGHOP!O187&gt;120,TONGHOP!O187&lt;=150),OR(TONGHOP!L187="LT",AND(TONGHOP!L187="TH",AND(TONGHOP!Q187&lt;&gt;TONGHOP!S187,TONGHOP!Q187&lt;&gt;TONGHOP!T187)))),TONGHOP!Q187,"")</f>
        <v/>
      </c>
      <c r="H187" s="1" t="str">
        <f>IF(AND(TONGHOP!K187="ThiTN",AND(TONGHOP!O187&gt;120,TONGHOP!O187&lt;=150),OR(TONGHOP!L187="LT",AND(TONGHOP!L187="TH",AND(TONGHOP!R187&lt;&gt;TONGHOP!S187,TONGHOP!R187&lt;&gt;TONGHOP!T187)))),TONGHOP!R187,"")</f>
        <v/>
      </c>
      <c r="I187" s="1" t="str">
        <f t="shared" si="10"/>
        <v/>
      </c>
      <c r="J187" s="1" t="str">
        <f>IF(AND(TONGHOP!K187="ThiTN",TONGHOP!O187&gt;150,OR(TONGHOP!L187="LT",AND(TONGHOP!L187="TH",AND(TONGHOP!Q187&lt;&gt;TONGHOP!S187,TONGHOP!Q187&lt;&gt;TONGHOP!T187)))),TONGHOP!Q187,"")</f>
        <v/>
      </c>
      <c r="K187" s="1" t="str">
        <f>IF(AND(TONGHOP!K187="ThiTN",TONGHOP!O187&gt;150,OR(TONGHOP!L187="LT",AND(TONGHOP!L187="TH",AND(TONGHOP!R187&lt;&gt;TONGHOP!S187,TONGHOP!R187&lt;&gt;TONGHOP!T187)))),TONGHOP!R187,"")</f>
        <v/>
      </c>
      <c r="L187" s="1" t="str">
        <f t="shared" si="11"/>
        <v/>
      </c>
    </row>
    <row r="188" spans="1:12">
      <c r="A188" s="1" t="str">
        <f>IF(AND(TONGHOP!K188="ThiTN",TONGHOP!O188&lt;=90,OR(TONGHOP!L188="LT",AND(TONGHOP!L188="TH",AND(TONGHOP!Q188&lt;&gt;TONGHOP!S188,TONGHOP!Q188&lt;&gt;TONGHOP!T188)))),TONGHOP!Q188,"")</f>
        <v/>
      </c>
      <c r="B188" s="1" t="str">
        <f>IF(AND(TONGHOP!K188="ThiTN",TONGHOP!O188&lt;=90,OR(TONGHOP!L188="LT",AND(TONGHOP!L188="TH",AND(TONGHOP!R188&lt;&gt;TONGHOP!S188,TONGHOP!R188&lt;&gt;TONGHOP!T188)))),TONGHOP!R188,"")</f>
        <v/>
      </c>
      <c r="C188" s="1" t="str">
        <f t="shared" si="8"/>
        <v/>
      </c>
      <c r="D188" s="1" t="str">
        <f>IF(AND(TONGHOP!K188="ThiTN",AND(TONGHOP!O188&gt;90,TONGHOP!O188&lt;=120),OR(TONGHOP!L188="LT",AND(TONGHOP!L188="TH",AND(TONGHOP!Q188&lt;&gt;TONGHOP!S188,TONGHOP!Q188&lt;&gt;TONGHOP!T188)))),TONGHOP!Q188,"")</f>
        <v/>
      </c>
      <c r="E188" s="1" t="str">
        <f>IF(AND(TONGHOP!K188="ThiTN",AND(TONGHOP!O188&gt;90,TONGHOP!O188&lt;=120),OR(TONGHOP!L188="LT",AND(TONGHOP!L188="TH",AND(TONGHOP!R188&lt;&gt;TONGHOP!S188,TONGHOP!R188&lt;&gt;TONGHOP!T188)))),TONGHOP!R188,"")</f>
        <v/>
      </c>
      <c r="F188" s="1" t="str">
        <f t="shared" si="9"/>
        <v/>
      </c>
      <c r="G188" s="1" t="str">
        <f>IF(AND(TONGHOP!K188="ThiTN",AND(TONGHOP!O188&gt;120,TONGHOP!O188&lt;=150),OR(TONGHOP!L188="LT",AND(TONGHOP!L188="TH",AND(TONGHOP!Q188&lt;&gt;TONGHOP!S188,TONGHOP!Q188&lt;&gt;TONGHOP!T188)))),TONGHOP!Q188,"")</f>
        <v/>
      </c>
      <c r="H188" s="1" t="str">
        <f>IF(AND(TONGHOP!K188="ThiTN",AND(TONGHOP!O188&gt;120,TONGHOP!O188&lt;=150),OR(TONGHOP!L188="LT",AND(TONGHOP!L188="TH",AND(TONGHOP!R188&lt;&gt;TONGHOP!S188,TONGHOP!R188&lt;&gt;TONGHOP!T188)))),TONGHOP!R188,"")</f>
        <v/>
      </c>
      <c r="I188" s="1" t="str">
        <f t="shared" si="10"/>
        <v/>
      </c>
      <c r="J188" s="1" t="str">
        <f>IF(AND(TONGHOP!K188="ThiTN",TONGHOP!O188&gt;150,OR(TONGHOP!L188="LT",AND(TONGHOP!L188="TH",AND(TONGHOP!Q188&lt;&gt;TONGHOP!S188,TONGHOP!Q188&lt;&gt;TONGHOP!T188)))),TONGHOP!Q188,"")</f>
        <v/>
      </c>
      <c r="K188" s="1" t="str">
        <f>IF(AND(TONGHOP!K188="ThiTN",TONGHOP!O188&gt;150,OR(TONGHOP!L188="LT",AND(TONGHOP!L188="TH",AND(TONGHOP!R188&lt;&gt;TONGHOP!S188,TONGHOP!R188&lt;&gt;TONGHOP!T188)))),TONGHOP!R188,"")</f>
        <v/>
      </c>
      <c r="L188" s="1" t="str">
        <f t="shared" si="11"/>
        <v/>
      </c>
    </row>
    <row r="189" spans="1:12">
      <c r="A189" s="1" t="str">
        <f>IF(AND(TONGHOP!K189="ThiTN",TONGHOP!O189&lt;=90,OR(TONGHOP!L189="LT",AND(TONGHOP!L189="TH",AND(TONGHOP!Q189&lt;&gt;TONGHOP!S189,TONGHOP!Q189&lt;&gt;TONGHOP!T189)))),TONGHOP!Q189,"")</f>
        <v/>
      </c>
      <c r="B189" s="1" t="str">
        <f>IF(AND(TONGHOP!K189="ThiTN",TONGHOP!O189&lt;=90,OR(TONGHOP!L189="LT",AND(TONGHOP!L189="TH",AND(TONGHOP!R189&lt;&gt;TONGHOP!S189,TONGHOP!R189&lt;&gt;TONGHOP!T189)))),TONGHOP!R189,"")</f>
        <v/>
      </c>
      <c r="C189" s="1" t="str">
        <f t="shared" si="8"/>
        <v/>
      </c>
      <c r="D189" s="1" t="str">
        <f>IF(AND(TONGHOP!K189="ThiTN",AND(TONGHOP!O189&gt;90,TONGHOP!O189&lt;=120),OR(TONGHOP!L189="LT",AND(TONGHOP!L189="TH",AND(TONGHOP!Q189&lt;&gt;TONGHOP!S189,TONGHOP!Q189&lt;&gt;TONGHOP!T189)))),TONGHOP!Q189,"")</f>
        <v/>
      </c>
      <c r="E189" s="1" t="str">
        <f>IF(AND(TONGHOP!K189="ThiTN",AND(TONGHOP!O189&gt;90,TONGHOP!O189&lt;=120),OR(TONGHOP!L189="LT",AND(TONGHOP!L189="TH",AND(TONGHOP!R189&lt;&gt;TONGHOP!S189,TONGHOP!R189&lt;&gt;TONGHOP!T189)))),TONGHOP!R189,"")</f>
        <v/>
      </c>
      <c r="F189" s="1" t="str">
        <f t="shared" si="9"/>
        <v/>
      </c>
      <c r="G189" s="1" t="str">
        <f>IF(AND(TONGHOP!K189="ThiTN",AND(TONGHOP!O189&gt;120,TONGHOP!O189&lt;=150),OR(TONGHOP!L189="LT",AND(TONGHOP!L189="TH",AND(TONGHOP!Q189&lt;&gt;TONGHOP!S189,TONGHOP!Q189&lt;&gt;TONGHOP!T189)))),TONGHOP!Q189,"")</f>
        <v/>
      </c>
      <c r="H189" s="1" t="str">
        <f>IF(AND(TONGHOP!K189="ThiTN",AND(TONGHOP!O189&gt;120,TONGHOP!O189&lt;=150),OR(TONGHOP!L189="LT",AND(TONGHOP!L189="TH",AND(TONGHOP!R189&lt;&gt;TONGHOP!S189,TONGHOP!R189&lt;&gt;TONGHOP!T189)))),TONGHOP!R189,"")</f>
        <v/>
      </c>
      <c r="I189" s="1" t="str">
        <f t="shared" si="10"/>
        <v/>
      </c>
      <c r="J189" s="1" t="str">
        <f>IF(AND(TONGHOP!K189="ThiTN",TONGHOP!O189&gt;150,OR(TONGHOP!L189="LT",AND(TONGHOP!L189="TH",AND(TONGHOP!Q189&lt;&gt;TONGHOP!S189,TONGHOP!Q189&lt;&gt;TONGHOP!T189)))),TONGHOP!Q189,"")</f>
        <v/>
      </c>
      <c r="K189" s="1" t="str">
        <f>IF(AND(TONGHOP!K189="ThiTN",TONGHOP!O189&gt;150,OR(TONGHOP!L189="LT",AND(TONGHOP!L189="TH",AND(TONGHOP!R189&lt;&gt;TONGHOP!S189,TONGHOP!R189&lt;&gt;TONGHOP!T189)))),TONGHOP!R189,"")</f>
        <v/>
      </c>
      <c r="L189" s="1" t="str">
        <f t="shared" si="11"/>
        <v/>
      </c>
    </row>
    <row r="190" spans="1:12">
      <c r="A190" s="1" t="str">
        <f>IF(AND(TONGHOP!K190="ThiTN",TONGHOP!O190&lt;=90,OR(TONGHOP!L190="LT",AND(TONGHOP!L190="TH",AND(TONGHOP!Q190&lt;&gt;TONGHOP!S190,TONGHOP!Q190&lt;&gt;TONGHOP!T190)))),TONGHOP!Q190,"")</f>
        <v/>
      </c>
      <c r="B190" s="1" t="str">
        <f>IF(AND(TONGHOP!K190="ThiTN",TONGHOP!O190&lt;=90,OR(TONGHOP!L190="LT",AND(TONGHOP!L190="TH",AND(TONGHOP!R190&lt;&gt;TONGHOP!S190,TONGHOP!R190&lt;&gt;TONGHOP!T190)))),TONGHOP!R190,"")</f>
        <v/>
      </c>
      <c r="C190" s="1" t="str">
        <f t="shared" si="8"/>
        <v/>
      </c>
      <c r="D190" s="1" t="str">
        <f>IF(AND(TONGHOP!K190="ThiTN",AND(TONGHOP!O190&gt;90,TONGHOP!O190&lt;=120),OR(TONGHOP!L190="LT",AND(TONGHOP!L190="TH",AND(TONGHOP!Q190&lt;&gt;TONGHOP!S190,TONGHOP!Q190&lt;&gt;TONGHOP!T190)))),TONGHOP!Q190,"")</f>
        <v/>
      </c>
      <c r="E190" s="1" t="str">
        <f>IF(AND(TONGHOP!K190="ThiTN",AND(TONGHOP!O190&gt;90,TONGHOP!O190&lt;=120),OR(TONGHOP!L190="LT",AND(TONGHOP!L190="TH",AND(TONGHOP!R190&lt;&gt;TONGHOP!S190,TONGHOP!R190&lt;&gt;TONGHOP!T190)))),TONGHOP!R190,"")</f>
        <v/>
      </c>
      <c r="F190" s="1" t="str">
        <f t="shared" si="9"/>
        <v/>
      </c>
      <c r="G190" s="1" t="str">
        <f>IF(AND(TONGHOP!K190="ThiTN",AND(TONGHOP!O190&gt;120,TONGHOP!O190&lt;=150),OR(TONGHOP!L190="LT",AND(TONGHOP!L190="TH",AND(TONGHOP!Q190&lt;&gt;TONGHOP!S190,TONGHOP!Q190&lt;&gt;TONGHOP!T190)))),TONGHOP!Q190,"")</f>
        <v/>
      </c>
      <c r="H190" s="1" t="str">
        <f>IF(AND(TONGHOP!K190="ThiTN",AND(TONGHOP!O190&gt;120,TONGHOP!O190&lt;=150),OR(TONGHOP!L190="LT",AND(TONGHOP!L190="TH",AND(TONGHOP!R190&lt;&gt;TONGHOP!S190,TONGHOP!R190&lt;&gt;TONGHOP!T190)))),TONGHOP!R190,"")</f>
        <v/>
      </c>
      <c r="I190" s="1" t="str">
        <f t="shared" si="10"/>
        <v/>
      </c>
      <c r="J190" s="1" t="str">
        <f>IF(AND(TONGHOP!K190="ThiTN",TONGHOP!O190&gt;150,OR(TONGHOP!L190="LT",AND(TONGHOP!L190="TH",AND(TONGHOP!Q190&lt;&gt;TONGHOP!S190,TONGHOP!Q190&lt;&gt;TONGHOP!T190)))),TONGHOP!Q190,"")</f>
        <v/>
      </c>
      <c r="K190" s="1" t="str">
        <f>IF(AND(TONGHOP!K190="ThiTN",TONGHOP!O190&gt;150,OR(TONGHOP!L190="LT",AND(TONGHOP!L190="TH",AND(TONGHOP!R190&lt;&gt;TONGHOP!S190,TONGHOP!R190&lt;&gt;TONGHOP!T190)))),TONGHOP!R190,"")</f>
        <v/>
      </c>
      <c r="L190" s="1" t="str">
        <f t="shared" si="11"/>
        <v/>
      </c>
    </row>
    <row r="191" spans="1:12">
      <c r="A191" s="1" t="str">
        <f>IF(AND(TONGHOP!K191="ThiTN",TONGHOP!O191&lt;=90,OR(TONGHOP!L191="LT",AND(TONGHOP!L191="TH",AND(TONGHOP!Q191&lt;&gt;TONGHOP!S191,TONGHOP!Q191&lt;&gt;TONGHOP!T191)))),TONGHOP!Q191,"")</f>
        <v/>
      </c>
      <c r="B191" s="1" t="str">
        <f>IF(AND(TONGHOP!K191="ThiTN",TONGHOP!O191&lt;=90,OR(TONGHOP!L191="LT",AND(TONGHOP!L191="TH",AND(TONGHOP!R191&lt;&gt;TONGHOP!S191,TONGHOP!R191&lt;&gt;TONGHOP!T191)))),TONGHOP!R191,"")</f>
        <v/>
      </c>
      <c r="C191" s="1" t="str">
        <f t="shared" si="8"/>
        <v/>
      </c>
      <c r="D191" s="1" t="str">
        <f>IF(AND(TONGHOP!K191="ThiTN",AND(TONGHOP!O191&gt;90,TONGHOP!O191&lt;=120),OR(TONGHOP!L191="LT",AND(TONGHOP!L191="TH",AND(TONGHOP!Q191&lt;&gt;TONGHOP!S191,TONGHOP!Q191&lt;&gt;TONGHOP!T191)))),TONGHOP!Q191,"")</f>
        <v/>
      </c>
      <c r="E191" s="1" t="str">
        <f>IF(AND(TONGHOP!K191="ThiTN",AND(TONGHOP!O191&gt;90,TONGHOP!O191&lt;=120),OR(TONGHOP!L191="LT",AND(TONGHOP!L191="TH",AND(TONGHOP!R191&lt;&gt;TONGHOP!S191,TONGHOP!R191&lt;&gt;TONGHOP!T191)))),TONGHOP!R191,"")</f>
        <v/>
      </c>
      <c r="F191" s="1" t="str">
        <f t="shared" si="9"/>
        <v/>
      </c>
      <c r="G191" s="1" t="str">
        <f>IF(AND(TONGHOP!K191="ThiTN",AND(TONGHOP!O191&gt;120,TONGHOP!O191&lt;=150),OR(TONGHOP!L191="LT",AND(TONGHOP!L191="TH",AND(TONGHOP!Q191&lt;&gt;TONGHOP!S191,TONGHOP!Q191&lt;&gt;TONGHOP!T191)))),TONGHOP!Q191,"")</f>
        <v/>
      </c>
      <c r="H191" s="1" t="str">
        <f>IF(AND(TONGHOP!K191="ThiTN",AND(TONGHOP!O191&gt;120,TONGHOP!O191&lt;=150),OR(TONGHOP!L191="LT",AND(TONGHOP!L191="TH",AND(TONGHOP!R191&lt;&gt;TONGHOP!S191,TONGHOP!R191&lt;&gt;TONGHOP!T191)))),TONGHOP!R191,"")</f>
        <v/>
      </c>
      <c r="I191" s="1" t="str">
        <f t="shared" si="10"/>
        <v/>
      </c>
      <c r="J191" s="1" t="str">
        <f>IF(AND(TONGHOP!K191="ThiTN",TONGHOP!O191&gt;150,OR(TONGHOP!L191="LT",AND(TONGHOP!L191="TH",AND(TONGHOP!Q191&lt;&gt;TONGHOP!S191,TONGHOP!Q191&lt;&gt;TONGHOP!T191)))),TONGHOP!Q191,"")</f>
        <v/>
      </c>
      <c r="K191" s="1" t="str">
        <f>IF(AND(TONGHOP!K191="ThiTN",TONGHOP!O191&gt;150,OR(TONGHOP!L191="LT",AND(TONGHOP!L191="TH",AND(TONGHOP!R191&lt;&gt;TONGHOP!S191,TONGHOP!R191&lt;&gt;TONGHOP!T191)))),TONGHOP!R191,"")</f>
        <v/>
      </c>
      <c r="L191" s="1" t="str">
        <f t="shared" si="11"/>
        <v/>
      </c>
    </row>
    <row r="192" spans="1:12">
      <c r="A192" s="1" t="str">
        <f>IF(AND(TONGHOP!K192="ThiTN",TONGHOP!O192&lt;=90,OR(TONGHOP!L192="LT",AND(TONGHOP!L192="TH",AND(TONGHOP!Q192&lt;&gt;TONGHOP!S192,TONGHOP!Q192&lt;&gt;TONGHOP!T192)))),TONGHOP!Q192,"")</f>
        <v/>
      </c>
      <c r="B192" s="1" t="str">
        <f>IF(AND(TONGHOP!K192="ThiTN",TONGHOP!O192&lt;=90,OR(TONGHOP!L192="LT",AND(TONGHOP!L192="TH",AND(TONGHOP!R192&lt;&gt;TONGHOP!S192,TONGHOP!R192&lt;&gt;TONGHOP!T192)))),TONGHOP!R192,"")</f>
        <v/>
      </c>
      <c r="C192" s="1" t="str">
        <f t="shared" si="8"/>
        <v/>
      </c>
      <c r="D192" s="1" t="str">
        <f>IF(AND(TONGHOP!K192="ThiTN",AND(TONGHOP!O192&gt;90,TONGHOP!O192&lt;=120),OR(TONGHOP!L192="LT",AND(TONGHOP!L192="TH",AND(TONGHOP!Q192&lt;&gt;TONGHOP!S192,TONGHOP!Q192&lt;&gt;TONGHOP!T192)))),TONGHOP!Q192,"")</f>
        <v/>
      </c>
      <c r="E192" s="1" t="str">
        <f>IF(AND(TONGHOP!K192="ThiTN",AND(TONGHOP!O192&gt;90,TONGHOP!O192&lt;=120),OR(TONGHOP!L192="LT",AND(TONGHOP!L192="TH",AND(TONGHOP!R192&lt;&gt;TONGHOP!S192,TONGHOP!R192&lt;&gt;TONGHOP!T192)))),TONGHOP!R192,"")</f>
        <v/>
      </c>
      <c r="F192" s="1" t="str">
        <f t="shared" si="9"/>
        <v/>
      </c>
      <c r="G192" s="1" t="str">
        <f>IF(AND(TONGHOP!K192="ThiTN",AND(TONGHOP!O192&gt;120,TONGHOP!O192&lt;=150),OR(TONGHOP!L192="LT",AND(TONGHOP!L192="TH",AND(TONGHOP!Q192&lt;&gt;TONGHOP!S192,TONGHOP!Q192&lt;&gt;TONGHOP!T192)))),TONGHOP!Q192,"")</f>
        <v/>
      </c>
      <c r="H192" s="1" t="str">
        <f>IF(AND(TONGHOP!K192="ThiTN",AND(TONGHOP!O192&gt;120,TONGHOP!O192&lt;=150),OR(TONGHOP!L192="LT",AND(TONGHOP!L192="TH",AND(TONGHOP!R192&lt;&gt;TONGHOP!S192,TONGHOP!R192&lt;&gt;TONGHOP!T192)))),TONGHOP!R192,"")</f>
        <v/>
      </c>
      <c r="I192" s="1" t="str">
        <f t="shared" si="10"/>
        <v/>
      </c>
      <c r="J192" s="1" t="str">
        <f>IF(AND(TONGHOP!K192="ThiTN",TONGHOP!O192&gt;150,OR(TONGHOP!L192="LT",AND(TONGHOP!L192="TH",AND(TONGHOP!Q192&lt;&gt;TONGHOP!S192,TONGHOP!Q192&lt;&gt;TONGHOP!T192)))),TONGHOP!Q192,"")</f>
        <v/>
      </c>
      <c r="K192" s="1" t="str">
        <f>IF(AND(TONGHOP!K192="ThiTN",TONGHOP!O192&gt;150,OR(TONGHOP!L192="LT",AND(TONGHOP!L192="TH",AND(TONGHOP!R192&lt;&gt;TONGHOP!S192,TONGHOP!R192&lt;&gt;TONGHOP!T192)))),TONGHOP!R192,"")</f>
        <v/>
      </c>
      <c r="L192" s="1" t="str">
        <f t="shared" si="11"/>
        <v/>
      </c>
    </row>
    <row r="193" spans="1:12">
      <c r="A193" s="1" t="str">
        <f>IF(AND(TONGHOP!K193="ThiTN",TONGHOP!O193&lt;=90,OR(TONGHOP!L193="LT",AND(TONGHOP!L193="TH",AND(TONGHOP!Q193&lt;&gt;TONGHOP!S193,TONGHOP!Q193&lt;&gt;TONGHOP!T193)))),TONGHOP!Q193,"")</f>
        <v/>
      </c>
      <c r="B193" s="1" t="str">
        <f>IF(AND(TONGHOP!K193="ThiTN",TONGHOP!O193&lt;=90,OR(TONGHOP!L193="LT",AND(TONGHOP!L193="TH",AND(TONGHOP!R193&lt;&gt;TONGHOP!S193,TONGHOP!R193&lt;&gt;TONGHOP!T193)))),TONGHOP!R193,"")</f>
        <v/>
      </c>
      <c r="C193" s="1" t="str">
        <f t="shared" si="8"/>
        <v/>
      </c>
      <c r="D193" s="1" t="str">
        <f>IF(AND(TONGHOP!K193="ThiTN",AND(TONGHOP!O193&gt;90,TONGHOP!O193&lt;=120),OR(TONGHOP!L193="LT",AND(TONGHOP!L193="TH",AND(TONGHOP!Q193&lt;&gt;TONGHOP!S193,TONGHOP!Q193&lt;&gt;TONGHOP!T193)))),TONGHOP!Q193,"")</f>
        <v/>
      </c>
      <c r="E193" s="1" t="str">
        <f>IF(AND(TONGHOP!K193="ThiTN",AND(TONGHOP!O193&gt;90,TONGHOP!O193&lt;=120),OR(TONGHOP!L193="LT",AND(TONGHOP!L193="TH",AND(TONGHOP!R193&lt;&gt;TONGHOP!S193,TONGHOP!R193&lt;&gt;TONGHOP!T193)))),TONGHOP!R193,"")</f>
        <v/>
      </c>
      <c r="F193" s="1" t="str">
        <f t="shared" si="9"/>
        <v/>
      </c>
      <c r="G193" s="1" t="str">
        <f>IF(AND(TONGHOP!K193="ThiTN",AND(TONGHOP!O193&gt;120,TONGHOP!O193&lt;=150),OR(TONGHOP!L193="LT",AND(TONGHOP!L193="TH",AND(TONGHOP!Q193&lt;&gt;TONGHOP!S193,TONGHOP!Q193&lt;&gt;TONGHOP!T193)))),TONGHOP!Q193,"")</f>
        <v/>
      </c>
      <c r="H193" s="1" t="str">
        <f>IF(AND(TONGHOP!K193="ThiTN",AND(TONGHOP!O193&gt;120,TONGHOP!O193&lt;=150),OR(TONGHOP!L193="LT",AND(TONGHOP!L193="TH",AND(TONGHOP!R193&lt;&gt;TONGHOP!S193,TONGHOP!R193&lt;&gt;TONGHOP!T193)))),TONGHOP!R193,"")</f>
        <v/>
      </c>
      <c r="I193" s="1" t="str">
        <f t="shared" si="10"/>
        <v/>
      </c>
      <c r="J193" s="1" t="str">
        <f>IF(AND(TONGHOP!K193="ThiTN",TONGHOP!O193&gt;150,OR(TONGHOP!L193="LT",AND(TONGHOP!L193="TH",AND(TONGHOP!Q193&lt;&gt;TONGHOP!S193,TONGHOP!Q193&lt;&gt;TONGHOP!T193)))),TONGHOP!Q193,"")</f>
        <v/>
      </c>
      <c r="K193" s="1" t="str">
        <f>IF(AND(TONGHOP!K193="ThiTN",TONGHOP!O193&gt;150,OR(TONGHOP!L193="LT",AND(TONGHOP!L193="TH",AND(TONGHOP!R193&lt;&gt;TONGHOP!S193,TONGHOP!R193&lt;&gt;TONGHOP!T193)))),TONGHOP!R193,"")</f>
        <v/>
      </c>
      <c r="L193" s="1" t="str">
        <f t="shared" si="11"/>
        <v/>
      </c>
    </row>
    <row r="194" spans="1:12">
      <c r="A194" s="1" t="str">
        <f>IF(AND(TONGHOP!K194="ThiTN",TONGHOP!O194&lt;=90,OR(TONGHOP!L194="LT",AND(TONGHOP!L194="TH",AND(TONGHOP!Q194&lt;&gt;TONGHOP!S194,TONGHOP!Q194&lt;&gt;TONGHOP!T194)))),TONGHOP!Q194,"")</f>
        <v/>
      </c>
      <c r="B194" s="1" t="str">
        <f>IF(AND(TONGHOP!K194="ThiTN",TONGHOP!O194&lt;=90,OR(TONGHOP!L194="LT",AND(TONGHOP!L194="TH",AND(TONGHOP!R194&lt;&gt;TONGHOP!S194,TONGHOP!R194&lt;&gt;TONGHOP!T194)))),TONGHOP!R194,"")</f>
        <v/>
      </c>
      <c r="C194" s="1" t="str">
        <f t="shared" si="8"/>
        <v/>
      </c>
      <c r="D194" s="1" t="str">
        <f>IF(AND(TONGHOP!K194="ThiTN",AND(TONGHOP!O194&gt;90,TONGHOP!O194&lt;=120),OR(TONGHOP!L194="LT",AND(TONGHOP!L194="TH",AND(TONGHOP!Q194&lt;&gt;TONGHOP!S194,TONGHOP!Q194&lt;&gt;TONGHOP!T194)))),TONGHOP!Q194,"")</f>
        <v/>
      </c>
      <c r="E194" s="1" t="str">
        <f>IF(AND(TONGHOP!K194="ThiTN",AND(TONGHOP!O194&gt;90,TONGHOP!O194&lt;=120),OR(TONGHOP!L194="LT",AND(TONGHOP!L194="TH",AND(TONGHOP!R194&lt;&gt;TONGHOP!S194,TONGHOP!R194&lt;&gt;TONGHOP!T194)))),TONGHOP!R194,"")</f>
        <v/>
      </c>
      <c r="F194" s="1" t="str">
        <f t="shared" si="9"/>
        <v/>
      </c>
      <c r="G194" s="1" t="str">
        <f>IF(AND(TONGHOP!K194="ThiTN",AND(TONGHOP!O194&gt;120,TONGHOP!O194&lt;=150),OR(TONGHOP!L194="LT",AND(TONGHOP!L194="TH",AND(TONGHOP!Q194&lt;&gt;TONGHOP!S194,TONGHOP!Q194&lt;&gt;TONGHOP!T194)))),TONGHOP!Q194,"")</f>
        <v/>
      </c>
      <c r="H194" s="1" t="str">
        <f>IF(AND(TONGHOP!K194="ThiTN",AND(TONGHOP!O194&gt;120,TONGHOP!O194&lt;=150),OR(TONGHOP!L194="LT",AND(TONGHOP!L194="TH",AND(TONGHOP!R194&lt;&gt;TONGHOP!S194,TONGHOP!R194&lt;&gt;TONGHOP!T194)))),TONGHOP!R194,"")</f>
        <v/>
      </c>
      <c r="I194" s="1" t="str">
        <f t="shared" si="10"/>
        <v/>
      </c>
      <c r="J194" s="1" t="str">
        <f>IF(AND(TONGHOP!K194="ThiTN",TONGHOP!O194&gt;150,OR(TONGHOP!L194="LT",AND(TONGHOP!L194="TH",AND(TONGHOP!Q194&lt;&gt;TONGHOP!S194,TONGHOP!Q194&lt;&gt;TONGHOP!T194)))),TONGHOP!Q194,"")</f>
        <v/>
      </c>
      <c r="K194" s="1" t="str">
        <f>IF(AND(TONGHOP!K194="ThiTN",TONGHOP!O194&gt;150,OR(TONGHOP!L194="LT",AND(TONGHOP!L194="TH",AND(TONGHOP!R194&lt;&gt;TONGHOP!S194,TONGHOP!R194&lt;&gt;TONGHOP!T194)))),TONGHOP!R194,"")</f>
        <v/>
      </c>
      <c r="L194" s="1" t="str">
        <f t="shared" si="11"/>
        <v/>
      </c>
    </row>
    <row r="195" spans="1:12">
      <c r="A195" s="1" t="str">
        <f>IF(AND(TONGHOP!K195="ThiTN",TONGHOP!O195&lt;=90,OR(TONGHOP!L195="LT",AND(TONGHOP!L195="TH",AND(TONGHOP!Q195&lt;&gt;TONGHOP!S195,TONGHOP!Q195&lt;&gt;TONGHOP!T195)))),TONGHOP!Q195,"")</f>
        <v/>
      </c>
      <c r="B195" s="1" t="str">
        <f>IF(AND(TONGHOP!K195="ThiTN",TONGHOP!O195&lt;=90,OR(TONGHOP!L195="LT",AND(TONGHOP!L195="TH",AND(TONGHOP!R195&lt;&gt;TONGHOP!S195,TONGHOP!R195&lt;&gt;TONGHOP!T195)))),TONGHOP!R195,"")</f>
        <v/>
      </c>
      <c r="C195" s="1" t="str">
        <f t="shared" ref="C195:C258" si="12">IF(AND(A195="",B195=""),"",1.2)</f>
        <v/>
      </c>
      <c r="D195" s="1" t="str">
        <f>IF(AND(TONGHOP!K195="ThiTN",AND(TONGHOP!O195&gt;90,TONGHOP!O195&lt;=120),OR(TONGHOP!L195="LT",AND(TONGHOP!L195="TH",AND(TONGHOP!Q195&lt;&gt;TONGHOP!S195,TONGHOP!Q195&lt;&gt;TONGHOP!T195)))),TONGHOP!Q195,"")</f>
        <v/>
      </c>
      <c r="E195" s="1" t="str">
        <f>IF(AND(TONGHOP!K195="ThiTN",AND(TONGHOP!O195&gt;90,TONGHOP!O195&lt;=120),OR(TONGHOP!L195="LT",AND(TONGHOP!L195="TH",AND(TONGHOP!R195&lt;&gt;TONGHOP!S195,TONGHOP!R195&lt;&gt;TONGHOP!T195)))),TONGHOP!R195,"")</f>
        <v/>
      </c>
      <c r="F195" s="1" t="str">
        <f t="shared" ref="F195:F258" si="13">IF(AND(D195="",E195=""),"",1.6)</f>
        <v/>
      </c>
      <c r="G195" s="1" t="str">
        <f>IF(AND(TONGHOP!K195="ThiTN",AND(TONGHOP!O195&gt;120,TONGHOP!O195&lt;=150),OR(TONGHOP!L195="LT",AND(TONGHOP!L195="TH",AND(TONGHOP!Q195&lt;&gt;TONGHOP!S195,TONGHOP!Q195&lt;&gt;TONGHOP!T195)))),TONGHOP!Q195,"")</f>
        <v/>
      </c>
      <c r="H195" s="1" t="str">
        <f>IF(AND(TONGHOP!K195="ThiTN",AND(TONGHOP!O195&gt;120,TONGHOP!O195&lt;=150),OR(TONGHOP!L195="LT",AND(TONGHOP!L195="TH",AND(TONGHOP!R195&lt;&gt;TONGHOP!S195,TONGHOP!R195&lt;&gt;TONGHOP!T195)))),TONGHOP!R195,"")</f>
        <v/>
      </c>
      <c r="I195" s="1" t="str">
        <f t="shared" ref="I195:I258" si="14">IF(AND(G195="",H195=""),"",2)</f>
        <v/>
      </c>
      <c r="J195" s="1" t="str">
        <f>IF(AND(TONGHOP!K195="ThiTN",TONGHOP!O195&gt;150,OR(TONGHOP!L195="LT",AND(TONGHOP!L195="TH",AND(TONGHOP!Q195&lt;&gt;TONGHOP!S195,TONGHOP!Q195&lt;&gt;TONGHOP!T195)))),TONGHOP!Q195,"")</f>
        <v/>
      </c>
      <c r="K195" s="1" t="str">
        <f>IF(AND(TONGHOP!K195="ThiTN",TONGHOP!O195&gt;150,OR(TONGHOP!L195="LT",AND(TONGHOP!L195="TH",AND(TONGHOP!R195&lt;&gt;TONGHOP!S195,TONGHOP!R195&lt;&gt;TONGHOP!T195)))),TONGHOP!R195,"")</f>
        <v/>
      </c>
      <c r="L195" s="1" t="str">
        <f t="shared" ref="L195:L258" si="15">IF(AND(J195="",K195=""),"",2.5)</f>
        <v/>
      </c>
    </row>
    <row r="196" spans="1:12">
      <c r="A196" s="1" t="str">
        <f>IF(AND(TONGHOP!K196="ThiTN",TONGHOP!O196&lt;=90,OR(TONGHOP!L196="LT",AND(TONGHOP!L196="TH",AND(TONGHOP!Q196&lt;&gt;TONGHOP!S196,TONGHOP!Q196&lt;&gt;TONGHOP!T196)))),TONGHOP!Q196,"")</f>
        <v/>
      </c>
      <c r="B196" s="1" t="str">
        <f>IF(AND(TONGHOP!K196="ThiTN",TONGHOP!O196&lt;=90,OR(TONGHOP!L196="LT",AND(TONGHOP!L196="TH",AND(TONGHOP!R196&lt;&gt;TONGHOP!S196,TONGHOP!R196&lt;&gt;TONGHOP!T196)))),TONGHOP!R196,"")</f>
        <v/>
      </c>
      <c r="C196" s="1" t="str">
        <f t="shared" si="12"/>
        <v/>
      </c>
      <c r="D196" s="1" t="str">
        <f>IF(AND(TONGHOP!K196="ThiTN",AND(TONGHOP!O196&gt;90,TONGHOP!O196&lt;=120),OR(TONGHOP!L196="LT",AND(TONGHOP!L196="TH",AND(TONGHOP!Q196&lt;&gt;TONGHOP!S196,TONGHOP!Q196&lt;&gt;TONGHOP!T196)))),TONGHOP!Q196,"")</f>
        <v/>
      </c>
      <c r="E196" s="1" t="str">
        <f>IF(AND(TONGHOP!K196="ThiTN",AND(TONGHOP!O196&gt;90,TONGHOP!O196&lt;=120),OR(TONGHOP!L196="LT",AND(TONGHOP!L196="TH",AND(TONGHOP!R196&lt;&gt;TONGHOP!S196,TONGHOP!R196&lt;&gt;TONGHOP!T196)))),TONGHOP!R196,"")</f>
        <v/>
      </c>
      <c r="F196" s="1" t="str">
        <f t="shared" si="13"/>
        <v/>
      </c>
      <c r="G196" s="1" t="str">
        <f>IF(AND(TONGHOP!K196="ThiTN",AND(TONGHOP!O196&gt;120,TONGHOP!O196&lt;=150),OR(TONGHOP!L196="LT",AND(TONGHOP!L196="TH",AND(TONGHOP!Q196&lt;&gt;TONGHOP!S196,TONGHOP!Q196&lt;&gt;TONGHOP!T196)))),TONGHOP!Q196,"")</f>
        <v/>
      </c>
      <c r="H196" s="1" t="str">
        <f>IF(AND(TONGHOP!K196="ThiTN",AND(TONGHOP!O196&gt;120,TONGHOP!O196&lt;=150),OR(TONGHOP!L196="LT",AND(TONGHOP!L196="TH",AND(TONGHOP!R196&lt;&gt;TONGHOP!S196,TONGHOP!R196&lt;&gt;TONGHOP!T196)))),TONGHOP!R196,"")</f>
        <v/>
      </c>
      <c r="I196" s="1" t="str">
        <f t="shared" si="14"/>
        <v/>
      </c>
      <c r="J196" s="1" t="str">
        <f>IF(AND(TONGHOP!K196="ThiTN",TONGHOP!O196&gt;150,OR(TONGHOP!L196="LT",AND(TONGHOP!L196="TH",AND(TONGHOP!Q196&lt;&gt;TONGHOP!S196,TONGHOP!Q196&lt;&gt;TONGHOP!T196)))),TONGHOP!Q196,"")</f>
        <v/>
      </c>
      <c r="K196" s="1" t="str">
        <f>IF(AND(TONGHOP!K196="ThiTN",TONGHOP!O196&gt;150,OR(TONGHOP!L196="LT",AND(TONGHOP!L196="TH",AND(TONGHOP!R196&lt;&gt;TONGHOP!S196,TONGHOP!R196&lt;&gt;TONGHOP!T196)))),TONGHOP!R196,"")</f>
        <v/>
      </c>
      <c r="L196" s="1" t="str">
        <f t="shared" si="15"/>
        <v/>
      </c>
    </row>
    <row r="197" spans="1:12">
      <c r="A197" s="1" t="str">
        <f>IF(AND(TONGHOP!K197="ThiTN",TONGHOP!O197&lt;=90,OR(TONGHOP!L197="LT",AND(TONGHOP!L197="TH",AND(TONGHOP!Q197&lt;&gt;TONGHOP!S197,TONGHOP!Q197&lt;&gt;TONGHOP!T197)))),TONGHOP!Q197,"")</f>
        <v/>
      </c>
      <c r="B197" s="1" t="str">
        <f>IF(AND(TONGHOP!K197="ThiTN",TONGHOP!O197&lt;=90,OR(TONGHOP!L197="LT",AND(TONGHOP!L197="TH",AND(TONGHOP!R197&lt;&gt;TONGHOP!S197,TONGHOP!R197&lt;&gt;TONGHOP!T197)))),TONGHOP!R197,"")</f>
        <v/>
      </c>
      <c r="C197" s="1" t="str">
        <f t="shared" si="12"/>
        <v/>
      </c>
      <c r="D197" s="1" t="str">
        <f>IF(AND(TONGHOP!K197="ThiTN",AND(TONGHOP!O197&gt;90,TONGHOP!O197&lt;=120),OR(TONGHOP!L197="LT",AND(TONGHOP!L197="TH",AND(TONGHOP!Q197&lt;&gt;TONGHOP!S197,TONGHOP!Q197&lt;&gt;TONGHOP!T197)))),TONGHOP!Q197,"")</f>
        <v/>
      </c>
      <c r="E197" s="1" t="str">
        <f>IF(AND(TONGHOP!K197="ThiTN",AND(TONGHOP!O197&gt;90,TONGHOP!O197&lt;=120),OR(TONGHOP!L197="LT",AND(TONGHOP!L197="TH",AND(TONGHOP!R197&lt;&gt;TONGHOP!S197,TONGHOP!R197&lt;&gt;TONGHOP!T197)))),TONGHOP!R197,"")</f>
        <v/>
      </c>
      <c r="F197" s="1" t="str">
        <f t="shared" si="13"/>
        <v/>
      </c>
      <c r="G197" s="1" t="str">
        <f>IF(AND(TONGHOP!K197="ThiTN",AND(TONGHOP!O197&gt;120,TONGHOP!O197&lt;=150),OR(TONGHOP!L197="LT",AND(TONGHOP!L197="TH",AND(TONGHOP!Q197&lt;&gt;TONGHOP!S197,TONGHOP!Q197&lt;&gt;TONGHOP!T197)))),TONGHOP!Q197,"")</f>
        <v/>
      </c>
      <c r="H197" s="1" t="str">
        <f>IF(AND(TONGHOP!K197="ThiTN",AND(TONGHOP!O197&gt;120,TONGHOP!O197&lt;=150),OR(TONGHOP!L197="LT",AND(TONGHOP!L197="TH",AND(TONGHOP!R197&lt;&gt;TONGHOP!S197,TONGHOP!R197&lt;&gt;TONGHOP!T197)))),TONGHOP!R197,"")</f>
        <v/>
      </c>
      <c r="I197" s="1" t="str">
        <f t="shared" si="14"/>
        <v/>
      </c>
      <c r="J197" s="1" t="str">
        <f>IF(AND(TONGHOP!K197="ThiTN",TONGHOP!O197&gt;150,OR(TONGHOP!L197="LT",AND(TONGHOP!L197="TH",AND(TONGHOP!Q197&lt;&gt;TONGHOP!S197,TONGHOP!Q197&lt;&gt;TONGHOP!T197)))),TONGHOP!Q197,"")</f>
        <v/>
      </c>
      <c r="K197" s="1" t="str">
        <f>IF(AND(TONGHOP!K197="ThiTN",TONGHOP!O197&gt;150,OR(TONGHOP!L197="LT",AND(TONGHOP!L197="TH",AND(TONGHOP!R197&lt;&gt;TONGHOP!S197,TONGHOP!R197&lt;&gt;TONGHOP!T197)))),TONGHOP!R197,"")</f>
        <v/>
      </c>
      <c r="L197" s="1" t="str">
        <f t="shared" si="15"/>
        <v/>
      </c>
    </row>
    <row r="198" spans="1:12">
      <c r="A198" s="1" t="str">
        <f>IF(AND(TONGHOP!K198="ThiTN",TONGHOP!O198&lt;=90,OR(TONGHOP!L198="LT",AND(TONGHOP!L198="TH",AND(TONGHOP!Q198&lt;&gt;TONGHOP!S198,TONGHOP!Q198&lt;&gt;TONGHOP!T198)))),TONGHOP!Q198,"")</f>
        <v/>
      </c>
      <c r="B198" s="1" t="str">
        <f>IF(AND(TONGHOP!K198="ThiTN",TONGHOP!O198&lt;=90,OR(TONGHOP!L198="LT",AND(TONGHOP!L198="TH",AND(TONGHOP!R198&lt;&gt;TONGHOP!S198,TONGHOP!R198&lt;&gt;TONGHOP!T198)))),TONGHOP!R198,"")</f>
        <v/>
      </c>
      <c r="C198" s="1" t="str">
        <f t="shared" si="12"/>
        <v/>
      </c>
      <c r="D198" s="1" t="str">
        <f>IF(AND(TONGHOP!K198="ThiTN",AND(TONGHOP!O198&gt;90,TONGHOP!O198&lt;=120),OR(TONGHOP!L198="LT",AND(TONGHOP!L198="TH",AND(TONGHOP!Q198&lt;&gt;TONGHOP!S198,TONGHOP!Q198&lt;&gt;TONGHOP!T198)))),TONGHOP!Q198,"")</f>
        <v/>
      </c>
      <c r="E198" s="1" t="str">
        <f>IF(AND(TONGHOP!K198="ThiTN",AND(TONGHOP!O198&gt;90,TONGHOP!O198&lt;=120),OR(TONGHOP!L198="LT",AND(TONGHOP!L198="TH",AND(TONGHOP!R198&lt;&gt;TONGHOP!S198,TONGHOP!R198&lt;&gt;TONGHOP!T198)))),TONGHOP!R198,"")</f>
        <v/>
      </c>
      <c r="F198" s="1" t="str">
        <f t="shared" si="13"/>
        <v/>
      </c>
      <c r="G198" s="1" t="str">
        <f>IF(AND(TONGHOP!K198="ThiTN",AND(TONGHOP!O198&gt;120,TONGHOP!O198&lt;=150),OR(TONGHOP!L198="LT",AND(TONGHOP!L198="TH",AND(TONGHOP!Q198&lt;&gt;TONGHOP!S198,TONGHOP!Q198&lt;&gt;TONGHOP!T198)))),TONGHOP!Q198,"")</f>
        <v/>
      </c>
      <c r="H198" s="1" t="str">
        <f>IF(AND(TONGHOP!K198="ThiTN",AND(TONGHOP!O198&gt;120,TONGHOP!O198&lt;=150),OR(TONGHOP!L198="LT",AND(TONGHOP!L198="TH",AND(TONGHOP!R198&lt;&gt;TONGHOP!S198,TONGHOP!R198&lt;&gt;TONGHOP!T198)))),TONGHOP!R198,"")</f>
        <v/>
      </c>
      <c r="I198" s="1" t="str">
        <f t="shared" si="14"/>
        <v/>
      </c>
      <c r="J198" s="1" t="str">
        <f>IF(AND(TONGHOP!K198="ThiTN",TONGHOP!O198&gt;150,OR(TONGHOP!L198="LT",AND(TONGHOP!L198="TH",AND(TONGHOP!Q198&lt;&gt;TONGHOP!S198,TONGHOP!Q198&lt;&gt;TONGHOP!T198)))),TONGHOP!Q198,"")</f>
        <v/>
      </c>
      <c r="K198" s="1" t="str">
        <f>IF(AND(TONGHOP!K198="ThiTN",TONGHOP!O198&gt;150,OR(TONGHOP!L198="LT",AND(TONGHOP!L198="TH",AND(TONGHOP!R198&lt;&gt;TONGHOP!S198,TONGHOP!R198&lt;&gt;TONGHOP!T198)))),TONGHOP!R198,"")</f>
        <v/>
      </c>
      <c r="L198" s="1" t="str">
        <f t="shared" si="15"/>
        <v/>
      </c>
    </row>
    <row r="199" spans="1:12">
      <c r="A199" s="1" t="str">
        <f>IF(AND(TONGHOP!K199="ThiTN",TONGHOP!O199&lt;=90,OR(TONGHOP!L199="LT",AND(TONGHOP!L199="TH",AND(TONGHOP!Q199&lt;&gt;TONGHOP!S199,TONGHOP!Q199&lt;&gt;TONGHOP!T199)))),TONGHOP!Q199,"")</f>
        <v/>
      </c>
      <c r="B199" s="1" t="str">
        <f>IF(AND(TONGHOP!K199="ThiTN",TONGHOP!O199&lt;=90,OR(TONGHOP!L199="LT",AND(TONGHOP!L199="TH",AND(TONGHOP!R199&lt;&gt;TONGHOP!S199,TONGHOP!R199&lt;&gt;TONGHOP!T199)))),TONGHOP!R199,"")</f>
        <v/>
      </c>
      <c r="C199" s="1" t="str">
        <f t="shared" si="12"/>
        <v/>
      </c>
      <c r="D199" s="1" t="str">
        <f>IF(AND(TONGHOP!K199="ThiTN",AND(TONGHOP!O199&gt;90,TONGHOP!O199&lt;=120),OR(TONGHOP!L199="LT",AND(TONGHOP!L199="TH",AND(TONGHOP!Q199&lt;&gt;TONGHOP!S199,TONGHOP!Q199&lt;&gt;TONGHOP!T199)))),TONGHOP!Q199,"")</f>
        <v/>
      </c>
      <c r="E199" s="1" t="str">
        <f>IF(AND(TONGHOP!K199="ThiTN",AND(TONGHOP!O199&gt;90,TONGHOP!O199&lt;=120),OR(TONGHOP!L199="LT",AND(TONGHOP!L199="TH",AND(TONGHOP!R199&lt;&gt;TONGHOP!S199,TONGHOP!R199&lt;&gt;TONGHOP!T199)))),TONGHOP!R199,"")</f>
        <v/>
      </c>
      <c r="F199" s="1" t="str">
        <f t="shared" si="13"/>
        <v/>
      </c>
      <c r="G199" s="1" t="str">
        <f>IF(AND(TONGHOP!K199="ThiTN",AND(TONGHOP!O199&gt;120,TONGHOP!O199&lt;=150),OR(TONGHOP!L199="LT",AND(TONGHOP!L199="TH",AND(TONGHOP!Q199&lt;&gt;TONGHOP!S199,TONGHOP!Q199&lt;&gt;TONGHOP!T199)))),TONGHOP!Q199,"")</f>
        <v/>
      </c>
      <c r="H199" s="1" t="str">
        <f>IF(AND(TONGHOP!K199="ThiTN",AND(TONGHOP!O199&gt;120,TONGHOP!O199&lt;=150),OR(TONGHOP!L199="LT",AND(TONGHOP!L199="TH",AND(TONGHOP!R199&lt;&gt;TONGHOP!S199,TONGHOP!R199&lt;&gt;TONGHOP!T199)))),TONGHOP!R199,"")</f>
        <v/>
      </c>
      <c r="I199" s="1" t="str">
        <f t="shared" si="14"/>
        <v/>
      </c>
      <c r="J199" s="1" t="str">
        <f>IF(AND(TONGHOP!K199="ThiTN",TONGHOP!O199&gt;150,OR(TONGHOP!L199="LT",AND(TONGHOP!L199="TH",AND(TONGHOP!Q199&lt;&gt;TONGHOP!S199,TONGHOP!Q199&lt;&gt;TONGHOP!T199)))),TONGHOP!Q199,"")</f>
        <v/>
      </c>
      <c r="K199" s="1" t="str">
        <f>IF(AND(TONGHOP!K199="ThiTN",TONGHOP!O199&gt;150,OR(TONGHOP!L199="LT",AND(TONGHOP!L199="TH",AND(TONGHOP!R199&lt;&gt;TONGHOP!S199,TONGHOP!R199&lt;&gt;TONGHOP!T199)))),TONGHOP!R199,"")</f>
        <v/>
      </c>
      <c r="L199" s="1" t="str">
        <f t="shared" si="15"/>
        <v/>
      </c>
    </row>
    <row r="200" spans="1:12">
      <c r="A200" s="1" t="str">
        <f>IF(AND(TONGHOP!K200="ThiTN",TONGHOP!O200&lt;=90,OR(TONGHOP!L200="LT",AND(TONGHOP!L200="TH",AND(TONGHOP!Q200&lt;&gt;TONGHOP!S200,TONGHOP!Q200&lt;&gt;TONGHOP!T200)))),TONGHOP!Q200,"")</f>
        <v/>
      </c>
      <c r="B200" s="1" t="str">
        <f>IF(AND(TONGHOP!K200="ThiTN",TONGHOP!O200&lt;=90,OR(TONGHOP!L200="LT",AND(TONGHOP!L200="TH",AND(TONGHOP!R200&lt;&gt;TONGHOP!S200,TONGHOP!R200&lt;&gt;TONGHOP!T200)))),TONGHOP!R200,"")</f>
        <v/>
      </c>
      <c r="C200" s="1" t="str">
        <f t="shared" si="12"/>
        <v/>
      </c>
      <c r="D200" s="1" t="str">
        <f>IF(AND(TONGHOP!K200="ThiTN",AND(TONGHOP!O200&gt;90,TONGHOP!O200&lt;=120),OR(TONGHOP!L200="LT",AND(TONGHOP!L200="TH",AND(TONGHOP!Q200&lt;&gt;TONGHOP!S200,TONGHOP!Q200&lt;&gt;TONGHOP!T200)))),TONGHOP!Q200,"")</f>
        <v/>
      </c>
      <c r="E200" s="1" t="str">
        <f>IF(AND(TONGHOP!K200="ThiTN",AND(TONGHOP!O200&gt;90,TONGHOP!O200&lt;=120),OR(TONGHOP!L200="LT",AND(TONGHOP!L200="TH",AND(TONGHOP!R200&lt;&gt;TONGHOP!S200,TONGHOP!R200&lt;&gt;TONGHOP!T200)))),TONGHOP!R200,"")</f>
        <v/>
      </c>
      <c r="F200" s="1" t="str">
        <f t="shared" si="13"/>
        <v/>
      </c>
      <c r="G200" s="1" t="str">
        <f>IF(AND(TONGHOP!K200="ThiTN",AND(TONGHOP!O200&gt;120,TONGHOP!O200&lt;=150),OR(TONGHOP!L200="LT",AND(TONGHOP!L200="TH",AND(TONGHOP!Q200&lt;&gt;TONGHOP!S200,TONGHOP!Q200&lt;&gt;TONGHOP!T200)))),TONGHOP!Q200,"")</f>
        <v/>
      </c>
      <c r="H200" s="1" t="str">
        <f>IF(AND(TONGHOP!K200="ThiTN",AND(TONGHOP!O200&gt;120,TONGHOP!O200&lt;=150),OR(TONGHOP!L200="LT",AND(TONGHOP!L200="TH",AND(TONGHOP!R200&lt;&gt;TONGHOP!S200,TONGHOP!R200&lt;&gt;TONGHOP!T200)))),TONGHOP!R200,"")</f>
        <v/>
      </c>
      <c r="I200" s="1" t="str">
        <f t="shared" si="14"/>
        <v/>
      </c>
      <c r="J200" s="1" t="str">
        <f>IF(AND(TONGHOP!K200="ThiTN",TONGHOP!O200&gt;150,OR(TONGHOP!L200="LT",AND(TONGHOP!L200="TH",AND(TONGHOP!Q200&lt;&gt;TONGHOP!S200,TONGHOP!Q200&lt;&gt;TONGHOP!T200)))),TONGHOP!Q200,"")</f>
        <v/>
      </c>
      <c r="K200" s="1" t="str">
        <f>IF(AND(TONGHOP!K200="ThiTN",TONGHOP!O200&gt;150,OR(TONGHOP!L200="LT",AND(TONGHOP!L200="TH",AND(TONGHOP!R200&lt;&gt;TONGHOP!S200,TONGHOP!R200&lt;&gt;TONGHOP!T200)))),TONGHOP!R200,"")</f>
        <v/>
      </c>
      <c r="L200" s="1" t="str">
        <f t="shared" si="15"/>
        <v/>
      </c>
    </row>
    <row r="201" spans="1:12">
      <c r="A201" s="1" t="str">
        <f>IF(AND(TONGHOP!K201="ThiTN",TONGHOP!O201&lt;=90,OR(TONGHOP!L201="LT",AND(TONGHOP!L201="TH",AND(TONGHOP!Q201&lt;&gt;TONGHOP!S201,TONGHOP!Q201&lt;&gt;TONGHOP!T201)))),TONGHOP!Q201,"")</f>
        <v/>
      </c>
      <c r="B201" s="1" t="str">
        <f>IF(AND(TONGHOP!K201="ThiTN",TONGHOP!O201&lt;=90,OR(TONGHOP!L201="LT",AND(TONGHOP!L201="TH",AND(TONGHOP!R201&lt;&gt;TONGHOP!S201,TONGHOP!R201&lt;&gt;TONGHOP!T201)))),TONGHOP!R201,"")</f>
        <v/>
      </c>
      <c r="C201" s="1" t="str">
        <f t="shared" si="12"/>
        <v/>
      </c>
      <c r="D201" s="1" t="str">
        <f>IF(AND(TONGHOP!K201="ThiTN",AND(TONGHOP!O201&gt;90,TONGHOP!O201&lt;=120),OR(TONGHOP!L201="LT",AND(TONGHOP!L201="TH",AND(TONGHOP!Q201&lt;&gt;TONGHOP!S201,TONGHOP!Q201&lt;&gt;TONGHOP!T201)))),TONGHOP!Q201,"")</f>
        <v/>
      </c>
      <c r="E201" s="1" t="str">
        <f>IF(AND(TONGHOP!K201="ThiTN",AND(TONGHOP!O201&gt;90,TONGHOP!O201&lt;=120),OR(TONGHOP!L201="LT",AND(TONGHOP!L201="TH",AND(TONGHOP!R201&lt;&gt;TONGHOP!S201,TONGHOP!R201&lt;&gt;TONGHOP!T201)))),TONGHOP!R201,"")</f>
        <v/>
      </c>
      <c r="F201" s="1" t="str">
        <f t="shared" si="13"/>
        <v/>
      </c>
      <c r="G201" s="1" t="str">
        <f>IF(AND(TONGHOP!K201="ThiTN",AND(TONGHOP!O201&gt;120,TONGHOP!O201&lt;=150),OR(TONGHOP!L201="LT",AND(TONGHOP!L201="TH",AND(TONGHOP!Q201&lt;&gt;TONGHOP!S201,TONGHOP!Q201&lt;&gt;TONGHOP!T201)))),TONGHOP!Q201,"")</f>
        <v/>
      </c>
      <c r="H201" s="1" t="str">
        <f>IF(AND(TONGHOP!K201="ThiTN",AND(TONGHOP!O201&gt;120,TONGHOP!O201&lt;=150),OR(TONGHOP!L201="LT",AND(TONGHOP!L201="TH",AND(TONGHOP!R201&lt;&gt;TONGHOP!S201,TONGHOP!R201&lt;&gt;TONGHOP!T201)))),TONGHOP!R201,"")</f>
        <v/>
      </c>
      <c r="I201" s="1" t="str">
        <f t="shared" si="14"/>
        <v/>
      </c>
      <c r="J201" s="1" t="str">
        <f>IF(AND(TONGHOP!K201="ThiTN",TONGHOP!O201&gt;150,OR(TONGHOP!L201="LT",AND(TONGHOP!L201="TH",AND(TONGHOP!Q201&lt;&gt;TONGHOP!S201,TONGHOP!Q201&lt;&gt;TONGHOP!T201)))),TONGHOP!Q201,"")</f>
        <v/>
      </c>
      <c r="K201" s="1" t="str">
        <f>IF(AND(TONGHOP!K201="ThiTN",TONGHOP!O201&gt;150,OR(TONGHOP!L201="LT",AND(TONGHOP!L201="TH",AND(TONGHOP!R201&lt;&gt;TONGHOP!S201,TONGHOP!R201&lt;&gt;TONGHOP!T201)))),TONGHOP!R201,"")</f>
        <v/>
      </c>
      <c r="L201" s="1" t="str">
        <f t="shared" si="15"/>
        <v/>
      </c>
    </row>
    <row r="202" spans="1:12">
      <c r="A202" s="1" t="str">
        <f>IF(AND(TONGHOP!K202="ThiTN",TONGHOP!O202&lt;=90,OR(TONGHOP!L202="LT",AND(TONGHOP!L202="TH",AND(TONGHOP!Q202&lt;&gt;TONGHOP!S202,TONGHOP!Q202&lt;&gt;TONGHOP!T202)))),TONGHOP!Q202,"")</f>
        <v/>
      </c>
      <c r="B202" s="1" t="str">
        <f>IF(AND(TONGHOP!K202="ThiTN",TONGHOP!O202&lt;=90,OR(TONGHOP!L202="LT",AND(TONGHOP!L202="TH",AND(TONGHOP!R202&lt;&gt;TONGHOP!S202,TONGHOP!R202&lt;&gt;TONGHOP!T202)))),TONGHOP!R202,"")</f>
        <v/>
      </c>
      <c r="C202" s="1" t="str">
        <f t="shared" si="12"/>
        <v/>
      </c>
      <c r="D202" s="1" t="str">
        <f>IF(AND(TONGHOP!K202="ThiTN",AND(TONGHOP!O202&gt;90,TONGHOP!O202&lt;=120),OR(TONGHOP!L202="LT",AND(TONGHOP!L202="TH",AND(TONGHOP!Q202&lt;&gt;TONGHOP!S202,TONGHOP!Q202&lt;&gt;TONGHOP!T202)))),TONGHOP!Q202,"")</f>
        <v/>
      </c>
      <c r="E202" s="1" t="str">
        <f>IF(AND(TONGHOP!K202="ThiTN",AND(TONGHOP!O202&gt;90,TONGHOP!O202&lt;=120),OR(TONGHOP!L202="LT",AND(TONGHOP!L202="TH",AND(TONGHOP!R202&lt;&gt;TONGHOP!S202,TONGHOP!R202&lt;&gt;TONGHOP!T202)))),TONGHOP!R202,"")</f>
        <v/>
      </c>
      <c r="F202" s="1" t="str">
        <f t="shared" si="13"/>
        <v/>
      </c>
      <c r="G202" s="1" t="str">
        <f>IF(AND(TONGHOP!K202="ThiTN",AND(TONGHOP!O202&gt;120,TONGHOP!O202&lt;=150),OR(TONGHOP!L202="LT",AND(TONGHOP!L202="TH",AND(TONGHOP!Q202&lt;&gt;TONGHOP!S202,TONGHOP!Q202&lt;&gt;TONGHOP!T202)))),TONGHOP!Q202,"")</f>
        <v/>
      </c>
      <c r="H202" s="1" t="str">
        <f>IF(AND(TONGHOP!K202="ThiTN",AND(TONGHOP!O202&gt;120,TONGHOP!O202&lt;=150),OR(TONGHOP!L202="LT",AND(TONGHOP!L202="TH",AND(TONGHOP!R202&lt;&gt;TONGHOP!S202,TONGHOP!R202&lt;&gt;TONGHOP!T202)))),TONGHOP!R202,"")</f>
        <v/>
      </c>
      <c r="I202" s="1" t="str">
        <f t="shared" si="14"/>
        <v/>
      </c>
      <c r="J202" s="1" t="str">
        <f>IF(AND(TONGHOP!K202="ThiTN",TONGHOP!O202&gt;150,OR(TONGHOP!L202="LT",AND(TONGHOP!L202="TH",AND(TONGHOP!Q202&lt;&gt;TONGHOP!S202,TONGHOP!Q202&lt;&gt;TONGHOP!T202)))),TONGHOP!Q202,"")</f>
        <v/>
      </c>
      <c r="K202" s="1" t="str">
        <f>IF(AND(TONGHOP!K202="ThiTN",TONGHOP!O202&gt;150,OR(TONGHOP!L202="LT",AND(TONGHOP!L202="TH",AND(TONGHOP!R202&lt;&gt;TONGHOP!S202,TONGHOP!R202&lt;&gt;TONGHOP!T202)))),TONGHOP!R202,"")</f>
        <v/>
      </c>
      <c r="L202" s="1" t="str">
        <f t="shared" si="15"/>
        <v/>
      </c>
    </row>
    <row r="203" spans="1:12">
      <c r="A203" s="1" t="str">
        <f>IF(AND(TONGHOP!K203="ThiTN",TONGHOP!O203&lt;=90,OR(TONGHOP!L203="LT",AND(TONGHOP!L203="TH",AND(TONGHOP!Q203&lt;&gt;TONGHOP!S203,TONGHOP!Q203&lt;&gt;TONGHOP!T203)))),TONGHOP!Q203,"")</f>
        <v/>
      </c>
      <c r="B203" s="1" t="str">
        <f>IF(AND(TONGHOP!K203="ThiTN",TONGHOP!O203&lt;=90,OR(TONGHOP!L203="LT",AND(TONGHOP!L203="TH",AND(TONGHOP!R203&lt;&gt;TONGHOP!S203,TONGHOP!R203&lt;&gt;TONGHOP!T203)))),TONGHOP!R203,"")</f>
        <v/>
      </c>
      <c r="C203" s="1" t="str">
        <f t="shared" si="12"/>
        <v/>
      </c>
      <c r="D203" s="1" t="str">
        <f>IF(AND(TONGHOP!K203="ThiTN",AND(TONGHOP!O203&gt;90,TONGHOP!O203&lt;=120),OR(TONGHOP!L203="LT",AND(TONGHOP!L203="TH",AND(TONGHOP!Q203&lt;&gt;TONGHOP!S203,TONGHOP!Q203&lt;&gt;TONGHOP!T203)))),TONGHOP!Q203,"")</f>
        <v/>
      </c>
      <c r="E203" s="1" t="str">
        <f>IF(AND(TONGHOP!K203="ThiTN",AND(TONGHOP!O203&gt;90,TONGHOP!O203&lt;=120),OR(TONGHOP!L203="LT",AND(TONGHOP!L203="TH",AND(TONGHOP!R203&lt;&gt;TONGHOP!S203,TONGHOP!R203&lt;&gt;TONGHOP!T203)))),TONGHOP!R203,"")</f>
        <v/>
      </c>
      <c r="F203" s="1" t="str">
        <f t="shared" si="13"/>
        <v/>
      </c>
      <c r="G203" s="1" t="str">
        <f>IF(AND(TONGHOP!K203="ThiTN",AND(TONGHOP!O203&gt;120,TONGHOP!O203&lt;=150),OR(TONGHOP!L203="LT",AND(TONGHOP!L203="TH",AND(TONGHOP!Q203&lt;&gt;TONGHOP!S203,TONGHOP!Q203&lt;&gt;TONGHOP!T203)))),TONGHOP!Q203,"")</f>
        <v/>
      </c>
      <c r="H203" s="1" t="str">
        <f>IF(AND(TONGHOP!K203="ThiTN",AND(TONGHOP!O203&gt;120,TONGHOP!O203&lt;=150),OR(TONGHOP!L203="LT",AND(TONGHOP!L203="TH",AND(TONGHOP!R203&lt;&gt;TONGHOP!S203,TONGHOP!R203&lt;&gt;TONGHOP!T203)))),TONGHOP!R203,"")</f>
        <v/>
      </c>
      <c r="I203" s="1" t="str">
        <f t="shared" si="14"/>
        <v/>
      </c>
      <c r="J203" s="1" t="str">
        <f>IF(AND(TONGHOP!K203="ThiTN",TONGHOP!O203&gt;150,OR(TONGHOP!L203="LT",AND(TONGHOP!L203="TH",AND(TONGHOP!Q203&lt;&gt;TONGHOP!S203,TONGHOP!Q203&lt;&gt;TONGHOP!T203)))),TONGHOP!Q203,"")</f>
        <v/>
      </c>
      <c r="K203" s="1" t="str">
        <f>IF(AND(TONGHOP!K203="ThiTN",TONGHOP!O203&gt;150,OR(TONGHOP!L203="LT",AND(TONGHOP!L203="TH",AND(TONGHOP!R203&lt;&gt;TONGHOP!S203,TONGHOP!R203&lt;&gt;TONGHOP!T203)))),TONGHOP!R203,"")</f>
        <v/>
      </c>
      <c r="L203" s="1" t="str">
        <f t="shared" si="15"/>
        <v/>
      </c>
    </row>
    <row r="204" spans="1:12">
      <c r="A204" s="1" t="str">
        <f>IF(AND(TONGHOP!K204="ThiTN",TONGHOP!O204&lt;=90,OR(TONGHOP!L204="LT",AND(TONGHOP!L204="TH",AND(TONGHOP!Q204&lt;&gt;TONGHOP!S204,TONGHOP!Q204&lt;&gt;TONGHOP!T204)))),TONGHOP!Q204,"")</f>
        <v/>
      </c>
      <c r="B204" s="1" t="str">
        <f>IF(AND(TONGHOP!K204="ThiTN",TONGHOP!O204&lt;=90,OR(TONGHOP!L204="LT",AND(TONGHOP!L204="TH",AND(TONGHOP!R204&lt;&gt;TONGHOP!S204,TONGHOP!R204&lt;&gt;TONGHOP!T204)))),TONGHOP!R204,"")</f>
        <v/>
      </c>
      <c r="C204" s="1" t="str">
        <f t="shared" si="12"/>
        <v/>
      </c>
      <c r="D204" s="1" t="str">
        <f>IF(AND(TONGHOP!K204="ThiTN",AND(TONGHOP!O204&gt;90,TONGHOP!O204&lt;=120),OR(TONGHOP!L204="LT",AND(TONGHOP!L204="TH",AND(TONGHOP!Q204&lt;&gt;TONGHOP!S204,TONGHOP!Q204&lt;&gt;TONGHOP!T204)))),TONGHOP!Q204,"")</f>
        <v/>
      </c>
      <c r="E204" s="1" t="str">
        <f>IF(AND(TONGHOP!K204="ThiTN",AND(TONGHOP!O204&gt;90,TONGHOP!O204&lt;=120),OR(TONGHOP!L204="LT",AND(TONGHOP!L204="TH",AND(TONGHOP!R204&lt;&gt;TONGHOP!S204,TONGHOP!R204&lt;&gt;TONGHOP!T204)))),TONGHOP!R204,"")</f>
        <v/>
      </c>
      <c r="F204" s="1" t="str">
        <f t="shared" si="13"/>
        <v/>
      </c>
      <c r="G204" s="1" t="str">
        <f>IF(AND(TONGHOP!K204="ThiTN",AND(TONGHOP!O204&gt;120,TONGHOP!O204&lt;=150),OR(TONGHOP!L204="LT",AND(TONGHOP!L204="TH",AND(TONGHOP!Q204&lt;&gt;TONGHOP!S204,TONGHOP!Q204&lt;&gt;TONGHOP!T204)))),TONGHOP!Q204,"")</f>
        <v/>
      </c>
      <c r="H204" s="1" t="str">
        <f>IF(AND(TONGHOP!K204="ThiTN",AND(TONGHOP!O204&gt;120,TONGHOP!O204&lt;=150),OR(TONGHOP!L204="LT",AND(TONGHOP!L204="TH",AND(TONGHOP!R204&lt;&gt;TONGHOP!S204,TONGHOP!R204&lt;&gt;TONGHOP!T204)))),TONGHOP!R204,"")</f>
        <v/>
      </c>
      <c r="I204" s="1" t="str">
        <f t="shared" si="14"/>
        <v/>
      </c>
      <c r="J204" s="1" t="str">
        <f>IF(AND(TONGHOP!K204="ThiTN",TONGHOP!O204&gt;150,OR(TONGHOP!L204="LT",AND(TONGHOP!L204="TH",AND(TONGHOP!Q204&lt;&gt;TONGHOP!S204,TONGHOP!Q204&lt;&gt;TONGHOP!T204)))),TONGHOP!Q204,"")</f>
        <v/>
      </c>
      <c r="K204" s="1" t="str">
        <f>IF(AND(TONGHOP!K204="ThiTN",TONGHOP!O204&gt;150,OR(TONGHOP!L204="LT",AND(TONGHOP!L204="TH",AND(TONGHOP!R204&lt;&gt;TONGHOP!S204,TONGHOP!R204&lt;&gt;TONGHOP!T204)))),TONGHOP!R204,"")</f>
        <v/>
      </c>
      <c r="L204" s="1" t="str">
        <f t="shared" si="15"/>
        <v/>
      </c>
    </row>
    <row r="205" spans="1:12">
      <c r="A205" s="1" t="str">
        <f>IF(AND(TONGHOP!K205="ThiTN",TONGHOP!O205&lt;=90,OR(TONGHOP!L205="LT",AND(TONGHOP!L205="TH",AND(TONGHOP!Q205&lt;&gt;TONGHOP!S205,TONGHOP!Q205&lt;&gt;TONGHOP!T205)))),TONGHOP!Q205,"")</f>
        <v/>
      </c>
      <c r="B205" s="1" t="str">
        <f>IF(AND(TONGHOP!K205="ThiTN",TONGHOP!O205&lt;=90,OR(TONGHOP!L205="LT",AND(TONGHOP!L205="TH",AND(TONGHOP!R205&lt;&gt;TONGHOP!S205,TONGHOP!R205&lt;&gt;TONGHOP!T205)))),TONGHOP!R205,"")</f>
        <v/>
      </c>
      <c r="C205" s="1" t="str">
        <f t="shared" si="12"/>
        <v/>
      </c>
      <c r="D205" s="1" t="str">
        <f>IF(AND(TONGHOP!K205="ThiTN",AND(TONGHOP!O205&gt;90,TONGHOP!O205&lt;=120),OR(TONGHOP!L205="LT",AND(TONGHOP!L205="TH",AND(TONGHOP!Q205&lt;&gt;TONGHOP!S205,TONGHOP!Q205&lt;&gt;TONGHOP!T205)))),TONGHOP!Q205,"")</f>
        <v/>
      </c>
      <c r="E205" s="1" t="str">
        <f>IF(AND(TONGHOP!K205="ThiTN",AND(TONGHOP!O205&gt;90,TONGHOP!O205&lt;=120),OR(TONGHOP!L205="LT",AND(TONGHOP!L205="TH",AND(TONGHOP!R205&lt;&gt;TONGHOP!S205,TONGHOP!R205&lt;&gt;TONGHOP!T205)))),TONGHOP!R205,"")</f>
        <v/>
      </c>
      <c r="F205" s="1" t="str">
        <f t="shared" si="13"/>
        <v/>
      </c>
      <c r="G205" s="1" t="str">
        <f>IF(AND(TONGHOP!K205="ThiTN",AND(TONGHOP!O205&gt;120,TONGHOP!O205&lt;=150),OR(TONGHOP!L205="LT",AND(TONGHOP!L205="TH",AND(TONGHOP!Q205&lt;&gt;TONGHOP!S205,TONGHOP!Q205&lt;&gt;TONGHOP!T205)))),TONGHOP!Q205,"")</f>
        <v/>
      </c>
      <c r="H205" s="1" t="str">
        <f>IF(AND(TONGHOP!K205="ThiTN",AND(TONGHOP!O205&gt;120,TONGHOP!O205&lt;=150),OR(TONGHOP!L205="LT",AND(TONGHOP!L205="TH",AND(TONGHOP!R205&lt;&gt;TONGHOP!S205,TONGHOP!R205&lt;&gt;TONGHOP!T205)))),TONGHOP!R205,"")</f>
        <v/>
      </c>
      <c r="I205" s="1" t="str">
        <f t="shared" si="14"/>
        <v/>
      </c>
      <c r="J205" s="1" t="str">
        <f>IF(AND(TONGHOP!K205="ThiTN",TONGHOP!O205&gt;150,OR(TONGHOP!L205="LT",AND(TONGHOP!L205="TH",AND(TONGHOP!Q205&lt;&gt;TONGHOP!S205,TONGHOP!Q205&lt;&gt;TONGHOP!T205)))),TONGHOP!Q205,"")</f>
        <v/>
      </c>
      <c r="K205" s="1" t="str">
        <f>IF(AND(TONGHOP!K205="ThiTN",TONGHOP!O205&gt;150,OR(TONGHOP!L205="LT",AND(TONGHOP!L205="TH",AND(TONGHOP!R205&lt;&gt;TONGHOP!S205,TONGHOP!R205&lt;&gt;TONGHOP!T205)))),TONGHOP!R205,"")</f>
        <v/>
      </c>
      <c r="L205" s="1" t="str">
        <f t="shared" si="15"/>
        <v/>
      </c>
    </row>
    <row r="206" spans="1:12">
      <c r="A206" s="1" t="str">
        <f>IF(AND(TONGHOP!K206="ThiTN",TONGHOP!O206&lt;=90,OR(TONGHOP!L206="LT",AND(TONGHOP!L206="TH",AND(TONGHOP!Q206&lt;&gt;TONGHOP!S206,TONGHOP!Q206&lt;&gt;TONGHOP!T206)))),TONGHOP!Q206,"")</f>
        <v/>
      </c>
      <c r="B206" s="1" t="str">
        <f>IF(AND(TONGHOP!K206="ThiTN",TONGHOP!O206&lt;=90,OR(TONGHOP!L206="LT",AND(TONGHOP!L206="TH",AND(TONGHOP!R206&lt;&gt;TONGHOP!S206,TONGHOP!R206&lt;&gt;TONGHOP!T206)))),TONGHOP!R206,"")</f>
        <v/>
      </c>
      <c r="C206" s="1" t="str">
        <f t="shared" si="12"/>
        <v/>
      </c>
      <c r="D206" s="1" t="str">
        <f>IF(AND(TONGHOP!K206="ThiTN",AND(TONGHOP!O206&gt;90,TONGHOP!O206&lt;=120),OR(TONGHOP!L206="LT",AND(TONGHOP!L206="TH",AND(TONGHOP!Q206&lt;&gt;TONGHOP!S206,TONGHOP!Q206&lt;&gt;TONGHOP!T206)))),TONGHOP!Q206,"")</f>
        <v/>
      </c>
      <c r="E206" s="1" t="str">
        <f>IF(AND(TONGHOP!K206="ThiTN",AND(TONGHOP!O206&gt;90,TONGHOP!O206&lt;=120),OR(TONGHOP!L206="LT",AND(TONGHOP!L206="TH",AND(TONGHOP!R206&lt;&gt;TONGHOP!S206,TONGHOP!R206&lt;&gt;TONGHOP!T206)))),TONGHOP!R206,"")</f>
        <v/>
      </c>
      <c r="F206" s="1" t="str">
        <f t="shared" si="13"/>
        <v/>
      </c>
      <c r="G206" s="1" t="str">
        <f>IF(AND(TONGHOP!K206="ThiTN",AND(TONGHOP!O206&gt;120,TONGHOP!O206&lt;=150),OR(TONGHOP!L206="LT",AND(TONGHOP!L206="TH",AND(TONGHOP!Q206&lt;&gt;TONGHOP!S206,TONGHOP!Q206&lt;&gt;TONGHOP!T206)))),TONGHOP!Q206,"")</f>
        <v/>
      </c>
      <c r="H206" s="1" t="str">
        <f>IF(AND(TONGHOP!K206="ThiTN",AND(TONGHOP!O206&gt;120,TONGHOP!O206&lt;=150),OR(TONGHOP!L206="LT",AND(TONGHOP!L206="TH",AND(TONGHOP!R206&lt;&gt;TONGHOP!S206,TONGHOP!R206&lt;&gt;TONGHOP!T206)))),TONGHOP!R206,"")</f>
        <v/>
      </c>
      <c r="I206" s="1" t="str">
        <f t="shared" si="14"/>
        <v/>
      </c>
      <c r="J206" s="1" t="str">
        <f>IF(AND(TONGHOP!K206="ThiTN",TONGHOP!O206&gt;150,OR(TONGHOP!L206="LT",AND(TONGHOP!L206="TH",AND(TONGHOP!Q206&lt;&gt;TONGHOP!S206,TONGHOP!Q206&lt;&gt;TONGHOP!T206)))),TONGHOP!Q206,"")</f>
        <v/>
      </c>
      <c r="K206" s="1" t="str">
        <f>IF(AND(TONGHOP!K206="ThiTN",TONGHOP!O206&gt;150,OR(TONGHOP!L206="LT",AND(TONGHOP!L206="TH",AND(TONGHOP!R206&lt;&gt;TONGHOP!S206,TONGHOP!R206&lt;&gt;TONGHOP!T206)))),TONGHOP!R206,"")</f>
        <v/>
      </c>
      <c r="L206" s="1" t="str">
        <f t="shared" si="15"/>
        <v/>
      </c>
    </row>
    <row r="207" spans="1:12">
      <c r="A207" s="1" t="str">
        <f>IF(AND(TONGHOP!K207="ThiTN",TONGHOP!O207&lt;=90,OR(TONGHOP!L207="LT",AND(TONGHOP!L207="TH",AND(TONGHOP!Q207&lt;&gt;TONGHOP!S207,TONGHOP!Q207&lt;&gt;TONGHOP!T207)))),TONGHOP!Q207,"")</f>
        <v/>
      </c>
      <c r="B207" s="1" t="str">
        <f>IF(AND(TONGHOP!K207="ThiTN",TONGHOP!O207&lt;=90,OR(TONGHOP!L207="LT",AND(TONGHOP!L207="TH",AND(TONGHOP!R207&lt;&gt;TONGHOP!S207,TONGHOP!R207&lt;&gt;TONGHOP!T207)))),TONGHOP!R207,"")</f>
        <v/>
      </c>
      <c r="C207" s="1" t="str">
        <f t="shared" si="12"/>
        <v/>
      </c>
      <c r="D207" s="1" t="str">
        <f>IF(AND(TONGHOP!K207="ThiTN",AND(TONGHOP!O207&gt;90,TONGHOP!O207&lt;=120),OR(TONGHOP!L207="LT",AND(TONGHOP!L207="TH",AND(TONGHOP!Q207&lt;&gt;TONGHOP!S207,TONGHOP!Q207&lt;&gt;TONGHOP!T207)))),TONGHOP!Q207,"")</f>
        <v/>
      </c>
      <c r="E207" s="1" t="str">
        <f>IF(AND(TONGHOP!K207="ThiTN",AND(TONGHOP!O207&gt;90,TONGHOP!O207&lt;=120),OR(TONGHOP!L207="LT",AND(TONGHOP!L207="TH",AND(TONGHOP!R207&lt;&gt;TONGHOP!S207,TONGHOP!R207&lt;&gt;TONGHOP!T207)))),TONGHOP!R207,"")</f>
        <v/>
      </c>
      <c r="F207" s="1" t="str">
        <f t="shared" si="13"/>
        <v/>
      </c>
      <c r="G207" s="1" t="str">
        <f>IF(AND(TONGHOP!K207="ThiTN",AND(TONGHOP!O207&gt;120,TONGHOP!O207&lt;=150),OR(TONGHOP!L207="LT",AND(TONGHOP!L207="TH",AND(TONGHOP!Q207&lt;&gt;TONGHOP!S207,TONGHOP!Q207&lt;&gt;TONGHOP!T207)))),TONGHOP!Q207,"")</f>
        <v/>
      </c>
      <c r="H207" s="1" t="str">
        <f>IF(AND(TONGHOP!K207="ThiTN",AND(TONGHOP!O207&gt;120,TONGHOP!O207&lt;=150),OR(TONGHOP!L207="LT",AND(TONGHOP!L207="TH",AND(TONGHOP!R207&lt;&gt;TONGHOP!S207,TONGHOP!R207&lt;&gt;TONGHOP!T207)))),TONGHOP!R207,"")</f>
        <v/>
      </c>
      <c r="I207" s="1" t="str">
        <f t="shared" si="14"/>
        <v/>
      </c>
      <c r="J207" s="1" t="str">
        <f>IF(AND(TONGHOP!K207="ThiTN",TONGHOP!O207&gt;150,OR(TONGHOP!L207="LT",AND(TONGHOP!L207="TH",AND(TONGHOP!Q207&lt;&gt;TONGHOP!S207,TONGHOP!Q207&lt;&gt;TONGHOP!T207)))),TONGHOP!Q207,"")</f>
        <v/>
      </c>
      <c r="K207" s="1" t="str">
        <f>IF(AND(TONGHOP!K207="ThiTN",TONGHOP!O207&gt;150,OR(TONGHOP!L207="LT",AND(TONGHOP!L207="TH",AND(TONGHOP!R207&lt;&gt;TONGHOP!S207,TONGHOP!R207&lt;&gt;TONGHOP!T207)))),TONGHOP!R207,"")</f>
        <v/>
      </c>
      <c r="L207" s="1" t="str">
        <f t="shared" si="15"/>
        <v/>
      </c>
    </row>
    <row r="208" spans="1:12">
      <c r="A208" s="1" t="str">
        <f>IF(AND(TONGHOP!K208="ThiTN",TONGHOP!O208&lt;=90,OR(TONGHOP!L208="LT",AND(TONGHOP!L208="TH",AND(TONGHOP!Q208&lt;&gt;TONGHOP!S208,TONGHOP!Q208&lt;&gt;TONGHOP!T208)))),TONGHOP!Q208,"")</f>
        <v/>
      </c>
      <c r="B208" s="1" t="str">
        <f>IF(AND(TONGHOP!K208="ThiTN",TONGHOP!O208&lt;=90,OR(TONGHOP!L208="LT",AND(TONGHOP!L208="TH",AND(TONGHOP!R208&lt;&gt;TONGHOP!S208,TONGHOP!R208&lt;&gt;TONGHOP!T208)))),TONGHOP!R208,"")</f>
        <v/>
      </c>
      <c r="C208" s="1" t="str">
        <f t="shared" si="12"/>
        <v/>
      </c>
      <c r="D208" s="1" t="str">
        <f>IF(AND(TONGHOP!K208="ThiTN",AND(TONGHOP!O208&gt;90,TONGHOP!O208&lt;=120),OR(TONGHOP!L208="LT",AND(TONGHOP!L208="TH",AND(TONGHOP!Q208&lt;&gt;TONGHOP!S208,TONGHOP!Q208&lt;&gt;TONGHOP!T208)))),TONGHOP!Q208,"")</f>
        <v/>
      </c>
      <c r="E208" s="1" t="str">
        <f>IF(AND(TONGHOP!K208="ThiTN",AND(TONGHOP!O208&gt;90,TONGHOP!O208&lt;=120),OR(TONGHOP!L208="LT",AND(TONGHOP!L208="TH",AND(TONGHOP!R208&lt;&gt;TONGHOP!S208,TONGHOP!R208&lt;&gt;TONGHOP!T208)))),TONGHOP!R208,"")</f>
        <v/>
      </c>
      <c r="F208" s="1" t="str">
        <f t="shared" si="13"/>
        <v/>
      </c>
      <c r="G208" s="1" t="str">
        <f>IF(AND(TONGHOP!K208="ThiTN",AND(TONGHOP!O208&gt;120,TONGHOP!O208&lt;=150),OR(TONGHOP!L208="LT",AND(TONGHOP!L208="TH",AND(TONGHOP!Q208&lt;&gt;TONGHOP!S208,TONGHOP!Q208&lt;&gt;TONGHOP!T208)))),TONGHOP!Q208,"")</f>
        <v/>
      </c>
      <c r="H208" s="1" t="str">
        <f>IF(AND(TONGHOP!K208="ThiTN",AND(TONGHOP!O208&gt;120,TONGHOP!O208&lt;=150),OR(TONGHOP!L208="LT",AND(TONGHOP!L208="TH",AND(TONGHOP!R208&lt;&gt;TONGHOP!S208,TONGHOP!R208&lt;&gt;TONGHOP!T208)))),TONGHOP!R208,"")</f>
        <v/>
      </c>
      <c r="I208" s="1" t="str">
        <f t="shared" si="14"/>
        <v/>
      </c>
      <c r="J208" s="1" t="str">
        <f>IF(AND(TONGHOP!K208="ThiTN",TONGHOP!O208&gt;150,OR(TONGHOP!L208="LT",AND(TONGHOP!L208="TH",AND(TONGHOP!Q208&lt;&gt;TONGHOP!S208,TONGHOP!Q208&lt;&gt;TONGHOP!T208)))),TONGHOP!Q208,"")</f>
        <v/>
      </c>
      <c r="K208" s="1" t="str">
        <f>IF(AND(TONGHOP!K208="ThiTN",TONGHOP!O208&gt;150,OR(TONGHOP!L208="LT",AND(TONGHOP!L208="TH",AND(TONGHOP!R208&lt;&gt;TONGHOP!S208,TONGHOP!R208&lt;&gt;TONGHOP!T208)))),TONGHOP!R208,"")</f>
        <v/>
      </c>
      <c r="L208" s="1" t="str">
        <f t="shared" si="15"/>
        <v/>
      </c>
    </row>
    <row r="209" spans="1:12">
      <c r="A209" s="1" t="str">
        <f>IF(AND(TONGHOP!K209="ThiTN",TONGHOP!O209&lt;=90,OR(TONGHOP!L209="LT",AND(TONGHOP!L209="TH",AND(TONGHOP!Q209&lt;&gt;TONGHOP!S209,TONGHOP!Q209&lt;&gt;TONGHOP!T209)))),TONGHOP!Q209,"")</f>
        <v/>
      </c>
      <c r="B209" s="1" t="str">
        <f>IF(AND(TONGHOP!K209="ThiTN",TONGHOP!O209&lt;=90,OR(TONGHOP!L209="LT",AND(TONGHOP!L209="TH",AND(TONGHOP!R209&lt;&gt;TONGHOP!S209,TONGHOP!R209&lt;&gt;TONGHOP!T209)))),TONGHOP!R209,"")</f>
        <v/>
      </c>
      <c r="C209" s="1" t="str">
        <f t="shared" si="12"/>
        <v/>
      </c>
      <c r="D209" s="1" t="str">
        <f>IF(AND(TONGHOP!K209="ThiTN",AND(TONGHOP!O209&gt;90,TONGHOP!O209&lt;=120),OR(TONGHOP!L209="LT",AND(TONGHOP!L209="TH",AND(TONGHOP!Q209&lt;&gt;TONGHOP!S209,TONGHOP!Q209&lt;&gt;TONGHOP!T209)))),TONGHOP!Q209,"")</f>
        <v/>
      </c>
      <c r="E209" s="1" t="str">
        <f>IF(AND(TONGHOP!K209="ThiTN",AND(TONGHOP!O209&gt;90,TONGHOP!O209&lt;=120),OR(TONGHOP!L209="LT",AND(TONGHOP!L209="TH",AND(TONGHOP!R209&lt;&gt;TONGHOP!S209,TONGHOP!R209&lt;&gt;TONGHOP!T209)))),TONGHOP!R209,"")</f>
        <v/>
      </c>
      <c r="F209" s="1" t="str">
        <f t="shared" si="13"/>
        <v/>
      </c>
      <c r="G209" s="1" t="str">
        <f>IF(AND(TONGHOP!K209="ThiTN",AND(TONGHOP!O209&gt;120,TONGHOP!O209&lt;=150),OR(TONGHOP!L209="LT",AND(TONGHOP!L209="TH",AND(TONGHOP!Q209&lt;&gt;TONGHOP!S209,TONGHOP!Q209&lt;&gt;TONGHOP!T209)))),TONGHOP!Q209,"")</f>
        <v/>
      </c>
      <c r="H209" s="1" t="str">
        <f>IF(AND(TONGHOP!K209="ThiTN",AND(TONGHOP!O209&gt;120,TONGHOP!O209&lt;=150),OR(TONGHOP!L209="LT",AND(TONGHOP!L209="TH",AND(TONGHOP!R209&lt;&gt;TONGHOP!S209,TONGHOP!R209&lt;&gt;TONGHOP!T209)))),TONGHOP!R209,"")</f>
        <v/>
      </c>
      <c r="I209" s="1" t="str">
        <f t="shared" si="14"/>
        <v/>
      </c>
      <c r="J209" s="1" t="str">
        <f>IF(AND(TONGHOP!K209="ThiTN",TONGHOP!O209&gt;150,OR(TONGHOP!L209="LT",AND(TONGHOP!L209="TH",AND(TONGHOP!Q209&lt;&gt;TONGHOP!S209,TONGHOP!Q209&lt;&gt;TONGHOP!T209)))),TONGHOP!Q209,"")</f>
        <v/>
      </c>
      <c r="K209" s="1" t="str">
        <f>IF(AND(TONGHOP!K209="ThiTN",TONGHOP!O209&gt;150,OR(TONGHOP!L209="LT",AND(TONGHOP!L209="TH",AND(TONGHOP!R209&lt;&gt;TONGHOP!S209,TONGHOP!R209&lt;&gt;TONGHOP!T209)))),TONGHOP!R209,"")</f>
        <v/>
      </c>
      <c r="L209" s="1" t="str">
        <f t="shared" si="15"/>
        <v/>
      </c>
    </row>
    <row r="210" spans="1:12">
      <c r="A210" s="1" t="str">
        <f>IF(AND(TONGHOP!K210="ThiTN",TONGHOP!O210&lt;=90,OR(TONGHOP!L210="LT",AND(TONGHOP!L210="TH",AND(TONGHOP!Q210&lt;&gt;TONGHOP!S210,TONGHOP!Q210&lt;&gt;TONGHOP!T210)))),TONGHOP!Q210,"")</f>
        <v/>
      </c>
      <c r="B210" s="1" t="str">
        <f>IF(AND(TONGHOP!K210="ThiTN",TONGHOP!O210&lt;=90,OR(TONGHOP!L210="LT",AND(TONGHOP!L210="TH",AND(TONGHOP!R210&lt;&gt;TONGHOP!S210,TONGHOP!R210&lt;&gt;TONGHOP!T210)))),TONGHOP!R210,"")</f>
        <v/>
      </c>
      <c r="C210" s="1" t="str">
        <f t="shared" si="12"/>
        <v/>
      </c>
      <c r="D210" s="1" t="str">
        <f>IF(AND(TONGHOP!K210="ThiTN",AND(TONGHOP!O210&gt;90,TONGHOP!O210&lt;=120),OR(TONGHOP!L210="LT",AND(TONGHOP!L210="TH",AND(TONGHOP!Q210&lt;&gt;TONGHOP!S210,TONGHOP!Q210&lt;&gt;TONGHOP!T210)))),TONGHOP!Q210,"")</f>
        <v/>
      </c>
      <c r="E210" s="1" t="str">
        <f>IF(AND(TONGHOP!K210="ThiTN",AND(TONGHOP!O210&gt;90,TONGHOP!O210&lt;=120),OR(TONGHOP!L210="LT",AND(TONGHOP!L210="TH",AND(TONGHOP!R210&lt;&gt;TONGHOP!S210,TONGHOP!R210&lt;&gt;TONGHOP!T210)))),TONGHOP!R210,"")</f>
        <v/>
      </c>
      <c r="F210" s="1" t="str">
        <f t="shared" si="13"/>
        <v/>
      </c>
      <c r="G210" s="1" t="str">
        <f>IF(AND(TONGHOP!K210="ThiTN",AND(TONGHOP!O210&gt;120,TONGHOP!O210&lt;=150),OR(TONGHOP!L210="LT",AND(TONGHOP!L210="TH",AND(TONGHOP!Q210&lt;&gt;TONGHOP!S210,TONGHOP!Q210&lt;&gt;TONGHOP!T210)))),TONGHOP!Q210,"")</f>
        <v/>
      </c>
      <c r="H210" s="1" t="str">
        <f>IF(AND(TONGHOP!K210="ThiTN",AND(TONGHOP!O210&gt;120,TONGHOP!O210&lt;=150),OR(TONGHOP!L210="LT",AND(TONGHOP!L210="TH",AND(TONGHOP!R210&lt;&gt;TONGHOP!S210,TONGHOP!R210&lt;&gt;TONGHOP!T210)))),TONGHOP!R210,"")</f>
        <v/>
      </c>
      <c r="I210" s="1" t="str">
        <f t="shared" si="14"/>
        <v/>
      </c>
      <c r="J210" s="1" t="str">
        <f>IF(AND(TONGHOP!K210="ThiTN",TONGHOP!O210&gt;150,OR(TONGHOP!L210="LT",AND(TONGHOP!L210="TH",AND(TONGHOP!Q210&lt;&gt;TONGHOP!S210,TONGHOP!Q210&lt;&gt;TONGHOP!T210)))),TONGHOP!Q210,"")</f>
        <v/>
      </c>
      <c r="K210" s="1" t="str">
        <f>IF(AND(TONGHOP!K210="ThiTN",TONGHOP!O210&gt;150,OR(TONGHOP!L210="LT",AND(TONGHOP!L210="TH",AND(TONGHOP!R210&lt;&gt;TONGHOP!S210,TONGHOP!R210&lt;&gt;TONGHOP!T210)))),TONGHOP!R210,"")</f>
        <v/>
      </c>
      <c r="L210" s="1" t="str">
        <f t="shared" si="15"/>
        <v/>
      </c>
    </row>
    <row r="211" spans="1:12">
      <c r="A211" s="1" t="str">
        <f>IF(AND(TONGHOP!K211="ThiTN",TONGHOP!O211&lt;=90,OR(TONGHOP!L211="LT",AND(TONGHOP!L211="TH",AND(TONGHOP!Q211&lt;&gt;TONGHOP!S211,TONGHOP!Q211&lt;&gt;TONGHOP!T211)))),TONGHOP!Q211,"")</f>
        <v/>
      </c>
      <c r="B211" s="1" t="str">
        <f>IF(AND(TONGHOP!K211="ThiTN",TONGHOP!O211&lt;=90,OR(TONGHOP!L211="LT",AND(TONGHOP!L211="TH",AND(TONGHOP!R211&lt;&gt;TONGHOP!S211,TONGHOP!R211&lt;&gt;TONGHOP!T211)))),TONGHOP!R211,"")</f>
        <v/>
      </c>
      <c r="C211" s="1" t="str">
        <f t="shared" si="12"/>
        <v/>
      </c>
      <c r="D211" s="1" t="str">
        <f>IF(AND(TONGHOP!K211="ThiTN",AND(TONGHOP!O211&gt;90,TONGHOP!O211&lt;=120),OR(TONGHOP!L211="LT",AND(TONGHOP!L211="TH",AND(TONGHOP!Q211&lt;&gt;TONGHOP!S211,TONGHOP!Q211&lt;&gt;TONGHOP!T211)))),TONGHOP!Q211,"")</f>
        <v/>
      </c>
      <c r="E211" s="1" t="str">
        <f>IF(AND(TONGHOP!K211="ThiTN",AND(TONGHOP!O211&gt;90,TONGHOP!O211&lt;=120),OR(TONGHOP!L211="LT",AND(TONGHOP!L211="TH",AND(TONGHOP!R211&lt;&gt;TONGHOP!S211,TONGHOP!R211&lt;&gt;TONGHOP!T211)))),TONGHOP!R211,"")</f>
        <v/>
      </c>
      <c r="F211" s="1" t="str">
        <f t="shared" si="13"/>
        <v/>
      </c>
      <c r="G211" s="1" t="str">
        <f>IF(AND(TONGHOP!K211="ThiTN",AND(TONGHOP!O211&gt;120,TONGHOP!O211&lt;=150),OR(TONGHOP!L211="LT",AND(TONGHOP!L211="TH",AND(TONGHOP!Q211&lt;&gt;TONGHOP!S211,TONGHOP!Q211&lt;&gt;TONGHOP!T211)))),TONGHOP!Q211,"")</f>
        <v/>
      </c>
      <c r="H211" s="1" t="str">
        <f>IF(AND(TONGHOP!K211="ThiTN",AND(TONGHOP!O211&gt;120,TONGHOP!O211&lt;=150),OR(TONGHOP!L211="LT",AND(TONGHOP!L211="TH",AND(TONGHOP!R211&lt;&gt;TONGHOP!S211,TONGHOP!R211&lt;&gt;TONGHOP!T211)))),TONGHOP!R211,"")</f>
        <v/>
      </c>
      <c r="I211" s="1" t="str">
        <f t="shared" si="14"/>
        <v/>
      </c>
      <c r="J211" s="1" t="str">
        <f>IF(AND(TONGHOP!K211="ThiTN",TONGHOP!O211&gt;150,OR(TONGHOP!L211="LT",AND(TONGHOP!L211="TH",AND(TONGHOP!Q211&lt;&gt;TONGHOP!S211,TONGHOP!Q211&lt;&gt;TONGHOP!T211)))),TONGHOP!Q211,"")</f>
        <v/>
      </c>
      <c r="K211" s="1" t="str">
        <f>IF(AND(TONGHOP!K211="ThiTN",TONGHOP!O211&gt;150,OR(TONGHOP!L211="LT",AND(TONGHOP!L211="TH",AND(TONGHOP!R211&lt;&gt;TONGHOP!S211,TONGHOP!R211&lt;&gt;TONGHOP!T211)))),TONGHOP!R211,"")</f>
        <v/>
      </c>
      <c r="L211" s="1" t="str">
        <f t="shared" si="15"/>
        <v/>
      </c>
    </row>
    <row r="212" spans="1:12">
      <c r="A212" s="1" t="str">
        <f>IF(AND(TONGHOP!K212="ThiTN",TONGHOP!O212&lt;=90,OR(TONGHOP!L212="LT",AND(TONGHOP!L212="TH",AND(TONGHOP!Q212&lt;&gt;TONGHOP!S212,TONGHOP!Q212&lt;&gt;TONGHOP!T212)))),TONGHOP!Q212,"")</f>
        <v/>
      </c>
      <c r="B212" s="1" t="str">
        <f>IF(AND(TONGHOP!K212="ThiTN",TONGHOP!O212&lt;=90,OR(TONGHOP!L212="LT",AND(TONGHOP!L212="TH",AND(TONGHOP!R212&lt;&gt;TONGHOP!S212,TONGHOP!R212&lt;&gt;TONGHOP!T212)))),TONGHOP!R212,"")</f>
        <v/>
      </c>
      <c r="C212" s="1" t="str">
        <f t="shared" si="12"/>
        <v/>
      </c>
      <c r="D212" s="1" t="str">
        <f>IF(AND(TONGHOP!K212="ThiTN",AND(TONGHOP!O212&gt;90,TONGHOP!O212&lt;=120),OR(TONGHOP!L212="LT",AND(TONGHOP!L212="TH",AND(TONGHOP!Q212&lt;&gt;TONGHOP!S212,TONGHOP!Q212&lt;&gt;TONGHOP!T212)))),TONGHOP!Q212,"")</f>
        <v/>
      </c>
      <c r="E212" s="1" t="str">
        <f>IF(AND(TONGHOP!K212="ThiTN",AND(TONGHOP!O212&gt;90,TONGHOP!O212&lt;=120),OR(TONGHOP!L212="LT",AND(TONGHOP!L212="TH",AND(TONGHOP!R212&lt;&gt;TONGHOP!S212,TONGHOP!R212&lt;&gt;TONGHOP!T212)))),TONGHOP!R212,"")</f>
        <v/>
      </c>
      <c r="F212" s="1" t="str">
        <f t="shared" si="13"/>
        <v/>
      </c>
      <c r="G212" s="1" t="str">
        <f>IF(AND(TONGHOP!K212="ThiTN",AND(TONGHOP!O212&gt;120,TONGHOP!O212&lt;=150),OR(TONGHOP!L212="LT",AND(TONGHOP!L212="TH",AND(TONGHOP!Q212&lt;&gt;TONGHOP!S212,TONGHOP!Q212&lt;&gt;TONGHOP!T212)))),TONGHOP!Q212,"")</f>
        <v/>
      </c>
      <c r="H212" s="1" t="str">
        <f>IF(AND(TONGHOP!K212="ThiTN",AND(TONGHOP!O212&gt;120,TONGHOP!O212&lt;=150),OR(TONGHOP!L212="LT",AND(TONGHOP!L212="TH",AND(TONGHOP!R212&lt;&gt;TONGHOP!S212,TONGHOP!R212&lt;&gt;TONGHOP!T212)))),TONGHOP!R212,"")</f>
        <v/>
      </c>
      <c r="I212" s="1" t="str">
        <f t="shared" si="14"/>
        <v/>
      </c>
      <c r="J212" s="1" t="str">
        <f>IF(AND(TONGHOP!K212="ThiTN",TONGHOP!O212&gt;150,OR(TONGHOP!L212="LT",AND(TONGHOP!L212="TH",AND(TONGHOP!Q212&lt;&gt;TONGHOP!S212,TONGHOP!Q212&lt;&gt;TONGHOP!T212)))),TONGHOP!Q212,"")</f>
        <v/>
      </c>
      <c r="K212" s="1" t="str">
        <f>IF(AND(TONGHOP!K212="ThiTN",TONGHOP!O212&gt;150,OR(TONGHOP!L212="LT",AND(TONGHOP!L212="TH",AND(TONGHOP!R212&lt;&gt;TONGHOP!S212,TONGHOP!R212&lt;&gt;TONGHOP!T212)))),TONGHOP!R212,"")</f>
        <v/>
      </c>
      <c r="L212" s="1" t="str">
        <f t="shared" si="15"/>
        <v/>
      </c>
    </row>
    <row r="213" spans="1:12">
      <c r="A213" s="1" t="str">
        <f>IF(AND(TONGHOP!K213="ThiTN",TONGHOP!O213&lt;=90,OR(TONGHOP!L213="LT",AND(TONGHOP!L213="TH",AND(TONGHOP!Q213&lt;&gt;TONGHOP!S213,TONGHOP!Q213&lt;&gt;TONGHOP!T213)))),TONGHOP!Q213,"")</f>
        <v/>
      </c>
      <c r="B213" s="1" t="str">
        <f>IF(AND(TONGHOP!K213="ThiTN",TONGHOP!O213&lt;=90,OR(TONGHOP!L213="LT",AND(TONGHOP!L213="TH",AND(TONGHOP!R213&lt;&gt;TONGHOP!S213,TONGHOP!R213&lt;&gt;TONGHOP!T213)))),TONGHOP!R213,"")</f>
        <v/>
      </c>
      <c r="C213" s="1" t="str">
        <f t="shared" si="12"/>
        <v/>
      </c>
      <c r="D213" s="1" t="str">
        <f>IF(AND(TONGHOP!K213="ThiTN",AND(TONGHOP!O213&gt;90,TONGHOP!O213&lt;=120),OR(TONGHOP!L213="LT",AND(TONGHOP!L213="TH",AND(TONGHOP!Q213&lt;&gt;TONGHOP!S213,TONGHOP!Q213&lt;&gt;TONGHOP!T213)))),TONGHOP!Q213,"")</f>
        <v/>
      </c>
      <c r="E213" s="1" t="str">
        <f>IF(AND(TONGHOP!K213="ThiTN",AND(TONGHOP!O213&gt;90,TONGHOP!O213&lt;=120),OR(TONGHOP!L213="LT",AND(TONGHOP!L213="TH",AND(TONGHOP!R213&lt;&gt;TONGHOP!S213,TONGHOP!R213&lt;&gt;TONGHOP!T213)))),TONGHOP!R213,"")</f>
        <v/>
      </c>
      <c r="F213" s="1" t="str">
        <f t="shared" si="13"/>
        <v/>
      </c>
      <c r="G213" s="1" t="str">
        <f>IF(AND(TONGHOP!K213="ThiTN",AND(TONGHOP!O213&gt;120,TONGHOP!O213&lt;=150),OR(TONGHOP!L213="LT",AND(TONGHOP!L213="TH",AND(TONGHOP!Q213&lt;&gt;TONGHOP!S213,TONGHOP!Q213&lt;&gt;TONGHOP!T213)))),TONGHOP!Q213,"")</f>
        <v/>
      </c>
      <c r="H213" s="1" t="str">
        <f>IF(AND(TONGHOP!K213="ThiTN",AND(TONGHOP!O213&gt;120,TONGHOP!O213&lt;=150),OR(TONGHOP!L213="LT",AND(TONGHOP!L213="TH",AND(TONGHOP!R213&lt;&gt;TONGHOP!S213,TONGHOP!R213&lt;&gt;TONGHOP!T213)))),TONGHOP!R213,"")</f>
        <v/>
      </c>
      <c r="I213" s="1" t="str">
        <f t="shared" si="14"/>
        <v/>
      </c>
      <c r="J213" s="1" t="str">
        <f>IF(AND(TONGHOP!K213="ThiTN",TONGHOP!O213&gt;150,OR(TONGHOP!L213="LT",AND(TONGHOP!L213="TH",AND(TONGHOP!Q213&lt;&gt;TONGHOP!S213,TONGHOP!Q213&lt;&gt;TONGHOP!T213)))),TONGHOP!Q213,"")</f>
        <v/>
      </c>
      <c r="K213" s="1" t="str">
        <f>IF(AND(TONGHOP!K213="ThiTN",TONGHOP!O213&gt;150,OR(TONGHOP!L213="LT",AND(TONGHOP!L213="TH",AND(TONGHOP!R213&lt;&gt;TONGHOP!S213,TONGHOP!R213&lt;&gt;TONGHOP!T213)))),TONGHOP!R213,"")</f>
        <v/>
      </c>
      <c r="L213" s="1" t="str">
        <f t="shared" si="15"/>
        <v/>
      </c>
    </row>
    <row r="214" spans="1:12">
      <c r="A214" s="1" t="str">
        <f>IF(AND(TONGHOP!K214="ThiTN",TONGHOP!O214&lt;=90,OR(TONGHOP!L214="LT",AND(TONGHOP!L214="TH",AND(TONGHOP!Q214&lt;&gt;TONGHOP!S214,TONGHOP!Q214&lt;&gt;TONGHOP!T214)))),TONGHOP!Q214,"")</f>
        <v/>
      </c>
      <c r="B214" s="1" t="str">
        <f>IF(AND(TONGHOP!K214="ThiTN",TONGHOP!O214&lt;=90,OR(TONGHOP!L214="LT",AND(TONGHOP!L214="TH",AND(TONGHOP!R214&lt;&gt;TONGHOP!S214,TONGHOP!R214&lt;&gt;TONGHOP!T214)))),TONGHOP!R214,"")</f>
        <v/>
      </c>
      <c r="C214" s="1" t="str">
        <f t="shared" si="12"/>
        <v/>
      </c>
      <c r="D214" s="1" t="str">
        <f>IF(AND(TONGHOP!K214="ThiTN",AND(TONGHOP!O214&gt;90,TONGHOP!O214&lt;=120),OR(TONGHOP!L214="LT",AND(TONGHOP!L214="TH",AND(TONGHOP!Q214&lt;&gt;TONGHOP!S214,TONGHOP!Q214&lt;&gt;TONGHOP!T214)))),TONGHOP!Q214,"")</f>
        <v/>
      </c>
      <c r="E214" s="1" t="str">
        <f>IF(AND(TONGHOP!K214="ThiTN",AND(TONGHOP!O214&gt;90,TONGHOP!O214&lt;=120),OR(TONGHOP!L214="LT",AND(TONGHOP!L214="TH",AND(TONGHOP!R214&lt;&gt;TONGHOP!S214,TONGHOP!R214&lt;&gt;TONGHOP!T214)))),TONGHOP!R214,"")</f>
        <v/>
      </c>
      <c r="F214" s="1" t="str">
        <f t="shared" si="13"/>
        <v/>
      </c>
      <c r="G214" s="1" t="str">
        <f>IF(AND(TONGHOP!K214="ThiTN",AND(TONGHOP!O214&gt;120,TONGHOP!O214&lt;=150),OR(TONGHOP!L214="LT",AND(TONGHOP!L214="TH",AND(TONGHOP!Q214&lt;&gt;TONGHOP!S214,TONGHOP!Q214&lt;&gt;TONGHOP!T214)))),TONGHOP!Q214,"")</f>
        <v/>
      </c>
      <c r="H214" s="1" t="str">
        <f>IF(AND(TONGHOP!K214="ThiTN",AND(TONGHOP!O214&gt;120,TONGHOP!O214&lt;=150),OR(TONGHOP!L214="LT",AND(TONGHOP!L214="TH",AND(TONGHOP!R214&lt;&gt;TONGHOP!S214,TONGHOP!R214&lt;&gt;TONGHOP!T214)))),TONGHOP!R214,"")</f>
        <v/>
      </c>
      <c r="I214" s="1" t="str">
        <f t="shared" si="14"/>
        <v/>
      </c>
      <c r="J214" s="1" t="str">
        <f>IF(AND(TONGHOP!K214="ThiTN",TONGHOP!O214&gt;150,OR(TONGHOP!L214="LT",AND(TONGHOP!L214="TH",AND(TONGHOP!Q214&lt;&gt;TONGHOP!S214,TONGHOP!Q214&lt;&gt;TONGHOP!T214)))),TONGHOP!Q214,"")</f>
        <v/>
      </c>
      <c r="K214" s="1" t="str">
        <f>IF(AND(TONGHOP!K214="ThiTN",TONGHOP!O214&gt;150,OR(TONGHOP!L214="LT",AND(TONGHOP!L214="TH",AND(TONGHOP!R214&lt;&gt;TONGHOP!S214,TONGHOP!R214&lt;&gt;TONGHOP!T214)))),TONGHOP!R214,"")</f>
        <v/>
      </c>
      <c r="L214" s="1" t="str">
        <f t="shared" si="15"/>
        <v/>
      </c>
    </row>
    <row r="215" spans="1:12">
      <c r="A215" s="1" t="str">
        <f>IF(AND(TONGHOP!K215="ThiTN",TONGHOP!O215&lt;=90,OR(TONGHOP!L215="LT",AND(TONGHOP!L215="TH",AND(TONGHOP!Q215&lt;&gt;TONGHOP!S215,TONGHOP!Q215&lt;&gt;TONGHOP!T215)))),TONGHOP!Q215,"")</f>
        <v/>
      </c>
      <c r="B215" s="1" t="str">
        <f>IF(AND(TONGHOP!K215="ThiTN",TONGHOP!O215&lt;=90,OR(TONGHOP!L215="LT",AND(TONGHOP!L215="TH",AND(TONGHOP!R215&lt;&gt;TONGHOP!S215,TONGHOP!R215&lt;&gt;TONGHOP!T215)))),TONGHOP!R215,"")</f>
        <v/>
      </c>
      <c r="C215" s="1" t="str">
        <f t="shared" si="12"/>
        <v/>
      </c>
      <c r="D215" s="1" t="str">
        <f>IF(AND(TONGHOP!K215="ThiTN",AND(TONGHOP!O215&gt;90,TONGHOP!O215&lt;=120),OR(TONGHOP!L215="LT",AND(TONGHOP!L215="TH",AND(TONGHOP!Q215&lt;&gt;TONGHOP!S215,TONGHOP!Q215&lt;&gt;TONGHOP!T215)))),TONGHOP!Q215,"")</f>
        <v/>
      </c>
      <c r="E215" s="1" t="str">
        <f>IF(AND(TONGHOP!K215="ThiTN",AND(TONGHOP!O215&gt;90,TONGHOP!O215&lt;=120),OR(TONGHOP!L215="LT",AND(TONGHOP!L215="TH",AND(TONGHOP!R215&lt;&gt;TONGHOP!S215,TONGHOP!R215&lt;&gt;TONGHOP!T215)))),TONGHOP!R215,"")</f>
        <v/>
      </c>
      <c r="F215" s="1" t="str">
        <f t="shared" si="13"/>
        <v/>
      </c>
      <c r="G215" s="1" t="str">
        <f>IF(AND(TONGHOP!K215="ThiTN",AND(TONGHOP!O215&gt;120,TONGHOP!O215&lt;=150),OR(TONGHOP!L215="LT",AND(TONGHOP!L215="TH",AND(TONGHOP!Q215&lt;&gt;TONGHOP!S215,TONGHOP!Q215&lt;&gt;TONGHOP!T215)))),TONGHOP!Q215,"")</f>
        <v/>
      </c>
      <c r="H215" s="1" t="str">
        <f>IF(AND(TONGHOP!K215="ThiTN",AND(TONGHOP!O215&gt;120,TONGHOP!O215&lt;=150),OR(TONGHOP!L215="LT",AND(TONGHOP!L215="TH",AND(TONGHOP!R215&lt;&gt;TONGHOP!S215,TONGHOP!R215&lt;&gt;TONGHOP!T215)))),TONGHOP!R215,"")</f>
        <v/>
      </c>
      <c r="I215" s="1" t="str">
        <f t="shared" si="14"/>
        <v/>
      </c>
      <c r="J215" s="1" t="str">
        <f>IF(AND(TONGHOP!K215="ThiTN",TONGHOP!O215&gt;150,OR(TONGHOP!L215="LT",AND(TONGHOP!L215="TH",AND(TONGHOP!Q215&lt;&gt;TONGHOP!S215,TONGHOP!Q215&lt;&gt;TONGHOP!T215)))),TONGHOP!Q215,"")</f>
        <v/>
      </c>
      <c r="K215" s="1" t="str">
        <f>IF(AND(TONGHOP!K215="ThiTN",TONGHOP!O215&gt;150,OR(TONGHOP!L215="LT",AND(TONGHOP!L215="TH",AND(TONGHOP!R215&lt;&gt;TONGHOP!S215,TONGHOP!R215&lt;&gt;TONGHOP!T215)))),TONGHOP!R215,"")</f>
        <v/>
      </c>
      <c r="L215" s="1" t="str">
        <f t="shared" si="15"/>
        <v/>
      </c>
    </row>
    <row r="216" spans="1:12">
      <c r="A216" s="1" t="str">
        <f>IF(AND(TONGHOP!K216="ThiTN",TONGHOP!O216&lt;=90,OR(TONGHOP!L216="LT",AND(TONGHOP!L216="TH",AND(TONGHOP!Q216&lt;&gt;TONGHOP!S216,TONGHOP!Q216&lt;&gt;TONGHOP!T216)))),TONGHOP!Q216,"")</f>
        <v/>
      </c>
      <c r="B216" s="1" t="str">
        <f>IF(AND(TONGHOP!K216="ThiTN",TONGHOP!O216&lt;=90,OR(TONGHOP!L216="LT",AND(TONGHOP!L216="TH",AND(TONGHOP!R216&lt;&gt;TONGHOP!S216,TONGHOP!R216&lt;&gt;TONGHOP!T216)))),TONGHOP!R216,"")</f>
        <v/>
      </c>
      <c r="C216" s="1" t="str">
        <f t="shared" si="12"/>
        <v/>
      </c>
      <c r="D216" s="1" t="str">
        <f>IF(AND(TONGHOP!K216="ThiTN",AND(TONGHOP!O216&gt;90,TONGHOP!O216&lt;=120),OR(TONGHOP!L216="LT",AND(TONGHOP!L216="TH",AND(TONGHOP!Q216&lt;&gt;TONGHOP!S216,TONGHOP!Q216&lt;&gt;TONGHOP!T216)))),TONGHOP!Q216,"")</f>
        <v/>
      </c>
      <c r="E216" s="1" t="str">
        <f>IF(AND(TONGHOP!K216="ThiTN",AND(TONGHOP!O216&gt;90,TONGHOP!O216&lt;=120),OR(TONGHOP!L216="LT",AND(TONGHOP!L216="TH",AND(TONGHOP!R216&lt;&gt;TONGHOP!S216,TONGHOP!R216&lt;&gt;TONGHOP!T216)))),TONGHOP!R216,"")</f>
        <v/>
      </c>
      <c r="F216" s="1" t="str">
        <f t="shared" si="13"/>
        <v/>
      </c>
      <c r="G216" s="1" t="str">
        <f>IF(AND(TONGHOP!K216="ThiTN",AND(TONGHOP!O216&gt;120,TONGHOP!O216&lt;=150),OR(TONGHOP!L216="LT",AND(TONGHOP!L216="TH",AND(TONGHOP!Q216&lt;&gt;TONGHOP!S216,TONGHOP!Q216&lt;&gt;TONGHOP!T216)))),TONGHOP!Q216,"")</f>
        <v/>
      </c>
      <c r="H216" s="1" t="str">
        <f>IF(AND(TONGHOP!K216="ThiTN",AND(TONGHOP!O216&gt;120,TONGHOP!O216&lt;=150),OR(TONGHOP!L216="LT",AND(TONGHOP!L216="TH",AND(TONGHOP!R216&lt;&gt;TONGHOP!S216,TONGHOP!R216&lt;&gt;TONGHOP!T216)))),TONGHOP!R216,"")</f>
        <v/>
      </c>
      <c r="I216" s="1" t="str">
        <f t="shared" si="14"/>
        <v/>
      </c>
      <c r="J216" s="1" t="str">
        <f>IF(AND(TONGHOP!K216="ThiTN",TONGHOP!O216&gt;150,OR(TONGHOP!L216="LT",AND(TONGHOP!L216="TH",AND(TONGHOP!Q216&lt;&gt;TONGHOP!S216,TONGHOP!Q216&lt;&gt;TONGHOP!T216)))),TONGHOP!Q216,"")</f>
        <v/>
      </c>
      <c r="K216" s="1" t="str">
        <f>IF(AND(TONGHOP!K216="ThiTN",TONGHOP!O216&gt;150,OR(TONGHOP!L216="LT",AND(TONGHOP!L216="TH",AND(TONGHOP!R216&lt;&gt;TONGHOP!S216,TONGHOP!R216&lt;&gt;TONGHOP!T216)))),TONGHOP!R216,"")</f>
        <v/>
      </c>
      <c r="L216" s="1" t="str">
        <f t="shared" si="15"/>
        <v/>
      </c>
    </row>
    <row r="217" spans="1:12">
      <c r="A217" s="1" t="str">
        <f>IF(AND(TONGHOP!K217="ThiTN",TONGHOP!O217&lt;=90,OR(TONGHOP!L217="LT",AND(TONGHOP!L217="TH",AND(TONGHOP!Q217&lt;&gt;TONGHOP!S217,TONGHOP!Q217&lt;&gt;TONGHOP!T217)))),TONGHOP!Q217,"")</f>
        <v/>
      </c>
      <c r="B217" s="1" t="str">
        <f>IF(AND(TONGHOP!K217="ThiTN",TONGHOP!O217&lt;=90,OR(TONGHOP!L217="LT",AND(TONGHOP!L217="TH",AND(TONGHOP!R217&lt;&gt;TONGHOP!S217,TONGHOP!R217&lt;&gt;TONGHOP!T217)))),TONGHOP!R217,"")</f>
        <v/>
      </c>
      <c r="C217" s="1" t="str">
        <f t="shared" si="12"/>
        <v/>
      </c>
      <c r="D217" s="1" t="str">
        <f>IF(AND(TONGHOP!K217="ThiTN",AND(TONGHOP!O217&gt;90,TONGHOP!O217&lt;=120),OR(TONGHOP!L217="LT",AND(TONGHOP!L217="TH",AND(TONGHOP!Q217&lt;&gt;TONGHOP!S217,TONGHOP!Q217&lt;&gt;TONGHOP!T217)))),TONGHOP!Q217,"")</f>
        <v/>
      </c>
      <c r="E217" s="1" t="str">
        <f>IF(AND(TONGHOP!K217="ThiTN",AND(TONGHOP!O217&gt;90,TONGHOP!O217&lt;=120),OR(TONGHOP!L217="LT",AND(TONGHOP!L217="TH",AND(TONGHOP!R217&lt;&gt;TONGHOP!S217,TONGHOP!R217&lt;&gt;TONGHOP!T217)))),TONGHOP!R217,"")</f>
        <v/>
      </c>
      <c r="F217" s="1" t="str">
        <f t="shared" si="13"/>
        <v/>
      </c>
      <c r="G217" s="1" t="str">
        <f>IF(AND(TONGHOP!K217="ThiTN",AND(TONGHOP!O217&gt;120,TONGHOP!O217&lt;=150),OR(TONGHOP!L217="LT",AND(TONGHOP!L217="TH",AND(TONGHOP!Q217&lt;&gt;TONGHOP!S217,TONGHOP!Q217&lt;&gt;TONGHOP!T217)))),TONGHOP!Q217,"")</f>
        <v/>
      </c>
      <c r="H217" s="1" t="str">
        <f>IF(AND(TONGHOP!K217="ThiTN",AND(TONGHOP!O217&gt;120,TONGHOP!O217&lt;=150),OR(TONGHOP!L217="LT",AND(TONGHOP!L217="TH",AND(TONGHOP!R217&lt;&gt;TONGHOP!S217,TONGHOP!R217&lt;&gt;TONGHOP!T217)))),TONGHOP!R217,"")</f>
        <v/>
      </c>
      <c r="I217" s="1" t="str">
        <f t="shared" si="14"/>
        <v/>
      </c>
      <c r="J217" s="1" t="str">
        <f>IF(AND(TONGHOP!K217="ThiTN",TONGHOP!O217&gt;150,OR(TONGHOP!L217="LT",AND(TONGHOP!L217="TH",AND(TONGHOP!Q217&lt;&gt;TONGHOP!S217,TONGHOP!Q217&lt;&gt;TONGHOP!T217)))),TONGHOP!Q217,"")</f>
        <v/>
      </c>
      <c r="K217" s="1" t="str">
        <f>IF(AND(TONGHOP!K217="ThiTN",TONGHOP!O217&gt;150,OR(TONGHOP!L217="LT",AND(TONGHOP!L217="TH",AND(TONGHOP!R217&lt;&gt;TONGHOP!S217,TONGHOP!R217&lt;&gt;TONGHOP!T217)))),TONGHOP!R217,"")</f>
        <v/>
      </c>
      <c r="L217" s="1" t="str">
        <f t="shared" si="15"/>
        <v/>
      </c>
    </row>
    <row r="218" spans="1:12">
      <c r="A218" s="1" t="str">
        <f>IF(AND(TONGHOP!K218="ThiTN",TONGHOP!O218&lt;=90,OR(TONGHOP!L218="LT",AND(TONGHOP!L218="TH",AND(TONGHOP!Q218&lt;&gt;TONGHOP!S218,TONGHOP!Q218&lt;&gt;TONGHOP!T218)))),TONGHOP!Q218,"")</f>
        <v/>
      </c>
      <c r="B218" s="1" t="str">
        <f>IF(AND(TONGHOP!K218="ThiTN",TONGHOP!O218&lt;=90,OR(TONGHOP!L218="LT",AND(TONGHOP!L218="TH",AND(TONGHOP!R218&lt;&gt;TONGHOP!S218,TONGHOP!R218&lt;&gt;TONGHOP!T218)))),TONGHOP!R218,"")</f>
        <v/>
      </c>
      <c r="C218" s="1" t="str">
        <f t="shared" si="12"/>
        <v/>
      </c>
      <c r="D218" s="1" t="str">
        <f>IF(AND(TONGHOP!K218="ThiTN",AND(TONGHOP!O218&gt;90,TONGHOP!O218&lt;=120),OR(TONGHOP!L218="LT",AND(TONGHOP!L218="TH",AND(TONGHOP!Q218&lt;&gt;TONGHOP!S218,TONGHOP!Q218&lt;&gt;TONGHOP!T218)))),TONGHOP!Q218,"")</f>
        <v/>
      </c>
      <c r="E218" s="1" t="str">
        <f>IF(AND(TONGHOP!K218="ThiTN",AND(TONGHOP!O218&gt;90,TONGHOP!O218&lt;=120),OR(TONGHOP!L218="LT",AND(TONGHOP!L218="TH",AND(TONGHOP!R218&lt;&gt;TONGHOP!S218,TONGHOP!R218&lt;&gt;TONGHOP!T218)))),TONGHOP!R218,"")</f>
        <v/>
      </c>
      <c r="F218" s="1" t="str">
        <f t="shared" si="13"/>
        <v/>
      </c>
      <c r="G218" s="1" t="str">
        <f>IF(AND(TONGHOP!K218="ThiTN",AND(TONGHOP!O218&gt;120,TONGHOP!O218&lt;=150),OR(TONGHOP!L218="LT",AND(TONGHOP!L218="TH",AND(TONGHOP!Q218&lt;&gt;TONGHOP!S218,TONGHOP!Q218&lt;&gt;TONGHOP!T218)))),TONGHOP!Q218,"")</f>
        <v/>
      </c>
      <c r="H218" s="1" t="str">
        <f>IF(AND(TONGHOP!K218="ThiTN",AND(TONGHOP!O218&gt;120,TONGHOP!O218&lt;=150),OR(TONGHOP!L218="LT",AND(TONGHOP!L218="TH",AND(TONGHOP!R218&lt;&gt;TONGHOP!S218,TONGHOP!R218&lt;&gt;TONGHOP!T218)))),TONGHOP!R218,"")</f>
        <v/>
      </c>
      <c r="I218" s="1" t="str">
        <f t="shared" si="14"/>
        <v/>
      </c>
      <c r="J218" s="1" t="str">
        <f>IF(AND(TONGHOP!K218="ThiTN",TONGHOP!O218&gt;150,OR(TONGHOP!L218="LT",AND(TONGHOP!L218="TH",AND(TONGHOP!Q218&lt;&gt;TONGHOP!S218,TONGHOP!Q218&lt;&gt;TONGHOP!T218)))),TONGHOP!Q218,"")</f>
        <v/>
      </c>
      <c r="K218" s="1" t="str">
        <f>IF(AND(TONGHOP!K218="ThiTN",TONGHOP!O218&gt;150,OR(TONGHOP!L218="LT",AND(TONGHOP!L218="TH",AND(TONGHOP!R218&lt;&gt;TONGHOP!S218,TONGHOP!R218&lt;&gt;TONGHOP!T218)))),TONGHOP!R218,"")</f>
        <v/>
      </c>
      <c r="L218" s="1" t="str">
        <f t="shared" si="15"/>
        <v/>
      </c>
    </row>
    <row r="219" spans="1:12">
      <c r="A219" s="1" t="str">
        <f>IF(AND(TONGHOP!K219="ThiTN",TONGHOP!O219&lt;=90,OR(TONGHOP!L219="LT",AND(TONGHOP!L219="TH",AND(TONGHOP!Q219&lt;&gt;TONGHOP!S219,TONGHOP!Q219&lt;&gt;TONGHOP!T219)))),TONGHOP!Q219,"")</f>
        <v/>
      </c>
      <c r="B219" s="1" t="str">
        <f>IF(AND(TONGHOP!K219="ThiTN",TONGHOP!O219&lt;=90,OR(TONGHOP!L219="LT",AND(TONGHOP!L219="TH",AND(TONGHOP!R219&lt;&gt;TONGHOP!S219,TONGHOP!R219&lt;&gt;TONGHOP!T219)))),TONGHOP!R219,"")</f>
        <v/>
      </c>
      <c r="C219" s="1" t="str">
        <f t="shared" si="12"/>
        <v/>
      </c>
      <c r="D219" s="1" t="str">
        <f>IF(AND(TONGHOP!K219="ThiTN",AND(TONGHOP!O219&gt;90,TONGHOP!O219&lt;=120),OR(TONGHOP!L219="LT",AND(TONGHOP!L219="TH",AND(TONGHOP!Q219&lt;&gt;TONGHOP!S219,TONGHOP!Q219&lt;&gt;TONGHOP!T219)))),TONGHOP!Q219,"")</f>
        <v/>
      </c>
      <c r="E219" s="1" t="str">
        <f>IF(AND(TONGHOP!K219="ThiTN",AND(TONGHOP!O219&gt;90,TONGHOP!O219&lt;=120),OR(TONGHOP!L219="LT",AND(TONGHOP!L219="TH",AND(TONGHOP!R219&lt;&gt;TONGHOP!S219,TONGHOP!R219&lt;&gt;TONGHOP!T219)))),TONGHOP!R219,"")</f>
        <v/>
      </c>
      <c r="F219" s="1" t="str">
        <f t="shared" si="13"/>
        <v/>
      </c>
      <c r="G219" s="1" t="str">
        <f>IF(AND(TONGHOP!K219="ThiTN",AND(TONGHOP!O219&gt;120,TONGHOP!O219&lt;=150),OR(TONGHOP!L219="LT",AND(TONGHOP!L219="TH",AND(TONGHOP!Q219&lt;&gt;TONGHOP!S219,TONGHOP!Q219&lt;&gt;TONGHOP!T219)))),TONGHOP!Q219,"")</f>
        <v/>
      </c>
      <c r="H219" s="1" t="str">
        <f>IF(AND(TONGHOP!K219="ThiTN",AND(TONGHOP!O219&gt;120,TONGHOP!O219&lt;=150),OR(TONGHOP!L219="LT",AND(TONGHOP!L219="TH",AND(TONGHOP!R219&lt;&gt;TONGHOP!S219,TONGHOP!R219&lt;&gt;TONGHOP!T219)))),TONGHOP!R219,"")</f>
        <v/>
      </c>
      <c r="I219" s="1" t="str">
        <f t="shared" si="14"/>
        <v/>
      </c>
      <c r="J219" s="1" t="str">
        <f>IF(AND(TONGHOP!K219="ThiTN",TONGHOP!O219&gt;150,OR(TONGHOP!L219="LT",AND(TONGHOP!L219="TH",AND(TONGHOP!Q219&lt;&gt;TONGHOP!S219,TONGHOP!Q219&lt;&gt;TONGHOP!T219)))),TONGHOP!Q219,"")</f>
        <v/>
      </c>
      <c r="K219" s="1" t="str">
        <f>IF(AND(TONGHOP!K219="ThiTN",TONGHOP!O219&gt;150,OR(TONGHOP!L219="LT",AND(TONGHOP!L219="TH",AND(TONGHOP!R219&lt;&gt;TONGHOP!S219,TONGHOP!R219&lt;&gt;TONGHOP!T219)))),TONGHOP!R219,"")</f>
        <v/>
      </c>
      <c r="L219" s="1" t="str">
        <f t="shared" si="15"/>
        <v/>
      </c>
    </row>
    <row r="220" spans="1:12">
      <c r="A220" s="1" t="str">
        <f>IF(AND(TONGHOP!K220="ThiTN",TONGHOP!O220&lt;=90,OR(TONGHOP!L220="LT",AND(TONGHOP!L220="TH",AND(TONGHOP!Q220&lt;&gt;TONGHOP!S220,TONGHOP!Q220&lt;&gt;TONGHOP!T220)))),TONGHOP!Q220,"")</f>
        <v/>
      </c>
      <c r="B220" s="1" t="str">
        <f>IF(AND(TONGHOP!K220="ThiTN",TONGHOP!O220&lt;=90,OR(TONGHOP!L220="LT",AND(TONGHOP!L220="TH",AND(TONGHOP!R220&lt;&gt;TONGHOP!S220,TONGHOP!R220&lt;&gt;TONGHOP!T220)))),TONGHOP!R220,"")</f>
        <v/>
      </c>
      <c r="C220" s="1" t="str">
        <f t="shared" si="12"/>
        <v/>
      </c>
      <c r="D220" s="1" t="str">
        <f>IF(AND(TONGHOP!K220="ThiTN",AND(TONGHOP!O220&gt;90,TONGHOP!O220&lt;=120),OR(TONGHOP!L220="LT",AND(TONGHOP!L220="TH",AND(TONGHOP!Q220&lt;&gt;TONGHOP!S220,TONGHOP!Q220&lt;&gt;TONGHOP!T220)))),TONGHOP!Q220,"")</f>
        <v/>
      </c>
      <c r="E220" s="1" t="str">
        <f>IF(AND(TONGHOP!K220="ThiTN",AND(TONGHOP!O220&gt;90,TONGHOP!O220&lt;=120),OR(TONGHOP!L220="LT",AND(TONGHOP!L220="TH",AND(TONGHOP!R220&lt;&gt;TONGHOP!S220,TONGHOP!R220&lt;&gt;TONGHOP!T220)))),TONGHOP!R220,"")</f>
        <v/>
      </c>
      <c r="F220" s="1" t="str">
        <f t="shared" si="13"/>
        <v/>
      </c>
      <c r="G220" s="1" t="str">
        <f>IF(AND(TONGHOP!K220="ThiTN",AND(TONGHOP!O220&gt;120,TONGHOP!O220&lt;=150),OR(TONGHOP!L220="LT",AND(TONGHOP!L220="TH",AND(TONGHOP!Q220&lt;&gt;TONGHOP!S220,TONGHOP!Q220&lt;&gt;TONGHOP!T220)))),TONGHOP!Q220,"")</f>
        <v/>
      </c>
      <c r="H220" s="1" t="str">
        <f>IF(AND(TONGHOP!K220="ThiTN",AND(TONGHOP!O220&gt;120,TONGHOP!O220&lt;=150),OR(TONGHOP!L220="LT",AND(TONGHOP!L220="TH",AND(TONGHOP!R220&lt;&gt;TONGHOP!S220,TONGHOP!R220&lt;&gt;TONGHOP!T220)))),TONGHOP!R220,"")</f>
        <v/>
      </c>
      <c r="I220" s="1" t="str">
        <f t="shared" si="14"/>
        <v/>
      </c>
      <c r="J220" s="1" t="str">
        <f>IF(AND(TONGHOP!K220="ThiTN",TONGHOP!O220&gt;150,OR(TONGHOP!L220="LT",AND(TONGHOP!L220="TH",AND(TONGHOP!Q220&lt;&gt;TONGHOP!S220,TONGHOP!Q220&lt;&gt;TONGHOP!T220)))),TONGHOP!Q220,"")</f>
        <v/>
      </c>
      <c r="K220" s="1" t="str">
        <f>IF(AND(TONGHOP!K220="ThiTN",TONGHOP!O220&gt;150,OR(TONGHOP!L220="LT",AND(TONGHOP!L220="TH",AND(TONGHOP!R220&lt;&gt;TONGHOP!S220,TONGHOP!R220&lt;&gt;TONGHOP!T220)))),TONGHOP!R220,"")</f>
        <v/>
      </c>
      <c r="L220" s="1" t="str">
        <f t="shared" si="15"/>
        <v/>
      </c>
    </row>
    <row r="221" spans="1:12">
      <c r="A221" s="1" t="str">
        <f>IF(AND(TONGHOP!K221="ThiTN",TONGHOP!O221&lt;=90,OR(TONGHOP!L221="LT",AND(TONGHOP!L221="TH",AND(TONGHOP!Q221&lt;&gt;TONGHOP!S221,TONGHOP!Q221&lt;&gt;TONGHOP!T221)))),TONGHOP!Q221,"")</f>
        <v/>
      </c>
      <c r="B221" s="1" t="str">
        <f>IF(AND(TONGHOP!K221="ThiTN",TONGHOP!O221&lt;=90,OR(TONGHOP!L221="LT",AND(TONGHOP!L221="TH",AND(TONGHOP!R221&lt;&gt;TONGHOP!S221,TONGHOP!R221&lt;&gt;TONGHOP!T221)))),TONGHOP!R221,"")</f>
        <v/>
      </c>
      <c r="C221" s="1" t="str">
        <f t="shared" si="12"/>
        <v/>
      </c>
      <c r="D221" s="1" t="str">
        <f>IF(AND(TONGHOP!K221="ThiTN",AND(TONGHOP!O221&gt;90,TONGHOP!O221&lt;=120),OR(TONGHOP!L221="LT",AND(TONGHOP!L221="TH",AND(TONGHOP!Q221&lt;&gt;TONGHOP!S221,TONGHOP!Q221&lt;&gt;TONGHOP!T221)))),TONGHOP!Q221,"")</f>
        <v/>
      </c>
      <c r="E221" s="1" t="str">
        <f>IF(AND(TONGHOP!K221="ThiTN",AND(TONGHOP!O221&gt;90,TONGHOP!O221&lt;=120),OR(TONGHOP!L221="LT",AND(TONGHOP!L221="TH",AND(TONGHOP!R221&lt;&gt;TONGHOP!S221,TONGHOP!R221&lt;&gt;TONGHOP!T221)))),TONGHOP!R221,"")</f>
        <v/>
      </c>
      <c r="F221" s="1" t="str">
        <f t="shared" si="13"/>
        <v/>
      </c>
      <c r="G221" s="1" t="str">
        <f>IF(AND(TONGHOP!K221="ThiTN",AND(TONGHOP!O221&gt;120,TONGHOP!O221&lt;=150),OR(TONGHOP!L221="LT",AND(TONGHOP!L221="TH",AND(TONGHOP!Q221&lt;&gt;TONGHOP!S221,TONGHOP!Q221&lt;&gt;TONGHOP!T221)))),TONGHOP!Q221,"")</f>
        <v/>
      </c>
      <c r="H221" s="1" t="str">
        <f>IF(AND(TONGHOP!K221="ThiTN",AND(TONGHOP!O221&gt;120,TONGHOP!O221&lt;=150),OR(TONGHOP!L221="LT",AND(TONGHOP!L221="TH",AND(TONGHOP!R221&lt;&gt;TONGHOP!S221,TONGHOP!R221&lt;&gt;TONGHOP!T221)))),TONGHOP!R221,"")</f>
        <v/>
      </c>
      <c r="I221" s="1" t="str">
        <f t="shared" si="14"/>
        <v/>
      </c>
      <c r="J221" s="1" t="str">
        <f>IF(AND(TONGHOP!K221="ThiTN",TONGHOP!O221&gt;150,OR(TONGHOP!L221="LT",AND(TONGHOP!L221="TH",AND(TONGHOP!Q221&lt;&gt;TONGHOP!S221,TONGHOP!Q221&lt;&gt;TONGHOP!T221)))),TONGHOP!Q221,"")</f>
        <v/>
      </c>
      <c r="K221" s="1" t="str">
        <f>IF(AND(TONGHOP!K221="ThiTN",TONGHOP!O221&gt;150,OR(TONGHOP!L221="LT",AND(TONGHOP!L221="TH",AND(TONGHOP!R221&lt;&gt;TONGHOP!S221,TONGHOP!R221&lt;&gt;TONGHOP!T221)))),TONGHOP!R221,"")</f>
        <v/>
      </c>
      <c r="L221" s="1" t="str">
        <f t="shared" si="15"/>
        <v/>
      </c>
    </row>
    <row r="222" spans="1:12">
      <c r="A222" s="1" t="str">
        <f>IF(AND(TONGHOP!K222="ThiTN",TONGHOP!O222&lt;=90,OR(TONGHOP!L222="LT",AND(TONGHOP!L222="TH",AND(TONGHOP!Q222&lt;&gt;TONGHOP!S222,TONGHOP!Q222&lt;&gt;TONGHOP!T222)))),TONGHOP!Q222,"")</f>
        <v/>
      </c>
      <c r="B222" s="1" t="str">
        <f>IF(AND(TONGHOP!K222="ThiTN",TONGHOP!O222&lt;=90,OR(TONGHOP!L222="LT",AND(TONGHOP!L222="TH",AND(TONGHOP!R222&lt;&gt;TONGHOP!S222,TONGHOP!R222&lt;&gt;TONGHOP!T222)))),TONGHOP!R222,"")</f>
        <v/>
      </c>
      <c r="C222" s="1" t="str">
        <f t="shared" si="12"/>
        <v/>
      </c>
      <c r="D222" s="1" t="str">
        <f>IF(AND(TONGHOP!K222="ThiTN",AND(TONGHOP!O222&gt;90,TONGHOP!O222&lt;=120),OR(TONGHOP!L222="LT",AND(TONGHOP!L222="TH",AND(TONGHOP!Q222&lt;&gt;TONGHOP!S222,TONGHOP!Q222&lt;&gt;TONGHOP!T222)))),TONGHOP!Q222,"")</f>
        <v/>
      </c>
      <c r="E222" s="1" t="str">
        <f>IF(AND(TONGHOP!K222="ThiTN",AND(TONGHOP!O222&gt;90,TONGHOP!O222&lt;=120),OR(TONGHOP!L222="LT",AND(TONGHOP!L222="TH",AND(TONGHOP!R222&lt;&gt;TONGHOP!S222,TONGHOP!R222&lt;&gt;TONGHOP!T222)))),TONGHOP!R222,"")</f>
        <v/>
      </c>
      <c r="F222" s="1" t="str">
        <f t="shared" si="13"/>
        <v/>
      </c>
      <c r="G222" s="1" t="str">
        <f>IF(AND(TONGHOP!K222="ThiTN",AND(TONGHOP!O222&gt;120,TONGHOP!O222&lt;=150),OR(TONGHOP!L222="LT",AND(TONGHOP!L222="TH",AND(TONGHOP!Q222&lt;&gt;TONGHOP!S222,TONGHOP!Q222&lt;&gt;TONGHOP!T222)))),TONGHOP!Q222,"")</f>
        <v/>
      </c>
      <c r="H222" s="1" t="str">
        <f>IF(AND(TONGHOP!K222="ThiTN",AND(TONGHOP!O222&gt;120,TONGHOP!O222&lt;=150),OR(TONGHOP!L222="LT",AND(TONGHOP!L222="TH",AND(TONGHOP!R222&lt;&gt;TONGHOP!S222,TONGHOP!R222&lt;&gt;TONGHOP!T222)))),TONGHOP!R222,"")</f>
        <v/>
      </c>
      <c r="I222" s="1" t="str">
        <f t="shared" si="14"/>
        <v/>
      </c>
      <c r="J222" s="1" t="str">
        <f>IF(AND(TONGHOP!K222="ThiTN",TONGHOP!O222&gt;150,OR(TONGHOP!L222="LT",AND(TONGHOP!L222="TH",AND(TONGHOP!Q222&lt;&gt;TONGHOP!S222,TONGHOP!Q222&lt;&gt;TONGHOP!T222)))),TONGHOP!Q222,"")</f>
        <v/>
      </c>
      <c r="K222" s="1" t="str">
        <f>IF(AND(TONGHOP!K222="ThiTN",TONGHOP!O222&gt;150,OR(TONGHOP!L222="LT",AND(TONGHOP!L222="TH",AND(TONGHOP!R222&lt;&gt;TONGHOP!S222,TONGHOP!R222&lt;&gt;TONGHOP!T222)))),TONGHOP!R222,"")</f>
        <v/>
      </c>
      <c r="L222" s="1" t="str">
        <f t="shared" si="15"/>
        <v/>
      </c>
    </row>
    <row r="223" spans="1:12">
      <c r="A223" s="1" t="str">
        <f>IF(AND(TONGHOP!K223="ThiTN",TONGHOP!O223&lt;=90,OR(TONGHOP!L223="LT",AND(TONGHOP!L223="TH",AND(TONGHOP!Q223&lt;&gt;TONGHOP!S223,TONGHOP!Q223&lt;&gt;TONGHOP!T223)))),TONGHOP!Q223,"")</f>
        <v/>
      </c>
      <c r="B223" s="1" t="str">
        <f>IF(AND(TONGHOP!K223="ThiTN",TONGHOP!O223&lt;=90,OR(TONGHOP!L223="LT",AND(TONGHOP!L223="TH",AND(TONGHOP!R223&lt;&gt;TONGHOP!S223,TONGHOP!R223&lt;&gt;TONGHOP!T223)))),TONGHOP!R223,"")</f>
        <v/>
      </c>
      <c r="C223" s="1" t="str">
        <f t="shared" si="12"/>
        <v/>
      </c>
      <c r="D223" s="1" t="str">
        <f>IF(AND(TONGHOP!K223="ThiTN",AND(TONGHOP!O223&gt;90,TONGHOP!O223&lt;=120),OR(TONGHOP!L223="LT",AND(TONGHOP!L223="TH",AND(TONGHOP!Q223&lt;&gt;TONGHOP!S223,TONGHOP!Q223&lt;&gt;TONGHOP!T223)))),TONGHOP!Q223,"")</f>
        <v/>
      </c>
      <c r="E223" s="1" t="str">
        <f>IF(AND(TONGHOP!K223="ThiTN",AND(TONGHOP!O223&gt;90,TONGHOP!O223&lt;=120),OR(TONGHOP!L223="LT",AND(TONGHOP!L223="TH",AND(TONGHOP!R223&lt;&gt;TONGHOP!S223,TONGHOP!R223&lt;&gt;TONGHOP!T223)))),TONGHOP!R223,"")</f>
        <v/>
      </c>
      <c r="F223" s="1" t="str">
        <f t="shared" si="13"/>
        <v/>
      </c>
      <c r="G223" s="1" t="str">
        <f>IF(AND(TONGHOP!K223="ThiTN",AND(TONGHOP!O223&gt;120,TONGHOP!O223&lt;=150),OR(TONGHOP!L223="LT",AND(TONGHOP!L223="TH",AND(TONGHOP!Q223&lt;&gt;TONGHOP!S223,TONGHOP!Q223&lt;&gt;TONGHOP!T223)))),TONGHOP!Q223,"")</f>
        <v/>
      </c>
      <c r="H223" s="1" t="str">
        <f>IF(AND(TONGHOP!K223="ThiTN",AND(TONGHOP!O223&gt;120,TONGHOP!O223&lt;=150),OR(TONGHOP!L223="LT",AND(TONGHOP!L223="TH",AND(TONGHOP!R223&lt;&gt;TONGHOP!S223,TONGHOP!R223&lt;&gt;TONGHOP!T223)))),TONGHOP!R223,"")</f>
        <v/>
      </c>
      <c r="I223" s="1" t="str">
        <f t="shared" si="14"/>
        <v/>
      </c>
      <c r="J223" s="1" t="str">
        <f>IF(AND(TONGHOP!K223="ThiTN",TONGHOP!O223&gt;150,OR(TONGHOP!L223="LT",AND(TONGHOP!L223="TH",AND(TONGHOP!Q223&lt;&gt;TONGHOP!S223,TONGHOP!Q223&lt;&gt;TONGHOP!T223)))),TONGHOP!Q223,"")</f>
        <v/>
      </c>
      <c r="K223" s="1" t="str">
        <f>IF(AND(TONGHOP!K223="ThiTN",TONGHOP!O223&gt;150,OR(TONGHOP!L223="LT",AND(TONGHOP!L223="TH",AND(TONGHOP!R223&lt;&gt;TONGHOP!S223,TONGHOP!R223&lt;&gt;TONGHOP!T223)))),TONGHOP!R223,"")</f>
        <v/>
      </c>
      <c r="L223" s="1" t="str">
        <f t="shared" si="15"/>
        <v/>
      </c>
    </row>
    <row r="224" spans="1:12">
      <c r="A224" s="1" t="str">
        <f>IF(AND(TONGHOP!K224="ThiTN",TONGHOP!O224&lt;=90,OR(TONGHOP!L224="LT",AND(TONGHOP!L224="TH",AND(TONGHOP!Q224&lt;&gt;TONGHOP!S224,TONGHOP!Q224&lt;&gt;TONGHOP!T224)))),TONGHOP!Q224,"")</f>
        <v/>
      </c>
      <c r="B224" s="1" t="str">
        <f>IF(AND(TONGHOP!K224="ThiTN",TONGHOP!O224&lt;=90,OR(TONGHOP!L224="LT",AND(TONGHOP!L224="TH",AND(TONGHOP!R224&lt;&gt;TONGHOP!S224,TONGHOP!R224&lt;&gt;TONGHOP!T224)))),TONGHOP!R224,"")</f>
        <v/>
      </c>
      <c r="C224" s="1" t="str">
        <f t="shared" si="12"/>
        <v/>
      </c>
      <c r="D224" s="1" t="str">
        <f>IF(AND(TONGHOP!K224="ThiTN",AND(TONGHOP!O224&gt;90,TONGHOP!O224&lt;=120),OR(TONGHOP!L224="LT",AND(TONGHOP!L224="TH",AND(TONGHOP!Q224&lt;&gt;TONGHOP!S224,TONGHOP!Q224&lt;&gt;TONGHOP!T224)))),TONGHOP!Q224,"")</f>
        <v/>
      </c>
      <c r="E224" s="1" t="str">
        <f>IF(AND(TONGHOP!K224="ThiTN",AND(TONGHOP!O224&gt;90,TONGHOP!O224&lt;=120),OR(TONGHOP!L224="LT",AND(TONGHOP!L224="TH",AND(TONGHOP!R224&lt;&gt;TONGHOP!S224,TONGHOP!R224&lt;&gt;TONGHOP!T224)))),TONGHOP!R224,"")</f>
        <v/>
      </c>
      <c r="F224" s="1" t="str">
        <f t="shared" si="13"/>
        <v/>
      </c>
      <c r="G224" s="1" t="str">
        <f>IF(AND(TONGHOP!K224="ThiTN",AND(TONGHOP!O224&gt;120,TONGHOP!O224&lt;=150),OR(TONGHOP!L224="LT",AND(TONGHOP!L224="TH",AND(TONGHOP!Q224&lt;&gt;TONGHOP!S224,TONGHOP!Q224&lt;&gt;TONGHOP!T224)))),TONGHOP!Q224,"")</f>
        <v/>
      </c>
      <c r="H224" s="1" t="str">
        <f>IF(AND(TONGHOP!K224="ThiTN",AND(TONGHOP!O224&gt;120,TONGHOP!O224&lt;=150),OR(TONGHOP!L224="LT",AND(TONGHOP!L224="TH",AND(TONGHOP!R224&lt;&gt;TONGHOP!S224,TONGHOP!R224&lt;&gt;TONGHOP!T224)))),TONGHOP!R224,"")</f>
        <v/>
      </c>
      <c r="I224" s="1" t="str">
        <f t="shared" si="14"/>
        <v/>
      </c>
      <c r="J224" s="1" t="str">
        <f>IF(AND(TONGHOP!K224="ThiTN",TONGHOP!O224&gt;150,OR(TONGHOP!L224="LT",AND(TONGHOP!L224="TH",AND(TONGHOP!Q224&lt;&gt;TONGHOP!S224,TONGHOP!Q224&lt;&gt;TONGHOP!T224)))),TONGHOP!Q224,"")</f>
        <v/>
      </c>
      <c r="K224" s="1" t="str">
        <f>IF(AND(TONGHOP!K224="ThiTN",TONGHOP!O224&gt;150,OR(TONGHOP!L224="LT",AND(TONGHOP!L224="TH",AND(TONGHOP!R224&lt;&gt;TONGHOP!S224,TONGHOP!R224&lt;&gt;TONGHOP!T224)))),TONGHOP!R224,"")</f>
        <v/>
      </c>
      <c r="L224" s="1" t="str">
        <f t="shared" si="15"/>
        <v/>
      </c>
    </row>
    <row r="225" spans="1:12">
      <c r="A225" s="1" t="str">
        <f>IF(AND(TONGHOP!K225="ThiTN",TONGHOP!O225&lt;=90,OR(TONGHOP!L225="LT",AND(TONGHOP!L225="TH",AND(TONGHOP!Q225&lt;&gt;TONGHOP!S225,TONGHOP!Q225&lt;&gt;TONGHOP!T225)))),TONGHOP!Q225,"")</f>
        <v/>
      </c>
      <c r="B225" s="1" t="str">
        <f>IF(AND(TONGHOP!K225="ThiTN",TONGHOP!O225&lt;=90,OR(TONGHOP!L225="LT",AND(TONGHOP!L225="TH",AND(TONGHOP!R225&lt;&gt;TONGHOP!S225,TONGHOP!R225&lt;&gt;TONGHOP!T225)))),TONGHOP!R225,"")</f>
        <v/>
      </c>
      <c r="C225" s="1" t="str">
        <f t="shared" si="12"/>
        <v/>
      </c>
      <c r="D225" s="1" t="str">
        <f>IF(AND(TONGHOP!K225="ThiTN",AND(TONGHOP!O225&gt;90,TONGHOP!O225&lt;=120),OR(TONGHOP!L225="LT",AND(TONGHOP!L225="TH",AND(TONGHOP!Q225&lt;&gt;TONGHOP!S225,TONGHOP!Q225&lt;&gt;TONGHOP!T225)))),TONGHOP!Q225,"")</f>
        <v/>
      </c>
      <c r="E225" s="1" t="str">
        <f>IF(AND(TONGHOP!K225="ThiTN",AND(TONGHOP!O225&gt;90,TONGHOP!O225&lt;=120),OR(TONGHOP!L225="LT",AND(TONGHOP!L225="TH",AND(TONGHOP!R225&lt;&gt;TONGHOP!S225,TONGHOP!R225&lt;&gt;TONGHOP!T225)))),TONGHOP!R225,"")</f>
        <v/>
      </c>
      <c r="F225" s="1" t="str">
        <f t="shared" si="13"/>
        <v/>
      </c>
      <c r="G225" s="1" t="str">
        <f>IF(AND(TONGHOP!K225="ThiTN",AND(TONGHOP!O225&gt;120,TONGHOP!O225&lt;=150),OR(TONGHOP!L225="LT",AND(TONGHOP!L225="TH",AND(TONGHOP!Q225&lt;&gt;TONGHOP!S225,TONGHOP!Q225&lt;&gt;TONGHOP!T225)))),TONGHOP!Q225,"")</f>
        <v/>
      </c>
      <c r="H225" s="1" t="str">
        <f>IF(AND(TONGHOP!K225="ThiTN",AND(TONGHOP!O225&gt;120,TONGHOP!O225&lt;=150),OR(TONGHOP!L225="LT",AND(TONGHOP!L225="TH",AND(TONGHOP!R225&lt;&gt;TONGHOP!S225,TONGHOP!R225&lt;&gt;TONGHOP!T225)))),TONGHOP!R225,"")</f>
        <v/>
      </c>
      <c r="I225" s="1" t="str">
        <f t="shared" si="14"/>
        <v/>
      </c>
      <c r="J225" s="1" t="str">
        <f>IF(AND(TONGHOP!K225="ThiTN",TONGHOP!O225&gt;150,OR(TONGHOP!L225="LT",AND(TONGHOP!L225="TH",AND(TONGHOP!Q225&lt;&gt;TONGHOP!S225,TONGHOP!Q225&lt;&gt;TONGHOP!T225)))),TONGHOP!Q225,"")</f>
        <v/>
      </c>
      <c r="K225" s="1" t="str">
        <f>IF(AND(TONGHOP!K225="ThiTN",TONGHOP!O225&gt;150,OR(TONGHOP!L225="LT",AND(TONGHOP!L225="TH",AND(TONGHOP!R225&lt;&gt;TONGHOP!S225,TONGHOP!R225&lt;&gt;TONGHOP!T225)))),TONGHOP!R225,"")</f>
        <v/>
      </c>
      <c r="L225" s="1" t="str">
        <f t="shared" si="15"/>
        <v/>
      </c>
    </row>
    <row r="226" spans="1:12">
      <c r="A226" s="1" t="str">
        <f>IF(AND(TONGHOP!K226="ThiTN",TONGHOP!O226&lt;=90,OR(TONGHOP!L226="LT",AND(TONGHOP!L226="TH",AND(TONGHOP!Q226&lt;&gt;TONGHOP!S226,TONGHOP!Q226&lt;&gt;TONGHOP!T226)))),TONGHOP!Q226,"")</f>
        <v/>
      </c>
      <c r="B226" s="1" t="str">
        <f>IF(AND(TONGHOP!K226="ThiTN",TONGHOP!O226&lt;=90,OR(TONGHOP!L226="LT",AND(TONGHOP!L226="TH",AND(TONGHOP!R226&lt;&gt;TONGHOP!S226,TONGHOP!R226&lt;&gt;TONGHOP!T226)))),TONGHOP!R226,"")</f>
        <v/>
      </c>
      <c r="C226" s="1" t="str">
        <f t="shared" si="12"/>
        <v/>
      </c>
      <c r="D226" s="1" t="str">
        <f>IF(AND(TONGHOP!K226="ThiTN",AND(TONGHOP!O226&gt;90,TONGHOP!O226&lt;=120),OR(TONGHOP!L226="LT",AND(TONGHOP!L226="TH",AND(TONGHOP!Q226&lt;&gt;TONGHOP!S226,TONGHOP!Q226&lt;&gt;TONGHOP!T226)))),TONGHOP!Q226,"")</f>
        <v/>
      </c>
      <c r="E226" s="1" t="str">
        <f>IF(AND(TONGHOP!K226="ThiTN",AND(TONGHOP!O226&gt;90,TONGHOP!O226&lt;=120),OR(TONGHOP!L226="LT",AND(TONGHOP!L226="TH",AND(TONGHOP!R226&lt;&gt;TONGHOP!S226,TONGHOP!R226&lt;&gt;TONGHOP!T226)))),TONGHOP!R226,"")</f>
        <v/>
      </c>
      <c r="F226" s="1" t="str">
        <f t="shared" si="13"/>
        <v/>
      </c>
      <c r="G226" s="1" t="str">
        <f>IF(AND(TONGHOP!K226="ThiTN",AND(TONGHOP!O226&gt;120,TONGHOP!O226&lt;=150),OR(TONGHOP!L226="LT",AND(TONGHOP!L226="TH",AND(TONGHOP!Q226&lt;&gt;TONGHOP!S226,TONGHOP!Q226&lt;&gt;TONGHOP!T226)))),TONGHOP!Q226,"")</f>
        <v/>
      </c>
      <c r="H226" s="1" t="str">
        <f>IF(AND(TONGHOP!K226="ThiTN",AND(TONGHOP!O226&gt;120,TONGHOP!O226&lt;=150),OR(TONGHOP!L226="LT",AND(TONGHOP!L226="TH",AND(TONGHOP!R226&lt;&gt;TONGHOP!S226,TONGHOP!R226&lt;&gt;TONGHOP!T226)))),TONGHOP!R226,"")</f>
        <v/>
      </c>
      <c r="I226" s="1" t="str">
        <f t="shared" si="14"/>
        <v/>
      </c>
      <c r="J226" s="1" t="str">
        <f>IF(AND(TONGHOP!K226="ThiTN",TONGHOP!O226&gt;150,OR(TONGHOP!L226="LT",AND(TONGHOP!L226="TH",AND(TONGHOP!Q226&lt;&gt;TONGHOP!S226,TONGHOP!Q226&lt;&gt;TONGHOP!T226)))),TONGHOP!Q226,"")</f>
        <v/>
      </c>
      <c r="K226" s="1" t="str">
        <f>IF(AND(TONGHOP!K226="ThiTN",TONGHOP!O226&gt;150,OR(TONGHOP!L226="LT",AND(TONGHOP!L226="TH",AND(TONGHOP!R226&lt;&gt;TONGHOP!S226,TONGHOP!R226&lt;&gt;TONGHOP!T226)))),TONGHOP!R226,"")</f>
        <v/>
      </c>
      <c r="L226" s="1" t="str">
        <f t="shared" si="15"/>
        <v/>
      </c>
    </row>
    <row r="227" spans="1:12">
      <c r="A227" s="1" t="str">
        <f>IF(AND(TONGHOP!K227="ThiTN",TONGHOP!O227&lt;=90,OR(TONGHOP!L227="LT",AND(TONGHOP!L227="TH",AND(TONGHOP!Q227&lt;&gt;TONGHOP!S227,TONGHOP!Q227&lt;&gt;TONGHOP!T227)))),TONGHOP!Q227,"")</f>
        <v/>
      </c>
      <c r="B227" s="1" t="str">
        <f>IF(AND(TONGHOP!K227="ThiTN",TONGHOP!O227&lt;=90,OR(TONGHOP!L227="LT",AND(TONGHOP!L227="TH",AND(TONGHOP!R227&lt;&gt;TONGHOP!S227,TONGHOP!R227&lt;&gt;TONGHOP!T227)))),TONGHOP!R227,"")</f>
        <v/>
      </c>
      <c r="C227" s="1" t="str">
        <f t="shared" si="12"/>
        <v/>
      </c>
      <c r="D227" s="1" t="str">
        <f>IF(AND(TONGHOP!K227="ThiTN",AND(TONGHOP!O227&gt;90,TONGHOP!O227&lt;=120),OR(TONGHOP!L227="LT",AND(TONGHOP!L227="TH",AND(TONGHOP!Q227&lt;&gt;TONGHOP!S227,TONGHOP!Q227&lt;&gt;TONGHOP!T227)))),TONGHOP!Q227,"")</f>
        <v/>
      </c>
      <c r="E227" s="1" t="str">
        <f>IF(AND(TONGHOP!K227="ThiTN",AND(TONGHOP!O227&gt;90,TONGHOP!O227&lt;=120),OR(TONGHOP!L227="LT",AND(TONGHOP!L227="TH",AND(TONGHOP!R227&lt;&gt;TONGHOP!S227,TONGHOP!R227&lt;&gt;TONGHOP!T227)))),TONGHOP!R227,"")</f>
        <v/>
      </c>
      <c r="F227" s="1" t="str">
        <f t="shared" si="13"/>
        <v/>
      </c>
      <c r="G227" s="1" t="str">
        <f>IF(AND(TONGHOP!K227="ThiTN",AND(TONGHOP!O227&gt;120,TONGHOP!O227&lt;=150),OR(TONGHOP!L227="LT",AND(TONGHOP!L227="TH",AND(TONGHOP!Q227&lt;&gt;TONGHOP!S227,TONGHOP!Q227&lt;&gt;TONGHOP!T227)))),TONGHOP!Q227,"")</f>
        <v/>
      </c>
      <c r="H227" s="1" t="str">
        <f>IF(AND(TONGHOP!K227="ThiTN",AND(TONGHOP!O227&gt;120,TONGHOP!O227&lt;=150),OR(TONGHOP!L227="LT",AND(TONGHOP!L227="TH",AND(TONGHOP!R227&lt;&gt;TONGHOP!S227,TONGHOP!R227&lt;&gt;TONGHOP!T227)))),TONGHOP!R227,"")</f>
        <v/>
      </c>
      <c r="I227" s="1" t="str">
        <f t="shared" si="14"/>
        <v/>
      </c>
      <c r="J227" s="1" t="str">
        <f>IF(AND(TONGHOP!K227="ThiTN",TONGHOP!O227&gt;150,OR(TONGHOP!L227="LT",AND(TONGHOP!L227="TH",AND(TONGHOP!Q227&lt;&gt;TONGHOP!S227,TONGHOP!Q227&lt;&gt;TONGHOP!T227)))),TONGHOP!Q227,"")</f>
        <v/>
      </c>
      <c r="K227" s="1" t="str">
        <f>IF(AND(TONGHOP!K227="ThiTN",TONGHOP!O227&gt;150,OR(TONGHOP!L227="LT",AND(TONGHOP!L227="TH",AND(TONGHOP!R227&lt;&gt;TONGHOP!S227,TONGHOP!R227&lt;&gt;TONGHOP!T227)))),TONGHOP!R227,"")</f>
        <v/>
      </c>
      <c r="L227" s="1" t="str">
        <f t="shared" si="15"/>
        <v/>
      </c>
    </row>
    <row r="228" spans="1:12">
      <c r="A228" s="1" t="str">
        <f>IF(AND(TONGHOP!K228="ThiTN",TONGHOP!O228&lt;=90,OR(TONGHOP!L228="LT",AND(TONGHOP!L228="TH",AND(TONGHOP!Q228&lt;&gt;TONGHOP!S228,TONGHOP!Q228&lt;&gt;TONGHOP!T228)))),TONGHOP!Q228,"")</f>
        <v/>
      </c>
      <c r="B228" s="1" t="str">
        <f>IF(AND(TONGHOP!K228="ThiTN",TONGHOP!O228&lt;=90,OR(TONGHOP!L228="LT",AND(TONGHOP!L228="TH",AND(TONGHOP!R228&lt;&gt;TONGHOP!S228,TONGHOP!R228&lt;&gt;TONGHOP!T228)))),TONGHOP!R228,"")</f>
        <v/>
      </c>
      <c r="C228" s="1" t="str">
        <f t="shared" si="12"/>
        <v/>
      </c>
      <c r="D228" s="1" t="str">
        <f>IF(AND(TONGHOP!K228="ThiTN",AND(TONGHOP!O228&gt;90,TONGHOP!O228&lt;=120),OR(TONGHOP!L228="LT",AND(TONGHOP!L228="TH",AND(TONGHOP!Q228&lt;&gt;TONGHOP!S228,TONGHOP!Q228&lt;&gt;TONGHOP!T228)))),TONGHOP!Q228,"")</f>
        <v/>
      </c>
      <c r="E228" s="1" t="str">
        <f>IF(AND(TONGHOP!K228="ThiTN",AND(TONGHOP!O228&gt;90,TONGHOP!O228&lt;=120),OR(TONGHOP!L228="LT",AND(TONGHOP!L228="TH",AND(TONGHOP!R228&lt;&gt;TONGHOP!S228,TONGHOP!R228&lt;&gt;TONGHOP!T228)))),TONGHOP!R228,"")</f>
        <v/>
      </c>
      <c r="F228" s="1" t="str">
        <f t="shared" si="13"/>
        <v/>
      </c>
      <c r="G228" s="1" t="str">
        <f>IF(AND(TONGHOP!K228="ThiTN",AND(TONGHOP!O228&gt;120,TONGHOP!O228&lt;=150),OR(TONGHOP!L228="LT",AND(TONGHOP!L228="TH",AND(TONGHOP!Q228&lt;&gt;TONGHOP!S228,TONGHOP!Q228&lt;&gt;TONGHOP!T228)))),TONGHOP!Q228,"")</f>
        <v/>
      </c>
      <c r="H228" s="1" t="str">
        <f>IF(AND(TONGHOP!K228="ThiTN",AND(TONGHOP!O228&gt;120,TONGHOP!O228&lt;=150),OR(TONGHOP!L228="LT",AND(TONGHOP!L228="TH",AND(TONGHOP!R228&lt;&gt;TONGHOP!S228,TONGHOP!R228&lt;&gt;TONGHOP!T228)))),TONGHOP!R228,"")</f>
        <v/>
      </c>
      <c r="I228" s="1" t="str">
        <f t="shared" si="14"/>
        <v/>
      </c>
      <c r="J228" s="1" t="str">
        <f>IF(AND(TONGHOP!K228="ThiTN",TONGHOP!O228&gt;150,OR(TONGHOP!L228="LT",AND(TONGHOP!L228="TH",AND(TONGHOP!Q228&lt;&gt;TONGHOP!S228,TONGHOP!Q228&lt;&gt;TONGHOP!T228)))),TONGHOP!Q228,"")</f>
        <v/>
      </c>
      <c r="K228" s="1" t="str">
        <f>IF(AND(TONGHOP!K228="ThiTN",TONGHOP!O228&gt;150,OR(TONGHOP!L228="LT",AND(TONGHOP!L228="TH",AND(TONGHOP!R228&lt;&gt;TONGHOP!S228,TONGHOP!R228&lt;&gt;TONGHOP!T228)))),TONGHOP!R228,"")</f>
        <v/>
      </c>
      <c r="L228" s="1" t="str">
        <f t="shared" si="15"/>
        <v/>
      </c>
    </row>
    <row r="229" spans="1:12">
      <c r="A229" s="1" t="str">
        <f>IF(AND(TONGHOP!K229="ThiTN",TONGHOP!O229&lt;=90,OR(TONGHOP!L229="LT",AND(TONGHOP!L229="TH",AND(TONGHOP!Q229&lt;&gt;TONGHOP!S229,TONGHOP!Q229&lt;&gt;TONGHOP!T229)))),TONGHOP!Q229,"")</f>
        <v/>
      </c>
      <c r="B229" s="1" t="str">
        <f>IF(AND(TONGHOP!K229="ThiTN",TONGHOP!O229&lt;=90,OR(TONGHOP!L229="LT",AND(TONGHOP!L229="TH",AND(TONGHOP!R229&lt;&gt;TONGHOP!S229,TONGHOP!R229&lt;&gt;TONGHOP!T229)))),TONGHOP!R229,"")</f>
        <v/>
      </c>
      <c r="C229" s="1" t="str">
        <f t="shared" si="12"/>
        <v/>
      </c>
      <c r="D229" s="1" t="str">
        <f>IF(AND(TONGHOP!K229="ThiTN",AND(TONGHOP!O229&gt;90,TONGHOP!O229&lt;=120),OR(TONGHOP!L229="LT",AND(TONGHOP!L229="TH",AND(TONGHOP!Q229&lt;&gt;TONGHOP!S229,TONGHOP!Q229&lt;&gt;TONGHOP!T229)))),TONGHOP!Q229,"")</f>
        <v/>
      </c>
      <c r="E229" s="1" t="str">
        <f>IF(AND(TONGHOP!K229="ThiTN",AND(TONGHOP!O229&gt;90,TONGHOP!O229&lt;=120),OR(TONGHOP!L229="LT",AND(TONGHOP!L229="TH",AND(TONGHOP!R229&lt;&gt;TONGHOP!S229,TONGHOP!R229&lt;&gt;TONGHOP!T229)))),TONGHOP!R229,"")</f>
        <v/>
      </c>
      <c r="F229" s="1" t="str">
        <f t="shared" si="13"/>
        <v/>
      </c>
      <c r="G229" s="1" t="str">
        <f>IF(AND(TONGHOP!K229="ThiTN",AND(TONGHOP!O229&gt;120,TONGHOP!O229&lt;=150),OR(TONGHOP!L229="LT",AND(TONGHOP!L229="TH",AND(TONGHOP!Q229&lt;&gt;TONGHOP!S229,TONGHOP!Q229&lt;&gt;TONGHOP!T229)))),TONGHOP!Q229,"")</f>
        <v/>
      </c>
      <c r="H229" s="1" t="str">
        <f>IF(AND(TONGHOP!K229="ThiTN",AND(TONGHOP!O229&gt;120,TONGHOP!O229&lt;=150),OR(TONGHOP!L229="LT",AND(TONGHOP!L229="TH",AND(TONGHOP!R229&lt;&gt;TONGHOP!S229,TONGHOP!R229&lt;&gt;TONGHOP!T229)))),TONGHOP!R229,"")</f>
        <v/>
      </c>
      <c r="I229" s="1" t="str">
        <f t="shared" si="14"/>
        <v/>
      </c>
      <c r="J229" s="1" t="str">
        <f>IF(AND(TONGHOP!K229="ThiTN",TONGHOP!O229&gt;150,OR(TONGHOP!L229="LT",AND(TONGHOP!L229="TH",AND(TONGHOP!Q229&lt;&gt;TONGHOP!S229,TONGHOP!Q229&lt;&gt;TONGHOP!T229)))),TONGHOP!Q229,"")</f>
        <v/>
      </c>
      <c r="K229" s="1" t="str">
        <f>IF(AND(TONGHOP!K229="ThiTN",TONGHOP!O229&gt;150,OR(TONGHOP!L229="LT",AND(TONGHOP!L229="TH",AND(TONGHOP!R229&lt;&gt;TONGHOP!S229,TONGHOP!R229&lt;&gt;TONGHOP!T229)))),TONGHOP!R229,"")</f>
        <v/>
      </c>
      <c r="L229" s="1" t="str">
        <f t="shared" si="15"/>
        <v/>
      </c>
    </row>
    <row r="230" spans="1:12">
      <c r="A230" s="1" t="str">
        <f>IF(AND(TONGHOP!K230="ThiTN",TONGHOP!O230&lt;=90,OR(TONGHOP!L230="LT",AND(TONGHOP!L230="TH",AND(TONGHOP!Q230&lt;&gt;TONGHOP!S230,TONGHOP!Q230&lt;&gt;TONGHOP!T230)))),TONGHOP!Q230,"")</f>
        <v/>
      </c>
      <c r="B230" s="1" t="str">
        <f>IF(AND(TONGHOP!K230="ThiTN",TONGHOP!O230&lt;=90,OR(TONGHOP!L230="LT",AND(TONGHOP!L230="TH",AND(TONGHOP!R230&lt;&gt;TONGHOP!S230,TONGHOP!R230&lt;&gt;TONGHOP!T230)))),TONGHOP!R230,"")</f>
        <v/>
      </c>
      <c r="C230" s="1" t="str">
        <f t="shared" si="12"/>
        <v/>
      </c>
      <c r="D230" s="1" t="str">
        <f>IF(AND(TONGHOP!K230="ThiTN",AND(TONGHOP!O230&gt;90,TONGHOP!O230&lt;=120),OR(TONGHOP!L230="LT",AND(TONGHOP!L230="TH",AND(TONGHOP!Q230&lt;&gt;TONGHOP!S230,TONGHOP!Q230&lt;&gt;TONGHOP!T230)))),TONGHOP!Q230,"")</f>
        <v/>
      </c>
      <c r="E230" s="1" t="str">
        <f>IF(AND(TONGHOP!K230="ThiTN",AND(TONGHOP!O230&gt;90,TONGHOP!O230&lt;=120),OR(TONGHOP!L230="LT",AND(TONGHOP!L230="TH",AND(TONGHOP!R230&lt;&gt;TONGHOP!S230,TONGHOP!R230&lt;&gt;TONGHOP!T230)))),TONGHOP!R230,"")</f>
        <v/>
      </c>
      <c r="F230" s="1" t="str">
        <f t="shared" si="13"/>
        <v/>
      </c>
      <c r="G230" s="1" t="str">
        <f>IF(AND(TONGHOP!K230="ThiTN",AND(TONGHOP!O230&gt;120,TONGHOP!O230&lt;=150),OR(TONGHOP!L230="LT",AND(TONGHOP!L230="TH",AND(TONGHOP!Q230&lt;&gt;TONGHOP!S230,TONGHOP!Q230&lt;&gt;TONGHOP!T230)))),TONGHOP!Q230,"")</f>
        <v/>
      </c>
      <c r="H230" s="1" t="str">
        <f>IF(AND(TONGHOP!K230="ThiTN",AND(TONGHOP!O230&gt;120,TONGHOP!O230&lt;=150),OR(TONGHOP!L230="LT",AND(TONGHOP!L230="TH",AND(TONGHOP!R230&lt;&gt;TONGHOP!S230,TONGHOP!R230&lt;&gt;TONGHOP!T230)))),TONGHOP!R230,"")</f>
        <v/>
      </c>
      <c r="I230" s="1" t="str">
        <f t="shared" si="14"/>
        <v/>
      </c>
      <c r="J230" s="1" t="str">
        <f>IF(AND(TONGHOP!K230="ThiTN",TONGHOP!O230&gt;150,OR(TONGHOP!L230="LT",AND(TONGHOP!L230="TH",AND(TONGHOP!Q230&lt;&gt;TONGHOP!S230,TONGHOP!Q230&lt;&gt;TONGHOP!T230)))),TONGHOP!Q230,"")</f>
        <v/>
      </c>
      <c r="K230" s="1" t="str">
        <f>IF(AND(TONGHOP!K230="ThiTN",TONGHOP!O230&gt;150,OR(TONGHOP!L230="LT",AND(TONGHOP!L230="TH",AND(TONGHOP!R230&lt;&gt;TONGHOP!S230,TONGHOP!R230&lt;&gt;TONGHOP!T230)))),TONGHOP!R230,"")</f>
        <v/>
      </c>
      <c r="L230" s="1" t="str">
        <f t="shared" si="15"/>
        <v/>
      </c>
    </row>
    <row r="231" spans="1:12">
      <c r="A231" s="1" t="str">
        <f>IF(AND(TONGHOP!K231="ThiTN",TONGHOP!O231&lt;=90,OR(TONGHOP!L231="LT",AND(TONGHOP!L231="TH",AND(TONGHOP!Q231&lt;&gt;TONGHOP!S231,TONGHOP!Q231&lt;&gt;TONGHOP!T231)))),TONGHOP!Q231,"")</f>
        <v/>
      </c>
      <c r="B231" s="1" t="str">
        <f>IF(AND(TONGHOP!K231="ThiTN",TONGHOP!O231&lt;=90,OR(TONGHOP!L231="LT",AND(TONGHOP!L231="TH",AND(TONGHOP!R231&lt;&gt;TONGHOP!S231,TONGHOP!R231&lt;&gt;TONGHOP!T231)))),TONGHOP!R231,"")</f>
        <v/>
      </c>
      <c r="C231" s="1" t="str">
        <f t="shared" si="12"/>
        <v/>
      </c>
      <c r="D231" s="1" t="str">
        <f>IF(AND(TONGHOP!K231="ThiTN",AND(TONGHOP!O231&gt;90,TONGHOP!O231&lt;=120),OR(TONGHOP!L231="LT",AND(TONGHOP!L231="TH",AND(TONGHOP!Q231&lt;&gt;TONGHOP!S231,TONGHOP!Q231&lt;&gt;TONGHOP!T231)))),TONGHOP!Q231,"")</f>
        <v/>
      </c>
      <c r="E231" s="1" t="str">
        <f>IF(AND(TONGHOP!K231="ThiTN",AND(TONGHOP!O231&gt;90,TONGHOP!O231&lt;=120),OR(TONGHOP!L231="LT",AND(TONGHOP!L231="TH",AND(TONGHOP!R231&lt;&gt;TONGHOP!S231,TONGHOP!R231&lt;&gt;TONGHOP!T231)))),TONGHOP!R231,"")</f>
        <v/>
      </c>
      <c r="F231" s="1" t="str">
        <f t="shared" si="13"/>
        <v/>
      </c>
      <c r="G231" s="1" t="str">
        <f>IF(AND(TONGHOP!K231="ThiTN",AND(TONGHOP!O231&gt;120,TONGHOP!O231&lt;=150),OR(TONGHOP!L231="LT",AND(TONGHOP!L231="TH",AND(TONGHOP!Q231&lt;&gt;TONGHOP!S231,TONGHOP!Q231&lt;&gt;TONGHOP!T231)))),TONGHOP!Q231,"")</f>
        <v/>
      </c>
      <c r="H231" s="1" t="str">
        <f>IF(AND(TONGHOP!K231="ThiTN",AND(TONGHOP!O231&gt;120,TONGHOP!O231&lt;=150),OR(TONGHOP!L231="LT",AND(TONGHOP!L231="TH",AND(TONGHOP!R231&lt;&gt;TONGHOP!S231,TONGHOP!R231&lt;&gt;TONGHOP!T231)))),TONGHOP!R231,"")</f>
        <v/>
      </c>
      <c r="I231" s="1" t="str">
        <f t="shared" si="14"/>
        <v/>
      </c>
      <c r="J231" s="1" t="str">
        <f>IF(AND(TONGHOP!K231="ThiTN",TONGHOP!O231&gt;150,OR(TONGHOP!L231="LT",AND(TONGHOP!L231="TH",AND(TONGHOP!Q231&lt;&gt;TONGHOP!S231,TONGHOP!Q231&lt;&gt;TONGHOP!T231)))),TONGHOP!Q231,"")</f>
        <v/>
      </c>
      <c r="K231" s="1" t="str">
        <f>IF(AND(TONGHOP!K231="ThiTN",TONGHOP!O231&gt;150,OR(TONGHOP!L231="LT",AND(TONGHOP!L231="TH",AND(TONGHOP!R231&lt;&gt;TONGHOP!S231,TONGHOP!R231&lt;&gt;TONGHOP!T231)))),TONGHOP!R231,"")</f>
        <v/>
      </c>
      <c r="L231" s="1" t="str">
        <f t="shared" si="15"/>
        <v/>
      </c>
    </row>
    <row r="232" spans="1:12">
      <c r="A232" s="1" t="str">
        <f>IF(AND(TONGHOP!K232="ThiTN",TONGHOP!O232&lt;=90,OR(TONGHOP!L232="LT",AND(TONGHOP!L232="TH",AND(TONGHOP!Q232&lt;&gt;TONGHOP!S232,TONGHOP!Q232&lt;&gt;TONGHOP!T232)))),TONGHOP!Q232,"")</f>
        <v/>
      </c>
      <c r="B232" s="1" t="str">
        <f>IF(AND(TONGHOP!K232="ThiTN",TONGHOP!O232&lt;=90,OR(TONGHOP!L232="LT",AND(TONGHOP!L232="TH",AND(TONGHOP!R232&lt;&gt;TONGHOP!S232,TONGHOP!R232&lt;&gt;TONGHOP!T232)))),TONGHOP!R232,"")</f>
        <v/>
      </c>
      <c r="C232" s="1" t="str">
        <f t="shared" si="12"/>
        <v/>
      </c>
      <c r="D232" s="1" t="str">
        <f>IF(AND(TONGHOP!K232="ThiTN",AND(TONGHOP!O232&gt;90,TONGHOP!O232&lt;=120),OR(TONGHOP!L232="LT",AND(TONGHOP!L232="TH",AND(TONGHOP!Q232&lt;&gt;TONGHOP!S232,TONGHOP!Q232&lt;&gt;TONGHOP!T232)))),TONGHOP!Q232,"")</f>
        <v/>
      </c>
      <c r="E232" s="1" t="str">
        <f>IF(AND(TONGHOP!K232="ThiTN",AND(TONGHOP!O232&gt;90,TONGHOP!O232&lt;=120),OR(TONGHOP!L232="LT",AND(TONGHOP!L232="TH",AND(TONGHOP!R232&lt;&gt;TONGHOP!S232,TONGHOP!R232&lt;&gt;TONGHOP!T232)))),TONGHOP!R232,"")</f>
        <v/>
      </c>
      <c r="F232" s="1" t="str">
        <f t="shared" si="13"/>
        <v/>
      </c>
      <c r="G232" s="1" t="str">
        <f>IF(AND(TONGHOP!K232="ThiTN",AND(TONGHOP!O232&gt;120,TONGHOP!O232&lt;=150),OR(TONGHOP!L232="LT",AND(TONGHOP!L232="TH",AND(TONGHOP!Q232&lt;&gt;TONGHOP!S232,TONGHOP!Q232&lt;&gt;TONGHOP!T232)))),TONGHOP!Q232,"")</f>
        <v/>
      </c>
      <c r="H232" s="1" t="str">
        <f>IF(AND(TONGHOP!K232="ThiTN",AND(TONGHOP!O232&gt;120,TONGHOP!O232&lt;=150),OR(TONGHOP!L232="LT",AND(TONGHOP!L232="TH",AND(TONGHOP!R232&lt;&gt;TONGHOP!S232,TONGHOP!R232&lt;&gt;TONGHOP!T232)))),TONGHOP!R232,"")</f>
        <v/>
      </c>
      <c r="I232" s="1" t="str">
        <f t="shared" si="14"/>
        <v/>
      </c>
      <c r="J232" s="1" t="str">
        <f>IF(AND(TONGHOP!K232="ThiTN",TONGHOP!O232&gt;150,OR(TONGHOP!L232="LT",AND(TONGHOP!L232="TH",AND(TONGHOP!Q232&lt;&gt;TONGHOP!S232,TONGHOP!Q232&lt;&gt;TONGHOP!T232)))),TONGHOP!Q232,"")</f>
        <v/>
      </c>
      <c r="K232" s="1" t="str">
        <f>IF(AND(TONGHOP!K232="ThiTN",TONGHOP!O232&gt;150,OR(TONGHOP!L232="LT",AND(TONGHOP!L232="TH",AND(TONGHOP!R232&lt;&gt;TONGHOP!S232,TONGHOP!R232&lt;&gt;TONGHOP!T232)))),TONGHOP!R232,"")</f>
        <v/>
      </c>
      <c r="L232" s="1" t="str">
        <f t="shared" si="15"/>
        <v/>
      </c>
    </row>
    <row r="233" spans="1:12">
      <c r="A233" s="1" t="str">
        <f>IF(AND(TONGHOP!K233="ThiTN",TONGHOP!O233&lt;=90,OR(TONGHOP!L233="LT",AND(TONGHOP!L233="TH",AND(TONGHOP!Q233&lt;&gt;TONGHOP!S233,TONGHOP!Q233&lt;&gt;TONGHOP!T233)))),TONGHOP!Q233,"")</f>
        <v/>
      </c>
      <c r="B233" s="1" t="str">
        <f>IF(AND(TONGHOP!K233="ThiTN",TONGHOP!O233&lt;=90,OR(TONGHOP!L233="LT",AND(TONGHOP!L233="TH",AND(TONGHOP!R233&lt;&gt;TONGHOP!S233,TONGHOP!R233&lt;&gt;TONGHOP!T233)))),TONGHOP!R233,"")</f>
        <v/>
      </c>
      <c r="C233" s="1" t="str">
        <f t="shared" si="12"/>
        <v/>
      </c>
      <c r="D233" s="1" t="str">
        <f>IF(AND(TONGHOP!K233="ThiTN",AND(TONGHOP!O233&gt;90,TONGHOP!O233&lt;=120),OR(TONGHOP!L233="LT",AND(TONGHOP!L233="TH",AND(TONGHOP!Q233&lt;&gt;TONGHOP!S233,TONGHOP!Q233&lt;&gt;TONGHOP!T233)))),TONGHOP!Q233,"")</f>
        <v/>
      </c>
      <c r="E233" s="1" t="str">
        <f>IF(AND(TONGHOP!K233="ThiTN",AND(TONGHOP!O233&gt;90,TONGHOP!O233&lt;=120),OR(TONGHOP!L233="LT",AND(TONGHOP!L233="TH",AND(TONGHOP!R233&lt;&gt;TONGHOP!S233,TONGHOP!R233&lt;&gt;TONGHOP!T233)))),TONGHOP!R233,"")</f>
        <v/>
      </c>
      <c r="F233" s="1" t="str">
        <f t="shared" si="13"/>
        <v/>
      </c>
      <c r="G233" s="1" t="str">
        <f>IF(AND(TONGHOP!K233="ThiTN",AND(TONGHOP!O233&gt;120,TONGHOP!O233&lt;=150),OR(TONGHOP!L233="LT",AND(TONGHOP!L233="TH",AND(TONGHOP!Q233&lt;&gt;TONGHOP!S233,TONGHOP!Q233&lt;&gt;TONGHOP!T233)))),TONGHOP!Q233,"")</f>
        <v/>
      </c>
      <c r="H233" s="1" t="str">
        <f>IF(AND(TONGHOP!K233="ThiTN",AND(TONGHOP!O233&gt;120,TONGHOP!O233&lt;=150),OR(TONGHOP!L233="LT",AND(TONGHOP!L233="TH",AND(TONGHOP!R233&lt;&gt;TONGHOP!S233,TONGHOP!R233&lt;&gt;TONGHOP!T233)))),TONGHOP!R233,"")</f>
        <v/>
      </c>
      <c r="I233" s="1" t="str">
        <f t="shared" si="14"/>
        <v/>
      </c>
      <c r="J233" s="1" t="str">
        <f>IF(AND(TONGHOP!K233="ThiTN",TONGHOP!O233&gt;150,OR(TONGHOP!L233="LT",AND(TONGHOP!L233="TH",AND(TONGHOP!Q233&lt;&gt;TONGHOP!S233,TONGHOP!Q233&lt;&gt;TONGHOP!T233)))),TONGHOP!Q233,"")</f>
        <v/>
      </c>
      <c r="K233" s="1" t="str">
        <f>IF(AND(TONGHOP!K233="ThiTN",TONGHOP!O233&gt;150,OR(TONGHOP!L233="LT",AND(TONGHOP!L233="TH",AND(TONGHOP!R233&lt;&gt;TONGHOP!S233,TONGHOP!R233&lt;&gt;TONGHOP!T233)))),TONGHOP!R233,"")</f>
        <v/>
      </c>
      <c r="L233" s="1" t="str">
        <f t="shared" si="15"/>
        <v/>
      </c>
    </row>
    <row r="234" spans="1:12">
      <c r="A234" s="1" t="str">
        <f>IF(AND(TONGHOP!K234="ThiTN",TONGHOP!O234&lt;=90,OR(TONGHOP!L234="LT",AND(TONGHOP!L234="TH",AND(TONGHOP!Q234&lt;&gt;TONGHOP!S234,TONGHOP!Q234&lt;&gt;TONGHOP!T234)))),TONGHOP!Q234,"")</f>
        <v/>
      </c>
      <c r="B234" s="1" t="str">
        <f>IF(AND(TONGHOP!K234="ThiTN",TONGHOP!O234&lt;=90,OR(TONGHOP!L234="LT",AND(TONGHOP!L234="TH",AND(TONGHOP!R234&lt;&gt;TONGHOP!S234,TONGHOP!R234&lt;&gt;TONGHOP!T234)))),TONGHOP!R234,"")</f>
        <v/>
      </c>
      <c r="C234" s="1" t="str">
        <f t="shared" si="12"/>
        <v/>
      </c>
      <c r="D234" s="1" t="str">
        <f>IF(AND(TONGHOP!K234="ThiTN",AND(TONGHOP!O234&gt;90,TONGHOP!O234&lt;=120),OR(TONGHOP!L234="LT",AND(TONGHOP!L234="TH",AND(TONGHOP!Q234&lt;&gt;TONGHOP!S234,TONGHOP!Q234&lt;&gt;TONGHOP!T234)))),TONGHOP!Q234,"")</f>
        <v/>
      </c>
      <c r="E234" s="1" t="str">
        <f>IF(AND(TONGHOP!K234="ThiTN",AND(TONGHOP!O234&gt;90,TONGHOP!O234&lt;=120),OR(TONGHOP!L234="LT",AND(TONGHOP!L234="TH",AND(TONGHOP!R234&lt;&gt;TONGHOP!S234,TONGHOP!R234&lt;&gt;TONGHOP!T234)))),TONGHOP!R234,"")</f>
        <v/>
      </c>
      <c r="F234" s="1" t="str">
        <f t="shared" si="13"/>
        <v/>
      </c>
      <c r="G234" s="1" t="str">
        <f>IF(AND(TONGHOP!K234="ThiTN",AND(TONGHOP!O234&gt;120,TONGHOP!O234&lt;=150),OR(TONGHOP!L234="LT",AND(TONGHOP!L234="TH",AND(TONGHOP!Q234&lt;&gt;TONGHOP!S234,TONGHOP!Q234&lt;&gt;TONGHOP!T234)))),TONGHOP!Q234,"")</f>
        <v/>
      </c>
      <c r="H234" s="1" t="str">
        <f>IF(AND(TONGHOP!K234="ThiTN",AND(TONGHOP!O234&gt;120,TONGHOP!O234&lt;=150),OR(TONGHOP!L234="LT",AND(TONGHOP!L234="TH",AND(TONGHOP!R234&lt;&gt;TONGHOP!S234,TONGHOP!R234&lt;&gt;TONGHOP!T234)))),TONGHOP!R234,"")</f>
        <v/>
      </c>
      <c r="I234" s="1" t="str">
        <f t="shared" si="14"/>
        <v/>
      </c>
      <c r="J234" s="1" t="str">
        <f>IF(AND(TONGHOP!K234="ThiTN",TONGHOP!O234&gt;150,OR(TONGHOP!L234="LT",AND(TONGHOP!L234="TH",AND(TONGHOP!Q234&lt;&gt;TONGHOP!S234,TONGHOP!Q234&lt;&gt;TONGHOP!T234)))),TONGHOP!Q234,"")</f>
        <v/>
      </c>
      <c r="K234" s="1" t="str">
        <f>IF(AND(TONGHOP!K234="ThiTN",TONGHOP!O234&gt;150,OR(TONGHOP!L234="LT",AND(TONGHOP!L234="TH",AND(TONGHOP!R234&lt;&gt;TONGHOP!S234,TONGHOP!R234&lt;&gt;TONGHOP!T234)))),TONGHOP!R234,"")</f>
        <v/>
      </c>
      <c r="L234" s="1" t="str">
        <f t="shared" si="15"/>
        <v/>
      </c>
    </row>
    <row r="235" spans="1:12">
      <c r="A235" s="1" t="str">
        <f>IF(AND(TONGHOP!K235="ThiTN",TONGHOP!O235&lt;=90,OR(TONGHOP!L235="LT",AND(TONGHOP!L235="TH",AND(TONGHOP!Q235&lt;&gt;TONGHOP!S235,TONGHOP!Q235&lt;&gt;TONGHOP!T235)))),TONGHOP!Q235,"")</f>
        <v/>
      </c>
      <c r="B235" s="1" t="str">
        <f>IF(AND(TONGHOP!K235="ThiTN",TONGHOP!O235&lt;=90,OR(TONGHOP!L235="LT",AND(TONGHOP!L235="TH",AND(TONGHOP!R235&lt;&gt;TONGHOP!S235,TONGHOP!R235&lt;&gt;TONGHOP!T235)))),TONGHOP!R235,"")</f>
        <v/>
      </c>
      <c r="C235" s="1" t="str">
        <f t="shared" si="12"/>
        <v/>
      </c>
      <c r="D235" s="1" t="str">
        <f>IF(AND(TONGHOP!K235="ThiTN",AND(TONGHOP!O235&gt;90,TONGHOP!O235&lt;=120),OR(TONGHOP!L235="LT",AND(TONGHOP!L235="TH",AND(TONGHOP!Q235&lt;&gt;TONGHOP!S235,TONGHOP!Q235&lt;&gt;TONGHOP!T235)))),TONGHOP!Q235,"")</f>
        <v/>
      </c>
      <c r="E235" s="1" t="str">
        <f>IF(AND(TONGHOP!K235="ThiTN",AND(TONGHOP!O235&gt;90,TONGHOP!O235&lt;=120),OR(TONGHOP!L235="LT",AND(TONGHOP!L235="TH",AND(TONGHOP!R235&lt;&gt;TONGHOP!S235,TONGHOP!R235&lt;&gt;TONGHOP!T235)))),TONGHOP!R235,"")</f>
        <v/>
      </c>
      <c r="F235" s="1" t="str">
        <f t="shared" si="13"/>
        <v/>
      </c>
      <c r="G235" s="1" t="str">
        <f>IF(AND(TONGHOP!K235="ThiTN",AND(TONGHOP!O235&gt;120,TONGHOP!O235&lt;=150),OR(TONGHOP!L235="LT",AND(TONGHOP!L235="TH",AND(TONGHOP!Q235&lt;&gt;TONGHOP!S235,TONGHOP!Q235&lt;&gt;TONGHOP!T235)))),TONGHOP!Q235,"")</f>
        <v/>
      </c>
      <c r="H235" s="1" t="str">
        <f>IF(AND(TONGHOP!K235="ThiTN",AND(TONGHOP!O235&gt;120,TONGHOP!O235&lt;=150),OR(TONGHOP!L235="LT",AND(TONGHOP!L235="TH",AND(TONGHOP!R235&lt;&gt;TONGHOP!S235,TONGHOP!R235&lt;&gt;TONGHOP!T235)))),TONGHOP!R235,"")</f>
        <v/>
      </c>
      <c r="I235" s="1" t="str">
        <f t="shared" si="14"/>
        <v/>
      </c>
      <c r="J235" s="1" t="str">
        <f>IF(AND(TONGHOP!K235="ThiTN",TONGHOP!O235&gt;150,OR(TONGHOP!L235="LT",AND(TONGHOP!L235="TH",AND(TONGHOP!Q235&lt;&gt;TONGHOP!S235,TONGHOP!Q235&lt;&gt;TONGHOP!T235)))),TONGHOP!Q235,"")</f>
        <v/>
      </c>
      <c r="K235" s="1" t="str">
        <f>IF(AND(TONGHOP!K235="ThiTN",TONGHOP!O235&gt;150,OR(TONGHOP!L235="LT",AND(TONGHOP!L235="TH",AND(TONGHOP!R235&lt;&gt;TONGHOP!S235,TONGHOP!R235&lt;&gt;TONGHOP!T235)))),TONGHOP!R235,"")</f>
        <v/>
      </c>
      <c r="L235" s="1" t="str">
        <f t="shared" si="15"/>
        <v/>
      </c>
    </row>
    <row r="236" spans="1:12">
      <c r="A236" s="1" t="str">
        <f>IF(AND(TONGHOP!K236="ThiTN",TONGHOP!O236&lt;=90,OR(TONGHOP!L236="LT",AND(TONGHOP!L236="TH",AND(TONGHOP!Q236&lt;&gt;TONGHOP!S236,TONGHOP!Q236&lt;&gt;TONGHOP!T236)))),TONGHOP!Q236,"")</f>
        <v/>
      </c>
      <c r="B236" s="1" t="str">
        <f>IF(AND(TONGHOP!K236="ThiTN",TONGHOP!O236&lt;=90,OR(TONGHOP!L236="LT",AND(TONGHOP!L236="TH",AND(TONGHOP!R236&lt;&gt;TONGHOP!S236,TONGHOP!R236&lt;&gt;TONGHOP!T236)))),TONGHOP!R236,"")</f>
        <v/>
      </c>
      <c r="C236" s="1" t="str">
        <f t="shared" si="12"/>
        <v/>
      </c>
      <c r="D236" s="1" t="str">
        <f>IF(AND(TONGHOP!K236="ThiTN",AND(TONGHOP!O236&gt;90,TONGHOP!O236&lt;=120),OR(TONGHOP!L236="LT",AND(TONGHOP!L236="TH",AND(TONGHOP!Q236&lt;&gt;TONGHOP!S236,TONGHOP!Q236&lt;&gt;TONGHOP!T236)))),TONGHOP!Q236,"")</f>
        <v/>
      </c>
      <c r="E236" s="1" t="str">
        <f>IF(AND(TONGHOP!K236="ThiTN",AND(TONGHOP!O236&gt;90,TONGHOP!O236&lt;=120),OR(TONGHOP!L236="LT",AND(TONGHOP!L236="TH",AND(TONGHOP!R236&lt;&gt;TONGHOP!S236,TONGHOP!R236&lt;&gt;TONGHOP!T236)))),TONGHOP!R236,"")</f>
        <v/>
      </c>
      <c r="F236" s="1" t="str">
        <f t="shared" si="13"/>
        <v/>
      </c>
      <c r="G236" s="1" t="str">
        <f>IF(AND(TONGHOP!K236="ThiTN",AND(TONGHOP!O236&gt;120,TONGHOP!O236&lt;=150),OR(TONGHOP!L236="LT",AND(TONGHOP!L236="TH",AND(TONGHOP!Q236&lt;&gt;TONGHOP!S236,TONGHOP!Q236&lt;&gt;TONGHOP!T236)))),TONGHOP!Q236,"")</f>
        <v/>
      </c>
      <c r="H236" s="1" t="str">
        <f>IF(AND(TONGHOP!K236="ThiTN",AND(TONGHOP!O236&gt;120,TONGHOP!O236&lt;=150),OR(TONGHOP!L236="LT",AND(TONGHOP!L236="TH",AND(TONGHOP!R236&lt;&gt;TONGHOP!S236,TONGHOP!R236&lt;&gt;TONGHOP!T236)))),TONGHOP!R236,"")</f>
        <v/>
      </c>
      <c r="I236" s="1" t="str">
        <f t="shared" si="14"/>
        <v/>
      </c>
      <c r="J236" s="1" t="str">
        <f>IF(AND(TONGHOP!K236="ThiTN",TONGHOP!O236&gt;150,OR(TONGHOP!L236="LT",AND(TONGHOP!L236="TH",AND(TONGHOP!Q236&lt;&gt;TONGHOP!S236,TONGHOP!Q236&lt;&gt;TONGHOP!T236)))),TONGHOP!Q236,"")</f>
        <v/>
      </c>
      <c r="K236" s="1" t="str">
        <f>IF(AND(TONGHOP!K236="ThiTN",TONGHOP!O236&gt;150,OR(TONGHOP!L236="LT",AND(TONGHOP!L236="TH",AND(TONGHOP!R236&lt;&gt;TONGHOP!S236,TONGHOP!R236&lt;&gt;TONGHOP!T236)))),TONGHOP!R236,"")</f>
        <v/>
      </c>
      <c r="L236" s="1" t="str">
        <f t="shared" si="15"/>
        <v/>
      </c>
    </row>
    <row r="237" spans="1:12">
      <c r="A237" s="1" t="str">
        <f>IF(AND(TONGHOP!K237="ThiTN",TONGHOP!O237&lt;=90,OR(TONGHOP!L237="LT",AND(TONGHOP!L237="TH",AND(TONGHOP!Q237&lt;&gt;TONGHOP!S237,TONGHOP!Q237&lt;&gt;TONGHOP!T237)))),TONGHOP!Q237,"")</f>
        <v/>
      </c>
      <c r="B237" s="1" t="str">
        <f>IF(AND(TONGHOP!K237="ThiTN",TONGHOP!O237&lt;=90,OR(TONGHOP!L237="LT",AND(TONGHOP!L237="TH",AND(TONGHOP!R237&lt;&gt;TONGHOP!S237,TONGHOP!R237&lt;&gt;TONGHOP!T237)))),TONGHOP!R237,"")</f>
        <v/>
      </c>
      <c r="C237" s="1" t="str">
        <f t="shared" si="12"/>
        <v/>
      </c>
      <c r="D237" s="1" t="str">
        <f>IF(AND(TONGHOP!K237="ThiTN",AND(TONGHOP!O237&gt;90,TONGHOP!O237&lt;=120),OR(TONGHOP!L237="LT",AND(TONGHOP!L237="TH",AND(TONGHOP!Q237&lt;&gt;TONGHOP!S237,TONGHOP!Q237&lt;&gt;TONGHOP!T237)))),TONGHOP!Q237,"")</f>
        <v/>
      </c>
      <c r="E237" s="1" t="str">
        <f>IF(AND(TONGHOP!K237="ThiTN",AND(TONGHOP!O237&gt;90,TONGHOP!O237&lt;=120),OR(TONGHOP!L237="LT",AND(TONGHOP!L237="TH",AND(TONGHOP!R237&lt;&gt;TONGHOP!S237,TONGHOP!R237&lt;&gt;TONGHOP!T237)))),TONGHOP!R237,"")</f>
        <v/>
      </c>
      <c r="F237" s="1" t="str">
        <f t="shared" si="13"/>
        <v/>
      </c>
      <c r="G237" s="1" t="str">
        <f>IF(AND(TONGHOP!K237="ThiTN",AND(TONGHOP!O237&gt;120,TONGHOP!O237&lt;=150),OR(TONGHOP!L237="LT",AND(TONGHOP!L237="TH",AND(TONGHOP!Q237&lt;&gt;TONGHOP!S237,TONGHOP!Q237&lt;&gt;TONGHOP!T237)))),TONGHOP!Q237,"")</f>
        <v/>
      </c>
      <c r="H237" s="1" t="str">
        <f>IF(AND(TONGHOP!K237="ThiTN",AND(TONGHOP!O237&gt;120,TONGHOP!O237&lt;=150),OR(TONGHOP!L237="LT",AND(TONGHOP!L237="TH",AND(TONGHOP!R237&lt;&gt;TONGHOP!S237,TONGHOP!R237&lt;&gt;TONGHOP!T237)))),TONGHOP!R237,"")</f>
        <v/>
      </c>
      <c r="I237" s="1" t="str">
        <f t="shared" si="14"/>
        <v/>
      </c>
      <c r="J237" s="1" t="str">
        <f>IF(AND(TONGHOP!K237="ThiTN",TONGHOP!O237&gt;150,OR(TONGHOP!L237="LT",AND(TONGHOP!L237="TH",AND(TONGHOP!Q237&lt;&gt;TONGHOP!S237,TONGHOP!Q237&lt;&gt;TONGHOP!T237)))),TONGHOP!Q237,"")</f>
        <v/>
      </c>
      <c r="K237" s="1" t="str">
        <f>IF(AND(TONGHOP!K237="ThiTN",TONGHOP!O237&gt;150,OR(TONGHOP!L237="LT",AND(TONGHOP!L237="TH",AND(TONGHOP!R237&lt;&gt;TONGHOP!S237,TONGHOP!R237&lt;&gt;TONGHOP!T237)))),TONGHOP!R237,"")</f>
        <v/>
      </c>
      <c r="L237" s="1" t="str">
        <f t="shared" si="15"/>
        <v/>
      </c>
    </row>
    <row r="238" spans="1:12">
      <c r="A238" s="1" t="str">
        <f>IF(AND(TONGHOP!K238="ThiTN",TONGHOP!O238&lt;=90,OR(TONGHOP!L238="LT",AND(TONGHOP!L238="TH",AND(TONGHOP!Q238&lt;&gt;TONGHOP!S238,TONGHOP!Q238&lt;&gt;TONGHOP!T238)))),TONGHOP!Q238,"")</f>
        <v/>
      </c>
      <c r="B238" s="1" t="str">
        <f>IF(AND(TONGHOP!K238="ThiTN",TONGHOP!O238&lt;=90,OR(TONGHOP!L238="LT",AND(TONGHOP!L238="TH",AND(TONGHOP!R238&lt;&gt;TONGHOP!S238,TONGHOP!R238&lt;&gt;TONGHOP!T238)))),TONGHOP!R238,"")</f>
        <v/>
      </c>
      <c r="C238" s="1" t="str">
        <f t="shared" si="12"/>
        <v/>
      </c>
      <c r="D238" s="1" t="str">
        <f>IF(AND(TONGHOP!K238="ThiTN",AND(TONGHOP!O238&gt;90,TONGHOP!O238&lt;=120),OR(TONGHOP!L238="LT",AND(TONGHOP!L238="TH",AND(TONGHOP!Q238&lt;&gt;TONGHOP!S238,TONGHOP!Q238&lt;&gt;TONGHOP!T238)))),TONGHOP!Q238,"")</f>
        <v/>
      </c>
      <c r="E238" s="1" t="str">
        <f>IF(AND(TONGHOP!K238="ThiTN",AND(TONGHOP!O238&gt;90,TONGHOP!O238&lt;=120),OR(TONGHOP!L238="LT",AND(TONGHOP!L238="TH",AND(TONGHOP!R238&lt;&gt;TONGHOP!S238,TONGHOP!R238&lt;&gt;TONGHOP!T238)))),TONGHOP!R238,"")</f>
        <v/>
      </c>
      <c r="F238" s="1" t="str">
        <f t="shared" si="13"/>
        <v/>
      </c>
      <c r="G238" s="1" t="str">
        <f>IF(AND(TONGHOP!K238="ThiTN",AND(TONGHOP!O238&gt;120,TONGHOP!O238&lt;=150),OR(TONGHOP!L238="LT",AND(TONGHOP!L238="TH",AND(TONGHOP!Q238&lt;&gt;TONGHOP!S238,TONGHOP!Q238&lt;&gt;TONGHOP!T238)))),TONGHOP!Q238,"")</f>
        <v/>
      </c>
      <c r="H238" s="1" t="str">
        <f>IF(AND(TONGHOP!K238="ThiTN",AND(TONGHOP!O238&gt;120,TONGHOP!O238&lt;=150),OR(TONGHOP!L238="LT",AND(TONGHOP!L238="TH",AND(TONGHOP!R238&lt;&gt;TONGHOP!S238,TONGHOP!R238&lt;&gt;TONGHOP!T238)))),TONGHOP!R238,"")</f>
        <v/>
      </c>
      <c r="I238" s="1" t="str">
        <f t="shared" si="14"/>
        <v/>
      </c>
      <c r="J238" s="1" t="str">
        <f>IF(AND(TONGHOP!K238="ThiTN",TONGHOP!O238&gt;150,OR(TONGHOP!L238="LT",AND(TONGHOP!L238="TH",AND(TONGHOP!Q238&lt;&gt;TONGHOP!S238,TONGHOP!Q238&lt;&gt;TONGHOP!T238)))),TONGHOP!Q238,"")</f>
        <v/>
      </c>
      <c r="K238" s="1" t="str">
        <f>IF(AND(TONGHOP!K238="ThiTN",TONGHOP!O238&gt;150,OR(TONGHOP!L238="LT",AND(TONGHOP!L238="TH",AND(TONGHOP!R238&lt;&gt;TONGHOP!S238,TONGHOP!R238&lt;&gt;TONGHOP!T238)))),TONGHOP!R238,"")</f>
        <v/>
      </c>
      <c r="L238" s="1" t="str">
        <f t="shared" si="15"/>
        <v/>
      </c>
    </row>
    <row r="239" spans="1:12">
      <c r="A239" s="1" t="str">
        <f>IF(AND(TONGHOP!K239="ThiTN",TONGHOP!O239&lt;=90,OR(TONGHOP!L239="LT",AND(TONGHOP!L239="TH",AND(TONGHOP!Q239&lt;&gt;TONGHOP!S239,TONGHOP!Q239&lt;&gt;TONGHOP!T239)))),TONGHOP!Q239,"")</f>
        <v/>
      </c>
      <c r="B239" s="1" t="str">
        <f>IF(AND(TONGHOP!K239="ThiTN",TONGHOP!O239&lt;=90,OR(TONGHOP!L239="LT",AND(TONGHOP!L239="TH",AND(TONGHOP!R239&lt;&gt;TONGHOP!S239,TONGHOP!R239&lt;&gt;TONGHOP!T239)))),TONGHOP!R239,"")</f>
        <v/>
      </c>
      <c r="C239" s="1" t="str">
        <f t="shared" si="12"/>
        <v/>
      </c>
      <c r="D239" s="1" t="str">
        <f>IF(AND(TONGHOP!K239="ThiTN",AND(TONGHOP!O239&gt;90,TONGHOP!O239&lt;=120),OR(TONGHOP!L239="LT",AND(TONGHOP!L239="TH",AND(TONGHOP!Q239&lt;&gt;TONGHOP!S239,TONGHOP!Q239&lt;&gt;TONGHOP!T239)))),TONGHOP!Q239,"")</f>
        <v/>
      </c>
      <c r="E239" s="1" t="str">
        <f>IF(AND(TONGHOP!K239="ThiTN",AND(TONGHOP!O239&gt;90,TONGHOP!O239&lt;=120),OR(TONGHOP!L239="LT",AND(TONGHOP!L239="TH",AND(TONGHOP!R239&lt;&gt;TONGHOP!S239,TONGHOP!R239&lt;&gt;TONGHOP!T239)))),TONGHOP!R239,"")</f>
        <v/>
      </c>
      <c r="F239" s="1" t="str">
        <f t="shared" si="13"/>
        <v/>
      </c>
      <c r="G239" s="1" t="str">
        <f>IF(AND(TONGHOP!K239="ThiTN",AND(TONGHOP!O239&gt;120,TONGHOP!O239&lt;=150),OR(TONGHOP!L239="LT",AND(TONGHOP!L239="TH",AND(TONGHOP!Q239&lt;&gt;TONGHOP!S239,TONGHOP!Q239&lt;&gt;TONGHOP!T239)))),TONGHOP!Q239,"")</f>
        <v/>
      </c>
      <c r="H239" s="1" t="str">
        <f>IF(AND(TONGHOP!K239="ThiTN",AND(TONGHOP!O239&gt;120,TONGHOP!O239&lt;=150),OR(TONGHOP!L239="LT",AND(TONGHOP!L239="TH",AND(TONGHOP!R239&lt;&gt;TONGHOP!S239,TONGHOP!R239&lt;&gt;TONGHOP!T239)))),TONGHOP!R239,"")</f>
        <v/>
      </c>
      <c r="I239" s="1" t="str">
        <f t="shared" si="14"/>
        <v/>
      </c>
      <c r="J239" s="1" t="str">
        <f>IF(AND(TONGHOP!K239="ThiTN",TONGHOP!O239&gt;150,OR(TONGHOP!L239="LT",AND(TONGHOP!L239="TH",AND(TONGHOP!Q239&lt;&gt;TONGHOP!S239,TONGHOP!Q239&lt;&gt;TONGHOP!T239)))),TONGHOP!Q239,"")</f>
        <v/>
      </c>
      <c r="K239" s="1" t="str">
        <f>IF(AND(TONGHOP!K239="ThiTN",TONGHOP!O239&gt;150,OR(TONGHOP!L239="LT",AND(TONGHOP!L239="TH",AND(TONGHOP!R239&lt;&gt;TONGHOP!S239,TONGHOP!R239&lt;&gt;TONGHOP!T239)))),TONGHOP!R239,"")</f>
        <v/>
      </c>
      <c r="L239" s="1" t="str">
        <f t="shared" si="15"/>
        <v/>
      </c>
    </row>
    <row r="240" spans="1:12">
      <c r="A240" s="1" t="str">
        <f>IF(AND(TONGHOP!K240="ThiTN",TONGHOP!O240&lt;=90,OR(TONGHOP!L240="LT",AND(TONGHOP!L240="TH",AND(TONGHOP!Q240&lt;&gt;TONGHOP!S240,TONGHOP!Q240&lt;&gt;TONGHOP!T240)))),TONGHOP!Q240,"")</f>
        <v/>
      </c>
      <c r="B240" s="1" t="str">
        <f>IF(AND(TONGHOP!K240="ThiTN",TONGHOP!O240&lt;=90,OR(TONGHOP!L240="LT",AND(TONGHOP!L240="TH",AND(TONGHOP!R240&lt;&gt;TONGHOP!S240,TONGHOP!R240&lt;&gt;TONGHOP!T240)))),TONGHOP!R240,"")</f>
        <v/>
      </c>
      <c r="C240" s="1" t="str">
        <f t="shared" si="12"/>
        <v/>
      </c>
      <c r="D240" s="1" t="str">
        <f>IF(AND(TONGHOP!K240="ThiTN",AND(TONGHOP!O240&gt;90,TONGHOP!O240&lt;=120),OR(TONGHOP!L240="LT",AND(TONGHOP!L240="TH",AND(TONGHOP!Q240&lt;&gt;TONGHOP!S240,TONGHOP!Q240&lt;&gt;TONGHOP!T240)))),TONGHOP!Q240,"")</f>
        <v/>
      </c>
      <c r="E240" s="1" t="str">
        <f>IF(AND(TONGHOP!K240="ThiTN",AND(TONGHOP!O240&gt;90,TONGHOP!O240&lt;=120),OR(TONGHOP!L240="LT",AND(TONGHOP!L240="TH",AND(TONGHOP!R240&lt;&gt;TONGHOP!S240,TONGHOP!R240&lt;&gt;TONGHOP!T240)))),TONGHOP!R240,"")</f>
        <v/>
      </c>
      <c r="F240" s="1" t="str">
        <f t="shared" si="13"/>
        <v/>
      </c>
      <c r="G240" s="1" t="str">
        <f>IF(AND(TONGHOP!K240="ThiTN",AND(TONGHOP!O240&gt;120,TONGHOP!O240&lt;=150),OR(TONGHOP!L240="LT",AND(TONGHOP!L240="TH",AND(TONGHOP!Q240&lt;&gt;TONGHOP!S240,TONGHOP!Q240&lt;&gt;TONGHOP!T240)))),TONGHOP!Q240,"")</f>
        <v/>
      </c>
      <c r="H240" s="1" t="str">
        <f>IF(AND(TONGHOP!K240="ThiTN",AND(TONGHOP!O240&gt;120,TONGHOP!O240&lt;=150),OR(TONGHOP!L240="LT",AND(TONGHOP!L240="TH",AND(TONGHOP!R240&lt;&gt;TONGHOP!S240,TONGHOP!R240&lt;&gt;TONGHOP!T240)))),TONGHOP!R240,"")</f>
        <v/>
      </c>
      <c r="I240" s="1" t="str">
        <f t="shared" si="14"/>
        <v/>
      </c>
      <c r="J240" s="1" t="str">
        <f>IF(AND(TONGHOP!K240="ThiTN",TONGHOP!O240&gt;150,OR(TONGHOP!L240="LT",AND(TONGHOP!L240="TH",AND(TONGHOP!Q240&lt;&gt;TONGHOP!S240,TONGHOP!Q240&lt;&gt;TONGHOP!T240)))),TONGHOP!Q240,"")</f>
        <v/>
      </c>
      <c r="K240" s="1" t="str">
        <f>IF(AND(TONGHOP!K240="ThiTN",TONGHOP!O240&gt;150,OR(TONGHOP!L240="LT",AND(TONGHOP!L240="TH",AND(TONGHOP!R240&lt;&gt;TONGHOP!S240,TONGHOP!R240&lt;&gt;TONGHOP!T240)))),TONGHOP!R240,"")</f>
        <v/>
      </c>
      <c r="L240" s="1" t="str">
        <f t="shared" si="15"/>
        <v/>
      </c>
    </row>
    <row r="241" spans="1:12">
      <c r="A241" s="1" t="str">
        <f>IF(AND(TONGHOP!K241="ThiTN",TONGHOP!O241&lt;=90,OR(TONGHOP!L241="LT",AND(TONGHOP!L241="TH",AND(TONGHOP!Q241&lt;&gt;TONGHOP!S241,TONGHOP!Q241&lt;&gt;TONGHOP!T241)))),TONGHOP!Q241,"")</f>
        <v/>
      </c>
      <c r="B241" s="1" t="str">
        <f>IF(AND(TONGHOP!K241="ThiTN",TONGHOP!O241&lt;=90,OR(TONGHOP!L241="LT",AND(TONGHOP!L241="TH",AND(TONGHOP!R241&lt;&gt;TONGHOP!S241,TONGHOP!R241&lt;&gt;TONGHOP!T241)))),TONGHOP!R241,"")</f>
        <v/>
      </c>
      <c r="C241" s="1" t="str">
        <f t="shared" si="12"/>
        <v/>
      </c>
      <c r="D241" s="1" t="str">
        <f>IF(AND(TONGHOP!K241="ThiTN",AND(TONGHOP!O241&gt;90,TONGHOP!O241&lt;=120),OR(TONGHOP!L241="LT",AND(TONGHOP!L241="TH",AND(TONGHOP!Q241&lt;&gt;TONGHOP!S241,TONGHOP!Q241&lt;&gt;TONGHOP!T241)))),TONGHOP!Q241,"")</f>
        <v/>
      </c>
      <c r="E241" s="1" t="str">
        <f>IF(AND(TONGHOP!K241="ThiTN",AND(TONGHOP!O241&gt;90,TONGHOP!O241&lt;=120),OR(TONGHOP!L241="LT",AND(TONGHOP!L241="TH",AND(TONGHOP!R241&lt;&gt;TONGHOP!S241,TONGHOP!R241&lt;&gt;TONGHOP!T241)))),TONGHOP!R241,"")</f>
        <v/>
      </c>
      <c r="F241" s="1" t="str">
        <f t="shared" si="13"/>
        <v/>
      </c>
      <c r="G241" s="1" t="str">
        <f>IF(AND(TONGHOP!K241="ThiTN",AND(TONGHOP!O241&gt;120,TONGHOP!O241&lt;=150),OR(TONGHOP!L241="LT",AND(TONGHOP!L241="TH",AND(TONGHOP!Q241&lt;&gt;TONGHOP!S241,TONGHOP!Q241&lt;&gt;TONGHOP!T241)))),TONGHOP!Q241,"")</f>
        <v/>
      </c>
      <c r="H241" s="1" t="str">
        <f>IF(AND(TONGHOP!K241="ThiTN",AND(TONGHOP!O241&gt;120,TONGHOP!O241&lt;=150),OR(TONGHOP!L241="LT",AND(TONGHOP!L241="TH",AND(TONGHOP!R241&lt;&gt;TONGHOP!S241,TONGHOP!R241&lt;&gt;TONGHOP!T241)))),TONGHOP!R241,"")</f>
        <v/>
      </c>
      <c r="I241" s="1" t="str">
        <f t="shared" si="14"/>
        <v/>
      </c>
      <c r="J241" s="1" t="str">
        <f>IF(AND(TONGHOP!K241="ThiTN",TONGHOP!O241&gt;150,OR(TONGHOP!L241="LT",AND(TONGHOP!L241="TH",AND(TONGHOP!Q241&lt;&gt;TONGHOP!S241,TONGHOP!Q241&lt;&gt;TONGHOP!T241)))),TONGHOP!Q241,"")</f>
        <v/>
      </c>
      <c r="K241" s="1" t="str">
        <f>IF(AND(TONGHOP!K241="ThiTN",TONGHOP!O241&gt;150,OR(TONGHOP!L241="LT",AND(TONGHOP!L241="TH",AND(TONGHOP!R241&lt;&gt;TONGHOP!S241,TONGHOP!R241&lt;&gt;TONGHOP!T241)))),TONGHOP!R241,"")</f>
        <v/>
      </c>
      <c r="L241" s="1" t="str">
        <f t="shared" si="15"/>
        <v/>
      </c>
    </row>
    <row r="242" spans="1:12">
      <c r="A242" s="1" t="str">
        <f>IF(AND(TONGHOP!K242="ThiTN",TONGHOP!O242&lt;=90,OR(TONGHOP!L242="LT",AND(TONGHOP!L242="TH",AND(TONGHOP!Q242&lt;&gt;TONGHOP!S242,TONGHOP!Q242&lt;&gt;TONGHOP!T242)))),TONGHOP!Q242,"")</f>
        <v/>
      </c>
      <c r="B242" s="1" t="str">
        <f>IF(AND(TONGHOP!K242="ThiTN",TONGHOP!O242&lt;=90,OR(TONGHOP!L242="LT",AND(TONGHOP!L242="TH",AND(TONGHOP!R242&lt;&gt;TONGHOP!S242,TONGHOP!R242&lt;&gt;TONGHOP!T242)))),TONGHOP!R242,"")</f>
        <v/>
      </c>
      <c r="C242" s="1" t="str">
        <f t="shared" si="12"/>
        <v/>
      </c>
      <c r="D242" s="1" t="str">
        <f>IF(AND(TONGHOP!K242="ThiTN",AND(TONGHOP!O242&gt;90,TONGHOP!O242&lt;=120),OR(TONGHOP!L242="LT",AND(TONGHOP!L242="TH",AND(TONGHOP!Q242&lt;&gt;TONGHOP!S242,TONGHOP!Q242&lt;&gt;TONGHOP!T242)))),TONGHOP!Q242,"")</f>
        <v/>
      </c>
      <c r="E242" s="1" t="str">
        <f>IF(AND(TONGHOP!K242="ThiTN",AND(TONGHOP!O242&gt;90,TONGHOP!O242&lt;=120),OR(TONGHOP!L242="LT",AND(TONGHOP!L242="TH",AND(TONGHOP!R242&lt;&gt;TONGHOP!S242,TONGHOP!R242&lt;&gt;TONGHOP!T242)))),TONGHOP!R242,"")</f>
        <v/>
      </c>
      <c r="F242" s="1" t="str">
        <f t="shared" si="13"/>
        <v/>
      </c>
      <c r="G242" s="1" t="str">
        <f>IF(AND(TONGHOP!K242="ThiTN",AND(TONGHOP!O242&gt;120,TONGHOP!O242&lt;=150),OR(TONGHOP!L242="LT",AND(TONGHOP!L242="TH",AND(TONGHOP!Q242&lt;&gt;TONGHOP!S242,TONGHOP!Q242&lt;&gt;TONGHOP!T242)))),TONGHOP!Q242,"")</f>
        <v/>
      </c>
      <c r="H242" s="1" t="str">
        <f>IF(AND(TONGHOP!K242="ThiTN",AND(TONGHOP!O242&gt;120,TONGHOP!O242&lt;=150),OR(TONGHOP!L242="LT",AND(TONGHOP!L242="TH",AND(TONGHOP!R242&lt;&gt;TONGHOP!S242,TONGHOP!R242&lt;&gt;TONGHOP!T242)))),TONGHOP!R242,"")</f>
        <v/>
      </c>
      <c r="I242" s="1" t="str">
        <f t="shared" si="14"/>
        <v/>
      </c>
      <c r="J242" s="1" t="str">
        <f>IF(AND(TONGHOP!K242="ThiTN",TONGHOP!O242&gt;150,OR(TONGHOP!L242="LT",AND(TONGHOP!L242="TH",AND(TONGHOP!Q242&lt;&gt;TONGHOP!S242,TONGHOP!Q242&lt;&gt;TONGHOP!T242)))),TONGHOP!Q242,"")</f>
        <v/>
      </c>
      <c r="K242" s="1" t="str">
        <f>IF(AND(TONGHOP!K242="ThiTN",TONGHOP!O242&gt;150,OR(TONGHOP!L242="LT",AND(TONGHOP!L242="TH",AND(TONGHOP!R242&lt;&gt;TONGHOP!S242,TONGHOP!R242&lt;&gt;TONGHOP!T242)))),TONGHOP!R242,"")</f>
        <v/>
      </c>
      <c r="L242" s="1" t="str">
        <f t="shared" si="15"/>
        <v/>
      </c>
    </row>
    <row r="243" spans="1:12">
      <c r="A243" s="1" t="str">
        <f>IF(AND(TONGHOP!K243="ThiTN",TONGHOP!O243&lt;=90,OR(TONGHOP!L243="LT",AND(TONGHOP!L243="TH",AND(TONGHOP!Q243&lt;&gt;TONGHOP!S243,TONGHOP!Q243&lt;&gt;TONGHOP!T243)))),TONGHOP!Q243,"")</f>
        <v/>
      </c>
      <c r="B243" s="1" t="str">
        <f>IF(AND(TONGHOP!K243="ThiTN",TONGHOP!O243&lt;=90,OR(TONGHOP!L243="LT",AND(TONGHOP!L243="TH",AND(TONGHOP!R243&lt;&gt;TONGHOP!S243,TONGHOP!R243&lt;&gt;TONGHOP!T243)))),TONGHOP!R243,"")</f>
        <v/>
      </c>
      <c r="C243" s="1" t="str">
        <f t="shared" si="12"/>
        <v/>
      </c>
      <c r="D243" s="1" t="str">
        <f>IF(AND(TONGHOP!K243="ThiTN",AND(TONGHOP!O243&gt;90,TONGHOP!O243&lt;=120),OR(TONGHOP!L243="LT",AND(TONGHOP!L243="TH",AND(TONGHOP!Q243&lt;&gt;TONGHOP!S243,TONGHOP!Q243&lt;&gt;TONGHOP!T243)))),TONGHOP!Q243,"")</f>
        <v/>
      </c>
      <c r="E243" s="1" t="str">
        <f>IF(AND(TONGHOP!K243="ThiTN",AND(TONGHOP!O243&gt;90,TONGHOP!O243&lt;=120),OR(TONGHOP!L243="LT",AND(TONGHOP!L243="TH",AND(TONGHOP!R243&lt;&gt;TONGHOP!S243,TONGHOP!R243&lt;&gt;TONGHOP!T243)))),TONGHOP!R243,"")</f>
        <v/>
      </c>
      <c r="F243" s="1" t="str">
        <f t="shared" si="13"/>
        <v/>
      </c>
      <c r="G243" s="1" t="str">
        <f>IF(AND(TONGHOP!K243="ThiTN",AND(TONGHOP!O243&gt;120,TONGHOP!O243&lt;=150),OR(TONGHOP!L243="LT",AND(TONGHOP!L243="TH",AND(TONGHOP!Q243&lt;&gt;TONGHOP!S243,TONGHOP!Q243&lt;&gt;TONGHOP!T243)))),TONGHOP!Q243,"")</f>
        <v/>
      </c>
      <c r="H243" s="1" t="str">
        <f>IF(AND(TONGHOP!K243="ThiTN",AND(TONGHOP!O243&gt;120,TONGHOP!O243&lt;=150),OR(TONGHOP!L243="LT",AND(TONGHOP!L243="TH",AND(TONGHOP!R243&lt;&gt;TONGHOP!S243,TONGHOP!R243&lt;&gt;TONGHOP!T243)))),TONGHOP!R243,"")</f>
        <v/>
      </c>
      <c r="I243" s="1" t="str">
        <f t="shared" si="14"/>
        <v/>
      </c>
      <c r="J243" s="1" t="str">
        <f>IF(AND(TONGHOP!K243="ThiTN",TONGHOP!O243&gt;150,OR(TONGHOP!L243="LT",AND(TONGHOP!L243="TH",AND(TONGHOP!Q243&lt;&gt;TONGHOP!S243,TONGHOP!Q243&lt;&gt;TONGHOP!T243)))),TONGHOP!Q243,"")</f>
        <v/>
      </c>
      <c r="K243" s="1" t="str">
        <f>IF(AND(TONGHOP!K243="ThiTN",TONGHOP!O243&gt;150,OR(TONGHOP!L243="LT",AND(TONGHOP!L243="TH",AND(TONGHOP!R243&lt;&gt;TONGHOP!S243,TONGHOP!R243&lt;&gt;TONGHOP!T243)))),TONGHOP!R243,"")</f>
        <v/>
      </c>
      <c r="L243" s="1" t="str">
        <f t="shared" si="15"/>
        <v/>
      </c>
    </row>
    <row r="244" spans="1:12">
      <c r="A244" s="1" t="str">
        <f>IF(AND(TONGHOP!K244="ThiTN",TONGHOP!O244&lt;=90,OR(TONGHOP!L244="LT",AND(TONGHOP!L244="TH",AND(TONGHOP!Q244&lt;&gt;TONGHOP!S244,TONGHOP!Q244&lt;&gt;TONGHOP!T244)))),TONGHOP!Q244,"")</f>
        <v/>
      </c>
      <c r="B244" s="1" t="str">
        <f>IF(AND(TONGHOP!K244="ThiTN",TONGHOP!O244&lt;=90,OR(TONGHOP!L244="LT",AND(TONGHOP!L244="TH",AND(TONGHOP!R244&lt;&gt;TONGHOP!S244,TONGHOP!R244&lt;&gt;TONGHOP!T244)))),TONGHOP!R244,"")</f>
        <v/>
      </c>
      <c r="C244" s="1" t="str">
        <f t="shared" si="12"/>
        <v/>
      </c>
      <c r="D244" s="1" t="str">
        <f>IF(AND(TONGHOP!K244="ThiTN",AND(TONGHOP!O244&gt;90,TONGHOP!O244&lt;=120),OR(TONGHOP!L244="LT",AND(TONGHOP!L244="TH",AND(TONGHOP!Q244&lt;&gt;TONGHOP!S244,TONGHOP!Q244&lt;&gt;TONGHOP!T244)))),TONGHOP!Q244,"")</f>
        <v/>
      </c>
      <c r="E244" s="1" t="str">
        <f>IF(AND(TONGHOP!K244="ThiTN",AND(TONGHOP!O244&gt;90,TONGHOP!O244&lt;=120),OR(TONGHOP!L244="LT",AND(TONGHOP!L244="TH",AND(TONGHOP!R244&lt;&gt;TONGHOP!S244,TONGHOP!R244&lt;&gt;TONGHOP!T244)))),TONGHOP!R244,"")</f>
        <v/>
      </c>
      <c r="F244" s="1" t="str">
        <f t="shared" si="13"/>
        <v/>
      </c>
      <c r="G244" s="1" t="str">
        <f>IF(AND(TONGHOP!K244="ThiTN",AND(TONGHOP!O244&gt;120,TONGHOP!O244&lt;=150),OR(TONGHOP!L244="LT",AND(TONGHOP!L244="TH",AND(TONGHOP!Q244&lt;&gt;TONGHOP!S244,TONGHOP!Q244&lt;&gt;TONGHOP!T244)))),TONGHOP!Q244,"")</f>
        <v/>
      </c>
      <c r="H244" s="1" t="str">
        <f>IF(AND(TONGHOP!K244="ThiTN",AND(TONGHOP!O244&gt;120,TONGHOP!O244&lt;=150),OR(TONGHOP!L244="LT",AND(TONGHOP!L244="TH",AND(TONGHOP!R244&lt;&gt;TONGHOP!S244,TONGHOP!R244&lt;&gt;TONGHOP!T244)))),TONGHOP!R244,"")</f>
        <v/>
      </c>
      <c r="I244" s="1" t="str">
        <f t="shared" si="14"/>
        <v/>
      </c>
      <c r="J244" s="1" t="str">
        <f>IF(AND(TONGHOP!K244="ThiTN",TONGHOP!O244&gt;150,OR(TONGHOP!L244="LT",AND(TONGHOP!L244="TH",AND(TONGHOP!Q244&lt;&gt;TONGHOP!S244,TONGHOP!Q244&lt;&gt;TONGHOP!T244)))),TONGHOP!Q244,"")</f>
        <v/>
      </c>
      <c r="K244" s="1" t="str">
        <f>IF(AND(TONGHOP!K244="ThiTN",TONGHOP!O244&gt;150,OR(TONGHOP!L244="LT",AND(TONGHOP!L244="TH",AND(TONGHOP!R244&lt;&gt;TONGHOP!S244,TONGHOP!R244&lt;&gt;TONGHOP!T244)))),TONGHOP!R244,"")</f>
        <v/>
      </c>
      <c r="L244" s="1" t="str">
        <f t="shared" si="15"/>
        <v/>
      </c>
    </row>
    <row r="245" spans="1:12">
      <c r="A245" s="1" t="str">
        <f>IF(AND(TONGHOP!K245="ThiTN",TONGHOP!O245&lt;=90,OR(TONGHOP!L245="LT",AND(TONGHOP!L245="TH",AND(TONGHOP!Q245&lt;&gt;TONGHOP!S245,TONGHOP!Q245&lt;&gt;TONGHOP!T245)))),TONGHOP!Q245,"")</f>
        <v/>
      </c>
      <c r="B245" s="1" t="str">
        <f>IF(AND(TONGHOP!K245="ThiTN",TONGHOP!O245&lt;=90,OR(TONGHOP!L245="LT",AND(TONGHOP!L245="TH",AND(TONGHOP!R245&lt;&gt;TONGHOP!S245,TONGHOP!R245&lt;&gt;TONGHOP!T245)))),TONGHOP!R245,"")</f>
        <v/>
      </c>
      <c r="C245" s="1" t="str">
        <f t="shared" si="12"/>
        <v/>
      </c>
      <c r="D245" s="1" t="str">
        <f>IF(AND(TONGHOP!K245="ThiTN",AND(TONGHOP!O245&gt;90,TONGHOP!O245&lt;=120),OR(TONGHOP!L245="LT",AND(TONGHOP!L245="TH",AND(TONGHOP!Q245&lt;&gt;TONGHOP!S245,TONGHOP!Q245&lt;&gt;TONGHOP!T245)))),TONGHOP!Q245,"")</f>
        <v/>
      </c>
      <c r="E245" s="1" t="str">
        <f>IF(AND(TONGHOP!K245="ThiTN",AND(TONGHOP!O245&gt;90,TONGHOP!O245&lt;=120),OR(TONGHOP!L245="LT",AND(TONGHOP!L245="TH",AND(TONGHOP!R245&lt;&gt;TONGHOP!S245,TONGHOP!R245&lt;&gt;TONGHOP!T245)))),TONGHOP!R245,"")</f>
        <v/>
      </c>
      <c r="F245" s="1" t="str">
        <f t="shared" si="13"/>
        <v/>
      </c>
      <c r="G245" s="1" t="str">
        <f>IF(AND(TONGHOP!K245="ThiTN",AND(TONGHOP!O245&gt;120,TONGHOP!O245&lt;=150),OR(TONGHOP!L245="LT",AND(TONGHOP!L245="TH",AND(TONGHOP!Q245&lt;&gt;TONGHOP!S245,TONGHOP!Q245&lt;&gt;TONGHOP!T245)))),TONGHOP!Q245,"")</f>
        <v/>
      </c>
      <c r="H245" s="1" t="str">
        <f>IF(AND(TONGHOP!K245="ThiTN",AND(TONGHOP!O245&gt;120,TONGHOP!O245&lt;=150),OR(TONGHOP!L245="LT",AND(TONGHOP!L245="TH",AND(TONGHOP!R245&lt;&gt;TONGHOP!S245,TONGHOP!R245&lt;&gt;TONGHOP!T245)))),TONGHOP!R245,"")</f>
        <v/>
      </c>
      <c r="I245" s="1" t="str">
        <f t="shared" si="14"/>
        <v/>
      </c>
      <c r="J245" s="1" t="str">
        <f>IF(AND(TONGHOP!K245="ThiTN",TONGHOP!O245&gt;150,OR(TONGHOP!L245="LT",AND(TONGHOP!L245="TH",AND(TONGHOP!Q245&lt;&gt;TONGHOP!S245,TONGHOP!Q245&lt;&gt;TONGHOP!T245)))),TONGHOP!Q245,"")</f>
        <v/>
      </c>
      <c r="K245" s="1" t="str">
        <f>IF(AND(TONGHOP!K245="ThiTN",TONGHOP!O245&gt;150,OR(TONGHOP!L245="LT",AND(TONGHOP!L245="TH",AND(TONGHOP!R245&lt;&gt;TONGHOP!S245,TONGHOP!R245&lt;&gt;TONGHOP!T245)))),TONGHOP!R245,"")</f>
        <v/>
      </c>
      <c r="L245" s="1" t="str">
        <f t="shared" si="15"/>
        <v/>
      </c>
    </row>
    <row r="246" spans="1:12">
      <c r="A246" s="1" t="str">
        <f>IF(AND(TONGHOP!K246="ThiTN",TONGHOP!O246&lt;=90,OR(TONGHOP!L246="LT",AND(TONGHOP!L246="TH",AND(TONGHOP!Q246&lt;&gt;TONGHOP!S246,TONGHOP!Q246&lt;&gt;TONGHOP!T246)))),TONGHOP!Q246,"")</f>
        <v/>
      </c>
      <c r="B246" s="1" t="str">
        <f>IF(AND(TONGHOP!K246="ThiTN",TONGHOP!O246&lt;=90,OR(TONGHOP!L246="LT",AND(TONGHOP!L246="TH",AND(TONGHOP!R246&lt;&gt;TONGHOP!S246,TONGHOP!R246&lt;&gt;TONGHOP!T246)))),TONGHOP!R246,"")</f>
        <v/>
      </c>
      <c r="C246" s="1" t="str">
        <f t="shared" si="12"/>
        <v/>
      </c>
      <c r="D246" s="1" t="str">
        <f>IF(AND(TONGHOP!K246="ThiTN",AND(TONGHOP!O246&gt;90,TONGHOP!O246&lt;=120),OR(TONGHOP!L246="LT",AND(TONGHOP!L246="TH",AND(TONGHOP!Q246&lt;&gt;TONGHOP!S246,TONGHOP!Q246&lt;&gt;TONGHOP!T246)))),TONGHOP!Q246,"")</f>
        <v/>
      </c>
      <c r="E246" s="1" t="str">
        <f>IF(AND(TONGHOP!K246="ThiTN",AND(TONGHOP!O246&gt;90,TONGHOP!O246&lt;=120),OR(TONGHOP!L246="LT",AND(TONGHOP!L246="TH",AND(TONGHOP!R246&lt;&gt;TONGHOP!S246,TONGHOP!R246&lt;&gt;TONGHOP!T246)))),TONGHOP!R246,"")</f>
        <v/>
      </c>
      <c r="F246" s="1" t="str">
        <f t="shared" si="13"/>
        <v/>
      </c>
      <c r="G246" s="1" t="str">
        <f>IF(AND(TONGHOP!K246="ThiTN",AND(TONGHOP!O246&gt;120,TONGHOP!O246&lt;=150),OR(TONGHOP!L246="LT",AND(TONGHOP!L246="TH",AND(TONGHOP!Q246&lt;&gt;TONGHOP!S246,TONGHOP!Q246&lt;&gt;TONGHOP!T246)))),TONGHOP!Q246,"")</f>
        <v/>
      </c>
      <c r="H246" s="1" t="str">
        <f>IF(AND(TONGHOP!K246="ThiTN",AND(TONGHOP!O246&gt;120,TONGHOP!O246&lt;=150),OR(TONGHOP!L246="LT",AND(TONGHOP!L246="TH",AND(TONGHOP!R246&lt;&gt;TONGHOP!S246,TONGHOP!R246&lt;&gt;TONGHOP!T246)))),TONGHOP!R246,"")</f>
        <v/>
      </c>
      <c r="I246" s="1" t="str">
        <f t="shared" si="14"/>
        <v/>
      </c>
      <c r="J246" s="1" t="str">
        <f>IF(AND(TONGHOP!K246="ThiTN",TONGHOP!O246&gt;150,OR(TONGHOP!L246="LT",AND(TONGHOP!L246="TH",AND(TONGHOP!Q246&lt;&gt;TONGHOP!S246,TONGHOP!Q246&lt;&gt;TONGHOP!T246)))),TONGHOP!Q246,"")</f>
        <v/>
      </c>
      <c r="K246" s="1" t="str">
        <f>IF(AND(TONGHOP!K246="ThiTN",TONGHOP!O246&gt;150,OR(TONGHOP!L246="LT",AND(TONGHOP!L246="TH",AND(TONGHOP!R246&lt;&gt;TONGHOP!S246,TONGHOP!R246&lt;&gt;TONGHOP!T246)))),TONGHOP!R246,"")</f>
        <v/>
      </c>
      <c r="L246" s="1" t="str">
        <f t="shared" si="15"/>
        <v/>
      </c>
    </row>
    <row r="247" spans="1:12">
      <c r="A247" s="1" t="str">
        <f>IF(AND(TONGHOP!K247="ThiTN",TONGHOP!O247&lt;=90,OR(TONGHOP!L247="LT",AND(TONGHOP!L247="TH",AND(TONGHOP!Q247&lt;&gt;TONGHOP!S247,TONGHOP!Q247&lt;&gt;TONGHOP!T247)))),TONGHOP!Q247,"")</f>
        <v/>
      </c>
      <c r="B247" s="1" t="str">
        <f>IF(AND(TONGHOP!K247="ThiTN",TONGHOP!O247&lt;=90,OR(TONGHOP!L247="LT",AND(TONGHOP!L247="TH",AND(TONGHOP!R247&lt;&gt;TONGHOP!S247,TONGHOP!R247&lt;&gt;TONGHOP!T247)))),TONGHOP!R247,"")</f>
        <v/>
      </c>
      <c r="C247" s="1" t="str">
        <f t="shared" si="12"/>
        <v/>
      </c>
      <c r="D247" s="1" t="str">
        <f>IF(AND(TONGHOP!K247="ThiTN",AND(TONGHOP!O247&gt;90,TONGHOP!O247&lt;=120),OR(TONGHOP!L247="LT",AND(TONGHOP!L247="TH",AND(TONGHOP!Q247&lt;&gt;TONGHOP!S247,TONGHOP!Q247&lt;&gt;TONGHOP!T247)))),TONGHOP!Q247,"")</f>
        <v/>
      </c>
      <c r="E247" s="1" t="str">
        <f>IF(AND(TONGHOP!K247="ThiTN",AND(TONGHOP!O247&gt;90,TONGHOP!O247&lt;=120),OR(TONGHOP!L247="LT",AND(TONGHOP!L247="TH",AND(TONGHOP!R247&lt;&gt;TONGHOP!S247,TONGHOP!R247&lt;&gt;TONGHOP!T247)))),TONGHOP!R247,"")</f>
        <v/>
      </c>
      <c r="F247" s="1" t="str">
        <f t="shared" si="13"/>
        <v/>
      </c>
      <c r="G247" s="1" t="str">
        <f>IF(AND(TONGHOP!K247="ThiTN",AND(TONGHOP!O247&gt;120,TONGHOP!O247&lt;=150),OR(TONGHOP!L247="LT",AND(TONGHOP!L247="TH",AND(TONGHOP!Q247&lt;&gt;TONGHOP!S247,TONGHOP!Q247&lt;&gt;TONGHOP!T247)))),TONGHOP!Q247,"")</f>
        <v/>
      </c>
      <c r="H247" s="1" t="str">
        <f>IF(AND(TONGHOP!K247="ThiTN",AND(TONGHOP!O247&gt;120,TONGHOP!O247&lt;=150),OR(TONGHOP!L247="LT",AND(TONGHOP!L247="TH",AND(TONGHOP!R247&lt;&gt;TONGHOP!S247,TONGHOP!R247&lt;&gt;TONGHOP!T247)))),TONGHOP!R247,"")</f>
        <v/>
      </c>
      <c r="I247" s="1" t="str">
        <f t="shared" si="14"/>
        <v/>
      </c>
      <c r="J247" s="1" t="str">
        <f>IF(AND(TONGHOP!K247="ThiTN",TONGHOP!O247&gt;150,OR(TONGHOP!L247="LT",AND(TONGHOP!L247="TH",AND(TONGHOP!Q247&lt;&gt;TONGHOP!S247,TONGHOP!Q247&lt;&gt;TONGHOP!T247)))),TONGHOP!Q247,"")</f>
        <v/>
      </c>
      <c r="K247" s="1" t="str">
        <f>IF(AND(TONGHOP!K247="ThiTN",TONGHOP!O247&gt;150,OR(TONGHOP!L247="LT",AND(TONGHOP!L247="TH",AND(TONGHOP!R247&lt;&gt;TONGHOP!S247,TONGHOP!R247&lt;&gt;TONGHOP!T247)))),TONGHOP!R247,"")</f>
        <v/>
      </c>
      <c r="L247" s="1" t="str">
        <f t="shared" si="15"/>
        <v/>
      </c>
    </row>
    <row r="248" spans="1:12">
      <c r="A248" s="1" t="str">
        <f>IF(AND(TONGHOP!K248="ThiTN",TONGHOP!O248&lt;=90,OR(TONGHOP!L248="LT",AND(TONGHOP!L248="TH",AND(TONGHOP!Q248&lt;&gt;TONGHOP!S248,TONGHOP!Q248&lt;&gt;TONGHOP!T248)))),TONGHOP!Q248,"")</f>
        <v/>
      </c>
      <c r="B248" s="1" t="str">
        <f>IF(AND(TONGHOP!K248="ThiTN",TONGHOP!O248&lt;=90,OR(TONGHOP!L248="LT",AND(TONGHOP!L248="TH",AND(TONGHOP!R248&lt;&gt;TONGHOP!S248,TONGHOP!R248&lt;&gt;TONGHOP!T248)))),TONGHOP!R248,"")</f>
        <v/>
      </c>
      <c r="C248" s="1" t="str">
        <f t="shared" si="12"/>
        <v/>
      </c>
      <c r="D248" s="1" t="str">
        <f>IF(AND(TONGHOP!K248="ThiTN",AND(TONGHOP!O248&gt;90,TONGHOP!O248&lt;=120),OR(TONGHOP!L248="LT",AND(TONGHOP!L248="TH",AND(TONGHOP!Q248&lt;&gt;TONGHOP!S248,TONGHOP!Q248&lt;&gt;TONGHOP!T248)))),TONGHOP!Q248,"")</f>
        <v/>
      </c>
      <c r="E248" s="1" t="str">
        <f>IF(AND(TONGHOP!K248="ThiTN",AND(TONGHOP!O248&gt;90,TONGHOP!O248&lt;=120),OR(TONGHOP!L248="LT",AND(TONGHOP!L248="TH",AND(TONGHOP!R248&lt;&gt;TONGHOP!S248,TONGHOP!R248&lt;&gt;TONGHOP!T248)))),TONGHOP!R248,"")</f>
        <v/>
      </c>
      <c r="F248" s="1" t="str">
        <f t="shared" si="13"/>
        <v/>
      </c>
      <c r="G248" s="1" t="str">
        <f>IF(AND(TONGHOP!K248="ThiTN",AND(TONGHOP!O248&gt;120,TONGHOP!O248&lt;=150),OR(TONGHOP!L248="LT",AND(TONGHOP!L248="TH",AND(TONGHOP!Q248&lt;&gt;TONGHOP!S248,TONGHOP!Q248&lt;&gt;TONGHOP!T248)))),TONGHOP!Q248,"")</f>
        <v/>
      </c>
      <c r="H248" s="1" t="str">
        <f>IF(AND(TONGHOP!K248="ThiTN",AND(TONGHOP!O248&gt;120,TONGHOP!O248&lt;=150),OR(TONGHOP!L248="LT",AND(TONGHOP!L248="TH",AND(TONGHOP!R248&lt;&gt;TONGHOP!S248,TONGHOP!R248&lt;&gt;TONGHOP!T248)))),TONGHOP!R248,"")</f>
        <v/>
      </c>
      <c r="I248" s="1" t="str">
        <f t="shared" si="14"/>
        <v/>
      </c>
      <c r="J248" s="1" t="str">
        <f>IF(AND(TONGHOP!K248="ThiTN",TONGHOP!O248&gt;150,OR(TONGHOP!L248="LT",AND(TONGHOP!L248="TH",AND(TONGHOP!Q248&lt;&gt;TONGHOP!S248,TONGHOP!Q248&lt;&gt;TONGHOP!T248)))),TONGHOP!Q248,"")</f>
        <v/>
      </c>
      <c r="K248" s="1" t="str">
        <f>IF(AND(TONGHOP!K248="ThiTN",TONGHOP!O248&gt;150,OR(TONGHOP!L248="LT",AND(TONGHOP!L248="TH",AND(TONGHOP!R248&lt;&gt;TONGHOP!S248,TONGHOP!R248&lt;&gt;TONGHOP!T248)))),TONGHOP!R248,"")</f>
        <v/>
      </c>
      <c r="L248" s="1" t="str">
        <f t="shared" si="15"/>
        <v/>
      </c>
    </row>
    <row r="249" spans="1:12">
      <c r="A249" s="1" t="str">
        <f>IF(AND(TONGHOP!K249="ThiTN",TONGHOP!O249&lt;=90,OR(TONGHOP!L249="LT",AND(TONGHOP!L249="TH",AND(TONGHOP!Q249&lt;&gt;TONGHOP!S249,TONGHOP!Q249&lt;&gt;TONGHOP!T249)))),TONGHOP!Q249,"")</f>
        <v/>
      </c>
      <c r="B249" s="1" t="str">
        <f>IF(AND(TONGHOP!K249="ThiTN",TONGHOP!O249&lt;=90,OR(TONGHOP!L249="LT",AND(TONGHOP!L249="TH",AND(TONGHOP!R249&lt;&gt;TONGHOP!S249,TONGHOP!R249&lt;&gt;TONGHOP!T249)))),TONGHOP!R249,"")</f>
        <v/>
      </c>
      <c r="C249" s="1" t="str">
        <f t="shared" si="12"/>
        <v/>
      </c>
      <c r="D249" s="1" t="str">
        <f>IF(AND(TONGHOP!K249="ThiTN",AND(TONGHOP!O249&gt;90,TONGHOP!O249&lt;=120),OR(TONGHOP!L249="LT",AND(TONGHOP!L249="TH",AND(TONGHOP!Q249&lt;&gt;TONGHOP!S249,TONGHOP!Q249&lt;&gt;TONGHOP!T249)))),TONGHOP!Q249,"")</f>
        <v/>
      </c>
      <c r="E249" s="1" t="str">
        <f>IF(AND(TONGHOP!K249="ThiTN",AND(TONGHOP!O249&gt;90,TONGHOP!O249&lt;=120),OR(TONGHOP!L249="LT",AND(TONGHOP!L249="TH",AND(TONGHOP!R249&lt;&gt;TONGHOP!S249,TONGHOP!R249&lt;&gt;TONGHOP!T249)))),TONGHOP!R249,"")</f>
        <v/>
      </c>
      <c r="F249" s="1" t="str">
        <f t="shared" si="13"/>
        <v/>
      </c>
      <c r="G249" s="1" t="str">
        <f>IF(AND(TONGHOP!K249="ThiTN",AND(TONGHOP!O249&gt;120,TONGHOP!O249&lt;=150),OR(TONGHOP!L249="LT",AND(TONGHOP!L249="TH",AND(TONGHOP!Q249&lt;&gt;TONGHOP!S249,TONGHOP!Q249&lt;&gt;TONGHOP!T249)))),TONGHOP!Q249,"")</f>
        <v/>
      </c>
      <c r="H249" s="1" t="str">
        <f>IF(AND(TONGHOP!K249="ThiTN",AND(TONGHOP!O249&gt;120,TONGHOP!O249&lt;=150),OR(TONGHOP!L249="LT",AND(TONGHOP!L249="TH",AND(TONGHOP!R249&lt;&gt;TONGHOP!S249,TONGHOP!R249&lt;&gt;TONGHOP!T249)))),TONGHOP!R249,"")</f>
        <v/>
      </c>
      <c r="I249" s="1" t="str">
        <f t="shared" si="14"/>
        <v/>
      </c>
      <c r="J249" s="1" t="str">
        <f>IF(AND(TONGHOP!K249="ThiTN",TONGHOP!O249&gt;150,OR(TONGHOP!L249="LT",AND(TONGHOP!L249="TH",AND(TONGHOP!Q249&lt;&gt;TONGHOP!S249,TONGHOP!Q249&lt;&gt;TONGHOP!T249)))),TONGHOP!Q249,"")</f>
        <v/>
      </c>
      <c r="K249" s="1" t="str">
        <f>IF(AND(TONGHOP!K249="ThiTN",TONGHOP!O249&gt;150,OR(TONGHOP!L249="LT",AND(TONGHOP!L249="TH",AND(TONGHOP!R249&lt;&gt;TONGHOP!S249,TONGHOP!R249&lt;&gt;TONGHOP!T249)))),TONGHOP!R249,"")</f>
        <v/>
      </c>
      <c r="L249" s="1" t="str">
        <f t="shared" si="15"/>
        <v/>
      </c>
    </row>
    <row r="250" spans="1:12">
      <c r="A250" s="1" t="str">
        <f>IF(AND(TONGHOP!K250="ThiTN",TONGHOP!O250&lt;=90,OR(TONGHOP!L250="LT",AND(TONGHOP!L250="TH",AND(TONGHOP!Q250&lt;&gt;TONGHOP!S250,TONGHOP!Q250&lt;&gt;TONGHOP!T250)))),TONGHOP!Q250,"")</f>
        <v/>
      </c>
      <c r="B250" s="1" t="str">
        <f>IF(AND(TONGHOP!K250="ThiTN",TONGHOP!O250&lt;=90,OR(TONGHOP!L250="LT",AND(TONGHOP!L250="TH",AND(TONGHOP!R250&lt;&gt;TONGHOP!S250,TONGHOP!R250&lt;&gt;TONGHOP!T250)))),TONGHOP!R250,"")</f>
        <v/>
      </c>
      <c r="C250" s="1" t="str">
        <f t="shared" si="12"/>
        <v/>
      </c>
      <c r="D250" s="1" t="str">
        <f>IF(AND(TONGHOP!K250="ThiTN",AND(TONGHOP!O250&gt;90,TONGHOP!O250&lt;=120),OR(TONGHOP!L250="LT",AND(TONGHOP!L250="TH",AND(TONGHOP!Q250&lt;&gt;TONGHOP!S250,TONGHOP!Q250&lt;&gt;TONGHOP!T250)))),TONGHOP!Q250,"")</f>
        <v/>
      </c>
      <c r="E250" s="1" t="str">
        <f>IF(AND(TONGHOP!K250="ThiTN",AND(TONGHOP!O250&gt;90,TONGHOP!O250&lt;=120),OR(TONGHOP!L250="LT",AND(TONGHOP!L250="TH",AND(TONGHOP!R250&lt;&gt;TONGHOP!S250,TONGHOP!R250&lt;&gt;TONGHOP!T250)))),TONGHOP!R250,"")</f>
        <v/>
      </c>
      <c r="F250" s="1" t="str">
        <f t="shared" si="13"/>
        <v/>
      </c>
      <c r="G250" s="1" t="str">
        <f>IF(AND(TONGHOP!K250="ThiTN",AND(TONGHOP!O250&gt;120,TONGHOP!O250&lt;=150),OR(TONGHOP!L250="LT",AND(TONGHOP!L250="TH",AND(TONGHOP!Q250&lt;&gt;TONGHOP!S250,TONGHOP!Q250&lt;&gt;TONGHOP!T250)))),TONGHOP!Q250,"")</f>
        <v/>
      </c>
      <c r="H250" s="1" t="str">
        <f>IF(AND(TONGHOP!K250="ThiTN",AND(TONGHOP!O250&gt;120,TONGHOP!O250&lt;=150),OR(TONGHOP!L250="LT",AND(TONGHOP!L250="TH",AND(TONGHOP!R250&lt;&gt;TONGHOP!S250,TONGHOP!R250&lt;&gt;TONGHOP!T250)))),TONGHOP!R250,"")</f>
        <v/>
      </c>
      <c r="I250" s="1" t="str">
        <f t="shared" si="14"/>
        <v/>
      </c>
      <c r="J250" s="1" t="str">
        <f>IF(AND(TONGHOP!K250="ThiTN",TONGHOP!O250&gt;150,OR(TONGHOP!L250="LT",AND(TONGHOP!L250="TH",AND(TONGHOP!Q250&lt;&gt;TONGHOP!S250,TONGHOP!Q250&lt;&gt;TONGHOP!T250)))),TONGHOP!Q250,"")</f>
        <v/>
      </c>
      <c r="K250" s="1" t="str">
        <f>IF(AND(TONGHOP!K250="ThiTN",TONGHOP!O250&gt;150,OR(TONGHOP!L250="LT",AND(TONGHOP!L250="TH",AND(TONGHOP!R250&lt;&gt;TONGHOP!S250,TONGHOP!R250&lt;&gt;TONGHOP!T250)))),TONGHOP!R250,"")</f>
        <v/>
      </c>
      <c r="L250" s="1" t="str">
        <f t="shared" si="15"/>
        <v/>
      </c>
    </row>
    <row r="251" spans="1:12">
      <c r="A251" s="1" t="str">
        <f>IF(AND(TONGHOP!K251="ThiTN",TONGHOP!O251&lt;=90,OR(TONGHOP!L251="LT",AND(TONGHOP!L251="TH",AND(TONGHOP!Q251&lt;&gt;TONGHOP!S251,TONGHOP!Q251&lt;&gt;TONGHOP!T251)))),TONGHOP!Q251,"")</f>
        <v/>
      </c>
      <c r="B251" s="1" t="str">
        <f>IF(AND(TONGHOP!K251="ThiTN",TONGHOP!O251&lt;=90,OR(TONGHOP!L251="LT",AND(TONGHOP!L251="TH",AND(TONGHOP!R251&lt;&gt;TONGHOP!S251,TONGHOP!R251&lt;&gt;TONGHOP!T251)))),TONGHOP!R251,"")</f>
        <v/>
      </c>
      <c r="C251" s="1" t="str">
        <f t="shared" si="12"/>
        <v/>
      </c>
      <c r="D251" s="1" t="str">
        <f>IF(AND(TONGHOP!K251="ThiTN",AND(TONGHOP!O251&gt;90,TONGHOP!O251&lt;=120),OR(TONGHOP!L251="LT",AND(TONGHOP!L251="TH",AND(TONGHOP!Q251&lt;&gt;TONGHOP!S251,TONGHOP!Q251&lt;&gt;TONGHOP!T251)))),TONGHOP!Q251,"")</f>
        <v/>
      </c>
      <c r="E251" s="1" t="str">
        <f>IF(AND(TONGHOP!K251="ThiTN",AND(TONGHOP!O251&gt;90,TONGHOP!O251&lt;=120),OR(TONGHOP!L251="LT",AND(TONGHOP!L251="TH",AND(TONGHOP!R251&lt;&gt;TONGHOP!S251,TONGHOP!R251&lt;&gt;TONGHOP!T251)))),TONGHOP!R251,"")</f>
        <v/>
      </c>
      <c r="F251" s="1" t="str">
        <f t="shared" si="13"/>
        <v/>
      </c>
      <c r="G251" s="1" t="str">
        <f>IF(AND(TONGHOP!K251="ThiTN",AND(TONGHOP!O251&gt;120,TONGHOP!O251&lt;=150),OR(TONGHOP!L251="LT",AND(TONGHOP!L251="TH",AND(TONGHOP!Q251&lt;&gt;TONGHOP!S251,TONGHOP!Q251&lt;&gt;TONGHOP!T251)))),TONGHOP!Q251,"")</f>
        <v/>
      </c>
      <c r="H251" s="1" t="str">
        <f>IF(AND(TONGHOP!K251="ThiTN",AND(TONGHOP!O251&gt;120,TONGHOP!O251&lt;=150),OR(TONGHOP!L251="LT",AND(TONGHOP!L251="TH",AND(TONGHOP!R251&lt;&gt;TONGHOP!S251,TONGHOP!R251&lt;&gt;TONGHOP!T251)))),TONGHOP!R251,"")</f>
        <v/>
      </c>
      <c r="I251" s="1" t="str">
        <f t="shared" si="14"/>
        <v/>
      </c>
      <c r="J251" s="1" t="str">
        <f>IF(AND(TONGHOP!K251="ThiTN",TONGHOP!O251&gt;150,OR(TONGHOP!L251="LT",AND(TONGHOP!L251="TH",AND(TONGHOP!Q251&lt;&gt;TONGHOP!S251,TONGHOP!Q251&lt;&gt;TONGHOP!T251)))),TONGHOP!Q251,"")</f>
        <v/>
      </c>
      <c r="K251" s="1" t="str">
        <f>IF(AND(TONGHOP!K251="ThiTN",TONGHOP!O251&gt;150,OR(TONGHOP!L251="LT",AND(TONGHOP!L251="TH",AND(TONGHOP!R251&lt;&gt;TONGHOP!S251,TONGHOP!R251&lt;&gt;TONGHOP!T251)))),TONGHOP!R251,"")</f>
        <v/>
      </c>
      <c r="L251" s="1" t="str">
        <f t="shared" si="15"/>
        <v/>
      </c>
    </row>
    <row r="252" spans="1:12">
      <c r="A252" s="1" t="str">
        <f>IF(AND(TONGHOP!K252="ThiTN",TONGHOP!O252&lt;=90,OR(TONGHOP!L252="LT",AND(TONGHOP!L252="TH",AND(TONGHOP!Q252&lt;&gt;TONGHOP!S252,TONGHOP!Q252&lt;&gt;TONGHOP!T252)))),TONGHOP!Q252,"")</f>
        <v/>
      </c>
      <c r="B252" s="1" t="str">
        <f>IF(AND(TONGHOP!K252="ThiTN",TONGHOP!O252&lt;=90,OR(TONGHOP!L252="LT",AND(TONGHOP!L252="TH",AND(TONGHOP!R252&lt;&gt;TONGHOP!S252,TONGHOP!R252&lt;&gt;TONGHOP!T252)))),TONGHOP!R252,"")</f>
        <v/>
      </c>
      <c r="C252" s="1" t="str">
        <f t="shared" si="12"/>
        <v/>
      </c>
      <c r="D252" s="1" t="str">
        <f>IF(AND(TONGHOP!K252="ThiTN",AND(TONGHOP!O252&gt;90,TONGHOP!O252&lt;=120),OR(TONGHOP!L252="LT",AND(TONGHOP!L252="TH",AND(TONGHOP!Q252&lt;&gt;TONGHOP!S252,TONGHOP!Q252&lt;&gt;TONGHOP!T252)))),TONGHOP!Q252,"")</f>
        <v/>
      </c>
      <c r="E252" s="1" t="str">
        <f>IF(AND(TONGHOP!K252="ThiTN",AND(TONGHOP!O252&gt;90,TONGHOP!O252&lt;=120),OR(TONGHOP!L252="LT",AND(TONGHOP!L252="TH",AND(TONGHOP!R252&lt;&gt;TONGHOP!S252,TONGHOP!R252&lt;&gt;TONGHOP!T252)))),TONGHOP!R252,"")</f>
        <v/>
      </c>
      <c r="F252" s="1" t="str">
        <f t="shared" si="13"/>
        <v/>
      </c>
      <c r="G252" s="1" t="str">
        <f>IF(AND(TONGHOP!K252="ThiTN",AND(TONGHOP!O252&gt;120,TONGHOP!O252&lt;=150),OR(TONGHOP!L252="LT",AND(TONGHOP!L252="TH",AND(TONGHOP!Q252&lt;&gt;TONGHOP!S252,TONGHOP!Q252&lt;&gt;TONGHOP!T252)))),TONGHOP!Q252,"")</f>
        <v/>
      </c>
      <c r="H252" s="1" t="str">
        <f>IF(AND(TONGHOP!K252="ThiTN",AND(TONGHOP!O252&gt;120,TONGHOP!O252&lt;=150),OR(TONGHOP!L252="LT",AND(TONGHOP!L252="TH",AND(TONGHOP!R252&lt;&gt;TONGHOP!S252,TONGHOP!R252&lt;&gt;TONGHOP!T252)))),TONGHOP!R252,"")</f>
        <v/>
      </c>
      <c r="I252" s="1" t="str">
        <f t="shared" si="14"/>
        <v/>
      </c>
      <c r="J252" s="1" t="str">
        <f>IF(AND(TONGHOP!K252="ThiTN",TONGHOP!O252&gt;150,OR(TONGHOP!L252="LT",AND(TONGHOP!L252="TH",AND(TONGHOP!Q252&lt;&gt;TONGHOP!S252,TONGHOP!Q252&lt;&gt;TONGHOP!T252)))),TONGHOP!Q252,"")</f>
        <v/>
      </c>
      <c r="K252" s="1" t="str">
        <f>IF(AND(TONGHOP!K252="ThiTN",TONGHOP!O252&gt;150,OR(TONGHOP!L252="LT",AND(TONGHOP!L252="TH",AND(TONGHOP!R252&lt;&gt;TONGHOP!S252,TONGHOP!R252&lt;&gt;TONGHOP!T252)))),TONGHOP!R252,"")</f>
        <v/>
      </c>
      <c r="L252" s="1" t="str">
        <f t="shared" si="15"/>
        <v/>
      </c>
    </row>
    <row r="253" spans="1:12">
      <c r="A253" s="1" t="str">
        <f>IF(AND(TONGHOP!K253="ThiTN",TONGHOP!O253&lt;=90,OR(TONGHOP!L253="LT",AND(TONGHOP!L253="TH",AND(TONGHOP!Q253&lt;&gt;TONGHOP!S253,TONGHOP!Q253&lt;&gt;TONGHOP!T253)))),TONGHOP!Q253,"")</f>
        <v/>
      </c>
      <c r="B253" s="1" t="str">
        <f>IF(AND(TONGHOP!K253="ThiTN",TONGHOP!O253&lt;=90,OR(TONGHOP!L253="LT",AND(TONGHOP!L253="TH",AND(TONGHOP!R253&lt;&gt;TONGHOP!S253,TONGHOP!R253&lt;&gt;TONGHOP!T253)))),TONGHOP!R253,"")</f>
        <v/>
      </c>
      <c r="C253" s="1" t="str">
        <f t="shared" si="12"/>
        <v/>
      </c>
      <c r="D253" s="1" t="str">
        <f>IF(AND(TONGHOP!K253="ThiTN",AND(TONGHOP!O253&gt;90,TONGHOP!O253&lt;=120),OR(TONGHOP!L253="LT",AND(TONGHOP!L253="TH",AND(TONGHOP!Q253&lt;&gt;TONGHOP!S253,TONGHOP!Q253&lt;&gt;TONGHOP!T253)))),TONGHOP!Q253,"")</f>
        <v/>
      </c>
      <c r="E253" s="1" t="str">
        <f>IF(AND(TONGHOP!K253="ThiTN",AND(TONGHOP!O253&gt;90,TONGHOP!O253&lt;=120),OR(TONGHOP!L253="LT",AND(TONGHOP!L253="TH",AND(TONGHOP!R253&lt;&gt;TONGHOP!S253,TONGHOP!R253&lt;&gt;TONGHOP!T253)))),TONGHOP!R253,"")</f>
        <v/>
      </c>
      <c r="F253" s="1" t="str">
        <f t="shared" si="13"/>
        <v/>
      </c>
      <c r="G253" s="1" t="str">
        <f>IF(AND(TONGHOP!K253="ThiTN",AND(TONGHOP!O253&gt;120,TONGHOP!O253&lt;=150),OR(TONGHOP!L253="LT",AND(TONGHOP!L253="TH",AND(TONGHOP!Q253&lt;&gt;TONGHOP!S253,TONGHOP!Q253&lt;&gt;TONGHOP!T253)))),TONGHOP!Q253,"")</f>
        <v/>
      </c>
      <c r="H253" s="1" t="str">
        <f>IF(AND(TONGHOP!K253="ThiTN",AND(TONGHOP!O253&gt;120,TONGHOP!O253&lt;=150),OR(TONGHOP!L253="LT",AND(TONGHOP!L253="TH",AND(TONGHOP!R253&lt;&gt;TONGHOP!S253,TONGHOP!R253&lt;&gt;TONGHOP!T253)))),TONGHOP!R253,"")</f>
        <v/>
      </c>
      <c r="I253" s="1" t="str">
        <f t="shared" si="14"/>
        <v/>
      </c>
      <c r="J253" s="1" t="str">
        <f>IF(AND(TONGHOP!K253="ThiTN",TONGHOP!O253&gt;150,OR(TONGHOP!L253="LT",AND(TONGHOP!L253="TH",AND(TONGHOP!Q253&lt;&gt;TONGHOP!S253,TONGHOP!Q253&lt;&gt;TONGHOP!T253)))),TONGHOP!Q253,"")</f>
        <v/>
      </c>
      <c r="K253" s="1" t="str">
        <f>IF(AND(TONGHOP!K253="ThiTN",TONGHOP!O253&gt;150,OR(TONGHOP!L253="LT",AND(TONGHOP!L253="TH",AND(TONGHOP!R253&lt;&gt;TONGHOP!S253,TONGHOP!R253&lt;&gt;TONGHOP!T253)))),TONGHOP!R253,"")</f>
        <v/>
      </c>
      <c r="L253" s="1" t="str">
        <f t="shared" si="15"/>
        <v/>
      </c>
    </row>
    <row r="254" spans="1:12">
      <c r="A254" s="1" t="str">
        <f>IF(AND(TONGHOP!K254="ThiTN",TONGHOP!O254&lt;=90,OR(TONGHOP!L254="LT",AND(TONGHOP!L254="TH",AND(TONGHOP!Q254&lt;&gt;TONGHOP!S254,TONGHOP!Q254&lt;&gt;TONGHOP!T254)))),TONGHOP!Q254,"")</f>
        <v/>
      </c>
      <c r="B254" s="1" t="str">
        <f>IF(AND(TONGHOP!K254="ThiTN",TONGHOP!O254&lt;=90,OR(TONGHOP!L254="LT",AND(TONGHOP!L254="TH",AND(TONGHOP!R254&lt;&gt;TONGHOP!S254,TONGHOP!R254&lt;&gt;TONGHOP!T254)))),TONGHOP!R254,"")</f>
        <v/>
      </c>
      <c r="C254" s="1" t="str">
        <f t="shared" si="12"/>
        <v/>
      </c>
      <c r="D254" s="1" t="str">
        <f>IF(AND(TONGHOP!K254="ThiTN",AND(TONGHOP!O254&gt;90,TONGHOP!O254&lt;=120),OR(TONGHOP!L254="LT",AND(TONGHOP!L254="TH",AND(TONGHOP!Q254&lt;&gt;TONGHOP!S254,TONGHOP!Q254&lt;&gt;TONGHOP!T254)))),TONGHOP!Q254,"")</f>
        <v/>
      </c>
      <c r="E254" s="1" t="str">
        <f>IF(AND(TONGHOP!K254="ThiTN",AND(TONGHOP!O254&gt;90,TONGHOP!O254&lt;=120),OR(TONGHOP!L254="LT",AND(TONGHOP!L254="TH",AND(TONGHOP!R254&lt;&gt;TONGHOP!S254,TONGHOP!R254&lt;&gt;TONGHOP!T254)))),TONGHOP!R254,"")</f>
        <v/>
      </c>
      <c r="F254" s="1" t="str">
        <f t="shared" si="13"/>
        <v/>
      </c>
      <c r="G254" s="1" t="str">
        <f>IF(AND(TONGHOP!K254="ThiTN",AND(TONGHOP!O254&gt;120,TONGHOP!O254&lt;=150),OR(TONGHOP!L254="LT",AND(TONGHOP!L254="TH",AND(TONGHOP!Q254&lt;&gt;TONGHOP!S254,TONGHOP!Q254&lt;&gt;TONGHOP!T254)))),TONGHOP!Q254,"")</f>
        <v/>
      </c>
      <c r="H254" s="1" t="str">
        <f>IF(AND(TONGHOP!K254="ThiTN",AND(TONGHOP!O254&gt;120,TONGHOP!O254&lt;=150),OR(TONGHOP!L254="LT",AND(TONGHOP!L254="TH",AND(TONGHOP!R254&lt;&gt;TONGHOP!S254,TONGHOP!R254&lt;&gt;TONGHOP!T254)))),TONGHOP!R254,"")</f>
        <v/>
      </c>
      <c r="I254" s="1" t="str">
        <f t="shared" si="14"/>
        <v/>
      </c>
      <c r="J254" s="1" t="str">
        <f>IF(AND(TONGHOP!K254="ThiTN",TONGHOP!O254&gt;150,OR(TONGHOP!L254="LT",AND(TONGHOP!L254="TH",AND(TONGHOP!Q254&lt;&gt;TONGHOP!S254,TONGHOP!Q254&lt;&gt;TONGHOP!T254)))),TONGHOP!Q254,"")</f>
        <v/>
      </c>
      <c r="K254" s="1" t="str">
        <f>IF(AND(TONGHOP!K254="ThiTN",TONGHOP!O254&gt;150,OR(TONGHOP!L254="LT",AND(TONGHOP!L254="TH",AND(TONGHOP!R254&lt;&gt;TONGHOP!S254,TONGHOP!R254&lt;&gt;TONGHOP!T254)))),TONGHOP!R254,"")</f>
        <v/>
      </c>
      <c r="L254" s="1" t="str">
        <f t="shared" si="15"/>
        <v/>
      </c>
    </row>
    <row r="255" spans="1:12">
      <c r="A255" s="1" t="str">
        <f>IF(AND(TONGHOP!K255="ThiTN",TONGHOP!O255&lt;=90,OR(TONGHOP!L255="LT",AND(TONGHOP!L255="TH",AND(TONGHOP!Q255&lt;&gt;TONGHOP!S255,TONGHOP!Q255&lt;&gt;TONGHOP!T255)))),TONGHOP!Q255,"")</f>
        <v/>
      </c>
      <c r="B255" s="1" t="str">
        <f>IF(AND(TONGHOP!K255="ThiTN",TONGHOP!O255&lt;=90,OR(TONGHOP!L255="LT",AND(TONGHOP!L255="TH",AND(TONGHOP!R255&lt;&gt;TONGHOP!S255,TONGHOP!R255&lt;&gt;TONGHOP!T255)))),TONGHOP!R255,"")</f>
        <v/>
      </c>
      <c r="C255" s="1" t="str">
        <f t="shared" si="12"/>
        <v/>
      </c>
      <c r="D255" s="1" t="str">
        <f>IF(AND(TONGHOP!K255="ThiTN",AND(TONGHOP!O255&gt;90,TONGHOP!O255&lt;=120),OR(TONGHOP!L255="LT",AND(TONGHOP!L255="TH",AND(TONGHOP!Q255&lt;&gt;TONGHOP!S255,TONGHOP!Q255&lt;&gt;TONGHOP!T255)))),TONGHOP!Q255,"")</f>
        <v/>
      </c>
      <c r="E255" s="1" t="str">
        <f>IF(AND(TONGHOP!K255="ThiTN",AND(TONGHOP!O255&gt;90,TONGHOP!O255&lt;=120),OR(TONGHOP!L255="LT",AND(TONGHOP!L255="TH",AND(TONGHOP!R255&lt;&gt;TONGHOP!S255,TONGHOP!R255&lt;&gt;TONGHOP!T255)))),TONGHOP!R255,"")</f>
        <v/>
      </c>
      <c r="F255" s="1" t="str">
        <f t="shared" si="13"/>
        <v/>
      </c>
      <c r="G255" s="1" t="str">
        <f>IF(AND(TONGHOP!K255="ThiTN",AND(TONGHOP!O255&gt;120,TONGHOP!O255&lt;=150),OR(TONGHOP!L255="LT",AND(TONGHOP!L255="TH",AND(TONGHOP!Q255&lt;&gt;TONGHOP!S255,TONGHOP!Q255&lt;&gt;TONGHOP!T255)))),TONGHOP!Q255,"")</f>
        <v/>
      </c>
      <c r="H255" s="1" t="str">
        <f>IF(AND(TONGHOP!K255="ThiTN",AND(TONGHOP!O255&gt;120,TONGHOP!O255&lt;=150),OR(TONGHOP!L255="LT",AND(TONGHOP!L255="TH",AND(TONGHOP!R255&lt;&gt;TONGHOP!S255,TONGHOP!R255&lt;&gt;TONGHOP!T255)))),TONGHOP!R255,"")</f>
        <v/>
      </c>
      <c r="I255" s="1" t="str">
        <f t="shared" si="14"/>
        <v/>
      </c>
      <c r="J255" s="1" t="str">
        <f>IF(AND(TONGHOP!K255="ThiTN",TONGHOP!O255&gt;150,OR(TONGHOP!L255="LT",AND(TONGHOP!L255="TH",AND(TONGHOP!Q255&lt;&gt;TONGHOP!S255,TONGHOP!Q255&lt;&gt;TONGHOP!T255)))),TONGHOP!Q255,"")</f>
        <v/>
      </c>
      <c r="K255" s="1" t="str">
        <f>IF(AND(TONGHOP!K255="ThiTN",TONGHOP!O255&gt;150,OR(TONGHOP!L255="LT",AND(TONGHOP!L255="TH",AND(TONGHOP!R255&lt;&gt;TONGHOP!S255,TONGHOP!R255&lt;&gt;TONGHOP!T255)))),TONGHOP!R255,"")</f>
        <v/>
      </c>
      <c r="L255" s="1" t="str">
        <f t="shared" si="15"/>
        <v/>
      </c>
    </row>
    <row r="256" spans="1:12">
      <c r="A256" s="1" t="str">
        <f>IF(AND(TONGHOP!K256="ThiTN",TONGHOP!O256&lt;=90,OR(TONGHOP!L256="LT",AND(TONGHOP!L256="TH",AND(TONGHOP!Q256&lt;&gt;TONGHOP!S256,TONGHOP!Q256&lt;&gt;TONGHOP!T256)))),TONGHOP!Q256,"")</f>
        <v/>
      </c>
      <c r="B256" s="1" t="str">
        <f>IF(AND(TONGHOP!K256="ThiTN",TONGHOP!O256&lt;=90,OR(TONGHOP!L256="LT",AND(TONGHOP!L256="TH",AND(TONGHOP!R256&lt;&gt;TONGHOP!S256,TONGHOP!R256&lt;&gt;TONGHOP!T256)))),TONGHOP!R256,"")</f>
        <v/>
      </c>
      <c r="C256" s="1" t="str">
        <f t="shared" si="12"/>
        <v/>
      </c>
      <c r="D256" s="1" t="str">
        <f>IF(AND(TONGHOP!K256="ThiTN",AND(TONGHOP!O256&gt;90,TONGHOP!O256&lt;=120),OR(TONGHOP!L256="LT",AND(TONGHOP!L256="TH",AND(TONGHOP!Q256&lt;&gt;TONGHOP!S256,TONGHOP!Q256&lt;&gt;TONGHOP!T256)))),TONGHOP!Q256,"")</f>
        <v/>
      </c>
      <c r="E256" s="1" t="str">
        <f>IF(AND(TONGHOP!K256="ThiTN",AND(TONGHOP!O256&gt;90,TONGHOP!O256&lt;=120),OR(TONGHOP!L256="LT",AND(TONGHOP!L256="TH",AND(TONGHOP!R256&lt;&gt;TONGHOP!S256,TONGHOP!R256&lt;&gt;TONGHOP!T256)))),TONGHOP!R256,"")</f>
        <v/>
      </c>
      <c r="F256" s="1" t="str">
        <f t="shared" si="13"/>
        <v/>
      </c>
      <c r="G256" s="1" t="str">
        <f>IF(AND(TONGHOP!K256="ThiTN",AND(TONGHOP!O256&gt;120,TONGHOP!O256&lt;=150),OR(TONGHOP!L256="LT",AND(TONGHOP!L256="TH",AND(TONGHOP!Q256&lt;&gt;TONGHOP!S256,TONGHOP!Q256&lt;&gt;TONGHOP!T256)))),TONGHOP!Q256,"")</f>
        <v/>
      </c>
      <c r="H256" s="1" t="str">
        <f>IF(AND(TONGHOP!K256="ThiTN",AND(TONGHOP!O256&gt;120,TONGHOP!O256&lt;=150),OR(TONGHOP!L256="LT",AND(TONGHOP!L256="TH",AND(TONGHOP!R256&lt;&gt;TONGHOP!S256,TONGHOP!R256&lt;&gt;TONGHOP!T256)))),TONGHOP!R256,"")</f>
        <v/>
      </c>
      <c r="I256" s="1" t="str">
        <f t="shared" si="14"/>
        <v/>
      </c>
      <c r="J256" s="1" t="str">
        <f>IF(AND(TONGHOP!K256="ThiTN",TONGHOP!O256&gt;150,OR(TONGHOP!L256="LT",AND(TONGHOP!L256="TH",AND(TONGHOP!Q256&lt;&gt;TONGHOP!S256,TONGHOP!Q256&lt;&gt;TONGHOP!T256)))),TONGHOP!Q256,"")</f>
        <v/>
      </c>
      <c r="K256" s="1" t="str">
        <f>IF(AND(TONGHOP!K256="ThiTN",TONGHOP!O256&gt;150,OR(TONGHOP!L256="LT",AND(TONGHOP!L256="TH",AND(TONGHOP!R256&lt;&gt;TONGHOP!S256,TONGHOP!R256&lt;&gt;TONGHOP!T256)))),TONGHOP!R256,"")</f>
        <v/>
      </c>
      <c r="L256" s="1" t="str">
        <f t="shared" si="15"/>
        <v/>
      </c>
    </row>
    <row r="257" spans="1:12">
      <c r="A257" s="1" t="str">
        <f>IF(AND(TONGHOP!K257="ThiTN",TONGHOP!O257&lt;=90,OR(TONGHOP!L257="LT",AND(TONGHOP!L257="TH",AND(TONGHOP!Q257&lt;&gt;TONGHOP!S257,TONGHOP!Q257&lt;&gt;TONGHOP!T257)))),TONGHOP!Q257,"")</f>
        <v/>
      </c>
      <c r="B257" s="1" t="str">
        <f>IF(AND(TONGHOP!K257="ThiTN",TONGHOP!O257&lt;=90,OR(TONGHOP!L257="LT",AND(TONGHOP!L257="TH",AND(TONGHOP!R257&lt;&gt;TONGHOP!S257,TONGHOP!R257&lt;&gt;TONGHOP!T257)))),TONGHOP!R257,"")</f>
        <v/>
      </c>
      <c r="C257" s="1" t="str">
        <f t="shared" si="12"/>
        <v/>
      </c>
      <c r="D257" s="1" t="str">
        <f>IF(AND(TONGHOP!K257="ThiTN",AND(TONGHOP!O257&gt;90,TONGHOP!O257&lt;=120),OR(TONGHOP!L257="LT",AND(TONGHOP!L257="TH",AND(TONGHOP!Q257&lt;&gt;TONGHOP!S257,TONGHOP!Q257&lt;&gt;TONGHOP!T257)))),TONGHOP!Q257,"")</f>
        <v/>
      </c>
      <c r="E257" s="1" t="str">
        <f>IF(AND(TONGHOP!K257="ThiTN",AND(TONGHOP!O257&gt;90,TONGHOP!O257&lt;=120),OR(TONGHOP!L257="LT",AND(TONGHOP!L257="TH",AND(TONGHOP!R257&lt;&gt;TONGHOP!S257,TONGHOP!R257&lt;&gt;TONGHOP!T257)))),TONGHOP!R257,"")</f>
        <v/>
      </c>
      <c r="F257" s="1" t="str">
        <f t="shared" si="13"/>
        <v/>
      </c>
      <c r="G257" s="1" t="str">
        <f>IF(AND(TONGHOP!K257="ThiTN",AND(TONGHOP!O257&gt;120,TONGHOP!O257&lt;=150),OR(TONGHOP!L257="LT",AND(TONGHOP!L257="TH",AND(TONGHOP!Q257&lt;&gt;TONGHOP!S257,TONGHOP!Q257&lt;&gt;TONGHOP!T257)))),TONGHOP!Q257,"")</f>
        <v/>
      </c>
      <c r="H257" s="1" t="str">
        <f>IF(AND(TONGHOP!K257="ThiTN",AND(TONGHOP!O257&gt;120,TONGHOP!O257&lt;=150),OR(TONGHOP!L257="LT",AND(TONGHOP!L257="TH",AND(TONGHOP!R257&lt;&gt;TONGHOP!S257,TONGHOP!R257&lt;&gt;TONGHOP!T257)))),TONGHOP!R257,"")</f>
        <v/>
      </c>
      <c r="I257" s="1" t="str">
        <f t="shared" si="14"/>
        <v/>
      </c>
      <c r="J257" s="1" t="str">
        <f>IF(AND(TONGHOP!K257="ThiTN",TONGHOP!O257&gt;150,OR(TONGHOP!L257="LT",AND(TONGHOP!L257="TH",AND(TONGHOP!Q257&lt;&gt;TONGHOP!S257,TONGHOP!Q257&lt;&gt;TONGHOP!T257)))),TONGHOP!Q257,"")</f>
        <v/>
      </c>
      <c r="K257" s="1" t="str">
        <f>IF(AND(TONGHOP!K257="ThiTN",TONGHOP!O257&gt;150,OR(TONGHOP!L257="LT",AND(TONGHOP!L257="TH",AND(TONGHOP!R257&lt;&gt;TONGHOP!S257,TONGHOP!R257&lt;&gt;TONGHOP!T257)))),TONGHOP!R257,"")</f>
        <v/>
      </c>
      <c r="L257" s="1" t="str">
        <f t="shared" si="15"/>
        <v/>
      </c>
    </row>
    <row r="258" spans="1:12">
      <c r="A258" s="1" t="str">
        <f>IF(AND(TONGHOP!K258="ThiTN",TONGHOP!O258&lt;=90,OR(TONGHOP!L258="LT",AND(TONGHOP!L258="TH",AND(TONGHOP!Q258&lt;&gt;TONGHOP!S258,TONGHOP!Q258&lt;&gt;TONGHOP!T258)))),TONGHOP!Q258,"")</f>
        <v/>
      </c>
      <c r="B258" s="1" t="str">
        <f>IF(AND(TONGHOP!K258="ThiTN",TONGHOP!O258&lt;=90,OR(TONGHOP!L258="LT",AND(TONGHOP!L258="TH",AND(TONGHOP!R258&lt;&gt;TONGHOP!S258,TONGHOP!R258&lt;&gt;TONGHOP!T258)))),TONGHOP!R258,"")</f>
        <v/>
      </c>
      <c r="C258" s="1" t="str">
        <f t="shared" si="12"/>
        <v/>
      </c>
      <c r="D258" s="1" t="str">
        <f>IF(AND(TONGHOP!K258="ThiTN",AND(TONGHOP!O258&gt;90,TONGHOP!O258&lt;=120),OR(TONGHOP!L258="LT",AND(TONGHOP!L258="TH",AND(TONGHOP!Q258&lt;&gt;TONGHOP!S258,TONGHOP!Q258&lt;&gt;TONGHOP!T258)))),TONGHOP!Q258,"")</f>
        <v/>
      </c>
      <c r="E258" s="1" t="str">
        <f>IF(AND(TONGHOP!K258="ThiTN",AND(TONGHOP!O258&gt;90,TONGHOP!O258&lt;=120),OR(TONGHOP!L258="LT",AND(TONGHOP!L258="TH",AND(TONGHOP!R258&lt;&gt;TONGHOP!S258,TONGHOP!R258&lt;&gt;TONGHOP!T258)))),TONGHOP!R258,"")</f>
        <v/>
      </c>
      <c r="F258" s="1" t="str">
        <f t="shared" si="13"/>
        <v/>
      </c>
      <c r="G258" s="1" t="str">
        <f>IF(AND(TONGHOP!K258="ThiTN",AND(TONGHOP!O258&gt;120,TONGHOP!O258&lt;=150),OR(TONGHOP!L258="LT",AND(TONGHOP!L258="TH",AND(TONGHOP!Q258&lt;&gt;TONGHOP!S258,TONGHOP!Q258&lt;&gt;TONGHOP!T258)))),TONGHOP!Q258,"")</f>
        <v/>
      </c>
      <c r="H258" s="1" t="str">
        <f>IF(AND(TONGHOP!K258="ThiTN",AND(TONGHOP!O258&gt;120,TONGHOP!O258&lt;=150),OR(TONGHOP!L258="LT",AND(TONGHOP!L258="TH",AND(TONGHOP!R258&lt;&gt;TONGHOP!S258,TONGHOP!R258&lt;&gt;TONGHOP!T258)))),TONGHOP!R258,"")</f>
        <v/>
      </c>
      <c r="I258" s="1" t="str">
        <f t="shared" si="14"/>
        <v/>
      </c>
      <c r="J258" s="1" t="str">
        <f>IF(AND(TONGHOP!K258="ThiTN",TONGHOP!O258&gt;150,OR(TONGHOP!L258="LT",AND(TONGHOP!L258="TH",AND(TONGHOP!Q258&lt;&gt;TONGHOP!S258,TONGHOP!Q258&lt;&gt;TONGHOP!T258)))),TONGHOP!Q258,"")</f>
        <v/>
      </c>
      <c r="K258" s="1" t="str">
        <f>IF(AND(TONGHOP!K258="ThiTN",TONGHOP!O258&gt;150,OR(TONGHOP!L258="LT",AND(TONGHOP!L258="TH",AND(TONGHOP!R258&lt;&gt;TONGHOP!S258,TONGHOP!R258&lt;&gt;TONGHOP!T258)))),TONGHOP!R258,"")</f>
        <v/>
      </c>
      <c r="L258" s="1" t="str">
        <f t="shared" si="15"/>
        <v/>
      </c>
    </row>
    <row r="259" spans="1:12">
      <c r="A259" s="1" t="str">
        <f>IF(AND(TONGHOP!K259="ThiTN",TONGHOP!O259&lt;=90,OR(TONGHOP!L259="LT",AND(TONGHOP!L259="TH",AND(TONGHOP!Q259&lt;&gt;TONGHOP!S259,TONGHOP!Q259&lt;&gt;TONGHOP!T259)))),TONGHOP!Q259,"")</f>
        <v/>
      </c>
      <c r="B259" s="1" t="str">
        <f>IF(AND(TONGHOP!K259="ThiTN",TONGHOP!O259&lt;=90,OR(TONGHOP!L259="LT",AND(TONGHOP!L259="TH",AND(TONGHOP!R259&lt;&gt;TONGHOP!S259,TONGHOP!R259&lt;&gt;TONGHOP!T259)))),TONGHOP!R259,"")</f>
        <v/>
      </c>
      <c r="C259" s="1" t="str">
        <f t="shared" ref="C259:C322" si="16">IF(AND(A259="",B259=""),"",1.2)</f>
        <v/>
      </c>
      <c r="D259" s="1" t="str">
        <f>IF(AND(TONGHOP!K259="ThiTN",AND(TONGHOP!O259&gt;90,TONGHOP!O259&lt;=120),OR(TONGHOP!L259="LT",AND(TONGHOP!L259="TH",AND(TONGHOP!Q259&lt;&gt;TONGHOP!S259,TONGHOP!Q259&lt;&gt;TONGHOP!T259)))),TONGHOP!Q259,"")</f>
        <v/>
      </c>
      <c r="E259" s="1" t="str">
        <f>IF(AND(TONGHOP!K259="ThiTN",AND(TONGHOP!O259&gt;90,TONGHOP!O259&lt;=120),OR(TONGHOP!L259="LT",AND(TONGHOP!L259="TH",AND(TONGHOP!R259&lt;&gt;TONGHOP!S259,TONGHOP!R259&lt;&gt;TONGHOP!T259)))),TONGHOP!R259,"")</f>
        <v/>
      </c>
      <c r="F259" s="1" t="str">
        <f t="shared" ref="F259:F322" si="17">IF(AND(D259="",E259=""),"",1.6)</f>
        <v/>
      </c>
      <c r="G259" s="1" t="str">
        <f>IF(AND(TONGHOP!K259="ThiTN",AND(TONGHOP!O259&gt;120,TONGHOP!O259&lt;=150),OR(TONGHOP!L259="LT",AND(TONGHOP!L259="TH",AND(TONGHOP!Q259&lt;&gt;TONGHOP!S259,TONGHOP!Q259&lt;&gt;TONGHOP!T259)))),TONGHOP!Q259,"")</f>
        <v/>
      </c>
      <c r="H259" s="1" t="str">
        <f>IF(AND(TONGHOP!K259="ThiTN",AND(TONGHOP!O259&gt;120,TONGHOP!O259&lt;=150),OR(TONGHOP!L259="LT",AND(TONGHOP!L259="TH",AND(TONGHOP!R259&lt;&gt;TONGHOP!S259,TONGHOP!R259&lt;&gt;TONGHOP!T259)))),TONGHOP!R259,"")</f>
        <v/>
      </c>
      <c r="I259" s="1" t="str">
        <f t="shared" ref="I259:I322" si="18">IF(AND(G259="",H259=""),"",2)</f>
        <v/>
      </c>
      <c r="J259" s="1" t="str">
        <f>IF(AND(TONGHOP!K259="ThiTN",TONGHOP!O259&gt;150,OR(TONGHOP!L259="LT",AND(TONGHOP!L259="TH",AND(TONGHOP!Q259&lt;&gt;TONGHOP!S259,TONGHOP!Q259&lt;&gt;TONGHOP!T259)))),TONGHOP!Q259,"")</f>
        <v/>
      </c>
      <c r="K259" s="1" t="str">
        <f>IF(AND(TONGHOP!K259="ThiTN",TONGHOP!O259&gt;150,OR(TONGHOP!L259="LT",AND(TONGHOP!L259="TH",AND(TONGHOP!R259&lt;&gt;TONGHOP!S259,TONGHOP!R259&lt;&gt;TONGHOP!T259)))),TONGHOP!R259,"")</f>
        <v/>
      </c>
      <c r="L259" s="1" t="str">
        <f t="shared" ref="L259:L322" si="19">IF(AND(J259="",K259=""),"",2.5)</f>
        <v/>
      </c>
    </row>
    <row r="260" spans="1:12">
      <c r="A260" s="1" t="str">
        <f>IF(AND(TONGHOP!K260="ThiTN",TONGHOP!O260&lt;=90,OR(TONGHOP!L260="LT",AND(TONGHOP!L260="TH",AND(TONGHOP!Q260&lt;&gt;TONGHOP!S260,TONGHOP!Q260&lt;&gt;TONGHOP!T260)))),TONGHOP!Q260,"")</f>
        <v/>
      </c>
      <c r="B260" s="1" t="str">
        <f>IF(AND(TONGHOP!K260="ThiTN",TONGHOP!O260&lt;=90,OR(TONGHOP!L260="LT",AND(TONGHOP!L260="TH",AND(TONGHOP!R260&lt;&gt;TONGHOP!S260,TONGHOP!R260&lt;&gt;TONGHOP!T260)))),TONGHOP!R260,"")</f>
        <v/>
      </c>
      <c r="C260" s="1" t="str">
        <f t="shared" si="16"/>
        <v/>
      </c>
      <c r="D260" s="1" t="str">
        <f>IF(AND(TONGHOP!K260="ThiTN",AND(TONGHOP!O260&gt;90,TONGHOP!O260&lt;=120),OR(TONGHOP!L260="LT",AND(TONGHOP!L260="TH",AND(TONGHOP!Q260&lt;&gt;TONGHOP!S260,TONGHOP!Q260&lt;&gt;TONGHOP!T260)))),TONGHOP!Q260,"")</f>
        <v/>
      </c>
      <c r="E260" s="1" t="str">
        <f>IF(AND(TONGHOP!K260="ThiTN",AND(TONGHOP!O260&gt;90,TONGHOP!O260&lt;=120),OR(TONGHOP!L260="LT",AND(TONGHOP!L260="TH",AND(TONGHOP!R260&lt;&gt;TONGHOP!S260,TONGHOP!R260&lt;&gt;TONGHOP!T260)))),TONGHOP!R260,"")</f>
        <v/>
      </c>
      <c r="F260" s="1" t="str">
        <f t="shared" si="17"/>
        <v/>
      </c>
      <c r="G260" s="1" t="str">
        <f>IF(AND(TONGHOP!K260="ThiTN",AND(TONGHOP!O260&gt;120,TONGHOP!O260&lt;=150),OR(TONGHOP!L260="LT",AND(TONGHOP!L260="TH",AND(TONGHOP!Q260&lt;&gt;TONGHOP!S260,TONGHOP!Q260&lt;&gt;TONGHOP!T260)))),TONGHOP!Q260,"")</f>
        <v/>
      </c>
      <c r="H260" s="1" t="str">
        <f>IF(AND(TONGHOP!K260="ThiTN",AND(TONGHOP!O260&gt;120,TONGHOP!O260&lt;=150),OR(TONGHOP!L260="LT",AND(TONGHOP!L260="TH",AND(TONGHOP!R260&lt;&gt;TONGHOP!S260,TONGHOP!R260&lt;&gt;TONGHOP!T260)))),TONGHOP!R260,"")</f>
        <v/>
      </c>
      <c r="I260" s="1" t="str">
        <f t="shared" si="18"/>
        <v/>
      </c>
      <c r="J260" s="1" t="str">
        <f>IF(AND(TONGHOP!K260="ThiTN",TONGHOP!O260&gt;150,OR(TONGHOP!L260="LT",AND(TONGHOP!L260="TH",AND(TONGHOP!Q260&lt;&gt;TONGHOP!S260,TONGHOP!Q260&lt;&gt;TONGHOP!T260)))),TONGHOP!Q260,"")</f>
        <v/>
      </c>
      <c r="K260" s="1" t="str">
        <f>IF(AND(TONGHOP!K260="ThiTN",TONGHOP!O260&gt;150,OR(TONGHOP!L260="LT",AND(TONGHOP!L260="TH",AND(TONGHOP!R260&lt;&gt;TONGHOP!S260,TONGHOP!R260&lt;&gt;TONGHOP!T260)))),TONGHOP!R260,"")</f>
        <v/>
      </c>
      <c r="L260" s="1" t="str">
        <f t="shared" si="19"/>
        <v/>
      </c>
    </row>
    <row r="261" spans="1:12">
      <c r="A261" s="1" t="str">
        <f>IF(AND(TONGHOP!K261="ThiTN",TONGHOP!O261&lt;=90,OR(TONGHOP!L261="LT",AND(TONGHOP!L261="TH",AND(TONGHOP!Q261&lt;&gt;TONGHOP!S261,TONGHOP!Q261&lt;&gt;TONGHOP!T261)))),TONGHOP!Q261,"")</f>
        <v/>
      </c>
      <c r="B261" s="1" t="str">
        <f>IF(AND(TONGHOP!K261="ThiTN",TONGHOP!O261&lt;=90,OR(TONGHOP!L261="LT",AND(TONGHOP!L261="TH",AND(TONGHOP!R261&lt;&gt;TONGHOP!S261,TONGHOP!R261&lt;&gt;TONGHOP!T261)))),TONGHOP!R261,"")</f>
        <v/>
      </c>
      <c r="C261" s="1" t="str">
        <f t="shared" si="16"/>
        <v/>
      </c>
      <c r="D261" s="1" t="str">
        <f>IF(AND(TONGHOP!K261="ThiTN",AND(TONGHOP!O261&gt;90,TONGHOP!O261&lt;=120),OR(TONGHOP!L261="LT",AND(TONGHOP!L261="TH",AND(TONGHOP!Q261&lt;&gt;TONGHOP!S261,TONGHOP!Q261&lt;&gt;TONGHOP!T261)))),TONGHOP!Q261,"")</f>
        <v/>
      </c>
      <c r="E261" s="1" t="str">
        <f>IF(AND(TONGHOP!K261="ThiTN",AND(TONGHOP!O261&gt;90,TONGHOP!O261&lt;=120),OR(TONGHOP!L261="LT",AND(TONGHOP!L261="TH",AND(TONGHOP!R261&lt;&gt;TONGHOP!S261,TONGHOP!R261&lt;&gt;TONGHOP!T261)))),TONGHOP!R261,"")</f>
        <v/>
      </c>
      <c r="F261" s="1" t="str">
        <f t="shared" si="17"/>
        <v/>
      </c>
      <c r="G261" s="1" t="str">
        <f>IF(AND(TONGHOP!K261="ThiTN",AND(TONGHOP!O261&gt;120,TONGHOP!O261&lt;=150),OR(TONGHOP!L261="LT",AND(TONGHOP!L261="TH",AND(TONGHOP!Q261&lt;&gt;TONGHOP!S261,TONGHOP!Q261&lt;&gt;TONGHOP!T261)))),TONGHOP!Q261,"")</f>
        <v/>
      </c>
      <c r="H261" s="1" t="str">
        <f>IF(AND(TONGHOP!K261="ThiTN",AND(TONGHOP!O261&gt;120,TONGHOP!O261&lt;=150),OR(TONGHOP!L261="LT",AND(TONGHOP!L261="TH",AND(TONGHOP!R261&lt;&gt;TONGHOP!S261,TONGHOP!R261&lt;&gt;TONGHOP!T261)))),TONGHOP!R261,"")</f>
        <v/>
      </c>
      <c r="I261" s="1" t="str">
        <f t="shared" si="18"/>
        <v/>
      </c>
      <c r="J261" s="1" t="str">
        <f>IF(AND(TONGHOP!K261="ThiTN",TONGHOP!O261&gt;150,OR(TONGHOP!L261="LT",AND(TONGHOP!L261="TH",AND(TONGHOP!Q261&lt;&gt;TONGHOP!S261,TONGHOP!Q261&lt;&gt;TONGHOP!T261)))),TONGHOP!Q261,"")</f>
        <v/>
      </c>
      <c r="K261" s="1" t="str">
        <f>IF(AND(TONGHOP!K261="ThiTN",TONGHOP!O261&gt;150,OR(TONGHOP!L261="LT",AND(TONGHOP!L261="TH",AND(TONGHOP!R261&lt;&gt;TONGHOP!S261,TONGHOP!R261&lt;&gt;TONGHOP!T261)))),TONGHOP!R261,"")</f>
        <v/>
      </c>
      <c r="L261" s="1" t="str">
        <f t="shared" si="19"/>
        <v/>
      </c>
    </row>
    <row r="262" spans="1:12">
      <c r="A262" s="1" t="str">
        <f>IF(AND(TONGHOP!K262="ThiTN",TONGHOP!O262&lt;=90,OR(TONGHOP!L262="LT",AND(TONGHOP!L262="TH",AND(TONGHOP!Q262&lt;&gt;TONGHOP!S262,TONGHOP!Q262&lt;&gt;TONGHOP!T262)))),TONGHOP!Q262,"")</f>
        <v/>
      </c>
      <c r="B262" s="1" t="str">
        <f>IF(AND(TONGHOP!K262="ThiTN",TONGHOP!O262&lt;=90,OR(TONGHOP!L262="LT",AND(TONGHOP!L262="TH",AND(TONGHOP!R262&lt;&gt;TONGHOP!S262,TONGHOP!R262&lt;&gt;TONGHOP!T262)))),TONGHOP!R262,"")</f>
        <v/>
      </c>
      <c r="C262" s="1" t="str">
        <f t="shared" si="16"/>
        <v/>
      </c>
      <c r="D262" s="1" t="str">
        <f>IF(AND(TONGHOP!K262="ThiTN",AND(TONGHOP!O262&gt;90,TONGHOP!O262&lt;=120),OR(TONGHOP!L262="LT",AND(TONGHOP!L262="TH",AND(TONGHOP!Q262&lt;&gt;TONGHOP!S262,TONGHOP!Q262&lt;&gt;TONGHOP!T262)))),TONGHOP!Q262,"")</f>
        <v/>
      </c>
      <c r="E262" s="1" t="str">
        <f>IF(AND(TONGHOP!K262="ThiTN",AND(TONGHOP!O262&gt;90,TONGHOP!O262&lt;=120),OR(TONGHOP!L262="LT",AND(TONGHOP!L262="TH",AND(TONGHOP!R262&lt;&gt;TONGHOP!S262,TONGHOP!R262&lt;&gt;TONGHOP!T262)))),TONGHOP!R262,"")</f>
        <v/>
      </c>
      <c r="F262" s="1" t="str">
        <f t="shared" si="17"/>
        <v/>
      </c>
      <c r="G262" s="1" t="str">
        <f>IF(AND(TONGHOP!K262="ThiTN",AND(TONGHOP!O262&gt;120,TONGHOP!O262&lt;=150),OR(TONGHOP!L262="LT",AND(TONGHOP!L262="TH",AND(TONGHOP!Q262&lt;&gt;TONGHOP!S262,TONGHOP!Q262&lt;&gt;TONGHOP!T262)))),TONGHOP!Q262,"")</f>
        <v/>
      </c>
      <c r="H262" s="1" t="str">
        <f>IF(AND(TONGHOP!K262="ThiTN",AND(TONGHOP!O262&gt;120,TONGHOP!O262&lt;=150),OR(TONGHOP!L262="LT",AND(TONGHOP!L262="TH",AND(TONGHOP!R262&lt;&gt;TONGHOP!S262,TONGHOP!R262&lt;&gt;TONGHOP!T262)))),TONGHOP!R262,"")</f>
        <v/>
      </c>
      <c r="I262" s="1" t="str">
        <f t="shared" si="18"/>
        <v/>
      </c>
      <c r="J262" s="1" t="str">
        <f>IF(AND(TONGHOP!K262="ThiTN",TONGHOP!O262&gt;150,OR(TONGHOP!L262="LT",AND(TONGHOP!L262="TH",AND(TONGHOP!Q262&lt;&gt;TONGHOP!S262,TONGHOP!Q262&lt;&gt;TONGHOP!T262)))),TONGHOP!Q262,"")</f>
        <v/>
      </c>
      <c r="K262" s="1" t="str">
        <f>IF(AND(TONGHOP!K262="ThiTN",TONGHOP!O262&gt;150,OR(TONGHOP!L262="LT",AND(TONGHOP!L262="TH",AND(TONGHOP!R262&lt;&gt;TONGHOP!S262,TONGHOP!R262&lt;&gt;TONGHOP!T262)))),TONGHOP!R262,"")</f>
        <v/>
      </c>
      <c r="L262" s="1" t="str">
        <f t="shared" si="19"/>
        <v/>
      </c>
    </row>
    <row r="263" spans="1:12">
      <c r="A263" s="1" t="str">
        <f>IF(AND(TONGHOP!K263="ThiTN",TONGHOP!O263&lt;=90,OR(TONGHOP!L263="LT",AND(TONGHOP!L263="TH",AND(TONGHOP!Q263&lt;&gt;TONGHOP!S263,TONGHOP!Q263&lt;&gt;TONGHOP!T263)))),TONGHOP!Q263,"")</f>
        <v/>
      </c>
      <c r="B263" s="1" t="str">
        <f>IF(AND(TONGHOP!K263="ThiTN",TONGHOP!O263&lt;=90,OR(TONGHOP!L263="LT",AND(TONGHOP!L263="TH",AND(TONGHOP!R263&lt;&gt;TONGHOP!S263,TONGHOP!R263&lt;&gt;TONGHOP!T263)))),TONGHOP!R263,"")</f>
        <v/>
      </c>
      <c r="C263" s="1" t="str">
        <f t="shared" si="16"/>
        <v/>
      </c>
      <c r="D263" s="1" t="str">
        <f>IF(AND(TONGHOP!K263="ThiTN",AND(TONGHOP!O263&gt;90,TONGHOP!O263&lt;=120),OR(TONGHOP!L263="LT",AND(TONGHOP!L263="TH",AND(TONGHOP!Q263&lt;&gt;TONGHOP!S263,TONGHOP!Q263&lt;&gt;TONGHOP!T263)))),TONGHOP!Q263,"")</f>
        <v/>
      </c>
      <c r="E263" s="1" t="str">
        <f>IF(AND(TONGHOP!K263="ThiTN",AND(TONGHOP!O263&gt;90,TONGHOP!O263&lt;=120),OR(TONGHOP!L263="LT",AND(TONGHOP!L263="TH",AND(TONGHOP!R263&lt;&gt;TONGHOP!S263,TONGHOP!R263&lt;&gt;TONGHOP!T263)))),TONGHOP!R263,"")</f>
        <v/>
      </c>
      <c r="F263" s="1" t="str">
        <f t="shared" si="17"/>
        <v/>
      </c>
      <c r="G263" s="1" t="str">
        <f>IF(AND(TONGHOP!K263="ThiTN",AND(TONGHOP!O263&gt;120,TONGHOP!O263&lt;=150),OR(TONGHOP!L263="LT",AND(TONGHOP!L263="TH",AND(TONGHOP!Q263&lt;&gt;TONGHOP!S263,TONGHOP!Q263&lt;&gt;TONGHOP!T263)))),TONGHOP!Q263,"")</f>
        <v/>
      </c>
      <c r="H263" s="1" t="str">
        <f>IF(AND(TONGHOP!K263="ThiTN",AND(TONGHOP!O263&gt;120,TONGHOP!O263&lt;=150),OR(TONGHOP!L263="LT",AND(TONGHOP!L263="TH",AND(TONGHOP!R263&lt;&gt;TONGHOP!S263,TONGHOP!R263&lt;&gt;TONGHOP!T263)))),TONGHOP!R263,"")</f>
        <v/>
      </c>
      <c r="I263" s="1" t="str">
        <f t="shared" si="18"/>
        <v/>
      </c>
      <c r="J263" s="1" t="str">
        <f>IF(AND(TONGHOP!K263="ThiTN",TONGHOP!O263&gt;150,OR(TONGHOP!L263="LT",AND(TONGHOP!L263="TH",AND(TONGHOP!Q263&lt;&gt;TONGHOP!S263,TONGHOP!Q263&lt;&gt;TONGHOP!T263)))),TONGHOP!Q263,"")</f>
        <v/>
      </c>
      <c r="K263" s="1" t="str">
        <f>IF(AND(TONGHOP!K263="ThiTN",TONGHOP!O263&gt;150,OR(TONGHOP!L263="LT",AND(TONGHOP!L263="TH",AND(TONGHOP!R263&lt;&gt;TONGHOP!S263,TONGHOP!R263&lt;&gt;TONGHOP!T263)))),TONGHOP!R263,"")</f>
        <v/>
      </c>
      <c r="L263" s="1" t="str">
        <f t="shared" si="19"/>
        <v/>
      </c>
    </row>
    <row r="264" spans="1:12">
      <c r="A264" s="1" t="str">
        <f>IF(AND(TONGHOP!K264="ThiTN",TONGHOP!O264&lt;=90,OR(TONGHOP!L264="LT",AND(TONGHOP!L264="TH",AND(TONGHOP!Q264&lt;&gt;TONGHOP!S264,TONGHOP!Q264&lt;&gt;TONGHOP!T264)))),TONGHOP!Q264,"")</f>
        <v/>
      </c>
      <c r="B264" s="1" t="str">
        <f>IF(AND(TONGHOP!K264="ThiTN",TONGHOP!O264&lt;=90,OR(TONGHOP!L264="LT",AND(TONGHOP!L264="TH",AND(TONGHOP!R264&lt;&gt;TONGHOP!S264,TONGHOP!R264&lt;&gt;TONGHOP!T264)))),TONGHOP!R264,"")</f>
        <v/>
      </c>
      <c r="C264" s="1" t="str">
        <f t="shared" si="16"/>
        <v/>
      </c>
      <c r="D264" s="1" t="str">
        <f>IF(AND(TONGHOP!K264="ThiTN",AND(TONGHOP!O264&gt;90,TONGHOP!O264&lt;=120),OR(TONGHOP!L264="LT",AND(TONGHOP!L264="TH",AND(TONGHOP!Q264&lt;&gt;TONGHOP!S264,TONGHOP!Q264&lt;&gt;TONGHOP!T264)))),TONGHOP!Q264,"")</f>
        <v/>
      </c>
      <c r="E264" s="1" t="str">
        <f>IF(AND(TONGHOP!K264="ThiTN",AND(TONGHOP!O264&gt;90,TONGHOP!O264&lt;=120),OR(TONGHOP!L264="LT",AND(TONGHOP!L264="TH",AND(TONGHOP!R264&lt;&gt;TONGHOP!S264,TONGHOP!R264&lt;&gt;TONGHOP!T264)))),TONGHOP!R264,"")</f>
        <v/>
      </c>
      <c r="F264" s="1" t="str">
        <f t="shared" si="17"/>
        <v/>
      </c>
      <c r="G264" s="1" t="str">
        <f>IF(AND(TONGHOP!K264="ThiTN",AND(TONGHOP!O264&gt;120,TONGHOP!O264&lt;=150),OR(TONGHOP!L264="LT",AND(TONGHOP!L264="TH",AND(TONGHOP!Q264&lt;&gt;TONGHOP!S264,TONGHOP!Q264&lt;&gt;TONGHOP!T264)))),TONGHOP!Q264,"")</f>
        <v/>
      </c>
      <c r="H264" s="1" t="str">
        <f>IF(AND(TONGHOP!K264="ThiTN",AND(TONGHOP!O264&gt;120,TONGHOP!O264&lt;=150),OR(TONGHOP!L264="LT",AND(TONGHOP!L264="TH",AND(TONGHOP!R264&lt;&gt;TONGHOP!S264,TONGHOP!R264&lt;&gt;TONGHOP!T264)))),TONGHOP!R264,"")</f>
        <v/>
      </c>
      <c r="I264" s="1" t="str">
        <f t="shared" si="18"/>
        <v/>
      </c>
      <c r="J264" s="1" t="str">
        <f>IF(AND(TONGHOP!K264="ThiTN",TONGHOP!O264&gt;150,OR(TONGHOP!L264="LT",AND(TONGHOP!L264="TH",AND(TONGHOP!Q264&lt;&gt;TONGHOP!S264,TONGHOP!Q264&lt;&gt;TONGHOP!T264)))),TONGHOP!Q264,"")</f>
        <v/>
      </c>
      <c r="K264" s="1" t="str">
        <f>IF(AND(TONGHOP!K264="ThiTN",TONGHOP!O264&gt;150,OR(TONGHOP!L264="LT",AND(TONGHOP!L264="TH",AND(TONGHOP!R264&lt;&gt;TONGHOP!S264,TONGHOP!R264&lt;&gt;TONGHOP!T264)))),TONGHOP!R264,"")</f>
        <v/>
      </c>
      <c r="L264" s="1" t="str">
        <f t="shared" si="19"/>
        <v/>
      </c>
    </row>
    <row r="265" spans="1:12">
      <c r="A265" s="1" t="str">
        <f>IF(AND(TONGHOP!K265="ThiTN",TONGHOP!O265&lt;=90,OR(TONGHOP!L265="LT",AND(TONGHOP!L265="TH",AND(TONGHOP!Q265&lt;&gt;TONGHOP!S265,TONGHOP!Q265&lt;&gt;TONGHOP!T265)))),TONGHOP!Q265,"")</f>
        <v/>
      </c>
      <c r="B265" s="1" t="str">
        <f>IF(AND(TONGHOP!K265="ThiTN",TONGHOP!O265&lt;=90,OR(TONGHOP!L265="LT",AND(TONGHOP!L265="TH",AND(TONGHOP!R265&lt;&gt;TONGHOP!S265,TONGHOP!R265&lt;&gt;TONGHOP!T265)))),TONGHOP!R265,"")</f>
        <v/>
      </c>
      <c r="C265" s="1" t="str">
        <f t="shared" si="16"/>
        <v/>
      </c>
      <c r="D265" s="1" t="str">
        <f>IF(AND(TONGHOP!K265="ThiTN",AND(TONGHOP!O265&gt;90,TONGHOP!O265&lt;=120),OR(TONGHOP!L265="LT",AND(TONGHOP!L265="TH",AND(TONGHOP!Q265&lt;&gt;TONGHOP!S265,TONGHOP!Q265&lt;&gt;TONGHOP!T265)))),TONGHOP!Q265,"")</f>
        <v/>
      </c>
      <c r="E265" s="1" t="str">
        <f>IF(AND(TONGHOP!K265="ThiTN",AND(TONGHOP!O265&gt;90,TONGHOP!O265&lt;=120),OR(TONGHOP!L265="LT",AND(TONGHOP!L265="TH",AND(TONGHOP!R265&lt;&gt;TONGHOP!S265,TONGHOP!R265&lt;&gt;TONGHOP!T265)))),TONGHOP!R265,"")</f>
        <v/>
      </c>
      <c r="F265" s="1" t="str">
        <f t="shared" si="17"/>
        <v/>
      </c>
      <c r="G265" s="1" t="str">
        <f>IF(AND(TONGHOP!K265="ThiTN",AND(TONGHOP!O265&gt;120,TONGHOP!O265&lt;=150),OR(TONGHOP!L265="LT",AND(TONGHOP!L265="TH",AND(TONGHOP!Q265&lt;&gt;TONGHOP!S265,TONGHOP!Q265&lt;&gt;TONGHOP!T265)))),TONGHOP!Q265,"")</f>
        <v/>
      </c>
      <c r="H265" s="1" t="str">
        <f>IF(AND(TONGHOP!K265="ThiTN",AND(TONGHOP!O265&gt;120,TONGHOP!O265&lt;=150),OR(TONGHOP!L265="LT",AND(TONGHOP!L265="TH",AND(TONGHOP!R265&lt;&gt;TONGHOP!S265,TONGHOP!R265&lt;&gt;TONGHOP!T265)))),TONGHOP!R265,"")</f>
        <v/>
      </c>
      <c r="I265" s="1" t="str">
        <f t="shared" si="18"/>
        <v/>
      </c>
      <c r="J265" s="1" t="str">
        <f>IF(AND(TONGHOP!K265="ThiTN",TONGHOP!O265&gt;150,OR(TONGHOP!L265="LT",AND(TONGHOP!L265="TH",AND(TONGHOP!Q265&lt;&gt;TONGHOP!S265,TONGHOP!Q265&lt;&gt;TONGHOP!T265)))),TONGHOP!Q265,"")</f>
        <v/>
      </c>
      <c r="K265" s="1" t="str">
        <f>IF(AND(TONGHOP!K265="ThiTN",TONGHOP!O265&gt;150,OR(TONGHOP!L265="LT",AND(TONGHOP!L265="TH",AND(TONGHOP!R265&lt;&gt;TONGHOP!S265,TONGHOP!R265&lt;&gt;TONGHOP!T265)))),TONGHOP!R265,"")</f>
        <v/>
      </c>
      <c r="L265" s="1" t="str">
        <f t="shared" si="19"/>
        <v/>
      </c>
    </row>
    <row r="266" spans="1:12">
      <c r="A266" s="1" t="str">
        <f>IF(AND(TONGHOP!K266="ThiTN",TONGHOP!O266&lt;=90,OR(TONGHOP!L266="LT",AND(TONGHOP!L266="TH",AND(TONGHOP!Q266&lt;&gt;TONGHOP!S266,TONGHOP!Q266&lt;&gt;TONGHOP!T266)))),TONGHOP!Q266,"")</f>
        <v/>
      </c>
      <c r="B266" s="1" t="str">
        <f>IF(AND(TONGHOP!K266="ThiTN",TONGHOP!O266&lt;=90,OR(TONGHOP!L266="LT",AND(TONGHOP!L266="TH",AND(TONGHOP!R266&lt;&gt;TONGHOP!S266,TONGHOP!R266&lt;&gt;TONGHOP!T266)))),TONGHOP!R266,"")</f>
        <v/>
      </c>
      <c r="C266" s="1" t="str">
        <f t="shared" si="16"/>
        <v/>
      </c>
      <c r="D266" s="1" t="str">
        <f>IF(AND(TONGHOP!K266="ThiTN",AND(TONGHOP!O266&gt;90,TONGHOP!O266&lt;=120),OR(TONGHOP!L266="LT",AND(TONGHOP!L266="TH",AND(TONGHOP!Q266&lt;&gt;TONGHOP!S266,TONGHOP!Q266&lt;&gt;TONGHOP!T266)))),TONGHOP!Q266,"")</f>
        <v/>
      </c>
      <c r="E266" s="1" t="str">
        <f>IF(AND(TONGHOP!K266="ThiTN",AND(TONGHOP!O266&gt;90,TONGHOP!O266&lt;=120),OR(TONGHOP!L266="LT",AND(TONGHOP!L266="TH",AND(TONGHOP!R266&lt;&gt;TONGHOP!S266,TONGHOP!R266&lt;&gt;TONGHOP!T266)))),TONGHOP!R266,"")</f>
        <v/>
      </c>
      <c r="F266" s="1" t="str">
        <f t="shared" si="17"/>
        <v/>
      </c>
      <c r="G266" s="1" t="str">
        <f>IF(AND(TONGHOP!K266="ThiTN",AND(TONGHOP!O266&gt;120,TONGHOP!O266&lt;=150),OR(TONGHOP!L266="LT",AND(TONGHOP!L266="TH",AND(TONGHOP!Q266&lt;&gt;TONGHOP!S266,TONGHOP!Q266&lt;&gt;TONGHOP!T266)))),TONGHOP!Q266,"")</f>
        <v/>
      </c>
      <c r="H266" s="1" t="str">
        <f>IF(AND(TONGHOP!K266="ThiTN",AND(TONGHOP!O266&gt;120,TONGHOP!O266&lt;=150),OR(TONGHOP!L266="LT",AND(TONGHOP!L266="TH",AND(TONGHOP!R266&lt;&gt;TONGHOP!S266,TONGHOP!R266&lt;&gt;TONGHOP!T266)))),TONGHOP!R266,"")</f>
        <v/>
      </c>
      <c r="I266" s="1" t="str">
        <f t="shared" si="18"/>
        <v/>
      </c>
      <c r="J266" s="1" t="str">
        <f>IF(AND(TONGHOP!K266="ThiTN",TONGHOP!O266&gt;150,OR(TONGHOP!L266="LT",AND(TONGHOP!L266="TH",AND(TONGHOP!Q266&lt;&gt;TONGHOP!S266,TONGHOP!Q266&lt;&gt;TONGHOP!T266)))),TONGHOP!Q266,"")</f>
        <v/>
      </c>
      <c r="K266" s="1" t="str">
        <f>IF(AND(TONGHOP!K266="ThiTN",TONGHOP!O266&gt;150,OR(TONGHOP!L266="LT",AND(TONGHOP!L266="TH",AND(TONGHOP!R266&lt;&gt;TONGHOP!S266,TONGHOP!R266&lt;&gt;TONGHOP!T266)))),TONGHOP!R266,"")</f>
        <v/>
      </c>
      <c r="L266" s="1" t="str">
        <f t="shared" si="19"/>
        <v/>
      </c>
    </row>
    <row r="267" spans="1:12">
      <c r="A267" s="1" t="str">
        <f>IF(AND(TONGHOP!K267="ThiTN",TONGHOP!O267&lt;=90,OR(TONGHOP!L267="LT",AND(TONGHOP!L267="TH",AND(TONGHOP!Q267&lt;&gt;TONGHOP!S267,TONGHOP!Q267&lt;&gt;TONGHOP!T267)))),TONGHOP!Q267,"")</f>
        <v/>
      </c>
      <c r="B267" s="1" t="str">
        <f>IF(AND(TONGHOP!K267="ThiTN",TONGHOP!O267&lt;=90,OR(TONGHOP!L267="LT",AND(TONGHOP!L267="TH",AND(TONGHOP!R267&lt;&gt;TONGHOP!S267,TONGHOP!R267&lt;&gt;TONGHOP!T267)))),TONGHOP!R267,"")</f>
        <v/>
      </c>
      <c r="C267" s="1" t="str">
        <f t="shared" si="16"/>
        <v/>
      </c>
      <c r="D267" s="1" t="str">
        <f>IF(AND(TONGHOP!K267="ThiTN",AND(TONGHOP!O267&gt;90,TONGHOP!O267&lt;=120),OR(TONGHOP!L267="LT",AND(TONGHOP!L267="TH",AND(TONGHOP!Q267&lt;&gt;TONGHOP!S267,TONGHOP!Q267&lt;&gt;TONGHOP!T267)))),TONGHOP!Q267,"")</f>
        <v/>
      </c>
      <c r="E267" s="1" t="str">
        <f>IF(AND(TONGHOP!K267="ThiTN",AND(TONGHOP!O267&gt;90,TONGHOP!O267&lt;=120),OR(TONGHOP!L267="LT",AND(TONGHOP!L267="TH",AND(TONGHOP!R267&lt;&gt;TONGHOP!S267,TONGHOP!R267&lt;&gt;TONGHOP!T267)))),TONGHOP!R267,"")</f>
        <v/>
      </c>
      <c r="F267" s="1" t="str">
        <f t="shared" si="17"/>
        <v/>
      </c>
      <c r="G267" s="1" t="str">
        <f>IF(AND(TONGHOP!K267="ThiTN",AND(TONGHOP!O267&gt;120,TONGHOP!O267&lt;=150),OR(TONGHOP!L267="LT",AND(TONGHOP!L267="TH",AND(TONGHOP!Q267&lt;&gt;TONGHOP!S267,TONGHOP!Q267&lt;&gt;TONGHOP!T267)))),TONGHOP!Q267,"")</f>
        <v/>
      </c>
      <c r="H267" s="1" t="str">
        <f>IF(AND(TONGHOP!K267="ThiTN",AND(TONGHOP!O267&gt;120,TONGHOP!O267&lt;=150),OR(TONGHOP!L267="LT",AND(TONGHOP!L267="TH",AND(TONGHOP!R267&lt;&gt;TONGHOP!S267,TONGHOP!R267&lt;&gt;TONGHOP!T267)))),TONGHOP!R267,"")</f>
        <v/>
      </c>
      <c r="I267" s="1" t="str">
        <f t="shared" si="18"/>
        <v/>
      </c>
      <c r="J267" s="1" t="str">
        <f>IF(AND(TONGHOP!K267="ThiTN",TONGHOP!O267&gt;150,OR(TONGHOP!L267="LT",AND(TONGHOP!L267="TH",AND(TONGHOP!Q267&lt;&gt;TONGHOP!S267,TONGHOP!Q267&lt;&gt;TONGHOP!T267)))),TONGHOP!Q267,"")</f>
        <v/>
      </c>
      <c r="K267" s="1" t="str">
        <f>IF(AND(TONGHOP!K267="ThiTN",TONGHOP!O267&gt;150,OR(TONGHOP!L267="LT",AND(TONGHOP!L267="TH",AND(TONGHOP!R267&lt;&gt;TONGHOP!S267,TONGHOP!R267&lt;&gt;TONGHOP!T267)))),TONGHOP!R267,"")</f>
        <v/>
      </c>
      <c r="L267" s="1" t="str">
        <f t="shared" si="19"/>
        <v/>
      </c>
    </row>
    <row r="268" spans="1:12">
      <c r="A268" s="1" t="str">
        <f>IF(AND(TONGHOP!K268="ThiTN",TONGHOP!O268&lt;=90,OR(TONGHOP!L268="LT",AND(TONGHOP!L268="TH",AND(TONGHOP!Q268&lt;&gt;TONGHOP!S268,TONGHOP!Q268&lt;&gt;TONGHOP!T268)))),TONGHOP!Q268,"")</f>
        <v/>
      </c>
      <c r="B268" s="1" t="str">
        <f>IF(AND(TONGHOP!K268="ThiTN",TONGHOP!O268&lt;=90,OR(TONGHOP!L268="LT",AND(TONGHOP!L268="TH",AND(TONGHOP!R268&lt;&gt;TONGHOP!S268,TONGHOP!R268&lt;&gt;TONGHOP!T268)))),TONGHOP!R268,"")</f>
        <v/>
      </c>
      <c r="C268" s="1" t="str">
        <f t="shared" si="16"/>
        <v/>
      </c>
      <c r="D268" s="1" t="str">
        <f>IF(AND(TONGHOP!K268="ThiTN",AND(TONGHOP!O268&gt;90,TONGHOP!O268&lt;=120),OR(TONGHOP!L268="LT",AND(TONGHOP!L268="TH",AND(TONGHOP!Q268&lt;&gt;TONGHOP!S268,TONGHOP!Q268&lt;&gt;TONGHOP!T268)))),TONGHOP!Q268,"")</f>
        <v/>
      </c>
      <c r="E268" s="1" t="str">
        <f>IF(AND(TONGHOP!K268="ThiTN",AND(TONGHOP!O268&gt;90,TONGHOP!O268&lt;=120),OR(TONGHOP!L268="LT",AND(TONGHOP!L268="TH",AND(TONGHOP!R268&lt;&gt;TONGHOP!S268,TONGHOP!R268&lt;&gt;TONGHOP!T268)))),TONGHOP!R268,"")</f>
        <v/>
      </c>
      <c r="F268" s="1" t="str">
        <f t="shared" si="17"/>
        <v/>
      </c>
      <c r="G268" s="1" t="str">
        <f>IF(AND(TONGHOP!K268="ThiTN",AND(TONGHOP!O268&gt;120,TONGHOP!O268&lt;=150),OR(TONGHOP!L268="LT",AND(TONGHOP!L268="TH",AND(TONGHOP!Q268&lt;&gt;TONGHOP!S268,TONGHOP!Q268&lt;&gt;TONGHOP!T268)))),TONGHOP!Q268,"")</f>
        <v/>
      </c>
      <c r="H268" s="1" t="str">
        <f>IF(AND(TONGHOP!K268="ThiTN",AND(TONGHOP!O268&gt;120,TONGHOP!O268&lt;=150),OR(TONGHOP!L268="LT",AND(TONGHOP!L268="TH",AND(TONGHOP!R268&lt;&gt;TONGHOP!S268,TONGHOP!R268&lt;&gt;TONGHOP!T268)))),TONGHOP!R268,"")</f>
        <v/>
      </c>
      <c r="I268" s="1" t="str">
        <f t="shared" si="18"/>
        <v/>
      </c>
      <c r="J268" s="1" t="str">
        <f>IF(AND(TONGHOP!K268="ThiTN",TONGHOP!O268&gt;150,OR(TONGHOP!L268="LT",AND(TONGHOP!L268="TH",AND(TONGHOP!Q268&lt;&gt;TONGHOP!S268,TONGHOP!Q268&lt;&gt;TONGHOP!T268)))),TONGHOP!Q268,"")</f>
        <v/>
      </c>
      <c r="K268" s="1" t="str">
        <f>IF(AND(TONGHOP!K268="ThiTN",TONGHOP!O268&gt;150,OR(TONGHOP!L268="LT",AND(TONGHOP!L268="TH",AND(TONGHOP!R268&lt;&gt;TONGHOP!S268,TONGHOP!R268&lt;&gt;TONGHOP!T268)))),TONGHOP!R268,"")</f>
        <v/>
      </c>
      <c r="L268" s="1" t="str">
        <f t="shared" si="19"/>
        <v/>
      </c>
    </row>
    <row r="269" spans="1:12">
      <c r="A269" s="1" t="str">
        <f>IF(AND(TONGHOP!K269="ThiTN",TONGHOP!O269&lt;=90,OR(TONGHOP!L269="LT",AND(TONGHOP!L269="TH",AND(TONGHOP!Q269&lt;&gt;TONGHOP!S269,TONGHOP!Q269&lt;&gt;TONGHOP!T269)))),TONGHOP!Q269,"")</f>
        <v/>
      </c>
      <c r="B269" s="1" t="str">
        <f>IF(AND(TONGHOP!K269="ThiTN",TONGHOP!O269&lt;=90,OR(TONGHOP!L269="LT",AND(TONGHOP!L269="TH",AND(TONGHOP!R269&lt;&gt;TONGHOP!S269,TONGHOP!R269&lt;&gt;TONGHOP!T269)))),TONGHOP!R269,"")</f>
        <v/>
      </c>
      <c r="C269" s="1" t="str">
        <f t="shared" si="16"/>
        <v/>
      </c>
      <c r="D269" s="1" t="str">
        <f>IF(AND(TONGHOP!K269="ThiTN",AND(TONGHOP!O269&gt;90,TONGHOP!O269&lt;=120),OR(TONGHOP!L269="LT",AND(TONGHOP!L269="TH",AND(TONGHOP!Q269&lt;&gt;TONGHOP!S269,TONGHOP!Q269&lt;&gt;TONGHOP!T269)))),TONGHOP!Q269,"")</f>
        <v/>
      </c>
      <c r="E269" s="1" t="str">
        <f>IF(AND(TONGHOP!K269="ThiTN",AND(TONGHOP!O269&gt;90,TONGHOP!O269&lt;=120),OR(TONGHOP!L269="LT",AND(TONGHOP!L269="TH",AND(TONGHOP!R269&lt;&gt;TONGHOP!S269,TONGHOP!R269&lt;&gt;TONGHOP!T269)))),TONGHOP!R269,"")</f>
        <v/>
      </c>
      <c r="F269" s="1" t="str">
        <f t="shared" si="17"/>
        <v/>
      </c>
      <c r="G269" s="1" t="str">
        <f>IF(AND(TONGHOP!K269="ThiTN",AND(TONGHOP!O269&gt;120,TONGHOP!O269&lt;=150),OR(TONGHOP!L269="LT",AND(TONGHOP!L269="TH",AND(TONGHOP!Q269&lt;&gt;TONGHOP!S269,TONGHOP!Q269&lt;&gt;TONGHOP!T269)))),TONGHOP!Q269,"")</f>
        <v/>
      </c>
      <c r="H269" s="1" t="str">
        <f>IF(AND(TONGHOP!K269="ThiTN",AND(TONGHOP!O269&gt;120,TONGHOP!O269&lt;=150),OR(TONGHOP!L269="LT",AND(TONGHOP!L269="TH",AND(TONGHOP!R269&lt;&gt;TONGHOP!S269,TONGHOP!R269&lt;&gt;TONGHOP!T269)))),TONGHOP!R269,"")</f>
        <v/>
      </c>
      <c r="I269" s="1" t="str">
        <f t="shared" si="18"/>
        <v/>
      </c>
      <c r="J269" s="1" t="str">
        <f>IF(AND(TONGHOP!K269="ThiTN",TONGHOP!O269&gt;150,OR(TONGHOP!L269="LT",AND(TONGHOP!L269="TH",AND(TONGHOP!Q269&lt;&gt;TONGHOP!S269,TONGHOP!Q269&lt;&gt;TONGHOP!T269)))),TONGHOP!Q269,"")</f>
        <v/>
      </c>
      <c r="K269" s="1" t="str">
        <f>IF(AND(TONGHOP!K269="ThiTN",TONGHOP!O269&gt;150,OR(TONGHOP!L269="LT",AND(TONGHOP!L269="TH",AND(TONGHOP!R269&lt;&gt;TONGHOP!S269,TONGHOP!R269&lt;&gt;TONGHOP!T269)))),TONGHOP!R269,"")</f>
        <v/>
      </c>
      <c r="L269" s="1" t="str">
        <f t="shared" si="19"/>
        <v/>
      </c>
    </row>
    <row r="270" spans="1:12">
      <c r="A270" s="1" t="str">
        <f>IF(AND(TONGHOP!K270="ThiTN",TONGHOP!O270&lt;=90,OR(TONGHOP!L270="LT",AND(TONGHOP!L270="TH",AND(TONGHOP!Q270&lt;&gt;TONGHOP!S270,TONGHOP!Q270&lt;&gt;TONGHOP!T270)))),TONGHOP!Q270,"")</f>
        <v/>
      </c>
      <c r="B270" s="1" t="str">
        <f>IF(AND(TONGHOP!K270="ThiTN",TONGHOP!O270&lt;=90,OR(TONGHOP!L270="LT",AND(TONGHOP!L270="TH",AND(TONGHOP!R270&lt;&gt;TONGHOP!S270,TONGHOP!R270&lt;&gt;TONGHOP!T270)))),TONGHOP!R270,"")</f>
        <v/>
      </c>
      <c r="C270" s="1" t="str">
        <f t="shared" si="16"/>
        <v/>
      </c>
      <c r="D270" s="1" t="str">
        <f>IF(AND(TONGHOP!K270="ThiTN",AND(TONGHOP!O270&gt;90,TONGHOP!O270&lt;=120),OR(TONGHOP!L270="LT",AND(TONGHOP!L270="TH",AND(TONGHOP!Q270&lt;&gt;TONGHOP!S270,TONGHOP!Q270&lt;&gt;TONGHOP!T270)))),TONGHOP!Q270,"")</f>
        <v/>
      </c>
      <c r="E270" s="1" t="str">
        <f>IF(AND(TONGHOP!K270="ThiTN",AND(TONGHOP!O270&gt;90,TONGHOP!O270&lt;=120),OR(TONGHOP!L270="LT",AND(TONGHOP!L270="TH",AND(TONGHOP!R270&lt;&gt;TONGHOP!S270,TONGHOP!R270&lt;&gt;TONGHOP!T270)))),TONGHOP!R270,"")</f>
        <v/>
      </c>
      <c r="F270" s="1" t="str">
        <f t="shared" si="17"/>
        <v/>
      </c>
      <c r="G270" s="1" t="str">
        <f>IF(AND(TONGHOP!K270="ThiTN",AND(TONGHOP!O270&gt;120,TONGHOP!O270&lt;=150),OR(TONGHOP!L270="LT",AND(TONGHOP!L270="TH",AND(TONGHOP!Q270&lt;&gt;TONGHOP!S270,TONGHOP!Q270&lt;&gt;TONGHOP!T270)))),TONGHOP!Q270,"")</f>
        <v/>
      </c>
      <c r="H270" s="1" t="str">
        <f>IF(AND(TONGHOP!K270="ThiTN",AND(TONGHOP!O270&gt;120,TONGHOP!O270&lt;=150),OR(TONGHOP!L270="LT",AND(TONGHOP!L270="TH",AND(TONGHOP!R270&lt;&gt;TONGHOP!S270,TONGHOP!R270&lt;&gt;TONGHOP!T270)))),TONGHOP!R270,"")</f>
        <v/>
      </c>
      <c r="I270" s="1" t="str">
        <f t="shared" si="18"/>
        <v/>
      </c>
      <c r="J270" s="1" t="str">
        <f>IF(AND(TONGHOP!K270="ThiTN",TONGHOP!O270&gt;150,OR(TONGHOP!L270="LT",AND(TONGHOP!L270="TH",AND(TONGHOP!Q270&lt;&gt;TONGHOP!S270,TONGHOP!Q270&lt;&gt;TONGHOP!T270)))),TONGHOP!Q270,"")</f>
        <v/>
      </c>
      <c r="K270" s="1" t="str">
        <f>IF(AND(TONGHOP!K270="ThiTN",TONGHOP!O270&gt;150,OR(TONGHOP!L270="LT",AND(TONGHOP!L270="TH",AND(TONGHOP!R270&lt;&gt;TONGHOP!S270,TONGHOP!R270&lt;&gt;TONGHOP!T270)))),TONGHOP!R270,"")</f>
        <v/>
      </c>
      <c r="L270" s="1" t="str">
        <f t="shared" si="19"/>
        <v/>
      </c>
    </row>
    <row r="271" spans="1:12">
      <c r="A271" s="1" t="str">
        <f>IF(AND(TONGHOP!K271="ThiTN",TONGHOP!O271&lt;=90,OR(TONGHOP!L271="LT",AND(TONGHOP!L271="TH",AND(TONGHOP!Q271&lt;&gt;TONGHOP!S271,TONGHOP!Q271&lt;&gt;TONGHOP!T271)))),TONGHOP!Q271,"")</f>
        <v/>
      </c>
      <c r="B271" s="1" t="str">
        <f>IF(AND(TONGHOP!K271="ThiTN",TONGHOP!O271&lt;=90,OR(TONGHOP!L271="LT",AND(TONGHOP!L271="TH",AND(TONGHOP!R271&lt;&gt;TONGHOP!S271,TONGHOP!R271&lt;&gt;TONGHOP!T271)))),TONGHOP!R271,"")</f>
        <v/>
      </c>
      <c r="C271" s="1" t="str">
        <f t="shared" si="16"/>
        <v/>
      </c>
      <c r="D271" s="1" t="str">
        <f>IF(AND(TONGHOP!K271="ThiTN",AND(TONGHOP!O271&gt;90,TONGHOP!O271&lt;=120),OR(TONGHOP!L271="LT",AND(TONGHOP!L271="TH",AND(TONGHOP!Q271&lt;&gt;TONGHOP!S271,TONGHOP!Q271&lt;&gt;TONGHOP!T271)))),TONGHOP!Q271,"")</f>
        <v/>
      </c>
      <c r="E271" s="1" t="str">
        <f>IF(AND(TONGHOP!K271="ThiTN",AND(TONGHOP!O271&gt;90,TONGHOP!O271&lt;=120),OR(TONGHOP!L271="LT",AND(TONGHOP!L271="TH",AND(TONGHOP!R271&lt;&gt;TONGHOP!S271,TONGHOP!R271&lt;&gt;TONGHOP!T271)))),TONGHOP!R271,"")</f>
        <v/>
      </c>
      <c r="F271" s="1" t="str">
        <f t="shared" si="17"/>
        <v/>
      </c>
      <c r="G271" s="1" t="str">
        <f>IF(AND(TONGHOP!K271="ThiTN",AND(TONGHOP!O271&gt;120,TONGHOP!O271&lt;=150),OR(TONGHOP!L271="LT",AND(TONGHOP!L271="TH",AND(TONGHOP!Q271&lt;&gt;TONGHOP!S271,TONGHOP!Q271&lt;&gt;TONGHOP!T271)))),TONGHOP!Q271,"")</f>
        <v/>
      </c>
      <c r="H271" s="1" t="str">
        <f>IF(AND(TONGHOP!K271="ThiTN",AND(TONGHOP!O271&gt;120,TONGHOP!O271&lt;=150),OR(TONGHOP!L271="LT",AND(TONGHOP!L271="TH",AND(TONGHOP!R271&lt;&gt;TONGHOP!S271,TONGHOP!R271&lt;&gt;TONGHOP!T271)))),TONGHOP!R271,"")</f>
        <v/>
      </c>
      <c r="I271" s="1" t="str">
        <f t="shared" si="18"/>
        <v/>
      </c>
      <c r="J271" s="1" t="str">
        <f>IF(AND(TONGHOP!K271="ThiTN",TONGHOP!O271&gt;150,OR(TONGHOP!L271="LT",AND(TONGHOP!L271="TH",AND(TONGHOP!Q271&lt;&gt;TONGHOP!S271,TONGHOP!Q271&lt;&gt;TONGHOP!T271)))),TONGHOP!Q271,"")</f>
        <v/>
      </c>
      <c r="K271" s="1" t="str">
        <f>IF(AND(TONGHOP!K271="ThiTN",TONGHOP!O271&gt;150,OR(TONGHOP!L271="LT",AND(TONGHOP!L271="TH",AND(TONGHOP!R271&lt;&gt;TONGHOP!S271,TONGHOP!R271&lt;&gt;TONGHOP!T271)))),TONGHOP!R271,"")</f>
        <v/>
      </c>
      <c r="L271" s="1" t="str">
        <f t="shared" si="19"/>
        <v/>
      </c>
    </row>
    <row r="272" spans="1:12">
      <c r="A272" s="1" t="str">
        <f>IF(AND(TONGHOP!K272="ThiTN",TONGHOP!O272&lt;=90,OR(TONGHOP!L272="LT",AND(TONGHOP!L272="TH",AND(TONGHOP!Q272&lt;&gt;TONGHOP!S272,TONGHOP!Q272&lt;&gt;TONGHOP!T272)))),TONGHOP!Q272,"")</f>
        <v/>
      </c>
      <c r="B272" s="1" t="str">
        <f>IF(AND(TONGHOP!K272="ThiTN",TONGHOP!O272&lt;=90,OR(TONGHOP!L272="LT",AND(TONGHOP!L272="TH",AND(TONGHOP!R272&lt;&gt;TONGHOP!S272,TONGHOP!R272&lt;&gt;TONGHOP!T272)))),TONGHOP!R272,"")</f>
        <v/>
      </c>
      <c r="C272" s="1" t="str">
        <f t="shared" si="16"/>
        <v/>
      </c>
      <c r="D272" s="1" t="str">
        <f>IF(AND(TONGHOP!K272="ThiTN",AND(TONGHOP!O272&gt;90,TONGHOP!O272&lt;=120),OR(TONGHOP!L272="LT",AND(TONGHOP!L272="TH",AND(TONGHOP!Q272&lt;&gt;TONGHOP!S272,TONGHOP!Q272&lt;&gt;TONGHOP!T272)))),TONGHOP!Q272,"")</f>
        <v/>
      </c>
      <c r="E272" s="1" t="str">
        <f>IF(AND(TONGHOP!K272="ThiTN",AND(TONGHOP!O272&gt;90,TONGHOP!O272&lt;=120),OR(TONGHOP!L272="LT",AND(TONGHOP!L272="TH",AND(TONGHOP!R272&lt;&gt;TONGHOP!S272,TONGHOP!R272&lt;&gt;TONGHOP!T272)))),TONGHOP!R272,"")</f>
        <v/>
      </c>
      <c r="F272" s="1" t="str">
        <f t="shared" si="17"/>
        <v/>
      </c>
      <c r="G272" s="1" t="str">
        <f>IF(AND(TONGHOP!K272="ThiTN",AND(TONGHOP!O272&gt;120,TONGHOP!O272&lt;=150),OR(TONGHOP!L272="LT",AND(TONGHOP!L272="TH",AND(TONGHOP!Q272&lt;&gt;TONGHOP!S272,TONGHOP!Q272&lt;&gt;TONGHOP!T272)))),TONGHOP!Q272,"")</f>
        <v/>
      </c>
      <c r="H272" s="1" t="str">
        <f>IF(AND(TONGHOP!K272="ThiTN",AND(TONGHOP!O272&gt;120,TONGHOP!O272&lt;=150),OR(TONGHOP!L272="LT",AND(TONGHOP!L272="TH",AND(TONGHOP!R272&lt;&gt;TONGHOP!S272,TONGHOP!R272&lt;&gt;TONGHOP!T272)))),TONGHOP!R272,"")</f>
        <v/>
      </c>
      <c r="I272" s="1" t="str">
        <f t="shared" si="18"/>
        <v/>
      </c>
      <c r="J272" s="1" t="str">
        <f>IF(AND(TONGHOP!K272="ThiTN",TONGHOP!O272&gt;150,OR(TONGHOP!L272="LT",AND(TONGHOP!L272="TH",AND(TONGHOP!Q272&lt;&gt;TONGHOP!S272,TONGHOP!Q272&lt;&gt;TONGHOP!T272)))),TONGHOP!Q272,"")</f>
        <v/>
      </c>
      <c r="K272" s="1" t="str">
        <f>IF(AND(TONGHOP!K272="ThiTN",TONGHOP!O272&gt;150,OR(TONGHOP!L272="LT",AND(TONGHOP!L272="TH",AND(TONGHOP!R272&lt;&gt;TONGHOP!S272,TONGHOP!R272&lt;&gt;TONGHOP!T272)))),TONGHOP!R272,"")</f>
        <v/>
      </c>
      <c r="L272" s="1" t="str">
        <f t="shared" si="19"/>
        <v/>
      </c>
    </row>
    <row r="273" spans="1:12">
      <c r="A273" s="1" t="str">
        <f>IF(AND(TONGHOP!K273="ThiTN",TONGHOP!O273&lt;=90,OR(TONGHOP!L273="LT",AND(TONGHOP!L273="TH",AND(TONGHOP!Q273&lt;&gt;TONGHOP!S273,TONGHOP!Q273&lt;&gt;TONGHOP!T273)))),TONGHOP!Q273,"")</f>
        <v/>
      </c>
      <c r="B273" s="1" t="str">
        <f>IF(AND(TONGHOP!K273="ThiTN",TONGHOP!O273&lt;=90,OR(TONGHOP!L273="LT",AND(TONGHOP!L273="TH",AND(TONGHOP!R273&lt;&gt;TONGHOP!S273,TONGHOP!R273&lt;&gt;TONGHOP!T273)))),TONGHOP!R273,"")</f>
        <v/>
      </c>
      <c r="C273" s="1" t="str">
        <f t="shared" si="16"/>
        <v/>
      </c>
      <c r="D273" s="1" t="str">
        <f>IF(AND(TONGHOP!K273="ThiTN",AND(TONGHOP!O273&gt;90,TONGHOP!O273&lt;=120),OR(TONGHOP!L273="LT",AND(TONGHOP!L273="TH",AND(TONGHOP!Q273&lt;&gt;TONGHOP!S273,TONGHOP!Q273&lt;&gt;TONGHOP!T273)))),TONGHOP!Q273,"")</f>
        <v/>
      </c>
      <c r="E273" s="1" t="str">
        <f>IF(AND(TONGHOP!K273="ThiTN",AND(TONGHOP!O273&gt;90,TONGHOP!O273&lt;=120),OR(TONGHOP!L273="LT",AND(TONGHOP!L273="TH",AND(TONGHOP!R273&lt;&gt;TONGHOP!S273,TONGHOP!R273&lt;&gt;TONGHOP!T273)))),TONGHOP!R273,"")</f>
        <v/>
      </c>
      <c r="F273" s="1" t="str">
        <f t="shared" si="17"/>
        <v/>
      </c>
      <c r="G273" s="1" t="str">
        <f>IF(AND(TONGHOP!K273="ThiTN",AND(TONGHOP!O273&gt;120,TONGHOP!O273&lt;=150),OR(TONGHOP!L273="LT",AND(TONGHOP!L273="TH",AND(TONGHOP!Q273&lt;&gt;TONGHOP!S273,TONGHOP!Q273&lt;&gt;TONGHOP!T273)))),TONGHOP!Q273,"")</f>
        <v/>
      </c>
      <c r="H273" s="1" t="str">
        <f>IF(AND(TONGHOP!K273="ThiTN",AND(TONGHOP!O273&gt;120,TONGHOP!O273&lt;=150),OR(TONGHOP!L273="LT",AND(TONGHOP!L273="TH",AND(TONGHOP!R273&lt;&gt;TONGHOP!S273,TONGHOP!R273&lt;&gt;TONGHOP!T273)))),TONGHOP!R273,"")</f>
        <v/>
      </c>
      <c r="I273" s="1" t="str">
        <f t="shared" si="18"/>
        <v/>
      </c>
      <c r="J273" s="1" t="str">
        <f>IF(AND(TONGHOP!K273="ThiTN",TONGHOP!O273&gt;150,OR(TONGHOP!L273="LT",AND(TONGHOP!L273="TH",AND(TONGHOP!Q273&lt;&gt;TONGHOP!S273,TONGHOP!Q273&lt;&gt;TONGHOP!T273)))),TONGHOP!Q273,"")</f>
        <v/>
      </c>
      <c r="K273" s="1" t="str">
        <f>IF(AND(TONGHOP!K273="ThiTN",TONGHOP!O273&gt;150,OR(TONGHOP!L273="LT",AND(TONGHOP!L273="TH",AND(TONGHOP!R273&lt;&gt;TONGHOP!S273,TONGHOP!R273&lt;&gt;TONGHOP!T273)))),TONGHOP!R273,"")</f>
        <v/>
      </c>
      <c r="L273" s="1" t="str">
        <f t="shared" si="19"/>
        <v/>
      </c>
    </row>
    <row r="274" spans="1:12">
      <c r="A274" s="1" t="str">
        <f>IF(AND(TONGHOP!K274="ThiTN",TONGHOP!O274&lt;=90,OR(TONGHOP!L274="LT",AND(TONGHOP!L274="TH",AND(TONGHOP!Q274&lt;&gt;TONGHOP!S274,TONGHOP!Q274&lt;&gt;TONGHOP!T274)))),TONGHOP!Q274,"")</f>
        <v/>
      </c>
      <c r="B274" s="1" t="str">
        <f>IF(AND(TONGHOP!K274="ThiTN",TONGHOP!O274&lt;=90,OR(TONGHOP!L274="LT",AND(TONGHOP!L274="TH",AND(TONGHOP!R274&lt;&gt;TONGHOP!S274,TONGHOP!R274&lt;&gt;TONGHOP!T274)))),TONGHOP!R274,"")</f>
        <v/>
      </c>
      <c r="C274" s="1" t="str">
        <f t="shared" si="16"/>
        <v/>
      </c>
      <c r="D274" s="1" t="str">
        <f>IF(AND(TONGHOP!K274="ThiTN",AND(TONGHOP!O274&gt;90,TONGHOP!O274&lt;=120),OR(TONGHOP!L274="LT",AND(TONGHOP!L274="TH",AND(TONGHOP!Q274&lt;&gt;TONGHOP!S274,TONGHOP!Q274&lt;&gt;TONGHOP!T274)))),TONGHOP!Q274,"")</f>
        <v/>
      </c>
      <c r="E274" s="1" t="str">
        <f>IF(AND(TONGHOP!K274="ThiTN",AND(TONGHOP!O274&gt;90,TONGHOP!O274&lt;=120),OR(TONGHOP!L274="LT",AND(TONGHOP!L274="TH",AND(TONGHOP!R274&lt;&gt;TONGHOP!S274,TONGHOP!R274&lt;&gt;TONGHOP!T274)))),TONGHOP!R274,"")</f>
        <v/>
      </c>
      <c r="F274" s="1" t="str">
        <f t="shared" si="17"/>
        <v/>
      </c>
      <c r="G274" s="1" t="str">
        <f>IF(AND(TONGHOP!K274="ThiTN",AND(TONGHOP!O274&gt;120,TONGHOP!O274&lt;=150),OR(TONGHOP!L274="LT",AND(TONGHOP!L274="TH",AND(TONGHOP!Q274&lt;&gt;TONGHOP!S274,TONGHOP!Q274&lt;&gt;TONGHOP!T274)))),TONGHOP!Q274,"")</f>
        <v/>
      </c>
      <c r="H274" s="1" t="str">
        <f>IF(AND(TONGHOP!K274="ThiTN",AND(TONGHOP!O274&gt;120,TONGHOP!O274&lt;=150),OR(TONGHOP!L274="LT",AND(TONGHOP!L274="TH",AND(TONGHOP!R274&lt;&gt;TONGHOP!S274,TONGHOP!R274&lt;&gt;TONGHOP!T274)))),TONGHOP!R274,"")</f>
        <v/>
      </c>
      <c r="I274" s="1" t="str">
        <f t="shared" si="18"/>
        <v/>
      </c>
      <c r="J274" s="1" t="str">
        <f>IF(AND(TONGHOP!K274="ThiTN",TONGHOP!O274&gt;150,OR(TONGHOP!L274="LT",AND(TONGHOP!L274="TH",AND(TONGHOP!Q274&lt;&gt;TONGHOP!S274,TONGHOP!Q274&lt;&gt;TONGHOP!T274)))),TONGHOP!Q274,"")</f>
        <v/>
      </c>
      <c r="K274" s="1" t="str">
        <f>IF(AND(TONGHOP!K274="ThiTN",TONGHOP!O274&gt;150,OR(TONGHOP!L274="LT",AND(TONGHOP!L274="TH",AND(TONGHOP!R274&lt;&gt;TONGHOP!S274,TONGHOP!R274&lt;&gt;TONGHOP!T274)))),TONGHOP!R274,"")</f>
        <v/>
      </c>
      <c r="L274" s="1" t="str">
        <f t="shared" si="19"/>
        <v/>
      </c>
    </row>
    <row r="275" spans="1:12">
      <c r="A275" s="1" t="str">
        <f>IF(AND(TONGHOP!K275="ThiTN",TONGHOP!O275&lt;=90,OR(TONGHOP!L275="LT",AND(TONGHOP!L275="TH",AND(TONGHOP!Q275&lt;&gt;TONGHOP!S275,TONGHOP!Q275&lt;&gt;TONGHOP!T275)))),TONGHOP!Q275,"")</f>
        <v/>
      </c>
      <c r="B275" s="1" t="str">
        <f>IF(AND(TONGHOP!K275="ThiTN",TONGHOP!O275&lt;=90,OR(TONGHOP!L275="LT",AND(TONGHOP!L275="TH",AND(TONGHOP!R275&lt;&gt;TONGHOP!S275,TONGHOP!R275&lt;&gt;TONGHOP!T275)))),TONGHOP!R275,"")</f>
        <v/>
      </c>
      <c r="C275" s="1" t="str">
        <f t="shared" si="16"/>
        <v/>
      </c>
      <c r="D275" s="1" t="str">
        <f>IF(AND(TONGHOP!K275="ThiTN",AND(TONGHOP!O275&gt;90,TONGHOP!O275&lt;=120),OR(TONGHOP!L275="LT",AND(TONGHOP!L275="TH",AND(TONGHOP!Q275&lt;&gt;TONGHOP!S275,TONGHOP!Q275&lt;&gt;TONGHOP!T275)))),TONGHOP!Q275,"")</f>
        <v/>
      </c>
      <c r="E275" s="1" t="str">
        <f>IF(AND(TONGHOP!K275="ThiTN",AND(TONGHOP!O275&gt;90,TONGHOP!O275&lt;=120),OR(TONGHOP!L275="LT",AND(TONGHOP!L275="TH",AND(TONGHOP!R275&lt;&gt;TONGHOP!S275,TONGHOP!R275&lt;&gt;TONGHOP!T275)))),TONGHOP!R275,"")</f>
        <v/>
      </c>
      <c r="F275" s="1" t="str">
        <f t="shared" si="17"/>
        <v/>
      </c>
      <c r="G275" s="1" t="str">
        <f>IF(AND(TONGHOP!K275="ThiTN",AND(TONGHOP!O275&gt;120,TONGHOP!O275&lt;=150),OR(TONGHOP!L275="LT",AND(TONGHOP!L275="TH",AND(TONGHOP!Q275&lt;&gt;TONGHOP!S275,TONGHOP!Q275&lt;&gt;TONGHOP!T275)))),TONGHOP!Q275,"")</f>
        <v/>
      </c>
      <c r="H275" s="1" t="str">
        <f>IF(AND(TONGHOP!K275="ThiTN",AND(TONGHOP!O275&gt;120,TONGHOP!O275&lt;=150),OR(TONGHOP!L275="LT",AND(TONGHOP!L275="TH",AND(TONGHOP!R275&lt;&gt;TONGHOP!S275,TONGHOP!R275&lt;&gt;TONGHOP!T275)))),TONGHOP!R275,"")</f>
        <v/>
      </c>
      <c r="I275" s="1" t="str">
        <f t="shared" si="18"/>
        <v/>
      </c>
      <c r="J275" s="1" t="str">
        <f>IF(AND(TONGHOP!K275="ThiTN",TONGHOP!O275&gt;150,OR(TONGHOP!L275="LT",AND(TONGHOP!L275="TH",AND(TONGHOP!Q275&lt;&gt;TONGHOP!S275,TONGHOP!Q275&lt;&gt;TONGHOP!T275)))),TONGHOP!Q275,"")</f>
        <v/>
      </c>
      <c r="K275" s="1" t="str">
        <f>IF(AND(TONGHOP!K275="ThiTN",TONGHOP!O275&gt;150,OR(TONGHOP!L275="LT",AND(TONGHOP!L275="TH",AND(TONGHOP!R275&lt;&gt;TONGHOP!S275,TONGHOP!R275&lt;&gt;TONGHOP!T275)))),TONGHOP!R275,"")</f>
        <v/>
      </c>
      <c r="L275" s="1" t="str">
        <f t="shared" si="19"/>
        <v/>
      </c>
    </row>
    <row r="276" spans="1:12">
      <c r="A276" s="1" t="str">
        <f>IF(AND(TONGHOP!K276="ThiTN",TONGHOP!O276&lt;=90,OR(TONGHOP!L276="LT",AND(TONGHOP!L276="TH",AND(TONGHOP!Q276&lt;&gt;TONGHOP!S276,TONGHOP!Q276&lt;&gt;TONGHOP!T276)))),TONGHOP!Q276,"")</f>
        <v/>
      </c>
      <c r="B276" s="1" t="str">
        <f>IF(AND(TONGHOP!K276="ThiTN",TONGHOP!O276&lt;=90,OR(TONGHOP!L276="LT",AND(TONGHOP!L276="TH",AND(TONGHOP!R276&lt;&gt;TONGHOP!S276,TONGHOP!R276&lt;&gt;TONGHOP!T276)))),TONGHOP!R276,"")</f>
        <v/>
      </c>
      <c r="C276" s="1" t="str">
        <f t="shared" si="16"/>
        <v/>
      </c>
      <c r="D276" s="1" t="str">
        <f>IF(AND(TONGHOP!K276="ThiTN",AND(TONGHOP!O276&gt;90,TONGHOP!O276&lt;=120),OR(TONGHOP!L276="LT",AND(TONGHOP!L276="TH",AND(TONGHOP!Q276&lt;&gt;TONGHOP!S276,TONGHOP!Q276&lt;&gt;TONGHOP!T276)))),TONGHOP!Q276,"")</f>
        <v/>
      </c>
      <c r="E276" s="1" t="str">
        <f>IF(AND(TONGHOP!K276="ThiTN",AND(TONGHOP!O276&gt;90,TONGHOP!O276&lt;=120),OR(TONGHOP!L276="LT",AND(TONGHOP!L276="TH",AND(TONGHOP!R276&lt;&gt;TONGHOP!S276,TONGHOP!R276&lt;&gt;TONGHOP!T276)))),TONGHOP!R276,"")</f>
        <v/>
      </c>
      <c r="F276" s="1" t="str">
        <f t="shared" si="17"/>
        <v/>
      </c>
      <c r="G276" s="1" t="str">
        <f>IF(AND(TONGHOP!K276="ThiTN",AND(TONGHOP!O276&gt;120,TONGHOP!O276&lt;=150),OR(TONGHOP!L276="LT",AND(TONGHOP!L276="TH",AND(TONGHOP!Q276&lt;&gt;TONGHOP!S276,TONGHOP!Q276&lt;&gt;TONGHOP!T276)))),TONGHOP!Q276,"")</f>
        <v/>
      </c>
      <c r="H276" s="1" t="str">
        <f>IF(AND(TONGHOP!K276="ThiTN",AND(TONGHOP!O276&gt;120,TONGHOP!O276&lt;=150),OR(TONGHOP!L276="LT",AND(TONGHOP!L276="TH",AND(TONGHOP!R276&lt;&gt;TONGHOP!S276,TONGHOP!R276&lt;&gt;TONGHOP!T276)))),TONGHOP!R276,"")</f>
        <v/>
      </c>
      <c r="I276" s="1" t="str">
        <f t="shared" si="18"/>
        <v/>
      </c>
      <c r="J276" s="1" t="str">
        <f>IF(AND(TONGHOP!K276="ThiTN",TONGHOP!O276&gt;150,OR(TONGHOP!L276="LT",AND(TONGHOP!L276="TH",AND(TONGHOP!Q276&lt;&gt;TONGHOP!S276,TONGHOP!Q276&lt;&gt;TONGHOP!T276)))),TONGHOP!Q276,"")</f>
        <v/>
      </c>
      <c r="K276" s="1" t="str">
        <f>IF(AND(TONGHOP!K276="ThiTN",TONGHOP!O276&gt;150,OR(TONGHOP!L276="LT",AND(TONGHOP!L276="TH",AND(TONGHOP!R276&lt;&gt;TONGHOP!S276,TONGHOP!R276&lt;&gt;TONGHOP!T276)))),TONGHOP!R276,"")</f>
        <v/>
      </c>
      <c r="L276" s="1" t="str">
        <f t="shared" si="19"/>
        <v/>
      </c>
    </row>
    <row r="277" spans="1:12">
      <c r="A277" s="1" t="str">
        <f>IF(AND(TONGHOP!K277="ThiTN",TONGHOP!O277&lt;=90,OR(TONGHOP!L277="LT",AND(TONGHOP!L277="TH",AND(TONGHOP!Q277&lt;&gt;TONGHOP!S277,TONGHOP!Q277&lt;&gt;TONGHOP!T277)))),TONGHOP!Q277,"")</f>
        <v/>
      </c>
      <c r="B277" s="1" t="str">
        <f>IF(AND(TONGHOP!K277="ThiTN",TONGHOP!O277&lt;=90,OR(TONGHOP!L277="LT",AND(TONGHOP!L277="TH",AND(TONGHOP!R277&lt;&gt;TONGHOP!S277,TONGHOP!R277&lt;&gt;TONGHOP!T277)))),TONGHOP!R277,"")</f>
        <v/>
      </c>
      <c r="C277" s="1" t="str">
        <f t="shared" si="16"/>
        <v/>
      </c>
      <c r="D277" s="1" t="str">
        <f>IF(AND(TONGHOP!K277="ThiTN",AND(TONGHOP!O277&gt;90,TONGHOP!O277&lt;=120),OR(TONGHOP!L277="LT",AND(TONGHOP!L277="TH",AND(TONGHOP!Q277&lt;&gt;TONGHOP!S277,TONGHOP!Q277&lt;&gt;TONGHOP!T277)))),TONGHOP!Q277,"")</f>
        <v/>
      </c>
      <c r="E277" s="1" t="str">
        <f>IF(AND(TONGHOP!K277="ThiTN",AND(TONGHOP!O277&gt;90,TONGHOP!O277&lt;=120),OR(TONGHOP!L277="LT",AND(TONGHOP!L277="TH",AND(TONGHOP!R277&lt;&gt;TONGHOP!S277,TONGHOP!R277&lt;&gt;TONGHOP!T277)))),TONGHOP!R277,"")</f>
        <v/>
      </c>
      <c r="F277" s="1" t="str">
        <f t="shared" si="17"/>
        <v/>
      </c>
      <c r="G277" s="1" t="str">
        <f>IF(AND(TONGHOP!K277="ThiTN",AND(TONGHOP!O277&gt;120,TONGHOP!O277&lt;=150),OR(TONGHOP!L277="LT",AND(TONGHOP!L277="TH",AND(TONGHOP!Q277&lt;&gt;TONGHOP!S277,TONGHOP!Q277&lt;&gt;TONGHOP!T277)))),TONGHOP!Q277,"")</f>
        <v/>
      </c>
      <c r="H277" s="1" t="str">
        <f>IF(AND(TONGHOP!K277="ThiTN",AND(TONGHOP!O277&gt;120,TONGHOP!O277&lt;=150),OR(TONGHOP!L277="LT",AND(TONGHOP!L277="TH",AND(TONGHOP!R277&lt;&gt;TONGHOP!S277,TONGHOP!R277&lt;&gt;TONGHOP!T277)))),TONGHOP!R277,"")</f>
        <v/>
      </c>
      <c r="I277" s="1" t="str">
        <f t="shared" si="18"/>
        <v/>
      </c>
      <c r="J277" s="1" t="str">
        <f>IF(AND(TONGHOP!K277="ThiTN",TONGHOP!O277&gt;150,OR(TONGHOP!L277="LT",AND(TONGHOP!L277="TH",AND(TONGHOP!Q277&lt;&gt;TONGHOP!S277,TONGHOP!Q277&lt;&gt;TONGHOP!T277)))),TONGHOP!Q277,"")</f>
        <v/>
      </c>
      <c r="K277" s="1" t="str">
        <f>IF(AND(TONGHOP!K277="ThiTN",TONGHOP!O277&gt;150,OR(TONGHOP!L277="LT",AND(TONGHOP!L277="TH",AND(TONGHOP!R277&lt;&gt;TONGHOP!S277,TONGHOP!R277&lt;&gt;TONGHOP!T277)))),TONGHOP!R277,"")</f>
        <v/>
      </c>
      <c r="L277" s="1" t="str">
        <f t="shared" si="19"/>
        <v/>
      </c>
    </row>
    <row r="278" spans="1:12">
      <c r="A278" s="1" t="str">
        <f>IF(AND(TONGHOP!K278="ThiTN",TONGHOP!O278&lt;=90,OR(TONGHOP!L278="LT",AND(TONGHOP!L278="TH",AND(TONGHOP!Q278&lt;&gt;TONGHOP!S278,TONGHOP!Q278&lt;&gt;TONGHOP!T278)))),TONGHOP!Q278,"")</f>
        <v/>
      </c>
      <c r="B278" s="1" t="str">
        <f>IF(AND(TONGHOP!K278="ThiTN",TONGHOP!O278&lt;=90,OR(TONGHOP!L278="LT",AND(TONGHOP!L278="TH",AND(TONGHOP!R278&lt;&gt;TONGHOP!S278,TONGHOP!R278&lt;&gt;TONGHOP!T278)))),TONGHOP!R278,"")</f>
        <v/>
      </c>
      <c r="C278" s="1" t="str">
        <f t="shared" si="16"/>
        <v/>
      </c>
      <c r="D278" s="1" t="str">
        <f>IF(AND(TONGHOP!K278="ThiTN",AND(TONGHOP!O278&gt;90,TONGHOP!O278&lt;=120),OR(TONGHOP!L278="LT",AND(TONGHOP!L278="TH",AND(TONGHOP!Q278&lt;&gt;TONGHOP!S278,TONGHOP!Q278&lt;&gt;TONGHOP!T278)))),TONGHOP!Q278,"")</f>
        <v/>
      </c>
      <c r="E278" s="1" t="str">
        <f>IF(AND(TONGHOP!K278="ThiTN",AND(TONGHOP!O278&gt;90,TONGHOP!O278&lt;=120),OR(TONGHOP!L278="LT",AND(TONGHOP!L278="TH",AND(TONGHOP!R278&lt;&gt;TONGHOP!S278,TONGHOP!R278&lt;&gt;TONGHOP!T278)))),TONGHOP!R278,"")</f>
        <v/>
      </c>
      <c r="F278" s="1" t="str">
        <f t="shared" si="17"/>
        <v/>
      </c>
      <c r="G278" s="1" t="str">
        <f>IF(AND(TONGHOP!K278="ThiTN",AND(TONGHOP!O278&gt;120,TONGHOP!O278&lt;=150),OR(TONGHOP!L278="LT",AND(TONGHOP!L278="TH",AND(TONGHOP!Q278&lt;&gt;TONGHOP!S278,TONGHOP!Q278&lt;&gt;TONGHOP!T278)))),TONGHOP!Q278,"")</f>
        <v/>
      </c>
      <c r="H278" s="1" t="str">
        <f>IF(AND(TONGHOP!K278="ThiTN",AND(TONGHOP!O278&gt;120,TONGHOP!O278&lt;=150),OR(TONGHOP!L278="LT",AND(TONGHOP!L278="TH",AND(TONGHOP!R278&lt;&gt;TONGHOP!S278,TONGHOP!R278&lt;&gt;TONGHOP!T278)))),TONGHOP!R278,"")</f>
        <v/>
      </c>
      <c r="I278" s="1" t="str">
        <f t="shared" si="18"/>
        <v/>
      </c>
      <c r="J278" s="1" t="str">
        <f>IF(AND(TONGHOP!K278="ThiTN",TONGHOP!O278&gt;150,OR(TONGHOP!L278="LT",AND(TONGHOP!L278="TH",AND(TONGHOP!Q278&lt;&gt;TONGHOP!S278,TONGHOP!Q278&lt;&gt;TONGHOP!T278)))),TONGHOP!Q278,"")</f>
        <v/>
      </c>
      <c r="K278" s="1" t="str">
        <f>IF(AND(TONGHOP!K278="ThiTN",TONGHOP!O278&gt;150,OR(TONGHOP!L278="LT",AND(TONGHOP!L278="TH",AND(TONGHOP!R278&lt;&gt;TONGHOP!S278,TONGHOP!R278&lt;&gt;TONGHOP!T278)))),TONGHOP!R278,"")</f>
        <v/>
      </c>
      <c r="L278" s="1" t="str">
        <f t="shared" si="19"/>
        <v/>
      </c>
    </row>
    <row r="279" spans="1:12">
      <c r="A279" s="1" t="str">
        <f>IF(AND(TONGHOP!K279="ThiTN",TONGHOP!O279&lt;=90,OR(TONGHOP!L279="LT",AND(TONGHOP!L279="TH",AND(TONGHOP!Q279&lt;&gt;TONGHOP!S279,TONGHOP!Q279&lt;&gt;TONGHOP!T279)))),TONGHOP!Q279,"")</f>
        <v/>
      </c>
      <c r="B279" s="1" t="str">
        <f>IF(AND(TONGHOP!K279="ThiTN",TONGHOP!O279&lt;=90,OR(TONGHOP!L279="LT",AND(TONGHOP!L279="TH",AND(TONGHOP!R279&lt;&gt;TONGHOP!S279,TONGHOP!R279&lt;&gt;TONGHOP!T279)))),TONGHOP!R279,"")</f>
        <v/>
      </c>
      <c r="C279" s="1" t="str">
        <f t="shared" si="16"/>
        <v/>
      </c>
      <c r="D279" s="1" t="str">
        <f>IF(AND(TONGHOP!K279="ThiTN",AND(TONGHOP!O279&gt;90,TONGHOP!O279&lt;=120),OR(TONGHOP!L279="LT",AND(TONGHOP!L279="TH",AND(TONGHOP!Q279&lt;&gt;TONGHOP!S279,TONGHOP!Q279&lt;&gt;TONGHOP!T279)))),TONGHOP!Q279,"")</f>
        <v/>
      </c>
      <c r="E279" s="1" t="str">
        <f>IF(AND(TONGHOP!K279="ThiTN",AND(TONGHOP!O279&gt;90,TONGHOP!O279&lt;=120),OR(TONGHOP!L279="LT",AND(TONGHOP!L279="TH",AND(TONGHOP!R279&lt;&gt;TONGHOP!S279,TONGHOP!R279&lt;&gt;TONGHOP!T279)))),TONGHOP!R279,"")</f>
        <v/>
      </c>
      <c r="F279" s="1" t="str">
        <f t="shared" si="17"/>
        <v/>
      </c>
      <c r="G279" s="1" t="str">
        <f>IF(AND(TONGHOP!K279="ThiTN",AND(TONGHOP!O279&gt;120,TONGHOP!O279&lt;=150),OR(TONGHOP!L279="LT",AND(TONGHOP!L279="TH",AND(TONGHOP!Q279&lt;&gt;TONGHOP!S279,TONGHOP!Q279&lt;&gt;TONGHOP!T279)))),TONGHOP!Q279,"")</f>
        <v/>
      </c>
      <c r="H279" s="1" t="str">
        <f>IF(AND(TONGHOP!K279="ThiTN",AND(TONGHOP!O279&gt;120,TONGHOP!O279&lt;=150),OR(TONGHOP!L279="LT",AND(TONGHOP!L279="TH",AND(TONGHOP!R279&lt;&gt;TONGHOP!S279,TONGHOP!R279&lt;&gt;TONGHOP!T279)))),TONGHOP!R279,"")</f>
        <v/>
      </c>
      <c r="I279" s="1" t="str">
        <f t="shared" si="18"/>
        <v/>
      </c>
      <c r="J279" s="1" t="str">
        <f>IF(AND(TONGHOP!K279="ThiTN",TONGHOP!O279&gt;150,OR(TONGHOP!L279="LT",AND(TONGHOP!L279="TH",AND(TONGHOP!Q279&lt;&gt;TONGHOP!S279,TONGHOP!Q279&lt;&gt;TONGHOP!T279)))),TONGHOP!Q279,"")</f>
        <v/>
      </c>
      <c r="K279" s="1" t="str">
        <f>IF(AND(TONGHOP!K279="ThiTN",TONGHOP!O279&gt;150,OR(TONGHOP!L279="LT",AND(TONGHOP!L279="TH",AND(TONGHOP!R279&lt;&gt;TONGHOP!S279,TONGHOP!R279&lt;&gt;TONGHOP!T279)))),TONGHOP!R279,"")</f>
        <v/>
      </c>
      <c r="L279" s="1" t="str">
        <f t="shared" si="19"/>
        <v/>
      </c>
    </row>
    <row r="280" spans="1:12">
      <c r="A280" s="1" t="str">
        <f>IF(AND(TONGHOP!K280="ThiTN",TONGHOP!O280&lt;=90,OR(TONGHOP!L280="LT",AND(TONGHOP!L280="TH",AND(TONGHOP!Q280&lt;&gt;TONGHOP!S280,TONGHOP!Q280&lt;&gt;TONGHOP!T280)))),TONGHOP!Q280,"")</f>
        <v/>
      </c>
      <c r="B280" s="1" t="str">
        <f>IF(AND(TONGHOP!K280="ThiTN",TONGHOP!O280&lt;=90,OR(TONGHOP!L280="LT",AND(TONGHOP!L280="TH",AND(TONGHOP!R280&lt;&gt;TONGHOP!S280,TONGHOP!R280&lt;&gt;TONGHOP!T280)))),TONGHOP!R280,"")</f>
        <v/>
      </c>
      <c r="C280" s="1" t="str">
        <f t="shared" si="16"/>
        <v/>
      </c>
      <c r="D280" s="1" t="str">
        <f>IF(AND(TONGHOP!K280="ThiTN",AND(TONGHOP!O280&gt;90,TONGHOP!O280&lt;=120),OR(TONGHOP!L280="LT",AND(TONGHOP!L280="TH",AND(TONGHOP!Q280&lt;&gt;TONGHOP!S280,TONGHOP!Q280&lt;&gt;TONGHOP!T280)))),TONGHOP!Q280,"")</f>
        <v/>
      </c>
      <c r="E280" s="1" t="str">
        <f>IF(AND(TONGHOP!K280="ThiTN",AND(TONGHOP!O280&gt;90,TONGHOP!O280&lt;=120),OR(TONGHOP!L280="LT",AND(TONGHOP!L280="TH",AND(TONGHOP!R280&lt;&gt;TONGHOP!S280,TONGHOP!R280&lt;&gt;TONGHOP!T280)))),TONGHOP!R280,"")</f>
        <v/>
      </c>
      <c r="F280" s="1" t="str">
        <f t="shared" si="17"/>
        <v/>
      </c>
      <c r="G280" s="1" t="str">
        <f>IF(AND(TONGHOP!K280="ThiTN",AND(TONGHOP!O280&gt;120,TONGHOP!O280&lt;=150),OR(TONGHOP!L280="LT",AND(TONGHOP!L280="TH",AND(TONGHOP!Q280&lt;&gt;TONGHOP!S280,TONGHOP!Q280&lt;&gt;TONGHOP!T280)))),TONGHOP!Q280,"")</f>
        <v/>
      </c>
      <c r="H280" s="1" t="str">
        <f>IF(AND(TONGHOP!K280="ThiTN",AND(TONGHOP!O280&gt;120,TONGHOP!O280&lt;=150),OR(TONGHOP!L280="LT",AND(TONGHOP!L280="TH",AND(TONGHOP!R280&lt;&gt;TONGHOP!S280,TONGHOP!R280&lt;&gt;TONGHOP!T280)))),TONGHOP!R280,"")</f>
        <v/>
      </c>
      <c r="I280" s="1" t="str">
        <f t="shared" si="18"/>
        <v/>
      </c>
      <c r="J280" s="1" t="str">
        <f>IF(AND(TONGHOP!K280="ThiTN",TONGHOP!O280&gt;150,OR(TONGHOP!L280="LT",AND(TONGHOP!L280="TH",AND(TONGHOP!Q280&lt;&gt;TONGHOP!S280,TONGHOP!Q280&lt;&gt;TONGHOP!T280)))),TONGHOP!Q280,"")</f>
        <v/>
      </c>
      <c r="K280" s="1" t="str">
        <f>IF(AND(TONGHOP!K280="ThiTN",TONGHOP!O280&gt;150,OR(TONGHOP!L280="LT",AND(TONGHOP!L280="TH",AND(TONGHOP!R280&lt;&gt;TONGHOP!S280,TONGHOP!R280&lt;&gt;TONGHOP!T280)))),TONGHOP!R280,"")</f>
        <v/>
      </c>
      <c r="L280" s="1" t="str">
        <f t="shared" si="19"/>
        <v/>
      </c>
    </row>
    <row r="281" spans="1:12">
      <c r="A281" s="1" t="str">
        <f>IF(AND(TONGHOP!K281="ThiTN",TONGHOP!O281&lt;=90,OR(TONGHOP!L281="LT",AND(TONGHOP!L281="TH",AND(TONGHOP!Q281&lt;&gt;TONGHOP!S281,TONGHOP!Q281&lt;&gt;TONGHOP!T281)))),TONGHOP!Q281,"")</f>
        <v/>
      </c>
      <c r="B281" s="1" t="str">
        <f>IF(AND(TONGHOP!K281="ThiTN",TONGHOP!O281&lt;=90,OR(TONGHOP!L281="LT",AND(TONGHOP!L281="TH",AND(TONGHOP!R281&lt;&gt;TONGHOP!S281,TONGHOP!R281&lt;&gt;TONGHOP!T281)))),TONGHOP!R281,"")</f>
        <v/>
      </c>
      <c r="C281" s="1" t="str">
        <f t="shared" si="16"/>
        <v/>
      </c>
      <c r="D281" s="1" t="str">
        <f>IF(AND(TONGHOP!K281="ThiTN",AND(TONGHOP!O281&gt;90,TONGHOP!O281&lt;=120),OR(TONGHOP!L281="LT",AND(TONGHOP!L281="TH",AND(TONGHOP!Q281&lt;&gt;TONGHOP!S281,TONGHOP!Q281&lt;&gt;TONGHOP!T281)))),TONGHOP!Q281,"")</f>
        <v/>
      </c>
      <c r="E281" s="1" t="str">
        <f>IF(AND(TONGHOP!K281="ThiTN",AND(TONGHOP!O281&gt;90,TONGHOP!O281&lt;=120),OR(TONGHOP!L281="LT",AND(TONGHOP!L281="TH",AND(TONGHOP!R281&lt;&gt;TONGHOP!S281,TONGHOP!R281&lt;&gt;TONGHOP!T281)))),TONGHOP!R281,"")</f>
        <v/>
      </c>
      <c r="F281" s="1" t="str">
        <f t="shared" si="17"/>
        <v/>
      </c>
      <c r="G281" s="1" t="str">
        <f>IF(AND(TONGHOP!K281="ThiTN",AND(TONGHOP!O281&gt;120,TONGHOP!O281&lt;=150),OR(TONGHOP!L281="LT",AND(TONGHOP!L281="TH",AND(TONGHOP!Q281&lt;&gt;TONGHOP!S281,TONGHOP!Q281&lt;&gt;TONGHOP!T281)))),TONGHOP!Q281,"")</f>
        <v/>
      </c>
      <c r="H281" s="1" t="str">
        <f>IF(AND(TONGHOP!K281="ThiTN",AND(TONGHOP!O281&gt;120,TONGHOP!O281&lt;=150),OR(TONGHOP!L281="LT",AND(TONGHOP!L281="TH",AND(TONGHOP!R281&lt;&gt;TONGHOP!S281,TONGHOP!R281&lt;&gt;TONGHOP!T281)))),TONGHOP!R281,"")</f>
        <v/>
      </c>
      <c r="I281" s="1" t="str">
        <f t="shared" si="18"/>
        <v/>
      </c>
      <c r="J281" s="1" t="str">
        <f>IF(AND(TONGHOP!K281="ThiTN",TONGHOP!O281&gt;150,OR(TONGHOP!L281="LT",AND(TONGHOP!L281="TH",AND(TONGHOP!Q281&lt;&gt;TONGHOP!S281,TONGHOP!Q281&lt;&gt;TONGHOP!T281)))),TONGHOP!Q281,"")</f>
        <v/>
      </c>
      <c r="K281" s="1" t="str">
        <f>IF(AND(TONGHOP!K281="ThiTN",TONGHOP!O281&gt;150,OR(TONGHOP!L281="LT",AND(TONGHOP!L281="TH",AND(TONGHOP!R281&lt;&gt;TONGHOP!S281,TONGHOP!R281&lt;&gt;TONGHOP!T281)))),TONGHOP!R281,"")</f>
        <v/>
      </c>
      <c r="L281" s="1" t="str">
        <f t="shared" si="19"/>
        <v/>
      </c>
    </row>
    <row r="282" spans="1:12">
      <c r="A282" s="1" t="str">
        <f>IF(AND(TONGHOP!K282="ThiTN",TONGHOP!O282&lt;=90,OR(TONGHOP!L282="LT",AND(TONGHOP!L282="TH",AND(TONGHOP!Q282&lt;&gt;TONGHOP!S282,TONGHOP!Q282&lt;&gt;TONGHOP!T282)))),TONGHOP!Q282,"")</f>
        <v/>
      </c>
      <c r="B282" s="1" t="str">
        <f>IF(AND(TONGHOP!K282="ThiTN",TONGHOP!O282&lt;=90,OR(TONGHOP!L282="LT",AND(TONGHOP!L282="TH",AND(TONGHOP!R282&lt;&gt;TONGHOP!S282,TONGHOP!R282&lt;&gt;TONGHOP!T282)))),TONGHOP!R282,"")</f>
        <v/>
      </c>
      <c r="C282" s="1" t="str">
        <f t="shared" si="16"/>
        <v/>
      </c>
      <c r="D282" s="1" t="str">
        <f>IF(AND(TONGHOP!K282="ThiTN",AND(TONGHOP!O282&gt;90,TONGHOP!O282&lt;=120),OR(TONGHOP!L282="LT",AND(TONGHOP!L282="TH",AND(TONGHOP!Q282&lt;&gt;TONGHOP!S282,TONGHOP!Q282&lt;&gt;TONGHOP!T282)))),TONGHOP!Q282,"")</f>
        <v/>
      </c>
      <c r="E282" s="1" t="str">
        <f>IF(AND(TONGHOP!K282="ThiTN",AND(TONGHOP!O282&gt;90,TONGHOP!O282&lt;=120),OR(TONGHOP!L282="LT",AND(TONGHOP!L282="TH",AND(TONGHOP!R282&lt;&gt;TONGHOP!S282,TONGHOP!R282&lt;&gt;TONGHOP!T282)))),TONGHOP!R282,"")</f>
        <v/>
      </c>
      <c r="F282" s="1" t="str">
        <f t="shared" si="17"/>
        <v/>
      </c>
      <c r="G282" s="1" t="str">
        <f>IF(AND(TONGHOP!K282="ThiTN",AND(TONGHOP!O282&gt;120,TONGHOP!O282&lt;=150),OR(TONGHOP!L282="LT",AND(TONGHOP!L282="TH",AND(TONGHOP!Q282&lt;&gt;TONGHOP!S282,TONGHOP!Q282&lt;&gt;TONGHOP!T282)))),TONGHOP!Q282,"")</f>
        <v/>
      </c>
      <c r="H282" s="1" t="str">
        <f>IF(AND(TONGHOP!K282="ThiTN",AND(TONGHOP!O282&gt;120,TONGHOP!O282&lt;=150),OR(TONGHOP!L282="LT",AND(TONGHOP!L282="TH",AND(TONGHOP!R282&lt;&gt;TONGHOP!S282,TONGHOP!R282&lt;&gt;TONGHOP!T282)))),TONGHOP!R282,"")</f>
        <v/>
      </c>
      <c r="I282" s="1" t="str">
        <f t="shared" si="18"/>
        <v/>
      </c>
      <c r="J282" s="1" t="str">
        <f>IF(AND(TONGHOP!K282="ThiTN",TONGHOP!O282&gt;150,OR(TONGHOP!L282="LT",AND(TONGHOP!L282="TH",AND(TONGHOP!Q282&lt;&gt;TONGHOP!S282,TONGHOP!Q282&lt;&gt;TONGHOP!T282)))),TONGHOP!Q282,"")</f>
        <v/>
      </c>
      <c r="K282" s="1" t="str">
        <f>IF(AND(TONGHOP!K282="ThiTN",TONGHOP!O282&gt;150,OR(TONGHOP!L282="LT",AND(TONGHOP!L282="TH",AND(TONGHOP!R282&lt;&gt;TONGHOP!S282,TONGHOP!R282&lt;&gt;TONGHOP!T282)))),TONGHOP!R282,"")</f>
        <v/>
      </c>
      <c r="L282" s="1" t="str">
        <f t="shared" si="19"/>
        <v/>
      </c>
    </row>
    <row r="283" spans="1:12">
      <c r="A283" s="1" t="str">
        <f>IF(AND(TONGHOP!K283="ThiTN",TONGHOP!O283&lt;=90,OR(TONGHOP!L283="LT",AND(TONGHOP!L283="TH",AND(TONGHOP!Q283&lt;&gt;TONGHOP!S283,TONGHOP!Q283&lt;&gt;TONGHOP!T283)))),TONGHOP!Q283,"")</f>
        <v/>
      </c>
      <c r="B283" s="1" t="str">
        <f>IF(AND(TONGHOP!K283="ThiTN",TONGHOP!O283&lt;=90,OR(TONGHOP!L283="LT",AND(TONGHOP!L283="TH",AND(TONGHOP!R283&lt;&gt;TONGHOP!S283,TONGHOP!R283&lt;&gt;TONGHOP!T283)))),TONGHOP!R283,"")</f>
        <v/>
      </c>
      <c r="C283" s="1" t="str">
        <f t="shared" si="16"/>
        <v/>
      </c>
      <c r="D283" s="1" t="str">
        <f>IF(AND(TONGHOP!K283="ThiTN",AND(TONGHOP!O283&gt;90,TONGHOP!O283&lt;=120),OR(TONGHOP!L283="LT",AND(TONGHOP!L283="TH",AND(TONGHOP!Q283&lt;&gt;TONGHOP!S283,TONGHOP!Q283&lt;&gt;TONGHOP!T283)))),TONGHOP!Q283,"")</f>
        <v/>
      </c>
      <c r="E283" s="1" t="str">
        <f>IF(AND(TONGHOP!K283="ThiTN",AND(TONGHOP!O283&gt;90,TONGHOP!O283&lt;=120),OR(TONGHOP!L283="LT",AND(TONGHOP!L283="TH",AND(TONGHOP!R283&lt;&gt;TONGHOP!S283,TONGHOP!R283&lt;&gt;TONGHOP!T283)))),TONGHOP!R283,"")</f>
        <v/>
      </c>
      <c r="F283" s="1" t="str">
        <f t="shared" si="17"/>
        <v/>
      </c>
      <c r="G283" s="1" t="str">
        <f>IF(AND(TONGHOP!K283="ThiTN",AND(TONGHOP!O283&gt;120,TONGHOP!O283&lt;=150),OR(TONGHOP!L283="LT",AND(TONGHOP!L283="TH",AND(TONGHOP!Q283&lt;&gt;TONGHOP!S283,TONGHOP!Q283&lt;&gt;TONGHOP!T283)))),TONGHOP!Q283,"")</f>
        <v/>
      </c>
      <c r="H283" s="1" t="str">
        <f>IF(AND(TONGHOP!K283="ThiTN",AND(TONGHOP!O283&gt;120,TONGHOP!O283&lt;=150),OR(TONGHOP!L283="LT",AND(TONGHOP!L283="TH",AND(TONGHOP!R283&lt;&gt;TONGHOP!S283,TONGHOP!R283&lt;&gt;TONGHOP!T283)))),TONGHOP!R283,"")</f>
        <v/>
      </c>
      <c r="I283" s="1" t="str">
        <f t="shared" si="18"/>
        <v/>
      </c>
      <c r="J283" s="1" t="str">
        <f>IF(AND(TONGHOP!K283="ThiTN",TONGHOP!O283&gt;150,OR(TONGHOP!L283="LT",AND(TONGHOP!L283="TH",AND(TONGHOP!Q283&lt;&gt;TONGHOP!S283,TONGHOP!Q283&lt;&gt;TONGHOP!T283)))),TONGHOP!Q283,"")</f>
        <v/>
      </c>
      <c r="K283" s="1" t="str">
        <f>IF(AND(TONGHOP!K283="ThiTN",TONGHOP!O283&gt;150,OR(TONGHOP!L283="LT",AND(TONGHOP!L283="TH",AND(TONGHOP!R283&lt;&gt;TONGHOP!S283,TONGHOP!R283&lt;&gt;TONGHOP!T283)))),TONGHOP!R283,"")</f>
        <v/>
      </c>
      <c r="L283" s="1" t="str">
        <f t="shared" si="19"/>
        <v/>
      </c>
    </row>
    <row r="284" spans="1:12">
      <c r="A284" s="1" t="str">
        <f>IF(AND(TONGHOP!K284="ThiTN",TONGHOP!O284&lt;=90,OR(TONGHOP!L284="LT",AND(TONGHOP!L284="TH",AND(TONGHOP!Q284&lt;&gt;TONGHOP!S284,TONGHOP!Q284&lt;&gt;TONGHOP!T284)))),TONGHOP!Q284,"")</f>
        <v/>
      </c>
      <c r="B284" s="1" t="str">
        <f>IF(AND(TONGHOP!K284="ThiTN",TONGHOP!O284&lt;=90,OR(TONGHOP!L284="LT",AND(TONGHOP!L284="TH",AND(TONGHOP!R284&lt;&gt;TONGHOP!S284,TONGHOP!R284&lt;&gt;TONGHOP!T284)))),TONGHOP!R284,"")</f>
        <v/>
      </c>
      <c r="C284" s="1" t="str">
        <f t="shared" si="16"/>
        <v/>
      </c>
      <c r="D284" s="1" t="str">
        <f>IF(AND(TONGHOP!K284="ThiTN",AND(TONGHOP!O284&gt;90,TONGHOP!O284&lt;=120),OR(TONGHOP!L284="LT",AND(TONGHOP!L284="TH",AND(TONGHOP!Q284&lt;&gt;TONGHOP!S284,TONGHOP!Q284&lt;&gt;TONGHOP!T284)))),TONGHOP!Q284,"")</f>
        <v/>
      </c>
      <c r="E284" s="1" t="str">
        <f>IF(AND(TONGHOP!K284="ThiTN",AND(TONGHOP!O284&gt;90,TONGHOP!O284&lt;=120),OR(TONGHOP!L284="LT",AND(TONGHOP!L284="TH",AND(TONGHOP!R284&lt;&gt;TONGHOP!S284,TONGHOP!R284&lt;&gt;TONGHOP!T284)))),TONGHOP!R284,"")</f>
        <v/>
      </c>
      <c r="F284" s="1" t="str">
        <f t="shared" si="17"/>
        <v/>
      </c>
      <c r="G284" s="1" t="str">
        <f>IF(AND(TONGHOP!K284="ThiTN",AND(TONGHOP!O284&gt;120,TONGHOP!O284&lt;=150),OR(TONGHOP!L284="LT",AND(TONGHOP!L284="TH",AND(TONGHOP!Q284&lt;&gt;TONGHOP!S284,TONGHOP!Q284&lt;&gt;TONGHOP!T284)))),TONGHOP!Q284,"")</f>
        <v/>
      </c>
      <c r="H284" s="1" t="str">
        <f>IF(AND(TONGHOP!K284="ThiTN",AND(TONGHOP!O284&gt;120,TONGHOP!O284&lt;=150),OR(TONGHOP!L284="LT",AND(TONGHOP!L284="TH",AND(TONGHOP!R284&lt;&gt;TONGHOP!S284,TONGHOP!R284&lt;&gt;TONGHOP!T284)))),TONGHOP!R284,"")</f>
        <v/>
      </c>
      <c r="I284" s="1" t="str">
        <f t="shared" si="18"/>
        <v/>
      </c>
      <c r="J284" s="1" t="str">
        <f>IF(AND(TONGHOP!K284="ThiTN",TONGHOP!O284&gt;150,OR(TONGHOP!L284="LT",AND(TONGHOP!L284="TH",AND(TONGHOP!Q284&lt;&gt;TONGHOP!S284,TONGHOP!Q284&lt;&gt;TONGHOP!T284)))),TONGHOP!Q284,"")</f>
        <v/>
      </c>
      <c r="K284" s="1" t="str">
        <f>IF(AND(TONGHOP!K284="ThiTN",TONGHOP!O284&gt;150,OR(TONGHOP!L284="LT",AND(TONGHOP!L284="TH",AND(TONGHOP!R284&lt;&gt;TONGHOP!S284,TONGHOP!R284&lt;&gt;TONGHOP!T284)))),TONGHOP!R284,"")</f>
        <v/>
      </c>
      <c r="L284" s="1" t="str">
        <f t="shared" si="19"/>
        <v/>
      </c>
    </row>
    <row r="285" spans="1:12">
      <c r="A285" s="1" t="str">
        <f>IF(AND(TONGHOP!K285="ThiTN",TONGHOP!O285&lt;=90,OR(TONGHOP!L285="LT",AND(TONGHOP!L285="TH",AND(TONGHOP!Q285&lt;&gt;TONGHOP!S285,TONGHOP!Q285&lt;&gt;TONGHOP!T285)))),TONGHOP!Q285,"")</f>
        <v/>
      </c>
      <c r="B285" s="1" t="str">
        <f>IF(AND(TONGHOP!K285="ThiTN",TONGHOP!O285&lt;=90,OR(TONGHOP!L285="LT",AND(TONGHOP!L285="TH",AND(TONGHOP!R285&lt;&gt;TONGHOP!S285,TONGHOP!R285&lt;&gt;TONGHOP!T285)))),TONGHOP!R285,"")</f>
        <v/>
      </c>
      <c r="C285" s="1" t="str">
        <f t="shared" si="16"/>
        <v/>
      </c>
      <c r="D285" s="1" t="str">
        <f>IF(AND(TONGHOP!K285="ThiTN",AND(TONGHOP!O285&gt;90,TONGHOP!O285&lt;=120),OR(TONGHOP!L285="LT",AND(TONGHOP!L285="TH",AND(TONGHOP!Q285&lt;&gt;TONGHOP!S285,TONGHOP!Q285&lt;&gt;TONGHOP!T285)))),TONGHOP!Q285,"")</f>
        <v/>
      </c>
      <c r="E285" s="1" t="str">
        <f>IF(AND(TONGHOP!K285="ThiTN",AND(TONGHOP!O285&gt;90,TONGHOP!O285&lt;=120),OR(TONGHOP!L285="LT",AND(TONGHOP!L285="TH",AND(TONGHOP!R285&lt;&gt;TONGHOP!S285,TONGHOP!R285&lt;&gt;TONGHOP!T285)))),TONGHOP!R285,"")</f>
        <v/>
      </c>
      <c r="F285" s="1" t="str">
        <f t="shared" si="17"/>
        <v/>
      </c>
      <c r="G285" s="1" t="str">
        <f>IF(AND(TONGHOP!K285="ThiTN",AND(TONGHOP!O285&gt;120,TONGHOP!O285&lt;=150),OR(TONGHOP!L285="LT",AND(TONGHOP!L285="TH",AND(TONGHOP!Q285&lt;&gt;TONGHOP!S285,TONGHOP!Q285&lt;&gt;TONGHOP!T285)))),TONGHOP!Q285,"")</f>
        <v/>
      </c>
      <c r="H285" s="1" t="str">
        <f>IF(AND(TONGHOP!K285="ThiTN",AND(TONGHOP!O285&gt;120,TONGHOP!O285&lt;=150),OR(TONGHOP!L285="LT",AND(TONGHOP!L285="TH",AND(TONGHOP!R285&lt;&gt;TONGHOP!S285,TONGHOP!R285&lt;&gt;TONGHOP!T285)))),TONGHOP!R285,"")</f>
        <v/>
      </c>
      <c r="I285" s="1" t="str">
        <f t="shared" si="18"/>
        <v/>
      </c>
      <c r="J285" s="1" t="str">
        <f>IF(AND(TONGHOP!K285="ThiTN",TONGHOP!O285&gt;150,OR(TONGHOP!L285="LT",AND(TONGHOP!L285="TH",AND(TONGHOP!Q285&lt;&gt;TONGHOP!S285,TONGHOP!Q285&lt;&gt;TONGHOP!T285)))),TONGHOP!Q285,"")</f>
        <v/>
      </c>
      <c r="K285" s="1" t="str">
        <f>IF(AND(TONGHOP!K285="ThiTN",TONGHOP!O285&gt;150,OR(TONGHOP!L285="LT",AND(TONGHOP!L285="TH",AND(TONGHOP!R285&lt;&gt;TONGHOP!S285,TONGHOP!R285&lt;&gt;TONGHOP!T285)))),TONGHOP!R285,"")</f>
        <v/>
      </c>
      <c r="L285" s="1" t="str">
        <f t="shared" si="19"/>
        <v/>
      </c>
    </row>
    <row r="286" spans="1:12">
      <c r="A286" s="1" t="str">
        <f>IF(AND(TONGHOP!K286="ThiTN",TONGHOP!O286&lt;=90,OR(TONGHOP!L286="LT",AND(TONGHOP!L286="TH",AND(TONGHOP!Q286&lt;&gt;TONGHOP!S286,TONGHOP!Q286&lt;&gt;TONGHOP!T286)))),TONGHOP!Q286,"")</f>
        <v/>
      </c>
      <c r="B286" s="1" t="str">
        <f>IF(AND(TONGHOP!K286="ThiTN",TONGHOP!O286&lt;=90,OR(TONGHOP!L286="LT",AND(TONGHOP!L286="TH",AND(TONGHOP!R286&lt;&gt;TONGHOP!S286,TONGHOP!R286&lt;&gt;TONGHOP!T286)))),TONGHOP!R286,"")</f>
        <v/>
      </c>
      <c r="C286" s="1" t="str">
        <f t="shared" si="16"/>
        <v/>
      </c>
      <c r="D286" s="1" t="str">
        <f>IF(AND(TONGHOP!K286="ThiTN",AND(TONGHOP!O286&gt;90,TONGHOP!O286&lt;=120),OR(TONGHOP!L286="LT",AND(TONGHOP!L286="TH",AND(TONGHOP!Q286&lt;&gt;TONGHOP!S286,TONGHOP!Q286&lt;&gt;TONGHOP!T286)))),TONGHOP!Q286,"")</f>
        <v/>
      </c>
      <c r="E286" s="1" t="str">
        <f>IF(AND(TONGHOP!K286="ThiTN",AND(TONGHOP!O286&gt;90,TONGHOP!O286&lt;=120),OR(TONGHOP!L286="LT",AND(TONGHOP!L286="TH",AND(TONGHOP!R286&lt;&gt;TONGHOP!S286,TONGHOP!R286&lt;&gt;TONGHOP!T286)))),TONGHOP!R286,"")</f>
        <v/>
      </c>
      <c r="F286" s="1" t="str">
        <f t="shared" si="17"/>
        <v/>
      </c>
      <c r="G286" s="1" t="str">
        <f>IF(AND(TONGHOP!K286="ThiTN",AND(TONGHOP!O286&gt;120,TONGHOP!O286&lt;=150),OR(TONGHOP!L286="LT",AND(TONGHOP!L286="TH",AND(TONGHOP!Q286&lt;&gt;TONGHOP!S286,TONGHOP!Q286&lt;&gt;TONGHOP!T286)))),TONGHOP!Q286,"")</f>
        <v/>
      </c>
      <c r="H286" s="1" t="str">
        <f>IF(AND(TONGHOP!K286="ThiTN",AND(TONGHOP!O286&gt;120,TONGHOP!O286&lt;=150),OR(TONGHOP!L286="LT",AND(TONGHOP!L286="TH",AND(TONGHOP!R286&lt;&gt;TONGHOP!S286,TONGHOP!R286&lt;&gt;TONGHOP!T286)))),TONGHOP!R286,"")</f>
        <v/>
      </c>
      <c r="I286" s="1" t="str">
        <f t="shared" si="18"/>
        <v/>
      </c>
      <c r="J286" s="1" t="str">
        <f>IF(AND(TONGHOP!K286="ThiTN",TONGHOP!O286&gt;150,OR(TONGHOP!L286="LT",AND(TONGHOP!L286="TH",AND(TONGHOP!Q286&lt;&gt;TONGHOP!S286,TONGHOP!Q286&lt;&gt;TONGHOP!T286)))),TONGHOP!Q286,"")</f>
        <v/>
      </c>
      <c r="K286" s="1" t="str">
        <f>IF(AND(TONGHOP!K286="ThiTN",TONGHOP!O286&gt;150,OR(TONGHOP!L286="LT",AND(TONGHOP!L286="TH",AND(TONGHOP!R286&lt;&gt;TONGHOP!S286,TONGHOP!R286&lt;&gt;TONGHOP!T286)))),TONGHOP!R286,"")</f>
        <v/>
      </c>
      <c r="L286" s="1" t="str">
        <f t="shared" si="19"/>
        <v/>
      </c>
    </row>
    <row r="287" spans="1:12">
      <c r="A287" s="1" t="str">
        <f>IF(AND(TONGHOP!K287="ThiTN",TONGHOP!O287&lt;=90,OR(TONGHOP!L287="LT",AND(TONGHOP!L287="TH",AND(TONGHOP!Q287&lt;&gt;TONGHOP!S287,TONGHOP!Q287&lt;&gt;TONGHOP!T287)))),TONGHOP!Q287,"")</f>
        <v/>
      </c>
      <c r="B287" s="1" t="str">
        <f>IF(AND(TONGHOP!K287="ThiTN",TONGHOP!O287&lt;=90,OR(TONGHOP!L287="LT",AND(TONGHOP!L287="TH",AND(TONGHOP!R287&lt;&gt;TONGHOP!S287,TONGHOP!R287&lt;&gt;TONGHOP!T287)))),TONGHOP!R287,"")</f>
        <v/>
      </c>
      <c r="C287" s="1" t="str">
        <f t="shared" si="16"/>
        <v/>
      </c>
      <c r="D287" s="1" t="str">
        <f>IF(AND(TONGHOP!K287="ThiTN",AND(TONGHOP!O287&gt;90,TONGHOP!O287&lt;=120),OR(TONGHOP!L287="LT",AND(TONGHOP!L287="TH",AND(TONGHOP!Q287&lt;&gt;TONGHOP!S287,TONGHOP!Q287&lt;&gt;TONGHOP!T287)))),TONGHOP!Q287,"")</f>
        <v/>
      </c>
      <c r="E287" s="1" t="str">
        <f>IF(AND(TONGHOP!K287="ThiTN",AND(TONGHOP!O287&gt;90,TONGHOP!O287&lt;=120),OR(TONGHOP!L287="LT",AND(TONGHOP!L287="TH",AND(TONGHOP!R287&lt;&gt;TONGHOP!S287,TONGHOP!R287&lt;&gt;TONGHOP!T287)))),TONGHOP!R287,"")</f>
        <v/>
      </c>
      <c r="F287" s="1" t="str">
        <f t="shared" si="17"/>
        <v/>
      </c>
      <c r="G287" s="1" t="str">
        <f>IF(AND(TONGHOP!K287="ThiTN",AND(TONGHOP!O287&gt;120,TONGHOP!O287&lt;=150),OR(TONGHOP!L287="LT",AND(TONGHOP!L287="TH",AND(TONGHOP!Q287&lt;&gt;TONGHOP!S287,TONGHOP!Q287&lt;&gt;TONGHOP!T287)))),TONGHOP!Q287,"")</f>
        <v/>
      </c>
      <c r="H287" s="1" t="str">
        <f>IF(AND(TONGHOP!K287="ThiTN",AND(TONGHOP!O287&gt;120,TONGHOP!O287&lt;=150),OR(TONGHOP!L287="LT",AND(TONGHOP!L287="TH",AND(TONGHOP!R287&lt;&gt;TONGHOP!S287,TONGHOP!R287&lt;&gt;TONGHOP!T287)))),TONGHOP!R287,"")</f>
        <v/>
      </c>
      <c r="I287" s="1" t="str">
        <f t="shared" si="18"/>
        <v/>
      </c>
      <c r="J287" s="1" t="str">
        <f>IF(AND(TONGHOP!K287="ThiTN",TONGHOP!O287&gt;150,OR(TONGHOP!L287="LT",AND(TONGHOP!L287="TH",AND(TONGHOP!Q287&lt;&gt;TONGHOP!S287,TONGHOP!Q287&lt;&gt;TONGHOP!T287)))),TONGHOP!Q287,"")</f>
        <v/>
      </c>
      <c r="K287" s="1" t="str">
        <f>IF(AND(TONGHOP!K287="ThiTN",TONGHOP!O287&gt;150,OR(TONGHOP!L287="LT",AND(TONGHOP!L287="TH",AND(TONGHOP!R287&lt;&gt;TONGHOP!S287,TONGHOP!R287&lt;&gt;TONGHOP!T287)))),TONGHOP!R287,"")</f>
        <v/>
      </c>
      <c r="L287" s="1" t="str">
        <f t="shared" si="19"/>
        <v/>
      </c>
    </row>
    <row r="288" spans="1:12">
      <c r="A288" s="1" t="str">
        <f>IF(AND(TONGHOP!K288="ThiTN",TONGHOP!O288&lt;=90,OR(TONGHOP!L288="LT",AND(TONGHOP!L288="TH",AND(TONGHOP!Q288&lt;&gt;TONGHOP!S288,TONGHOP!Q288&lt;&gt;TONGHOP!T288)))),TONGHOP!Q288,"")</f>
        <v/>
      </c>
      <c r="B288" s="1" t="str">
        <f>IF(AND(TONGHOP!K288="ThiTN",TONGHOP!O288&lt;=90,OR(TONGHOP!L288="LT",AND(TONGHOP!L288="TH",AND(TONGHOP!R288&lt;&gt;TONGHOP!S288,TONGHOP!R288&lt;&gt;TONGHOP!T288)))),TONGHOP!R288,"")</f>
        <v/>
      </c>
      <c r="C288" s="1" t="str">
        <f t="shared" si="16"/>
        <v/>
      </c>
      <c r="D288" s="1" t="str">
        <f>IF(AND(TONGHOP!K288="ThiTN",AND(TONGHOP!O288&gt;90,TONGHOP!O288&lt;=120),OR(TONGHOP!L288="LT",AND(TONGHOP!L288="TH",AND(TONGHOP!Q288&lt;&gt;TONGHOP!S288,TONGHOP!Q288&lt;&gt;TONGHOP!T288)))),TONGHOP!Q288,"")</f>
        <v/>
      </c>
      <c r="E288" s="1" t="str">
        <f>IF(AND(TONGHOP!K288="ThiTN",AND(TONGHOP!O288&gt;90,TONGHOP!O288&lt;=120),OR(TONGHOP!L288="LT",AND(TONGHOP!L288="TH",AND(TONGHOP!R288&lt;&gt;TONGHOP!S288,TONGHOP!R288&lt;&gt;TONGHOP!T288)))),TONGHOP!R288,"")</f>
        <v/>
      </c>
      <c r="F288" s="1" t="str">
        <f t="shared" si="17"/>
        <v/>
      </c>
      <c r="G288" s="1" t="str">
        <f>IF(AND(TONGHOP!K288="ThiTN",AND(TONGHOP!O288&gt;120,TONGHOP!O288&lt;=150),OR(TONGHOP!L288="LT",AND(TONGHOP!L288="TH",AND(TONGHOP!Q288&lt;&gt;TONGHOP!S288,TONGHOP!Q288&lt;&gt;TONGHOP!T288)))),TONGHOP!Q288,"")</f>
        <v/>
      </c>
      <c r="H288" s="1" t="str">
        <f>IF(AND(TONGHOP!K288="ThiTN",AND(TONGHOP!O288&gt;120,TONGHOP!O288&lt;=150),OR(TONGHOP!L288="LT",AND(TONGHOP!L288="TH",AND(TONGHOP!R288&lt;&gt;TONGHOP!S288,TONGHOP!R288&lt;&gt;TONGHOP!T288)))),TONGHOP!R288,"")</f>
        <v/>
      </c>
      <c r="I288" s="1" t="str">
        <f t="shared" si="18"/>
        <v/>
      </c>
      <c r="J288" s="1" t="str">
        <f>IF(AND(TONGHOP!K288="ThiTN",TONGHOP!O288&gt;150,OR(TONGHOP!L288="LT",AND(TONGHOP!L288="TH",AND(TONGHOP!Q288&lt;&gt;TONGHOP!S288,TONGHOP!Q288&lt;&gt;TONGHOP!T288)))),TONGHOP!Q288,"")</f>
        <v/>
      </c>
      <c r="K288" s="1" t="str">
        <f>IF(AND(TONGHOP!K288="ThiTN",TONGHOP!O288&gt;150,OR(TONGHOP!L288="LT",AND(TONGHOP!L288="TH",AND(TONGHOP!R288&lt;&gt;TONGHOP!S288,TONGHOP!R288&lt;&gt;TONGHOP!T288)))),TONGHOP!R288,"")</f>
        <v/>
      </c>
      <c r="L288" s="1" t="str">
        <f t="shared" si="19"/>
        <v/>
      </c>
    </row>
    <row r="289" spans="1:12">
      <c r="A289" s="1" t="str">
        <f>IF(AND(TONGHOP!K289="ThiTN",TONGHOP!O289&lt;=90,OR(TONGHOP!L289="LT",AND(TONGHOP!L289="TH",AND(TONGHOP!Q289&lt;&gt;TONGHOP!S289,TONGHOP!Q289&lt;&gt;TONGHOP!T289)))),TONGHOP!Q289,"")</f>
        <v/>
      </c>
      <c r="B289" s="1" t="str">
        <f>IF(AND(TONGHOP!K289="ThiTN",TONGHOP!O289&lt;=90,OR(TONGHOP!L289="LT",AND(TONGHOP!L289="TH",AND(TONGHOP!R289&lt;&gt;TONGHOP!S289,TONGHOP!R289&lt;&gt;TONGHOP!T289)))),TONGHOP!R289,"")</f>
        <v/>
      </c>
      <c r="C289" s="1" t="str">
        <f t="shared" si="16"/>
        <v/>
      </c>
      <c r="D289" s="1" t="str">
        <f>IF(AND(TONGHOP!K289="ThiTN",AND(TONGHOP!O289&gt;90,TONGHOP!O289&lt;=120),OR(TONGHOP!L289="LT",AND(TONGHOP!L289="TH",AND(TONGHOP!Q289&lt;&gt;TONGHOP!S289,TONGHOP!Q289&lt;&gt;TONGHOP!T289)))),TONGHOP!Q289,"")</f>
        <v/>
      </c>
      <c r="E289" s="1" t="str">
        <f>IF(AND(TONGHOP!K289="ThiTN",AND(TONGHOP!O289&gt;90,TONGHOP!O289&lt;=120),OR(TONGHOP!L289="LT",AND(TONGHOP!L289="TH",AND(TONGHOP!R289&lt;&gt;TONGHOP!S289,TONGHOP!R289&lt;&gt;TONGHOP!T289)))),TONGHOP!R289,"")</f>
        <v/>
      </c>
      <c r="F289" s="1" t="str">
        <f t="shared" si="17"/>
        <v/>
      </c>
      <c r="G289" s="1" t="str">
        <f>IF(AND(TONGHOP!K289="ThiTN",AND(TONGHOP!O289&gt;120,TONGHOP!O289&lt;=150),OR(TONGHOP!L289="LT",AND(TONGHOP!L289="TH",AND(TONGHOP!Q289&lt;&gt;TONGHOP!S289,TONGHOP!Q289&lt;&gt;TONGHOP!T289)))),TONGHOP!Q289,"")</f>
        <v/>
      </c>
      <c r="H289" s="1" t="str">
        <f>IF(AND(TONGHOP!K289="ThiTN",AND(TONGHOP!O289&gt;120,TONGHOP!O289&lt;=150),OR(TONGHOP!L289="LT",AND(TONGHOP!L289="TH",AND(TONGHOP!R289&lt;&gt;TONGHOP!S289,TONGHOP!R289&lt;&gt;TONGHOP!T289)))),TONGHOP!R289,"")</f>
        <v/>
      </c>
      <c r="I289" s="1" t="str">
        <f t="shared" si="18"/>
        <v/>
      </c>
      <c r="J289" s="1" t="str">
        <f>IF(AND(TONGHOP!K289="ThiTN",TONGHOP!O289&gt;150,OR(TONGHOP!L289="LT",AND(TONGHOP!L289="TH",AND(TONGHOP!Q289&lt;&gt;TONGHOP!S289,TONGHOP!Q289&lt;&gt;TONGHOP!T289)))),TONGHOP!Q289,"")</f>
        <v/>
      </c>
      <c r="K289" s="1" t="str">
        <f>IF(AND(TONGHOP!K289="ThiTN",TONGHOP!O289&gt;150,OR(TONGHOP!L289="LT",AND(TONGHOP!L289="TH",AND(TONGHOP!R289&lt;&gt;TONGHOP!S289,TONGHOP!R289&lt;&gt;TONGHOP!T289)))),TONGHOP!R289,"")</f>
        <v/>
      </c>
      <c r="L289" s="1" t="str">
        <f t="shared" si="19"/>
        <v/>
      </c>
    </row>
    <row r="290" spans="1:12">
      <c r="A290" s="1" t="str">
        <f>IF(AND(TONGHOP!K290="ThiTN",TONGHOP!O290&lt;=90,OR(TONGHOP!L290="LT",AND(TONGHOP!L290="TH",AND(TONGHOP!Q290&lt;&gt;TONGHOP!S290,TONGHOP!Q290&lt;&gt;TONGHOP!T290)))),TONGHOP!Q290,"")</f>
        <v/>
      </c>
      <c r="B290" s="1" t="str">
        <f>IF(AND(TONGHOP!K290="ThiTN",TONGHOP!O290&lt;=90,OR(TONGHOP!L290="LT",AND(TONGHOP!L290="TH",AND(TONGHOP!R290&lt;&gt;TONGHOP!S290,TONGHOP!R290&lt;&gt;TONGHOP!T290)))),TONGHOP!R290,"")</f>
        <v/>
      </c>
      <c r="C290" s="1" t="str">
        <f t="shared" si="16"/>
        <v/>
      </c>
      <c r="D290" s="1" t="str">
        <f>IF(AND(TONGHOP!K290="ThiTN",AND(TONGHOP!O290&gt;90,TONGHOP!O290&lt;=120),OR(TONGHOP!L290="LT",AND(TONGHOP!L290="TH",AND(TONGHOP!Q290&lt;&gt;TONGHOP!S290,TONGHOP!Q290&lt;&gt;TONGHOP!T290)))),TONGHOP!Q290,"")</f>
        <v/>
      </c>
      <c r="E290" s="1" t="str">
        <f>IF(AND(TONGHOP!K290="ThiTN",AND(TONGHOP!O290&gt;90,TONGHOP!O290&lt;=120),OR(TONGHOP!L290="LT",AND(TONGHOP!L290="TH",AND(TONGHOP!R290&lt;&gt;TONGHOP!S290,TONGHOP!R290&lt;&gt;TONGHOP!T290)))),TONGHOP!R290,"")</f>
        <v/>
      </c>
      <c r="F290" s="1" t="str">
        <f t="shared" si="17"/>
        <v/>
      </c>
      <c r="G290" s="1" t="str">
        <f>IF(AND(TONGHOP!K290="ThiTN",AND(TONGHOP!O290&gt;120,TONGHOP!O290&lt;=150),OR(TONGHOP!L290="LT",AND(TONGHOP!L290="TH",AND(TONGHOP!Q290&lt;&gt;TONGHOP!S290,TONGHOP!Q290&lt;&gt;TONGHOP!T290)))),TONGHOP!Q290,"")</f>
        <v/>
      </c>
      <c r="H290" s="1" t="str">
        <f>IF(AND(TONGHOP!K290="ThiTN",AND(TONGHOP!O290&gt;120,TONGHOP!O290&lt;=150),OR(TONGHOP!L290="LT",AND(TONGHOP!L290="TH",AND(TONGHOP!R290&lt;&gt;TONGHOP!S290,TONGHOP!R290&lt;&gt;TONGHOP!T290)))),TONGHOP!R290,"")</f>
        <v/>
      </c>
      <c r="I290" s="1" t="str">
        <f t="shared" si="18"/>
        <v/>
      </c>
      <c r="J290" s="1" t="str">
        <f>IF(AND(TONGHOP!K290="ThiTN",TONGHOP!O290&gt;150,OR(TONGHOP!L290="LT",AND(TONGHOP!L290="TH",AND(TONGHOP!Q290&lt;&gt;TONGHOP!S290,TONGHOP!Q290&lt;&gt;TONGHOP!T290)))),TONGHOP!Q290,"")</f>
        <v/>
      </c>
      <c r="K290" s="1" t="str">
        <f>IF(AND(TONGHOP!K290="ThiTN",TONGHOP!O290&gt;150,OR(TONGHOP!L290="LT",AND(TONGHOP!L290="TH",AND(TONGHOP!R290&lt;&gt;TONGHOP!S290,TONGHOP!R290&lt;&gt;TONGHOP!T290)))),TONGHOP!R290,"")</f>
        <v/>
      </c>
      <c r="L290" s="1" t="str">
        <f t="shared" si="19"/>
        <v/>
      </c>
    </row>
    <row r="291" spans="1:12">
      <c r="A291" s="1" t="str">
        <f>IF(AND(TONGHOP!K291="ThiTN",TONGHOP!O291&lt;=90,OR(TONGHOP!L291="LT",AND(TONGHOP!L291="TH",AND(TONGHOP!Q291&lt;&gt;TONGHOP!S291,TONGHOP!Q291&lt;&gt;TONGHOP!T291)))),TONGHOP!Q291,"")</f>
        <v/>
      </c>
      <c r="B291" s="1" t="str">
        <f>IF(AND(TONGHOP!K291="ThiTN",TONGHOP!O291&lt;=90,OR(TONGHOP!L291="LT",AND(TONGHOP!L291="TH",AND(TONGHOP!R291&lt;&gt;TONGHOP!S291,TONGHOP!R291&lt;&gt;TONGHOP!T291)))),TONGHOP!R291,"")</f>
        <v/>
      </c>
      <c r="C291" s="1" t="str">
        <f t="shared" si="16"/>
        <v/>
      </c>
      <c r="D291" s="1" t="str">
        <f>IF(AND(TONGHOP!K291="ThiTN",AND(TONGHOP!O291&gt;90,TONGHOP!O291&lt;=120),OR(TONGHOP!L291="LT",AND(TONGHOP!L291="TH",AND(TONGHOP!Q291&lt;&gt;TONGHOP!S291,TONGHOP!Q291&lt;&gt;TONGHOP!T291)))),TONGHOP!Q291,"")</f>
        <v/>
      </c>
      <c r="E291" s="1" t="str">
        <f>IF(AND(TONGHOP!K291="ThiTN",AND(TONGHOP!O291&gt;90,TONGHOP!O291&lt;=120),OR(TONGHOP!L291="LT",AND(TONGHOP!L291="TH",AND(TONGHOP!R291&lt;&gt;TONGHOP!S291,TONGHOP!R291&lt;&gt;TONGHOP!T291)))),TONGHOP!R291,"")</f>
        <v/>
      </c>
      <c r="F291" s="1" t="str">
        <f t="shared" si="17"/>
        <v/>
      </c>
      <c r="G291" s="1" t="str">
        <f>IF(AND(TONGHOP!K291="ThiTN",AND(TONGHOP!O291&gt;120,TONGHOP!O291&lt;=150),OR(TONGHOP!L291="LT",AND(TONGHOP!L291="TH",AND(TONGHOP!Q291&lt;&gt;TONGHOP!S291,TONGHOP!Q291&lt;&gt;TONGHOP!T291)))),TONGHOP!Q291,"")</f>
        <v/>
      </c>
      <c r="H291" s="1" t="str">
        <f>IF(AND(TONGHOP!K291="ThiTN",AND(TONGHOP!O291&gt;120,TONGHOP!O291&lt;=150),OR(TONGHOP!L291="LT",AND(TONGHOP!L291="TH",AND(TONGHOP!R291&lt;&gt;TONGHOP!S291,TONGHOP!R291&lt;&gt;TONGHOP!T291)))),TONGHOP!R291,"")</f>
        <v/>
      </c>
      <c r="I291" s="1" t="str">
        <f t="shared" si="18"/>
        <v/>
      </c>
      <c r="J291" s="1" t="str">
        <f>IF(AND(TONGHOP!K291="ThiTN",TONGHOP!O291&gt;150,OR(TONGHOP!L291="LT",AND(TONGHOP!L291="TH",AND(TONGHOP!Q291&lt;&gt;TONGHOP!S291,TONGHOP!Q291&lt;&gt;TONGHOP!T291)))),TONGHOP!Q291,"")</f>
        <v/>
      </c>
      <c r="K291" s="1" t="str">
        <f>IF(AND(TONGHOP!K291="ThiTN",TONGHOP!O291&gt;150,OR(TONGHOP!L291="LT",AND(TONGHOP!L291="TH",AND(TONGHOP!R291&lt;&gt;TONGHOP!S291,TONGHOP!R291&lt;&gt;TONGHOP!T291)))),TONGHOP!R291,"")</f>
        <v/>
      </c>
      <c r="L291" s="1" t="str">
        <f t="shared" si="19"/>
        <v/>
      </c>
    </row>
    <row r="292" spans="1:12">
      <c r="A292" s="1" t="str">
        <f>IF(AND(TONGHOP!K292="ThiTN",TONGHOP!O292&lt;=90,OR(TONGHOP!L292="LT",AND(TONGHOP!L292="TH",AND(TONGHOP!Q292&lt;&gt;TONGHOP!S292,TONGHOP!Q292&lt;&gt;TONGHOP!T292)))),TONGHOP!Q292,"")</f>
        <v/>
      </c>
      <c r="B292" s="1" t="str">
        <f>IF(AND(TONGHOP!K292="ThiTN",TONGHOP!O292&lt;=90,OR(TONGHOP!L292="LT",AND(TONGHOP!L292="TH",AND(TONGHOP!R292&lt;&gt;TONGHOP!S292,TONGHOP!R292&lt;&gt;TONGHOP!T292)))),TONGHOP!R292,"")</f>
        <v/>
      </c>
      <c r="C292" s="1" t="str">
        <f t="shared" si="16"/>
        <v/>
      </c>
      <c r="D292" s="1" t="str">
        <f>IF(AND(TONGHOP!K292="ThiTN",AND(TONGHOP!O292&gt;90,TONGHOP!O292&lt;=120),OR(TONGHOP!L292="LT",AND(TONGHOP!L292="TH",AND(TONGHOP!Q292&lt;&gt;TONGHOP!S292,TONGHOP!Q292&lt;&gt;TONGHOP!T292)))),TONGHOP!Q292,"")</f>
        <v/>
      </c>
      <c r="E292" s="1" t="str">
        <f>IF(AND(TONGHOP!K292="ThiTN",AND(TONGHOP!O292&gt;90,TONGHOP!O292&lt;=120),OR(TONGHOP!L292="LT",AND(TONGHOP!L292="TH",AND(TONGHOP!R292&lt;&gt;TONGHOP!S292,TONGHOP!R292&lt;&gt;TONGHOP!T292)))),TONGHOP!R292,"")</f>
        <v/>
      </c>
      <c r="F292" s="1" t="str">
        <f t="shared" si="17"/>
        <v/>
      </c>
      <c r="G292" s="1" t="str">
        <f>IF(AND(TONGHOP!K292="ThiTN",AND(TONGHOP!O292&gt;120,TONGHOP!O292&lt;=150),OR(TONGHOP!L292="LT",AND(TONGHOP!L292="TH",AND(TONGHOP!Q292&lt;&gt;TONGHOP!S292,TONGHOP!Q292&lt;&gt;TONGHOP!T292)))),TONGHOP!Q292,"")</f>
        <v/>
      </c>
      <c r="H292" s="1" t="str">
        <f>IF(AND(TONGHOP!K292="ThiTN",AND(TONGHOP!O292&gt;120,TONGHOP!O292&lt;=150),OR(TONGHOP!L292="LT",AND(TONGHOP!L292="TH",AND(TONGHOP!R292&lt;&gt;TONGHOP!S292,TONGHOP!R292&lt;&gt;TONGHOP!T292)))),TONGHOP!R292,"")</f>
        <v/>
      </c>
      <c r="I292" s="1" t="str">
        <f t="shared" si="18"/>
        <v/>
      </c>
      <c r="J292" s="1" t="str">
        <f>IF(AND(TONGHOP!K292="ThiTN",TONGHOP!O292&gt;150,OR(TONGHOP!L292="LT",AND(TONGHOP!L292="TH",AND(TONGHOP!Q292&lt;&gt;TONGHOP!S292,TONGHOP!Q292&lt;&gt;TONGHOP!T292)))),TONGHOP!Q292,"")</f>
        <v/>
      </c>
      <c r="K292" s="1" t="str">
        <f>IF(AND(TONGHOP!K292="ThiTN",TONGHOP!O292&gt;150,OR(TONGHOP!L292="LT",AND(TONGHOP!L292="TH",AND(TONGHOP!R292&lt;&gt;TONGHOP!S292,TONGHOP!R292&lt;&gt;TONGHOP!T292)))),TONGHOP!R292,"")</f>
        <v/>
      </c>
      <c r="L292" s="1" t="str">
        <f t="shared" si="19"/>
        <v/>
      </c>
    </row>
    <row r="293" spans="1:12">
      <c r="A293" s="1" t="str">
        <f>IF(AND(TONGHOP!K293="ThiTN",TONGHOP!O293&lt;=90,OR(TONGHOP!L293="LT",AND(TONGHOP!L293="TH",AND(TONGHOP!Q293&lt;&gt;TONGHOP!S293,TONGHOP!Q293&lt;&gt;TONGHOP!T293)))),TONGHOP!Q293,"")</f>
        <v/>
      </c>
      <c r="B293" s="1" t="str">
        <f>IF(AND(TONGHOP!K293="ThiTN",TONGHOP!O293&lt;=90,OR(TONGHOP!L293="LT",AND(TONGHOP!L293="TH",AND(TONGHOP!R293&lt;&gt;TONGHOP!S293,TONGHOP!R293&lt;&gt;TONGHOP!T293)))),TONGHOP!R293,"")</f>
        <v/>
      </c>
      <c r="C293" s="1" t="str">
        <f t="shared" si="16"/>
        <v/>
      </c>
      <c r="D293" s="1" t="str">
        <f>IF(AND(TONGHOP!K293="ThiTN",AND(TONGHOP!O293&gt;90,TONGHOP!O293&lt;=120),OR(TONGHOP!L293="LT",AND(TONGHOP!L293="TH",AND(TONGHOP!Q293&lt;&gt;TONGHOP!S293,TONGHOP!Q293&lt;&gt;TONGHOP!T293)))),TONGHOP!Q293,"")</f>
        <v/>
      </c>
      <c r="E293" s="1" t="str">
        <f>IF(AND(TONGHOP!K293="ThiTN",AND(TONGHOP!O293&gt;90,TONGHOP!O293&lt;=120),OR(TONGHOP!L293="LT",AND(TONGHOP!L293="TH",AND(TONGHOP!R293&lt;&gt;TONGHOP!S293,TONGHOP!R293&lt;&gt;TONGHOP!T293)))),TONGHOP!R293,"")</f>
        <v/>
      </c>
      <c r="F293" s="1" t="str">
        <f t="shared" si="17"/>
        <v/>
      </c>
      <c r="G293" s="1" t="str">
        <f>IF(AND(TONGHOP!K293="ThiTN",AND(TONGHOP!O293&gt;120,TONGHOP!O293&lt;=150),OR(TONGHOP!L293="LT",AND(TONGHOP!L293="TH",AND(TONGHOP!Q293&lt;&gt;TONGHOP!S293,TONGHOP!Q293&lt;&gt;TONGHOP!T293)))),TONGHOP!Q293,"")</f>
        <v/>
      </c>
      <c r="H293" s="1" t="str">
        <f>IF(AND(TONGHOP!K293="ThiTN",AND(TONGHOP!O293&gt;120,TONGHOP!O293&lt;=150),OR(TONGHOP!L293="LT",AND(TONGHOP!L293="TH",AND(TONGHOP!R293&lt;&gt;TONGHOP!S293,TONGHOP!R293&lt;&gt;TONGHOP!T293)))),TONGHOP!R293,"")</f>
        <v/>
      </c>
      <c r="I293" s="1" t="str">
        <f t="shared" si="18"/>
        <v/>
      </c>
      <c r="J293" s="1" t="str">
        <f>IF(AND(TONGHOP!K293="ThiTN",TONGHOP!O293&gt;150,OR(TONGHOP!L293="LT",AND(TONGHOP!L293="TH",AND(TONGHOP!Q293&lt;&gt;TONGHOP!S293,TONGHOP!Q293&lt;&gt;TONGHOP!T293)))),TONGHOP!Q293,"")</f>
        <v/>
      </c>
      <c r="K293" s="1" t="str">
        <f>IF(AND(TONGHOP!K293="ThiTN",TONGHOP!O293&gt;150,OR(TONGHOP!L293="LT",AND(TONGHOP!L293="TH",AND(TONGHOP!R293&lt;&gt;TONGHOP!S293,TONGHOP!R293&lt;&gt;TONGHOP!T293)))),TONGHOP!R293,"")</f>
        <v/>
      </c>
      <c r="L293" s="1" t="str">
        <f t="shared" si="19"/>
        <v/>
      </c>
    </row>
    <row r="294" spans="1:12">
      <c r="A294" s="1" t="str">
        <f>IF(AND(TONGHOP!K294="ThiTN",TONGHOP!O294&lt;=90,OR(TONGHOP!L294="LT",AND(TONGHOP!L294="TH",AND(TONGHOP!Q294&lt;&gt;TONGHOP!S294,TONGHOP!Q294&lt;&gt;TONGHOP!T294)))),TONGHOP!Q294,"")</f>
        <v/>
      </c>
      <c r="B294" s="1" t="str">
        <f>IF(AND(TONGHOP!K294="ThiTN",TONGHOP!O294&lt;=90,OR(TONGHOP!L294="LT",AND(TONGHOP!L294="TH",AND(TONGHOP!R294&lt;&gt;TONGHOP!S294,TONGHOP!R294&lt;&gt;TONGHOP!T294)))),TONGHOP!R294,"")</f>
        <v/>
      </c>
      <c r="C294" s="1" t="str">
        <f t="shared" si="16"/>
        <v/>
      </c>
      <c r="D294" s="1" t="str">
        <f>IF(AND(TONGHOP!K294="ThiTN",AND(TONGHOP!O294&gt;90,TONGHOP!O294&lt;=120),OR(TONGHOP!L294="LT",AND(TONGHOP!L294="TH",AND(TONGHOP!Q294&lt;&gt;TONGHOP!S294,TONGHOP!Q294&lt;&gt;TONGHOP!T294)))),TONGHOP!Q294,"")</f>
        <v/>
      </c>
      <c r="E294" s="1" t="str">
        <f>IF(AND(TONGHOP!K294="ThiTN",AND(TONGHOP!O294&gt;90,TONGHOP!O294&lt;=120),OR(TONGHOP!L294="LT",AND(TONGHOP!L294="TH",AND(TONGHOP!R294&lt;&gt;TONGHOP!S294,TONGHOP!R294&lt;&gt;TONGHOP!T294)))),TONGHOP!R294,"")</f>
        <v/>
      </c>
      <c r="F294" s="1" t="str">
        <f t="shared" si="17"/>
        <v/>
      </c>
      <c r="G294" s="1" t="str">
        <f>IF(AND(TONGHOP!K294="ThiTN",AND(TONGHOP!O294&gt;120,TONGHOP!O294&lt;=150),OR(TONGHOP!L294="LT",AND(TONGHOP!L294="TH",AND(TONGHOP!Q294&lt;&gt;TONGHOP!S294,TONGHOP!Q294&lt;&gt;TONGHOP!T294)))),TONGHOP!Q294,"")</f>
        <v/>
      </c>
      <c r="H294" s="1" t="str">
        <f>IF(AND(TONGHOP!K294="ThiTN",AND(TONGHOP!O294&gt;120,TONGHOP!O294&lt;=150),OR(TONGHOP!L294="LT",AND(TONGHOP!L294="TH",AND(TONGHOP!R294&lt;&gt;TONGHOP!S294,TONGHOP!R294&lt;&gt;TONGHOP!T294)))),TONGHOP!R294,"")</f>
        <v/>
      </c>
      <c r="I294" s="1" t="str">
        <f t="shared" si="18"/>
        <v/>
      </c>
      <c r="J294" s="1" t="str">
        <f>IF(AND(TONGHOP!K294="ThiTN",TONGHOP!O294&gt;150,OR(TONGHOP!L294="LT",AND(TONGHOP!L294="TH",AND(TONGHOP!Q294&lt;&gt;TONGHOP!S294,TONGHOP!Q294&lt;&gt;TONGHOP!T294)))),TONGHOP!Q294,"")</f>
        <v/>
      </c>
      <c r="K294" s="1" t="str">
        <f>IF(AND(TONGHOP!K294="ThiTN",TONGHOP!O294&gt;150,OR(TONGHOP!L294="LT",AND(TONGHOP!L294="TH",AND(TONGHOP!R294&lt;&gt;TONGHOP!S294,TONGHOP!R294&lt;&gt;TONGHOP!T294)))),TONGHOP!R294,"")</f>
        <v/>
      </c>
      <c r="L294" s="1" t="str">
        <f t="shared" si="19"/>
        <v/>
      </c>
    </row>
    <row r="295" spans="1:12">
      <c r="A295" s="1" t="str">
        <f>IF(AND(TONGHOP!K295="ThiTN",TONGHOP!O295&lt;=90,OR(TONGHOP!L295="LT",AND(TONGHOP!L295="TH",AND(TONGHOP!Q295&lt;&gt;TONGHOP!S295,TONGHOP!Q295&lt;&gt;TONGHOP!T295)))),TONGHOP!Q295,"")</f>
        <v/>
      </c>
      <c r="B295" s="1" t="str">
        <f>IF(AND(TONGHOP!K295="ThiTN",TONGHOP!O295&lt;=90,OR(TONGHOP!L295="LT",AND(TONGHOP!L295="TH",AND(TONGHOP!R295&lt;&gt;TONGHOP!S295,TONGHOP!R295&lt;&gt;TONGHOP!T295)))),TONGHOP!R295,"")</f>
        <v/>
      </c>
      <c r="C295" s="1" t="str">
        <f t="shared" si="16"/>
        <v/>
      </c>
      <c r="D295" s="1" t="str">
        <f>IF(AND(TONGHOP!K295="ThiTN",AND(TONGHOP!O295&gt;90,TONGHOP!O295&lt;=120),OR(TONGHOP!L295="LT",AND(TONGHOP!L295="TH",AND(TONGHOP!Q295&lt;&gt;TONGHOP!S295,TONGHOP!Q295&lt;&gt;TONGHOP!T295)))),TONGHOP!Q295,"")</f>
        <v/>
      </c>
      <c r="E295" s="1" t="str">
        <f>IF(AND(TONGHOP!K295="ThiTN",AND(TONGHOP!O295&gt;90,TONGHOP!O295&lt;=120),OR(TONGHOP!L295="LT",AND(TONGHOP!L295="TH",AND(TONGHOP!R295&lt;&gt;TONGHOP!S295,TONGHOP!R295&lt;&gt;TONGHOP!T295)))),TONGHOP!R295,"")</f>
        <v/>
      </c>
      <c r="F295" s="1" t="str">
        <f t="shared" si="17"/>
        <v/>
      </c>
      <c r="G295" s="1" t="str">
        <f>IF(AND(TONGHOP!K295="ThiTN",AND(TONGHOP!O295&gt;120,TONGHOP!O295&lt;=150),OR(TONGHOP!L295="LT",AND(TONGHOP!L295="TH",AND(TONGHOP!Q295&lt;&gt;TONGHOP!S295,TONGHOP!Q295&lt;&gt;TONGHOP!T295)))),TONGHOP!Q295,"")</f>
        <v/>
      </c>
      <c r="H295" s="1" t="str">
        <f>IF(AND(TONGHOP!K295="ThiTN",AND(TONGHOP!O295&gt;120,TONGHOP!O295&lt;=150),OR(TONGHOP!L295="LT",AND(TONGHOP!L295="TH",AND(TONGHOP!R295&lt;&gt;TONGHOP!S295,TONGHOP!R295&lt;&gt;TONGHOP!T295)))),TONGHOP!R295,"")</f>
        <v/>
      </c>
      <c r="I295" s="1" t="str">
        <f t="shared" si="18"/>
        <v/>
      </c>
      <c r="J295" s="1" t="str">
        <f>IF(AND(TONGHOP!K295="ThiTN",TONGHOP!O295&gt;150,OR(TONGHOP!L295="LT",AND(TONGHOP!L295="TH",AND(TONGHOP!Q295&lt;&gt;TONGHOP!S295,TONGHOP!Q295&lt;&gt;TONGHOP!T295)))),TONGHOP!Q295,"")</f>
        <v/>
      </c>
      <c r="K295" s="1" t="str">
        <f>IF(AND(TONGHOP!K295="ThiTN",TONGHOP!O295&gt;150,OR(TONGHOP!L295="LT",AND(TONGHOP!L295="TH",AND(TONGHOP!R295&lt;&gt;TONGHOP!S295,TONGHOP!R295&lt;&gt;TONGHOP!T295)))),TONGHOP!R295,"")</f>
        <v/>
      </c>
      <c r="L295" s="1" t="str">
        <f t="shared" si="19"/>
        <v/>
      </c>
    </row>
    <row r="296" spans="1:12">
      <c r="A296" s="1" t="str">
        <f>IF(AND(TONGHOP!K296="ThiTN",TONGHOP!O296&lt;=90,OR(TONGHOP!L296="LT",AND(TONGHOP!L296="TH",AND(TONGHOP!Q296&lt;&gt;TONGHOP!S296,TONGHOP!Q296&lt;&gt;TONGHOP!T296)))),TONGHOP!Q296,"")</f>
        <v/>
      </c>
      <c r="B296" s="1" t="str">
        <f>IF(AND(TONGHOP!K296="ThiTN",TONGHOP!O296&lt;=90,OR(TONGHOP!L296="LT",AND(TONGHOP!L296="TH",AND(TONGHOP!R296&lt;&gt;TONGHOP!S296,TONGHOP!R296&lt;&gt;TONGHOP!T296)))),TONGHOP!R296,"")</f>
        <v/>
      </c>
      <c r="C296" s="1" t="str">
        <f t="shared" si="16"/>
        <v/>
      </c>
      <c r="D296" s="1" t="str">
        <f>IF(AND(TONGHOP!K296="ThiTN",AND(TONGHOP!O296&gt;90,TONGHOP!O296&lt;=120),OR(TONGHOP!L296="LT",AND(TONGHOP!L296="TH",AND(TONGHOP!Q296&lt;&gt;TONGHOP!S296,TONGHOP!Q296&lt;&gt;TONGHOP!T296)))),TONGHOP!Q296,"")</f>
        <v/>
      </c>
      <c r="E296" s="1" t="str">
        <f>IF(AND(TONGHOP!K296="ThiTN",AND(TONGHOP!O296&gt;90,TONGHOP!O296&lt;=120),OR(TONGHOP!L296="LT",AND(TONGHOP!L296="TH",AND(TONGHOP!R296&lt;&gt;TONGHOP!S296,TONGHOP!R296&lt;&gt;TONGHOP!T296)))),TONGHOP!R296,"")</f>
        <v/>
      </c>
      <c r="F296" s="1" t="str">
        <f t="shared" si="17"/>
        <v/>
      </c>
      <c r="G296" s="1" t="str">
        <f>IF(AND(TONGHOP!K296="ThiTN",AND(TONGHOP!O296&gt;120,TONGHOP!O296&lt;=150),OR(TONGHOP!L296="LT",AND(TONGHOP!L296="TH",AND(TONGHOP!Q296&lt;&gt;TONGHOP!S296,TONGHOP!Q296&lt;&gt;TONGHOP!T296)))),TONGHOP!Q296,"")</f>
        <v/>
      </c>
      <c r="H296" s="1" t="str">
        <f>IF(AND(TONGHOP!K296="ThiTN",AND(TONGHOP!O296&gt;120,TONGHOP!O296&lt;=150),OR(TONGHOP!L296="LT",AND(TONGHOP!L296="TH",AND(TONGHOP!R296&lt;&gt;TONGHOP!S296,TONGHOP!R296&lt;&gt;TONGHOP!T296)))),TONGHOP!R296,"")</f>
        <v/>
      </c>
      <c r="I296" s="1" t="str">
        <f t="shared" si="18"/>
        <v/>
      </c>
      <c r="J296" s="1" t="str">
        <f>IF(AND(TONGHOP!K296="ThiTN",TONGHOP!O296&gt;150,OR(TONGHOP!L296="LT",AND(TONGHOP!L296="TH",AND(TONGHOP!Q296&lt;&gt;TONGHOP!S296,TONGHOP!Q296&lt;&gt;TONGHOP!T296)))),TONGHOP!Q296,"")</f>
        <v/>
      </c>
      <c r="K296" s="1" t="str">
        <f>IF(AND(TONGHOP!K296="ThiTN",TONGHOP!O296&gt;150,OR(TONGHOP!L296="LT",AND(TONGHOP!L296="TH",AND(TONGHOP!R296&lt;&gt;TONGHOP!S296,TONGHOP!R296&lt;&gt;TONGHOP!T296)))),TONGHOP!R296,"")</f>
        <v/>
      </c>
      <c r="L296" s="1" t="str">
        <f t="shared" si="19"/>
        <v/>
      </c>
    </row>
    <row r="297" spans="1:12">
      <c r="A297" s="1" t="str">
        <f>IF(AND(TONGHOP!K297="ThiTN",TONGHOP!O297&lt;=90,OR(TONGHOP!L297="LT",AND(TONGHOP!L297="TH",AND(TONGHOP!Q297&lt;&gt;TONGHOP!S297,TONGHOP!Q297&lt;&gt;TONGHOP!T297)))),TONGHOP!Q297,"")</f>
        <v/>
      </c>
      <c r="B297" s="1" t="str">
        <f>IF(AND(TONGHOP!K297="ThiTN",TONGHOP!O297&lt;=90,OR(TONGHOP!L297="LT",AND(TONGHOP!L297="TH",AND(TONGHOP!R297&lt;&gt;TONGHOP!S297,TONGHOP!R297&lt;&gt;TONGHOP!T297)))),TONGHOP!R297,"")</f>
        <v/>
      </c>
      <c r="C297" s="1" t="str">
        <f t="shared" si="16"/>
        <v/>
      </c>
      <c r="D297" s="1" t="str">
        <f>IF(AND(TONGHOP!K297="ThiTN",AND(TONGHOP!O297&gt;90,TONGHOP!O297&lt;=120),OR(TONGHOP!L297="LT",AND(TONGHOP!L297="TH",AND(TONGHOP!Q297&lt;&gt;TONGHOP!S297,TONGHOP!Q297&lt;&gt;TONGHOP!T297)))),TONGHOP!Q297,"")</f>
        <v/>
      </c>
      <c r="E297" s="1" t="str">
        <f>IF(AND(TONGHOP!K297="ThiTN",AND(TONGHOP!O297&gt;90,TONGHOP!O297&lt;=120),OR(TONGHOP!L297="LT",AND(TONGHOP!L297="TH",AND(TONGHOP!R297&lt;&gt;TONGHOP!S297,TONGHOP!R297&lt;&gt;TONGHOP!T297)))),TONGHOP!R297,"")</f>
        <v/>
      </c>
      <c r="F297" s="1" t="str">
        <f t="shared" si="17"/>
        <v/>
      </c>
      <c r="G297" s="1" t="str">
        <f>IF(AND(TONGHOP!K297="ThiTN",AND(TONGHOP!O297&gt;120,TONGHOP!O297&lt;=150),OR(TONGHOP!L297="LT",AND(TONGHOP!L297="TH",AND(TONGHOP!Q297&lt;&gt;TONGHOP!S297,TONGHOP!Q297&lt;&gt;TONGHOP!T297)))),TONGHOP!Q297,"")</f>
        <v/>
      </c>
      <c r="H297" s="1" t="str">
        <f>IF(AND(TONGHOP!K297="ThiTN",AND(TONGHOP!O297&gt;120,TONGHOP!O297&lt;=150),OR(TONGHOP!L297="LT",AND(TONGHOP!L297="TH",AND(TONGHOP!R297&lt;&gt;TONGHOP!S297,TONGHOP!R297&lt;&gt;TONGHOP!T297)))),TONGHOP!R297,"")</f>
        <v/>
      </c>
      <c r="I297" s="1" t="str">
        <f t="shared" si="18"/>
        <v/>
      </c>
      <c r="J297" s="1" t="str">
        <f>IF(AND(TONGHOP!K297="ThiTN",TONGHOP!O297&gt;150,OR(TONGHOP!L297="LT",AND(TONGHOP!L297="TH",AND(TONGHOP!Q297&lt;&gt;TONGHOP!S297,TONGHOP!Q297&lt;&gt;TONGHOP!T297)))),TONGHOP!Q297,"")</f>
        <v/>
      </c>
      <c r="K297" s="1" t="str">
        <f>IF(AND(TONGHOP!K297="ThiTN",TONGHOP!O297&gt;150,OR(TONGHOP!L297="LT",AND(TONGHOP!L297="TH",AND(TONGHOP!R297&lt;&gt;TONGHOP!S297,TONGHOP!R297&lt;&gt;TONGHOP!T297)))),TONGHOP!R297,"")</f>
        <v/>
      </c>
      <c r="L297" s="1" t="str">
        <f t="shared" si="19"/>
        <v/>
      </c>
    </row>
    <row r="298" spans="1:12">
      <c r="A298" s="1" t="str">
        <f>IF(AND(TONGHOP!K298="ThiTN",TONGHOP!O298&lt;=90,OR(TONGHOP!L298="LT",AND(TONGHOP!L298="TH",AND(TONGHOP!Q298&lt;&gt;TONGHOP!S298,TONGHOP!Q298&lt;&gt;TONGHOP!T298)))),TONGHOP!Q298,"")</f>
        <v/>
      </c>
      <c r="B298" s="1" t="str">
        <f>IF(AND(TONGHOP!K298="ThiTN",TONGHOP!O298&lt;=90,OR(TONGHOP!L298="LT",AND(TONGHOP!L298="TH",AND(TONGHOP!R298&lt;&gt;TONGHOP!S298,TONGHOP!R298&lt;&gt;TONGHOP!T298)))),TONGHOP!R298,"")</f>
        <v/>
      </c>
      <c r="C298" s="1" t="str">
        <f t="shared" si="16"/>
        <v/>
      </c>
      <c r="D298" s="1" t="str">
        <f>IF(AND(TONGHOP!K298="ThiTN",AND(TONGHOP!O298&gt;90,TONGHOP!O298&lt;=120),OR(TONGHOP!L298="LT",AND(TONGHOP!L298="TH",AND(TONGHOP!Q298&lt;&gt;TONGHOP!S298,TONGHOP!Q298&lt;&gt;TONGHOP!T298)))),TONGHOP!Q298,"")</f>
        <v/>
      </c>
      <c r="E298" s="1" t="str">
        <f>IF(AND(TONGHOP!K298="ThiTN",AND(TONGHOP!O298&gt;90,TONGHOP!O298&lt;=120),OR(TONGHOP!L298="LT",AND(TONGHOP!L298="TH",AND(TONGHOP!R298&lt;&gt;TONGHOP!S298,TONGHOP!R298&lt;&gt;TONGHOP!T298)))),TONGHOP!R298,"")</f>
        <v/>
      </c>
      <c r="F298" s="1" t="str">
        <f t="shared" si="17"/>
        <v/>
      </c>
      <c r="G298" s="1" t="str">
        <f>IF(AND(TONGHOP!K298="ThiTN",AND(TONGHOP!O298&gt;120,TONGHOP!O298&lt;=150),OR(TONGHOP!L298="LT",AND(TONGHOP!L298="TH",AND(TONGHOP!Q298&lt;&gt;TONGHOP!S298,TONGHOP!Q298&lt;&gt;TONGHOP!T298)))),TONGHOP!Q298,"")</f>
        <v/>
      </c>
      <c r="H298" s="1" t="str">
        <f>IF(AND(TONGHOP!K298="ThiTN",AND(TONGHOP!O298&gt;120,TONGHOP!O298&lt;=150),OR(TONGHOP!L298="LT",AND(TONGHOP!L298="TH",AND(TONGHOP!R298&lt;&gt;TONGHOP!S298,TONGHOP!R298&lt;&gt;TONGHOP!T298)))),TONGHOP!R298,"")</f>
        <v/>
      </c>
      <c r="I298" s="1" t="str">
        <f t="shared" si="18"/>
        <v/>
      </c>
      <c r="J298" s="1" t="str">
        <f>IF(AND(TONGHOP!K298="ThiTN",TONGHOP!O298&gt;150,OR(TONGHOP!L298="LT",AND(TONGHOP!L298="TH",AND(TONGHOP!Q298&lt;&gt;TONGHOP!S298,TONGHOP!Q298&lt;&gt;TONGHOP!T298)))),TONGHOP!Q298,"")</f>
        <v/>
      </c>
      <c r="K298" s="1" t="str">
        <f>IF(AND(TONGHOP!K298="ThiTN",TONGHOP!O298&gt;150,OR(TONGHOP!L298="LT",AND(TONGHOP!L298="TH",AND(TONGHOP!R298&lt;&gt;TONGHOP!S298,TONGHOP!R298&lt;&gt;TONGHOP!T298)))),TONGHOP!R298,"")</f>
        <v/>
      </c>
      <c r="L298" s="1" t="str">
        <f t="shared" si="19"/>
        <v/>
      </c>
    </row>
    <row r="299" spans="1:12">
      <c r="A299" s="1" t="str">
        <f>IF(AND(TONGHOP!K299="ThiTN",TONGHOP!O299&lt;=90,OR(TONGHOP!L299="LT",AND(TONGHOP!L299="TH",AND(TONGHOP!Q299&lt;&gt;TONGHOP!S299,TONGHOP!Q299&lt;&gt;TONGHOP!T299)))),TONGHOP!Q299,"")</f>
        <v/>
      </c>
      <c r="B299" s="1" t="str">
        <f>IF(AND(TONGHOP!K299="ThiTN",TONGHOP!O299&lt;=90,OR(TONGHOP!L299="LT",AND(TONGHOP!L299="TH",AND(TONGHOP!R299&lt;&gt;TONGHOP!S299,TONGHOP!R299&lt;&gt;TONGHOP!T299)))),TONGHOP!R299,"")</f>
        <v/>
      </c>
      <c r="C299" s="1" t="str">
        <f t="shared" si="16"/>
        <v/>
      </c>
      <c r="D299" s="1" t="str">
        <f>IF(AND(TONGHOP!K299="ThiTN",AND(TONGHOP!O299&gt;90,TONGHOP!O299&lt;=120),OR(TONGHOP!L299="LT",AND(TONGHOP!L299="TH",AND(TONGHOP!Q299&lt;&gt;TONGHOP!S299,TONGHOP!Q299&lt;&gt;TONGHOP!T299)))),TONGHOP!Q299,"")</f>
        <v/>
      </c>
      <c r="E299" s="1" t="str">
        <f>IF(AND(TONGHOP!K299="ThiTN",AND(TONGHOP!O299&gt;90,TONGHOP!O299&lt;=120),OR(TONGHOP!L299="LT",AND(TONGHOP!L299="TH",AND(TONGHOP!R299&lt;&gt;TONGHOP!S299,TONGHOP!R299&lt;&gt;TONGHOP!T299)))),TONGHOP!R299,"")</f>
        <v/>
      </c>
      <c r="F299" s="1" t="str">
        <f t="shared" si="17"/>
        <v/>
      </c>
      <c r="G299" s="1" t="str">
        <f>IF(AND(TONGHOP!K299="ThiTN",AND(TONGHOP!O299&gt;120,TONGHOP!O299&lt;=150),OR(TONGHOP!L299="LT",AND(TONGHOP!L299="TH",AND(TONGHOP!Q299&lt;&gt;TONGHOP!S299,TONGHOP!Q299&lt;&gt;TONGHOP!T299)))),TONGHOP!Q299,"")</f>
        <v/>
      </c>
      <c r="H299" s="1" t="str">
        <f>IF(AND(TONGHOP!K299="ThiTN",AND(TONGHOP!O299&gt;120,TONGHOP!O299&lt;=150),OR(TONGHOP!L299="LT",AND(TONGHOP!L299="TH",AND(TONGHOP!R299&lt;&gt;TONGHOP!S299,TONGHOP!R299&lt;&gt;TONGHOP!T299)))),TONGHOP!R299,"")</f>
        <v/>
      </c>
      <c r="I299" s="1" t="str">
        <f t="shared" si="18"/>
        <v/>
      </c>
      <c r="J299" s="1" t="str">
        <f>IF(AND(TONGHOP!K299="ThiTN",TONGHOP!O299&gt;150,OR(TONGHOP!L299="LT",AND(TONGHOP!L299="TH",AND(TONGHOP!Q299&lt;&gt;TONGHOP!S299,TONGHOP!Q299&lt;&gt;TONGHOP!T299)))),TONGHOP!Q299,"")</f>
        <v/>
      </c>
      <c r="K299" s="1" t="str">
        <f>IF(AND(TONGHOP!K299="ThiTN",TONGHOP!O299&gt;150,OR(TONGHOP!L299="LT",AND(TONGHOP!L299="TH",AND(TONGHOP!R299&lt;&gt;TONGHOP!S299,TONGHOP!R299&lt;&gt;TONGHOP!T299)))),TONGHOP!R299,"")</f>
        <v/>
      </c>
      <c r="L299" s="1" t="str">
        <f t="shared" si="19"/>
        <v/>
      </c>
    </row>
    <row r="300" spans="1:12">
      <c r="A300" s="1" t="str">
        <f>IF(AND(TONGHOP!K300="ThiTN",TONGHOP!O300&lt;=90,OR(TONGHOP!L300="LT",AND(TONGHOP!L300="TH",AND(TONGHOP!Q300&lt;&gt;TONGHOP!S300,TONGHOP!Q300&lt;&gt;TONGHOP!T300)))),TONGHOP!Q300,"")</f>
        <v/>
      </c>
      <c r="B300" s="1" t="str">
        <f>IF(AND(TONGHOP!K300="ThiTN",TONGHOP!O300&lt;=90,OR(TONGHOP!L300="LT",AND(TONGHOP!L300="TH",AND(TONGHOP!R300&lt;&gt;TONGHOP!S300,TONGHOP!R300&lt;&gt;TONGHOP!T300)))),TONGHOP!R300,"")</f>
        <v/>
      </c>
      <c r="C300" s="1" t="str">
        <f t="shared" si="16"/>
        <v/>
      </c>
      <c r="D300" s="1" t="str">
        <f>IF(AND(TONGHOP!K300="ThiTN",AND(TONGHOP!O300&gt;90,TONGHOP!O300&lt;=120),OR(TONGHOP!L300="LT",AND(TONGHOP!L300="TH",AND(TONGHOP!Q300&lt;&gt;TONGHOP!S300,TONGHOP!Q300&lt;&gt;TONGHOP!T300)))),TONGHOP!Q300,"")</f>
        <v/>
      </c>
      <c r="E300" s="1" t="str">
        <f>IF(AND(TONGHOP!K300="ThiTN",AND(TONGHOP!O300&gt;90,TONGHOP!O300&lt;=120),OR(TONGHOP!L300="LT",AND(TONGHOP!L300="TH",AND(TONGHOP!R300&lt;&gt;TONGHOP!S300,TONGHOP!R300&lt;&gt;TONGHOP!T300)))),TONGHOP!R300,"")</f>
        <v/>
      </c>
      <c r="F300" s="1" t="str">
        <f t="shared" si="17"/>
        <v/>
      </c>
      <c r="G300" s="1" t="str">
        <f>IF(AND(TONGHOP!K300="ThiTN",AND(TONGHOP!O300&gt;120,TONGHOP!O300&lt;=150),OR(TONGHOP!L300="LT",AND(TONGHOP!L300="TH",AND(TONGHOP!Q300&lt;&gt;TONGHOP!S300,TONGHOP!Q300&lt;&gt;TONGHOP!T300)))),TONGHOP!Q300,"")</f>
        <v/>
      </c>
      <c r="H300" s="1" t="str">
        <f>IF(AND(TONGHOP!K300="ThiTN",AND(TONGHOP!O300&gt;120,TONGHOP!O300&lt;=150),OR(TONGHOP!L300="LT",AND(TONGHOP!L300="TH",AND(TONGHOP!R300&lt;&gt;TONGHOP!S300,TONGHOP!R300&lt;&gt;TONGHOP!T300)))),TONGHOP!R300,"")</f>
        <v/>
      </c>
      <c r="I300" s="1" t="str">
        <f t="shared" si="18"/>
        <v/>
      </c>
      <c r="J300" s="1" t="str">
        <f>IF(AND(TONGHOP!K300="ThiTN",TONGHOP!O300&gt;150,OR(TONGHOP!L300="LT",AND(TONGHOP!L300="TH",AND(TONGHOP!Q300&lt;&gt;TONGHOP!S300,TONGHOP!Q300&lt;&gt;TONGHOP!T300)))),TONGHOP!Q300,"")</f>
        <v/>
      </c>
      <c r="K300" s="1" t="str">
        <f>IF(AND(TONGHOP!K300="ThiTN",TONGHOP!O300&gt;150,OR(TONGHOP!L300="LT",AND(TONGHOP!L300="TH",AND(TONGHOP!R300&lt;&gt;TONGHOP!S300,TONGHOP!R300&lt;&gt;TONGHOP!T300)))),TONGHOP!R300,"")</f>
        <v/>
      </c>
      <c r="L300" s="1" t="str">
        <f t="shared" si="19"/>
        <v/>
      </c>
    </row>
    <row r="301" spans="1:12">
      <c r="A301" s="1" t="str">
        <f>IF(AND(TONGHOP!K301="ThiTN",TONGHOP!O301&lt;=90,OR(TONGHOP!L301="LT",AND(TONGHOP!L301="TH",AND(TONGHOP!Q301&lt;&gt;TONGHOP!S301,TONGHOP!Q301&lt;&gt;TONGHOP!T301)))),TONGHOP!Q301,"")</f>
        <v/>
      </c>
      <c r="B301" s="1" t="str">
        <f>IF(AND(TONGHOP!K301="ThiTN",TONGHOP!O301&lt;=90,OR(TONGHOP!L301="LT",AND(TONGHOP!L301="TH",AND(TONGHOP!R301&lt;&gt;TONGHOP!S301,TONGHOP!R301&lt;&gt;TONGHOP!T301)))),TONGHOP!R301,"")</f>
        <v/>
      </c>
      <c r="C301" s="1" t="str">
        <f t="shared" si="16"/>
        <v/>
      </c>
      <c r="D301" s="1" t="str">
        <f>IF(AND(TONGHOP!K301="ThiTN",AND(TONGHOP!O301&gt;90,TONGHOP!O301&lt;=120),OR(TONGHOP!L301="LT",AND(TONGHOP!L301="TH",AND(TONGHOP!Q301&lt;&gt;TONGHOP!S301,TONGHOP!Q301&lt;&gt;TONGHOP!T301)))),TONGHOP!Q301,"")</f>
        <v/>
      </c>
      <c r="E301" s="1" t="str">
        <f>IF(AND(TONGHOP!K301="ThiTN",AND(TONGHOP!O301&gt;90,TONGHOP!O301&lt;=120),OR(TONGHOP!L301="LT",AND(TONGHOP!L301="TH",AND(TONGHOP!R301&lt;&gt;TONGHOP!S301,TONGHOP!R301&lt;&gt;TONGHOP!T301)))),TONGHOP!R301,"")</f>
        <v/>
      </c>
      <c r="F301" s="1" t="str">
        <f t="shared" si="17"/>
        <v/>
      </c>
      <c r="G301" s="1" t="str">
        <f>IF(AND(TONGHOP!K301="ThiTN",AND(TONGHOP!O301&gt;120,TONGHOP!O301&lt;=150),OR(TONGHOP!L301="LT",AND(TONGHOP!L301="TH",AND(TONGHOP!Q301&lt;&gt;TONGHOP!S301,TONGHOP!Q301&lt;&gt;TONGHOP!T301)))),TONGHOP!Q301,"")</f>
        <v/>
      </c>
      <c r="H301" s="1" t="str">
        <f>IF(AND(TONGHOP!K301="ThiTN",AND(TONGHOP!O301&gt;120,TONGHOP!O301&lt;=150),OR(TONGHOP!L301="LT",AND(TONGHOP!L301="TH",AND(TONGHOP!R301&lt;&gt;TONGHOP!S301,TONGHOP!R301&lt;&gt;TONGHOP!T301)))),TONGHOP!R301,"")</f>
        <v/>
      </c>
      <c r="I301" s="1" t="str">
        <f t="shared" si="18"/>
        <v/>
      </c>
      <c r="J301" s="1" t="str">
        <f>IF(AND(TONGHOP!K301="ThiTN",TONGHOP!O301&gt;150,OR(TONGHOP!L301="LT",AND(TONGHOP!L301="TH",AND(TONGHOP!Q301&lt;&gt;TONGHOP!S301,TONGHOP!Q301&lt;&gt;TONGHOP!T301)))),TONGHOP!Q301,"")</f>
        <v/>
      </c>
      <c r="K301" s="1" t="str">
        <f>IF(AND(TONGHOP!K301="ThiTN",TONGHOP!O301&gt;150,OR(TONGHOP!L301="LT",AND(TONGHOP!L301="TH",AND(TONGHOP!R301&lt;&gt;TONGHOP!S301,TONGHOP!R301&lt;&gt;TONGHOP!T301)))),TONGHOP!R301,"")</f>
        <v/>
      </c>
      <c r="L301" s="1" t="str">
        <f t="shared" si="19"/>
        <v/>
      </c>
    </row>
    <row r="302" spans="1:12">
      <c r="A302" s="1" t="str">
        <f>IF(AND(TONGHOP!K302="ThiTN",TONGHOP!O302&lt;=90,OR(TONGHOP!L302="LT",AND(TONGHOP!L302="TH",AND(TONGHOP!Q302&lt;&gt;TONGHOP!S302,TONGHOP!Q302&lt;&gt;TONGHOP!T302)))),TONGHOP!Q302,"")</f>
        <v/>
      </c>
      <c r="B302" s="1" t="str">
        <f>IF(AND(TONGHOP!K302="ThiTN",TONGHOP!O302&lt;=90,OR(TONGHOP!L302="LT",AND(TONGHOP!L302="TH",AND(TONGHOP!R302&lt;&gt;TONGHOP!S302,TONGHOP!R302&lt;&gt;TONGHOP!T302)))),TONGHOP!R302,"")</f>
        <v/>
      </c>
      <c r="C302" s="1" t="str">
        <f t="shared" si="16"/>
        <v/>
      </c>
      <c r="D302" s="1" t="str">
        <f>IF(AND(TONGHOP!K302="ThiTN",AND(TONGHOP!O302&gt;90,TONGHOP!O302&lt;=120),OR(TONGHOP!L302="LT",AND(TONGHOP!L302="TH",AND(TONGHOP!Q302&lt;&gt;TONGHOP!S302,TONGHOP!Q302&lt;&gt;TONGHOP!T302)))),TONGHOP!Q302,"")</f>
        <v/>
      </c>
      <c r="E302" s="1" t="str">
        <f>IF(AND(TONGHOP!K302="ThiTN",AND(TONGHOP!O302&gt;90,TONGHOP!O302&lt;=120),OR(TONGHOP!L302="LT",AND(TONGHOP!L302="TH",AND(TONGHOP!R302&lt;&gt;TONGHOP!S302,TONGHOP!R302&lt;&gt;TONGHOP!T302)))),TONGHOP!R302,"")</f>
        <v/>
      </c>
      <c r="F302" s="1" t="str">
        <f t="shared" si="17"/>
        <v/>
      </c>
      <c r="G302" s="1" t="str">
        <f>IF(AND(TONGHOP!K302="ThiTN",AND(TONGHOP!O302&gt;120,TONGHOP!O302&lt;=150),OR(TONGHOP!L302="LT",AND(TONGHOP!L302="TH",AND(TONGHOP!Q302&lt;&gt;TONGHOP!S302,TONGHOP!Q302&lt;&gt;TONGHOP!T302)))),TONGHOP!Q302,"")</f>
        <v/>
      </c>
      <c r="H302" s="1" t="str">
        <f>IF(AND(TONGHOP!K302="ThiTN",AND(TONGHOP!O302&gt;120,TONGHOP!O302&lt;=150),OR(TONGHOP!L302="LT",AND(TONGHOP!L302="TH",AND(TONGHOP!R302&lt;&gt;TONGHOP!S302,TONGHOP!R302&lt;&gt;TONGHOP!T302)))),TONGHOP!R302,"")</f>
        <v/>
      </c>
      <c r="I302" s="1" t="str">
        <f t="shared" si="18"/>
        <v/>
      </c>
      <c r="J302" s="1" t="str">
        <f>IF(AND(TONGHOP!K302="ThiTN",TONGHOP!O302&gt;150,OR(TONGHOP!L302="LT",AND(TONGHOP!L302="TH",AND(TONGHOP!Q302&lt;&gt;TONGHOP!S302,TONGHOP!Q302&lt;&gt;TONGHOP!T302)))),TONGHOP!Q302,"")</f>
        <v/>
      </c>
      <c r="K302" s="1" t="str">
        <f>IF(AND(TONGHOP!K302="ThiTN",TONGHOP!O302&gt;150,OR(TONGHOP!L302="LT",AND(TONGHOP!L302="TH",AND(TONGHOP!R302&lt;&gt;TONGHOP!S302,TONGHOP!R302&lt;&gt;TONGHOP!T302)))),TONGHOP!R302,"")</f>
        <v/>
      </c>
      <c r="L302" s="1" t="str">
        <f t="shared" si="19"/>
        <v/>
      </c>
    </row>
    <row r="303" spans="1:12">
      <c r="A303" s="1" t="str">
        <f>IF(AND(TONGHOP!K303="ThiTN",TONGHOP!O303&lt;=90,OR(TONGHOP!L303="LT",AND(TONGHOP!L303="TH",AND(TONGHOP!Q303&lt;&gt;TONGHOP!S303,TONGHOP!Q303&lt;&gt;TONGHOP!T303)))),TONGHOP!Q303,"")</f>
        <v/>
      </c>
      <c r="B303" s="1" t="str">
        <f>IF(AND(TONGHOP!K303="ThiTN",TONGHOP!O303&lt;=90,OR(TONGHOP!L303="LT",AND(TONGHOP!L303="TH",AND(TONGHOP!R303&lt;&gt;TONGHOP!S303,TONGHOP!R303&lt;&gt;TONGHOP!T303)))),TONGHOP!R303,"")</f>
        <v/>
      </c>
      <c r="C303" s="1" t="str">
        <f t="shared" si="16"/>
        <v/>
      </c>
      <c r="D303" s="1" t="str">
        <f>IF(AND(TONGHOP!K303="ThiTN",AND(TONGHOP!O303&gt;90,TONGHOP!O303&lt;=120),OR(TONGHOP!L303="LT",AND(TONGHOP!L303="TH",AND(TONGHOP!Q303&lt;&gt;TONGHOP!S303,TONGHOP!Q303&lt;&gt;TONGHOP!T303)))),TONGHOP!Q303,"")</f>
        <v/>
      </c>
      <c r="E303" s="1" t="str">
        <f>IF(AND(TONGHOP!K303="ThiTN",AND(TONGHOP!O303&gt;90,TONGHOP!O303&lt;=120),OR(TONGHOP!L303="LT",AND(TONGHOP!L303="TH",AND(TONGHOP!R303&lt;&gt;TONGHOP!S303,TONGHOP!R303&lt;&gt;TONGHOP!T303)))),TONGHOP!R303,"")</f>
        <v/>
      </c>
      <c r="F303" s="1" t="str">
        <f t="shared" si="17"/>
        <v/>
      </c>
      <c r="G303" s="1" t="str">
        <f>IF(AND(TONGHOP!K303="ThiTN",AND(TONGHOP!O303&gt;120,TONGHOP!O303&lt;=150),OR(TONGHOP!L303="LT",AND(TONGHOP!L303="TH",AND(TONGHOP!Q303&lt;&gt;TONGHOP!S303,TONGHOP!Q303&lt;&gt;TONGHOP!T303)))),TONGHOP!Q303,"")</f>
        <v/>
      </c>
      <c r="H303" s="1" t="str">
        <f>IF(AND(TONGHOP!K303="ThiTN",AND(TONGHOP!O303&gt;120,TONGHOP!O303&lt;=150),OR(TONGHOP!L303="LT",AND(TONGHOP!L303="TH",AND(TONGHOP!R303&lt;&gt;TONGHOP!S303,TONGHOP!R303&lt;&gt;TONGHOP!T303)))),TONGHOP!R303,"")</f>
        <v/>
      </c>
      <c r="I303" s="1" t="str">
        <f t="shared" si="18"/>
        <v/>
      </c>
      <c r="J303" s="1" t="str">
        <f>IF(AND(TONGHOP!K303="ThiTN",TONGHOP!O303&gt;150,OR(TONGHOP!L303="LT",AND(TONGHOP!L303="TH",AND(TONGHOP!Q303&lt;&gt;TONGHOP!S303,TONGHOP!Q303&lt;&gt;TONGHOP!T303)))),TONGHOP!Q303,"")</f>
        <v/>
      </c>
      <c r="K303" s="1" t="str">
        <f>IF(AND(TONGHOP!K303="ThiTN",TONGHOP!O303&gt;150,OR(TONGHOP!L303="LT",AND(TONGHOP!L303="TH",AND(TONGHOP!R303&lt;&gt;TONGHOP!S303,TONGHOP!R303&lt;&gt;TONGHOP!T303)))),TONGHOP!R303,"")</f>
        <v/>
      </c>
      <c r="L303" s="1" t="str">
        <f t="shared" si="19"/>
        <v/>
      </c>
    </row>
    <row r="304" spans="1:12">
      <c r="A304" s="1" t="str">
        <f>IF(AND(TONGHOP!K304="ThiTN",TONGHOP!O304&lt;=90,OR(TONGHOP!L304="LT",AND(TONGHOP!L304="TH",AND(TONGHOP!Q304&lt;&gt;TONGHOP!S304,TONGHOP!Q304&lt;&gt;TONGHOP!T304)))),TONGHOP!Q304,"")</f>
        <v/>
      </c>
      <c r="B304" s="1" t="str">
        <f>IF(AND(TONGHOP!K304="ThiTN",TONGHOP!O304&lt;=90,OR(TONGHOP!L304="LT",AND(TONGHOP!L304="TH",AND(TONGHOP!R304&lt;&gt;TONGHOP!S304,TONGHOP!R304&lt;&gt;TONGHOP!T304)))),TONGHOP!R304,"")</f>
        <v/>
      </c>
      <c r="C304" s="1" t="str">
        <f t="shared" si="16"/>
        <v/>
      </c>
      <c r="D304" s="1" t="str">
        <f>IF(AND(TONGHOP!K304="ThiTN",AND(TONGHOP!O304&gt;90,TONGHOP!O304&lt;=120),OR(TONGHOP!L304="LT",AND(TONGHOP!L304="TH",AND(TONGHOP!Q304&lt;&gt;TONGHOP!S304,TONGHOP!Q304&lt;&gt;TONGHOP!T304)))),TONGHOP!Q304,"")</f>
        <v/>
      </c>
      <c r="E304" s="1" t="str">
        <f>IF(AND(TONGHOP!K304="ThiTN",AND(TONGHOP!O304&gt;90,TONGHOP!O304&lt;=120),OR(TONGHOP!L304="LT",AND(TONGHOP!L304="TH",AND(TONGHOP!R304&lt;&gt;TONGHOP!S304,TONGHOP!R304&lt;&gt;TONGHOP!T304)))),TONGHOP!R304,"")</f>
        <v/>
      </c>
      <c r="F304" s="1" t="str">
        <f t="shared" si="17"/>
        <v/>
      </c>
      <c r="G304" s="1" t="str">
        <f>IF(AND(TONGHOP!K304="ThiTN",AND(TONGHOP!O304&gt;120,TONGHOP!O304&lt;=150),OR(TONGHOP!L304="LT",AND(TONGHOP!L304="TH",AND(TONGHOP!Q304&lt;&gt;TONGHOP!S304,TONGHOP!Q304&lt;&gt;TONGHOP!T304)))),TONGHOP!Q304,"")</f>
        <v/>
      </c>
      <c r="H304" s="1" t="str">
        <f>IF(AND(TONGHOP!K304="ThiTN",AND(TONGHOP!O304&gt;120,TONGHOP!O304&lt;=150),OR(TONGHOP!L304="LT",AND(TONGHOP!L304="TH",AND(TONGHOP!R304&lt;&gt;TONGHOP!S304,TONGHOP!R304&lt;&gt;TONGHOP!T304)))),TONGHOP!R304,"")</f>
        <v/>
      </c>
      <c r="I304" s="1" t="str">
        <f t="shared" si="18"/>
        <v/>
      </c>
      <c r="J304" s="1" t="str">
        <f>IF(AND(TONGHOP!K304="ThiTN",TONGHOP!O304&gt;150,OR(TONGHOP!L304="LT",AND(TONGHOP!L304="TH",AND(TONGHOP!Q304&lt;&gt;TONGHOP!S304,TONGHOP!Q304&lt;&gt;TONGHOP!T304)))),TONGHOP!Q304,"")</f>
        <v/>
      </c>
      <c r="K304" s="1" t="str">
        <f>IF(AND(TONGHOP!K304="ThiTN",TONGHOP!O304&gt;150,OR(TONGHOP!L304="LT",AND(TONGHOP!L304="TH",AND(TONGHOP!R304&lt;&gt;TONGHOP!S304,TONGHOP!R304&lt;&gt;TONGHOP!T304)))),TONGHOP!R304,"")</f>
        <v/>
      </c>
      <c r="L304" s="1" t="str">
        <f t="shared" si="19"/>
        <v/>
      </c>
    </row>
    <row r="305" spans="1:12">
      <c r="A305" s="1" t="str">
        <f>IF(AND(TONGHOP!K305="ThiTN",TONGHOP!O305&lt;=90,OR(TONGHOP!L305="LT",AND(TONGHOP!L305="TH",AND(TONGHOP!Q305&lt;&gt;TONGHOP!S305,TONGHOP!Q305&lt;&gt;TONGHOP!T305)))),TONGHOP!Q305,"")</f>
        <v/>
      </c>
      <c r="B305" s="1" t="str">
        <f>IF(AND(TONGHOP!K305="ThiTN",TONGHOP!O305&lt;=90,OR(TONGHOP!L305="LT",AND(TONGHOP!L305="TH",AND(TONGHOP!R305&lt;&gt;TONGHOP!S305,TONGHOP!R305&lt;&gt;TONGHOP!T305)))),TONGHOP!R305,"")</f>
        <v/>
      </c>
      <c r="C305" s="1" t="str">
        <f t="shared" si="16"/>
        <v/>
      </c>
      <c r="D305" s="1" t="str">
        <f>IF(AND(TONGHOP!K305="ThiTN",AND(TONGHOP!O305&gt;90,TONGHOP!O305&lt;=120),OR(TONGHOP!L305="LT",AND(TONGHOP!L305="TH",AND(TONGHOP!Q305&lt;&gt;TONGHOP!S305,TONGHOP!Q305&lt;&gt;TONGHOP!T305)))),TONGHOP!Q305,"")</f>
        <v/>
      </c>
      <c r="E305" s="1" t="str">
        <f>IF(AND(TONGHOP!K305="ThiTN",AND(TONGHOP!O305&gt;90,TONGHOP!O305&lt;=120),OR(TONGHOP!L305="LT",AND(TONGHOP!L305="TH",AND(TONGHOP!R305&lt;&gt;TONGHOP!S305,TONGHOP!R305&lt;&gt;TONGHOP!T305)))),TONGHOP!R305,"")</f>
        <v/>
      </c>
      <c r="F305" s="1" t="str">
        <f t="shared" si="17"/>
        <v/>
      </c>
      <c r="G305" s="1" t="str">
        <f>IF(AND(TONGHOP!K305="ThiTN",AND(TONGHOP!O305&gt;120,TONGHOP!O305&lt;=150),OR(TONGHOP!L305="LT",AND(TONGHOP!L305="TH",AND(TONGHOP!Q305&lt;&gt;TONGHOP!S305,TONGHOP!Q305&lt;&gt;TONGHOP!T305)))),TONGHOP!Q305,"")</f>
        <v/>
      </c>
      <c r="H305" s="1" t="str">
        <f>IF(AND(TONGHOP!K305="ThiTN",AND(TONGHOP!O305&gt;120,TONGHOP!O305&lt;=150),OR(TONGHOP!L305="LT",AND(TONGHOP!L305="TH",AND(TONGHOP!R305&lt;&gt;TONGHOP!S305,TONGHOP!R305&lt;&gt;TONGHOP!T305)))),TONGHOP!R305,"")</f>
        <v/>
      </c>
      <c r="I305" s="1" t="str">
        <f t="shared" si="18"/>
        <v/>
      </c>
      <c r="J305" s="1" t="str">
        <f>IF(AND(TONGHOP!K305="ThiTN",TONGHOP!O305&gt;150,OR(TONGHOP!L305="LT",AND(TONGHOP!L305="TH",AND(TONGHOP!Q305&lt;&gt;TONGHOP!S305,TONGHOP!Q305&lt;&gt;TONGHOP!T305)))),TONGHOP!Q305,"")</f>
        <v/>
      </c>
      <c r="K305" s="1" t="str">
        <f>IF(AND(TONGHOP!K305="ThiTN",TONGHOP!O305&gt;150,OR(TONGHOP!L305="LT",AND(TONGHOP!L305="TH",AND(TONGHOP!R305&lt;&gt;TONGHOP!S305,TONGHOP!R305&lt;&gt;TONGHOP!T305)))),TONGHOP!R305,"")</f>
        <v/>
      </c>
      <c r="L305" s="1" t="str">
        <f t="shared" si="19"/>
        <v/>
      </c>
    </row>
    <row r="306" spans="1:12">
      <c r="A306" s="1" t="str">
        <f>IF(AND(TONGHOP!K306="ThiTN",TONGHOP!O306&lt;=90,OR(TONGHOP!L306="LT",AND(TONGHOP!L306="TH",AND(TONGHOP!Q306&lt;&gt;TONGHOP!S306,TONGHOP!Q306&lt;&gt;TONGHOP!T306)))),TONGHOP!Q306,"")</f>
        <v/>
      </c>
      <c r="B306" s="1" t="str">
        <f>IF(AND(TONGHOP!K306="ThiTN",TONGHOP!O306&lt;=90,OR(TONGHOP!L306="LT",AND(TONGHOP!L306="TH",AND(TONGHOP!R306&lt;&gt;TONGHOP!S306,TONGHOP!R306&lt;&gt;TONGHOP!T306)))),TONGHOP!R306,"")</f>
        <v/>
      </c>
      <c r="C306" s="1" t="str">
        <f t="shared" si="16"/>
        <v/>
      </c>
      <c r="D306" s="1" t="str">
        <f>IF(AND(TONGHOP!K306="ThiTN",AND(TONGHOP!O306&gt;90,TONGHOP!O306&lt;=120),OR(TONGHOP!L306="LT",AND(TONGHOP!L306="TH",AND(TONGHOP!Q306&lt;&gt;TONGHOP!S306,TONGHOP!Q306&lt;&gt;TONGHOP!T306)))),TONGHOP!Q306,"")</f>
        <v/>
      </c>
      <c r="E306" s="1" t="str">
        <f>IF(AND(TONGHOP!K306="ThiTN",AND(TONGHOP!O306&gt;90,TONGHOP!O306&lt;=120),OR(TONGHOP!L306="LT",AND(TONGHOP!L306="TH",AND(TONGHOP!R306&lt;&gt;TONGHOP!S306,TONGHOP!R306&lt;&gt;TONGHOP!T306)))),TONGHOP!R306,"")</f>
        <v/>
      </c>
      <c r="F306" s="1" t="str">
        <f t="shared" si="17"/>
        <v/>
      </c>
      <c r="G306" s="1" t="str">
        <f>IF(AND(TONGHOP!K306="ThiTN",AND(TONGHOP!O306&gt;120,TONGHOP!O306&lt;=150),OR(TONGHOP!L306="LT",AND(TONGHOP!L306="TH",AND(TONGHOP!Q306&lt;&gt;TONGHOP!S306,TONGHOP!Q306&lt;&gt;TONGHOP!T306)))),TONGHOP!Q306,"")</f>
        <v/>
      </c>
      <c r="H306" s="1" t="str">
        <f>IF(AND(TONGHOP!K306="ThiTN",AND(TONGHOP!O306&gt;120,TONGHOP!O306&lt;=150),OR(TONGHOP!L306="LT",AND(TONGHOP!L306="TH",AND(TONGHOP!R306&lt;&gt;TONGHOP!S306,TONGHOP!R306&lt;&gt;TONGHOP!T306)))),TONGHOP!R306,"")</f>
        <v/>
      </c>
      <c r="I306" s="1" t="str">
        <f t="shared" si="18"/>
        <v/>
      </c>
      <c r="J306" s="1" t="str">
        <f>IF(AND(TONGHOP!K306="ThiTN",TONGHOP!O306&gt;150,OR(TONGHOP!L306="LT",AND(TONGHOP!L306="TH",AND(TONGHOP!Q306&lt;&gt;TONGHOP!S306,TONGHOP!Q306&lt;&gt;TONGHOP!T306)))),TONGHOP!Q306,"")</f>
        <v/>
      </c>
      <c r="K306" s="1" t="str">
        <f>IF(AND(TONGHOP!K306="ThiTN",TONGHOP!O306&gt;150,OR(TONGHOP!L306="LT",AND(TONGHOP!L306="TH",AND(TONGHOP!R306&lt;&gt;TONGHOP!S306,TONGHOP!R306&lt;&gt;TONGHOP!T306)))),TONGHOP!R306,"")</f>
        <v/>
      </c>
      <c r="L306" s="1" t="str">
        <f t="shared" si="19"/>
        <v/>
      </c>
    </row>
    <row r="307" spans="1:12">
      <c r="A307" s="1" t="str">
        <f>IF(AND(TONGHOP!K307="ThiTN",TONGHOP!O307&lt;=90,OR(TONGHOP!L307="LT",AND(TONGHOP!L307="TH",AND(TONGHOP!Q307&lt;&gt;TONGHOP!S307,TONGHOP!Q307&lt;&gt;TONGHOP!T307)))),TONGHOP!Q307,"")</f>
        <v/>
      </c>
      <c r="B307" s="1" t="str">
        <f>IF(AND(TONGHOP!K307="ThiTN",TONGHOP!O307&lt;=90,OR(TONGHOP!L307="LT",AND(TONGHOP!L307="TH",AND(TONGHOP!R307&lt;&gt;TONGHOP!S307,TONGHOP!R307&lt;&gt;TONGHOP!T307)))),TONGHOP!R307,"")</f>
        <v/>
      </c>
      <c r="C307" s="1" t="str">
        <f t="shared" si="16"/>
        <v/>
      </c>
      <c r="D307" s="1" t="str">
        <f>IF(AND(TONGHOP!K307="ThiTN",AND(TONGHOP!O307&gt;90,TONGHOP!O307&lt;=120),OR(TONGHOP!L307="LT",AND(TONGHOP!L307="TH",AND(TONGHOP!Q307&lt;&gt;TONGHOP!S307,TONGHOP!Q307&lt;&gt;TONGHOP!T307)))),TONGHOP!Q307,"")</f>
        <v/>
      </c>
      <c r="E307" s="1" t="str">
        <f>IF(AND(TONGHOP!K307="ThiTN",AND(TONGHOP!O307&gt;90,TONGHOP!O307&lt;=120),OR(TONGHOP!L307="LT",AND(TONGHOP!L307="TH",AND(TONGHOP!R307&lt;&gt;TONGHOP!S307,TONGHOP!R307&lt;&gt;TONGHOP!T307)))),TONGHOP!R307,"")</f>
        <v/>
      </c>
      <c r="F307" s="1" t="str">
        <f t="shared" si="17"/>
        <v/>
      </c>
      <c r="G307" s="1" t="str">
        <f>IF(AND(TONGHOP!K307="ThiTN",AND(TONGHOP!O307&gt;120,TONGHOP!O307&lt;=150),OR(TONGHOP!L307="LT",AND(TONGHOP!L307="TH",AND(TONGHOP!Q307&lt;&gt;TONGHOP!S307,TONGHOP!Q307&lt;&gt;TONGHOP!T307)))),TONGHOP!Q307,"")</f>
        <v/>
      </c>
      <c r="H307" s="1" t="str">
        <f>IF(AND(TONGHOP!K307="ThiTN",AND(TONGHOP!O307&gt;120,TONGHOP!O307&lt;=150),OR(TONGHOP!L307="LT",AND(TONGHOP!L307="TH",AND(TONGHOP!R307&lt;&gt;TONGHOP!S307,TONGHOP!R307&lt;&gt;TONGHOP!T307)))),TONGHOP!R307,"")</f>
        <v/>
      </c>
      <c r="I307" s="1" t="str">
        <f t="shared" si="18"/>
        <v/>
      </c>
      <c r="J307" s="1" t="str">
        <f>IF(AND(TONGHOP!K307="ThiTN",TONGHOP!O307&gt;150,OR(TONGHOP!L307="LT",AND(TONGHOP!L307="TH",AND(TONGHOP!Q307&lt;&gt;TONGHOP!S307,TONGHOP!Q307&lt;&gt;TONGHOP!T307)))),TONGHOP!Q307,"")</f>
        <v/>
      </c>
      <c r="K307" s="1" t="str">
        <f>IF(AND(TONGHOP!K307="ThiTN",TONGHOP!O307&gt;150,OR(TONGHOP!L307="LT",AND(TONGHOP!L307="TH",AND(TONGHOP!R307&lt;&gt;TONGHOP!S307,TONGHOP!R307&lt;&gt;TONGHOP!T307)))),TONGHOP!R307,"")</f>
        <v/>
      </c>
      <c r="L307" s="1" t="str">
        <f t="shared" si="19"/>
        <v/>
      </c>
    </row>
    <row r="308" spans="1:12">
      <c r="A308" s="1" t="str">
        <f>IF(AND(TONGHOP!K308="ThiTN",TONGHOP!O308&lt;=90,OR(TONGHOP!L308="LT",AND(TONGHOP!L308="TH",AND(TONGHOP!Q308&lt;&gt;TONGHOP!S308,TONGHOP!Q308&lt;&gt;TONGHOP!T308)))),TONGHOP!Q308,"")</f>
        <v/>
      </c>
      <c r="B308" s="1" t="str">
        <f>IF(AND(TONGHOP!K308="ThiTN",TONGHOP!O308&lt;=90,OR(TONGHOP!L308="LT",AND(TONGHOP!L308="TH",AND(TONGHOP!R308&lt;&gt;TONGHOP!S308,TONGHOP!R308&lt;&gt;TONGHOP!T308)))),TONGHOP!R308,"")</f>
        <v/>
      </c>
      <c r="C308" s="1" t="str">
        <f t="shared" si="16"/>
        <v/>
      </c>
      <c r="D308" s="1" t="str">
        <f>IF(AND(TONGHOP!K308="ThiTN",AND(TONGHOP!O308&gt;90,TONGHOP!O308&lt;=120),OR(TONGHOP!L308="LT",AND(TONGHOP!L308="TH",AND(TONGHOP!Q308&lt;&gt;TONGHOP!S308,TONGHOP!Q308&lt;&gt;TONGHOP!T308)))),TONGHOP!Q308,"")</f>
        <v/>
      </c>
      <c r="E308" s="1" t="str">
        <f>IF(AND(TONGHOP!K308="ThiTN",AND(TONGHOP!O308&gt;90,TONGHOP!O308&lt;=120),OR(TONGHOP!L308="LT",AND(TONGHOP!L308="TH",AND(TONGHOP!R308&lt;&gt;TONGHOP!S308,TONGHOP!R308&lt;&gt;TONGHOP!T308)))),TONGHOP!R308,"")</f>
        <v/>
      </c>
      <c r="F308" s="1" t="str">
        <f t="shared" si="17"/>
        <v/>
      </c>
      <c r="G308" s="1" t="str">
        <f>IF(AND(TONGHOP!K308="ThiTN",AND(TONGHOP!O308&gt;120,TONGHOP!O308&lt;=150),OR(TONGHOP!L308="LT",AND(TONGHOP!L308="TH",AND(TONGHOP!Q308&lt;&gt;TONGHOP!S308,TONGHOP!Q308&lt;&gt;TONGHOP!T308)))),TONGHOP!Q308,"")</f>
        <v/>
      </c>
      <c r="H308" s="1" t="str">
        <f>IF(AND(TONGHOP!K308="ThiTN",AND(TONGHOP!O308&gt;120,TONGHOP!O308&lt;=150),OR(TONGHOP!L308="LT",AND(TONGHOP!L308="TH",AND(TONGHOP!R308&lt;&gt;TONGHOP!S308,TONGHOP!R308&lt;&gt;TONGHOP!T308)))),TONGHOP!R308,"")</f>
        <v/>
      </c>
      <c r="I308" s="1" t="str">
        <f t="shared" si="18"/>
        <v/>
      </c>
      <c r="J308" s="1" t="str">
        <f>IF(AND(TONGHOP!K308="ThiTN",TONGHOP!O308&gt;150,OR(TONGHOP!L308="LT",AND(TONGHOP!L308="TH",AND(TONGHOP!Q308&lt;&gt;TONGHOP!S308,TONGHOP!Q308&lt;&gt;TONGHOP!T308)))),TONGHOP!Q308,"")</f>
        <v/>
      </c>
      <c r="K308" s="1" t="str">
        <f>IF(AND(TONGHOP!K308="ThiTN",TONGHOP!O308&gt;150,OR(TONGHOP!L308="LT",AND(TONGHOP!L308="TH",AND(TONGHOP!R308&lt;&gt;TONGHOP!S308,TONGHOP!R308&lt;&gt;TONGHOP!T308)))),TONGHOP!R308,"")</f>
        <v/>
      </c>
      <c r="L308" s="1" t="str">
        <f t="shared" si="19"/>
        <v/>
      </c>
    </row>
    <row r="309" spans="1:12">
      <c r="A309" s="1" t="str">
        <f>IF(AND(TONGHOP!K309="ThiTN",TONGHOP!O309&lt;=90,OR(TONGHOP!L309="LT",AND(TONGHOP!L309="TH",AND(TONGHOP!Q309&lt;&gt;TONGHOP!S309,TONGHOP!Q309&lt;&gt;TONGHOP!T309)))),TONGHOP!Q309,"")</f>
        <v/>
      </c>
      <c r="B309" s="1" t="str">
        <f>IF(AND(TONGHOP!K309="ThiTN",TONGHOP!O309&lt;=90,OR(TONGHOP!L309="LT",AND(TONGHOP!L309="TH",AND(TONGHOP!R309&lt;&gt;TONGHOP!S309,TONGHOP!R309&lt;&gt;TONGHOP!T309)))),TONGHOP!R309,"")</f>
        <v/>
      </c>
      <c r="C309" s="1" t="str">
        <f t="shared" si="16"/>
        <v/>
      </c>
      <c r="D309" s="1" t="str">
        <f>IF(AND(TONGHOP!K309="ThiTN",AND(TONGHOP!O309&gt;90,TONGHOP!O309&lt;=120),OR(TONGHOP!L309="LT",AND(TONGHOP!L309="TH",AND(TONGHOP!Q309&lt;&gt;TONGHOP!S309,TONGHOP!Q309&lt;&gt;TONGHOP!T309)))),TONGHOP!Q309,"")</f>
        <v/>
      </c>
      <c r="E309" s="1" t="str">
        <f>IF(AND(TONGHOP!K309="ThiTN",AND(TONGHOP!O309&gt;90,TONGHOP!O309&lt;=120),OR(TONGHOP!L309="LT",AND(TONGHOP!L309="TH",AND(TONGHOP!R309&lt;&gt;TONGHOP!S309,TONGHOP!R309&lt;&gt;TONGHOP!T309)))),TONGHOP!R309,"")</f>
        <v/>
      </c>
      <c r="F309" s="1" t="str">
        <f t="shared" si="17"/>
        <v/>
      </c>
      <c r="G309" s="1" t="str">
        <f>IF(AND(TONGHOP!K309="ThiTN",AND(TONGHOP!O309&gt;120,TONGHOP!O309&lt;=150),OR(TONGHOP!L309="LT",AND(TONGHOP!L309="TH",AND(TONGHOP!Q309&lt;&gt;TONGHOP!S309,TONGHOP!Q309&lt;&gt;TONGHOP!T309)))),TONGHOP!Q309,"")</f>
        <v/>
      </c>
      <c r="H309" s="1" t="str">
        <f>IF(AND(TONGHOP!K309="ThiTN",AND(TONGHOP!O309&gt;120,TONGHOP!O309&lt;=150),OR(TONGHOP!L309="LT",AND(TONGHOP!L309="TH",AND(TONGHOP!R309&lt;&gt;TONGHOP!S309,TONGHOP!R309&lt;&gt;TONGHOP!T309)))),TONGHOP!R309,"")</f>
        <v/>
      </c>
      <c r="I309" s="1" t="str">
        <f t="shared" si="18"/>
        <v/>
      </c>
      <c r="J309" s="1" t="str">
        <f>IF(AND(TONGHOP!K309="ThiTN",TONGHOP!O309&gt;150,OR(TONGHOP!L309="LT",AND(TONGHOP!L309="TH",AND(TONGHOP!Q309&lt;&gt;TONGHOP!S309,TONGHOP!Q309&lt;&gt;TONGHOP!T309)))),TONGHOP!Q309,"")</f>
        <v/>
      </c>
      <c r="K309" s="1" t="str">
        <f>IF(AND(TONGHOP!K309="ThiTN",TONGHOP!O309&gt;150,OR(TONGHOP!L309="LT",AND(TONGHOP!L309="TH",AND(TONGHOP!R309&lt;&gt;TONGHOP!S309,TONGHOP!R309&lt;&gt;TONGHOP!T309)))),TONGHOP!R309,"")</f>
        <v/>
      </c>
      <c r="L309" s="1" t="str">
        <f t="shared" si="19"/>
        <v/>
      </c>
    </row>
    <row r="310" spans="1:12">
      <c r="A310" s="1" t="str">
        <f>IF(AND(TONGHOP!K310="ThiTN",TONGHOP!O310&lt;=90,OR(TONGHOP!L310="LT",AND(TONGHOP!L310="TH",AND(TONGHOP!Q310&lt;&gt;TONGHOP!S310,TONGHOP!Q310&lt;&gt;TONGHOP!T310)))),TONGHOP!Q310,"")</f>
        <v/>
      </c>
      <c r="B310" s="1" t="str">
        <f>IF(AND(TONGHOP!K310="ThiTN",TONGHOP!O310&lt;=90,OR(TONGHOP!L310="LT",AND(TONGHOP!L310="TH",AND(TONGHOP!R310&lt;&gt;TONGHOP!S310,TONGHOP!R310&lt;&gt;TONGHOP!T310)))),TONGHOP!R310,"")</f>
        <v/>
      </c>
      <c r="C310" s="1" t="str">
        <f t="shared" si="16"/>
        <v/>
      </c>
      <c r="D310" s="1" t="str">
        <f>IF(AND(TONGHOP!K310="ThiTN",AND(TONGHOP!O310&gt;90,TONGHOP!O310&lt;=120),OR(TONGHOP!L310="LT",AND(TONGHOP!L310="TH",AND(TONGHOP!Q310&lt;&gt;TONGHOP!S310,TONGHOP!Q310&lt;&gt;TONGHOP!T310)))),TONGHOP!Q310,"")</f>
        <v/>
      </c>
      <c r="E310" s="1" t="str">
        <f>IF(AND(TONGHOP!K310="ThiTN",AND(TONGHOP!O310&gt;90,TONGHOP!O310&lt;=120),OR(TONGHOP!L310="LT",AND(TONGHOP!L310="TH",AND(TONGHOP!R310&lt;&gt;TONGHOP!S310,TONGHOP!R310&lt;&gt;TONGHOP!T310)))),TONGHOP!R310,"")</f>
        <v/>
      </c>
      <c r="F310" s="1" t="str">
        <f t="shared" si="17"/>
        <v/>
      </c>
      <c r="G310" s="1" t="str">
        <f>IF(AND(TONGHOP!K310="ThiTN",AND(TONGHOP!O310&gt;120,TONGHOP!O310&lt;=150),OR(TONGHOP!L310="LT",AND(TONGHOP!L310="TH",AND(TONGHOP!Q310&lt;&gt;TONGHOP!S310,TONGHOP!Q310&lt;&gt;TONGHOP!T310)))),TONGHOP!Q310,"")</f>
        <v/>
      </c>
      <c r="H310" s="1" t="str">
        <f>IF(AND(TONGHOP!K310="ThiTN",AND(TONGHOP!O310&gt;120,TONGHOP!O310&lt;=150),OR(TONGHOP!L310="LT",AND(TONGHOP!L310="TH",AND(TONGHOP!R310&lt;&gt;TONGHOP!S310,TONGHOP!R310&lt;&gt;TONGHOP!T310)))),TONGHOP!R310,"")</f>
        <v/>
      </c>
      <c r="I310" s="1" t="str">
        <f t="shared" si="18"/>
        <v/>
      </c>
      <c r="J310" s="1" t="str">
        <f>IF(AND(TONGHOP!K310="ThiTN",TONGHOP!O310&gt;150,OR(TONGHOP!L310="LT",AND(TONGHOP!L310="TH",AND(TONGHOP!Q310&lt;&gt;TONGHOP!S310,TONGHOP!Q310&lt;&gt;TONGHOP!T310)))),TONGHOP!Q310,"")</f>
        <v/>
      </c>
      <c r="K310" s="1" t="str">
        <f>IF(AND(TONGHOP!K310="ThiTN",TONGHOP!O310&gt;150,OR(TONGHOP!L310="LT",AND(TONGHOP!L310="TH",AND(TONGHOP!R310&lt;&gt;TONGHOP!S310,TONGHOP!R310&lt;&gt;TONGHOP!T310)))),TONGHOP!R310,"")</f>
        <v/>
      </c>
      <c r="L310" s="1" t="str">
        <f t="shared" si="19"/>
        <v/>
      </c>
    </row>
    <row r="311" spans="1:12">
      <c r="A311" s="1" t="str">
        <f>IF(AND(TONGHOP!K311="ThiTN",TONGHOP!O311&lt;=90,OR(TONGHOP!L311="LT",AND(TONGHOP!L311="TH",AND(TONGHOP!Q311&lt;&gt;TONGHOP!S311,TONGHOP!Q311&lt;&gt;TONGHOP!T311)))),TONGHOP!Q311,"")</f>
        <v/>
      </c>
      <c r="B311" s="1" t="str">
        <f>IF(AND(TONGHOP!K311="ThiTN",TONGHOP!O311&lt;=90,OR(TONGHOP!L311="LT",AND(TONGHOP!L311="TH",AND(TONGHOP!R311&lt;&gt;TONGHOP!S311,TONGHOP!R311&lt;&gt;TONGHOP!T311)))),TONGHOP!R311,"")</f>
        <v/>
      </c>
      <c r="C311" s="1" t="str">
        <f t="shared" si="16"/>
        <v/>
      </c>
      <c r="D311" s="1" t="str">
        <f>IF(AND(TONGHOP!K311="ThiTN",AND(TONGHOP!O311&gt;90,TONGHOP!O311&lt;=120),OR(TONGHOP!L311="LT",AND(TONGHOP!L311="TH",AND(TONGHOP!Q311&lt;&gt;TONGHOP!S311,TONGHOP!Q311&lt;&gt;TONGHOP!T311)))),TONGHOP!Q311,"")</f>
        <v/>
      </c>
      <c r="E311" s="1" t="str">
        <f>IF(AND(TONGHOP!K311="ThiTN",AND(TONGHOP!O311&gt;90,TONGHOP!O311&lt;=120),OR(TONGHOP!L311="LT",AND(TONGHOP!L311="TH",AND(TONGHOP!R311&lt;&gt;TONGHOP!S311,TONGHOP!R311&lt;&gt;TONGHOP!T311)))),TONGHOP!R311,"")</f>
        <v/>
      </c>
      <c r="F311" s="1" t="str">
        <f t="shared" si="17"/>
        <v/>
      </c>
      <c r="G311" s="1" t="str">
        <f>IF(AND(TONGHOP!K311="ThiTN",AND(TONGHOP!O311&gt;120,TONGHOP!O311&lt;=150),OR(TONGHOP!L311="LT",AND(TONGHOP!L311="TH",AND(TONGHOP!Q311&lt;&gt;TONGHOP!S311,TONGHOP!Q311&lt;&gt;TONGHOP!T311)))),TONGHOP!Q311,"")</f>
        <v/>
      </c>
      <c r="H311" s="1" t="str">
        <f>IF(AND(TONGHOP!K311="ThiTN",AND(TONGHOP!O311&gt;120,TONGHOP!O311&lt;=150),OR(TONGHOP!L311="LT",AND(TONGHOP!L311="TH",AND(TONGHOP!R311&lt;&gt;TONGHOP!S311,TONGHOP!R311&lt;&gt;TONGHOP!T311)))),TONGHOP!R311,"")</f>
        <v/>
      </c>
      <c r="I311" s="1" t="str">
        <f t="shared" si="18"/>
        <v/>
      </c>
      <c r="J311" s="1" t="str">
        <f>IF(AND(TONGHOP!K311="ThiTN",TONGHOP!O311&gt;150,OR(TONGHOP!L311="LT",AND(TONGHOP!L311="TH",AND(TONGHOP!Q311&lt;&gt;TONGHOP!S311,TONGHOP!Q311&lt;&gt;TONGHOP!T311)))),TONGHOP!Q311,"")</f>
        <v/>
      </c>
      <c r="K311" s="1" t="str">
        <f>IF(AND(TONGHOP!K311="ThiTN",TONGHOP!O311&gt;150,OR(TONGHOP!L311="LT",AND(TONGHOP!L311="TH",AND(TONGHOP!R311&lt;&gt;TONGHOP!S311,TONGHOP!R311&lt;&gt;TONGHOP!T311)))),TONGHOP!R311,"")</f>
        <v/>
      </c>
      <c r="L311" s="1" t="str">
        <f t="shared" si="19"/>
        <v/>
      </c>
    </row>
    <row r="312" spans="1:12">
      <c r="A312" s="1" t="str">
        <f>IF(AND(TONGHOP!K312="ThiTN",TONGHOP!O312&lt;=90,OR(TONGHOP!L312="LT",AND(TONGHOP!L312="TH",AND(TONGHOP!Q312&lt;&gt;TONGHOP!S312,TONGHOP!Q312&lt;&gt;TONGHOP!T312)))),TONGHOP!Q312,"")</f>
        <v/>
      </c>
      <c r="B312" s="1" t="str">
        <f>IF(AND(TONGHOP!K312="ThiTN",TONGHOP!O312&lt;=90,OR(TONGHOP!L312="LT",AND(TONGHOP!L312="TH",AND(TONGHOP!R312&lt;&gt;TONGHOP!S312,TONGHOP!R312&lt;&gt;TONGHOP!T312)))),TONGHOP!R312,"")</f>
        <v/>
      </c>
      <c r="C312" s="1" t="str">
        <f t="shared" si="16"/>
        <v/>
      </c>
      <c r="D312" s="1" t="str">
        <f>IF(AND(TONGHOP!K312="ThiTN",AND(TONGHOP!O312&gt;90,TONGHOP!O312&lt;=120),OR(TONGHOP!L312="LT",AND(TONGHOP!L312="TH",AND(TONGHOP!Q312&lt;&gt;TONGHOP!S312,TONGHOP!Q312&lt;&gt;TONGHOP!T312)))),TONGHOP!Q312,"")</f>
        <v/>
      </c>
      <c r="E312" s="1" t="str">
        <f>IF(AND(TONGHOP!K312="ThiTN",AND(TONGHOP!O312&gt;90,TONGHOP!O312&lt;=120),OR(TONGHOP!L312="LT",AND(TONGHOP!L312="TH",AND(TONGHOP!R312&lt;&gt;TONGHOP!S312,TONGHOP!R312&lt;&gt;TONGHOP!T312)))),TONGHOP!R312,"")</f>
        <v/>
      </c>
      <c r="F312" s="1" t="str">
        <f t="shared" si="17"/>
        <v/>
      </c>
      <c r="G312" s="1" t="str">
        <f>IF(AND(TONGHOP!K312="ThiTN",AND(TONGHOP!O312&gt;120,TONGHOP!O312&lt;=150),OR(TONGHOP!L312="LT",AND(TONGHOP!L312="TH",AND(TONGHOP!Q312&lt;&gt;TONGHOP!S312,TONGHOP!Q312&lt;&gt;TONGHOP!T312)))),TONGHOP!Q312,"")</f>
        <v/>
      </c>
      <c r="H312" s="1" t="str">
        <f>IF(AND(TONGHOP!K312="ThiTN",AND(TONGHOP!O312&gt;120,TONGHOP!O312&lt;=150),OR(TONGHOP!L312="LT",AND(TONGHOP!L312="TH",AND(TONGHOP!R312&lt;&gt;TONGHOP!S312,TONGHOP!R312&lt;&gt;TONGHOP!T312)))),TONGHOP!R312,"")</f>
        <v/>
      </c>
      <c r="I312" s="1" t="str">
        <f t="shared" si="18"/>
        <v/>
      </c>
      <c r="J312" s="1" t="str">
        <f>IF(AND(TONGHOP!K312="ThiTN",TONGHOP!O312&gt;150,OR(TONGHOP!L312="LT",AND(TONGHOP!L312="TH",AND(TONGHOP!Q312&lt;&gt;TONGHOP!S312,TONGHOP!Q312&lt;&gt;TONGHOP!T312)))),TONGHOP!Q312,"")</f>
        <v/>
      </c>
      <c r="K312" s="1" t="str">
        <f>IF(AND(TONGHOP!K312="ThiTN",TONGHOP!O312&gt;150,OR(TONGHOP!L312="LT",AND(TONGHOP!L312="TH",AND(TONGHOP!R312&lt;&gt;TONGHOP!S312,TONGHOP!R312&lt;&gt;TONGHOP!T312)))),TONGHOP!R312,"")</f>
        <v/>
      </c>
      <c r="L312" s="1" t="str">
        <f t="shared" si="19"/>
        <v/>
      </c>
    </row>
    <row r="313" spans="1:12">
      <c r="A313" s="1" t="str">
        <f>IF(AND(TONGHOP!K313="ThiTN",TONGHOP!O313&lt;=90,OR(TONGHOP!L313="LT",AND(TONGHOP!L313="TH",AND(TONGHOP!Q313&lt;&gt;TONGHOP!S313,TONGHOP!Q313&lt;&gt;TONGHOP!T313)))),TONGHOP!Q313,"")</f>
        <v/>
      </c>
      <c r="B313" s="1" t="str">
        <f>IF(AND(TONGHOP!K313="ThiTN",TONGHOP!O313&lt;=90,OR(TONGHOP!L313="LT",AND(TONGHOP!L313="TH",AND(TONGHOP!R313&lt;&gt;TONGHOP!S313,TONGHOP!R313&lt;&gt;TONGHOP!T313)))),TONGHOP!R313,"")</f>
        <v/>
      </c>
      <c r="C313" s="1" t="str">
        <f t="shared" si="16"/>
        <v/>
      </c>
      <c r="D313" s="1" t="str">
        <f>IF(AND(TONGHOP!K313="ThiTN",AND(TONGHOP!O313&gt;90,TONGHOP!O313&lt;=120),OR(TONGHOP!L313="LT",AND(TONGHOP!L313="TH",AND(TONGHOP!Q313&lt;&gt;TONGHOP!S313,TONGHOP!Q313&lt;&gt;TONGHOP!T313)))),TONGHOP!Q313,"")</f>
        <v/>
      </c>
      <c r="E313" s="1" t="str">
        <f>IF(AND(TONGHOP!K313="ThiTN",AND(TONGHOP!O313&gt;90,TONGHOP!O313&lt;=120),OR(TONGHOP!L313="LT",AND(TONGHOP!L313="TH",AND(TONGHOP!R313&lt;&gt;TONGHOP!S313,TONGHOP!R313&lt;&gt;TONGHOP!T313)))),TONGHOP!R313,"")</f>
        <v/>
      </c>
      <c r="F313" s="1" t="str">
        <f t="shared" si="17"/>
        <v/>
      </c>
      <c r="G313" s="1" t="str">
        <f>IF(AND(TONGHOP!K313="ThiTN",AND(TONGHOP!O313&gt;120,TONGHOP!O313&lt;=150),OR(TONGHOP!L313="LT",AND(TONGHOP!L313="TH",AND(TONGHOP!Q313&lt;&gt;TONGHOP!S313,TONGHOP!Q313&lt;&gt;TONGHOP!T313)))),TONGHOP!Q313,"")</f>
        <v/>
      </c>
      <c r="H313" s="1" t="str">
        <f>IF(AND(TONGHOP!K313="ThiTN",AND(TONGHOP!O313&gt;120,TONGHOP!O313&lt;=150),OR(TONGHOP!L313="LT",AND(TONGHOP!L313="TH",AND(TONGHOP!R313&lt;&gt;TONGHOP!S313,TONGHOP!R313&lt;&gt;TONGHOP!T313)))),TONGHOP!R313,"")</f>
        <v/>
      </c>
      <c r="I313" s="1" t="str">
        <f t="shared" si="18"/>
        <v/>
      </c>
      <c r="J313" s="1" t="str">
        <f>IF(AND(TONGHOP!K313="ThiTN",TONGHOP!O313&gt;150,OR(TONGHOP!L313="LT",AND(TONGHOP!L313="TH",AND(TONGHOP!Q313&lt;&gt;TONGHOP!S313,TONGHOP!Q313&lt;&gt;TONGHOP!T313)))),TONGHOP!Q313,"")</f>
        <v/>
      </c>
      <c r="K313" s="1" t="str">
        <f>IF(AND(TONGHOP!K313="ThiTN",TONGHOP!O313&gt;150,OR(TONGHOP!L313="LT",AND(TONGHOP!L313="TH",AND(TONGHOP!R313&lt;&gt;TONGHOP!S313,TONGHOP!R313&lt;&gt;TONGHOP!T313)))),TONGHOP!R313,"")</f>
        <v/>
      </c>
      <c r="L313" s="1" t="str">
        <f t="shared" si="19"/>
        <v/>
      </c>
    </row>
    <row r="314" spans="1:12">
      <c r="A314" s="1" t="str">
        <f>IF(AND(TONGHOP!K314="ThiTN",TONGHOP!O314&lt;=90,OR(TONGHOP!L314="LT",AND(TONGHOP!L314="TH",AND(TONGHOP!Q314&lt;&gt;TONGHOP!S314,TONGHOP!Q314&lt;&gt;TONGHOP!T314)))),TONGHOP!Q314,"")</f>
        <v/>
      </c>
      <c r="B314" s="1" t="str">
        <f>IF(AND(TONGHOP!K314="ThiTN",TONGHOP!O314&lt;=90,OR(TONGHOP!L314="LT",AND(TONGHOP!L314="TH",AND(TONGHOP!R314&lt;&gt;TONGHOP!S314,TONGHOP!R314&lt;&gt;TONGHOP!T314)))),TONGHOP!R314,"")</f>
        <v/>
      </c>
      <c r="C314" s="1" t="str">
        <f t="shared" si="16"/>
        <v/>
      </c>
      <c r="D314" s="1" t="str">
        <f>IF(AND(TONGHOP!K314="ThiTN",AND(TONGHOP!O314&gt;90,TONGHOP!O314&lt;=120),OR(TONGHOP!L314="LT",AND(TONGHOP!L314="TH",AND(TONGHOP!Q314&lt;&gt;TONGHOP!S314,TONGHOP!Q314&lt;&gt;TONGHOP!T314)))),TONGHOP!Q314,"")</f>
        <v/>
      </c>
      <c r="E314" s="1" t="str">
        <f>IF(AND(TONGHOP!K314="ThiTN",AND(TONGHOP!O314&gt;90,TONGHOP!O314&lt;=120),OR(TONGHOP!L314="LT",AND(TONGHOP!L314="TH",AND(TONGHOP!R314&lt;&gt;TONGHOP!S314,TONGHOP!R314&lt;&gt;TONGHOP!T314)))),TONGHOP!R314,"")</f>
        <v/>
      </c>
      <c r="F314" s="1" t="str">
        <f t="shared" si="17"/>
        <v/>
      </c>
      <c r="G314" s="1" t="str">
        <f>IF(AND(TONGHOP!K314="ThiTN",AND(TONGHOP!O314&gt;120,TONGHOP!O314&lt;=150),OR(TONGHOP!L314="LT",AND(TONGHOP!L314="TH",AND(TONGHOP!Q314&lt;&gt;TONGHOP!S314,TONGHOP!Q314&lt;&gt;TONGHOP!T314)))),TONGHOP!Q314,"")</f>
        <v/>
      </c>
      <c r="H314" s="1" t="str">
        <f>IF(AND(TONGHOP!K314="ThiTN",AND(TONGHOP!O314&gt;120,TONGHOP!O314&lt;=150),OR(TONGHOP!L314="LT",AND(TONGHOP!L314="TH",AND(TONGHOP!R314&lt;&gt;TONGHOP!S314,TONGHOP!R314&lt;&gt;TONGHOP!T314)))),TONGHOP!R314,"")</f>
        <v/>
      </c>
      <c r="I314" s="1" t="str">
        <f t="shared" si="18"/>
        <v/>
      </c>
      <c r="J314" s="1" t="str">
        <f>IF(AND(TONGHOP!K314="ThiTN",TONGHOP!O314&gt;150,OR(TONGHOP!L314="LT",AND(TONGHOP!L314="TH",AND(TONGHOP!Q314&lt;&gt;TONGHOP!S314,TONGHOP!Q314&lt;&gt;TONGHOP!T314)))),TONGHOP!Q314,"")</f>
        <v/>
      </c>
      <c r="K314" s="1" t="str">
        <f>IF(AND(TONGHOP!K314="ThiTN",TONGHOP!O314&gt;150,OR(TONGHOP!L314="LT",AND(TONGHOP!L314="TH",AND(TONGHOP!R314&lt;&gt;TONGHOP!S314,TONGHOP!R314&lt;&gt;TONGHOP!T314)))),TONGHOP!R314,"")</f>
        <v/>
      </c>
      <c r="L314" s="1" t="str">
        <f t="shared" si="19"/>
        <v/>
      </c>
    </row>
    <row r="315" spans="1:12">
      <c r="A315" s="1" t="str">
        <f>IF(AND(TONGHOP!K315="ThiTN",TONGHOP!O315&lt;=90,OR(TONGHOP!L315="LT",AND(TONGHOP!L315="TH",AND(TONGHOP!Q315&lt;&gt;TONGHOP!S315,TONGHOP!Q315&lt;&gt;TONGHOP!T315)))),TONGHOP!Q315,"")</f>
        <v/>
      </c>
      <c r="B315" s="1" t="str">
        <f>IF(AND(TONGHOP!K315="ThiTN",TONGHOP!O315&lt;=90,OR(TONGHOP!L315="LT",AND(TONGHOP!L315="TH",AND(TONGHOP!R315&lt;&gt;TONGHOP!S315,TONGHOP!R315&lt;&gt;TONGHOP!T315)))),TONGHOP!R315,"")</f>
        <v/>
      </c>
      <c r="C315" s="1" t="str">
        <f t="shared" si="16"/>
        <v/>
      </c>
      <c r="D315" s="1" t="str">
        <f>IF(AND(TONGHOP!K315="ThiTN",AND(TONGHOP!O315&gt;90,TONGHOP!O315&lt;=120),OR(TONGHOP!L315="LT",AND(TONGHOP!L315="TH",AND(TONGHOP!Q315&lt;&gt;TONGHOP!S315,TONGHOP!Q315&lt;&gt;TONGHOP!T315)))),TONGHOP!Q315,"")</f>
        <v/>
      </c>
      <c r="E315" s="1" t="str">
        <f>IF(AND(TONGHOP!K315="ThiTN",AND(TONGHOP!O315&gt;90,TONGHOP!O315&lt;=120),OR(TONGHOP!L315="LT",AND(TONGHOP!L315="TH",AND(TONGHOP!R315&lt;&gt;TONGHOP!S315,TONGHOP!R315&lt;&gt;TONGHOP!T315)))),TONGHOP!R315,"")</f>
        <v/>
      </c>
      <c r="F315" s="1" t="str">
        <f t="shared" si="17"/>
        <v/>
      </c>
      <c r="G315" s="1" t="str">
        <f>IF(AND(TONGHOP!K315="ThiTN",AND(TONGHOP!O315&gt;120,TONGHOP!O315&lt;=150),OR(TONGHOP!L315="LT",AND(TONGHOP!L315="TH",AND(TONGHOP!Q315&lt;&gt;TONGHOP!S315,TONGHOP!Q315&lt;&gt;TONGHOP!T315)))),TONGHOP!Q315,"")</f>
        <v/>
      </c>
      <c r="H315" s="1" t="str">
        <f>IF(AND(TONGHOP!K315="ThiTN",AND(TONGHOP!O315&gt;120,TONGHOP!O315&lt;=150),OR(TONGHOP!L315="LT",AND(TONGHOP!L315="TH",AND(TONGHOP!R315&lt;&gt;TONGHOP!S315,TONGHOP!R315&lt;&gt;TONGHOP!T315)))),TONGHOP!R315,"")</f>
        <v/>
      </c>
      <c r="I315" s="1" t="str">
        <f t="shared" si="18"/>
        <v/>
      </c>
      <c r="J315" s="1" t="str">
        <f>IF(AND(TONGHOP!K315="ThiTN",TONGHOP!O315&gt;150,OR(TONGHOP!L315="LT",AND(TONGHOP!L315="TH",AND(TONGHOP!Q315&lt;&gt;TONGHOP!S315,TONGHOP!Q315&lt;&gt;TONGHOP!T315)))),TONGHOP!Q315,"")</f>
        <v/>
      </c>
      <c r="K315" s="1" t="str">
        <f>IF(AND(TONGHOP!K315="ThiTN",TONGHOP!O315&gt;150,OR(TONGHOP!L315="LT",AND(TONGHOP!L315="TH",AND(TONGHOP!R315&lt;&gt;TONGHOP!S315,TONGHOP!R315&lt;&gt;TONGHOP!T315)))),TONGHOP!R315,"")</f>
        <v/>
      </c>
      <c r="L315" s="1" t="str">
        <f t="shared" si="19"/>
        <v/>
      </c>
    </row>
    <row r="316" spans="1:12">
      <c r="A316" s="1" t="str">
        <f>IF(AND(TONGHOP!K316="ThiTN",TONGHOP!O316&lt;=90,OR(TONGHOP!L316="LT",AND(TONGHOP!L316="TH",AND(TONGHOP!Q316&lt;&gt;TONGHOP!S316,TONGHOP!Q316&lt;&gt;TONGHOP!T316)))),TONGHOP!Q316,"")</f>
        <v/>
      </c>
      <c r="B316" s="1" t="str">
        <f>IF(AND(TONGHOP!K316="ThiTN",TONGHOP!O316&lt;=90,OR(TONGHOP!L316="LT",AND(TONGHOP!L316="TH",AND(TONGHOP!R316&lt;&gt;TONGHOP!S316,TONGHOP!R316&lt;&gt;TONGHOP!T316)))),TONGHOP!R316,"")</f>
        <v/>
      </c>
      <c r="C316" s="1" t="str">
        <f t="shared" si="16"/>
        <v/>
      </c>
      <c r="D316" s="1" t="str">
        <f>IF(AND(TONGHOP!K316="ThiTN",AND(TONGHOP!O316&gt;90,TONGHOP!O316&lt;=120),OR(TONGHOP!L316="LT",AND(TONGHOP!L316="TH",AND(TONGHOP!Q316&lt;&gt;TONGHOP!S316,TONGHOP!Q316&lt;&gt;TONGHOP!T316)))),TONGHOP!Q316,"")</f>
        <v/>
      </c>
      <c r="E316" s="1" t="str">
        <f>IF(AND(TONGHOP!K316="ThiTN",AND(TONGHOP!O316&gt;90,TONGHOP!O316&lt;=120),OR(TONGHOP!L316="LT",AND(TONGHOP!L316="TH",AND(TONGHOP!R316&lt;&gt;TONGHOP!S316,TONGHOP!R316&lt;&gt;TONGHOP!T316)))),TONGHOP!R316,"")</f>
        <v/>
      </c>
      <c r="F316" s="1" t="str">
        <f t="shared" si="17"/>
        <v/>
      </c>
      <c r="G316" s="1" t="str">
        <f>IF(AND(TONGHOP!K316="ThiTN",AND(TONGHOP!O316&gt;120,TONGHOP!O316&lt;=150),OR(TONGHOP!L316="LT",AND(TONGHOP!L316="TH",AND(TONGHOP!Q316&lt;&gt;TONGHOP!S316,TONGHOP!Q316&lt;&gt;TONGHOP!T316)))),TONGHOP!Q316,"")</f>
        <v/>
      </c>
      <c r="H316" s="1" t="str">
        <f>IF(AND(TONGHOP!K316="ThiTN",AND(TONGHOP!O316&gt;120,TONGHOP!O316&lt;=150),OR(TONGHOP!L316="LT",AND(TONGHOP!L316="TH",AND(TONGHOP!R316&lt;&gt;TONGHOP!S316,TONGHOP!R316&lt;&gt;TONGHOP!T316)))),TONGHOP!R316,"")</f>
        <v/>
      </c>
      <c r="I316" s="1" t="str">
        <f t="shared" si="18"/>
        <v/>
      </c>
      <c r="J316" s="1" t="str">
        <f>IF(AND(TONGHOP!K316="ThiTN",TONGHOP!O316&gt;150,OR(TONGHOP!L316="LT",AND(TONGHOP!L316="TH",AND(TONGHOP!Q316&lt;&gt;TONGHOP!S316,TONGHOP!Q316&lt;&gt;TONGHOP!T316)))),TONGHOP!Q316,"")</f>
        <v/>
      </c>
      <c r="K316" s="1" t="str">
        <f>IF(AND(TONGHOP!K316="ThiTN",TONGHOP!O316&gt;150,OR(TONGHOP!L316="LT",AND(TONGHOP!L316="TH",AND(TONGHOP!R316&lt;&gt;TONGHOP!S316,TONGHOP!R316&lt;&gt;TONGHOP!T316)))),TONGHOP!R316,"")</f>
        <v/>
      </c>
      <c r="L316" s="1" t="str">
        <f t="shared" si="19"/>
        <v/>
      </c>
    </row>
    <row r="317" spans="1:12">
      <c r="A317" s="1" t="str">
        <f>IF(AND(TONGHOP!K317="ThiTN",TONGHOP!O317&lt;=90,OR(TONGHOP!L317="LT",AND(TONGHOP!L317="TH",AND(TONGHOP!Q317&lt;&gt;TONGHOP!S317,TONGHOP!Q317&lt;&gt;TONGHOP!T317)))),TONGHOP!Q317,"")</f>
        <v/>
      </c>
      <c r="B317" s="1" t="str">
        <f>IF(AND(TONGHOP!K317="ThiTN",TONGHOP!O317&lt;=90,OR(TONGHOP!L317="LT",AND(TONGHOP!L317="TH",AND(TONGHOP!R317&lt;&gt;TONGHOP!S317,TONGHOP!R317&lt;&gt;TONGHOP!T317)))),TONGHOP!R317,"")</f>
        <v/>
      </c>
      <c r="C317" s="1" t="str">
        <f t="shared" si="16"/>
        <v/>
      </c>
      <c r="D317" s="1" t="str">
        <f>IF(AND(TONGHOP!K317="ThiTN",AND(TONGHOP!O317&gt;90,TONGHOP!O317&lt;=120),OR(TONGHOP!L317="LT",AND(TONGHOP!L317="TH",AND(TONGHOP!Q317&lt;&gt;TONGHOP!S317,TONGHOP!Q317&lt;&gt;TONGHOP!T317)))),TONGHOP!Q317,"")</f>
        <v/>
      </c>
      <c r="E317" s="1" t="str">
        <f>IF(AND(TONGHOP!K317="ThiTN",AND(TONGHOP!O317&gt;90,TONGHOP!O317&lt;=120),OR(TONGHOP!L317="LT",AND(TONGHOP!L317="TH",AND(TONGHOP!R317&lt;&gt;TONGHOP!S317,TONGHOP!R317&lt;&gt;TONGHOP!T317)))),TONGHOP!R317,"")</f>
        <v/>
      </c>
      <c r="F317" s="1" t="str">
        <f t="shared" si="17"/>
        <v/>
      </c>
      <c r="G317" s="1" t="str">
        <f>IF(AND(TONGHOP!K317="ThiTN",AND(TONGHOP!O317&gt;120,TONGHOP!O317&lt;=150),OR(TONGHOP!L317="LT",AND(TONGHOP!L317="TH",AND(TONGHOP!Q317&lt;&gt;TONGHOP!S317,TONGHOP!Q317&lt;&gt;TONGHOP!T317)))),TONGHOP!Q317,"")</f>
        <v/>
      </c>
      <c r="H317" s="1" t="str">
        <f>IF(AND(TONGHOP!K317="ThiTN",AND(TONGHOP!O317&gt;120,TONGHOP!O317&lt;=150),OR(TONGHOP!L317="LT",AND(TONGHOP!L317="TH",AND(TONGHOP!R317&lt;&gt;TONGHOP!S317,TONGHOP!R317&lt;&gt;TONGHOP!T317)))),TONGHOP!R317,"")</f>
        <v/>
      </c>
      <c r="I317" s="1" t="str">
        <f t="shared" si="18"/>
        <v/>
      </c>
      <c r="J317" s="1" t="str">
        <f>IF(AND(TONGHOP!K317="ThiTN",TONGHOP!O317&gt;150,OR(TONGHOP!L317="LT",AND(TONGHOP!L317="TH",AND(TONGHOP!Q317&lt;&gt;TONGHOP!S317,TONGHOP!Q317&lt;&gt;TONGHOP!T317)))),TONGHOP!Q317,"")</f>
        <v/>
      </c>
      <c r="K317" s="1" t="str">
        <f>IF(AND(TONGHOP!K317="ThiTN",TONGHOP!O317&gt;150,OR(TONGHOP!L317="LT",AND(TONGHOP!L317="TH",AND(TONGHOP!R317&lt;&gt;TONGHOP!S317,TONGHOP!R317&lt;&gt;TONGHOP!T317)))),TONGHOP!R317,"")</f>
        <v/>
      </c>
      <c r="L317" s="1" t="str">
        <f t="shared" si="19"/>
        <v/>
      </c>
    </row>
    <row r="318" spans="1:12">
      <c r="A318" s="1" t="str">
        <f>IF(AND(TONGHOP!K318="ThiTN",TONGHOP!O318&lt;=90,OR(TONGHOP!L318="LT",AND(TONGHOP!L318="TH",AND(TONGHOP!Q318&lt;&gt;TONGHOP!S318,TONGHOP!Q318&lt;&gt;TONGHOP!T318)))),TONGHOP!Q318,"")</f>
        <v/>
      </c>
      <c r="B318" s="1" t="str">
        <f>IF(AND(TONGHOP!K318="ThiTN",TONGHOP!O318&lt;=90,OR(TONGHOP!L318="LT",AND(TONGHOP!L318="TH",AND(TONGHOP!R318&lt;&gt;TONGHOP!S318,TONGHOP!R318&lt;&gt;TONGHOP!T318)))),TONGHOP!R318,"")</f>
        <v/>
      </c>
      <c r="C318" s="1" t="str">
        <f t="shared" si="16"/>
        <v/>
      </c>
      <c r="D318" s="1" t="str">
        <f>IF(AND(TONGHOP!K318="ThiTN",AND(TONGHOP!O318&gt;90,TONGHOP!O318&lt;=120),OR(TONGHOP!L318="LT",AND(TONGHOP!L318="TH",AND(TONGHOP!Q318&lt;&gt;TONGHOP!S318,TONGHOP!Q318&lt;&gt;TONGHOP!T318)))),TONGHOP!Q318,"")</f>
        <v/>
      </c>
      <c r="E318" s="1" t="str">
        <f>IF(AND(TONGHOP!K318="ThiTN",AND(TONGHOP!O318&gt;90,TONGHOP!O318&lt;=120),OR(TONGHOP!L318="LT",AND(TONGHOP!L318="TH",AND(TONGHOP!R318&lt;&gt;TONGHOP!S318,TONGHOP!R318&lt;&gt;TONGHOP!T318)))),TONGHOP!R318,"")</f>
        <v/>
      </c>
      <c r="F318" s="1" t="str">
        <f t="shared" si="17"/>
        <v/>
      </c>
      <c r="G318" s="1" t="str">
        <f>IF(AND(TONGHOP!K318="ThiTN",AND(TONGHOP!O318&gt;120,TONGHOP!O318&lt;=150),OR(TONGHOP!L318="LT",AND(TONGHOP!L318="TH",AND(TONGHOP!Q318&lt;&gt;TONGHOP!S318,TONGHOP!Q318&lt;&gt;TONGHOP!T318)))),TONGHOP!Q318,"")</f>
        <v/>
      </c>
      <c r="H318" s="1" t="str">
        <f>IF(AND(TONGHOP!K318="ThiTN",AND(TONGHOP!O318&gt;120,TONGHOP!O318&lt;=150),OR(TONGHOP!L318="LT",AND(TONGHOP!L318="TH",AND(TONGHOP!R318&lt;&gt;TONGHOP!S318,TONGHOP!R318&lt;&gt;TONGHOP!T318)))),TONGHOP!R318,"")</f>
        <v/>
      </c>
      <c r="I318" s="1" t="str">
        <f t="shared" si="18"/>
        <v/>
      </c>
      <c r="J318" s="1" t="str">
        <f>IF(AND(TONGHOP!K318="ThiTN",TONGHOP!O318&gt;150,OR(TONGHOP!L318="LT",AND(TONGHOP!L318="TH",AND(TONGHOP!Q318&lt;&gt;TONGHOP!S318,TONGHOP!Q318&lt;&gt;TONGHOP!T318)))),TONGHOP!Q318,"")</f>
        <v/>
      </c>
      <c r="K318" s="1" t="str">
        <f>IF(AND(TONGHOP!K318="ThiTN",TONGHOP!O318&gt;150,OR(TONGHOP!L318="LT",AND(TONGHOP!L318="TH",AND(TONGHOP!R318&lt;&gt;TONGHOP!S318,TONGHOP!R318&lt;&gt;TONGHOP!T318)))),TONGHOP!R318,"")</f>
        <v/>
      </c>
      <c r="L318" s="1" t="str">
        <f t="shared" si="19"/>
        <v/>
      </c>
    </row>
    <row r="319" spans="1:12">
      <c r="A319" s="1" t="str">
        <f>IF(AND(TONGHOP!K319="ThiTN",TONGHOP!O319&lt;=90,OR(TONGHOP!L319="LT",AND(TONGHOP!L319="TH",AND(TONGHOP!Q319&lt;&gt;TONGHOP!S319,TONGHOP!Q319&lt;&gt;TONGHOP!T319)))),TONGHOP!Q319,"")</f>
        <v/>
      </c>
      <c r="B319" s="1" t="str">
        <f>IF(AND(TONGHOP!K319="ThiTN",TONGHOP!O319&lt;=90,OR(TONGHOP!L319="LT",AND(TONGHOP!L319="TH",AND(TONGHOP!R319&lt;&gt;TONGHOP!S319,TONGHOP!R319&lt;&gt;TONGHOP!T319)))),TONGHOP!R319,"")</f>
        <v/>
      </c>
      <c r="C319" s="1" t="str">
        <f t="shared" si="16"/>
        <v/>
      </c>
      <c r="D319" s="1" t="str">
        <f>IF(AND(TONGHOP!K319="ThiTN",AND(TONGHOP!O319&gt;90,TONGHOP!O319&lt;=120),OR(TONGHOP!L319="LT",AND(TONGHOP!L319="TH",AND(TONGHOP!Q319&lt;&gt;TONGHOP!S319,TONGHOP!Q319&lt;&gt;TONGHOP!T319)))),TONGHOP!Q319,"")</f>
        <v/>
      </c>
      <c r="E319" s="1" t="str">
        <f>IF(AND(TONGHOP!K319="ThiTN",AND(TONGHOP!O319&gt;90,TONGHOP!O319&lt;=120),OR(TONGHOP!L319="LT",AND(TONGHOP!L319="TH",AND(TONGHOP!R319&lt;&gt;TONGHOP!S319,TONGHOP!R319&lt;&gt;TONGHOP!T319)))),TONGHOP!R319,"")</f>
        <v/>
      </c>
      <c r="F319" s="1" t="str">
        <f t="shared" si="17"/>
        <v/>
      </c>
      <c r="G319" s="1" t="str">
        <f>IF(AND(TONGHOP!K319="ThiTN",AND(TONGHOP!O319&gt;120,TONGHOP!O319&lt;=150),OR(TONGHOP!L319="LT",AND(TONGHOP!L319="TH",AND(TONGHOP!Q319&lt;&gt;TONGHOP!S319,TONGHOP!Q319&lt;&gt;TONGHOP!T319)))),TONGHOP!Q319,"")</f>
        <v/>
      </c>
      <c r="H319" s="1" t="str">
        <f>IF(AND(TONGHOP!K319="ThiTN",AND(TONGHOP!O319&gt;120,TONGHOP!O319&lt;=150),OR(TONGHOP!L319="LT",AND(TONGHOP!L319="TH",AND(TONGHOP!R319&lt;&gt;TONGHOP!S319,TONGHOP!R319&lt;&gt;TONGHOP!T319)))),TONGHOP!R319,"")</f>
        <v/>
      </c>
      <c r="I319" s="1" t="str">
        <f t="shared" si="18"/>
        <v/>
      </c>
      <c r="J319" s="1" t="str">
        <f>IF(AND(TONGHOP!K319="ThiTN",TONGHOP!O319&gt;150,OR(TONGHOP!L319="LT",AND(TONGHOP!L319="TH",AND(TONGHOP!Q319&lt;&gt;TONGHOP!S319,TONGHOP!Q319&lt;&gt;TONGHOP!T319)))),TONGHOP!Q319,"")</f>
        <v/>
      </c>
      <c r="K319" s="1" t="str">
        <f>IF(AND(TONGHOP!K319="ThiTN",TONGHOP!O319&gt;150,OR(TONGHOP!L319="LT",AND(TONGHOP!L319="TH",AND(TONGHOP!R319&lt;&gt;TONGHOP!S319,TONGHOP!R319&lt;&gt;TONGHOP!T319)))),TONGHOP!R319,"")</f>
        <v/>
      </c>
      <c r="L319" s="1" t="str">
        <f t="shared" si="19"/>
        <v/>
      </c>
    </row>
    <row r="320" spans="1:12">
      <c r="A320" s="1" t="str">
        <f>IF(AND(TONGHOP!K320="ThiTN",TONGHOP!O320&lt;=90,OR(TONGHOP!L320="LT",AND(TONGHOP!L320="TH",AND(TONGHOP!Q320&lt;&gt;TONGHOP!S320,TONGHOP!Q320&lt;&gt;TONGHOP!T320)))),TONGHOP!Q320,"")</f>
        <v/>
      </c>
      <c r="B320" s="1" t="str">
        <f>IF(AND(TONGHOP!K320="ThiTN",TONGHOP!O320&lt;=90,OR(TONGHOP!L320="LT",AND(TONGHOP!L320="TH",AND(TONGHOP!R320&lt;&gt;TONGHOP!S320,TONGHOP!R320&lt;&gt;TONGHOP!T320)))),TONGHOP!R320,"")</f>
        <v/>
      </c>
      <c r="C320" s="1" t="str">
        <f t="shared" si="16"/>
        <v/>
      </c>
      <c r="D320" s="1" t="str">
        <f>IF(AND(TONGHOP!K320="ThiTN",AND(TONGHOP!O320&gt;90,TONGHOP!O320&lt;=120),OR(TONGHOP!L320="LT",AND(TONGHOP!L320="TH",AND(TONGHOP!Q320&lt;&gt;TONGHOP!S320,TONGHOP!Q320&lt;&gt;TONGHOP!T320)))),TONGHOP!Q320,"")</f>
        <v/>
      </c>
      <c r="E320" s="1" t="str">
        <f>IF(AND(TONGHOP!K320="ThiTN",AND(TONGHOP!O320&gt;90,TONGHOP!O320&lt;=120),OR(TONGHOP!L320="LT",AND(TONGHOP!L320="TH",AND(TONGHOP!R320&lt;&gt;TONGHOP!S320,TONGHOP!R320&lt;&gt;TONGHOP!T320)))),TONGHOP!R320,"")</f>
        <v/>
      </c>
      <c r="F320" s="1" t="str">
        <f t="shared" si="17"/>
        <v/>
      </c>
      <c r="G320" s="1" t="str">
        <f>IF(AND(TONGHOP!K320="ThiTN",AND(TONGHOP!O320&gt;120,TONGHOP!O320&lt;=150),OR(TONGHOP!L320="LT",AND(TONGHOP!L320="TH",AND(TONGHOP!Q320&lt;&gt;TONGHOP!S320,TONGHOP!Q320&lt;&gt;TONGHOP!T320)))),TONGHOP!Q320,"")</f>
        <v/>
      </c>
      <c r="H320" s="1" t="str">
        <f>IF(AND(TONGHOP!K320="ThiTN",AND(TONGHOP!O320&gt;120,TONGHOP!O320&lt;=150),OR(TONGHOP!L320="LT",AND(TONGHOP!L320="TH",AND(TONGHOP!R320&lt;&gt;TONGHOP!S320,TONGHOP!R320&lt;&gt;TONGHOP!T320)))),TONGHOP!R320,"")</f>
        <v/>
      </c>
      <c r="I320" s="1" t="str">
        <f t="shared" si="18"/>
        <v/>
      </c>
      <c r="J320" s="1" t="str">
        <f>IF(AND(TONGHOP!K320="ThiTN",TONGHOP!O320&gt;150,OR(TONGHOP!L320="LT",AND(TONGHOP!L320="TH",AND(TONGHOP!Q320&lt;&gt;TONGHOP!S320,TONGHOP!Q320&lt;&gt;TONGHOP!T320)))),TONGHOP!Q320,"")</f>
        <v/>
      </c>
      <c r="K320" s="1" t="str">
        <f>IF(AND(TONGHOP!K320="ThiTN",TONGHOP!O320&gt;150,OR(TONGHOP!L320="LT",AND(TONGHOP!L320="TH",AND(TONGHOP!R320&lt;&gt;TONGHOP!S320,TONGHOP!R320&lt;&gt;TONGHOP!T320)))),TONGHOP!R320,"")</f>
        <v/>
      </c>
      <c r="L320" s="1" t="str">
        <f t="shared" si="19"/>
        <v/>
      </c>
    </row>
    <row r="321" spans="1:12">
      <c r="A321" s="1" t="str">
        <f>IF(AND(TONGHOP!K321="ThiTN",TONGHOP!O321&lt;=90,OR(TONGHOP!L321="LT",AND(TONGHOP!L321="TH",AND(TONGHOP!Q321&lt;&gt;TONGHOP!S321,TONGHOP!Q321&lt;&gt;TONGHOP!T321)))),TONGHOP!Q321,"")</f>
        <v/>
      </c>
      <c r="B321" s="1" t="str">
        <f>IF(AND(TONGHOP!K321="ThiTN",TONGHOP!O321&lt;=90,OR(TONGHOP!L321="LT",AND(TONGHOP!L321="TH",AND(TONGHOP!R321&lt;&gt;TONGHOP!S321,TONGHOP!R321&lt;&gt;TONGHOP!T321)))),TONGHOP!R321,"")</f>
        <v/>
      </c>
      <c r="C321" s="1" t="str">
        <f t="shared" si="16"/>
        <v/>
      </c>
      <c r="D321" s="1" t="str">
        <f>IF(AND(TONGHOP!K321="ThiTN",AND(TONGHOP!O321&gt;90,TONGHOP!O321&lt;=120),OR(TONGHOP!L321="LT",AND(TONGHOP!L321="TH",AND(TONGHOP!Q321&lt;&gt;TONGHOP!S321,TONGHOP!Q321&lt;&gt;TONGHOP!T321)))),TONGHOP!Q321,"")</f>
        <v/>
      </c>
      <c r="E321" s="1" t="str">
        <f>IF(AND(TONGHOP!K321="ThiTN",AND(TONGHOP!O321&gt;90,TONGHOP!O321&lt;=120),OR(TONGHOP!L321="LT",AND(TONGHOP!L321="TH",AND(TONGHOP!R321&lt;&gt;TONGHOP!S321,TONGHOP!R321&lt;&gt;TONGHOP!T321)))),TONGHOP!R321,"")</f>
        <v/>
      </c>
      <c r="F321" s="1" t="str">
        <f t="shared" si="17"/>
        <v/>
      </c>
      <c r="G321" s="1" t="str">
        <f>IF(AND(TONGHOP!K321="ThiTN",AND(TONGHOP!O321&gt;120,TONGHOP!O321&lt;=150),OR(TONGHOP!L321="LT",AND(TONGHOP!L321="TH",AND(TONGHOP!Q321&lt;&gt;TONGHOP!S321,TONGHOP!Q321&lt;&gt;TONGHOP!T321)))),TONGHOP!Q321,"")</f>
        <v/>
      </c>
      <c r="H321" s="1" t="str">
        <f>IF(AND(TONGHOP!K321="ThiTN",AND(TONGHOP!O321&gt;120,TONGHOP!O321&lt;=150),OR(TONGHOP!L321="LT",AND(TONGHOP!L321="TH",AND(TONGHOP!R321&lt;&gt;TONGHOP!S321,TONGHOP!R321&lt;&gt;TONGHOP!T321)))),TONGHOP!R321,"")</f>
        <v/>
      </c>
      <c r="I321" s="1" t="str">
        <f t="shared" si="18"/>
        <v/>
      </c>
      <c r="J321" s="1" t="str">
        <f>IF(AND(TONGHOP!K321="ThiTN",TONGHOP!O321&gt;150,OR(TONGHOP!L321="LT",AND(TONGHOP!L321="TH",AND(TONGHOP!Q321&lt;&gt;TONGHOP!S321,TONGHOP!Q321&lt;&gt;TONGHOP!T321)))),TONGHOP!Q321,"")</f>
        <v/>
      </c>
      <c r="K321" s="1" t="str">
        <f>IF(AND(TONGHOP!K321="ThiTN",TONGHOP!O321&gt;150,OR(TONGHOP!L321="LT",AND(TONGHOP!L321="TH",AND(TONGHOP!R321&lt;&gt;TONGHOP!S321,TONGHOP!R321&lt;&gt;TONGHOP!T321)))),TONGHOP!R321,"")</f>
        <v/>
      </c>
      <c r="L321" s="1" t="str">
        <f t="shared" si="19"/>
        <v/>
      </c>
    </row>
    <row r="322" spans="1:12">
      <c r="A322" s="1" t="str">
        <f>IF(AND(TONGHOP!K322="ThiTN",TONGHOP!O322&lt;=90,OR(TONGHOP!L322="LT",AND(TONGHOP!L322="TH",AND(TONGHOP!Q322&lt;&gt;TONGHOP!S322,TONGHOP!Q322&lt;&gt;TONGHOP!T322)))),TONGHOP!Q322,"")</f>
        <v/>
      </c>
      <c r="B322" s="1" t="str">
        <f>IF(AND(TONGHOP!K322="ThiTN",TONGHOP!O322&lt;=90,OR(TONGHOP!L322="LT",AND(TONGHOP!L322="TH",AND(TONGHOP!R322&lt;&gt;TONGHOP!S322,TONGHOP!R322&lt;&gt;TONGHOP!T322)))),TONGHOP!R322,"")</f>
        <v/>
      </c>
      <c r="C322" s="1" t="str">
        <f t="shared" si="16"/>
        <v/>
      </c>
      <c r="D322" s="1" t="str">
        <f>IF(AND(TONGHOP!K322="ThiTN",AND(TONGHOP!O322&gt;90,TONGHOP!O322&lt;=120),OR(TONGHOP!L322="LT",AND(TONGHOP!L322="TH",AND(TONGHOP!Q322&lt;&gt;TONGHOP!S322,TONGHOP!Q322&lt;&gt;TONGHOP!T322)))),TONGHOP!Q322,"")</f>
        <v/>
      </c>
      <c r="E322" s="1" t="str">
        <f>IF(AND(TONGHOP!K322="ThiTN",AND(TONGHOP!O322&gt;90,TONGHOP!O322&lt;=120),OR(TONGHOP!L322="LT",AND(TONGHOP!L322="TH",AND(TONGHOP!R322&lt;&gt;TONGHOP!S322,TONGHOP!R322&lt;&gt;TONGHOP!T322)))),TONGHOP!R322,"")</f>
        <v/>
      </c>
      <c r="F322" s="1" t="str">
        <f t="shared" si="17"/>
        <v/>
      </c>
      <c r="G322" s="1" t="str">
        <f>IF(AND(TONGHOP!K322="ThiTN",AND(TONGHOP!O322&gt;120,TONGHOP!O322&lt;=150),OR(TONGHOP!L322="LT",AND(TONGHOP!L322="TH",AND(TONGHOP!Q322&lt;&gt;TONGHOP!S322,TONGHOP!Q322&lt;&gt;TONGHOP!T322)))),TONGHOP!Q322,"")</f>
        <v/>
      </c>
      <c r="H322" s="1" t="str">
        <f>IF(AND(TONGHOP!K322="ThiTN",AND(TONGHOP!O322&gt;120,TONGHOP!O322&lt;=150),OR(TONGHOP!L322="LT",AND(TONGHOP!L322="TH",AND(TONGHOP!R322&lt;&gt;TONGHOP!S322,TONGHOP!R322&lt;&gt;TONGHOP!T322)))),TONGHOP!R322,"")</f>
        <v/>
      </c>
      <c r="I322" s="1" t="str">
        <f t="shared" si="18"/>
        <v/>
      </c>
      <c r="J322" s="1" t="str">
        <f>IF(AND(TONGHOP!K322="ThiTN",TONGHOP!O322&gt;150,OR(TONGHOP!L322="LT",AND(TONGHOP!L322="TH",AND(TONGHOP!Q322&lt;&gt;TONGHOP!S322,TONGHOP!Q322&lt;&gt;TONGHOP!T322)))),TONGHOP!Q322,"")</f>
        <v/>
      </c>
      <c r="K322" s="1" t="str">
        <f>IF(AND(TONGHOP!K322="ThiTN",TONGHOP!O322&gt;150,OR(TONGHOP!L322="LT",AND(TONGHOP!L322="TH",AND(TONGHOP!R322&lt;&gt;TONGHOP!S322,TONGHOP!R322&lt;&gt;TONGHOP!T322)))),TONGHOP!R322,"")</f>
        <v/>
      </c>
      <c r="L322" s="1" t="str">
        <f t="shared" si="19"/>
        <v/>
      </c>
    </row>
    <row r="323" spans="1:12">
      <c r="A323" s="1" t="str">
        <f>IF(AND(TONGHOP!K323="ThiTN",TONGHOP!O323&lt;=90,OR(TONGHOP!L323="LT",AND(TONGHOP!L323="TH",AND(TONGHOP!Q323&lt;&gt;TONGHOP!S323,TONGHOP!Q323&lt;&gt;TONGHOP!T323)))),TONGHOP!Q323,"")</f>
        <v/>
      </c>
      <c r="B323" s="1" t="str">
        <f>IF(AND(TONGHOP!K323="ThiTN",TONGHOP!O323&lt;=90,OR(TONGHOP!L323="LT",AND(TONGHOP!L323="TH",AND(TONGHOP!R323&lt;&gt;TONGHOP!S323,TONGHOP!R323&lt;&gt;TONGHOP!T323)))),TONGHOP!R323,"")</f>
        <v/>
      </c>
      <c r="C323" s="1" t="str">
        <f t="shared" ref="C323:C386" si="20">IF(AND(A323="",B323=""),"",1.2)</f>
        <v/>
      </c>
      <c r="D323" s="1" t="str">
        <f>IF(AND(TONGHOP!K323="ThiTN",AND(TONGHOP!O323&gt;90,TONGHOP!O323&lt;=120),OR(TONGHOP!L323="LT",AND(TONGHOP!L323="TH",AND(TONGHOP!Q323&lt;&gt;TONGHOP!S323,TONGHOP!Q323&lt;&gt;TONGHOP!T323)))),TONGHOP!Q323,"")</f>
        <v/>
      </c>
      <c r="E323" s="1" t="str">
        <f>IF(AND(TONGHOP!K323="ThiTN",AND(TONGHOP!O323&gt;90,TONGHOP!O323&lt;=120),OR(TONGHOP!L323="LT",AND(TONGHOP!L323="TH",AND(TONGHOP!R323&lt;&gt;TONGHOP!S323,TONGHOP!R323&lt;&gt;TONGHOP!T323)))),TONGHOP!R323,"")</f>
        <v/>
      </c>
      <c r="F323" s="1" t="str">
        <f t="shared" ref="F323:F386" si="21">IF(AND(D323="",E323=""),"",1.6)</f>
        <v/>
      </c>
      <c r="G323" s="1" t="str">
        <f>IF(AND(TONGHOP!K323="ThiTN",AND(TONGHOP!O323&gt;120,TONGHOP!O323&lt;=150),OR(TONGHOP!L323="LT",AND(TONGHOP!L323="TH",AND(TONGHOP!Q323&lt;&gt;TONGHOP!S323,TONGHOP!Q323&lt;&gt;TONGHOP!T323)))),TONGHOP!Q323,"")</f>
        <v/>
      </c>
      <c r="H323" s="1" t="str">
        <f>IF(AND(TONGHOP!K323="ThiTN",AND(TONGHOP!O323&gt;120,TONGHOP!O323&lt;=150),OR(TONGHOP!L323="LT",AND(TONGHOP!L323="TH",AND(TONGHOP!R323&lt;&gt;TONGHOP!S323,TONGHOP!R323&lt;&gt;TONGHOP!T323)))),TONGHOP!R323,"")</f>
        <v/>
      </c>
      <c r="I323" s="1" t="str">
        <f t="shared" ref="I323:I386" si="22">IF(AND(G323="",H323=""),"",2)</f>
        <v/>
      </c>
      <c r="J323" s="1" t="str">
        <f>IF(AND(TONGHOP!K323="ThiTN",TONGHOP!O323&gt;150,OR(TONGHOP!L323="LT",AND(TONGHOP!L323="TH",AND(TONGHOP!Q323&lt;&gt;TONGHOP!S323,TONGHOP!Q323&lt;&gt;TONGHOP!T323)))),TONGHOP!Q323,"")</f>
        <v/>
      </c>
      <c r="K323" s="1" t="str">
        <f>IF(AND(TONGHOP!K323="ThiTN",TONGHOP!O323&gt;150,OR(TONGHOP!L323="LT",AND(TONGHOP!L323="TH",AND(TONGHOP!R323&lt;&gt;TONGHOP!S323,TONGHOP!R323&lt;&gt;TONGHOP!T323)))),TONGHOP!R323,"")</f>
        <v/>
      </c>
      <c r="L323" s="1" t="str">
        <f t="shared" ref="L323:L386" si="23">IF(AND(J323="",K323=""),"",2.5)</f>
        <v/>
      </c>
    </row>
    <row r="324" spans="1:12">
      <c r="A324" s="1" t="str">
        <f>IF(AND(TONGHOP!K324="ThiTN",TONGHOP!O324&lt;=90,OR(TONGHOP!L324="LT",AND(TONGHOP!L324="TH",AND(TONGHOP!Q324&lt;&gt;TONGHOP!S324,TONGHOP!Q324&lt;&gt;TONGHOP!T324)))),TONGHOP!Q324,"")</f>
        <v/>
      </c>
      <c r="B324" s="1" t="str">
        <f>IF(AND(TONGHOP!K324="ThiTN",TONGHOP!O324&lt;=90,OR(TONGHOP!L324="LT",AND(TONGHOP!L324="TH",AND(TONGHOP!R324&lt;&gt;TONGHOP!S324,TONGHOP!R324&lt;&gt;TONGHOP!T324)))),TONGHOP!R324,"")</f>
        <v/>
      </c>
      <c r="C324" s="1" t="str">
        <f t="shared" si="20"/>
        <v/>
      </c>
      <c r="D324" s="1" t="str">
        <f>IF(AND(TONGHOP!K324="ThiTN",AND(TONGHOP!O324&gt;90,TONGHOP!O324&lt;=120),OR(TONGHOP!L324="LT",AND(TONGHOP!L324="TH",AND(TONGHOP!Q324&lt;&gt;TONGHOP!S324,TONGHOP!Q324&lt;&gt;TONGHOP!T324)))),TONGHOP!Q324,"")</f>
        <v/>
      </c>
      <c r="E324" s="1" t="str">
        <f>IF(AND(TONGHOP!K324="ThiTN",AND(TONGHOP!O324&gt;90,TONGHOP!O324&lt;=120),OR(TONGHOP!L324="LT",AND(TONGHOP!L324="TH",AND(TONGHOP!R324&lt;&gt;TONGHOP!S324,TONGHOP!R324&lt;&gt;TONGHOP!T324)))),TONGHOP!R324,"")</f>
        <v/>
      </c>
      <c r="F324" s="1" t="str">
        <f t="shared" si="21"/>
        <v/>
      </c>
      <c r="G324" s="1" t="str">
        <f>IF(AND(TONGHOP!K324="ThiTN",AND(TONGHOP!O324&gt;120,TONGHOP!O324&lt;=150),OR(TONGHOP!L324="LT",AND(TONGHOP!L324="TH",AND(TONGHOP!Q324&lt;&gt;TONGHOP!S324,TONGHOP!Q324&lt;&gt;TONGHOP!T324)))),TONGHOP!Q324,"")</f>
        <v/>
      </c>
      <c r="H324" s="1" t="str">
        <f>IF(AND(TONGHOP!K324="ThiTN",AND(TONGHOP!O324&gt;120,TONGHOP!O324&lt;=150),OR(TONGHOP!L324="LT",AND(TONGHOP!L324="TH",AND(TONGHOP!R324&lt;&gt;TONGHOP!S324,TONGHOP!R324&lt;&gt;TONGHOP!T324)))),TONGHOP!R324,"")</f>
        <v/>
      </c>
      <c r="I324" s="1" t="str">
        <f t="shared" si="22"/>
        <v/>
      </c>
      <c r="J324" s="1" t="str">
        <f>IF(AND(TONGHOP!K324="ThiTN",TONGHOP!O324&gt;150,OR(TONGHOP!L324="LT",AND(TONGHOP!L324="TH",AND(TONGHOP!Q324&lt;&gt;TONGHOP!S324,TONGHOP!Q324&lt;&gt;TONGHOP!T324)))),TONGHOP!Q324,"")</f>
        <v/>
      </c>
      <c r="K324" s="1" t="str">
        <f>IF(AND(TONGHOP!K324="ThiTN",TONGHOP!O324&gt;150,OR(TONGHOP!L324="LT",AND(TONGHOP!L324="TH",AND(TONGHOP!R324&lt;&gt;TONGHOP!S324,TONGHOP!R324&lt;&gt;TONGHOP!T324)))),TONGHOP!R324,"")</f>
        <v/>
      </c>
      <c r="L324" s="1" t="str">
        <f t="shared" si="23"/>
        <v/>
      </c>
    </row>
    <row r="325" spans="1:12">
      <c r="A325" s="1" t="str">
        <f>IF(AND(TONGHOP!K325="ThiTN",TONGHOP!O325&lt;=90,OR(TONGHOP!L325="LT",AND(TONGHOP!L325="TH",AND(TONGHOP!Q325&lt;&gt;TONGHOP!S325,TONGHOP!Q325&lt;&gt;TONGHOP!T325)))),TONGHOP!Q325,"")</f>
        <v/>
      </c>
      <c r="B325" s="1" t="str">
        <f>IF(AND(TONGHOP!K325="ThiTN",TONGHOP!O325&lt;=90,OR(TONGHOP!L325="LT",AND(TONGHOP!L325="TH",AND(TONGHOP!R325&lt;&gt;TONGHOP!S325,TONGHOP!R325&lt;&gt;TONGHOP!T325)))),TONGHOP!R325,"")</f>
        <v/>
      </c>
      <c r="C325" s="1" t="str">
        <f t="shared" si="20"/>
        <v/>
      </c>
      <c r="D325" s="1" t="str">
        <f>IF(AND(TONGHOP!K325="ThiTN",AND(TONGHOP!O325&gt;90,TONGHOP!O325&lt;=120),OR(TONGHOP!L325="LT",AND(TONGHOP!L325="TH",AND(TONGHOP!Q325&lt;&gt;TONGHOP!S325,TONGHOP!Q325&lt;&gt;TONGHOP!T325)))),TONGHOP!Q325,"")</f>
        <v/>
      </c>
      <c r="E325" s="1" t="str">
        <f>IF(AND(TONGHOP!K325="ThiTN",AND(TONGHOP!O325&gt;90,TONGHOP!O325&lt;=120),OR(TONGHOP!L325="LT",AND(TONGHOP!L325="TH",AND(TONGHOP!R325&lt;&gt;TONGHOP!S325,TONGHOP!R325&lt;&gt;TONGHOP!T325)))),TONGHOP!R325,"")</f>
        <v/>
      </c>
      <c r="F325" s="1" t="str">
        <f t="shared" si="21"/>
        <v/>
      </c>
      <c r="G325" s="1" t="str">
        <f>IF(AND(TONGHOP!K325="ThiTN",AND(TONGHOP!O325&gt;120,TONGHOP!O325&lt;=150),OR(TONGHOP!L325="LT",AND(TONGHOP!L325="TH",AND(TONGHOP!Q325&lt;&gt;TONGHOP!S325,TONGHOP!Q325&lt;&gt;TONGHOP!T325)))),TONGHOP!Q325,"")</f>
        <v/>
      </c>
      <c r="H325" s="1" t="str">
        <f>IF(AND(TONGHOP!K325="ThiTN",AND(TONGHOP!O325&gt;120,TONGHOP!O325&lt;=150),OR(TONGHOP!L325="LT",AND(TONGHOP!L325="TH",AND(TONGHOP!R325&lt;&gt;TONGHOP!S325,TONGHOP!R325&lt;&gt;TONGHOP!T325)))),TONGHOP!R325,"")</f>
        <v/>
      </c>
      <c r="I325" s="1" t="str">
        <f t="shared" si="22"/>
        <v/>
      </c>
      <c r="J325" s="1" t="str">
        <f>IF(AND(TONGHOP!K325="ThiTN",TONGHOP!O325&gt;150,OR(TONGHOP!L325="LT",AND(TONGHOP!L325="TH",AND(TONGHOP!Q325&lt;&gt;TONGHOP!S325,TONGHOP!Q325&lt;&gt;TONGHOP!T325)))),TONGHOP!Q325,"")</f>
        <v/>
      </c>
      <c r="K325" s="1" t="str">
        <f>IF(AND(TONGHOP!K325="ThiTN",TONGHOP!O325&gt;150,OR(TONGHOP!L325="LT",AND(TONGHOP!L325="TH",AND(TONGHOP!R325&lt;&gt;TONGHOP!S325,TONGHOP!R325&lt;&gt;TONGHOP!T325)))),TONGHOP!R325,"")</f>
        <v/>
      </c>
      <c r="L325" s="1" t="str">
        <f t="shared" si="23"/>
        <v/>
      </c>
    </row>
    <row r="326" spans="1:12">
      <c r="A326" s="1" t="str">
        <f>IF(AND(TONGHOP!K326="ThiTN",TONGHOP!O326&lt;=90,OR(TONGHOP!L326="LT",AND(TONGHOP!L326="TH",AND(TONGHOP!Q326&lt;&gt;TONGHOP!S326,TONGHOP!Q326&lt;&gt;TONGHOP!T326)))),TONGHOP!Q326,"")</f>
        <v/>
      </c>
      <c r="B326" s="1" t="str">
        <f>IF(AND(TONGHOP!K326="ThiTN",TONGHOP!O326&lt;=90,OR(TONGHOP!L326="LT",AND(TONGHOP!L326="TH",AND(TONGHOP!R326&lt;&gt;TONGHOP!S326,TONGHOP!R326&lt;&gt;TONGHOP!T326)))),TONGHOP!R326,"")</f>
        <v/>
      </c>
      <c r="C326" s="1" t="str">
        <f t="shared" si="20"/>
        <v/>
      </c>
      <c r="D326" s="1" t="str">
        <f>IF(AND(TONGHOP!K326="ThiTN",AND(TONGHOP!O326&gt;90,TONGHOP!O326&lt;=120),OR(TONGHOP!L326="LT",AND(TONGHOP!L326="TH",AND(TONGHOP!Q326&lt;&gt;TONGHOP!S326,TONGHOP!Q326&lt;&gt;TONGHOP!T326)))),TONGHOP!Q326,"")</f>
        <v/>
      </c>
      <c r="E326" s="1" t="str">
        <f>IF(AND(TONGHOP!K326="ThiTN",AND(TONGHOP!O326&gt;90,TONGHOP!O326&lt;=120),OR(TONGHOP!L326="LT",AND(TONGHOP!L326="TH",AND(TONGHOP!R326&lt;&gt;TONGHOP!S326,TONGHOP!R326&lt;&gt;TONGHOP!T326)))),TONGHOP!R326,"")</f>
        <v/>
      </c>
      <c r="F326" s="1" t="str">
        <f t="shared" si="21"/>
        <v/>
      </c>
      <c r="G326" s="1" t="str">
        <f>IF(AND(TONGHOP!K326="ThiTN",AND(TONGHOP!O326&gt;120,TONGHOP!O326&lt;=150),OR(TONGHOP!L326="LT",AND(TONGHOP!L326="TH",AND(TONGHOP!Q326&lt;&gt;TONGHOP!S326,TONGHOP!Q326&lt;&gt;TONGHOP!T326)))),TONGHOP!Q326,"")</f>
        <v/>
      </c>
      <c r="H326" s="1" t="str">
        <f>IF(AND(TONGHOP!K326="ThiTN",AND(TONGHOP!O326&gt;120,TONGHOP!O326&lt;=150),OR(TONGHOP!L326="LT",AND(TONGHOP!L326="TH",AND(TONGHOP!R326&lt;&gt;TONGHOP!S326,TONGHOP!R326&lt;&gt;TONGHOP!T326)))),TONGHOP!R326,"")</f>
        <v/>
      </c>
      <c r="I326" s="1" t="str">
        <f t="shared" si="22"/>
        <v/>
      </c>
      <c r="J326" s="1" t="str">
        <f>IF(AND(TONGHOP!K326="ThiTN",TONGHOP!O326&gt;150,OR(TONGHOP!L326="LT",AND(TONGHOP!L326="TH",AND(TONGHOP!Q326&lt;&gt;TONGHOP!S326,TONGHOP!Q326&lt;&gt;TONGHOP!T326)))),TONGHOP!Q326,"")</f>
        <v/>
      </c>
      <c r="K326" s="1" t="str">
        <f>IF(AND(TONGHOP!K326="ThiTN",TONGHOP!O326&gt;150,OR(TONGHOP!L326="LT",AND(TONGHOP!L326="TH",AND(TONGHOP!R326&lt;&gt;TONGHOP!S326,TONGHOP!R326&lt;&gt;TONGHOP!T326)))),TONGHOP!R326,"")</f>
        <v/>
      </c>
      <c r="L326" s="1" t="str">
        <f t="shared" si="23"/>
        <v/>
      </c>
    </row>
    <row r="327" spans="1:12">
      <c r="A327" s="1" t="str">
        <f>IF(AND(TONGHOP!K327="ThiTN",TONGHOP!O327&lt;=90,OR(TONGHOP!L327="LT",AND(TONGHOP!L327="TH",AND(TONGHOP!Q327&lt;&gt;TONGHOP!S327,TONGHOP!Q327&lt;&gt;TONGHOP!T327)))),TONGHOP!Q327,"")</f>
        <v/>
      </c>
      <c r="B327" s="1" t="str">
        <f>IF(AND(TONGHOP!K327="ThiTN",TONGHOP!O327&lt;=90,OR(TONGHOP!L327="LT",AND(TONGHOP!L327="TH",AND(TONGHOP!R327&lt;&gt;TONGHOP!S327,TONGHOP!R327&lt;&gt;TONGHOP!T327)))),TONGHOP!R327,"")</f>
        <v/>
      </c>
      <c r="C327" s="1" t="str">
        <f t="shared" si="20"/>
        <v/>
      </c>
      <c r="D327" s="1" t="str">
        <f>IF(AND(TONGHOP!K327="ThiTN",AND(TONGHOP!O327&gt;90,TONGHOP!O327&lt;=120),OR(TONGHOP!L327="LT",AND(TONGHOP!L327="TH",AND(TONGHOP!Q327&lt;&gt;TONGHOP!S327,TONGHOP!Q327&lt;&gt;TONGHOP!T327)))),TONGHOP!Q327,"")</f>
        <v/>
      </c>
      <c r="E327" s="1" t="str">
        <f>IF(AND(TONGHOP!K327="ThiTN",AND(TONGHOP!O327&gt;90,TONGHOP!O327&lt;=120),OR(TONGHOP!L327="LT",AND(TONGHOP!L327="TH",AND(TONGHOP!R327&lt;&gt;TONGHOP!S327,TONGHOP!R327&lt;&gt;TONGHOP!T327)))),TONGHOP!R327,"")</f>
        <v/>
      </c>
      <c r="F327" s="1" t="str">
        <f t="shared" si="21"/>
        <v/>
      </c>
      <c r="G327" s="1" t="str">
        <f>IF(AND(TONGHOP!K327="ThiTN",AND(TONGHOP!O327&gt;120,TONGHOP!O327&lt;=150),OR(TONGHOP!L327="LT",AND(TONGHOP!L327="TH",AND(TONGHOP!Q327&lt;&gt;TONGHOP!S327,TONGHOP!Q327&lt;&gt;TONGHOP!T327)))),TONGHOP!Q327,"")</f>
        <v/>
      </c>
      <c r="H327" s="1" t="str">
        <f>IF(AND(TONGHOP!K327="ThiTN",AND(TONGHOP!O327&gt;120,TONGHOP!O327&lt;=150),OR(TONGHOP!L327="LT",AND(TONGHOP!L327="TH",AND(TONGHOP!R327&lt;&gt;TONGHOP!S327,TONGHOP!R327&lt;&gt;TONGHOP!T327)))),TONGHOP!R327,"")</f>
        <v/>
      </c>
      <c r="I327" s="1" t="str">
        <f t="shared" si="22"/>
        <v/>
      </c>
      <c r="J327" s="1" t="str">
        <f>IF(AND(TONGHOP!K327="ThiTN",TONGHOP!O327&gt;150,OR(TONGHOP!L327="LT",AND(TONGHOP!L327="TH",AND(TONGHOP!Q327&lt;&gt;TONGHOP!S327,TONGHOP!Q327&lt;&gt;TONGHOP!T327)))),TONGHOP!Q327,"")</f>
        <v/>
      </c>
      <c r="K327" s="1" t="str">
        <f>IF(AND(TONGHOP!K327="ThiTN",TONGHOP!O327&gt;150,OR(TONGHOP!L327="LT",AND(TONGHOP!L327="TH",AND(TONGHOP!R327&lt;&gt;TONGHOP!S327,TONGHOP!R327&lt;&gt;TONGHOP!T327)))),TONGHOP!R327,"")</f>
        <v/>
      </c>
      <c r="L327" s="1" t="str">
        <f t="shared" si="23"/>
        <v/>
      </c>
    </row>
    <row r="328" spans="1:12">
      <c r="A328" s="1" t="str">
        <f>IF(AND(TONGHOP!K328="ThiTN",TONGHOP!O328&lt;=90,OR(TONGHOP!L328="LT",AND(TONGHOP!L328="TH",AND(TONGHOP!Q328&lt;&gt;TONGHOP!S328,TONGHOP!Q328&lt;&gt;TONGHOP!T328)))),TONGHOP!Q328,"")</f>
        <v/>
      </c>
      <c r="B328" s="1" t="str">
        <f>IF(AND(TONGHOP!K328="ThiTN",TONGHOP!O328&lt;=90,OR(TONGHOP!L328="LT",AND(TONGHOP!L328="TH",AND(TONGHOP!R328&lt;&gt;TONGHOP!S328,TONGHOP!R328&lt;&gt;TONGHOP!T328)))),TONGHOP!R328,"")</f>
        <v/>
      </c>
      <c r="C328" s="1" t="str">
        <f t="shared" si="20"/>
        <v/>
      </c>
      <c r="D328" s="1" t="str">
        <f>IF(AND(TONGHOP!K328="ThiTN",AND(TONGHOP!O328&gt;90,TONGHOP!O328&lt;=120),OR(TONGHOP!L328="LT",AND(TONGHOP!L328="TH",AND(TONGHOP!Q328&lt;&gt;TONGHOP!S328,TONGHOP!Q328&lt;&gt;TONGHOP!T328)))),TONGHOP!Q328,"")</f>
        <v/>
      </c>
      <c r="E328" s="1" t="str">
        <f>IF(AND(TONGHOP!K328="ThiTN",AND(TONGHOP!O328&gt;90,TONGHOP!O328&lt;=120),OR(TONGHOP!L328="LT",AND(TONGHOP!L328="TH",AND(TONGHOP!R328&lt;&gt;TONGHOP!S328,TONGHOP!R328&lt;&gt;TONGHOP!T328)))),TONGHOP!R328,"")</f>
        <v/>
      </c>
      <c r="F328" s="1" t="str">
        <f t="shared" si="21"/>
        <v/>
      </c>
      <c r="G328" s="1" t="str">
        <f>IF(AND(TONGHOP!K328="ThiTN",AND(TONGHOP!O328&gt;120,TONGHOP!O328&lt;=150),OR(TONGHOP!L328="LT",AND(TONGHOP!L328="TH",AND(TONGHOP!Q328&lt;&gt;TONGHOP!S328,TONGHOP!Q328&lt;&gt;TONGHOP!T328)))),TONGHOP!Q328,"")</f>
        <v/>
      </c>
      <c r="H328" s="1" t="str">
        <f>IF(AND(TONGHOP!K328="ThiTN",AND(TONGHOP!O328&gt;120,TONGHOP!O328&lt;=150),OR(TONGHOP!L328="LT",AND(TONGHOP!L328="TH",AND(TONGHOP!R328&lt;&gt;TONGHOP!S328,TONGHOP!R328&lt;&gt;TONGHOP!T328)))),TONGHOP!R328,"")</f>
        <v/>
      </c>
      <c r="I328" s="1" t="str">
        <f t="shared" si="22"/>
        <v/>
      </c>
      <c r="J328" s="1" t="str">
        <f>IF(AND(TONGHOP!K328="ThiTN",TONGHOP!O328&gt;150,OR(TONGHOP!L328="LT",AND(TONGHOP!L328="TH",AND(TONGHOP!Q328&lt;&gt;TONGHOP!S328,TONGHOP!Q328&lt;&gt;TONGHOP!T328)))),TONGHOP!Q328,"")</f>
        <v/>
      </c>
      <c r="K328" s="1" t="str">
        <f>IF(AND(TONGHOP!K328="ThiTN",TONGHOP!O328&gt;150,OR(TONGHOP!L328="LT",AND(TONGHOP!L328="TH",AND(TONGHOP!R328&lt;&gt;TONGHOP!S328,TONGHOP!R328&lt;&gt;TONGHOP!T328)))),TONGHOP!R328,"")</f>
        <v/>
      </c>
      <c r="L328" s="1" t="str">
        <f t="shared" si="23"/>
        <v/>
      </c>
    </row>
    <row r="329" spans="1:12">
      <c r="A329" s="1" t="str">
        <f>IF(AND(TONGHOP!K329="ThiTN",TONGHOP!O329&lt;=90,OR(TONGHOP!L329="LT",AND(TONGHOP!L329="TH",AND(TONGHOP!Q329&lt;&gt;TONGHOP!S329,TONGHOP!Q329&lt;&gt;TONGHOP!T329)))),TONGHOP!Q329,"")</f>
        <v/>
      </c>
      <c r="B329" s="1" t="str">
        <f>IF(AND(TONGHOP!K329="ThiTN",TONGHOP!O329&lt;=90,OR(TONGHOP!L329="LT",AND(TONGHOP!L329="TH",AND(TONGHOP!R329&lt;&gt;TONGHOP!S329,TONGHOP!R329&lt;&gt;TONGHOP!T329)))),TONGHOP!R329,"")</f>
        <v/>
      </c>
      <c r="C329" s="1" t="str">
        <f t="shared" si="20"/>
        <v/>
      </c>
      <c r="D329" s="1" t="str">
        <f>IF(AND(TONGHOP!K329="ThiTN",AND(TONGHOP!O329&gt;90,TONGHOP!O329&lt;=120),OR(TONGHOP!L329="LT",AND(TONGHOP!L329="TH",AND(TONGHOP!Q329&lt;&gt;TONGHOP!S329,TONGHOP!Q329&lt;&gt;TONGHOP!T329)))),TONGHOP!Q329,"")</f>
        <v/>
      </c>
      <c r="E329" s="1" t="str">
        <f>IF(AND(TONGHOP!K329="ThiTN",AND(TONGHOP!O329&gt;90,TONGHOP!O329&lt;=120),OR(TONGHOP!L329="LT",AND(TONGHOP!L329="TH",AND(TONGHOP!R329&lt;&gt;TONGHOP!S329,TONGHOP!R329&lt;&gt;TONGHOP!T329)))),TONGHOP!R329,"")</f>
        <v/>
      </c>
      <c r="F329" s="1" t="str">
        <f t="shared" si="21"/>
        <v/>
      </c>
      <c r="G329" s="1" t="str">
        <f>IF(AND(TONGHOP!K329="ThiTN",AND(TONGHOP!O329&gt;120,TONGHOP!O329&lt;=150),OR(TONGHOP!L329="LT",AND(TONGHOP!L329="TH",AND(TONGHOP!Q329&lt;&gt;TONGHOP!S329,TONGHOP!Q329&lt;&gt;TONGHOP!T329)))),TONGHOP!Q329,"")</f>
        <v/>
      </c>
      <c r="H329" s="1" t="str">
        <f>IF(AND(TONGHOP!K329="ThiTN",AND(TONGHOP!O329&gt;120,TONGHOP!O329&lt;=150),OR(TONGHOP!L329="LT",AND(TONGHOP!L329="TH",AND(TONGHOP!R329&lt;&gt;TONGHOP!S329,TONGHOP!R329&lt;&gt;TONGHOP!T329)))),TONGHOP!R329,"")</f>
        <v/>
      </c>
      <c r="I329" s="1" t="str">
        <f t="shared" si="22"/>
        <v/>
      </c>
      <c r="J329" s="1" t="str">
        <f>IF(AND(TONGHOP!K329="ThiTN",TONGHOP!O329&gt;150,OR(TONGHOP!L329="LT",AND(TONGHOP!L329="TH",AND(TONGHOP!Q329&lt;&gt;TONGHOP!S329,TONGHOP!Q329&lt;&gt;TONGHOP!T329)))),TONGHOP!Q329,"")</f>
        <v/>
      </c>
      <c r="K329" s="1" t="str">
        <f>IF(AND(TONGHOP!K329="ThiTN",TONGHOP!O329&gt;150,OR(TONGHOP!L329="LT",AND(TONGHOP!L329="TH",AND(TONGHOP!R329&lt;&gt;TONGHOP!S329,TONGHOP!R329&lt;&gt;TONGHOP!T329)))),TONGHOP!R329,"")</f>
        <v/>
      </c>
      <c r="L329" s="1" t="str">
        <f t="shared" si="23"/>
        <v/>
      </c>
    </row>
    <row r="330" spans="1:12">
      <c r="A330" s="1" t="str">
        <f>IF(AND(TONGHOP!K330="ThiTN",TONGHOP!O330&lt;=90,OR(TONGHOP!L330="LT",AND(TONGHOP!L330="TH",AND(TONGHOP!Q330&lt;&gt;TONGHOP!S330,TONGHOP!Q330&lt;&gt;TONGHOP!T330)))),TONGHOP!Q330,"")</f>
        <v/>
      </c>
      <c r="B330" s="1" t="str">
        <f>IF(AND(TONGHOP!K330="ThiTN",TONGHOP!O330&lt;=90,OR(TONGHOP!L330="LT",AND(TONGHOP!L330="TH",AND(TONGHOP!R330&lt;&gt;TONGHOP!S330,TONGHOP!R330&lt;&gt;TONGHOP!T330)))),TONGHOP!R330,"")</f>
        <v/>
      </c>
      <c r="C330" s="1" t="str">
        <f t="shared" si="20"/>
        <v/>
      </c>
      <c r="D330" s="1" t="str">
        <f>IF(AND(TONGHOP!K330="ThiTN",AND(TONGHOP!O330&gt;90,TONGHOP!O330&lt;=120),OR(TONGHOP!L330="LT",AND(TONGHOP!L330="TH",AND(TONGHOP!Q330&lt;&gt;TONGHOP!S330,TONGHOP!Q330&lt;&gt;TONGHOP!T330)))),TONGHOP!Q330,"")</f>
        <v/>
      </c>
      <c r="E330" s="1" t="str">
        <f>IF(AND(TONGHOP!K330="ThiTN",AND(TONGHOP!O330&gt;90,TONGHOP!O330&lt;=120),OR(TONGHOP!L330="LT",AND(TONGHOP!L330="TH",AND(TONGHOP!R330&lt;&gt;TONGHOP!S330,TONGHOP!R330&lt;&gt;TONGHOP!T330)))),TONGHOP!R330,"")</f>
        <v/>
      </c>
      <c r="F330" s="1" t="str">
        <f t="shared" si="21"/>
        <v/>
      </c>
      <c r="G330" s="1" t="str">
        <f>IF(AND(TONGHOP!K330="ThiTN",AND(TONGHOP!O330&gt;120,TONGHOP!O330&lt;=150),OR(TONGHOP!L330="LT",AND(TONGHOP!L330="TH",AND(TONGHOP!Q330&lt;&gt;TONGHOP!S330,TONGHOP!Q330&lt;&gt;TONGHOP!T330)))),TONGHOP!Q330,"")</f>
        <v/>
      </c>
      <c r="H330" s="1" t="str">
        <f>IF(AND(TONGHOP!K330="ThiTN",AND(TONGHOP!O330&gt;120,TONGHOP!O330&lt;=150),OR(TONGHOP!L330="LT",AND(TONGHOP!L330="TH",AND(TONGHOP!R330&lt;&gt;TONGHOP!S330,TONGHOP!R330&lt;&gt;TONGHOP!T330)))),TONGHOP!R330,"")</f>
        <v/>
      </c>
      <c r="I330" s="1" t="str">
        <f t="shared" si="22"/>
        <v/>
      </c>
      <c r="J330" s="1" t="str">
        <f>IF(AND(TONGHOP!K330="ThiTN",TONGHOP!O330&gt;150,OR(TONGHOP!L330="LT",AND(TONGHOP!L330="TH",AND(TONGHOP!Q330&lt;&gt;TONGHOP!S330,TONGHOP!Q330&lt;&gt;TONGHOP!T330)))),TONGHOP!Q330,"")</f>
        <v/>
      </c>
      <c r="K330" s="1" t="str">
        <f>IF(AND(TONGHOP!K330="ThiTN",TONGHOP!O330&gt;150,OR(TONGHOP!L330="LT",AND(TONGHOP!L330="TH",AND(TONGHOP!R330&lt;&gt;TONGHOP!S330,TONGHOP!R330&lt;&gt;TONGHOP!T330)))),TONGHOP!R330,"")</f>
        <v/>
      </c>
      <c r="L330" s="1" t="str">
        <f t="shared" si="23"/>
        <v/>
      </c>
    </row>
    <row r="331" spans="1:12">
      <c r="A331" s="1" t="str">
        <f>IF(AND(TONGHOP!K331="ThiTN",TONGHOP!O331&lt;=90,OR(TONGHOP!L331="LT",AND(TONGHOP!L331="TH",AND(TONGHOP!Q331&lt;&gt;TONGHOP!S331,TONGHOP!Q331&lt;&gt;TONGHOP!T331)))),TONGHOP!Q331,"")</f>
        <v/>
      </c>
      <c r="B331" s="1" t="str">
        <f>IF(AND(TONGHOP!K331="ThiTN",TONGHOP!O331&lt;=90,OR(TONGHOP!L331="LT",AND(TONGHOP!L331="TH",AND(TONGHOP!R331&lt;&gt;TONGHOP!S331,TONGHOP!R331&lt;&gt;TONGHOP!T331)))),TONGHOP!R331,"")</f>
        <v/>
      </c>
      <c r="C331" s="1" t="str">
        <f t="shared" si="20"/>
        <v/>
      </c>
      <c r="D331" s="1" t="str">
        <f>IF(AND(TONGHOP!K331="ThiTN",AND(TONGHOP!O331&gt;90,TONGHOP!O331&lt;=120),OR(TONGHOP!L331="LT",AND(TONGHOP!L331="TH",AND(TONGHOP!Q331&lt;&gt;TONGHOP!S331,TONGHOP!Q331&lt;&gt;TONGHOP!T331)))),TONGHOP!Q331,"")</f>
        <v/>
      </c>
      <c r="E331" s="1" t="str">
        <f>IF(AND(TONGHOP!K331="ThiTN",AND(TONGHOP!O331&gt;90,TONGHOP!O331&lt;=120),OR(TONGHOP!L331="LT",AND(TONGHOP!L331="TH",AND(TONGHOP!R331&lt;&gt;TONGHOP!S331,TONGHOP!R331&lt;&gt;TONGHOP!T331)))),TONGHOP!R331,"")</f>
        <v/>
      </c>
      <c r="F331" s="1" t="str">
        <f t="shared" si="21"/>
        <v/>
      </c>
      <c r="G331" s="1" t="str">
        <f>IF(AND(TONGHOP!K331="ThiTN",AND(TONGHOP!O331&gt;120,TONGHOP!O331&lt;=150),OR(TONGHOP!L331="LT",AND(TONGHOP!L331="TH",AND(TONGHOP!Q331&lt;&gt;TONGHOP!S331,TONGHOP!Q331&lt;&gt;TONGHOP!T331)))),TONGHOP!Q331,"")</f>
        <v/>
      </c>
      <c r="H331" s="1" t="str">
        <f>IF(AND(TONGHOP!K331="ThiTN",AND(TONGHOP!O331&gt;120,TONGHOP!O331&lt;=150),OR(TONGHOP!L331="LT",AND(TONGHOP!L331="TH",AND(TONGHOP!R331&lt;&gt;TONGHOP!S331,TONGHOP!R331&lt;&gt;TONGHOP!T331)))),TONGHOP!R331,"")</f>
        <v/>
      </c>
      <c r="I331" s="1" t="str">
        <f t="shared" si="22"/>
        <v/>
      </c>
      <c r="J331" s="1" t="str">
        <f>IF(AND(TONGHOP!K331="ThiTN",TONGHOP!O331&gt;150,OR(TONGHOP!L331="LT",AND(TONGHOP!L331="TH",AND(TONGHOP!Q331&lt;&gt;TONGHOP!S331,TONGHOP!Q331&lt;&gt;TONGHOP!T331)))),TONGHOP!Q331,"")</f>
        <v/>
      </c>
      <c r="K331" s="1" t="str">
        <f>IF(AND(TONGHOP!K331="ThiTN",TONGHOP!O331&gt;150,OR(TONGHOP!L331="LT",AND(TONGHOP!L331="TH",AND(TONGHOP!R331&lt;&gt;TONGHOP!S331,TONGHOP!R331&lt;&gt;TONGHOP!T331)))),TONGHOP!R331,"")</f>
        <v/>
      </c>
      <c r="L331" s="1" t="str">
        <f t="shared" si="23"/>
        <v/>
      </c>
    </row>
    <row r="332" spans="1:12">
      <c r="A332" s="1" t="str">
        <f>IF(AND(TONGHOP!K332="ThiTN",TONGHOP!O332&lt;=90,OR(TONGHOP!L332="LT",AND(TONGHOP!L332="TH",AND(TONGHOP!Q332&lt;&gt;TONGHOP!S332,TONGHOP!Q332&lt;&gt;TONGHOP!T332)))),TONGHOP!Q332,"")</f>
        <v/>
      </c>
      <c r="B332" s="1" t="str">
        <f>IF(AND(TONGHOP!K332="ThiTN",TONGHOP!O332&lt;=90,OR(TONGHOP!L332="LT",AND(TONGHOP!L332="TH",AND(TONGHOP!R332&lt;&gt;TONGHOP!S332,TONGHOP!R332&lt;&gt;TONGHOP!T332)))),TONGHOP!R332,"")</f>
        <v/>
      </c>
      <c r="C332" s="1" t="str">
        <f t="shared" si="20"/>
        <v/>
      </c>
      <c r="D332" s="1" t="str">
        <f>IF(AND(TONGHOP!K332="ThiTN",AND(TONGHOP!O332&gt;90,TONGHOP!O332&lt;=120),OR(TONGHOP!L332="LT",AND(TONGHOP!L332="TH",AND(TONGHOP!Q332&lt;&gt;TONGHOP!S332,TONGHOP!Q332&lt;&gt;TONGHOP!T332)))),TONGHOP!Q332,"")</f>
        <v/>
      </c>
      <c r="E332" s="1" t="str">
        <f>IF(AND(TONGHOP!K332="ThiTN",AND(TONGHOP!O332&gt;90,TONGHOP!O332&lt;=120),OR(TONGHOP!L332="LT",AND(TONGHOP!L332="TH",AND(TONGHOP!R332&lt;&gt;TONGHOP!S332,TONGHOP!R332&lt;&gt;TONGHOP!T332)))),TONGHOP!R332,"")</f>
        <v/>
      </c>
      <c r="F332" s="1" t="str">
        <f t="shared" si="21"/>
        <v/>
      </c>
      <c r="G332" s="1" t="str">
        <f>IF(AND(TONGHOP!K332="ThiTN",AND(TONGHOP!O332&gt;120,TONGHOP!O332&lt;=150),OR(TONGHOP!L332="LT",AND(TONGHOP!L332="TH",AND(TONGHOP!Q332&lt;&gt;TONGHOP!S332,TONGHOP!Q332&lt;&gt;TONGHOP!T332)))),TONGHOP!Q332,"")</f>
        <v/>
      </c>
      <c r="H332" s="1" t="str">
        <f>IF(AND(TONGHOP!K332="ThiTN",AND(TONGHOP!O332&gt;120,TONGHOP!O332&lt;=150),OR(TONGHOP!L332="LT",AND(TONGHOP!L332="TH",AND(TONGHOP!R332&lt;&gt;TONGHOP!S332,TONGHOP!R332&lt;&gt;TONGHOP!T332)))),TONGHOP!R332,"")</f>
        <v/>
      </c>
      <c r="I332" s="1" t="str">
        <f t="shared" si="22"/>
        <v/>
      </c>
      <c r="J332" s="1" t="str">
        <f>IF(AND(TONGHOP!K332="ThiTN",TONGHOP!O332&gt;150,OR(TONGHOP!L332="LT",AND(TONGHOP!L332="TH",AND(TONGHOP!Q332&lt;&gt;TONGHOP!S332,TONGHOP!Q332&lt;&gt;TONGHOP!T332)))),TONGHOP!Q332,"")</f>
        <v/>
      </c>
      <c r="K332" s="1" t="str">
        <f>IF(AND(TONGHOP!K332="ThiTN",TONGHOP!O332&gt;150,OR(TONGHOP!L332="LT",AND(TONGHOP!L332="TH",AND(TONGHOP!R332&lt;&gt;TONGHOP!S332,TONGHOP!R332&lt;&gt;TONGHOP!T332)))),TONGHOP!R332,"")</f>
        <v/>
      </c>
      <c r="L332" s="1" t="str">
        <f t="shared" si="23"/>
        <v/>
      </c>
    </row>
    <row r="333" spans="1:12">
      <c r="A333" s="1" t="str">
        <f>IF(AND(TONGHOP!K333="ThiTN",TONGHOP!O333&lt;=90,OR(TONGHOP!L333="LT",AND(TONGHOP!L333="TH",AND(TONGHOP!Q333&lt;&gt;TONGHOP!S333,TONGHOP!Q333&lt;&gt;TONGHOP!T333)))),TONGHOP!Q333,"")</f>
        <v/>
      </c>
      <c r="B333" s="1" t="str">
        <f>IF(AND(TONGHOP!K333="ThiTN",TONGHOP!O333&lt;=90,OR(TONGHOP!L333="LT",AND(TONGHOP!L333="TH",AND(TONGHOP!R333&lt;&gt;TONGHOP!S333,TONGHOP!R333&lt;&gt;TONGHOP!T333)))),TONGHOP!R333,"")</f>
        <v/>
      </c>
      <c r="C333" s="1" t="str">
        <f t="shared" si="20"/>
        <v/>
      </c>
      <c r="D333" s="1" t="str">
        <f>IF(AND(TONGHOP!K333="ThiTN",AND(TONGHOP!O333&gt;90,TONGHOP!O333&lt;=120),OR(TONGHOP!L333="LT",AND(TONGHOP!L333="TH",AND(TONGHOP!Q333&lt;&gt;TONGHOP!S333,TONGHOP!Q333&lt;&gt;TONGHOP!T333)))),TONGHOP!Q333,"")</f>
        <v/>
      </c>
      <c r="E333" s="1" t="str">
        <f>IF(AND(TONGHOP!K333="ThiTN",AND(TONGHOP!O333&gt;90,TONGHOP!O333&lt;=120),OR(TONGHOP!L333="LT",AND(TONGHOP!L333="TH",AND(TONGHOP!R333&lt;&gt;TONGHOP!S333,TONGHOP!R333&lt;&gt;TONGHOP!T333)))),TONGHOP!R333,"")</f>
        <v/>
      </c>
      <c r="F333" s="1" t="str">
        <f t="shared" si="21"/>
        <v/>
      </c>
      <c r="G333" s="1" t="str">
        <f>IF(AND(TONGHOP!K333="ThiTN",AND(TONGHOP!O333&gt;120,TONGHOP!O333&lt;=150),OR(TONGHOP!L333="LT",AND(TONGHOP!L333="TH",AND(TONGHOP!Q333&lt;&gt;TONGHOP!S333,TONGHOP!Q333&lt;&gt;TONGHOP!T333)))),TONGHOP!Q333,"")</f>
        <v/>
      </c>
      <c r="H333" s="1" t="str">
        <f>IF(AND(TONGHOP!K333="ThiTN",AND(TONGHOP!O333&gt;120,TONGHOP!O333&lt;=150),OR(TONGHOP!L333="LT",AND(TONGHOP!L333="TH",AND(TONGHOP!R333&lt;&gt;TONGHOP!S333,TONGHOP!R333&lt;&gt;TONGHOP!T333)))),TONGHOP!R333,"")</f>
        <v/>
      </c>
      <c r="I333" s="1" t="str">
        <f t="shared" si="22"/>
        <v/>
      </c>
      <c r="J333" s="1" t="str">
        <f>IF(AND(TONGHOP!K333="ThiTN",TONGHOP!O333&gt;150,OR(TONGHOP!L333="LT",AND(TONGHOP!L333="TH",AND(TONGHOP!Q333&lt;&gt;TONGHOP!S333,TONGHOP!Q333&lt;&gt;TONGHOP!T333)))),TONGHOP!Q333,"")</f>
        <v/>
      </c>
      <c r="K333" s="1" t="str">
        <f>IF(AND(TONGHOP!K333="ThiTN",TONGHOP!O333&gt;150,OR(TONGHOP!L333="LT",AND(TONGHOP!L333="TH",AND(TONGHOP!R333&lt;&gt;TONGHOP!S333,TONGHOP!R333&lt;&gt;TONGHOP!T333)))),TONGHOP!R333,"")</f>
        <v/>
      </c>
      <c r="L333" s="1" t="str">
        <f t="shared" si="23"/>
        <v/>
      </c>
    </row>
    <row r="334" spans="1:12">
      <c r="A334" s="1" t="str">
        <f>IF(AND(TONGHOP!K334="ThiTN",TONGHOP!O334&lt;=90,OR(TONGHOP!L334="LT",AND(TONGHOP!L334="TH",AND(TONGHOP!Q334&lt;&gt;TONGHOP!S334,TONGHOP!Q334&lt;&gt;TONGHOP!T334)))),TONGHOP!Q334,"")</f>
        <v/>
      </c>
      <c r="B334" s="1" t="str">
        <f>IF(AND(TONGHOP!K334="ThiTN",TONGHOP!O334&lt;=90,OR(TONGHOP!L334="LT",AND(TONGHOP!L334="TH",AND(TONGHOP!R334&lt;&gt;TONGHOP!S334,TONGHOP!R334&lt;&gt;TONGHOP!T334)))),TONGHOP!R334,"")</f>
        <v/>
      </c>
      <c r="C334" s="1" t="str">
        <f t="shared" si="20"/>
        <v/>
      </c>
      <c r="D334" s="1" t="str">
        <f>IF(AND(TONGHOP!K334="ThiTN",AND(TONGHOP!O334&gt;90,TONGHOP!O334&lt;=120),OR(TONGHOP!L334="LT",AND(TONGHOP!L334="TH",AND(TONGHOP!Q334&lt;&gt;TONGHOP!S334,TONGHOP!Q334&lt;&gt;TONGHOP!T334)))),TONGHOP!Q334,"")</f>
        <v/>
      </c>
      <c r="E334" s="1" t="str">
        <f>IF(AND(TONGHOP!K334="ThiTN",AND(TONGHOP!O334&gt;90,TONGHOP!O334&lt;=120),OR(TONGHOP!L334="LT",AND(TONGHOP!L334="TH",AND(TONGHOP!R334&lt;&gt;TONGHOP!S334,TONGHOP!R334&lt;&gt;TONGHOP!T334)))),TONGHOP!R334,"")</f>
        <v/>
      </c>
      <c r="F334" s="1" t="str">
        <f t="shared" si="21"/>
        <v/>
      </c>
      <c r="G334" s="1" t="str">
        <f>IF(AND(TONGHOP!K334="ThiTN",AND(TONGHOP!O334&gt;120,TONGHOP!O334&lt;=150),OR(TONGHOP!L334="LT",AND(TONGHOP!L334="TH",AND(TONGHOP!Q334&lt;&gt;TONGHOP!S334,TONGHOP!Q334&lt;&gt;TONGHOP!T334)))),TONGHOP!Q334,"")</f>
        <v/>
      </c>
      <c r="H334" s="1" t="str">
        <f>IF(AND(TONGHOP!K334="ThiTN",AND(TONGHOP!O334&gt;120,TONGHOP!O334&lt;=150),OR(TONGHOP!L334="LT",AND(TONGHOP!L334="TH",AND(TONGHOP!R334&lt;&gt;TONGHOP!S334,TONGHOP!R334&lt;&gt;TONGHOP!T334)))),TONGHOP!R334,"")</f>
        <v/>
      </c>
      <c r="I334" s="1" t="str">
        <f t="shared" si="22"/>
        <v/>
      </c>
      <c r="J334" s="1" t="str">
        <f>IF(AND(TONGHOP!K334="ThiTN",TONGHOP!O334&gt;150,OR(TONGHOP!L334="LT",AND(TONGHOP!L334="TH",AND(TONGHOP!Q334&lt;&gt;TONGHOP!S334,TONGHOP!Q334&lt;&gt;TONGHOP!T334)))),TONGHOP!Q334,"")</f>
        <v/>
      </c>
      <c r="K334" s="1" t="str">
        <f>IF(AND(TONGHOP!K334="ThiTN",TONGHOP!O334&gt;150,OR(TONGHOP!L334="LT",AND(TONGHOP!L334="TH",AND(TONGHOP!R334&lt;&gt;TONGHOP!S334,TONGHOP!R334&lt;&gt;TONGHOP!T334)))),TONGHOP!R334,"")</f>
        <v/>
      </c>
      <c r="L334" s="1" t="str">
        <f t="shared" si="23"/>
        <v/>
      </c>
    </row>
    <row r="335" spans="1:12">
      <c r="A335" s="1" t="str">
        <f>IF(AND(TONGHOP!K335="ThiTN",TONGHOP!O335&lt;=90,OR(TONGHOP!L335="LT",AND(TONGHOP!L335="TH",AND(TONGHOP!Q335&lt;&gt;TONGHOP!S335,TONGHOP!Q335&lt;&gt;TONGHOP!T335)))),TONGHOP!Q335,"")</f>
        <v/>
      </c>
      <c r="B335" s="1" t="str">
        <f>IF(AND(TONGHOP!K335="ThiTN",TONGHOP!O335&lt;=90,OR(TONGHOP!L335="LT",AND(TONGHOP!L335="TH",AND(TONGHOP!R335&lt;&gt;TONGHOP!S335,TONGHOP!R335&lt;&gt;TONGHOP!T335)))),TONGHOP!R335,"")</f>
        <v/>
      </c>
      <c r="C335" s="1" t="str">
        <f t="shared" si="20"/>
        <v/>
      </c>
      <c r="D335" s="1" t="str">
        <f>IF(AND(TONGHOP!K335="ThiTN",AND(TONGHOP!O335&gt;90,TONGHOP!O335&lt;=120),OR(TONGHOP!L335="LT",AND(TONGHOP!L335="TH",AND(TONGHOP!Q335&lt;&gt;TONGHOP!S335,TONGHOP!Q335&lt;&gt;TONGHOP!T335)))),TONGHOP!Q335,"")</f>
        <v/>
      </c>
      <c r="E335" s="1" t="str">
        <f>IF(AND(TONGHOP!K335="ThiTN",AND(TONGHOP!O335&gt;90,TONGHOP!O335&lt;=120),OR(TONGHOP!L335="LT",AND(TONGHOP!L335="TH",AND(TONGHOP!R335&lt;&gt;TONGHOP!S335,TONGHOP!R335&lt;&gt;TONGHOP!T335)))),TONGHOP!R335,"")</f>
        <v/>
      </c>
      <c r="F335" s="1" t="str">
        <f t="shared" si="21"/>
        <v/>
      </c>
      <c r="G335" s="1" t="str">
        <f>IF(AND(TONGHOP!K335="ThiTN",AND(TONGHOP!O335&gt;120,TONGHOP!O335&lt;=150),OR(TONGHOP!L335="LT",AND(TONGHOP!L335="TH",AND(TONGHOP!Q335&lt;&gt;TONGHOP!S335,TONGHOP!Q335&lt;&gt;TONGHOP!T335)))),TONGHOP!Q335,"")</f>
        <v/>
      </c>
      <c r="H335" s="1" t="str">
        <f>IF(AND(TONGHOP!K335="ThiTN",AND(TONGHOP!O335&gt;120,TONGHOP!O335&lt;=150),OR(TONGHOP!L335="LT",AND(TONGHOP!L335="TH",AND(TONGHOP!R335&lt;&gt;TONGHOP!S335,TONGHOP!R335&lt;&gt;TONGHOP!T335)))),TONGHOP!R335,"")</f>
        <v/>
      </c>
      <c r="I335" s="1" t="str">
        <f t="shared" si="22"/>
        <v/>
      </c>
      <c r="J335" s="1" t="str">
        <f>IF(AND(TONGHOP!K335="ThiTN",TONGHOP!O335&gt;150,OR(TONGHOP!L335="LT",AND(TONGHOP!L335="TH",AND(TONGHOP!Q335&lt;&gt;TONGHOP!S335,TONGHOP!Q335&lt;&gt;TONGHOP!T335)))),TONGHOP!Q335,"")</f>
        <v/>
      </c>
      <c r="K335" s="1" t="str">
        <f>IF(AND(TONGHOP!K335="ThiTN",TONGHOP!O335&gt;150,OR(TONGHOP!L335="LT",AND(TONGHOP!L335="TH",AND(TONGHOP!R335&lt;&gt;TONGHOP!S335,TONGHOP!R335&lt;&gt;TONGHOP!T335)))),TONGHOP!R335,"")</f>
        <v/>
      </c>
      <c r="L335" s="1" t="str">
        <f t="shared" si="23"/>
        <v/>
      </c>
    </row>
    <row r="336" spans="1:12">
      <c r="A336" s="1" t="str">
        <f>IF(AND(TONGHOP!K336="ThiTN",TONGHOP!O336&lt;=90,OR(TONGHOP!L336="LT",AND(TONGHOP!L336="TH",AND(TONGHOP!Q336&lt;&gt;TONGHOP!S336,TONGHOP!Q336&lt;&gt;TONGHOP!T336)))),TONGHOP!Q336,"")</f>
        <v/>
      </c>
      <c r="B336" s="1" t="str">
        <f>IF(AND(TONGHOP!K336="ThiTN",TONGHOP!O336&lt;=90,OR(TONGHOP!L336="LT",AND(TONGHOP!L336="TH",AND(TONGHOP!R336&lt;&gt;TONGHOP!S336,TONGHOP!R336&lt;&gt;TONGHOP!T336)))),TONGHOP!R336,"")</f>
        <v/>
      </c>
      <c r="C336" s="1" t="str">
        <f t="shared" si="20"/>
        <v/>
      </c>
      <c r="D336" s="1" t="str">
        <f>IF(AND(TONGHOP!K336="ThiTN",AND(TONGHOP!O336&gt;90,TONGHOP!O336&lt;=120),OR(TONGHOP!L336="LT",AND(TONGHOP!L336="TH",AND(TONGHOP!Q336&lt;&gt;TONGHOP!S336,TONGHOP!Q336&lt;&gt;TONGHOP!T336)))),TONGHOP!Q336,"")</f>
        <v/>
      </c>
      <c r="E336" s="1" t="str">
        <f>IF(AND(TONGHOP!K336="ThiTN",AND(TONGHOP!O336&gt;90,TONGHOP!O336&lt;=120),OR(TONGHOP!L336="LT",AND(TONGHOP!L336="TH",AND(TONGHOP!R336&lt;&gt;TONGHOP!S336,TONGHOP!R336&lt;&gt;TONGHOP!T336)))),TONGHOP!R336,"")</f>
        <v/>
      </c>
      <c r="F336" s="1" t="str">
        <f t="shared" si="21"/>
        <v/>
      </c>
      <c r="G336" s="1" t="str">
        <f>IF(AND(TONGHOP!K336="ThiTN",AND(TONGHOP!O336&gt;120,TONGHOP!O336&lt;=150),OR(TONGHOP!L336="LT",AND(TONGHOP!L336="TH",AND(TONGHOP!Q336&lt;&gt;TONGHOP!S336,TONGHOP!Q336&lt;&gt;TONGHOP!T336)))),TONGHOP!Q336,"")</f>
        <v/>
      </c>
      <c r="H336" s="1" t="str">
        <f>IF(AND(TONGHOP!K336="ThiTN",AND(TONGHOP!O336&gt;120,TONGHOP!O336&lt;=150),OR(TONGHOP!L336="LT",AND(TONGHOP!L336="TH",AND(TONGHOP!R336&lt;&gt;TONGHOP!S336,TONGHOP!R336&lt;&gt;TONGHOP!T336)))),TONGHOP!R336,"")</f>
        <v/>
      </c>
      <c r="I336" s="1" t="str">
        <f t="shared" si="22"/>
        <v/>
      </c>
      <c r="J336" s="1" t="str">
        <f>IF(AND(TONGHOP!K336="ThiTN",TONGHOP!O336&gt;150,OR(TONGHOP!L336="LT",AND(TONGHOP!L336="TH",AND(TONGHOP!Q336&lt;&gt;TONGHOP!S336,TONGHOP!Q336&lt;&gt;TONGHOP!T336)))),TONGHOP!Q336,"")</f>
        <v/>
      </c>
      <c r="K336" s="1" t="str">
        <f>IF(AND(TONGHOP!K336="ThiTN",TONGHOP!O336&gt;150,OR(TONGHOP!L336="LT",AND(TONGHOP!L336="TH",AND(TONGHOP!R336&lt;&gt;TONGHOP!S336,TONGHOP!R336&lt;&gt;TONGHOP!T336)))),TONGHOP!R336,"")</f>
        <v/>
      </c>
      <c r="L336" s="1" t="str">
        <f t="shared" si="23"/>
        <v/>
      </c>
    </row>
    <row r="337" spans="1:12">
      <c r="A337" s="1" t="str">
        <f>IF(AND(TONGHOP!K337="ThiTN",TONGHOP!O337&lt;=90,OR(TONGHOP!L337="LT",AND(TONGHOP!L337="TH",AND(TONGHOP!Q337&lt;&gt;TONGHOP!S337,TONGHOP!Q337&lt;&gt;TONGHOP!T337)))),TONGHOP!Q337,"")</f>
        <v/>
      </c>
      <c r="B337" s="1" t="str">
        <f>IF(AND(TONGHOP!K337="ThiTN",TONGHOP!O337&lt;=90,OR(TONGHOP!L337="LT",AND(TONGHOP!L337="TH",AND(TONGHOP!R337&lt;&gt;TONGHOP!S337,TONGHOP!R337&lt;&gt;TONGHOP!T337)))),TONGHOP!R337,"")</f>
        <v/>
      </c>
      <c r="C337" s="1" t="str">
        <f t="shared" si="20"/>
        <v/>
      </c>
      <c r="D337" s="1" t="str">
        <f>IF(AND(TONGHOP!K337="ThiTN",AND(TONGHOP!O337&gt;90,TONGHOP!O337&lt;=120),OR(TONGHOP!L337="LT",AND(TONGHOP!L337="TH",AND(TONGHOP!Q337&lt;&gt;TONGHOP!S337,TONGHOP!Q337&lt;&gt;TONGHOP!T337)))),TONGHOP!Q337,"")</f>
        <v/>
      </c>
      <c r="E337" s="1" t="str">
        <f>IF(AND(TONGHOP!K337="ThiTN",AND(TONGHOP!O337&gt;90,TONGHOP!O337&lt;=120),OR(TONGHOP!L337="LT",AND(TONGHOP!L337="TH",AND(TONGHOP!R337&lt;&gt;TONGHOP!S337,TONGHOP!R337&lt;&gt;TONGHOP!T337)))),TONGHOP!R337,"")</f>
        <v/>
      </c>
      <c r="F337" s="1" t="str">
        <f t="shared" si="21"/>
        <v/>
      </c>
      <c r="G337" s="1" t="str">
        <f>IF(AND(TONGHOP!K337="ThiTN",AND(TONGHOP!O337&gt;120,TONGHOP!O337&lt;=150),OR(TONGHOP!L337="LT",AND(TONGHOP!L337="TH",AND(TONGHOP!Q337&lt;&gt;TONGHOP!S337,TONGHOP!Q337&lt;&gt;TONGHOP!T337)))),TONGHOP!Q337,"")</f>
        <v/>
      </c>
      <c r="H337" s="1" t="str">
        <f>IF(AND(TONGHOP!K337="ThiTN",AND(TONGHOP!O337&gt;120,TONGHOP!O337&lt;=150),OR(TONGHOP!L337="LT",AND(TONGHOP!L337="TH",AND(TONGHOP!R337&lt;&gt;TONGHOP!S337,TONGHOP!R337&lt;&gt;TONGHOP!T337)))),TONGHOP!R337,"")</f>
        <v/>
      </c>
      <c r="I337" s="1" t="str">
        <f t="shared" si="22"/>
        <v/>
      </c>
      <c r="J337" s="1" t="str">
        <f>IF(AND(TONGHOP!K337="ThiTN",TONGHOP!O337&gt;150,OR(TONGHOP!L337="LT",AND(TONGHOP!L337="TH",AND(TONGHOP!Q337&lt;&gt;TONGHOP!S337,TONGHOP!Q337&lt;&gt;TONGHOP!T337)))),TONGHOP!Q337,"")</f>
        <v/>
      </c>
      <c r="K337" s="1" t="str">
        <f>IF(AND(TONGHOP!K337="ThiTN",TONGHOP!O337&gt;150,OR(TONGHOP!L337="LT",AND(TONGHOP!L337="TH",AND(TONGHOP!R337&lt;&gt;TONGHOP!S337,TONGHOP!R337&lt;&gt;TONGHOP!T337)))),TONGHOP!R337,"")</f>
        <v/>
      </c>
      <c r="L337" s="1" t="str">
        <f t="shared" si="23"/>
        <v/>
      </c>
    </row>
    <row r="338" spans="1:12">
      <c r="A338" s="1" t="str">
        <f>IF(AND(TONGHOP!K338="ThiTN",TONGHOP!O338&lt;=90,OR(TONGHOP!L338="LT",AND(TONGHOP!L338="TH",AND(TONGHOP!Q338&lt;&gt;TONGHOP!S338,TONGHOP!Q338&lt;&gt;TONGHOP!T338)))),TONGHOP!Q338,"")</f>
        <v/>
      </c>
      <c r="B338" s="1" t="str">
        <f>IF(AND(TONGHOP!K338="ThiTN",TONGHOP!O338&lt;=90,OR(TONGHOP!L338="LT",AND(TONGHOP!L338="TH",AND(TONGHOP!R338&lt;&gt;TONGHOP!S338,TONGHOP!R338&lt;&gt;TONGHOP!T338)))),TONGHOP!R338,"")</f>
        <v/>
      </c>
      <c r="C338" s="1" t="str">
        <f t="shared" si="20"/>
        <v/>
      </c>
      <c r="D338" s="1" t="str">
        <f>IF(AND(TONGHOP!K338="ThiTN",AND(TONGHOP!O338&gt;90,TONGHOP!O338&lt;=120),OR(TONGHOP!L338="LT",AND(TONGHOP!L338="TH",AND(TONGHOP!Q338&lt;&gt;TONGHOP!S338,TONGHOP!Q338&lt;&gt;TONGHOP!T338)))),TONGHOP!Q338,"")</f>
        <v/>
      </c>
      <c r="E338" s="1" t="str">
        <f>IF(AND(TONGHOP!K338="ThiTN",AND(TONGHOP!O338&gt;90,TONGHOP!O338&lt;=120),OR(TONGHOP!L338="LT",AND(TONGHOP!L338="TH",AND(TONGHOP!R338&lt;&gt;TONGHOP!S338,TONGHOP!R338&lt;&gt;TONGHOP!T338)))),TONGHOP!R338,"")</f>
        <v/>
      </c>
      <c r="F338" s="1" t="str">
        <f t="shared" si="21"/>
        <v/>
      </c>
      <c r="G338" s="1" t="str">
        <f>IF(AND(TONGHOP!K338="ThiTN",AND(TONGHOP!O338&gt;120,TONGHOP!O338&lt;=150),OR(TONGHOP!L338="LT",AND(TONGHOP!L338="TH",AND(TONGHOP!Q338&lt;&gt;TONGHOP!S338,TONGHOP!Q338&lt;&gt;TONGHOP!T338)))),TONGHOP!Q338,"")</f>
        <v/>
      </c>
      <c r="H338" s="1" t="str">
        <f>IF(AND(TONGHOP!K338="ThiTN",AND(TONGHOP!O338&gt;120,TONGHOP!O338&lt;=150),OR(TONGHOP!L338="LT",AND(TONGHOP!L338="TH",AND(TONGHOP!R338&lt;&gt;TONGHOP!S338,TONGHOP!R338&lt;&gt;TONGHOP!T338)))),TONGHOP!R338,"")</f>
        <v/>
      </c>
      <c r="I338" s="1" t="str">
        <f t="shared" si="22"/>
        <v/>
      </c>
      <c r="J338" s="1" t="str">
        <f>IF(AND(TONGHOP!K338="ThiTN",TONGHOP!O338&gt;150,OR(TONGHOP!L338="LT",AND(TONGHOP!L338="TH",AND(TONGHOP!Q338&lt;&gt;TONGHOP!S338,TONGHOP!Q338&lt;&gt;TONGHOP!T338)))),TONGHOP!Q338,"")</f>
        <v/>
      </c>
      <c r="K338" s="1" t="str">
        <f>IF(AND(TONGHOP!K338="ThiTN",TONGHOP!O338&gt;150,OR(TONGHOP!L338="LT",AND(TONGHOP!L338="TH",AND(TONGHOP!R338&lt;&gt;TONGHOP!S338,TONGHOP!R338&lt;&gt;TONGHOP!T338)))),TONGHOP!R338,"")</f>
        <v/>
      </c>
      <c r="L338" s="1" t="str">
        <f t="shared" si="23"/>
        <v/>
      </c>
    </row>
    <row r="339" spans="1:12">
      <c r="A339" s="1" t="str">
        <f>IF(AND(TONGHOP!K339="ThiTN",TONGHOP!O339&lt;=90,OR(TONGHOP!L339="LT",AND(TONGHOP!L339="TH",AND(TONGHOP!Q339&lt;&gt;TONGHOP!S339,TONGHOP!Q339&lt;&gt;TONGHOP!T339)))),TONGHOP!Q339,"")</f>
        <v/>
      </c>
      <c r="B339" s="1" t="str">
        <f>IF(AND(TONGHOP!K339="ThiTN",TONGHOP!O339&lt;=90,OR(TONGHOP!L339="LT",AND(TONGHOP!L339="TH",AND(TONGHOP!R339&lt;&gt;TONGHOP!S339,TONGHOP!R339&lt;&gt;TONGHOP!T339)))),TONGHOP!R339,"")</f>
        <v/>
      </c>
      <c r="C339" s="1" t="str">
        <f t="shared" si="20"/>
        <v/>
      </c>
      <c r="D339" s="1" t="str">
        <f>IF(AND(TONGHOP!K339="ThiTN",AND(TONGHOP!O339&gt;90,TONGHOP!O339&lt;=120),OR(TONGHOP!L339="LT",AND(TONGHOP!L339="TH",AND(TONGHOP!Q339&lt;&gt;TONGHOP!S339,TONGHOP!Q339&lt;&gt;TONGHOP!T339)))),TONGHOP!Q339,"")</f>
        <v/>
      </c>
      <c r="E339" s="1" t="str">
        <f>IF(AND(TONGHOP!K339="ThiTN",AND(TONGHOP!O339&gt;90,TONGHOP!O339&lt;=120),OR(TONGHOP!L339="LT",AND(TONGHOP!L339="TH",AND(TONGHOP!R339&lt;&gt;TONGHOP!S339,TONGHOP!R339&lt;&gt;TONGHOP!T339)))),TONGHOP!R339,"")</f>
        <v/>
      </c>
      <c r="F339" s="1" t="str">
        <f t="shared" si="21"/>
        <v/>
      </c>
      <c r="G339" s="1" t="str">
        <f>IF(AND(TONGHOP!K339="ThiTN",AND(TONGHOP!O339&gt;120,TONGHOP!O339&lt;=150),OR(TONGHOP!L339="LT",AND(TONGHOP!L339="TH",AND(TONGHOP!Q339&lt;&gt;TONGHOP!S339,TONGHOP!Q339&lt;&gt;TONGHOP!T339)))),TONGHOP!Q339,"")</f>
        <v/>
      </c>
      <c r="H339" s="1" t="str">
        <f>IF(AND(TONGHOP!K339="ThiTN",AND(TONGHOP!O339&gt;120,TONGHOP!O339&lt;=150),OR(TONGHOP!L339="LT",AND(TONGHOP!L339="TH",AND(TONGHOP!R339&lt;&gt;TONGHOP!S339,TONGHOP!R339&lt;&gt;TONGHOP!T339)))),TONGHOP!R339,"")</f>
        <v/>
      </c>
      <c r="I339" s="1" t="str">
        <f t="shared" si="22"/>
        <v/>
      </c>
      <c r="J339" s="1" t="str">
        <f>IF(AND(TONGHOP!K339="ThiTN",TONGHOP!O339&gt;150,OR(TONGHOP!L339="LT",AND(TONGHOP!L339="TH",AND(TONGHOP!Q339&lt;&gt;TONGHOP!S339,TONGHOP!Q339&lt;&gt;TONGHOP!T339)))),TONGHOP!Q339,"")</f>
        <v/>
      </c>
      <c r="K339" s="1" t="str">
        <f>IF(AND(TONGHOP!K339="ThiTN",TONGHOP!O339&gt;150,OR(TONGHOP!L339="LT",AND(TONGHOP!L339="TH",AND(TONGHOP!R339&lt;&gt;TONGHOP!S339,TONGHOP!R339&lt;&gt;TONGHOP!T339)))),TONGHOP!R339,"")</f>
        <v/>
      </c>
      <c r="L339" s="1" t="str">
        <f t="shared" si="23"/>
        <v/>
      </c>
    </row>
    <row r="340" spans="1:12">
      <c r="A340" s="1" t="str">
        <f>IF(AND(TONGHOP!K340="ThiTN",TONGHOP!O340&lt;=90,OR(TONGHOP!L340="LT",AND(TONGHOP!L340="TH",AND(TONGHOP!Q340&lt;&gt;TONGHOP!S340,TONGHOP!Q340&lt;&gt;TONGHOP!T340)))),TONGHOP!Q340,"")</f>
        <v/>
      </c>
      <c r="B340" s="1" t="str">
        <f>IF(AND(TONGHOP!K340="ThiTN",TONGHOP!O340&lt;=90,OR(TONGHOP!L340="LT",AND(TONGHOP!L340="TH",AND(TONGHOP!R340&lt;&gt;TONGHOP!S340,TONGHOP!R340&lt;&gt;TONGHOP!T340)))),TONGHOP!R340,"")</f>
        <v/>
      </c>
      <c r="C340" s="1" t="str">
        <f t="shared" si="20"/>
        <v/>
      </c>
      <c r="D340" s="1" t="str">
        <f>IF(AND(TONGHOP!K340="ThiTN",AND(TONGHOP!O340&gt;90,TONGHOP!O340&lt;=120),OR(TONGHOP!L340="LT",AND(TONGHOP!L340="TH",AND(TONGHOP!Q340&lt;&gt;TONGHOP!S340,TONGHOP!Q340&lt;&gt;TONGHOP!T340)))),TONGHOP!Q340,"")</f>
        <v/>
      </c>
      <c r="E340" s="1" t="str">
        <f>IF(AND(TONGHOP!K340="ThiTN",AND(TONGHOP!O340&gt;90,TONGHOP!O340&lt;=120),OR(TONGHOP!L340="LT",AND(TONGHOP!L340="TH",AND(TONGHOP!R340&lt;&gt;TONGHOP!S340,TONGHOP!R340&lt;&gt;TONGHOP!T340)))),TONGHOP!R340,"")</f>
        <v/>
      </c>
      <c r="F340" s="1" t="str">
        <f t="shared" si="21"/>
        <v/>
      </c>
      <c r="G340" s="1" t="str">
        <f>IF(AND(TONGHOP!K340="ThiTN",AND(TONGHOP!O340&gt;120,TONGHOP!O340&lt;=150),OR(TONGHOP!L340="LT",AND(TONGHOP!L340="TH",AND(TONGHOP!Q340&lt;&gt;TONGHOP!S340,TONGHOP!Q340&lt;&gt;TONGHOP!T340)))),TONGHOP!Q340,"")</f>
        <v/>
      </c>
      <c r="H340" s="1" t="str">
        <f>IF(AND(TONGHOP!K340="ThiTN",AND(TONGHOP!O340&gt;120,TONGHOP!O340&lt;=150),OR(TONGHOP!L340="LT",AND(TONGHOP!L340="TH",AND(TONGHOP!R340&lt;&gt;TONGHOP!S340,TONGHOP!R340&lt;&gt;TONGHOP!T340)))),TONGHOP!R340,"")</f>
        <v/>
      </c>
      <c r="I340" s="1" t="str">
        <f t="shared" si="22"/>
        <v/>
      </c>
      <c r="J340" s="1" t="str">
        <f>IF(AND(TONGHOP!K340="ThiTN",TONGHOP!O340&gt;150,OR(TONGHOP!L340="LT",AND(TONGHOP!L340="TH",AND(TONGHOP!Q340&lt;&gt;TONGHOP!S340,TONGHOP!Q340&lt;&gt;TONGHOP!T340)))),TONGHOP!Q340,"")</f>
        <v/>
      </c>
      <c r="K340" s="1" t="str">
        <f>IF(AND(TONGHOP!K340="ThiTN",TONGHOP!O340&gt;150,OR(TONGHOP!L340="LT",AND(TONGHOP!L340="TH",AND(TONGHOP!R340&lt;&gt;TONGHOP!S340,TONGHOP!R340&lt;&gt;TONGHOP!T340)))),TONGHOP!R340,"")</f>
        <v/>
      </c>
      <c r="L340" s="1" t="str">
        <f t="shared" si="23"/>
        <v/>
      </c>
    </row>
    <row r="341" spans="1:12">
      <c r="A341" s="1" t="str">
        <f>IF(AND(TONGHOP!K341="ThiTN",TONGHOP!O341&lt;=90,OR(TONGHOP!L341="LT",AND(TONGHOP!L341="TH",AND(TONGHOP!Q341&lt;&gt;TONGHOP!S341,TONGHOP!Q341&lt;&gt;TONGHOP!T341)))),TONGHOP!Q341,"")</f>
        <v/>
      </c>
      <c r="B341" s="1" t="str">
        <f>IF(AND(TONGHOP!K341="ThiTN",TONGHOP!O341&lt;=90,OR(TONGHOP!L341="LT",AND(TONGHOP!L341="TH",AND(TONGHOP!R341&lt;&gt;TONGHOP!S341,TONGHOP!R341&lt;&gt;TONGHOP!T341)))),TONGHOP!R341,"")</f>
        <v/>
      </c>
      <c r="C341" s="1" t="str">
        <f t="shared" si="20"/>
        <v/>
      </c>
      <c r="D341" s="1" t="str">
        <f>IF(AND(TONGHOP!K341="ThiTN",AND(TONGHOP!O341&gt;90,TONGHOP!O341&lt;=120),OR(TONGHOP!L341="LT",AND(TONGHOP!L341="TH",AND(TONGHOP!Q341&lt;&gt;TONGHOP!S341,TONGHOP!Q341&lt;&gt;TONGHOP!T341)))),TONGHOP!Q341,"")</f>
        <v/>
      </c>
      <c r="E341" s="1" t="str">
        <f>IF(AND(TONGHOP!K341="ThiTN",AND(TONGHOP!O341&gt;90,TONGHOP!O341&lt;=120),OR(TONGHOP!L341="LT",AND(TONGHOP!L341="TH",AND(TONGHOP!R341&lt;&gt;TONGHOP!S341,TONGHOP!R341&lt;&gt;TONGHOP!T341)))),TONGHOP!R341,"")</f>
        <v/>
      </c>
      <c r="F341" s="1" t="str">
        <f t="shared" si="21"/>
        <v/>
      </c>
      <c r="G341" s="1" t="str">
        <f>IF(AND(TONGHOP!K341="ThiTN",AND(TONGHOP!O341&gt;120,TONGHOP!O341&lt;=150),OR(TONGHOP!L341="LT",AND(TONGHOP!L341="TH",AND(TONGHOP!Q341&lt;&gt;TONGHOP!S341,TONGHOP!Q341&lt;&gt;TONGHOP!T341)))),TONGHOP!Q341,"")</f>
        <v/>
      </c>
      <c r="H341" s="1" t="str">
        <f>IF(AND(TONGHOP!K341="ThiTN",AND(TONGHOP!O341&gt;120,TONGHOP!O341&lt;=150),OR(TONGHOP!L341="LT",AND(TONGHOP!L341="TH",AND(TONGHOP!R341&lt;&gt;TONGHOP!S341,TONGHOP!R341&lt;&gt;TONGHOP!T341)))),TONGHOP!R341,"")</f>
        <v/>
      </c>
      <c r="I341" s="1" t="str">
        <f t="shared" si="22"/>
        <v/>
      </c>
      <c r="J341" s="1" t="str">
        <f>IF(AND(TONGHOP!K341="ThiTN",TONGHOP!O341&gt;150,OR(TONGHOP!L341="LT",AND(TONGHOP!L341="TH",AND(TONGHOP!Q341&lt;&gt;TONGHOP!S341,TONGHOP!Q341&lt;&gt;TONGHOP!T341)))),TONGHOP!Q341,"")</f>
        <v/>
      </c>
      <c r="K341" s="1" t="str">
        <f>IF(AND(TONGHOP!K341="ThiTN",TONGHOP!O341&gt;150,OR(TONGHOP!L341="LT",AND(TONGHOP!L341="TH",AND(TONGHOP!R341&lt;&gt;TONGHOP!S341,TONGHOP!R341&lt;&gt;TONGHOP!T341)))),TONGHOP!R341,"")</f>
        <v/>
      </c>
      <c r="L341" s="1" t="str">
        <f t="shared" si="23"/>
        <v/>
      </c>
    </row>
    <row r="342" spans="1:12">
      <c r="A342" s="1" t="str">
        <f>IF(AND(TONGHOP!K342="ThiTN",TONGHOP!O342&lt;=90,OR(TONGHOP!L342="LT",AND(TONGHOP!L342="TH",AND(TONGHOP!Q342&lt;&gt;TONGHOP!S342,TONGHOP!Q342&lt;&gt;TONGHOP!T342)))),TONGHOP!Q342,"")</f>
        <v/>
      </c>
      <c r="B342" s="1" t="str">
        <f>IF(AND(TONGHOP!K342="ThiTN",TONGHOP!O342&lt;=90,OR(TONGHOP!L342="LT",AND(TONGHOP!L342="TH",AND(TONGHOP!R342&lt;&gt;TONGHOP!S342,TONGHOP!R342&lt;&gt;TONGHOP!T342)))),TONGHOP!R342,"")</f>
        <v/>
      </c>
      <c r="C342" s="1" t="str">
        <f t="shared" si="20"/>
        <v/>
      </c>
      <c r="D342" s="1" t="str">
        <f>IF(AND(TONGHOP!K342="ThiTN",AND(TONGHOP!O342&gt;90,TONGHOP!O342&lt;=120),OR(TONGHOP!L342="LT",AND(TONGHOP!L342="TH",AND(TONGHOP!Q342&lt;&gt;TONGHOP!S342,TONGHOP!Q342&lt;&gt;TONGHOP!T342)))),TONGHOP!Q342,"")</f>
        <v/>
      </c>
      <c r="E342" s="1" t="str">
        <f>IF(AND(TONGHOP!K342="ThiTN",AND(TONGHOP!O342&gt;90,TONGHOP!O342&lt;=120),OR(TONGHOP!L342="LT",AND(TONGHOP!L342="TH",AND(TONGHOP!R342&lt;&gt;TONGHOP!S342,TONGHOP!R342&lt;&gt;TONGHOP!T342)))),TONGHOP!R342,"")</f>
        <v/>
      </c>
      <c r="F342" s="1" t="str">
        <f t="shared" si="21"/>
        <v/>
      </c>
      <c r="G342" s="1" t="str">
        <f>IF(AND(TONGHOP!K342="ThiTN",AND(TONGHOP!O342&gt;120,TONGHOP!O342&lt;=150),OR(TONGHOP!L342="LT",AND(TONGHOP!L342="TH",AND(TONGHOP!Q342&lt;&gt;TONGHOP!S342,TONGHOP!Q342&lt;&gt;TONGHOP!T342)))),TONGHOP!Q342,"")</f>
        <v/>
      </c>
      <c r="H342" s="1" t="str">
        <f>IF(AND(TONGHOP!K342="ThiTN",AND(TONGHOP!O342&gt;120,TONGHOP!O342&lt;=150),OR(TONGHOP!L342="LT",AND(TONGHOP!L342="TH",AND(TONGHOP!R342&lt;&gt;TONGHOP!S342,TONGHOP!R342&lt;&gt;TONGHOP!T342)))),TONGHOP!R342,"")</f>
        <v/>
      </c>
      <c r="I342" s="1" t="str">
        <f t="shared" si="22"/>
        <v/>
      </c>
      <c r="J342" s="1" t="str">
        <f>IF(AND(TONGHOP!K342="ThiTN",TONGHOP!O342&gt;150,OR(TONGHOP!L342="LT",AND(TONGHOP!L342="TH",AND(TONGHOP!Q342&lt;&gt;TONGHOP!S342,TONGHOP!Q342&lt;&gt;TONGHOP!T342)))),TONGHOP!Q342,"")</f>
        <v/>
      </c>
      <c r="K342" s="1" t="str">
        <f>IF(AND(TONGHOP!K342="ThiTN",TONGHOP!O342&gt;150,OR(TONGHOP!L342="LT",AND(TONGHOP!L342="TH",AND(TONGHOP!R342&lt;&gt;TONGHOP!S342,TONGHOP!R342&lt;&gt;TONGHOP!T342)))),TONGHOP!R342,"")</f>
        <v/>
      </c>
      <c r="L342" s="1" t="str">
        <f t="shared" si="23"/>
        <v/>
      </c>
    </row>
    <row r="343" spans="1:12">
      <c r="A343" s="1" t="str">
        <f>IF(AND(TONGHOP!K343="ThiTN",TONGHOP!O343&lt;=90,OR(TONGHOP!L343="LT",AND(TONGHOP!L343="TH",AND(TONGHOP!Q343&lt;&gt;TONGHOP!S343,TONGHOP!Q343&lt;&gt;TONGHOP!T343)))),TONGHOP!Q343,"")</f>
        <v/>
      </c>
      <c r="B343" s="1" t="str">
        <f>IF(AND(TONGHOP!K343="ThiTN",TONGHOP!O343&lt;=90,OR(TONGHOP!L343="LT",AND(TONGHOP!L343="TH",AND(TONGHOP!R343&lt;&gt;TONGHOP!S343,TONGHOP!R343&lt;&gt;TONGHOP!T343)))),TONGHOP!R343,"")</f>
        <v/>
      </c>
      <c r="C343" s="1" t="str">
        <f t="shared" si="20"/>
        <v/>
      </c>
      <c r="D343" s="1" t="str">
        <f>IF(AND(TONGHOP!K343="ThiTN",AND(TONGHOP!O343&gt;90,TONGHOP!O343&lt;=120),OR(TONGHOP!L343="LT",AND(TONGHOP!L343="TH",AND(TONGHOP!Q343&lt;&gt;TONGHOP!S343,TONGHOP!Q343&lt;&gt;TONGHOP!T343)))),TONGHOP!Q343,"")</f>
        <v/>
      </c>
      <c r="E343" s="1" t="str">
        <f>IF(AND(TONGHOP!K343="ThiTN",AND(TONGHOP!O343&gt;90,TONGHOP!O343&lt;=120),OR(TONGHOP!L343="LT",AND(TONGHOP!L343="TH",AND(TONGHOP!R343&lt;&gt;TONGHOP!S343,TONGHOP!R343&lt;&gt;TONGHOP!T343)))),TONGHOP!R343,"")</f>
        <v/>
      </c>
      <c r="F343" s="1" t="str">
        <f t="shared" si="21"/>
        <v/>
      </c>
      <c r="G343" s="1" t="str">
        <f>IF(AND(TONGHOP!K343="ThiTN",AND(TONGHOP!O343&gt;120,TONGHOP!O343&lt;=150),OR(TONGHOP!L343="LT",AND(TONGHOP!L343="TH",AND(TONGHOP!Q343&lt;&gt;TONGHOP!S343,TONGHOP!Q343&lt;&gt;TONGHOP!T343)))),TONGHOP!Q343,"")</f>
        <v/>
      </c>
      <c r="H343" s="1" t="str">
        <f>IF(AND(TONGHOP!K343="ThiTN",AND(TONGHOP!O343&gt;120,TONGHOP!O343&lt;=150),OR(TONGHOP!L343="LT",AND(TONGHOP!L343="TH",AND(TONGHOP!R343&lt;&gt;TONGHOP!S343,TONGHOP!R343&lt;&gt;TONGHOP!T343)))),TONGHOP!R343,"")</f>
        <v/>
      </c>
      <c r="I343" s="1" t="str">
        <f t="shared" si="22"/>
        <v/>
      </c>
      <c r="J343" s="1" t="str">
        <f>IF(AND(TONGHOP!K343="ThiTN",TONGHOP!O343&gt;150,OR(TONGHOP!L343="LT",AND(TONGHOP!L343="TH",AND(TONGHOP!Q343&lt;&gt;TONGHOP!S343,TONGHOP!Q343&lt;&gt;TONGHOP!T343)))),TONGHOP!Q343,"")</f>
        <v/>
      </c>
      <c r="K343" s="1" t="str">
        <f>IF(AND(TONGHOP!K343="ThiTN",TONGHOP!O343&gt;150,OR(TONGHOP!L343="LT",AND(TONGHOP!L343="TH",AND(TONGHOP!R343&lt;&gt;TONGHOP!S343,TONGHOP!R343&lt;&gt;TONGHOP!T343)))),TONGHOP!R343,"")</f>
        <v/>
      </c>
      <c r="L343" s="1" t="str">
        <f t="shared" si="23"/>
        <v/>
      </c>
    </row>
    <row r="344" spans="1:12">
      <c r="A344" s="1" t="str">
        <f>IF(AND(TONGHOP!K344="ThiTN",TONGHOP!O344&lt;=90,OR(TONGHOP!L344="LT",AND(TONGHOP!L344="TH",AND(TONGHOP!Q344&lt;&gt;TONGHOP!S344,TONGHOP!Q344&lt;&gt;TONGHOP!T344)))),TONGHOP!Q344,"")</f>
        <v/>
      </c>
      <c r="B344" s="1" t="str">
        <f>IF(AND(TONGHOP!K344="ThiTN",TONGHOP!O344&lt;=90,OR(TONGHOP!L344="LT",AND(TONGHOP!L344="TH",AND(TONGHOP!R344&lt;&gt;TONGHOP!S344,TONGHOP!R344&lt;&gt;TONGHOP!T344)))),TONGHOP!R344,"")</f>
        <v/>
      </c>
      <c r="C344" s="1" t="str">
        <f t="shared" si="20"/>
        <v/>
      </c>
      <c r="D344" s="1" t="str">
        <f>IF(AND(TONGHOP!K344="ThiTN",AND(TONGHOP!O344&gt;90,TONGHOP!O344&lt;=120),OR(TONGHOP!L344="LT",AND(TONGHOP!L344="TH",AND(TONGHOP!Q344&lt;&gt;TONGHOP!S344,TONGHOP!Q344&lt;&gt;TONGHOP!T344)))),TONGHOP!Q344,"")</f>
        <v/>
      </c>
      <c r="E344" s="1" t="str">
        <f>IF(AND(TONGHOP!K344="ThiTN",AND(TONGHOP!O344&gt;90,TONGHOP!O344&lt;=120),OR(TONGHOP!L344="LT",AND(TONGHOP!L344="TH",AND(TONGHOP!R344&lt;&gt;TONGHOP!S344,TONGHOP!R344&lt;&gt;TONGHOP!T344)))),TONGHOP!R344,"")</f>
        <v/>
      </c>
      <c r="F344" s="1" t="str">
        <f t="shared" si="21"/>
        <v/>
      </c>
      <c r="G344" s="1" t="str">
        <f>IF(AND(TONGHOP!K344="ThiTN",AND(TONGHOP!O344&gt;120,TONGHOP!O344&lt;=150),OR(TONGHOP!L344="LT",AND(TONGHOP!L344="TH",AND(TONGHOP!Q344&lt;&gt;TONGHOP!S344,TONGHOP!Q344&lt;&gt;TONGHOP!T344)))),TONGHOP!Q344,"")</f>
        <v/>
      </c>
      <c r="H344" s="1" t="str">
        <f>IF(AND(TONGHOP!K344="ThiTN",AND(TONGHOP!O344&gt;120,TONGHOP!O344&lt;=150),OR(TONGHOP!L344="LT",AND(TONGHOP!L344="TH",AND(TONGHOP!R344&lt;&gt;TONGHOP!S344,TONGHOP!R344&lt;&gt;TONGHOP!T344)))),TONGHOP!R344,"")</f>
        <v/>
      </c>
      <c r="I344" s="1" t="str">
        <f t="shared" si="22"/>
        <v/>
      </c>
      <c r="J344" s="1" t="str">
        <f>IF(AND(TONGHOP!K344="ThiTN",TONGHOP!O344&gt;150,OR(TONGHOP!L344="LT",AND(TONGHOP!L344="TH",AND(TONGHOP!Q344&lt;&gt;TONGHOP!S344,TONGHOP!Q344&lt;&gt;TONGHOP!T344)))),TONGHOP!Q344,"")</f>
        <v/>
      </c>
      <c r="K344" s="1" t="str">
        <f>IF(AND(TONGHOP!K344="ThiTN",TONGHOP!O344&gt;150,OR(TONGHOP!L344="LT",AND(TONGHOP!L344="TH",AND(TONGHOP!R344&lt;&gt;TONGHOP!S344,TONGHOP!R344&lt;&gt;TONGHOP!T344)))),TONGHOP!R344,"")</f>
        <v/>
      </c>
      <c r="L344" s="1" t="str">
        <f t="shared" si="23"/>
        <v/>
      </c>
    </row>
    <row r="345" spans="1:12">
      <c r="A345" s="1" t="str">
        <f>IF(AND(TONGHOP!K345="ThiTN",TONGHOP!O345&lt;=90,OR(TONGHOP!L345="LT",AND(TONGHOP!L345="TH",AND(TONGHOP!Q345&lt;&gt;TONGHOP!S345,TONGHOP!Q345&lt;&gt;TONGHOP!T345)))),TONGHOP!Q345,"")</f>
        <v/>
      </c>
      <c r="B345" s="1" t="str">
        <f>IF(AND(TONGHOP!K345="ThiTN",TONGHOP!O345&lt;=90,OR(TONGHOP!L345="LT",AND(TONGHOP!L345="TH",AND(TONGHOP!R345&lt;&gt;TONGHOP!S345,TONGHOP!R345&lt;&gt;TONGHOP!T345)))),TONGHOP!R345,"")</f>
        <v/>
      </c>
      <c r="C345" s="1" t="str">
        <f t="shared" si="20"/>
        <v/>
      </c>
      <c r="D345" s="1" t="str">
        <f>IF(AND(TONGHOP!K345="ThiTN",AND(TONGHOP!O345&gt;90,TONGHOP!O345&lt;=120),OR(TONGHOP!L345="LT",AND(TONGHOP!L345="TH",AND(TONGHOP!Q345&lt;&gt;TONGHOP!S345,TONGHOP!Q345&lt;&gt;TONGHOP!T345)))),TONGHOP!Q345,"")</f>
        <v/>
      </c>
      <c r="E345" s="1" t="str">
        <f>IF(AND(TONGHOP!K345="ThiTN",AND(TONGHOP!O345&gt;90,TONGHOP!O345&lt;=120),OR(TONGHOP!L345="LT",AND(TONGHOP!L345="TH",AND(TONGHOP!R345&lt;&gt;TONGHOP!S345,TONGHOP!R345&lt;&gt;TONGHOP!T345)))),TONGHOP!R345,"")</f>
        <v/>
      </c>
      <c r="F345" s="1" t="str">
        <f t="shared" si="21"/>
        <v/>
      </c>
      <c r="G345" s="1" t="str">
        <f>IF(AND(TONGHOP!K345="ThiTN",AND(TONGHOP!O345&gt;120,TONGHOP!O345&lt;=150),OR(TONGHOP!L345="LT",AND(TONGHOP!L345="TH",AND(TONGHOP!Q345&lt;&gt;TONGHOP!S345,TONGHOP!Q345&lt;&gt;TONGHOP!T345)))),TONGHOP!Q345,"")</f>
        <v/>
      </c>
      <c r="H345" s="1" t="str">
        <f>IF(AND(TONGHOP!K345="ThiTN",AND(TONGHOP!O345&gt;120,TONGHOP!O345&lt;=150),OR(TONGHOP!L345="LT",AND(TONGHOP!L345="TH",AND(TONGHOP!R345&lt;&gt;TONGHOP!S345,TONGHOP!R345&lt;&gt;TONGHOP!T345)))),TONGHOP!R345,"")</f>
        <v/>
      </c>
      <c r="I345" s="1" t="str">
        <f t="shared" si="22"/>
        <v/>
      </c>
      <c r="J345" s="1" t="str">
        <f>IF(AND(TONGHOP!K345="ThiTN",TONGHOP!O345&gt;150,OR(TONGHOP!L345="LT",AND(TONGHOP!L345="TH",AND(TONGHOP!Q345&lt;&gt;TONGHOP!S345,TONGHOP!Q345&lt;&gt;TONGHOP!T345)))),TONGHOP!Q345,"")</f>
        <v/>
      </c>
      <c r="K345" s="1" t="str">
        <f>IF(AND(TONGHOP!K345="ThiTN",TONGHOP!O345&gt;150,OR(TONGHOP!L345="LT",AND(TONGHOP!L345="TH",AND(TONGHOP!R345&lt;&gt;TONGHOP!S345,TONGHOP!R345&lt;&gt;TONGHOP!T345)))),TONGHOP!R345,"")</f>
        <v/>
      </c>
      <c r="L345" s="1" t="str">
        <f t="shared" si="23"/>
        <v/>
      </c>
    </row>
    <row r="346" spans="1:12">
      <c r="A346" s="1" t="str">
        <f>IF(AND(TONGHOP!K346="ThiTN",TONGHOP!O346&lt;=90,OR(TONGHOP!L346="LT",AND(TONGHOP!L346="TH",AND(TONGHOP!Q346&lt;&gt;TONGHOP!S346,TONGHOP!Q346&lt;&gt;TONGHOP!T346)))),TONGHOP!Q346,"")</f>
        <v/>
      </c>
      <c r="B346" s="1" t="str">
        <f>IF(AND(TONGHOP!K346="ThiTN",TONGHOP!O346&lt;=90,OR(TONGHOP!L346="LT",AND(TONGHOP!L346="TH",AND(TONGHOP!R346&lt;&gt;TONGHOP!S346,TONGHOP!R346&lt;&gt;TONGHOP!T346)))),TONGHOP!R346,"")</f>
        <v/>
      </c>
      <c r="C346" s="1" t="str">
        <f t="shared" si="20"/>
        <v/>
      </c>
      <c r="D346" s="1" t="str">
        <f>IF(AND(TONGHOP!K346="ThiTN",AND(TONGHOP!O346&gt;90,TONGHOP!O346&lt;=120),OR(TONGHOP!L346="LT",AND(TONGHOP!L346="TH",AND(TONGHOP!Q346&lt;&gt;TONGHOP!S346,TONGHOP!Q346&lt;&gt;TONGHOP!T346)))),TONGHOP!Q346,"")</f>
        <v/>
      </c>
      <c r="E346" s="1" t="str">
        <f>IF(AND(TONGHOP!K346="ThiTN",AND(TONGHOP!O346&gt;90,TONGHOP!O346&lt;=120),OR(TONGHOP!L346="LT",AND(TONGHOP!L346="TH",AND(TONGHOP!R346&lt;&gt;TONGHOP!S346,TONGHOP!R346&lt;&gt;TONGHOP!T346)))),TONGHOP!R346,"")</f>
        <v/>
      </c>
      <c r="F346" s="1" t="str">
        <f t="shared" si="21"/>
        <v/>
      </c>
      <c r="G346" s="1" t="str">
        <f>IF(AND(TONGHOP!K346="ThiTN",AND(TONGHOP!O346&gt;120,TONGHOP!O346&lt;=150),OR(TONGHOP!L346="LT",AND(TONGHOP!L346="TH",AND(TONGHOP!Q346&lt;&gt;TONGHOP!S346,TONGHOP!Q346&lt;&gt;TONGHOP!T346)))),TONGHOP!Q346,"")</f>
        <v/>
      </c>
      <c r="H346" s="1" t="str">
        <f>IF(AND(TONGHOP!K346="ThiTN",AND(TONGHOP!O346&gt;120,TONGHOP!O346&lt;=150),OR(TONGHOP!L346="LT",AND(TONGHOP!L346="TH",AND(TONGHOP!R346&lt;&gt;TONGHOP!S346,TONGHOP!R346&lt;&gt;TONGHOP!T346)))),TONGHOP!R346,"")</f>
        <v/>
      </c>
      <c r="I346" s="1" t="str">
        <f t="shared" si="22"/>
        <v/>
      </c>
      <c r="J346" s="1" t="str">
        <f>IF(AND(TONGHOP!K346="ThiTN",TONGHOP!O346&gt;150,OR(TONGHOP!L346="LT",AND(TONGHOP!L346="TH",AND(TONGHOP!Q346&lt;&gt;TONGHOP!S346,TONGHOP!Q346&lt;&gt;TONGHOP!T346)))),TONGHOP!Q346,"")</f>
        <v/>
      </c>
      <c r="K346" s="1" t="str">
        <f>IF(AND(TONGHOP!K346="ThiTN",TONGHOP!O346&gt;150,OR(TONGHOP!L346="LT",AND(TONGHOP!L346="TH",AND(TONGHOP!R346&lt;&gt;TONGHOP!S346,TONGHOP!R346&lt;&gt;TONGHOP!T346)))),TONGHOP!R346,"")</f>
        <v/>
      </c>
      <c r="L346" s="1" t="str">
        <f t="shared" si="23"/>
        <v/>
      </c>
    </row>
    <row r="347" spans="1:12">
      <c r="A347" s="1" t="str">
        <f>IF(AND(TONGHOP!K347="ThiTN",TONGHOP!O347&lt;=90,OR(TONGHOP!L347="LT",AND(TONGHOP!L347="TH",AND(TONGHOP!Q347&lt;&gt;TONGHOP!S347,TONGHOP!Q347&lt;&gt;TONGHOP!T347)))),TONGHOP!Q347,"")</f>
        <v/>
      </c>
      <c r="B347" s="1" t="str">
        <f>IF(AND(TONGHOP!K347="ThiTN",TONGHOP!O347&lt;=90,OR(TONGHOP!L347="LT",AND(TONGHOP!L347="TH",AND(TONGHOP!R347&lt;&gt;TONGHOP!S347,TONGHOP!R347&lt;&gt;TONGHOP!T347)))),TONGHOP!R347,"")</f>
        <v/>
      </c>
      <c r="C347" s="1" t="str">
        <f t="shared" si="20"/>
        <v/>
      </c>
      <c r="D347" s="1" t="str">
        <f>IF(AND(TONGHOP!K347="ThiTN",AND(TONGHOP!O347&gt;90,TONGHOP!O347&lt;=120),OR(TONGHOP!L347="LT",AND(TONGHOP!L347="TH",AND(TONGHOP!Q347&lt;&gt;TONGHOP!S347,TONGHOP!Q347&lt;&gt;TONGHOP!T347)))),TONGHOP!Q347,"")</f>
        <v/>
      </c>
      <c r="E347" s="1" t="str">
        <f>IF(AND(TONGHOP!K347="ThiTN",AND(TONGHOP!O347&gt;90,TONGHOP!O347&lt;=120),OR(TONGHOP!L347="LT",AND(TONGHOP!L347="TH",AND(TONGHOP!R347&lt;&gt;TONGHOP!S347,TONGHOP!R347&lt;&gt;TONGHOP!T347)))),TONGHOP!R347,"")</f>
        <v/>
      </c>
      <c r="F347" s="1" t="str">
        <f t="shared" si="21"/>
        <v/>
      </c>
      <c r="G347" s="1" t="str">
        <f>IF(AND(TONGHOP!K347="ThiTN",AND(TONGHOP!O347&gt;120,TONGHOP!O347&lt;=150),OR(TONGHOP!L347="LT",AND(TONGHOP!L347="TH",AND(TONGHOP!Q347&lt;&gt;TONGHOP!S347,TONGHOP!Q347&lt;&gt;TONGHOP!T347)))),TONGHOP!Q347,"")</f>
        <v/>
      </c>
      <c r="H347" s="1" t="str">
        <f>IF(AND(TONGHOP!K347="ThiTN",AND(TONGHOP!O347&gt;120,TONGHOP!O347&lt;=150),OR(TONGHOP!L347="LT",AND(TONGHOP!L347="TH",AND(TONGHOP!R347&lt;&gt;TONGHOP!S347,TONGHOP!R347&lt;&gt;TONGHOP!T347)))),TONGHOP!R347,"")</f>
        <v/>
      </c>
      <c r="I347" s="1" t="str">
        <f t="shared" si="22"/>
        <v/>
      </c>
      <c r="J347" s="1" t="str">
        <f>IF(AND(TONGHOP!K347="ThiTN",TONGHOP!O347&gt;150,OR(TONGHOP!L347="LT",AND(TONGHOP!L347="TH",AND(TONGHOP!Q347&lt;&gt;TONGHOP!S347,TONGHOP!Q347&lt;&gt;TONGHOP!T347)))),TONGHOP!Q347,"")</f>
        <v/>
      </c>
      <c r="K347" s="1" t="str">
        <f>IF(AND(TONGHOP!K347="ThiTN",TONGHOP!O347&gt;150,OR(TONGHOP!L347="LT",AND(TONGHOP!L347="TH",AND(TONGHOP!R347&lt;&gt;TONGHOP!S347,TONGHOP!R347&lt;&gt;TONGHOP!T347)))),TONGHOP!R347,"")</f>
        <v/>
      </c>
      <c r="L347" s="1" t="str">
        <f t="shared" si="23"/>
        <v/>
      </c>
    </row>
    <row r="348" spans="1:12">
      <c r="A348" s="1" t="str">
        <f>IF(AND(TONGHOP!K348="ThiTN",TONGHOP!O348&lt;=90,OR(TONGHOP!L348="LT",AND(TONGHOP!L348="TH",AND(TONGHOP!Q348&lt;&gt;TONGHOP!S348,TONGHOP!Q348&lt;&gt;TONGHOP!T348)))),TONGHOP!Q348,"")</f>
        <v/>
      </c>
      <c r="B348" s="1" t="str">
        <f>IF(AND(TONGHOP!K348="ThiTN",TONGHOP!O348&lt;=90,OR(TONGHOP!L348="LT",AND(TONGHOP!L348="TH",AND(TONGHOP!R348&lt;&gt;TONGHOP!S348,TONGHOP!R348&lt;&gt;TONGHOP!T348)))),TONGHOP!R348,"")</f>
        <v/>
      </c>
      <c r="C348" s="1" t="str">
        <f t="shared" si="20"/>
        <v/>
      </c>
      <c r="D348" s="1" t="str">
        <f>IF(AND(TONGHOP!K348="ThiTN",AND(TONGHOP!O348&gt;90,TONGHOP!O348&lt;=120),OR(TONGHOP!L348="LT",AND(TONGHOP!L348="TH",AND(TONGHOP!Q348&lt;&gt;TONGHOP!S348,TONGHOP!Q348&lt;&gt;TONGHOP!T348)))),TONGHOP!Q348,"")</f>
        <v/>
      </c>
      <c r="E348" s="1" t="str">
        <f>IF(AND(TONGHOP!K348="ThiTN",AND(TONGHOP!O348&gt;90,TONGHOP!O348&lt;=120),OR(TONGHOP!L348="LT",AND(TONGHOP!L348="TH",AND(TONGHOP!R348&lt;&gt;TONGHOP!S348,TONGHOP!R348&lt;&gt;TONGHOP!T348)))),TONGHOP!R348,"")</f>
        <v/>
      </c>
      <c r="F348" s="1" t="str">
        <f t="shared" si="21"/>
        <v/>
      </c>
      <c r="G348" s="1" t="str">
        <f>IF(AND(TONGHOP!K348="ThiTN",AND(TONGHOP!O348&gt;120,TONGHOP!O348&lt;=150),OR(TONGHOP!L348="LT",AND(TONGHOP!L348="TH",AND(TONGHOP!Q348&lt;&gt;TONGHOP!S348,TONGHOP!Q348&lt;&gt;TONGHOP!T348)))),TONGHOP!Q348,"")</f>
        <v/>
      </c>
      <c r="H348" s="1" t="str">
        <f>IF(AND(TONGHOP!K348="ThiTN",AND(TONGHOP!O348&gt;120,TONGHOP!O348&lt;=150),OR(TONGHOP!L348="LT",AND(TONGHOP!L348="TH",AND(TONGHOP!R348&lt;&gt;TONGHOP!S348,TONGHOP!R348&lt;&gt;TONGHOP!T348)))),TONGHOP!R348,"")</f>
        <v/>
      </c>
      <c r="I348" s="1" t="str">
        <f t="shared" si="22"/>
        <v/>
      </c>
      <c r="J348" s="1" t="str">
        <f>IF(AND(TONGHOP!K348="ThiTN",TONGHOP!O348&gt;150,OR(TONGHOP!L348="LT",AND(TONGHOP!L348="TH",AND(TONGHOP!Q348&lt;&gt;TONGHOP!S348,TONGHOP!Q348&lt;&gt;TONGHOP!T348)))),TONGHOP!Q348,"")</f>
        <v/>
      </c>
      <c r="K348" s="1" t="str">
        <f>IF(AND(TONGHOP!K348="ThiTN",TONGHOP!O348&gt;150,OR(TONGHOP!L348="LT",AND(TONGHOP!L348="TH",AND(TONGHOP!R348&lt;&gt;TONGHOP!S348,TONGHOP!R348&lt;&gt;TONGHOP!T348)))),TONGHOP!R348,"")</f>
        <v/>
      </c>
      <c r="L348" s="1" t="str">
        <f t="shared" si="23"/>
        <v/>
      </c>
    </row>
    <row r="349" spans="1:12">
      <c r="A349" s="1" t="str">
        <f>IF(AND(TONGHOP!K349="ThiTN",TONGHOP!O349&lt;=90,OR(TONGHOP!L349="LT",AND(TONGHOP!L349="TH",AND(TONGHOP!Q349&lt;&gt;TONGHOP!S349,TONGHOP!Q349&lt;&gt;TONGHOP!T349)))),TONGHOP!Q349,"")</f>
        <v/>
      </c>
      <c r="B349" s="1" t="str">
        <f>IF(AND(TONGHOP!K349="ThiTN",TONGHOP!O349&lt;=90,OR(TONGHOP!L349="LT",AND(TONGHOP!L349="TH",AND(TONGHOP!R349&lt;&gt;TONGHOP!S349,TONGHOP!R349&lt;&gt;TONGHOP!T349)))),TONGHOP!R349,"")</f>
        <v/>
      </c>
      <c r="C349" s="1" t="str">
        <f t="shared" si="20"/>
        <v/>
      </c>
      <c r="D349" s="1" t="str">
        <f>IF(AND(TONGHOP!K349="ThiTN",AND(TONGHOP!O349&gt;90,TONGHOP!O349&lt;=120),OR(TONGHOP!L349="LT",AND(TONGHOP!L349="TH",AND(TONGHOP!Q349&lt;&gt;TONGHOP!S349,TONGHOP!Q349&lt;&gt;TONGHOP!T349)))),TONGHOP!Q349,"")</f>
        <v/>
      </c>
      <c r="E349" s="1" t="str">
        <f>IF(AND(TONGHOP!K349="ThiTN",AND(TONGHOP!O349&gt;90,TONGHOP!O349&lt;=120),OR(TONGHOP!L349="LT",AND(TONGHOP!L349="TH",AND(TONGHOP!R349&lt;&gt;TONGHOP!S349,TONGHOP!R349&lt;&gt;TONGHOP!T349)))),TONGHOP!R349,"")</f>
        <v/>
      </c>
      <c r="F349" s="1" t="str">
        <f t="shared" si="21"/>
        <v/>
      </c>
      <c r="G349" s="1" t="str">
        <f>IF(AND(TONGHOP!K349="ThiTN",AND(TONGHOP!O349&gt;120,TONGHOP!O349&lt;=150),OR(TONGHOP!L349="LT",AND(TONGHOP!L349="TH",AND(TONGHOP!Q349&lt;&gt;TONGHOP!S349,TONGHOP!Q349&lt;&gt;TONGHOP!T349)))),TONGHOP!Q349,"")</f>
        <v/>
      </c>
      <c r="H349" s="1" t="str">
        <f>IF(AND(TONGHOP!K349="ThiTN",AND(TONGHOP!O349&gt;120,TONGHOP!O349&lt;=150),OR(TONGHOP!L349="LT",AND(TONGHOP!L349="TH",AND(TONGHOP!R349&lt;&gt;TONGHOP!S349,TONGHOP!R349&lt;&gt;TONGHOP!T349)))),TONGHOP!R349,"")</f>
        <v/>
      </c>
      <c r="I349" s="1" t="str">
        <f t="shared" si="22"/>
        <v/>
      </c>
      <c r="J349" s="1" t="str">
        <f>IF(AND(TONGHOP!K349="ThiTN",TONGHOP!O349&gt;150,OR(TONGHOP!L349="LT",AND(TONGHOP!L349="TH",AND(TONGHOP!Q349&lt;&gt;TONGHOP!S349,TONGHOP!Q349&lt;&gt;TONGHOP!T349)))),TONGHOP!Q349,"")</f>
        <v/>
      </c>
      <c r="K349" s="1" t="str">
        <f>IF(AND(TONGHOP!K349="ThiTN",TONGHOP!O349&gt;150,OR(TONGHOP!L349="LT",AND(TONGHOP!L349="TH",AND(TONGHOP!R349&lt;&gt;TONGHOP!S349,TONGHOP!R349&lt;&gt;TONGHOP!T349)))),TONGHOP!R349,"")</f>
        <v/>
      </c>
      <c r="L349" s="1" t="str">
        <f t="shared" si="23"/>
        <v/>
      </c>
    </row>
    <row r="350" spans="1:12">
      <c r="A350" s="1" t="str">
        <f>IF(AND(TONGHOP!K350="ThiTN",TONGHOP!O350&lt;=90,OR(TONGHOP!L350="LT",AND(TONGHOP!L350="TH",AND(TONGHOP!Q350&lt;&gt;TONGHOP!S350,TONGHOP!Q350&lt;&gt;TONGHOP!T350)))),TONGHOP!Q350,"")</f>
        <v/>
      </c>
      <c r="B350" s="1" t="str">
        <f>IF(AND(TONGHOP!K350="ThiTN",TONGHOP!O350&lt;=90,OR(TONGHOP!L350="LT",AND(TONGHOP!L350="TH",AND(TONGHOP!R350&lt;&gt;TONGHOP!S350,TONGHOP!R350&lt;&gt;TONGHOP!T350)))),TONGHOP!R350,"")</f>
        <v/>
      </c>
      <c r="C350" s="1" t="str">
        <f t="shared" si="20"/>
        <v/>
      </c>
      <c r="D350" s="1" t="str">
        <f>IF(AND(TONGHOP!K350="ThiTN",AND(TONGHOP!O350&gt;90,TONGHOP!O350&lt;=120),OR(TONGHOP!L350="LT",AND(TONGHOP!L350="TH",AND(TONGHOP!Q350&lt;&gt;TONGHOP!S350,TONGHOP!Q350&lt;&gt;TONGHOP!T350)))),TONGHOP!Q350,"")</f>
        <v/>
      </c>
      <c r="E350" s="1" t="str">
        <f>IF(AND(TONGHOP!K350="ThiTN",AND(TONGHOP!O350&gt;90,TONGHOP!O350&lt;=120),OR(TONGHOP!L350="LT",AND(TONGHOP!L350="TH",AND(TONGHOP!R350&lt;&gt;TONGHOP!S350,TONGHOP!R350&lt;&gt;TONGHOP!T350)))),TONGHOP!R350,"")</f>
        <v/>
      </c>
      <c r="F350" s="1" t="str">
        <f t="shared" si="21"/>
        <v/>
      </c>
      <c r="G350" s="1" t="str">
        <f>IF(AND(TONGHOP!K350="ThiTN",AND(TONGHOP!O350&gt;120,TONGHOP!O350&lt;=150),OR(TONGHOP!L350="LT",AND(TONGHOP!L350="TH",AND(TONGHOP!Q350&lt;&gt;TONGHOP!S350,TONGHOP!Q350&lt;&gt;TONGHOP!T350)))),TONGHOP!Q350,"")</f>
        <v/>
      </c>
      <c r="H350" s="1" t="str">
        <f>IF(AND(TONGHOP!K350="ThiTN",AND(TONGHOP!O350&gt;120,TONGHOP!O350&lt;=150),OR(TONGHOP!L350="LT",AND(TONGHOP!L350="TH",AND(TONGHOP!R350&lt;&gt;TONGHOP!S350,TONGHOP!R350&lt;&gt;TONGHOP!T350)))),TONGHOP!R350,"")</f>
        <v/>
      </c>
      <c r="I350" s="1" t="str">
        <f t="shared" si="22"/>
        <v/>
      </c>
      <c r="J350" s="1" t="str">
        <f>IF(AND(TONGHOP!K350="ThiTN",TONGHOP!O350&gt;150,OR(TONGHOP!L350="LT",AND(TONGHOP!L350="TH",AND(TONGHOP!Q350&lt;&gt;TONGHOP!S350,TONGHOP!Q350&lt;&gt;TONGHOP!T350)))),TONGHOP!Q350,"")</f>
        <v/>
      </c>
      <c r="K350" s="1" t="str">
        <f>IF(AND(TONGHOP!K350="ThiTN",TONGHOP!O350&gt;150,OR(TONGHOP!L350="LT",AND(TONGHOP!L350="TH",AND(TONGHOP!R350&lt;&gt;TONGHOP!S350,TONGHOP!R350&lt;&gt;TONGHOP!T350)))),TONGHOP!R350,"")</f>
        <v/>
      </c>
      <c r="L350" s="1" t="str">
        <f t="shared" si="23"/>
        <v/>
      </c>
    </row>
    <row r="351" spans="1:12">
      <c r="A351" s="1" t="str">
        <f>IF(AND(TONGHOP!K351="ThiTN",TONGHOP!O351&lt;=90,OR(TONGHOP!L351="LT",AND(TONGHOP!L351="TH",AND(TONGHOP!Q351&lt;&gt;TONGHOP!S351,TONGHOP!Q351&lt;&gt;TONGHOP!T351)))),TONGHOP!Q351,"")</f>
        <v/>
      </c>
      <c r="B351" s="1" t="str">
        <f>IF(AND(TONGHOP!K351="ThiTN",TONGHOP!O351&lt;=90,OR(TONGHOP!L351="LT",AND(TONGHOP!L351="TH",AND(TONGHOP!R351&lt;&gt;TONGHOP!S351,TONGHOP!R351&lt;&gt;TONGHOP!T351)))),TONGHOP!R351,"")</f>
        <v/>
      </c>
      <c r="C351" s="1" t="str">
        <f t="shared" si="20"/>
        <v/>
      </c>
      <c r="D351" s="1" t="str">
        <f>IF(AND(TONGHOP!K351="ThiTN",AND(TONGHOP!O351&gt;90,TONGHOP!O351&lt;=120),OR(TONGHOP!L351="LT",AND(TONGHOP!L351="TH",AND(TONGHOP!Q351&lt;&gt;TONGHOP!S351,TONGHOP!Q351&lt;&gt;TONGHOP!T351)))),TONGHOP!Q351,"")</f>
        <v/>
      </c>
      <c r="E351" s="1" t="str">
        <f>IF(AND(TONGHOP!K351="ThiTN",AND(TONGHOP!O351&gt;90,TONGHOP!O351&lt;=120),OR(TONGHOP!L351="LT",AND(TONGHOP!L351="TH",AND(TONGHOP!R351&lt;&gt;TONGHOP!S351,TONGHOP!R351&lt;&gt;TONGHOP!T351)))),TONGHOP!R351,"")</f>
        <v/>
      </c>
      <c r="F351" s="1" t="str">
        <f t="shared" si="21"/>
        <v/>
      </c>
      <c r="G351" s="1" t="str">
        <f>IF(AND(TONGHOP!K351="ThiTN",AND(TONGHOP!O351&gt;120,TONGHOP!O351&lt;=150),OR(TONGHOP!L351="LT",AND(TONGHOP!L351="TH",AND(TONGHOP!Q351&lt;&gt;TONGHOP!S351,TONGHOP!Q351&lt;&gt;TONGHOP!T351)))),TONGHOP!Q351,"")</f>
        <v/>
      </c>
      <c r="H351" s="1" t="str">
        <f>IF(AND(TONGHOP!K351="ThiTN",AND(TONGHOP!O351&gt;120,TONGHOP!O351&lt;=150),OR(TONGHOP!L351="LT",AND(TONGHOP!L351="TH",AND(TONGHOP!R351&lt;&gt;TONGHOP!S351,TONGHOP!R351&lt;&gt;TONGHOP!T351)))),TONGHOP!R351,"")</f>
        <v/>
      </c>
      <c r="I351" s="1" t="str">
        <f t="shared" si="22"/>
        <v/>
      </c>
      <c r="J351" s="1" t="str">
        <f>IF(AND(TONGHOP!K351="ThiTN",TONGHOP!O351&gt;150,OR(TONGHOP!L351="LT",AND(TONGHOP!L351="TH",AND(TONGHOP!Q351&lt;&gt;TONGHOP!S351,TONGHOP!Q351&lt;&gt;TONGHOP!T351)))),TONGHOP!Q351,"")</f>
        <v/>
      </c>
      <c r="K351" s="1" t="str">
        <f>IF(AND(TONGHOP!K351="ThiTN",TONGHOP!O351&gt;150,OR(TONGHOP!L351="LT",AND(TONGHOP!L351="TH",AND(TONGHOP!R351&lt;&gt;TONGHOP!S351,TONGHOP!R351&lt;&gt;TONGHOP!T351)))),TONGHOP!R351,"")</f>
        <v/>
      </c>
      <c r="L351" s="1" t="str">
        <f t="shared" si="23"/>
        <v/>
      </c>
    </row>
    <row r="352" spans="1:12">
      <c r="A352" s="1" t="str">
        <f>IF(AND(TONGHOP!K352="ThiTN",TONGHOP!O352&lt;=90,OR(TONGHOP!L352="LT",AND(TONGHOP!L352="TH",AND(TONGHOP!Q352&lt;&gt;TONGHOP!S352,TONGHOP!Q352&lt;&gt;TONGHOP!T352)))),TONGHOP!Q352,"")</f>
        <v/>
      </c>
      <c r="B352" s="1" t="str">
        <f>IF(AND(TONGHOP!K352="ThiTN",TONGHOP!O352&lt;=90,OR(TONGHOP!L352="LT",AND(TONGHOP!L352="TH",AND(TONGHOP!R352&lt;&gt;TONGHOP!S352,TONGHOP!R352&lt;&gt;TONGHOP!T352)))),TONGHOP!R352,"")</f>
        <v/>
      </c>
      <c r="C352" s="1" t="str">
        <f t="shared" si="20"/>
        <v/>
      </c>
      <c r="D352" s="1" t="str">
        <f>IF(AND(TONGHOP!K352="ThiTN",AND(TONGHOP!O352&gt;90,TONGHOP!O352&lt;=120),OR(TONGHOP!L352="LT",AND(TONGHOP!L352="TH",AND(TONGHOP!Q352&lt;&gt;TONGHOP!S352,TONGHOP!Q352&lt;&gt;TONGHOP!T352)))),TONGHOP!Q352,"")</f>
        <v/>
      </c>
      <c r="E352" s="1" t="str">
        <f>IF(AND(TONGHOP!K352="ThiTN",AND(TONGHOP!O352&gt;90,TONGHOP!O352&lt;=120),OR(TONGHOP!L352="LT",AND(TONGHOP!L352="TH",AND(TONGHOP!R352&lt;&gt;TONGHOP!S352,TONGHOP!R352&lt;&gt;TONGHOP!T352)))),TONGHOP!R352,"")</f>
        <v/>
      </c>
      <c r="F352" s="1" t="str">
        <f t="shared" si="21"/>
        <v/>
      </c>
      <c r="G352" s="1" t="str">
        <f>IF(AND(TONGHOP!K352="ThiTN",AND(TONGHOP!O352&gt;120,TONGHOP!O352&lt;=150),OR(TONGHOP!L352="LT",AND(TONGHOP!L352="TH",AND(TONGHOP!Q352&lt;&gt;TONGHOP!S352,TONGHOP!Q352&lt;&gt;TONGHOP!T352)))),TONGHOP!Q352,"")</f>
        <v/>
      </c>
      <c r="H352" s="1" t="str">
        <f>IF(AND(TONGHOP!K352="ThiTN",AND(TONGHOP!O352&gt;120,TONGHOP!O352&lt;=150),OR(TONGHOP!L352="LT",AND(TONGHOP!L352="TH",AND(TONGHOP!R352&lt;&gt;TONGHOP!S352,TONGHOP!R352&lt;&gt;TONGHOP!T352)))),TONGHOP!R352,"")</f>
        <v/>
      </c>
      <c r="I352" s="1" t="str">
        <f t="shared" si="22"/>
        <v/>
      </c>
      <c r="J352" s="1" t="str">
        <f>IF(AND(TONGHOP!K352="ThiTN",TONGHOP!O352&gt;150,OR(TONGHOP!L352="LT",AND(TONGHOP!L352="TH",AND(TONGHOP!Q352&lt;&gt;TONGHOP!S352,TONGHOP!Q352&lt;&gt;TONGHOP!T352)))),TONGHOP!Q352,"")</f>
        <v/>
      </c>
      <c r="K352" s="1" t="str">
        <f>IF(AND(TONGHOP!K352="ThiTN",TONGHOP!O352&gt;150,OR(TONGHOP!L352="LT",AND(TONGHOP!L352="TH",AND(TONGHOP!R352&lt;&gt;TONGHOP!S352,TONGHOP!R352&lt;&gt;TONGHOP!T352)))),TONGHOP!R352,"")</f>
        <v/>
      </c>
      <c r="L352" s="1" t="str">
        <f t="shared" si="23"/>
        <v/>
      </c>
    </row>
    <row r="353" spans="1:12">
      <c r="A353" s="1" t="str">
        <f>IF(AND(TONGHOP!K353="ThiTN",TONGHOP!O353&lt;=90,OR(TONGHOP!L353="LT",AND(TONGHOP!L353="TH",AND(TONGHOP!Q353&lt;&gt;TONGHOP!S353,TONGHOP!Q353&lt;&gt;TONGHOP!T353)))),TONGHOP!Q353,"")</f>
        <v/>
      </c>
      <c r="B353" s="1" t="str">
        <f>IF(AND(TONGHOP!K353="ThiTN",TONGHOP!O353&lt;=90,OR(TONGHOP!L353="LT",AND(TONGHOP!L353="TH",AND(TONGHOP!R353&lt;&gt;TONGHOP!S353,TONGHOP!R353&lt;&gt;TONGHOP!T353)))),TONGHOP!R353,"")</f>
        <v/>
      </c>
      <c r="C353" s="1" t="str">
        <f t="shared" si="20"/>
        <v/>
      </c>
      <c r="D353" s="1" t="str">
        <f>IF(AND(TONGHOP!K353="ThiTN",AND(TONGHOP!O353&gt;90,TONGHOP!O353&lt;=120),OR(TONGHOP!L353="LT",AND(TONGHOP!L353="TH",AND(TONGHOP!Q353&lt;&gt;TONGHOP!S353,TONGHOP!Q353&lt;&gt;TONGHOP!T353)))),TONGHOP!Q353,"")</f>
        <v/>
      </c>
      <c r="E353" s="1" t="str">
        <f>IF(AND(TONGHOP!K353="ThiTN",AND(TONGHOP!O353&gt;90,TONGHOP!O353&lt;=120),OR(TONGHOP!L353="LT",AND(TONGHOP!L353="TH",AND(TONGHOP!R353&lt;&gt;TONGHOP!S353,TONGHOP!R353&lt;&gt;TONGHOP!T353)))),TONGHOP!R353,"")</f>
        <v/>
      </c>
      <c r="F353" s="1" t="str">
        <f t="shared" si="21"/>
        <v/>
      </c>
      <c r="G353" s="1" t="str">
        <f>IF(AND(TONGHOP!K353="ThiTN",AND(TONGHOP!O353&gt;120,TONGHOP!O353&lt;=150),OR(TONGHOP!L353="LT",AND(TONGHOP!L353="TH",AND(TONGHOP!Q353&lt;&gt;TONGHOP!S353,TONGHOP!Q353&lt;&gt;TONGHOP!T353)))),TONGHOP!Q353,"")</f>
        <v/>
      </c>
      <c r="H353" s="1" t="str">
        <f>IF(AND(TONGHOP!K353="ThiTN",AND(TONGHOP!O353&gt;120,TONGHOP!O353&lt;=150),OR(TONGHOP!L353="LT",AND(TONGHOP!L353="TH",AND(TONGHOP!R353&lt;&gt;TONGHOP!S353,TONGHOP!R353&lt;&gt;TONGHOP!T353)))),TONGHOP!R353,"")</f>
        <v/>
      </c>
      <c r="I353" s="1" t="str">
        <f t="shared" si="22"/>
        <v/>
      </c>
      <c r="J353" s="1" t="str">
        <f>IF(AND(TONGHOP!K353="ThiTN",TONGHOP!O353&gt;150,OR(TONGHOP!L353="LT",AND(TONGHOP!L353="TH",AND(TONGHOP!Q353&lt;&gt;TONGHOP!S353,TONGHOP!Q353&lt;&gt;TONGHOP!T353)))),TONGHOP!Q353,"")</f>
        <v/>
      </c>
      <c r="K353" s="1" t="str">
        <f>IF(AND(TONGHOP!K353="ThiTN",TONGHOP!O353&gt;150,OR(TONGHOP!L353="LT",AND(TONGHOP!L353="TH",AND(TONGHOP!R353&lt;&gt;TONGHOP!S353,TONGHOP!R353&lt;&gt;TONGHOP!T353)))),TONGHOP!R353,"")</f>
        <v/>
      </c>
      <c r="L353" s="1" t="str">
        <f t="shared" si="23"/>
        <v/>
      </c>
    </row>
    <row r="354" spans="1:12">
      <c r="A354" s="1" t="str">
        <f>IF(AND(TONGHOP!K354="ThiTN",TONGHOP!O354&lt;=90,OR(TONGHOP!L354="LT",AND(TONGHOP!L354="TH",AND(TONGHOP!Q354&lt;&gt;TONGHOP!S354,TONGHOP!Q354&lt;&gt;TONGHOP!T354)))),TONGHOP!Q354,"")</f>
        <v/>
      </c>
      <c r="B354" s="1" t="str">
        <f>IF(AND(TONGHOP!K354="ThiTN",TONGHOP!O354&lt;=90,OR(TONGHOP!L354="LT",AND(TONGHOP!L354="TH",AND(TONGHOP!R354&lt;&gt;TONGHOP!S354,TONGHOP!R354&lt;&gt;TONGHOP!T354)))),TONGHOP!R354,"")</f>
        <v/>
      </c>
      <c r="C354" s="1" t="str">
        <f t="shared" si="20"/>
        <v/>
      </c>
      <c r="D354" s="1" t="str">
        <f>IF(AND(TONGHOP!K354="ThiTN",AND(TONGHOP!O354&gt;90,TONGHOP!O354&lt;=120),OR(TONGHOP!L354="LT",AND(TONGHOP!L354="TH",AND(TONGHOP!Q354&lt;&gt;TONGHOP!S354,TONGHOP!Q354&lt;&gt;TONGHOP!T354)))),TONGHOP!Q354,"")</f>
        <v/>
      </c>
      <c r="E354" s="1" t="str">
        <f>IF(AND(TONGHOP!K354="ThiTN",AND(TONGHOP!O354&gt;90,TONGHOP!O354&lt;=120),OR(TONGHOP!L354="LT",AND(TONGHOP!L354="TH",AND(TONGHOP!R354&lt;&gt;TONGHOP!S354,TONGHOP!R354&lt;&gt;TONGHOP!T354)))),TONGHOP!R354,"")</f>
        <v/>
      </c>
      <c r="F354" s="1" t="str">
        <f t="shared" si="21"/>
        <v/>
      </c>
      <c r="G354" s="1" t="str">
        <f>IF(AND(TONGHOP!K354="ThiTN",AND(TONGHOP!O354&gt;120,TONGHOP!O354&lt;=150),OR(TONGHOP!L354="LT",AND(TONGHOP!L354="TH",AND(TONGHOP!Q354&lt;&gt;TONGHOP!S354,TONGHOP!Q354&lt;&gt;TONGHOP!T354)))),TONGHOP!Q354,"")</f>
        <v/>
      </c>
      <c r="H354" s="1" t="str">
        <f>IF(AND(TONGHOP!K354="ThiTN",AND(TONGHOP!O354&gt;120,TONGHOP!O354&lt;=150),OR(TONGHOP!L354="LT",AND(TONGHOP!L354="TH",AND(TONGHOP!R354&lt;&gt;TONGHOP!S354,TONGHOP!R354&lt;&gt;TONGHOP!T354)))),TONGHOP!R354,"")</f>
        <v/>
      </c>
      <c r="I354" s="1" t="str">
        <f t="shared" si="22"/>
        <v/>
      </c>
      <c r="J354" s="1" t="str">
        <f>IF(AND(TONGHOP!K354="ThiTN",TONGHOP!O354&gt;150,OR(TONGHOP!L354="LT",AND(TONGHOP!L354="TH",AND(TONGHOP!Q354&lt;&gt;TONGHOP!S354,TONGHOP!Q354&lt;&gt;TONGHOP!T354)))),TONGHOP!Q354,"")</f>
        <v/>
      </c>
      <c r="K354" s="1" t="str">
        <f>IF(AND(TONGHOP!K354="ThiTN",TONGHOP!O354&gt;150,OR(TONGHOP!L354="LT",AND(TONGHOP!L354="TH",AND(TONGHOP!R354&lt;&gt;TONGHOP!S354,TONGHOP!R354&lt;&gt;TONGHOP!T354)))),TONGHOP!R354,"")</f>
        <v/>
      </c>
      <c r="L354" s="1" t="str">
        <f t="shared" si="23"/>
        <v/>
      </c>
    </row>
    <row r="355" spans="1:12">
      <c r="A355" s="1" t="str">
        <f>IF(AND(TONGHOP!K355="ThiTN",TONGHOP!O355&lt;=90,OR(TONGHOP!L355="LT",AND(TONGHOP!L355="TH",AND(TONGHOP!Q355&lt;&gt;TONGHOP!S355,TONGHOP!Q355&lt;&gt;TONGHOP!T355)))),TONGHOP!Q355,"")</f>
        <v/>
      </c>
      <c r="B355" s="1" t="str">
        <f>IF(AND(TONGHOP!K355="ThiTN",TONGHOP!O355&lt;=90,OR(TONGHOP!L355="LT",AND(TONGHOP!L355="TH",AND(TONGHOP!R355&lt;&gt;TONGHOP!S355,TONGHOP!R355&lt;&gt;TONGHOP!T355)))),TONGHOP!R355,"")</f>
        <v/>
      </c>
      <c r="C355" s="1" t="str">
        <f t="shared" si="20"/>
        <v/>
      </c>
      <c r="D355" s="1" t="str">
        <f>IF(AND(TONGHOP!K355="ThiTN",AND(TONGHOP!O355&gt;90,TONGHOP!O355&lt;=120),OR(TONGHOP!L355="LT",AND(TONGHOP!L355="TH",AND(TONGHOP!Q355&lt;&gt;TONGHOP!S355,TONGHOP!Q355&lt;&gt;TONGHOP!T355)))),TONGHOP!Q355,"")</f>
        <v/>
      </c>
      <c r="E355" s="1" t="str">
        <f>IF(AND(TONGHOP!K355="ThiTN",AND(TONGHOP!O355&gt;90,TONGHOP!O355&lt;=120),OR(TONGHOP!L355="LT",AND(TONGHOP!L355="TH",AND(TONGHOP!R355&lt;&gt;TONGHOP!S355,TONGHOP!R355&lt;&gt;TONGHOP!T355)))),TONGHOP!R355,"")</f>
        <v/>
      </c>
      <c r="F355" s="1" t="str">
        <f t="shared" si="21"/>
        <v/>
      </c>
      <c r="G355" s="1" t="str">
        <f>IF(AND(TONGHOP!K355="ThiTN",AND(TONGHOP!O355&gt;120,TONGHOP!O355&lt;=150),OR(TONGHOP!L355="LT",AND(TONGHOP!L355="TH",AND(TONGHOP!Q355&lt;&gt;TONGHOP!S355,TONGHOP!Q355&lt;&gt;TONGHOP!T355)))),TONGHOP!Q355,"")</f>
        <v/>
      </c>
      <c r="H355" s="1" t="str">
        <f>IF(AND(TONGHOP!K355="ThiTN",AND(TONGHOP!O355&gt;120,TONGHOP!O355&lt;=150),OR(TONGHOP!L355="LT",AND(TONGHOP!L355="TH",AND(TONGHOP!R355&lt;&gt;TONGHOP!S355,TONGHOP!R355&lt;&gt;TONGHOP!T355)))),TONGHOP!R355,"")</f>
        <v/>
      </c>
      <c r="I355" s="1" t="str">
        <f t="shared" si="22"/>
        <v/>
      </c>
      <c r="J355" s="1" t="str">
        <f>IF(AND(TONGHOP!K355="ThiTN",TONGHOP!O355&gt;150,OR(TONGHOP!L355="LT",AND(TONGHOP!L355="TH",AND(TONGHOP!Q355&lt;&gt;TONGHOP!S355,TONGHOP!Q355&lt;&gt;TONGHOP!T355)))),TONGHOP!Q355,"")</f>
        <v/>
      </c>
      <c r="K355" s="1" t="str">
        <f>IF(AND(TONGHOP!K355="ThiTN",TONGHOP!O355&gt;150,OR(TONGHOP!L355="LT",AND(TONGHOP!L355="TH",AND(TONGHOP!R355&lt;&gt;TONGHOP!S355,TONGHOP!R355&lt;&gt;TONGHOP!T355)))),TONGHOP!R355,"")</f>
        <v/>
      </c>
      <c r="L355" s="1" t="str">
        <f t="shared" si="23"/>
        <v/>
      </c>
    </row>
    <row r="356" spans="1:12">
      <c r="A356" s="1" t="str">
        <f>IF(AND(TONGHOP!K356="ThiTN",TONGHOP!O356&lt;=90,OR(TONGHOP!L356="LT",AND(TONGHOP!L356="TH",AND(TONGHOP!Q356&lt;&gt;TONGHOP!S356,TONGHOP!Q356&lt;&gt;TONGHOP!T356)))),TONGHOP!Q356,"")</f>
        <v/>
      </c>
      <c r="B356" s="1" t="str">
        <f>IF(AND(TONGHOP!K356="ThiTN",TONGHOP!O356&lt;=90,OR(TONGHOP!L356="LT",AND(TONGHOP!L356="TH",AND(TONGHOP!R356&lt;&gt;TONGHOP!S356,TONGHOP!R356&lt;&gt;TONGHOP!T356)))),TONGHOP!R356,"")</f>
        <v/>
      </c>
      <c r="C356" s="1" t="str">
        <f t="shared" si="20"/>
        <v/>
      </c>
      <c r="D356" s="1" t="str">
        <f>IF(AND(TONGHOP!K356="ThiTN",AND(TONGHOP!O356&gt;90,TONGHOP!O356&lt;=120),OR(TONGHOP!L356="LT",AND(TONGHOP!L356="TH",AND(TONGHOP!Q356&lt;&gt;TONGHOP!S356,TONGHOP!Q356&lt;&gt;TONGHOP!T356)))),TONGHOP!Q356,"")</f>
        <v/>
      </c>
      <c r="E356" s="1" t="str">
        <f>IF(AND(TONGHOP!K356="ThiTN",AND(TONGHOP!O356&gt;90,TONGHOP!O356&lt;=120),OR(TONGHOP!L356="LT",AND(TONGHOP!L356="TH",AND(TONGHOP!R356&lt;&gt;TONGHOP!S356,TONGHOP!R356&lt;&gt;TONGHOP!T356)))),TONGHOP!R356,"")</f>
        <v/>
      </c>
      <c r="F356" s="1" t="str">
        <f t="shared" si="21"/>
        <v/>
      </c>
      <c r="G356" s="1" t="str">
        <f>IF(AND(TONGHOP!K356="ThiTN",AND(TONGHOP!O356&gt;120,TONGHOP!O356&lt;=150),OR(TONGHOP!L356="LT",AND(TONGHOP!L356="TH",AND(TONGHOP!Q356&lt;&gt;TONGHOP!S356,TONGHOP!Q356&lt;&gt;TONGHOP!T356)))),TONGHOP!Q356,"")</f>
        <v/>
      </c>
      <c r="H356" s="1" t="str">
        <f>IF(AND(TONGHOP!K356="ThiTN",AND(TONGHOP!O356&gt;120,TONGHOP!O356&lt;=150),OR(TONGHOP!L356="LT",AND(TONGHOP!L356="TH",AND(TONGHOP!R356&lt;&gt;TONGHOP!S356,TONGHOP!R356&lt;&gt;TONGHOP!T356)))),TONGHOP!R356,"")</f>
        <v/>
      </c>
      <c r="I356" s="1" t="str">
        <f t="shared" si="22"/>
        <v/>
      </c>
      <c r="J356" s="1" t="str">
        <f>IF(AND(TONGHOP!K356="ThiTN",TONGHOP!O356&gt;150,OR(TONGHOP!L356="LT",AND(TONGHOP!L356="TH",AND(TONGHOP!Q356&lt;&gt;TONGHOP!S356,TONGHOP!Q356&lt;&gt;TONGHOP!T356)))),TONGHOP!Q356,"")</f>
        <v/>
      </c>
      <c r="K356" s="1" t="str">
        <f>IF(AND(TONGHOP!K356="ThiTN",TONGHOP!O356&gt;150,OR(TONGHOP!L356="LT",AND(TONGHOP!L356="TH",AND(TONGHOP!R356&lt;&gt;TONGHOP!S356,TONGHOP!R356&lt;&gt;TONGHOP!T356)))),TONGHOP!R356,"")</f>
        <v/>
      </c>
      <c r="L356" s="1" t="str">
        <f t="shared" si="23"/>
        <v/>
      </c>
    </row>
    <row r="357" spans="1:12">
      <c r="A357" s="1" t="str">
        <f>IF(AND(TONGHOP!K357="ThiTN",TONGHOP!O357&lt;=90,OR(TONGHOP!L357="LT",AND(TONGHOP!L357="TH",AND(TONGHOP!Q357&lt;&gt;TONGHOP!S357,TONGHOP!Q357&lt;&gt;TONGHOP!T357)))),TONGHOP!Q357,"")</f>
        <v/>
      </c>
      <c r="B357" s="1" t="str">
        <f>IF(AND(TONGHOP!K357="ThiTN",TONGHOP!O357&lt;=90,OR(TONGHOP!L357="LT",AND(TONGHOP!L357="TH",AND(TONGHOP!R357&lt;&gt;TONGHOP!S357,TONGHOP!R357&lt;&gt;TONGHOP!T357)))),TONGHOP!R357,"")</f>
        <v/>
      </c>
      <c r="C357" s="1" t="str">
        <f t="shared" si="20"/>
        <v/>
      </c>
      <c r="D357" s="1" t="str">
        <f>IF(AND(TONGHOP!K357="ThiTN",AND(TONGHOP!O357&gt;90,TONGHOP!O357&lt;=120),OR(TONGHOP!L357="LT",AND(TONGHOP!L357="TH",AND(TONGHOP!Q357&lt;&gt;TONGHOP!S357,TONGHOP!Q357&lt;&gt;TONGHOP!T357)))),TONGHOP!Q357,"")</f>
        <v/>
      </c>
      <c r="E357" s="1" t="str">
        <f>IF(AND(TONGHOP!K357="ThiTN",AND(TONGHOP!O357&gt;90,TONGHOP!O357&lt;=120),OR(TONGHOP!L357="LT",AND(TONGHOP!L357="TH",AND(TONGHOP!R357&lt;&gt;TONGHOP!S357,TONGHOP!R357&lt;&gt;TONGHOP!T357)))),TONGHOP!R357,"")</f>
        <v/>
      </c>
      <c r="F357" s="1" t="str">
        <f t="shared" si="21"/>
        <v/>
      </c>
      <c r="G357" s="1" t="str">
        <f>IF(AND(TONGHOP!K357="ThiTN",AND(TONGHOP!O357&gt;120,TONGHOP!O357&lt;=150),OR(TONGHOP!L357="LT",AND(TONGHOP!L357="TH",AND(TONGHOP!Q357&lt;&gt;TONGHOP!S357,TONGHOP!Q357&lt;&gt;TONGHOP!T357)))),TONGHOP!Q357,"")</f>
        <v/>
      </c>
      <c r="H357" s="1" t="str">
        <f>IF(AND(TONGHOP!K357="ThiTN",AND(TONGHOP!O357&gt;120,TONGHOP!O357&lt;=150),OR(TONGHOP!L357="LT",AND(TONGHOP!L357="TH",AND(TONGHOP!R357&lt;&gt;TONGHOP!S357,TONGHOP!R357&lt;&gt;TONGHOP!T357)))),TONGHOP!R357,"")</f>
        <v/>
      </c>
      <c r="I357" s="1" t="str">
        <f t="shared" si="22"/>
        <v/>
      </c>
      <c r="J357" s="1" t="str">
        <f>IF(AND(TONGHOP!K357="ThiTN",TONGHOP!O357&gt;150,OR(TONGHOP!L357="LT",AND(TONGHOP!L357="TH",AND(TONGHOP!Q357&lt;&gt;TONGHOP!S357,TONGHOP!Q357&lt;&gt;TONGHOP!T357)))),TONGHOP!Q357,"")</f>
        <v/>
      </c>
      <c r="K357" s="1" t="str">
        <f>IF(AND(TONGHOP!K357="ThiTN",TONGHOP!O357&gt;150,OR(TONGHOP!L357="LT",AND(TONGHOP!L357="TH",AND(TONGHOP!R357&lt;&gt;TONGHOP!S357,TONGHOP!R357&lt;&gt;TONGHOP!T357)))),TONGHOP!R357,"")</f>
        <v/>
      </c>
      <c r="L357" s="1" t="str">
        <f t="shared" si="23"/>
        <v/>
      </c>
    </row>
    <row r="358" spans="1:12">
      <c r="A358" s="1" t="str">
        <f>IF(AND(TONGHOP!K358="ThiTN",TONGHOP!O358&lt;=90,OR(TONGHOP!L358="LT",AND(TONGHOP!L358="TH",AND(TONGHOP!Q358&lt;&gt;TONGHOP!S358,TONGHOP!Q358&lt;&gt;TONGHOP!T358)))),TONGHOP!Q358,"")</f>
        <v/>
      </c>
      <c r="B358" s="1" t="str">
        <f>IF(AND(TONGHOP!K358="ThiTN",TONGHOP!O358&lt;=90,OR(TONGHOP!L358="LT",AND(TONGHOP!L358="TH",AND(TONGHOP!R358&lt;&gt;TONGHOP!S358,TONGHOP!R358&lt;&gt;TONGHOP!T358)))),TONGHOP!R358,"")</f>
        <v/>
      </c>
      <c r="C358" s="1" t="str">
        <f t="shared" si="20"/>
        <v/>
      </c>
      <c r="D358" s="1" t="str">
        <f>IF(AND(TONGHOP!K358="ThiTN",AND(TONGHOP!O358&gt;90,TONGHOP!O358&lt;=120),OR(TONGHOP!L358="LT",AND(TONGHOP!L358="TH",AND(TONGHOP!Q358&lt;&gt;TONGHOP!S358,TONGHOP!Q358&lt;&gt;TONGHOP!T358)))),TONGHOP!Q358,"")</f>
        <v/>
      </c>
      <c r="E358" s="1" t="str">
        <f>IF(AND(TONGHOP!K358="ThiTN",AND(TONGHOP!O358&gt;90,TONGHOP!O358&lt;=120),OR(TONGHOP!L358="LT",AND(TONGHOP!L358="TH",AND(TONGHOP!R358&lt;&gt;TONGHOP!S358,TONGHOP!R358&lt;&gt;TONGHOP!T358)))),TONGHOP!R358,"")</f>
        <v/>
      </c>
      <c r="F358" s="1" t="str">
        <f t="shared" si="21"/>
        <v/>
      </c>
      <c r="G358" s="1" t="str">
        <f>IF(AND(TONGHOP!K358="ThiTN",AND(TONGHOP!O358&gt;120,TONGHOP!O358&lt;=150),OR(TONGHOP!L358="LT",AND(TONGHOP!L358="TH",AND(TONGHOP!Q358&lt;&gt;TONGHOP!S358,TONGHOP!Q358&lt;&gt;TONGHOP!T358)))),TONGHOP!Q358,"")</f>
        <v/>
      </c>
      <c r="H358" s="1" t="str">
        <f>IF(AND(TONGHOP!K358="ThiTN",AND(TONGHOP!O358&gt;120,TONGHOP!O358&lt;=150),OR(TONGHOP!L358="LT",AND(TONGHOP!L358="TH",AND(TONGHOP!R358&lt;&gt;TONGHOP!S358,TONGHOP!R358&lt;&gt;TONGHOP!T358)))),TONGHOP!R358,"")</f>
        <v/>
      </c>
      <c r="I358" s="1" t="str">
        <f t="shared" si="22"/>
        <v/>
      </c>
      <c r="J358" s="1" t="str">
        <f>IF(AND(TONGHOP!K358="ThiTN",TONGHOP!O358&gt;150,OR(TONGHOP!L358="LT",AND(TONGHOP!L358="TH",AND(TONGHOP!Q358&lt;&gt;TONGHOP!S358,TONGHOP!Q358&lt;&gt;TONGHOP!T358)))),TONGHOP!Q358,"")</f>
        <v/>
      </c>
      <c r="K358" s="1" t="str">
        <f>IF(AND(TONGHOP!K358="ThiTN",TONGHOP!O358&gt;150,OR(TONGHOP!L358="LT",AND(TONGHOP!L358="TH",AND(TONGHOP!R358&lt;&gt;TONGHOP!S358,TONGHOP!R358&lt;&gt;TONGHOP!T358)))),TONGHOP!R358,"")</f>
        <v/>
      </c>
      <c r="L358" s="1" t="str">
        <f t="shared" si="23"/>
        <v/>
      </c>
    </row>
    <row r="359" spans="1:12">
      <c r="A359" s="1" t="str">
        <f>IF(AND(TONGHOP!K359="ThiTN",TONGHOP!O359&lt;=90,OR(TONGHOP!L359="LT",AND(TONGHOP!L359="TH",AND(TONGHOP!Q359&lt;&gt;TONGHOP!S359,TONGHOP!Q359&lt;&gt;TONGHOP!T359)))),TONGHOP!Q359,"")</f>
        <v/>
      </c>
      <c r="B359" s="1" t="str">
        <f>IF(AND(TONGHOP!K359="ThiTN",TONGHOP!O359&lt;=90,OR(TONGHOP!L359="LT",AND(TONGHOP!L359="TH",AND(TONGHOP!R359&lt;&gt;TONGHOP!S359,TONGHOP!R359&lt;&gt;TONGHOP!T359)))),TONGHOP!R359,"")</f>
        <v/>
      </c>
      <c r="C359" s="1" t="str">
        <f t="shared" si="20"/>
        <v/>
      </c>
      <c r="D359" s="1" t="str">
        <f>IF(AND(TONGHOP!K359="ThiTN",AND(TONGHOP!O359&gt;90,TONGHOP!O359&lt;=120),OR(TONGHOP!L359="LT",AND(TONGHOP!L359="TH",AND(TONGHOP!Q359&lt;&gt;TONGHOP!S359,TONGHOP!Q359&lt;&gt;TONGHOP!T359)))),TONGHOP!Q359,"")</f>
        <v/>
      </c>
      <c r="E359" s="1" t="str">
        <f>IF(AND(TONGHOP!K359="ThiTN",AND(TONGHOP!O359&gt;90,TONGHOP!O359&lt;=120),OR(TONGHOP!L359="LT",AND(TONGHOP!L359="TH",AND(TONGHOP!R359&lt;&gt;TONGHOP!S359,TONGHOP!R359&lt;&gt;TONGHOP!T359)))),TONGHOP!R359,"")</f>
        <v/>
      </c>
      <c r="F359" s="1" t="str">
        <f t="shared" si="21"/>
        <v/>
      </c>
      <c r="G359" s="1" t="str">
        <f>IF(AND(TONGHOP!K359="ThiTN",AND(TONGHOP!O359&gt;120,TONGHOP!O359&lt;=150),OR(TONGHOP!L359="LT",AND(TONGHOP!L359="TH",AND(TONGHOP!Q359&lt;&gt;TONGHOP!S359,TONGHOP!Q359&lt;&gt;TONGHOP!T359)))),TONGHOP!Q359,"")</f>
        <v/>
      </c>
      <c r="H359" s="1" t="str">
        <f>IF(AND(TONGHOP!K359="ThiTN",AND(TONGHOP!O359&gt;120,TONGHOP!O359&lt;=150),OR(TONGHOP!L359="LT",AND(TONGHOP!L359="TH",AND(TONGHOP!R359&lt;&gt;TONGHOP!S359,TONGHOP!R359&lt;&gt;TONGHOP!T359)))),TONGHOP!R359,"")</f>
        <v/>
      </c>
      <c r="I359" s="1" t="str">
        <f t="shared" si="22"/>
        <v/>
      </c>
      <c r="J359" s="1" t="str">
        <f>IF(AND(TONGHOP!K359="ThiTN",TONGHOP!O359&gt;150,OR(TONGHOP!L359="LT",AND(TONGHOP!L359="TH",AND(TONGHOP!Q359&lt;&gt;TONGHOP!S359,TONGHOP!Q359&lt;&gt;TONGHOP!T359)))),TONGHOP!Q359,"")</f>
        <v/>
      </c>
      <c r="K359" s="1" t="str">
        <f>IF(AND(TONGHOP!K359="ThiTN",TONGHOP!O359&gt;150,OR(TONGHOP!L359="LT",AND(TONGHOP!L359="TH",AND(TONGHOP!R359&lt;&gt;TONGHOP!S359,TONGHOP!R359&lt;&gt;TONGHOP!T359)))),TONGHOP!R359,"")</f>
        <v/>
      </c>
      <c r="L359" s="1" t="str">
        <f t="shared" si="23"/>
        <v/>
      </c>
    </row>
    <row r="360" spans="1:12">
      <c r="A360" s="1" t="str">
        <f>IF(AND(TONGHOP!K360="ThiTN",TONGHOP!O360&lt;=90,OR(TONGHOP!L360="LT",AND(TONGHOP!L360="TH",AND(TONGHOP!Q360&lt;&gt;TONGHOP!S360,TONGHOP!Q360&lt;&gt;TONGHOP!T360)))),TONGHOP!Q360,"")</f>
        <v/>
      </c>
      <c r="B360" s="1" t="str">
        <f>IF(AND(TONGHOP!K360="ThiTN",TONGHOP!O360&lt;=90,OR(TONGHOP!L360="LT",AND(TONGHOP!L360="TH",AND(TONGHOP!R360&lt;&gt;TONGHOP!S360,TONGHOP!R360&lt;&gt;TONGHOP!T360)))),TONGHOP!R360,"")</f>
        <v/>
      </c>
      <c r="C360" s="1" t="str">
        <f t="shared" si="20"/>
        <v/>
      </c>
      <c r="D360" s="1" t="str">
        <f>IF(AND(TONGHOP!K360="ThiTN",AND(TONGHOP!O360&gt;90,TONGHOP!O360&lt;=120),OR(TONGHOP!L360="LT",AND(TONGHOP!L360="TH",AND(TONGHOP!Q360&lt;&gt;TONGHOP!S360,TONGHOP!Q360&lt;&gt;TONGHOP!T360)))),TONGHOP!Q360,"")</f>
        <v/>
      </c>
      <c r="E360" s="1" t="str">
        <f>IF(AND(TONGHOP!K360="ThiTN",AND(TONGHOP!O360&gt;90,TONGHOP!O360&lt;=120),OR(TONGHOP!L360="LT",AND(TONGHOP!L360="TH",AND(TONGHOP!R360&lt;&gt;TONGHOP!S360,TONGHOP!R360&lt;&gt;TONGHOP!T360)))),TONGHOP!R360,"")</f>
        <v/>
      </c>
      <c r="F360" s="1" t="str">
        <f t="shared" si="21"/>
        <v/>
      </c>
      <c r="G360" s="1" t="str">
        <f>IF(AND(TONGHOP!K360="ThiTN",AND(TONGHOP!O360&gt;120,TONGHOP!O360&lt;=150),OR(TONGHOP!L360="LT",AND(TONGHOP!L360="TH",AND(TONGHOP!Q360&lt;&gt;TONGHOP!S360,TONGHOP!Q360&lt;&gt;TONGHOP!T360)))),TONGHOP!Q360,"")</f>
        <v/>
      </c>
      <c r="H360" s="1" t="str">
        <f>IF(AND(TONGHOP!K360="ThiTN",AND(TONGHOP!O360&gt;120,TONGHOP!O360&lt;=150),OR(TONGHOP!L360="LT",AND(TONGHOP!L360="TH",AND(TONGHOP!R360&lt;&gt;TONGHOP!S360,TONGHOP!R360&lt;&gt;TONGHOP!T360)))),TONGHOP!R360,"")</f>
        <v/>
      </c>
      <c r="I360" s="1" t="str">
        <f t="shared" si="22"/>
        <v/>
      </c>
      <c r="J360" s="1" t="str">
        <f>IF(AND(TONGHOP!K360="ThiTN",TONGHOP!O360&gt;150,OR(TONGHOP!L360="LT",AND(TONGHOP!L360="TH",AND(TONGHOP!Q360&lt;&gt;TONGHOP!S360,TONGHOP!Q360&lt;&gt;TONGHOP!T360)))),TONGHOP!Q360,"")</f>
        <v/>
      </c>
      <c r="K360" s="1" t="str">
        <f>IF(AND(TONGHOP!K360="ThiTN",TONGHOP!O360&gt;150,OR(TONGHOP!L360="LT",AND(TONGHOP!L360="TH",AND(TONGHOP!R360&lt;&gt;TONGHOP!S360,TONGHOP!R360&lt;&gt;TONGHOP!T360)))),TONGHOP!R360,"")</f>
        <v/>
      </c>
      <c r="L360" s="1" t="str">
        <f t="shared" si="23"/>
        <v/>
      </c>
    </row>
    <row r="361" spans="1:12">
      <c r="A361" s="1" t="str">
        <f>IF(AND(TONGHOP!K361="ThiTN",TONGHOP!O361&lt;=90,OR(TONGHOP!L361="LT",AND(TONGHOP!L361="TH",AND(TONGHOP!Q361&lt;&gt;TONGHOP!S361,TONGHOP!Q361&lt;&gt;TONGHOP!T361)))),TONGHOP!Q361,"")</f>
        <v/>
      </c>
      <c r="B361" s="1" t="str">
        <f>IF(AND(TONGHOP!K361="ThiTN",TONGHOP!O361&lt;=90,OR(TONGHOP!L361="LT",AND(TONGHOP!L361="TH",AND(TONGHOP!R361&lt;&gt;TONGHOP!S361,TONGHOP!R361&lt;&gt;TONGHOP!T361)))),TONGHOP!R361,"")</f>
        <v/>
      </c>
      <c r="C361" s="1" t="str">
        <f t="shared" si="20"/>
        <v/>
      </c>
      <c r="D361" s="1" t="str">
        <f>IF(AND(TONGHOP!K361="ThiTN",AND(TONGHOP!O361&gt;90,TONGHOP!O361&lt;=120),OR(TONGHOP!L361="LT",AND(TONGHOP!L361="TH",AND(TONGHOP!Q361&lt;&gt;TONGHOP!S361,TONGHOP!Q361&lt;&gt;TONGHOP!T361)))),TONGHOP!Q361,"")</f>
        <v/>
      </c>
      <c r="E361" s="1" t="str">
        <f>IF(AND(TONGHOP!K361="ThiTN",AND(TONGHOP!O361&gt;90,TONGHOP!O361&lt;=120),OR(TONGHOP!L361="LT",AND(TONGHOP!L361="TH",AND(TONGHOP!R361&lt;&gt;TONGHOP!S361,TONGHOP!R361&lt;&gt;TONGHOP!T361)))),TONGHOP!R361,"")</f>
        <v/>
      </c>
      <c r="F361" s="1" t="str">
        <f t="shared" si="21"/>
        <v/>
      </c>
      <c r="G361" s="1" t="str">
        <f>IF(AND(TONGHOP!K361="ThiTN",AND(TONGHOP!O361&gt;120,TONGHOP!O361&lt;=150),OR(TONGHOP!L361="LT",AND(TONGHOP!L361="TH",AND(TONGHOP!Q361&lt;&gt;TONGHOP!S361,TONGHOP!Q361&lt;&gt;TONGHOP!T361)))),TONGHOP!Q361,"")</f>
        <v/>
      </c>
      <c r="H361" s="1" t="str">
        <f>IF(AND(TONGHOP!K361="ThiTN",AND(TONGHOP!O361&gt;120,TONGHOP!O361&lt;=150),OR(TONGHOP!L361="LT",AND(TONGHOP!L361="TH",AND(TONGHOP!R361&lt;&gt;TONGHOP!S361,TONGHOP!R361&lt;&gt;TONGHOP!T361)))),TONGHOP!R361,"")</f>
        <v/>
      </c>
      <c r="I361" s="1" t="str">
        <f t="shared" si="22"/>
        <v/>
      </c>
      <c r="J361" s="1" t="str">
        <f>IF(AND(TONGHOP!K361="ThiTN",TONGHOP!O361&gt;150,OR(TONGHOP!L361="LT",AND(TONGHOP!L361="TH",AND(TONGHOP!Q361&lt;&gt;TONGHOP!S361,TONGHOP!Q361&lt;&gt;TONGHOP!T361)))),TONGHOP!Q361,"")</f>
        <v/>
      </c>
      <c r="K361" s="1" t="str">
        <f>IF(AND(TONGHOP!K361="ThiTN",TONGHOP!O361&gt;150,OR(TONGHOP!L361="LT",AND(TONGHOP!L361="TH",AND(TONGHOP!R361&lt;&gt;TONGHOP!S361,TONGHOP!R361&lt;&gt;TONGHOP!T361)))),TONGHOP!R361,"")</f>
        <v/>
      </c>
      <c r="L361" s="1" t="str">
        <f t="shared" si="23"/>
        <v/>
      </c>
    </row>
    <row r="362" spans="1:12">
      <c r="A362" s="1" t="str">
        <f>IF(AND(TONGHOP!K362="ThiTN",TONGHOP!O362&lt;=90,OR(TONGHOP!L362="LT",AND(TONGHOP!L362="TH",AND(TONGHOP!Q362&lt;&gt;TONGHOP!S362,TONGHOP!Q362&lt;&gt;TONGHOP!T362)))),TONGHOP!Q362,"")</f>
        <v/>
      </c>
      <c r="B362" s="1" t="str">
        <f>IF(AND(TONGHOP!K362="ThiTN",TONGHOP!O362&lt;=90,OR(TONGHOP!L362="LT",AND(TONGHOP!L362="TH",AND(TONGHOP!R362&lt;&gt;TONGHOP!S362,TONGHOP!R362&lt;&gt;TONGHOP!T362)))),TONGHOP!R362,"")</f>
        <v/>
      </c>
      <c r="C362" s="1" t="str">
        <f t="shared" si="20"/>
        <v/>
      </c>
      <c r="D362" s="1" t="str">
        <f>IF(AND(TONGHOP!K362="ThiTN",AND(TONGHOP!O362&gt;90,TONGHOP!O362&lt;=120),OR(TONGHOP!L362="LT",AND(TONGHOP!L362="TH",AND(TONGHOP!Q362&lt;&gt;TONGHOP!S362,TONGHOP!Q362&lt;&gt;TONGHOP!T362)))),TONGHOP!Q362,"")</f>
        <v/>
      </c>
      <c r="E362" s="1" t="str">
        <f>IF(AND(TONGHOP!K362="ThiTN",AND(TONGHOP!O362&gt;90,TONGHOP!O362&lt;=120),OR(TONGHOP!L362="LT",AND(TONGHOP!L362="TH",AND(TONGHOP!R362&lt;&gt;TONGHOP!S362,TONGHOP!R362&lt;&gt;TONGHOP!T362)))),TONGHOP!R362,"")</f>
        <v/>
      </c>
      <c r="F362" s="1" t="str">
        <f t="shared" si="21"/>
        <v/>
      </c>
      <c r="G362" s="1" t="str">
        <f>IF(AND(TONGHOP!K362="ThiTN",AND(TONGHOP!O362&gt;120,TONGHOP!O362&lt;=150),OR(TONGHOP!L362="LT",AND(TONGHOP!L362="TH",AND(TONGHOP!Q362&lt;&gt;TONGHOP!S362,TONGHOP!Q362&lt;&gt;TONGHOP!T362)))),TONGHOP!Q362,"")</f>
        <v/>
      </c>
      <c r="H362" s="1" t="str">
        <f>IF(AND(TONGHOP!K362="ThiTN",AND(TONGHOP!O362&gt;120,TONGHOP!O362&lt;=150),OR(TONGHOP!L362="LT",AND(TONGHOP!L362="TH",AND(TONGHOP!R362&lt;&gt;TONGHOP!S362,TONGHOP!R362&lt;&gt;TONGHOP!T362)))),TONGHOP!R362,"")</f>
        <v/>
      </c>
      <c r="I362" s="1" t="str">
        <f t="shared" si="22"/>
        <v/>
      </c>
      <c r="J362" s="1" t="str">
        <f>IF(AND(TONGHOP!K362="ThiTN",TONGHOP!O362&gt;150,OR(TONGHOP!L362="LT",AND(TONGHOP!L362="TH",AND(TONGHOP!Q362&lt;&gt;TONGHOP!S362,TONGHOP!Q362&lt;&gt;TONGHOP!T362)))),TONGHOP!Q362,"")</f>
        <v/>
      </c>
      <c r="K362" s="1" t="str">
        <f>IF(AND(TONGHOP!K362="ThiTN",TONGHOP!O362&gt;150,OR(TONGHOP!L362="LT",AND(TONGHOP!L362="TH",AND(TONGHOP!R362&lt;&gt;TONGHOP!S362,TONGHOP!R362&lt;&gt;TONGHOP!T362)))),TONGHOP!R362,"")</f>
        <v/>
      </c>
      <c r="L362" s="1" t="str">
        <f t="shared" si="23"/>
        <v/>
      </c>
    </row>
    <row r="363" spans="1:12">
      <c r="A363" s="1" t="str">
        <f>IF(AND(TONGHOP!K363="ThiTN",TONGHOP!O363&lt;=90,OR(TONGHOP!L363="LT",AND(TONGHOP!L363="TH",AND(TONGHOP!Q363&lt;&gt;TONGHOP!S363,TONGHOP!Q363&lt;&gt;TONGHOP!T363)))),TONGHOP!Q363,"")</f>
        <v/>
      </c>
      <c r="B363" s="1" t="str">
        <f>IF(AND(TONGHOP!K363="ThiTN",TONGHOP!O363&lt;=90,OR(TONGHOP!L363="LT",AND(TONGHOP!L363="TH",AND(TONGHOP!R363&lt;&gt;TONGHOP!S363,TONGHOP!R363&lt;&gt;TONGHOP!T363)))),TONGHOP!R363,"")</f>
        <v/>
      </c>
      <c r="C363" s="1" t="str">
        <f t="shared" si="20"/>
        <v/>
      </c>
      <c r="D363" s="1" t="str">
        <f>IF(AND(TONGHOP!K363="ThiTN",AND(TONGHOP!O363&gt;90,TONGHOP!O363&lt;=120),OR(TONGHOP!L363="LT",AND(TONGHOP!L363="TH",AND(TONGHOP!Q363&lt;&gt;TONGHOP!S363,TONGHOP!Q363&lt;&gt;TONGHOP!T363)))),TONGHOP!Q363,"")</f>
        <v/>
      </c>
      <c r="E363" s="1" t="str">
        <f>IF(AND(TONGHOP!K363="ThiTN",AND(TONGHOP!O363&gt;90,TONGHOP!O363&lt;=120),OR(TONGHOP!L363="LT",AND(TONGHOP!L363="TH",AND(TONGHOP!R363&lt;&gt;TONGHOP!S363,TONGHOP!R363&lt;&gt;TONGHOP!T363)))),TONGHOP!R363,"")</f>
        <v/>
      </c>
      <c r="F363" s="1" t="str">
        <f t="shared" si="21"/>
        <v/>
      </c>
      <c r="G363" s="1" t="str">
        <f>IF(AND(TONGHOP!K363="ThiTN",AND(TONGHOP!O363&gt;120,TONGHOP!O363&lt;=150),OR(TONGHOP!L363="LT",AND(TONGHOP!L363="TH",AND(TONGHOP!Q363&lt;&gt;TONGHOP!S363,TONGHOP!Q363&lt;&gt;TONGHOP!T363)))),TONGHOP!Q363,"")</f>
        <v/>
      </c>
      <c r="H363" s="1" t="str">
        <f>IF(AND(TONGHOP!K363="ThiTN",AND(TONGHOP!O363&gt;120,TONGHOP!O363&lt;=150),OR(TONGHOP!L363="LT",AND(TONGHOP!L363="TH",AND(TONGHOP!R363&lt;&gt;TONGHOP!S363,TONGHOP!R363&lt;&gt;TONGHOP!T363)))),TONGHOP!R363,"")</f>
        <v/>
      </c>
      <c r="I363" s="1" t="str">
        <f t="shared" si="22"/>
        <v/>
      </c>
      <c r="J363" s="1" t="str">
        <f>IF(AND(TONGHOP!K363="ThiTN",TONGHOP!O363&gt;150,OR(TONGHOP!L363="LT",AND(TONGHOP!L363="TH",AND(TONGHOP!Q363&lt;&gt;TONGHOP!S363,TONGHOP!Q363&lt;&gt;TONGHOP!T363)))),TONGHOP!Q363,"")</f>
        <v/>
      </c>
      <c r="K363" s="1" t="str">
        <f>IF(AND(TONGHOP!K363="ThiTN",TONGHOP!O363&gt;150,OR(TONGHOP!L363="LT",AND(TONGHOP!L363="TH",AND(TONGHOP!R363&lt;&gt;TONGHOP!S363,TONGHOP!R363&lt;&gt;TONGHOP!T363)))),TONGHOP!R363,"")</f>
        <v/>
      </c>
      <c r="L363" s="1" t="str">
        <f t="shared" si="23"/>
        <v/>
      </c>
    </row>
    <row r="364" spans="1:12">
      <c r="A364" s="1" t="str">
        <f>IF(AND(TONGHOP!K364="ThiTN",TONGHOP!O364&lt;=90,OR(TONGHOP!L364="LT",AND(TONGHOP!L364="TH",AND(TONGHOP!Q364&lt;&gt;TONGHOP!S364,TONGHOP!Q364&lt;&gt;TONGHOP!T364)))),TONGHOP!Q364,"")</f>
        <v/>
      </c>
      <c r="B364" s="1" t="str">
        <f>IF(AND(TONGHOP!K364="ThiTN",TONGHOP!O364&lt;=90,OR(TONGHOP!L364="LT",AND(TONGHOP!L364="TH",AND(TONGHOP!R364&lt;&gt;TONGHOP!S364,TONGHOP!R364&lt;&gt;TONGHOP!T364)))),TONGHOP!R364,"")</f>
        <v/>
      </c>
      <c r="C364" s="1" t="str">
        <f t="shared" si="20"/>
        <v/>
      </c>
      <c r="D364" s="1" t="str">
        <f>IF(AND(TONGHOP!K364="ThiTN",AND(TONGHOP!O364&gt;90,TONGHOP!O364&lt;=120),OR(TONGHOP!L364="LT",AND(TONGHOP!L364="TH",AND(TONGHOP!Q364&lt;&gt;TONGHOP!S364,TONGHOP!Q364&lt;&gt;TONGHOP!T364)))),TONGHOP!Q364,"")</f>
        <v/>
      </c>
      <c r="E364" s="1" t="str">
        <f>IF(AND(TONGHOP!K364="ThiTN",AND(TONGHOP!O364&gt;90,TONGHOP!O364&lt;=120),OR(TONGHOP!L364="LT",AND(TONGHOP!L364="TH",AND(TONGHOP!R364&lt;&gt;TONGHOP!S364,TONGHOP!R364&lt;&gt;TONGHOP!T364)))),TONGHOP!R364,"")</f>
        <v/>
      </c>
      <c r="F364" s="1" t="str">
        <f t="shared" si="21"/>
        <v/>
      </c>
      <c r="G364" s="1" t="str">
        <f>IF(AND(TONGHOP!K364="ThiTN",AND(TONGHOP!O364&gt;120,TONGHOP!O364&lt;=150),OR(TONGHOP!L364="LT",AND(TONGHOP!L364="TH",AND(TONGHOP!Q364&lt;&gt;TONGHOP!S364,TONGHOP!Q364&lt;&gt;TONGHOP!T364)))),TONGHOP!Q364,"")</f>
        <v/>
      </c>
      <c r="H364" s="1" t="str">
        <f>IF(AND(TONGHOP!K364="ThiTN",AND(TONGHOP!O364&gt;120,TONGHOP!O364&lt;=150),OR(TONGHOP!L364="LT",AND(TONGHOP!L364="TH",AND(TONGHOP!R364&lt;&gt;TONGHOP!S364,TONGHOP!R364&lt;&gt;TONGHOP!T364)))),TONGHOP!R364,"")</f>
        <v/>
      </c>
      <c r="I364" s="1" t="str">
        <f t="shared" si="22"/>
        <v/>
      </c>
      <c r="J364" s="1" t="str">
        <f>IF(AND(TONGHOP!K364="ThiTN",TONGHOP!O364&gt;150,OR(TONGHOP!L364="LT",AND(TONGHOP!L364="TH",AND(TONGHOP!Q364&lt;&gt;TONGHOP!S364,TONGHOP!Q364&lt;&gt;TONGHOP!T364)))),TONGHOP!Q364,"")</f>
        <v/>
      </c>
      <c r="K364" s="1" t="str">
        <f>IF(AND(TONGHOP!K364="ThiTN",TONGHOP!O364&gt;150,OR(TONGHOP!L364="LT",AND(TONGHOP!L364="TH",AND(TONGHOP!R364&lt;&gt;TONGHOP!S364,TONGHOP!R364&lt;&gt;TONGHOP!T364)))),TONGHOP!R364,"")</f>
        <v/>
      </c>
      <c r="L364" s="1" t="str">
        <f t="shared" si="23"/>
        <v/>
      </c>
    </row>
    <row r="365" spans="1:12">
      <c r="A365" s="1" t="str">
        <f>IF(AND(TONGHOP!K365="ThiTN",TONGHOP!O365&lt;=90,OR(TONGHOP!L365="LT",AND(TONGHOP!L365="TH",AND(TONGHOP!Q365&lt;&gt;TONGHOP!S365,TONGHOP!Q365&lt;&gt;TONGHOP!T365)))),TONGHOP!Q365,"")</f>
        <v/>
      </c>
      <c r="B365" s="1" t="str">
        <f>IF(AND(TONGHOP!K365="ThiTN",TONGHOP!O365&lt;=90,OR(TONGHOP!L365="LT",AND(TONGHOP!L365="TH",AND(TONGHOP!R365&lt;&gt;TONGHOP!S365,TONGHOP!R365&lt;&gt;TONGHOP!T365)))),TONGHOP!R365,"")</f>
        <v/>
      </c>
      <c r="C365" s="1" t="str">
        <f t="shared" si="20"/>
        <v/>
      </c>
      <c r="D365" s="1" t="str">
        <f>IF(AND(TONGHOP!K365="ThiTN",AND(TONGHOP!O365&gt;90,TONGHOP!O365&lt;=120),OR(TONGHOP!L365="LT",AND(TONGHOP!L365="TH",AND(TONGHOP!Q365&lt;&gt;TONGHOP!S365,TONGHOP!Q365&lt;&gt;TONGHOP!T365)))),TONGHOP!Q365,"")</f>
        <v/>
      </c>
      <c r="E365" s="1" t="str">
        <f>IF(AND(TONGHOP!K365="ThiTN",AND(TONGHOP!O365&gt;90,TONGHOP!O365&lt;=120),OR(TONGHOP!L365="LT",AND(TONGHOP!L365="TH",AND(TONGHOP!R365&lt;&gt;TONGHOP!S365,TONGHOP!R365&lt;&gt;TONGHOP!T365)))),TONGHOP!R365,"")</f>
        <v/>
      </c>
      <c r="F365" s="1" t="str">
        <f t="shared" si="21"/>
        <v/>
      </c>
      <c r="G365" s="1" t="str">
        <f>IF(AND(TONGHOP!K365="ThiTN",AND(TONGHOP!O365&gt;120,TONGHOP!O365&lt;=150),OR(TONGHOP!L365="LT",AND(TONGHOP!L365="TH",AND(TONGHOP!Q365&lt;&gt;TONGHOP!S365,TONGHOP!Q365&lt;&gt;TONGHOP!T365)))),TONGHOP!Q365,"")</f>
        <v/>
      </c>
      <c r="H365" s="1" t="str">
        <f>IF(AND(TONGHOP!K365="ThiTN",AND(TONGHOP!O365&gt;120,TONGHOP!O365&lt;=150),OR(TONGHOP!L365="LT",AND(TONGHOP!L365="TH",AND(TONGHOP!R365&lt;&gt;TONGHOP!S365,TONGHOP!R365&lt;&gt;TONGHOP!T365)))),TONGHOP!R365,"")</f>
        <v/>
      </c>
      <c r="I365" s="1" t="str">
        <f t="shared" si="22"/>
        <v/>
      </c>
      <c r="J365" s="1" t="str">
        <f>IF(AND(TONGHOP!K365="ThiTN",TONGHOP!O365&gt;150,OR(TONGHOP!L365="LT",AND(TONGHOP!L365="TH",AND(TONGHOP!Q365&lt;&gt;TONGHOP!S365,TONGHOP!Q365&lt;&gt;TONGHOP!T365)))),TONGHOP!Q365,"")</f>
        <v/>
      </c>
      <c r="K365" s="1" t="str">
        <f>IF(AND(TONGHOP!K365="ThiTN",TONGHOP!O365&gt;150,OR(TONGHOP!L365="LT",AND(TONGHOP!L365="TH",AND(TONGHOP!R365&lt;&gt;TONGHOP!S365,TONGHOP!R365&lt;&gt;TONGHOP!T365)))),TONGHOP!R365,"")</f>
        <v/>
      </c>
      <c r="L365" s="1" t="str">
        <f t="shared" si="23"/>
        <v/>
      </c>
    </row>
    <row r="366" spans="1:12">
      <c r="A366" s="1" t="str">
        <f>IF(AND(TONGHOP!K366="ThiTN",TONGHOP!O366&lt;=90,OR(TONGHOP!L366="LT",AND(TONGHOP!L366="TH",AND(TONGHOP!Q366&lt;&gt;TONGHOP!S366,TONGHOP!Q366&lt;&gt;TONGHOP!T366)))),TONGHOP!Q366,"")</f>
        <v/>
      </c>
      <c r="B366" s="1" t="str">
        <f>IF(AND(TONGHOP!K366="ThiTN",TONGHOP!O366&lt;=90,OR(TONGHOP!L366="LT",AND(TONGHOP!L366="TH",AND(TONGHOP!R366&lt;&gt;TONGHOP!S366,TONGHOP!R366&lt;&gt;TONGHOP!T366)))),TONGHOP!R366,"")</f>
        <v/>
      </c>
      <c r="C366" s="1" t="str">
        <f t="shared" si="20"/>
        <v/>
      </c>
      <c r="D366" s="1" t="str">
        <f>IF(AND(TONGHOP!K366="ThiTN",AND(TONGHOP!O366&gt;90,TONGHOP!O366&lt;=120),OR(TONGHOP!L366="LT",AND(TONGHOP!L366="TH",AND(TONGHOP!Q366&lt;&gt;TONGHOP!S366,TONGHOP!Q366&lt;&gt;TONGHOP!T366)))),TONGHOP!Q366,"")</f>
        <v/>
      </c>
      <c r="E366" s="1" t="str">
        <f>IF(AND(TONGHOP!K366="ThiTN",AND(TONGHOP!O366&gt;90,TONGHOP!O366&lt;=120),OR(TONGHOP!L366="LT",AND(TONGHOP!L366="TH",AND(TONGHOP!R366&lt;&gt;TONGHOP!S366,TONGHOP!R366&lt;&gt;TONGHOP!T366)))),TONGHOP!R366,"")</f>
        <v/>
      </c>
      <c r="F366" s="1" t="str">
        <f t="shared" si="21"/>
        <v/>
      </c>
      <c r="G366" s="1" t="str">
        <f>IF(AND(TONGHOP!K366="ThiTN",AND(TONGHOP!O366&gt;120,TONGHOP!O366&lt;=150),OR(TONGHOP!L366="LT",AND(TONGHOP!L366="TH",AND(TONGHOP!Q366&lt;&gt;TONGHOP!S366,TONGHOP!Q366&lt;&gt;TONGHOP!T366)))),TONGHOP!Q366,"")</f>
        <v/>
      </c>
      <c r="H366" s="1" t="str">
        <f>IF(AND(TONGHOP!K366="ThiTN",AND(TONGHOP!O366&gt;120,TONGHOP!O366&lt;=150),OR(TONGHOP!L366="LT",AND(TONGHOP!L366="TH",AND(TONGHOP!R366&lt;&gt;TONGHOP!S366,TONGHOP!R366&lt;&gt;TONGHOP!T366)))),TONGHOP!R366,"")</f>
        <v/>
      </c>
      <c r="I366" s="1" t="str">
        <f t="shared" si="22"/>
        <v/>
      </c>
      <c r="J366" s="1" t="str">
        <f>IF(AND(TONGHOP!K366="ThiTN",TONGHOP!O366&gt;150,OR(TONGHOP!L366="LT",AND(TONGHOP!L366="TH",AND(TONGHOP!Q366&lt;&gt;TONGHOP!S366,TONGHOP!Q366&lt;&gt;TONGHOP!T366)))),TONGHOP!Q366,"")</f>
        <v/>
      </c>
      <c r="K366" s="1" t="str">
        <f>IF(AND(TONGHOP!K366="ThiTN",TONGHOP!O366&gt;150,OR(TONGHOP!L366="LT",AND(TONGHOP!L366="TH",AND(TONGHOP!R366&lt;&gt;TONGHOP!S366,TONGHOP!R366&lt;&gt;TONGHOP!T366)))),TONGHOP!R366,"")</f>
        <v/>
      </c>
      <c r="L366" s="1" t="str">
        <f t="shared" si="23"/>
        <v/>
      </c>
    </row>
    <row r="367" spans="1:12">
      <c r="A367" s="1" t="str">
        <f>IF(AND(TONGHOP!K367="ThiTN",TONGHOP!O367&lt;=90,OR(TONGHOP!L367="LT",AND(TONGHOP!L367="TH",AND(TONGHOP!Q367&lt;&gt;TONGHOP!S367,TONGHOP!Q367&lt;&gt;TONGHOP!T367)))),TONGHOP!Q367,"")</f>
        <v/>
      </c>
      <c r="B367" s="1" t="str">
        <f>IF(AND(TONGHOP!K367="ThiTN",TONGHOP!O367&lt;=90,OR(TONGHOP!L367="LT",AND(TONGHOP!L367="TH",AND(TONGHOP!R367&lt;&gt;TONGHOP!S367,TONGHOP!R367&lt;&gt;TONGHOP!T367)))),TONGHOP!R367,"")</f>
        <v/>
      </c>
      <c r="C367" s="1" t="str">
        <f t="shared" si="20"/>
        <v/>
      </c>
      <c r="D367" s="1" t="str">
        <f>IF(AND(TONGHOP!K367="ThiTN",AND(TONGHOP!O367&gt;90,TONGHOP!O367&lt;=120),OR(TONGHOP!L367="LT",AND(TONGHOP!L367="TH",AND(TONGHOP!Q367&lt;&gt;TONGHOP!S367,TONGHOP!Q367&lt;&gt;TONGHOP!T367)))),TONGHOP!Q367,"")</f>
        <v/>
      </c>
      <c r="E367" s="1" t="str">
        <f>IF(AND(TONGHOP!K367="ThiTN",AND(TONGHOP!O367&gt;90,TONGHOP!O367&lt;=120),OR(TONGHOP!L367="LT",AND(TONGHOP!L367="TH",AND(TONGHOP!R367&lt;&gt;TONGHOP!S367,TONGHOP!R367&lt;&gt;TONGHOP!T367)))),TONGHOP!R367,"")</f>
        <v/>
      </c>
      <c r="F367" s="1" t="str">
        <f t="shared" si="21"/>
        <v/>
      </c>
      <c r="G367" s="1" t="str">
        <f>IF(AND(TONGHOP!K367="ThiTN",AND(TONGHOP!O367&gt;120,TONGHOP!O367&lt;=150),OR(TONGHOP!L367="LT",AND(TONGHOP!L367="TH",AND(TONGHOP!Q367&lt;&gt;TONGHOP!S367,TONGHOP!Q367&lt;&gt;TONGHOP!T367)))),TONGHOP!Q367,"")</f>
        <v/>
      </c>
      <c r="H367" s="1" t="str">
        <f>IF(AND(TONGHOP!K367="ThiTN",AND(TONGHOP!O367&gt;120,TONGHOP!O367&lt;=150),OR(TONGHOP!L367="LT",AND(TONGHOP!L367="TH",AND(TONGHOP!R367&lt;&gt;TONGHOP!S367,TONGHOP!R367&lt;&gt;TONGHOP!T367)))),TONGHOP!R367,"")</f>
        <v/>
      </c>
      <c r="I367" s="1" t="str">
        <f t="shared" si="22"/>
        <v/>
      </c>
      <c r="J367" s="1" t="str">
        <f>IF(AND(TONGHOP!K367="ThiTN",TONGHOP!O367&gt;150,OR(TONGHOP!L367="LT",AND(TONGHOP!L367="TH",AND(TONGHOP!Q367&lt;&gt;TONGHOP!S367,TONGHOP!Q367&lt;&gt;TONGHOP!T367)))),TONGHOP!Q367,"")</f>
        <v/>
      </c>
      <c r="K367" s="1" t="str">
        <f>IF(AND(TONGHOP!K367="ThiTN",TONGHOP!O367&gt;150,OR(TONGHOP!L367="LT",AND(TONGHOP!L367="TH",AND(TONGHOP!R367&lt;&gt;TONGHOP!S367,TONGHOP!R367&lt;&gt;TONGHOP!T367)))),TONGHOP!R367,"")</f>
        <v/>
      </c>
      <c r="L367" s="1" t="str">
        <f t="shared" si="23"/>
        <v/>
      </c>
    </row>
    <row r="368" spans="1:12">
      <c r="A368" s="1" t="str">
        <f>IF(AND(TONGHOP!K368="ThiTN",TONGHOP!O368&lt;=90,OR(TONGHOP!L368="LT",AND(TONGHOP!L368="TH",AND(TONGHOP!Q368&lt;&gt;TONGHOP!S368,TONGHOP!Q368&lt;&gt;TONGHOP!T368)))),TONGHOP!Q368,"")</f>
        <v/>
      </c>
      <c r="B368" s="1" t="str">
        <f>IF(AND(TONGHOP!K368="ThiTN",TONGHOP!O368&lt;=90,OR(TONGHOP!L368="LT",AND(TONGHOP!L368="TH",AND(TONGHOP!R368&lt;&gt;TONGHOP!S368,TONGHOP!R368&lt;&gt;TONGHOP!T368)))),TONGHOP!R368,"")</f>
        <v/>
      </c>
      <c r="C368" s="1" t="str">
        <f t="shared" si="20"/>
        <v/>
      </c>
      <c r="D368" s="1" t="str">
        <f>IF(AND(TONGHOP!K368="ThiTN",AND(TONGHOP!O368&gt;90,TONGHOP!O368&lt;=120),OR(TONGHOP!L368="LT",AND(TONGHOP!L368="TH",AND(TONGHOP!Q368&lt;&gt;TONGHOP!S368,TONGHOP!Q368&lt;&gt;TONGHOP!T368)))),TONGHOP!Q368,"")</f>
        <v/>
      </c>
      <c r="E368" s="1" t="str">
        <f>IF(AND(TONGHOP!K368="ThiTN",AND(TONGHOP!O368&gt;90,TONGHOP!O368&lt;=120),OR(TONGHOP!L368="LT",AND(TONGHOP!L368="TH",AND(TONGHOP!R368&lt;&gt;TONGHOP!S368,TONGHOP!R368&lt;&gt;TONGHOP!T368)))),TONGHOP!R368,"")</f>
        <v/>
      </c>
      <c r="F368" s="1" t="str">
        <f t="shared" si="21"/>
        <v/>
      </c>
      <c r="G368" s="1" t="str">
        <f>IF(AND(TONGHOP!K368="ThiTN",AND(TONGHOP!O368&gt;120,TONGHOP!O368&lt;=150),OR(TONGHOP!L368="LT",AND(TONGHOP!L368="TH",AND(TONGHOP!Q368&lt;&gt;TONGHOP!S368,TONGHOP!Q368&lt;&gt;TONGHOP!T368)))),TONGHOP!Q368,"")</f>
        <v/>
      </c>
      <c r="H368" s="1" t="str">
        <f>IF(AND(TONGHOP!K368="ThiTN",AND(TONGHOP!O368&gt;120,TONGHOP!O368&lt;=150),OR(TONGHOP!L368="LT",AND(TONGHOP!L368="TH",AND(TONGHOP!R368&lt;&gt;TONGHOP!S368,TONGHOP!R368&lt;&gt;TONGHOP!T368)))),TONGHOP!R368,"")</f>
        <v/>
      </c>
      <c r="I368" s="1" t="str">
        <f t="shared" si="22"/>
        <v/>
      </c>
      <c r="J368" s="1" t="str">
        <f>IF(AND(TONGHOP!K368="ThiTN",TONGHOP!O368&gt;150,OR(TONGHOP!L368="LT",AND(TONGHOP!L368="TH",AND(TONGHOP!Q368&lt;&gt;TONGHOP!S368,TONGHOP!Q368&lt;&gt;TONGHOP!T368)))),TONGHOP!Q368,"")</f>
        <v/>
      </c>
      <c r="K368" s="1" t="str">
        <f>IF(AND(TONGHOP!K368="ThiTN",TONGHOP!O368&gt;150,OR(TONGHOP!L368="LT",AND(TONGHOP!L368="TH",AND(TONGHOP!R368&lt;&gt;TONGHOP!S368,TONGHOP!R368&lt;&gt;TONGHOP!T368)))),TONGHOP!R368,"")</f>
        <v/>
      </c>
      <c r="L368" s="1" t="str">
        <f t="shared" si="23"/>
        <v/>
      </c>
    </row>
    <row r="369" spans="1:12">
      <c r="A369" s="1" t="str">
        <f>IF(AND(TONGHOP!K369="ThiTN",TONGHOP!O369&lt;=90,OR(TONGHOP!L369="LT",AND(TONGHOP!L369="TH",AND(TONGHOP!Q369&lt;&gt;TONGHOP!S369,TONGHOP!Q369&lt;&gt;TONGHOP!T369)))),TONGHOP!Q369,"")</f>
        <v/>
      </c>
      <c r="B369" s="1" t="str">
        <f>IF(AND(TONGHOP!K369="ThiTN",TONGHOP!O369&lt;=90,OR(TONGHOP!L369="LT",AND(TONGHOP!L369="TH",AND(TONGHOP!R369&lt;&gt;TONGHOP!S369,TONGHOP!R369&lt;&gt;TONGHOP!T369)))),TONGHOP!R369,"")</f>
        <v/>
      </c>
      <c r="C369" s="1" t="str">
        <f t="shared" si="20"/>
        <v/>
      </c>
      <c r="D369" s="1" t="str">
        <f>IF(AND(TONGHOP!K369="ThiTN",AND(TONGHOP!O369&gt;90,TONGHOP!O369&lt;=120),OR(TONGHOP!L369="LT",AND(TONGHOP!L369="TH",AND(TONGHOP!Q369&lt;&gt;TONGHOP!S369,TONGHOP!Q369&lt;&gt;TONGHOP!T369)))),TONGHOP!Q369,"")</f>
        <v/>
      </c>
      <c r="E369" s="1" t="str">
        <f>IF(AND(TONGHOP!K369="ThiTN",AND(TONGHOP!O369&gt;90,TONGHOP!O369&lt;=120),OR(TONGHOP!L369="LT",AND(TONGHOP!L369="TH",AND(TONGHOP!R369&lt;&gt;TONGHOP!S369,TONGHOP!R369&lt;&gt;TONGHOP!T369)))),TONGHOP!R369,"")</f>
        <v/>
      </c>
      <c r="F369" s="1" t="str">
        <f t="shared" si="21"/>
        <v/>
      </c>
      <c r="G369" s="1" t="str">
        <f>IF(AND(TONGHOP!K369="ThiTN",AND(TONGHOP!O369&gt;120,TONGHOP!O369&lt;=150),OR(TONGHOP!L369="LT",AND(TONGHOP!L369="TH",AND(TONGHOP!Q369&lt;&gt;TONGHOP!S369,TONGHOP!Q369&lt;&gt;TONGHOP!T369)))),TONGHOP!Q369,"")</f>
        <v/>
      </c>
      <c r="H369" s="1" t="str">
        <f>IF(AND(TONGHOP!K369="ThiTN",AND(TONGHOP!O369&gt;120,TONGHOP!O369&lt;=150),OR(TONGHOP!L369="LT",AND(TONGHOP!L369="TH",AND(TONGHOP!R369&lt;&gt;TONGHOP!S369,TONGHOP!R369&lt;&gt;TONGHOP!T369)))),TONGHOP!R369,"")</f>
        <v/>
      </c>
      <c r="I369" s="1" t="str">
        <f t="shared" si="22"/>
        <v/>
      </c>
      <c r="J369" s="1" t="str">
        <f>IF(AND(TONGHOP!K369="ThiTN",TONGHOP!O369&gt;150,OR(TONGHOP!L369="LT",AND(TONGHOP!L369="TH",AND(TONGHOP!Q369&lt;&gt;TONGHOP!S369,TONGHOP!Q369&lt;&gt;TONGHOP!T369)))),TONGHOP!Q369,"")</f>
        <v/>
      </c>
      <c r="K369" s="1" t="str">
        <f>IF(AND(TONGHOP!K369="ThiTN",TONGHOP!O369&gt;150,OR(TONGHOP!L369="LT",AND(TONGHOP!L369="TH",AND(TONGHOP!R369&lt;&gt;TONGHOP!S369,TONGHOP!R369&lt;&gt;TONGHOP!T369)))),TONGHOP!R369,"")</f>
        <v/>
      </c>
      <c r="L369" s="1" t="str">
        <f t="shared" si="23"/>
        <v/>
      </c>
    </row>
    <row r="370" spans="1:12">
      <c r="A370" s="1" t="str">
        <f>IF(AND(TONGHOP!K370="ThiTN",TONGHOP!O370&lt;=90,OR(TONGHOP!L370="LT",AND(TONGHOP!L370="TH",AND(TONGHOP!Q370&lt;&gt;TONGHOP!S370,TONGHOP!Q370&lt;&gt;TONGHOP!T370)))),TONGHOP!Q370,"")</f>
        <v/>
      </c>
      <c r="B370" s="1" t="str">
        <f>IF(AND(TONGHOP!K370="ThiTN",TONGHOP!O370&lt;=90,OR(TONGHOP!L370="LT",AND(TONGHOP!L370="TH",AND(TONGHOP!R370&lt;&gt;TONGHOP!S370,TONGHOP!R370&lt;&gt;TONGHOP!T370)))),TONGHOP!R370,"")</f>
        <v/>
      </c>
      <c r="C370" s="1" t="str">
        <f t="shared" si="20"/>
        <v/>
      </c>
      <c r="D370" s="1" t="str">
        <f>IF(AND(TONGHOP!K370="ThiTN",AND(TONGHOP!O370&gt;90,TONGHOP!O370&lt;=120),OR(TONGHOP!L370="LT",AND(TONGHOP!L370="TH",AND(TONGHOP!Q370&lt;&gt;TONGHOP!S370,TONGHOP!Q370&lt;&gt;TONGHOP!T370)))),TONGHOP!Q370,"")</f>
        <v/>
      </c>
      <c r="E370" s="1" t="str">
        <f>IF(AND(TONGHOP!K370="ThiTN",AND(TONGHOP!O370&gt;90,TONGHOP!O370&lt;=120),OR(TONGHOP!L370="LT",AND(TONGHOP!L370="TH",AND(TONGHOP!R370&lt;&gt;TONGHOP!S370,TONGHOP!R370&lt;&gt;TONGHOP!T370)))),TONGHOP!R370,"")</f>
        <v/>
      </c>
      <c r="F370" s="1" t="str">
        <f t="shared" si="21"/>
        <v/>
      </c>
      <c r="G370" s="1" t="str">
        <f>IF(AND(TONGHOP!K370="ThiTN",AND(TONGHOP!O370&gt;120,TONGHOP!O370&lt;=150),OR(TONGHOP!L370="LT",AND(TONGHOP!L370="TH",AND(TONGHOP!Q370&lt;&gt;TONGHOP!S370,TONGHOP!Q370&lt;&gt;TONGHOP!T370)))),TONGHOP!Q370,"")</f>
        <v/>
      </c>
      <c r="H370" s="1" t="str">
        <f>IF(AND(TONGHOP!K370="ThiTN",AND(TONGHOP!O370&gt;120,TONGHOP!O370&lt;=150),OR(TONGHOP!L370="LT",AND(TONGHOP!L370="TH",AND(TONGHOP!R370&lt;&gt;TONGHOP!S370,TONGHOP!R370&lt;&gt;TONGHOP!T370)))),TONGHOP!R370,"")</f>
        <v/>
      </c>
      <c r="I370" s="1" t="str">
        <f t="shared" si="22"/>
        <v/>
      </c>
      <c r="J370" s="1" t="str">
        <f>IF(AND(TONGHOP!K370="ThiTN",TONGHOP!O370&gt;150,OR(TONGHOP!L370="LT",AND(TONGHOP!L370="TH",AND(TONGHOP!Q370&lt;&gt;TONGHOP!S370,TONGHOP!Q370&lt;&gt;TONGHOP!T370)))),TONGHOP!Q370,"")</f>
        <v/>
      </c>
      <c r="K370" s="1" t="str">
        <f>IF(AND(TONGHOP!K370="ThiTN",TONGHOP!O370&gt;150,OR(TONGHOP!L370="LT",AND(TONGHOP!L370="TH",AND(TONGHOP!R370&lt;&gt;TONGHOP!S370,TONGHOP!R370&lt;&gt;TONGHOP!T370)))),TONGHOP!R370,"")</f>
        <v/>
      </c>
      <c r="L370" s="1" t="str">
        <f t="shared" si="23"/>
        <v/>
      </c>
    </row>
    <row r="371" spans="1:12">
      <c r="A371" s="1" t="str">
        <f>IF(AND(TONGHOP!K371="ThiTN",TONGHOP!O371&lt;=90,OR(TONGHOP!L371="LT",AND(TONGHOP!L371="TH",AND(TONGHOP!Q371&lt;&gt;TONGHOP!S371,TONGHOP!Q371&lt;&gt;TONGHOP!T371)))),TONGHOP!Q371,"")</f>
        <v/>
      </c>
      <c r="B371" s="1" t="str">
        <f>IF(AND(TONGHOP!K371="ThiTN",TONGHOP!O371&lt;=90,OR(TONGHOP!L371="LT",AND(TONGHOP!L371="TH",AND(TONGHOP!R371&lt;&gt;TONGHOP!S371,TONGHOP!R371&lt;&gt;TONGHOP!T371)))),TONGHOP!R371,"")</f>
        <v/>
      </c>
      <c r="C371" s="1" t="str">
        <f t="shared" si="20"/>
        <v/>
      </c>
      <c r="D371" s="1" t="str">
        <f>IF(AND(TONGHOP!K371="ThiTN",AND(TONGHOP!O371&gt;90,TONGHOP!O371&lt;=120),OR(TONGHOP!L371="LT",AND(TONGHOP!L371="TH",AND(TONGHOP!Q371&lt;&gt;TONGHOP!S371,TONGHOP!Q371&lt;&gt;TONGHOP!T371)))),TONGHOP!Q371,"")</f>
        <v/>
      </c>
      <c r="E371" s="1" t="str">
        <f>IF(AND(TONGHOP!K371="ThiTN",AND(TONGHOP!O371&gt;90,TONGHOP!O371&lt;=120),OR(TONGHOP!L371="LT",AND(TONGHOP!L371="TH",AND(TONGHOP!R371&lt;&gt;TONGHOP!S371,TONGHOP!R371&lt;&gt;TONGHOP!T371)))),TONGHOP!R371,"")</f>
        <v/>
      </c>
      <c r="F371" s="1" t="str">
        <f t="shared" si="21"/>
        <v/>
      </c>
      <c r="G371" s="1" t="str">
        <f>IF(AND(TONGHOP!K371="ThiTN",AND(TONGHOP!O371&gt;120,TONGHOP!O371&lt;=150),OR(TONGHOP!L371="LT",AND(TONGHOP!L371="TH",AND(TONGHOP!Q371&lt;&gt;TONGHOP!S371,TONGHOP!Q371&lt;&gt;TONGHOP!T371)))),TONGHOP!Q371,"")</f>
        <v/>
      </c>
      <c r="H371" s="1" t="str">
        <f>IF(AND(TONGHOP!K371="ThiTN",AND(TONGHOP!O371&gt;120,TONGHOP!O371&lt;=150),OR(TONGHOP!L371="LT",AND(TONGHOP!L371="TH",AND(TONGHOP!R371&lt;&gt;TONGHOP!S371,TONGHOP!R371&lt;&gt;TONGHOP!T371)))),TONGHOP!R371,"")</f>
        <v/>
      </c>
      <c r="I371" s="1" t="str">
        <f t="shared" si="22"/>
        <v/>
      </c>
      <c r="J371" s="1" t="str">
        <f>IF(AND(TONGHOP!K371="ThiTN",TONGHOP!O371&gt;150,OR(TONGHOP!L371="LT",AND(TONGHOP!L371="TH",AND(TONGHOP!Q371&lt;&gt;TONGHOP!S371,TONGHOP!Q371&lt;&gt;TONGHOP!T371)))),TONGHOP!Q371,"")</f>
        <v/>
      </c>
      <c r="K371" s="1" t="str">
        <f>IF(AND(TONGHOP!K371="ThiTN",TONGHOP!O371&gt;150,OR(TONGHOP!L371="LT",AND(TONGHOP!L371="TH",AND(TONGHOP!R371&lt;&gt;TONGHOP!S371,TONGHOP!R371&lt;&gt;TONGHOP!T371)))),TONGHOP!R371,"")</f>
        <v/>
      </c>
      <c r="L371" s="1" t="str">
        <f t="shared" si="23"/>
        <v/>
      </c>
    </row>
    <row r="372" spans="1:12">
      <c r="A372" s="1" t="str">
        <f>IF(AND(TONGHOP!K372="ThiTN",TONGHOP!O372&lt;=90,OR(TONGHOP!L372="LT",AND(TONGHOP!L372="TH",AND(TONGHOP!Q372&lt;&gt;TONGHOP!S372,TONGHOP!Q372&lt;&gt;TONGHOP!T372)))),TONGHOP!Q372,"")</f>
        <v/>
      </c>
      <c r="B372" s="1" t="str">
        <f>IF(AND(TONGHOP!K372="ThiTN",TONGHOP!O372&lt;=90,OR(TONGHOP!L372="LT",AND(TONGHOP!L372="TH",AND(TONGHOP!R372&lt;&gt;TONGHOP!S372,TONGHOP!R372&lt;&gt;TONGHOP!T372)))),TONGHOP!R372,"")</f>
        <v/>
      </c>
      <c r="C372" s="1" t="str">
        <f t="shared" si="20"/>
        <v/>
      </c>
      <c r="D372" s="1" t="str">
        <f>IF(AND(TONGHOP!K372="ThiTN",AND(TONGHOP!O372&gt;90,TONGHOP!O372&lt;=120),OR(TONGHOP!L372="LT",AND(TONGHOP!L372="TH",AND(TONGHOP!Q372&lt;&gt;TONGHOP!S372,TONGHOP!Q372&lt;&gt;TONGHOP!T372)))),TONGHOP!Q372,"")</f>
        <v/>
      </c>
      <c r="E372" s="1" t="str">
        <f>IF(AND(TONGHOP!K372="ThiTN",AND(TONGHOP!O372&gt;90,TONGHOP!O372&lt;=120),OR(TONGHOP!L372="LT",AND(TONGHOP!L372="TH",AND(TONGHOP!R372&lt;&gt;TONGHOP!S372,TONGHOP!R372&lt;&gt;TONGHOP!T372)))),TONGHOP!R372,"")</f>
        <v/>
      </c>
      <c r="F372" s="1" t="str">
        <f t="shared" si="21"/>
        <v/>
      </c>
      <c r="G372" s="1" t="str">
        <f>IF(AND(TONGHOP!K372="ThiTN",AND(TONGHOP!O372&gt;120,TONGHOP!O372&lt;=150),OR(TONGHOP!L372="LT",AND(TONGHOP!L372="TH",AND(TONGHOP!Q372&lt;&gt;TONGHOP!S372,TONGHOP!Q372&lt;&gt;TONGHOP!T372)))),TONGHOP!Q372,"")</f>
        <v/>
      </c>
      <c r="H372" s="1" t="str">
        <f>IF(AND(TONGHOP!K372="ThiTN",AND(TONGHOP!O372&gt;120,TONGHOP!O372&lt;=150),OR(TONGHOP!L372="LT",AND(TONGHOP!L372="TH",AND(TONGHOP!R372&lt;&gt;TONGHOP!S372,TONGHOP!R372&lt;&gt;TONGHOP!T372)))),TONGHOP!R372,"")</f>
        <v/>
      </c>
      <c r="I372" s="1" t="str">
        <f t="shared" si="22"/>
        <v/>
      </c>
      <c r="J372" s="1" t="str">
        <f>IF(AND(TONGHOP!K372="ThiTN",TONGHOP!O372&gt;150,OR(TONGHOP!L372="LT",AND(TONGHOP!L372="TH",AND(TONGHOP!Q372&lt;&gt;TONGHOP!S372,TONGHOP!Q372&lt;&gt;TONGHOP!T372)))),TONGHOP!Q372,"")</f>
        <v/>
      </c>
      <c r="K372" s="1" t="str">
        <f>IF(AND(TONGHOP!K372="ThiTN",TONGHOP!O372&gt;150,OR(TONGHOP!L372="LT",AND(TONGHOP!L372="TH",AND(TONGHOP!R372&lt;&gt;TONGHOP!S372,TONGHOP!R372&lt;&gt;TONGHOP!T372)))),TONGHOP!R372,"")</f>
        <v/>
      </c>
      <c r="L372" s="1" t="str">
        <f t="shared" si="23"/>
        <v/>
      </c>
    </row>
    <row r="373" spans="1:12">
      <c r="A373" s="1" t="str">
        <f>IF(AND(TONGHOP!K373="ThiTN",TONGHOP!O373&lt;=90,OR(TONGHOP!L373="LT",AND(TONGHOP!L373="TH",AND(TONGHOP!Q373&lt;&gt;TONGHOP!S373,TONGHOP!Q373&lt;&gt;TONGHOP!T373)))),TONGHOP!Q373,"")</f>
        <v/>
      </c>
      <c r="B373" s="1" t="str">
        <f>IF(AND(TONGHOP!K373="ThiTN",TONGHOP!O373&lt;=90,OR(TONGHOP!L373="LT",AND(TONGHOP!L373="TH",AND(TONGHOP!R373&lt;&gt;TONGHOP!S373,TONGHOP!R373&lt;&gt;TONGHOP!T373)))),TONGHOP!R373,"")</f>
        <v/>
      </c>
      <c r="C373" s="1" t="str">
        <f t="shared" si="20"/>
        <v/>
      </c>
      <c r="D373" s="1" t="str">
        <f>IF(AND(TONGHOP!K373="ThiTN",AND(TONGHOP!O373&gt;90,TONGHOP!O373&lt;=120),OR(TONGHOP!L373="LT",AND(TONGHOP!L373="TH",AND(TONGHOP!Q373&lt;&gt;TONGHOP!S373,TONGHOP!Q373&lt;&gt;TONGHOP!T373)))),TONGHOP!Q373,"")</f>
        <v/>
      </c>
      <c r="E373" s="1" t="str">
        <f>IF(AND(TONGHOP!K373="ThiTN",AND(TONGHOP!O373&gt;90,TONGHOP!O373&lt;=120),OR(TONGHOP!L373="LT",AND(TONGHOP!L373="TH",AND(TONGHOP!R373&lt;&gt;TONGHOP!S373,TONGHOP!R373&lt;&gt;TONGHOP!T373)))),TONGHOP!R373,"")</f>
        <v/>
      </c>
      <c r="F373" s="1" t="str">
        <f t="shared" si="21"/>
        <v/>
      </c>
      <c r="G373" s="1" t="str">
        <f>IF(AND(TONGHOP!K373="ThiTN",AND(TONGHOP!O373&gt;120,TONGHOP!O373&lt;=150),OR(TONGHOP!L373="LT",AND(TONGHOP!L373="TH",AND(TONGHOP!Q373&lt;&gt;TONGHOP!S373,TONGHOP!Q373&lt;&gt;TONGHOP!T373)))),TONGHOP!Q373,"")</f>
        <v/>
      </c>
      <c r="H373" s="1" t="str">
        <f>IF(AND(TONGHOP!K373="ThiTN",AND(TONGHOP!O373&gt;120,TONGHOP!O373&lt;=150),OR(TONGHOP!L373="LT",AND(TONGHOP!L373="TH",AND(TONGHOP!R373&lt;&gt;TONGHOP!S373,TONGHOP!R373&lt;&gt;TONGHOP!T373)))),TONGHOP!R373,"")</f>
        <v/>
      </c>
      <c r="I373" s="1" t="str">
        <f t="shared" si="22"/>
        <v/>
      </c>
      <c r="J373" s="1" t="str">
        <f>IF(AND(TONGHOP!K373="ThiTN",TONGHOP!O373&gt;150,OR(TONGHOP!L373="LT",AND(TONGHOP!L373="TH",AND(TONGHOP!Q373&lt;&gt;TONGHOP!S373,TONGHOP!Q373&lt;&gt;TONGHOP!T373)))),TONGHOP!Q373,"")</f>
        <v/>
      </c>
      <c r="K373" s="1" t="str">
        <f>IF(AND(TONGHOP!K373="ThiTN",TONGHOP!O373&gt;150,OR(TONGHOP!L373="LT",AND(TONGHOP!L373="TH",AND(TONGHOP!R373&lt;&gt;TONGHOP!S373,TONGHOP!R373&lt;&gt;TONGHOP!T373)))),TONGHOP!R373,"")</f>
        <v/>
      </c>
      <c r="L373" s="1" t="str">
        <f t="shared" si="23"/>
        <v/>
      </c>
    </row>
    <row r="374" spans="1:12">
      <c r="A374" s="1" t="str">
        <f>IF(AND(TONGHOP!K374="ThiTN",TONGHOP!O374&lt;=90,OR(TONGHOP!L374="LT",AND(TONGHOP!L374="TH",AND(TONGHOP!Q374&lt;&gt;TONGHOP!S374,TONGHOP!Q374&lt;&gt;TONGHOP!T374)))),TONGHOP!Q374,"")</f>
        <v/>
      </c>
      <c r="B374" s="1" t="str">
        <f>IF(AND(TONGHOP!K374="ThiTN",TONGHOP!O374&lt;=90,OR(TONGHOP!L374="LT",AND(TONGHOP!L374="TH",AND(TONGHOP!R374&lt;&gt;TONGHOP!S374,TONGHOP!R374&lt;&gt;TONGHOP!T374)))),TONGHOP!R374,"")</f>
        <v/>
      </c>
      <c r="C374" s="1" t="str">
        <f t="shared" si="20"/>
        <v/>
      </c>
      <c r="D374" s="1" t="str">
        <f>IF(AND(TONGHOP!K374="ThiTN",AND(TONGHOP!O374&gt;90,TONGHOP!O374&lt;=120),OR(TONGHOP!L374="LT",AND(TONGHOP!L374="TH",AND(TONGHOP!Q374&lt;&gt;TONGHOP!S374,TONGHOP!Q374&lt;&gt;TONGHOP!T374)))),TONGHOP!Q374,"")</f>
        <v/>
      </c>
      <c r="E374" s="1" t="str">
        <f>IF(AND(TONGHOP!K374="ThiTN",AND(TONGHOP!O374&gt;90,TONGHOP!O374&lt;=120),OR(TONGHOP!L374="LT",AND(TONGHOP!L374="TH",AND(TONGHOP!R374&lt;&gt;TONGHOP!S374,TONGHOP!R374&lt;&gt;TONGHOP!T374)))),TONGHOP!R374,"")</f>
        <v/>
      </c>
      <c r="F374" s="1" t="str">
        <f t="shared" si="21"/>
        <v/>
      </c>
      <c r="G374" s="1" t="str">
        <f>IF(AND(TONGHOP!K374="ThiTN",AND(TONGHOP!O374&gt;120,TONGHOP!O374&lt;=150),OR(TONGHOP!L374="LT",AND(TONGHOP!L374="TH",AND(TONGHOP!Q374&lt;&gt;TONGHOP!S374,TONGHOP!Q374&lt;&gt;TONGHOP!T374)))),TONGHOP!Q374,"")</f>
        <v/>
      </c>
      <c r="H374" s="1" t="str">
        <f>IF(AND(TONGHOP!K374="ThiTN",AND(TONGHOP!O374&gt;120,TONGHOP!O374&lt;=150),OR(TONGHOP!L374="LT",AND(TONGHOP!L374="TH",AND(TONGHOP!R374&lt;&gt;TONGHOP!S374,TONGHOP!R374&lt;&gt;TONGHOP!T374)))),TONGHOP!R374,"")</f>
        <v/>
      </c>
      <c r="I374" s="1" t="str">
        <f t="shared" si="22"/>
        <v/>
      </c>
      <c r="J374" s="1" t="str">
        <f>IF(AND(TONGHOP!K374="ThiTN",TONGHOP!O374&gt;150,OR(TONGHOP!L374="LT",AND(TONGHOP!L374="TH",AND(TONGHOP!Q374&lt;&gt;TONGHOP!S374,TONGHOP!Q374&lt;&gt;TONGHOP!T374)))),TONGHOP!Q374,"")</f>
        <v/>
      </c>
      <c r="K374" s="1" t="str">
        <f>IF(AND(TONGHOP!K374="ThiTN",TONGHOP!O374&gt;150,OR(TONGHOP!L374="LT",AND(TONGHOP!L374="TH",AND(TONGHOP!R374&lt;&gt;TONGHOP!S374,TONGHOP!R374&lt;&gt;TONGHOP!T374)))),TONGHOP!R374,"")</f>
        <v/>
      </c>
      <c r="L374" s="1" t="str">
        <f t="shared" si="23"/>
        <v/>
      </c>
    </row>
    <row r="375" spans="1:12">
      <c r="A375" s="1" t="str">
        <f>IF(AND(TONGHOP!K375="ThiTN",TONGHOP!O375&lt;=90,OR(TONGHOP!L375="LT",AND(TONGHOP!L375="TH",AND(TONGHOP!Q375&lt;&gt;TONGHOP!S375,TONGHOP!Q375&lt;&gt;TONGHOP!T375)))),TONGHOP!Q375,"")</f>
        <v/>
      </c>
      <c r="B375" s="1" t="str">
        <f>IF(AND(TONGHOP!K375="ThiTN",TONGHOP!O375&lt;=90,OR(TONGHOP!L375="LT",AND(TONGHOP!L375="TH",AND(TONGHOP!R375&lt;&gt;TONGHOP!S375,TONGHOP!R375&lt;&gt;TONGHOP!T375)))),TONGHOP!R375,"")</f>
        <v/>
      </c>
      <c r="C375" s="1" t="str">
        <f t="shared" si="20"/>
        <v/>
      </c>
      <c r="D375" s="1" t="str">
        <f>IF(AND(TONGHOP!K375="ThiTN",AND(TONGHOP!O375&gt;90,TONGHOP!O375&lt;=120),OR(TONGHOP!L375="LT",AND(TONGHOP!L375="TH",AND(TONGHOP!Q375&lt;&gt;TONGHOP!S375,TONGHOP!Q375&lt;&gt;TONGHOP!T375)))),TONGHOP!Q375,"")</f>
        <v/>
      </c>
      <c r="E375" s="1" t="str">
        <f>IF(AND(TONGHOP!K375="ThiTN",AND(TONGHOP!O375&gt;90,TONGHOP!O375&lt;=120),OR(TONGHOP!L375="LT",AND(TONGHOP!L375="TH",AND(TONGHOP!R375&lt;&gt;TONGHOP!S375,TONGHOP!R375&lt;&gt;TONGHOP!T375)))),TONGHOP!R375,"")</f>
        <v/>
      </c>
      <c r="F375" s="1" t="str">
        <f t="shared" si="21"/>
        <v/>
      </c>
      <c r="G375" s="1" t="str">
        <f>IF(AND(TONGHOP!K375="ThiTN",AND(TONGHOP!O375&gt;120,TONGHOP!O375&lt;=150),OR(TONGHOP!L375="LT",AND(TONGHOP!L375="TH",AND(TONGHOP!Q375&lt;&gt;TONGHOP!S375,TONGHOP!Q375&lt;&gt;TONGHOP!T375)))),TONGHOP!Q375,"")</f>
        <v/>
      </c>
      <c r="H375" s="1" t="str">
        <f>IF(AND(TONGHOP!K375="ThiTN",AND(TONGHOP!O375&gt;120,TONGHOP!O375&lt;=150),OR(TONGHOP!L375="LT",AND(TONGHOP!L375="TH",AND(TONGHOP!R375&lt;&gt;TONGHOP!S375,TONGHOP!R375&lt;&gt;TONGHOP!T375)))),TONGHOP!R375,"")</f>
        <v/>
      </c>
      <c r="I375" s="1" t="str">
        <f t="shared" si="22"/>
        <v/>
      </c>
      <c r="J375" s="1" t="str">
        <f>IF(AND(TONGHOP!K375="ThiTN",TONGHOP!O375&gt;150,OR(TONGHOP!L375="LT",AND(TONGHOP!L375="TH",AND(TONGHOP!Q375&lt;&gt;TONGHOP!S375,TONGHOP!Q375&lt;&gt;TONGHOP!T375)))),TONGHOP!Q375,"")</f>
        <v/>
      </c>
      <c r="K375" s="1" t="str">
        <f>IF(AND(TONGHOP!K375="ThiTN",TONGHOP!O375&gt;150,OR(TONGHOP!L375="LT",AND(TONGHOP!L375="TH",AND(TONGHOP!R375&lt;&gt;TONGHOP!S375,TONGHOP!R375&lt;&gt;TONGHOP!T375)))),TONGHOP!R375,"")</f>
        <v/>
      </c>
      <c r="L375" s="1" t="str">
        <f t="shared" si="23"/>
        <v/>
      </c>
    </row>
    <row r="376" spans="1:12">
      <c r="A376" s="1" t="str">
        <f>IF(AND(TONGHOP!K376="ThiTN",TONGHOP!O376&lt;=90,OR(TONGHOP!L376="LT",AND(TONGHOP!L376="TH",AND(TONGHOP!Q376&lt;&gt;TONGHOP!S376,TONGHOP!Q376&lt;&gt;TONGHOP!T376)))),TONGHOP!Q376,"")</f>
        <v/>
      </c>
      <c r="B376" s="1" t="str">
        <f>IF(AND(TONGHOP!K376="ThiTN",TONGHOP!O376&lt;=90,OR(TONGHOP!L376="LT",AND(TONGHOP!L376="TH",AND(TONGHOP!R376&lt;&gt;TONGHOP!S376,TONGHOP!R376&lt;&gt;TONGHOP!T376)))),TONGHOP!R376,"")</f>
        <v/>
      </c>
      <c r="C376" s="1" t="str">
        <f t="shared" si="20"/>
        <v/>
      </c>
      <c r="D376" s="1" t="str">
        <f>IF(AND(TONGHOP!K376="ThiTN",AND(TONGHOP!O376&gt;90,TONGHOP!O376&lt;=120),OR(TONGHOP!L376="LT",AND(TONGHOP!L376="TH",AND(TONGHOP!Q376&lt;&gt;TONGHOP!S376,TONGHOP!Q376&lt;&gt;TONGHOP!T376)))),TONGHOP!Q376,"")</f>
        <v/>
      </c>
      <c r="E376" s="1" t="str">
        <f>IF(AND(TONGHOP!K376="ThiTN",AND(TONGHOP!O376&gt;90,TONGHOP!O376&lt;=120),OR(TONGHOP!L376="LT",AND(TONGHOP!L376="TH",AND(TONGHOP!R376&lt;&gt;TONGHOP!S376,TONGHOP!R376&lt;&gt;TONGHOP!T376)))),TONGHOP!R376,"")</f>
        <v/>
      </c>
      <c r="F376" s="1" t="str">
        <f t="shared" si="21"/>
        <v/>
      </c>
      <c r="G376" s="1" t="str">
        <f>IF(AND(TONGHOP!K376="ThiTN",AND(TONGHOP!O376&gt;120,TONGHOP!O376&lt;=150),OR(TONGHOP!L376="LT",AND(TONGHOP!L376="TH",AND(TONGHOP!Q376&lt;&gt;TONGHOP!S376,TONGHOP!Q376&lt;&gt;TONGHOP!T376)))),TONGHOP!Q376,"")</f>
        <v/>
      </c>
      <c r="H376" s="1" t="str">
        <f>IF(AND(TONGHOP!K376="ThiTN",AND(TONGHOP!O376&gt;120,TONGHOP!O376&lt;=150),OR(TONGHOP!L376="LT",AND(TONGHOP!L376="TH",AND(TONGHOP!R376&lt;&gt;TONGHOP!S376,TONGHOP!R376&lt;&gt;TONGHOP!T376)))),TONGHOP!R376,"")</f>
        <v/>
      </c>
      <c r="I376" s="1" t="str">
        <f t="shared" si="22"/>
        <v/>
      </c>
      <c r="J376" s="1" t="str">
        <f>IF(AND(TONGHOP!K376="ThiTN",TONGHOP!O376&gt;150,OR(TONGHOP!L376="LT",AND(TONGHOP!L376="TH",AND(TONGHOP!Q376&lt;&gt;TONGHOP!S376,TONGHOP!Q376&lt;&gt;TONGHOP!T376)))),TONGHOP!Q376,"")</f>
        <v/>
      </c>
      <c r="K376" s="1" t="str">
        <f>IF(AND(TONGHOP!K376="ThiTN",TONGHOP!O376&gt;150,OR(TONGHOP!L376="LT",AND(TONGHOP!L376="TH",AND(TONGHOP!R376&lt;&gt;TONGHOP!S376,TONGHOP!R376&lt;&gt;TONGHOP!T376)))),TONGHOP!R376,"")</f>
        <v/>
      </c>
      <c r="L376" s="1" t="str">
        <f t="shared" si="23"/>
        <v/>
      </c>
    </row>
    <row r="377" spans="1:12">
      <c r="A377" s="1" t="str">
        <f>IF(AND(TONGHOP!K377="ThiTN",TONGHOP!O377&lt;=90,OR(TONGHOP!L377="LT",AND(TONGHOP!L377="TH",AND(TONGHOP!Q377&lt;&gt;TONGHOP!S377,TONGHOP!Q377&lt;&gt;TONGHOP!T377)))),TONGHOP!Q377,"")</f>
        <v/>
      </c>
      <c r="B377" s="1" t="str">
        <f>IF(AND(TONGHOP!K377="ThiTN",TONGHOP!O377&lt;=90,OR(TONGHOP!L377="LT",AND(TONGHOP!L377="TH",AND(TONGHOP!R377&lt;&gt;TONGHOP!S377,TONGHOP!R377&lt;&gt;TONGHOP!T377)))),TONGHOP!R377,"")</f>
        <v/>
      </c>
      <c r="C377" s="1" t="str">
        <f t="shared" si="20"/>
        <v/>
      </c>
      <c r="D377" s="1" t="str">
        <f>IF(AND(TONGHOP!K377="ThiTN",AND(TONGHOP!O377&gt;90,TONGHOP!O377&lt;=120),OR(TONGHOP!L377="LT",AND(TONGHOP!L377="TH",AND(TONGHOP!Q377&lt;&gt;TONGHOP!S377,TONGHOP!Q377&lt;&gt;TONGHOP!T377)))),TONGHOP!Q377,"")</f>
        <v/>
      </c>
      <c r="E377" s="1" t="str">
        <f>IF(AND(TONGHOP!K377="ThiTN",AND(TONGHOP!O377&gt;90,TONGHOP!O377&lt;=120),OR(TONGHOP!L377="LT",AND(TONGHOP!L377="TH",AND(TONGHOP!R377&lt;&gt;TONGHOP!S377,TONGHOP!R377&lt;&gt;TONGHOP!T377)))),TONGHOP!R377,"")</f>
        <v/>
      </c>
      <c r="F377" s="1" t="str">
        <f t="shared" si="21"/>
        <v/>
      </c>
      <c r="G377" s="1" t="str">
        <f>IF(AND(TONGHOP!K377="ThiTN",AND(TONGHOP!O377&gt;120,TONGHOP!O377&lt;=150),OR(TONGHOP!L377="LT",AND(TONGHOP!L377="TH",AND(TONGHOP!Q377&lt;&gt;TONGHOP!S377,TONGHOP!Q377&lt;&gt;TONGHOP!T377)))),TONGHOP!Q377,"")</f>
        <v/>
      </c>
      <c r="H377" s="1" t="str">
        <f>IF(AND(TONGHOP!K377="ThiTN",AND(TONGHOP!O377&gt;120,TONGHOP!O377&lt;=150),OR(TONGHOP!L377="LT",AND(TONGHOP!L377="TH",AND(TONGHOP!R377&lt;&gt;TONGHOP!S377,TONGHOP!R377&lt;&gt;TONGHOP!T377)))),TONGHOP!R377,"")</f>
        <v/>
      </c>
      <c r="I377" s="1" t="str">
        <f t="shared" si="22"/>
        <v/>
      </c>
      <c r="J377" s="1" t="str">
        <f>IF(AND(TONGHOP!K377="ThiTN",TONGHOP!O377&gt;150,OR(TONGHOP!L377="LT",AND(TONGHOP!L377="TH",AND(TONGHOP!Q377&lt;&gt;TONGHOP!S377,TONGHOP!Q377&lt;&gt;TONGHOP!T377)))),TONGHOP!Q377,"")</f>
        <v/>
      </c>
      <c r="K377" s="1" t="str">
        <f>IF(AND(TONGHOP!K377="ThiTN",TONGHOP!O377&gt;150,OR(TONGHOP!L377="LT",AND(TONGHOP!L377="TH",AND(TONGHOP!R377&lt;&gt;TONGHOP!S377,TONGHOP!R377&lt;&gt;TONGHOP!T377)))),TONGHOP!R377,"")</f>
        <v/>
      </c>
      <c r="L377" s="1" t="str">
        <f t="shared" si="23"/>
        <v/>
      </c>
    </row>
    <row r="378" spans="1:12">
      <c r="A378" s="1" t="str">
        <f>IF(AND(TONGHOP!K378="ThiTN",TONGHOP!O378&lt;=90,OR(TONGHOP!L378="LT",AND(TONGHOP!L378="TH",AND(TONGHOP!Q378&lt;&gt;TONGHOP!S378,TONGHOP!Q378&lt;&gt;TONGHOP!T378)))),TONGHOP!Q378,"")</f>
        <v/>
      </c>
      <c r="B378" s="1" t="str">
        <f>IF(AND(TONGHOP!K378="ThiTN",TONGHOP!O378&lt;=90,OR(TONGHOP!L378="LT",AND(TONGHOP!L378="TH",AND(TONGHOP!R378&lt;&gt;TONGHOP!S378,TONGHOP!R378&lt;&gt;TONGHOP!T378)))),TONGHOP!R378,"")</f>
        <v/>
      </c>
      <c r="C378" s="1" t="str">
        <f t="shared" si="20"/>
        <v/>
      </c>
      <c r="D378" s="1" t="str">
        <f>IF(AND(TONGHOP!K378="ThiTN",AND(TONGHOP!O378&gt;90,TONGHOP!O378&lt;=120),OR(TONGHOP!L378="LT",AND(TONGHOP!L378="TH",AND(TONGHOP!Q378&lt;&gt;TONGHOP!S378,TONGHOP!Q378&lt;&gt;TONGHOP!T378)))),TONGHOP!Q378,"")</f>
        <v/>
      </c>
      <c r="E378" s="1" t="str">
        <f>IF(AND(TONGHOP!K378="ThiTN",AND(TONGHOP!O378&gt;90,TONGHOP!O378&lt;=120),OR(TONGHOP!L378="LT",AND(TONGHOP!L378="TH",AND(TONGHOP!R378&lt;&gt;TONGHOP!S378,TONGHOP!R378&lt;&gt;TONGHOP!T378)))),TONGHOP!R378,"")</f>
        <v/>
      </c>
      <c r="F378" s="1" t="str">
        <f t="shared" si="21"/>
        <v/>
      </c>
      <c r="G378" s="1" t="str">
        <f>IF(AND(TONGHOP!K378="ThiTN",AND(TONGHOP!O378&gt;120,TONGHOP!O378&lt;=150),OR(TONGHOP!L378="LT",AND(TONGHOP!L378="TH",AND(TONGHOP!Q378&lt;&gt;TONGHOP!S378,TONGHOP!Q378&lt;&gt;TONGHOP!T378)))),TONGHOP!Q378,"")</f>
        <v/>
      </c>
      <c r="H378" s="1" t="str">
        <f>IF(AND(TONGHOP!K378="ThiTN",AND(TONGHOP!O378&gt;120,TONGHOP!O378&lt;=150),OR(TONGHOP!L378="LT",AND(TONGHOP!L378="TH",AND(TONGHOP!R378&lt;&gt;TONGHOP!S378,TONGHOP!R378&lt;&gt;TONGHOP!T378)))),TONGHOP!R378,"")</f>
        <v/>
      </c>
      <c r="I378" s="1" t="str">
        <f t="shared" si="22"/>
        <v/>
      </c>
      <c r="J378" s="1" t="str">
        <f>IF(AND(TONGHOP!K378="ThiTN",TONGHOP!O378&gt;150,OR(TONGHOP!L378="LT",AND(TONGHOP!L378="TH",AND(TONGHOP!Q378&lt;&gt;TONGHOP!S378,TONGHOP!Q378&lt;&gt;TONGHOP!T378)))),TONGHOP!Q378,"")</f>
        <v/>
      </c>
      <c r="K378" s="1" t="str">
        <f>IF(AND(TONGHOP!K378="ThiTN",TONGHOP!O378&gt;150,OR(TONGHOP!L378="LT",AND(TONGHOP!L378="TH",AND(TONGHOP!R378&lt;&gt;TONGHOP!S378,TONGHOP!R378&lt;&gt;TONGHOP!T378)))),TONGHOP!R378,"")</f>
        <v/>
      </c>
      <c r="L378" s="1" t="str">
        <f t="shared" si="23"/>
        <v/>
      </c>
    </row>
    <row r="379" spans="1:12">
      <c r="A379" s="1" t="str">
        <f>IF(AND(TONGHOP!K379="ThiTN",TONGHOP!O379&lt;=90,OR(TONGHOP!L379="LT",AND(TONGHOP!L379="TH",AND(TONGHOP!Q379&lt;&gt;TONGHOP!S379,TONGHOP!Q379&lt;&gt;TONGHOP!T379)))),TONGHOP!Q379,"")</f>
        <v/>
      </c>
      <c r="B379" s="1" t="str">
        <f>IF(AND(TONGHOP!K379="ThiTN",TONGHOP!O379&lt;=90,OR(TONGHOP!L379="LT",AND(TONGHOP!L379="TH",AND(TONGHOP!R379&lt;&gt;TONGHOP!S379,TONGHOP!R379&lt;&gt;TONGHOP!T379)))),TONGHOP!R379,"")</f>
        <v/>
      </c>
      <c r="C379" s="1" t="str">
        <f t="shared" si="20"/>
        <v/>
      </c>
      <c r="D379" s="1" t="str">
        <f>IF(AND(TONGHOP!K379="ThiTN",AND(TONGHOP!O379&gt;90,TONGHOP!O379&lt;=120),OR(TONGHOP!L379="LT",AND(TONGHOP!L379="TH",AND(TONGHOP!Q379&lt;&gt;TONGHOP!S379,TONGHOP!Q379&lt;&gt;TONGHOP!T379)))),TONGHOP!Q379,"")</f>
        <v/>
      </c>
      <c r="E379" s="1" t="str">
        <f>IF(AND(TONGHOP!K379="ThiTN",AND(TONGHOP!O379&gt;90,TONGHOP!O379&lt;=120),OR(TONGHOP!L379="LT",AND(TONGHOP!L379="TH",AND(TONGHOP!R379&lt;&gt;TONGHOP!S379,TONGHOP!R379&lt;&gt;TONGHOP!T379)))),TONGHOP!R379,"")</f>
        <v/>
      </c>
      <c r="F379" s="1" t="str">
        <f t="shared" si="21"/>
        <v/>
      </c>
      <c r="G379" s="1" t="str">
        <f>IF(AND(TONGHOP!K379="ThiTN",AND(TONGHOP!O379&gt;120,TONGHOP!O379&lt;=150),OR(TONGHOP!L379="LT",AND(TONGHOP!L379="TH",AND(TONGHOP!Q379&lt;&gt;TONGHOP!S379,TONGHOP!Q379&lt;&gt;TONGHOP!T379)))),TONGHOP!Q379,"")</f>
        <v/>
      </c>
      <c r="H379" s="1" t="str">
        <f>IF(AND(TONGHOP!K379="ThiTN",AND(TONGHOP!O379&gt;120,TONGHOP!O379&lt;=150),OR(TONGHOP!L379="LT",AND(TONGHOP!L379="TH",AND(TONGHOP!R379&lt;&gt;TONGHOP!S379,TONGHOP!R379&lt;&gt;TONGHOP!T379)))),TONGHOP!R379,"")</f>
        <v/>
      </c>
      <c r="I379" s="1" t="str">
        <f t="shared" si="22"/>
        <v/>
      </c>
      <c r="J379" s="1" t="str">
        <f>IF(AND(TONGHOP!K379="ThiTN",TONGHOP!O379&gt;150,OR(TONGHOP!L379="LT",AND(TONGHOP!L379="TH",AND(TONGHOP!Q379&lt;&gt;TONGHOP!S379,TONGHOP!Q379&lt;&gt;TONGHOP!T379)))),TONGHOP!Q379,"")</f>
        <v/>
      </c>
      <c r="K379" s="1" t="str">
        <f>IF(AND(TONGHOP!K379="ThiTN",TONGHOP!O379&gt;150,OR(TONGHOP!L379="LT",AND(TONGHOP!L379="TH",AND(TONGHOP!R379&lt;&gt;TONGHOP!S379,TONGHOP!R379&lt;&gt;TONGHOP!T379)))),TONGHOP!R379,"")</f>
        <v/>
      </c>
      <c r="L379" s="1" t="str">
        <f t="shared" si="23"/>
        <v/>
      </c>
    </row>
    <row r="380" spans="1:12">
      <c r="A380" s="1" t="str">
        <f>IF(AND(TONGHOP!K380="ThiTN",TONGHOP!O380&lt;=90,OR(TONGHOP!L380="LT",AND(TONGHOP!L380="TH",AND(TONGHOP!Q380&lt;&gt;TONGHOP!S380,TONGHOP!Q380&lt;&gt;TONGHOP!T380)))),TONGHOP!Q380,"")</f>
        <v/>
      </c>
      <c r="B380" s="1" t="str">
        <f>IF(AND(TONGHOP!K380="ThiTN",TONGHOP!O380&lt;=90,OR(TONGHOP!L380="LT",AND(TONGHOP!L380="TH",AND(TONGHOP!R380&lt;&gt;TONGHOP!S380,TONGHOP!R380&lt;&gt;TONGHOP!T380)))),TONGHOP!R380,"")</f>
        <v/>
      </c>
      <c r="C380" s="1" t="str">
        <f t="shared" si="20"/>
        <v/>
      </c>
      <c r="D380" s="1" t="str">
        <f>IF(AND(TONGHOP!K380="ThiTN",AND(TONGHOP!O380&gt;90,TONGHOP!O380&lt;=120),OR(TONGHOP!L380="LT",AND(TONGHOP!L380="TH",AND(TONGHOP!Q380&lt;&gt;TONGHOP!S380,TONGHOP!Q380&lt;&gt;TONGHOP!T380)))),TONGHOP!Q380,"")</f>
        <v/>
      </c>
      <c r="E380" s="1" t="str">
        <f>IF(AND(TONGHOP!K380="ThiTN",AND(TONGHOP!O380&gt;90,TONGHOP!O380&lt;=120),OR(TONGHOP!L380="LT",AND(TONGHOP!L380="TH",AND(TONGHOP!R380&lt;&gt;TONGHOP!S380,TONGHOP!R380&lt;&gt;TONGHOP!T380)))),TONGHOP!R380,"")</f>
        <v/>
      </c>
      <c r="F380" s="1" t="str">
        <f t="shared" si="21"/>
        <v/>
      </c>
      <c r="G380" s="1" t="str">
        <f>IF(AND(TONGHOP!K380="ThiTN",AND(TONGHOP!O380&gt;120,TONGHOP!O380&lt;=150),OR(TONGHOP!L380="LT",AND(TONGHOP!L380="TH",AND(TONGHOP!Q380&lt;&gt;TONGHOP!S380,TONGHOP!Q380&lt;&gt;TONGHOP!T380)))),TONGHOP!Q380,"")</f>
        <v/>
      </c>
      <c r="H380" s="1" t="str">
        <f>IF(AND(TONGHOP!K380="ThiTN",AND(TONGHOP!O380&gt;120,TONGHOP!O380&lt;=150),OR(TONGHOP!L380="LT",AND(TONGHOP!L380="TH",AND(TONGHOP!R380&lt;&gt;TONGHOP!S380,TONGHOP!R380&lt;&gt;TONGHOP!T380)))),TONGHOP!R380,"")</f>
        <v/>
      </c>
      <c r="I380" s="1" t="str">
        <f t="shared" si="22"/>
        <v/>
      </c>
      <c r="J380" s="1" t="str">
        <f>IF(AND(TONGHOP!K380="ThiTN",TONGHOP!O380&gt;150,OR(TONGHOP!L380="LT",AND(TONGHOP!L380="TH",AND(TONGHOP!Q380&lt;&gt;TONGHOP!S380,TONGHOP!Q380&lt;&gt;TONGHOP!T380)))),TONGHOP!Q380,"")</f>
        <v/>
      </c>
      <c r="K380" s="1" t="str">
        <f>IF(AND(TONGHOP!K380="ThiTN",TONGHOP!O380&gt;150,OR(TONGHOP!L380="LT",AND(TONGHOP!L380="TH",AND(TONGHOP!R380&lt;&gt;TONGHOP!S380,TONGHOP!R380&lt;&gt;TONGHOP!T380)))),TONGHOP!R380,"")</f>
        <v/>
      </c>
      <c r="L380" s="1" t="str">
        <f t="shared" si="23"/>
        <v/>
      </c>
    </row>
    <row r="381" spans="1:12">
      <c r="A381" s="1" t="str">
        <f>IF(AND(TONGHOP!K381="ThiTN",TONGHOP!O381&lt;=90,OR(TONGHOP!L381="LT",AND(TONGHOP!L381="TH",AND(TONGHOP!Q381&lt;&gt;TONGHOP!S381,TONGHOP!Q381&lt;&gt;TONGHOP!T381)))),TONGHOP!Q381,"")</f>
        <v/>
      </c>
      <c r="B381" s="1" t="str">
        <f>IF(AND(TONGHOP!K381="ThiTN",TONGHOP!O381&lt;=90,OR(TONGHOP!L381="LT",AND(TONGHOP!L381="TH",AND(TONGHOP!R381&lt;&gt;TONGHOP!S381,TONGHOP!R381&lt;&gt;TONGHOP!T381)))),TONGHOP!R381,"")</f>
        <v/>
      </c>
      <c r="C381" s="1" t="str">
        <f t="shared" si="20"/>
        <v/>
      </c>
      <c r="D381" s="1" t="str">
        <f>IF(AND(TONGHOP!K381="ThiTN",AND(TONGHOP!O381&gt;90,TONGHOP!O381&lt;=120),OR(TONGHOP!L381="LT",AND(TONGHOP!L381="TH",AND(TONGHOP!Q381&lt;&gt;TONGHOP!S381,TONGHOP!Q381&lt;&gt;TONGHOP!T381)))),TONGHOP!Q381,"")</f>
        <v/>
      </c>
      <c r="E381" s="1" t="str">
        <f>IF(AND(TONGHOP!K381="ThiTN",AND(TONGHOP!O381&gt;90,TONGHOP!O381&lt;=120),OR(TONGHOP!L381="LT",AND(TONGHOP!L381="TH",AND(TONGHOP!R381&lt;&gt;TONGHOP!S381,TONGHOP!R381&lt;&gt;TONGHOP!T381)))),TONGHOP!R381,"")</f>
        <v/>
      </c>
      <c r="F381" s="1" t="str">
        <f t="shared" si="21"/>
        <v/>
      </c>
      <c r="G381" s="1" t="str">
        <f>IF(AND(TONGHOP!K381="ThiTN",AND(TONGHOP!O381&gt;120,TONGHOP!O381&lt;=150),OR(TONGHOP!L381="LT",AND(TONGHOP!L381="TH",AND(TONGHOP!Q381&lt;&gt;TONGHOP!S381,TONGHOP!Q381&lt;&gt;TONGHOP!T381)))),TONGHOP!Q381,"")</f>
        <v/>
      </c>
      <c r="H381" s="1" t="str">
        <f>IF(AND(TONGHOP!K381="ThiTN",AND(TONGHOP!O381&gt;120,TONGHOP!O381&lt;=150),OR(TONGHOP!L381="LT",AND(TONGHOP!L381="TH",AND(TONGHOP!R381&lt;&gt;TONGHOP!S381,TONGHOP!R381&lt;&gt;TONGHOP!T381)))),TONGHOP!R381,"")</f>
        <v/>
      </c>
      <c r="I381" s="1" t="str">
        <f t="shared" si="22"/>
        <v/>
      </c>
      <c r="J381" s="1" t="str">
        <f>IF(AND(TONGHOP!K381="ThiTN",TONGHOP!O381&gt;150,OR(TONGHOP!L381="LT",AND(TONGHOP!L381="TH",AND(TONGHOP!Q381&lt;&gt;TONGHOP!S381,TONGHOP!Q381&lt;&gt;TONGHOP!T381)))),TONGHOP!Q381,"")</f>
        <v/>
      </c>
      <c r="K381" s="1" t="str">
        <f>IF(AND(TONGHOP!K381="ThiTN",TONGHOP!O381&gt;150,OR(TONGHOP!L381="LT",AND(TONGHOP!L381="TH",AND(TONGHOP!R381&lt;&gt;TONGHOP!S381,TONGHOP!R381&lt;&gt;TONGHOP!T381)))),TONGHOP!R381,"")</f>
        <v/>
      </c>
      <c r="L381" s="1" t="str">
        <f t="shared" si="23"/>
        <v/>
      </c>
    </row>
    <row r="382" spans="1:12">
      <c r="A382" s="1" t="str">
        <f>IF(AND(TONGHOP!K382="ThiTN",TONGHOP!O382&lt;=90,OR(TONGHOP!L382="LT",AND(TONGHOP!L382="TH",AND(TONGHOP!Q382&lt;&gt;TONGHOP!S382,TONGHOP!Q382&lt;&gt;TONGHOP!T382)))),TONGHOP!Q382,"")</f>
        <v/>
      </c>
      <c r="B382" s="1" t="str">
        <f>IF(AND(TONGHOP!K382="ThiTN",TONGHOP!O382&lt;=90,OR(TONGHOP!L382="LT",AND(TONGHOP!L382="TH",AND(TONGHOP!R382&lt;&gt;TONGHOP!S382,TONGHOP!R382&lt;&gt;TONGHOP!T382)))),TONGHOP!R382,"")</f>
        <v/>
      </c>
      <c r="C382" s="1" t="str">
        <f t="shared" si="20"/>
        <v/>
      </c>
      <c r="D382" s="1" t="str">
        <f>IF(AND(TONGHOP!K382="ThiTN",AND(TONGHOP!O382&gt;90,TONGHOP!O382&lt;=120),OR(TONGHOP!L382="LT",AND(TONGHOP!L382="TH",AND(TONGHOP!Q382&lt;&gt;TONGHOP!S382,TONGHOP!Q382&lt;&gt;TONGHOP!T382)))),TONGHOP!Q382,"")</f>
        <v/>
      </c>
      <c r="E382" s="1" t="str">
        <f>IF(AND(TONGHOP!K382="ThiTN",AND(TONGHOP!O382&gt;90,TONGHOP!O382&lt;=120),OR(TONGHOP!L382="LT",AND(TONGHOP!L382="TH",AND(TONGHOP!R382&lt;&gt;TONGHOP!S382,TONGHOP!R382&lt;&gt;TONGHOP!T382)))),TONGHOP!R382,"")</f>
        <v/>
      </c>
      <c r="F382" s="1" t="str">
        <f t="shared" si="21"/>
        <v/>
      </c>
      <c r="G382" s="1" t="str">
        <f>IF(AND(TONGHOP!K382="ThiTN",AND(TONGHOP!O382&gt;120,TONGHOP!O382&lt;=150),OR(TONGHOP!L382="LT",AND(TONGHOP!L382="TH",AND(TONGHOP!Q382&lt;&gt;TONGHOP!S382,TONGHOP!Q382&lt;&gt;TONGHOP!T382)))),TONGHOP!Q382,"")</f>
        <v/>
      </c>
      <c r="H382" s="1" t="str">
        <f>IF(AND(TONGHOP!K382="ThiTN",AND(TONGHOP!O382&gt;120,TONGHOP!O382&lt;=150),OR(TONGHOP!L382="LT",AND(TONGHOP!L382="TH",AND(TONGHOP!R382&lt;&gt;TONGHOP!S382,TONGHOP!R382&lt;&gt;TONGHOP!T382)))),TONGHOP!R382,"")</f>
        <v/>
      </c>
      <c r="I382" s="1" t="str">
        <f t="shared" si="22"/>
        <v/>
      </c>
      <c r="J382" s="1" t="str">
        <f>IF(AND(TONGHOP!K382="ThiTN",TONGHOP!O382&gt;150,OR(TONGHOP!L382="LT",AND(TONGHOP!L382="TH",AND(TONGHOP!Q382&lt;&gt;TONGHOP!S382,TONGHOP!Q382&lt;&gt;TONGHOP!T382)))),TONGHOP!Q382,"")</f>
        <v/>
      </c>
      <c r="K382" s="1" t="str">
        <f>IF(AND(TONGHOP!K382="ThiTN",TONGHOP!O382&gt;150,OR(TONGHOP!L382="LT",AND(TONGHOP!L382="TH",AND(TONGHOP!R382&lt;&gt;TONGHOP!S382,TONGHOP!R382&lt;&gt;TONGHOP!T382)))),TONGHOP!R382,"")</f>
        <v/>
      </c>
      <c r="L382" s="1" t="str">
        <f t="shared" si="23"/>
        <v/>
      </c>
    </row>
    <row r="383" spans="1:12">
      <c r="A383" s="1" t="str">
        <f>IF(AND(TONGHOP!K383="ThiTN",TONGHOP!O383&lt;=90,OR(TONGHOP!L383="LT",AND(TONGHOP!L383="TH",AND(TONGHOP!Q383&lt;&gt;TONGHOP!S383,TONGHOP!Q383&lt;&gt;TONGHOP!T383)))),TONGHOP!Q383,"")</f>
        <v/>
      </c>
      <c r="B383" s="1" t="str">
        <f>IF(AND(TONGHOP!K383="ThiTN",TONGHOP!O383&lt;=90,OR(TONGHOP!L383="LT",AND(TONGHOP!L383="TH",AND(TONGHOP!R383&lt;&gt;TONGHOP!S383,TONGHOP!R383&lt;&gt;TONGHOP!T383)))),TONGHOP!R383,"")</f>
        <v/>
      </c>
      <c r="C383" s="1" t="str">
        <f t="shared" si="20"/>
        <v/>
      </c>
      <c r="D383" s="1" t="str">
        <f>IF(AND(TONGHOP!K383="ThiTN",AND(TONGHOP!O383&gt;90,TONGHOP!O383&lt;=120),OR(TONGHOP!L383="LT",AND(TONGHOP!L383="TH",AND(TONGHOP!Q383&lt;&gt;TONGHOP!S383,TONGHOP!Q383&lt;&gt;TONGHOP!T383)))),TONGHOP!Q383,"")</f>
        <v/>
      </c>
      <c r="E383" s="1" t="str">
        <f>IF(AND(TONGHOP!K383="ThiTN",AND(TONGHOP!O383&gt;90,TONGHOP!O383&lt;=120),OR(TONGHOP!L383="LT",AND(TONGHOP!L383="TH",AND(TONGHOP!R383&lt;&gt;TONGHOP!S383,TONGHOP!R383&lt;&gt;TONGHOP!T383)))),TONGHOP!R383,"")</f>
        <v/>
      </c>
      <c r="F383" s="1" t="str">
        <f t="shared" si="21"/>
        <v/>
      </c>
      <c r="G383" s="1" t="str">
        <f>IF(AND(TONGHOP!K383="ThiTN",AND(TONGHOP!O383&gt;120,TONGHOP!O383&lt;=150),OR(TONGHOP!L383="LT",AND(TONGHOP!L383="TH",AND(TONGHOP!Q383&lt;&gt;TONGHOP!S383,TONGHOP!Q383&lt;&gt;TONGHOP!T383)))),TONGHOP!Q383,"")</f>
        <v/>
      </c>
      <c r="H383" s="1" t="str">
        <f>IF(AND(TONGHOP!K383="ThiTN",AND(TONGHOP!O383&gt;120,TONGHOP!O383&lt;=150),OR(TONGHOP!L383="LT",AND(TONGHOP!L383="TH",AND(TONGHOP!R383&lt;&gt;TONGHOP!S383,TONGHOP!R383&lt;&gt;TONGHOP!T383)))),TONGHOP!R383,"")</f>
        <v/>
      </c>
      <c r="I383" s="1" t="str">
        <f t="shared" si="22"/>
        <v/>
      </c>
      <c r="J383" s="1" t="str">
        <f>IF(AND(TONGHOP!K383="ThiTN",TONGHOP!O383&gt;150,OR(TONGHOP!L383="LT",AND(TONGHOP!L383="TH",AND(TONGHOP!Q383&lt;&gt;TONGHOP!S383,TONGHOP!Q383&lt;&gt;TONGHOP!T383)))),TONGHOP!Q383,"")</f>
        <v/>
      </c>
      <c r="K383" s="1" t="str">
        <f>IF(AND(TONGHOP!K383="ThiTN",TONGHOP!O383&gt;150,OR(TONGHOP!L383="LT",AND(TONGHOP!L383="TH",AND(TONGHOP!R383&lt;&gt;TONGHOP!S383,TONGHOP!R383&lt;&gt;TONGHOP!T383)))),TONGHOP!R383,"")</f>
        <v/>
      </c>
      <c r="L383" s="1" t="str">
        <f t="shared" si="23"/>
        <v/>
      </c>
    </row>
    <row r="384" spans="1:12">
      <c r="A384" s="1" t="str">
        <f>IF(AND(TONGHOP!K384="ThiTN",TONGHOP!O384&lt;=90,OR(TONGHOP!L384="LT",AND(TONGHOP!L384="TH",AND(TONGHOP!Q384&lt;&gt;TONGHOP!S384,TONGHOP!Q384&lt;&gt;TONGHOP!T384)))),TONGHOP!Q384,"")</f>
        <v/>
      </c>
      <c r="B384" s="1" t="str">
        <f>IF(AND(TONGHOP!K384="ThiTN",TONGHOP!O384&lt;=90,OR(TONGHOP!L384="LT",AND(TONGHOP!L384="TH",AND(TONGHOP!R384&lt;&gt;TONGHOP!S384,TONGHOP!R384&lt;&gt;TONGHOP!T384)))),TONGHOP!R384,"")</f>
        <v/>
      </c>
      <c r="C384" s="1" t="str">
        <f t="shared" si="20"/>
        <v/>
      </c>
      <c r="D384" s="1" t="str">
        <f>IF(AND(TONGHOP!K384="ThiTN",AND(TONGHOP!O384&gt;90,TONGHOP!O384&lt;=120),OR(TONGHOP!L384="LT",AND(TONGHOP!L384="TH",AND(TONGHOP!Q384&lt;&gt;TONGHOP!S384,TONGHOP!Q384&lt;&gt;TONGHOP!T384)))),TONGHOP!Q384,"")</f>
        <v/>
      </c>
      <c r="E384" s="1" t="str">
        <f>IF(AND(TONGHOP!K384="ThiTN",AND(TONGHOP!O384&gt;90,TONGHOP!O384&lt;=120),OR(TONGHOP!L384="LT",AND(TONGHOP!L384="TH",AND(TONGHOP!R384&lt;&gt;TONGHOP!S384,TONGHOP!R384&lt;&gt;TONGHOP!T384)))),TONGHOP!R384,"")</f>
        <v/>
      </c>
      <c r="F384" s="1" t="str">
        <f t="shared" si="21"/>
        <v/>
      </c>
      <c r="G384" s="1" t="str">
        <f>IF(AND(TONGHOP!K384="ThiTN",AND(TONGHOP!O384&gt;120,TONGHOP!O384&lt;=150),OR(TONGHOP!L384="LT",AND(TONGHOP!L384="TH",AND(TONGHOP!Q384&lt;&gt;TONGHOP!S384,TONGHOP!Q384&lt;&gt;TONGHOP!T384)))),TONGHOP!Q384,"")</f>
        <v/>
      </c>
      <c r="H384" s="1" t="str">
        <f>IF(AND(TONGHOP!K384="ThiTN",AND(TONGHOP!O384&gt;120,TONGHOP!O384&lt;=150),OR(TONGHOP!L384="LT",AND(TONGHOP!L384="TH",AND(TONGHOP!R384&lt;&gt;TONGHOP!S384,TONGHOP!R384&lt;&gt;TONGHOP!T384)))),TONGHOP!R384,"")</f>
        <v/>
      </c>
      <c r="I384" s="1" t="str">
        <f t="shared" si="22"/>
        <v/>
      </c>
      <c r="J384" s="1" t="str">
        <f>IF(AND(TONGHOP!K384="ThiTN",TONGHOP!O384&gt;150,OR(TONGHOP!L384="LT",AND(TONGHOP!L384="TH",AND(TONGHOP!Q384&lt;&gt;TONGHOP!S384,TONGHOP!Q384&lt;&gt;TONGHOP!T384)))),TONGHOP!Q384,"")</f>
        <v/>
      </c>
      <c r="K384" s="1" t="str">
        <f>IF(AND(TONGHOP!K384="ThiTN",TONGHOP!O384&gt;150,OR(TONGHOP!L384="LT",AND(TONGHOP!L384="TH",AND(TONGHOP!R384&lt;&gt;TONGHOP!S384,TONGHOP!R384&lt;&gt;TONGHOP!T384)))),TONGHOP!R384,"")</f>
        <v/>
      </c>
      <c r="L384" s="1" t="str">
        <f t="shared" si="23"/>
        <v/>
      </c>
    </row>
    <row r="385" spans="1:12">
      <c r="A385" s="1" t="str">
        <f>IF(AND(TONGHOP!K385="ThiTN",TONGHOP!O385&lt;=90,OR(TONGHOP!L385="LT",AND(TONGHOP!L385="TH",AND(TONGHOP!Q385&lt;&gt;TONGHOP!S385,TONGHOP!Q385&lt;&gt;TONGHOP!T385)))),TONGHOP!Q385,"")</f>
        <v/>
      </c>
      <c r="B385" s="1" t="str">
        <f>IF(AND(TONGHOP!K385="ThiTN",TONGHOP!O385&lt;=90,OR(TONGHOP!L385="LT",AND(TONGHOP!L385="TH",AND(TONGHOP!R385&lt;&gt;TONGHOP!S385,TONGHOP!R385&lt;&gt;TONGHOP!T385)))),TONGHOP!R385,"")</f>
        <v/>
      </c>
      <c r="C385" s="1" t="str">
        <f t="shared" si="20"/>
        <v/>
      </c>
      <c r="D385" s="1" t="str">
        <f>IF(AND(TONGHOP!K385="ThiTN",AND(TONGHOP!O385&gt;90,TONGHOP!O385&lt;=120),OR(TONGHOP!L385="LT",AND(TONGHOP!L385="TH",AND(TONGHOP!Q385&lt;&gt;TONGHOP!S385,TONGHOP!Q385&lt;&gt;TONGHOP!T385)))),TONGHOP!Q385,"")</f>
        <v/>
      </c>
      <c r="E385" s="1" t="str">
        <f>IF(AND(TONGHOP!K385="ThiTN",AND(TONGHOP!O385&gt;90,TONGHOP!O385&lt;=120),OR(TONGHOP!L385="LT",AND(TONGHOP!L385="TH",AND(TONGHOP!R385&lt;&gt;TONGHOP!S385,TONGHOP!R385&lt;&gt;TONGHOP!T385)))),TONGHOP!R385,"")</f>
        <v/>
      </c>
      <c r="F385" s="1" t="str">
        <f t="shared" si="21"/>
        <v/>
      </c>
      <c r="G385" s="1" t="str">
        <f>IF(AND(TONGHOP!K385="ThiTN",AND(TONGHOP!O385&gt;120,TONGHOP!O385&lt;=150),OR(TONGHOP!L385="LT",AND(TONGHOP!L385="TH",AND(TONGHOP!Q385&lt;&gt;TONGHOP!S385,TONGHOP!Q385&lt;&gt;TONGHOP!T385)))),TONGHOP!Q385,"")</f>
        <v/>
      </c>
      <c r="H385" s="1" t="str">
        <f>IF(AND(TONGHOP!K385="ThiTN",AND(TONGHOP!O385&gt;120,TONGHOP!O385&lt;=150),OR(TONGHOP!L385="LT",AND(TONGHOP!L385="TH",AND(TONGHOP!R385&lt;&gt;TONGHOP!S385,TONGHOP!R385&lt;&gt;TONGHOP!T385)))),TONGHOP!R385,"")</f>
        <v/>
      </c>
      <c r="I385" s="1" t="str">
        <f t="shared" si="22"/>
        <v/>
      </c>
      <c r="J385" s="1" t="str">
        <f>IF(AND(TONGHOP!K385="ThiTN",TONGHOP!O385&gt;150,OR(TONGHOP!L385="LT",AND(TONGHOP!L385="TH",AND(TONGHOP!Q385&lt;&gt;TONGHOP!S385,TONGHOP!Q385&lt;&gt;TONGHOP!T385)))),TONGHOP!Q385,"")</f>
        <v/>
      </c>
      <c r="K385" s="1" t="str">
        <f>IF(AND(TONGHOP!K385="ThiTN",TONGHOP!O385&gt;150,OR(TONGHOP!L385="LT",AND(TONGHOP!L385="TH",AND(TONGHOP!R385&lt;&gt;TONGHOP!S385,TONGHOP!R385&lt;&gt;TONGHOP!T385)))),TONGHOP!R385,"")</f>
        <v/>
      </c>
      <c r="L385" s="1" t="str">
        <f t="shared" si="23"/>
        <v/>
      </c>
    </row>
    <row r="386" spans="1:12">
      <c r="A386" s="1" t="str">
        <f>IF(AND(TONGHOP!K386="ThiTN",TONGHOP!O386&lt;=90,OR(TONGHOP!L386="LT",AND(TONGHOP!L386="TH",AND(TONGHOP!Q386&lt;&gt;TONGHOP!S386,TONGHOP!Q386&lt;&gt;TONGHOP!T386)))),TONGHOP!Q386,"")</f>
        <v/>
      </c>
      <c r="B386" s="1" t="str">
        <f>IF(AND(TONGHOP!K386="ThiTN",TONGHOP!O386&lt;=90,OR(TONGHOP!L386="LT",AND(TONGHOP!L386="TH",AND(TONGHOP!R386&lt;&gt;TONGHOP!S386,TONGHOP!R386&lt;&gt;TONGHOP!T386)))),TONGHOP!R386,"")</f>
        <v/>
      </c>
      <c r="C386" s="1" t="str">
        <f t="shared" si="20"/>
        <v/>
      </c>
      <c r="D386" s="1" t="str">
        <f>IF(AND(TONGHOP!K386="ThiTN",AND(TONGHOP!O386&gt;90,TONGHOP!O386&lt;=120),OR(TONGHOP!L386="LT",AND(TONGHOP!L386="TH",AND(TONGHOP!Q386&lt;&gt;TONGHOP!S386,TONGHOP!Q386&lt;&gt;TONGHOP!T386)))),TONGHOP!Q386,"")</f>
        <v/>
      </c>
      <c r="E386" s="1" t="str">
        <f>IF(AND(TONGHOP!K386="ThiTN",AND(TONGHOP!O386&gt;90,TONGHOP!O386&lt;=120),OR(TONGHOP!L386="LT",AND(TONGHOP!L386="TH",AND(TONGHOP!R386&lt;&gt;TONGHOP!S386,TONGHOP!R386&lt;&gt;TONGHOP!T386)))),TONGHOP!R386,"")</f>
        <v/>
      </c>
      <c r="F386" s="1" t="str">
        <f t="shared" si="21"/>
        <v/>
      </c>
      <c r="G386" s="1" t="str">
        <f>IF(AND(TONGHOP!K386="ThiTN",AND(TONGHOP!O386&gt;120,TONGHOP!O386&lt;=150),OR(TONGHOP!L386="LT",AND(TONGHOP!L386="TH",AND(TONGHOP!Q386&lt;&gt;TONGHOP!S386,TONGHOP!Q386&lt;&gt;TONGHOP!T386)))),TONGHOP!Q386,"")</f>
        <v/>
      </c>
      <c r="H386" s="1" t="str">
        <f>IF(AND(TONGHOP!K386="ThiTN",AND(TONGHOP!O386&gt;120,TONGHOP!O386&lt;=150),OR(TONGHOP!L386="LT",AND(TONGHOP!L386="TH",AND(TONGHOP!R386&lt;&gt;TONGHOP!S386,TONGHOP!R386&lt;&gt;TONGHOP!T386)))),TONGHOP!R386,"")</f>
        <v/>
      </c>
      <c r="I386" s="1" t="str">
        <f t="shared" si="22"/>
        <v/>
      </c>
      <c r="J386" s="1" t="str">
        <f>IF(AND(TONGHOP!K386="ThiTN",TONGHOP!O386&gt;150,OR(TONGHOP!L386="LT",AND(TONGHOP!L386="TH",AND(TONGHOP!Q386&lt;&gt;TONGHOP!S386,TONGHOP!Q386&lt;&gt;TONGHOP!T386)))),TONGHOP!Q386,"")</f>
        <v/>
      </c>
      <c r="K386" s="1" t="str">
        <f>IF(AND(TONGHOP!K386="ThiTN",TONGHOP!O386&gt;150,OR(TONGHOP!L386="LT",AND(TONGHOP!L386="TH",AND(TONGHOP!R386&lt;&gt;TONGHOP!S386,TONGHOP!R386&lt;&gt;TONGHOP!T386)))),TONGHOP!R386,"")</f>
        <v/>
      </c>
      <c r="L386" s="1" t="str">
        <f t="shared" si="23"/>
        <v/>
      </c>
    </row>
    <row r="387" spans="1:12">
      <c r="A387" s="1" t="str">
        <f>IF(AND(TONGHOP!K387="ThiTN",TONGHOP!O387&lt;=90,OR(TONGHOP!L387="LT",AND(TONGHOP!L387="TH",AND(TONGHOP!Q387&lt;&gt;TONGHOP!S387,TONGHOP!Q387&lt;&gt;TONGHOP!T387)))),TONGHOP!Q387,"")</f>
        <v/>
      </c>
      <c r="B387" s="1" t="str">
        <f>IF(AND(TONGHOP!K387="ThiTN",TONGHOP!O387&lt;=90,OR(TONGHOP!L387="LT",AND(TONGHOP!L387="TH",AND(TONGHOP!R387&lt;&gt;TONGHOP!S387,TONGHOP!R387&lt;&gt;TONGHOP!T387)))),TONGHOP!R387,"")</f>
        <v/>
      </c>
      <c r="C387" s="1" t="str">
        <f t="shared" ref="C387:C450" si="24">IF(AND(A387="",B387=""),"",1.2)</f>
        <v/>
      </c>
      <c r="D387" s="1" t="str">
        <f>IF(AND(TONGHOP!K387="ThiTN",AND(TONGHOP!O387&gt;90,TONGHOP!O387&lt;=120),OR(TONGHOP!L387="LT",AND(TONGHOP!L387="TH",AND(TONGHOP!Q387&lt;&gt;TONGHOP!S387,TONGHOP!Q387&lt;&gt;TONGHOP!T387)))),TONGHOP!Q387,"")</f>
        <v/>
      </c>
      <c r="E387" s="1" t="str">
        <f>IF(AND(TONGHOP!K387="ThiTN",AND(TONGHOP!O387&gt;90,TONGHOP!O387&lt;=120),OR(TONGHOP!L387="LT",AND(TONGHOP!L387="TH",AND(TONGHOP!R387&lt;&gt;TONGHOP!S387,TONGHOP!R387&lt;&gt;TONGHOP!T387)))),TONGHOP!R387,"")</f>
        <v/>
      </c>
      <c r="F387" s="1" t="str">
        <f t="shared" ref="F387:F450" si="25">IF(AND(D387="",E387=""),"",1.6)</f>
        <v/>
      </c>
      <c r="G387" s="1" t="str">
        <f>IF(AND(TONGHOP!K387="ThiTN",AND(TONGHOP!O387&gt;120,TONGHOP!O387&lt;=150),OR(TONGHOP!L387="LT",AND(TONGHOP!L387="TH",AND(TONGHOP!Q387&lt;&gt;TONGHOP!S387,TONGHOP!Q387&lt;&gt;TONGHOP!T387)))),TONGHOP!Q387,"")</f>
        <v/>
      </c>
      <c r="H387" s="1" t="str">
        <f>IF(AND(TONGHOP!K387="ThiTN",AND(TONGHOP!O387&gt;120,TONGHOP!O387&lt;=150),OR(TONGHOP!L387="LT",AND(TONGHOP!L387="TH",AND(TONGHOP!R387&lt;&gt;TONGHOP!S387,TONGHOP!R387&lt;&gt;TONGHOP!T387)))),TONGHOP!R387,"")</f>
        <v/>
      </c>
      <c r="I387" s="1" t="str">
        <f t="shared" ref="I387:I450" si="26">IF(AND(G387="",H387=""),"",2)</f>
        <v/>
      </c>
      <c r="J387" s="1" t="str">
        <f>IF(AND(TONGHOP!K387="ThiTN",TONGHOP!O387&gt;150,OR(TONGHOP!L387="LT",AND(TONGHOP!L387="TH",AND(TONGHOP!Q387&lt;&gt;TONGHOP!S387,TONGHOP!Q387&lt;&gt;TONGHOP!T387)))),TONGHOP!Q387,"")</f>
        <v/>
      </c>
      <c r="K387" s="1" t="str">
        <f>IF(AND(TONGHOP!K387="ThiTN",TONGHOP!O387&gt;150,OR(TONGHOP!L387="LT",AND(TONGHOP!L387="TH",AND(TONGHOP!R387&lt;&gt;TONGHOP!S387,TONGHOP!R387&lt;&gt;TONGHOP!T387)))),TONGHOP!R387,"")</f>
        <v/>
      </c>
      <c r="L387" s="1" t="str">
        <f t="shared" ref="L387:L450" si="27">IF(AND(J387="",K387=""),"",2.5)</f>
        <v/>
      </c>
    </row>
    <row r="388" spans="1:12">
      <c r="A388" s="1" t="str">
        <f>IF(AND(TONGHOP!K388="ThiTN",TONGHOP!O388&lt;=90,OR(TONGHOP!L388="LT",AND(TONGHOP!L388="TH",AND(TONGHOP!Q388&lt;&gt;TONGHOP!S388,TONGHOP!Q388&lt;&gt;TONGHOP!T388)))),TONGHOP!Q388,"")</f>
        <v/>
      </c>
      <c r="B388" s="1" t="str">
        <f>IF(AND(TONGHOP!K388="ThiTN",TONGHOP!O388&lt;=90,OR(TONGHOP!L388="LT",AND(TONGHOP!L388="TH",AND(TONGHOP!R388&lt;&gt;TONGHOP!S388,TONGHOP!R388&lt;&gt;TONGHOP!T388)))),TONGHOP!R388,"")</f>
        <v/>
      </c>
      <c r="C388" s="1" t="str">
        <f t="shared" si="24"/>
        <v/>
      </c>
      <c r="D388" s="1" t="str">
        <f>IF(AND(TONGHOP!K388="ThiTN",AND(TONGHOP!O388&gt;90,TONGHOP!O388&lt;=120),OR(TONGHOP!L388="LT",AND(TONGHOP!L388="TH",AND(TONGHOP!Q388&lt;&gt;TONGHOP!S388,TONGHOP!Q388&lt;&gt;TONGHOP!T388)))),TONGHOP!Q388,"")</f>
        <v/>
      </c>
      <c r="E388" s="1" t="str">
        <f>IF(AND(TONGHOP!K388="ThiTN",AND(TONGHOP!O388&gt;90,TONGHOP!O388&lt;=120),OR(TONGHOP!L388="LT",AND(TONGHOP!L388="TH",AND(TONGHOP!R388&lt;&gt;TONGHOP!S388,TONGHOP!R388&lt;&gt;TONGHOP!T388)))),TONGHOP!R388,"")</f>
        <v/>
      </c>
      <c r="F388" s="1" t="str">
        <f t="shared" si="25"/>
        <v/>
      </c>
      <c r="G388" s="1" t="str">
        <f>IF(AND(TONGHOP!K388="ThiTN",AND(TONGHOP!O388&gt;120,TONGHOP!O388&lt;=150),OR(TONGHOP!L388="LT",AND(TONGHOP!L388="TH",AND(TONGHOP!Q388&lt;&gt;TONGHOP!S388,TONGHOP!Q388&lt;&gt;TONGHOP!T388)))),TONGHOP!Q388,"")</f>
        <v/>
      </c>
      <c r="H388" s="1" t="str">
        <f>IF(AND(TONGHOP!K388="ThiTN",AND(TONGHOP!O388&gt;120,TONGHOP!O388&lt;=150),OR(TONGHOP!L388="LT",AND(TONGHOP!L388="TH",AND(TONGHOP!R388&lt;&gt;TONGHOP!S388,TONGHOP!R388&lt;&gt;TONGHOP!T388)))),TONGHOP!R388,"")</f>
        <v/>
      </c>
      <c r="I388" s="1" t="str">
        <f t="shared" si="26"/>
        <v/>
      </c>
      <c r="J388" s="1" t="str">
        <f>IF(AND(TONGHOP!K388="ThiTN",TONGHOP!O388&gt;150,OR(TONGHOP!L388="LT",AND(TONGHOP!L388="TH",AND(TONGHOP!Q388&lt;&gt;TONGHOP!S388,TONGHOP!Q388&lt;&gt;TONGHOP!T388)))),TONGHOP!Q388,"")</f>
        <v/>
      </c>
      <c r="K388" s="1" t="str">
        <f>IF(AND(TONGHOP!K388="ThiTN",TONGHOP!O388&gt;150,OR(TONGHOP!L388="LT",AND(TONGHOP!L388="TH",AND(TONGHOP!R388&lt;&gt;TONGHOP!S388,TONGHOP!R388&lt;&gt;TONGHOP!T388)))),TONGHOP!R388,"")</f>
        <v/>
      </c>
      <c r="L388" s="1" t="str">
        <f t="shared" si="27"/>
        <v/>
      </c>
    </row>
    <row r="389" spans="1:12">
      <c r="A389" s="1" t="str">
        <f>IF(AND(TONGHOP!K389="ThiTN",TONGHOP!O389&lt;=90,OR(TONGHOP!L389="LT",AND(TONGHOP!L389="TH",AND(TONGHOP!Q389&lt;&gt;TONGHOP!S389,TONGHOP!Q389&lt;&gt;TONGHOP!T389)))),TONGHOP!Q389,"")</f>
        <v/>
      </c>
      <c r="B389" s="1" t="str">
        <f>IF(AND(TONGHOP!K389="ThiTN",TONGHOP!O389&lt;=90,OR(TONGHOP!L389="LT",AND(TONGHOP!L389="TH",AND(TONGHOP!R389&lt;&gt;TONGHOP!S389,TONGHOP!R389&lt;&gt;TONGHOP!T389)))),TONGHOP!R389,"")</f>
        <v/>
      </c>
      <c r="C389" s="1" t="str">
        <f t="shared" si="24"/>
        <v/>
      </c>
      <c r="D389" s="1" t="str">
        <f>IF(AND(TONGHOP!K389="ThiTN",AND(TONGHOP!O389&gt;90,TONGHOP!O389&lt;=120),OR(TONGHOP!L389="LT",AND(TONGHOP!L389="TH",AND(TONGHOP!Q389&lt;&gt;TONGHOP!S389,TONGHOP!Q389&lt;&gt;TONGHOP!T389)))),TONGHOP!Q389,"")</f>
        <v/>
      </c>
      <c r="E389" s="1" t="str">
        <f>IF(AND(TONGHOP!K389="ThiTN",AND(TONGHOP!O389&gt;90,TONGHOP!O389&lt;=120),OR(TONGHOP!L389="LT",AND(TONGHOP!L389="TH",AND(TONGHOP!R389&lt;&gt;TONGHOP!S389,TONGHOP!R389&lt;&gt;TONGHOP!T389)))),TONGHOP!R389,"")</f>
        <v/>
      </c>
      <c r="F389" s="1" t="str">
        <f t="shared" si="25"/>
        <v/>
      </c>
      <c r="G389" s="1" t="str">
        <f>IF(AND(TONGHOP!K389="ThiTN",AND(TONGHOP!O389&gt;120,TONGHOP!O389&lt;=150),OR(TONGHOP!L389="LT",AND(TONGHOP!L389="TH",AND(TONGHOP!Q389&lt;&gt;TONGHOP!S389,TONGHOP!Q389&lt;&gt;TONGHOP!T389)))),TONGHOP!Q389,"")</f>
        <v/>
      </c>
      <c r="H389" s="1" t="str">
        <f>IF(AND(TONGHOP!K389="ThiTN",AND(TONGHOP!O389&gt;120,TONGHOP!O389&lt;=150),OR(TONGHOP!L389="LT",AND(TONGHOP!L389="TH",AND(TONGHOP!R389&lt;&gt;TONGHOP!S389,TONGHOP!R389&lt;&gt;TONGHOP!T389)))),TONGHOP!R389,"")</f>
        <v/>
      </c>
      <c r="I389" s="1" t="str">
        <f t="shared" si="26"/>
        <v/>
      </c>
      <c r="J389" s="1" t="str">
        <f>IF(AND(TONGHOP!K389="ThiTN",TONGHOP!O389&gt;150,OR(TONGHOP!L389="LT",AND(TONGHOP!L389="TH",AND(TONGHOP!Q389&lt;&gt;TONGHOP!S389,TONGHOP!Q389&lt;&gt;TONGHOP!T389)))),TONGHOP!Q389,"")</f>
        <v/>
      </c>
      <c r="K389" s="1" t="str">
        <f>IF(AND(TONGHOP!K389="ThiTN",TONGHOP!O389&gt;150,OR(TONGHOP!L389="LT",AND(TONGHOP!L389="TH",AND(TONGHOP!R389&lt;&gt;TONGHOP!S389,TONGHOP!R389&lt;&gt;TONGHOP!T389)))),TONGHOP!R389,"")</f>
        <v/>
      </c>
      <c r="L389" s="1" t="str">
        <f t="shared" si="27"/>
        <v/>
      </c>
    </row>
    <row r="390" spans="1:12">
      <c r="A390" s="1" t="str">
        <f>IF(AND(TONGHOP!K390="ThiTN",TONGHOP!O390&lt;=90,OR(TONGHOP!L390="LT",AND(TONGHOP!L390="TH",AND(TONGHOP!Q390&lt;&gt;TONGHOP!S390,TONGHOP!Q390&lt;&gt;TONGHOP!T390)))),TONGHOP!Q390,"")</f>
        <v/>
      </c>
      <c r="B390" s="1" t="str">
        <f>IF(AND(TONGHOP!K390="ThiTN",TONGHOP!O390&lt;=90,OR(TONGHOP!L390="LT",AND(TONGHOP!L390="TH",AND(TONGHOP!R390&lt;&gt;TONGHOP!S390,TONGHOP!R390&lt;&gt;TONGHOP!T390)))),TONGHOP!R390,"")</f>
        <v/>
      </c>
      <c r="C390" s="1" t="str">
        <f t="shared" si="24"/>
        <v/>
      </c>
      <c r="D390" s="1" t="str">
        <f>IF(AND(TONGHOP!K390="ThiTN",AND(TONGHOP!O390&gt;90,TONGHOP!O390&lt;=120),OR(TONGHOP!L390="LT",AND(TONGHOP!L390="TH",AND(TONGHOP!Q390&lt;&gt;TONGHOP!S390,TONGHOP!Q390&lt;&gt;TONGHOP!T390)))),TONGHOP!Q390,"")</f>
        <v/>
      </c>
      <c r="E390" s="1" t="str">
        <f>IF(AND(TONGHOP!K390="ThiTN",AND(TONGHOP!O390&gt;90,TONGHOP!O390&lt;=120),OR(TONGHOP!L390="LT",AND(TONGHOP!L390="TH",AND(TONGHOP!R390&lt;&gt;TONGHOP!S390,TONGHOP!R390&lt;&gt;TONGHOP!T390)))),TONGHOP!R390,"")</f>
        <v/>
      </c>
      <c r="F390" s="1" t="str">
        <f t="shared" si="25"/>
        <v/>
      </c>
      <c r="G390" s="1" t="str">
        <f>IF(AND(TONGHOP!K390="ThiTN",AND(TONGHOP!O390&gt;120,TONGHOP!O390&lt;=150),OR(TONGHOP!L390="LT",AND(TONGHOP!L390="TH",AND(TONGHOP!Q390&lt;&gt;TONGHOP!S390,TONGHOP!Q390&lt;&gt;TONGHOP!T390)))),TONGHOP!Q390,"")</f>
        <v/>
      </c>
      <c r="H390" s="1" t="str">
        <f>IF(AND(TONGHOP!K390="ThiTN",AND(TONGHOP!O390&gt;120,TONGHOP!O390&lt;=150),OR(TONGHOP!L390="LT",AND(TONGHOP!L390="TH",AND(TONGHOP!R390&lt;&gt;TONGHOP!S390,TONGHOP!R390&lt;&gt;TONGHOP!T390)))),TONGHOP!R390,"")</f>
        <v/>
      </c>
      <c r="I390" s="1" t="str">
        <f t="shared" si="26"/>
        <v/>
      </c>
      <c r="J390" s="1" t="str">
        <f>IF(AND(TONGHOP!K390="ThiTN",TONGHOP!O390&gt;150,OR(TONGHOP!L390="LT",AND(TONGHOP!L390="TH",AND(TONGHOP!Q390&lt;&gt;TONGHOP!S390,TONGHOP!Q390&lt;&gt;TONGHOP!T390)))),TONGHOP!Q390,"")</f>
        <v/>
      </c>
      <c r="K390" s="1" t="str">
        <f>IF(AND(TONGHOP!K390="ThiTN",TONGHOP!O390&gt;150,OR(TONGHOP!L390="LT",AND(TONGHOP!L390="TH",AND(TONGHOP!R390&lt;&gt;TONGHOP!S390,TONGHOP!R390&lt;&gt;TONGHOP!T390)))),TONGHOP!R390,"")</f>
        <v/>
      </c>
      <c r="L390" s="1" t="str">
        <f t="shared" si="27"/>
        <v/>
      </c>
    </row>
    <row r="391" spans="1:12">
      <c r="A391" s="1" t="str">
        <f>IF(AND(TONGHOP!K391="ThiTN",TONGHOP!O391&lt;=90,OR(TONGHOP!L391="LT",AND(TONGHOP!L391="TH",AND(TONGHOP!Q391&lt;&gt;TONGHOP!S391,TONGHOP!Q391&lt;&gt;TONGHOP!T391)))),TONGHOP!Q391,"")</f>
        <v/>
      </c>
      <c r="B391" s="1" t="str">
        <f>IF(AND(TONGHOP!K391="ThiTN",TONGHOP!O391&lt;=90,OR(TONGHOP!L391="LT",AND(TONGHOP!L391="TH",AND(TONGHOP!R391&lt;&gt;TONGHOP!S391,TONGHOP!R391&lt;&gt;TONGHOP!T391)))),TONGHOP!R391,"")</f>
        <v/>
      </c>
      <c r="C391" s="1" t="str">
        <f t="shared" si="24"/>
        <v/>
      </c>
      <c r="D391" s="1" t="str">
        <f>IF(AND(TONGHOP!K391="ThiTN",AND(TONGHOP!O391&gt;90,TONGHOP!O391&lt;=120),OR(TONGHOP!L391="LT",AND(TONGHOP!L391="TH",AND(TONGHOP!Q391&lt;&gt;TONGHOP!S391,TONGHOP!Q391&lt;&gt;TONGHOP!T391)))),TONGHOP!Q391,"")</f>
        <v/>
      </c>
      <c r="E391" s="1" t="str">
        <f>IF(AND(TONGHOP!K391="ThiTN",AND(TONGHOP!O391&gt;90,TONGHOP!O391&lt;=120),OR(TONGHOP!L391="LT",AND(TONGHOP!L391="TH",AND(TONGHOP!R391&lt;&gt;TONGHOP!S391,TONGHOP!R391&lt;&gt;TONGHOP!T391)))),TONGHOP!R391,"")</f>
        <v/>
      </c>
      <c r="F391" s="1" t="str">
        <f t="shared" si="25"/>
        <v/>
      </c>
      <c r="G391" s="1" t="str">
        <f>IF(AND(TONGHOP!K391="ThiTN",AND(TONGHOP!O391&gt;120,TONGHOP!O391&lt;=150),OR(TONGHOP!L391="LT",AND(TONGHOP!L391="TH",AND(TONGHOP!Q391&lt;&gt;TONGHOP!S391,TONGHOP!Q391&lt;&gt;TONGHOP!T391)))),TONGHOP!Q391,"")</f>
        <v/>
      </c>
      <c r="H391" s="1" t="str">
        <f>IF(AND(TONGHOP!K391="ThiTN",AND(TONGHOP!O391&gt;120,TONGHOP!O391&lt;=150),OR(TONGHOP!L391="LT",AND(TONGHOP!L391="TH",AND(TONGHOP!R391&lt;&gt;TONGHOP!S391,TONGHOP!R391&lt;&gt;TONGHOP!T391)))),TONGHOP!R391,"")</f>
        <v/>
      </c>
      <c r="I391" s="1" t="str">
        <f t="shared" si="26"/>
        <v/>
      </c>
      <c r="J391" s="1" t="str">
        <f>IF(AND(TONGHOP!K391="ThiTN",TONGHOP!O391&gt;150,OR(TONGHOP!L391="LT",AND(TONGHOP!L391="TH",AND(TONGHOP!Q391&lt;&gt;TONGHOP!S391,TONGHOP!Q391&lt;&gt;TONGHOP!T391)))),TONGHOP!Q391,"")</f>
        <v/>
      </c>
      <c r="K391" s="1" t="str">
        <f>IF(AND(TONGHOP!K391="ThiTN",TONGHOP!O391&gt;150,OR(TONGHOP!L391="LT",AND(TONGHOP!L391="TH",AND(TONGHOP!R391&lt;&gt;TONGHOP!S391,TONGHOP!R391&lt;&gt;TONGHOP!T391)))),TONGHOP!R391,"")</f>
        <v/>
      </c>
      <c r="L391" s="1" t="str">
        <f t="shared" si="27"/>
        <v/>
      </c>
    </row>
    <row r="392" spans="1:12">
      <c r="A392" s="1" t="str">
        <f>IF(AND(TONGHOP!K392="ThiTN",TONGHOP!O392&lt;=90,OR(TONGHOP!L392="LT",AND(TONGHOP!L392="TH",AND(TONGHOP!Q392&lt;&gt;TONGHOP!S392,TONGHOP!Q392&lt;&gt;TONGHOP!T392)))),TONGHOP!Q392,"")</f>
        <v/>
      </c>
      <c r="B392" s="1" t="str">
        <f>IF(AND(TONGHOP!K392="ThiTN",TONGHOP!O392&lt;=90,OR(TONGHOP!L392="LT",AND(TONGHOP!L392="TH",AND(TONGHOP!R392&lt;&gt;TONGHOP!S392,TONGHOP!R392&lt;&gt;TONGHOP!T392)))),TONGHOP!R392,"")</f>
        <v/>
      </c>
      <c r="C392" s="1" t="str">
        <f t="shared" si="24"/>
        <v/>
      </c>
      <c r="D392" s="1" t="str">
        <f>IF(AND(TONGHOP!K392="ThiTN",AND(TONGHOP!O392&gt;90,TONGHOP!O392&lt;=120),OR(TONGHOP!L392="LT",AND(TONGHOP!L392="TH",AND(TONGHOP!Q392&lt;&gt;TONGHOP!S392,TONGHOP!Q392&lt;&gt;TONGHOP!T392)))),TONGHOP!Q392,"")</f>
        <v/>
      </c>
      <c r="E392" s="1" t="str">
        <f>IF(AND(TONGHOP!K392="ThiTN",AND(TONGHOP!O392&gt;90,TONGHOP!O392&lt;=120),OR(TONGHOP!L392="LT",AND(TONGHOP!L392="TH",AND(TONGHOP!R392&lt;&gt;TONGHOP!S392,TONGHOP!R392&lt;&gt;TONGHOP!T392)))),TONGHOP!R392,"")</f>
        <v/>
      </c>
      <c r="F392" s="1" t="str">
        <f t="shared" si="25"/>
        <v/>
      </c>
      <c r="G392" s="1" t="str">
        <f>IF(AND(TONGHOP!K392="ThiTN",AND(TONGHOP!O392&gt;120,TONGHOP!O392&lt;=150),OR(TONGHOP!L392="LT",AND(TONGHOP!L392="TH",AND(TONGHOP!Q392&lt;&gt;TONGHOP!S392,TONGHOP!Q392&lt;&gt;TONGHOP!T392)))),TONGHOP!Q392,"")</f>
        <v/>
      </c>
      <c r="H392" s="1" t="str">
        <f>IF(AND(TONGHOP!K392="ThiTN",AND(TONGHOP!O392&gt;120,TONGHOP!O392&lt;=150),OR(TONGHOP!L392="LT",AND(TONGHOP!L392="TH",AND(TONGHOP!R392&lt;&gt;TONGHOP!S392,TONGHOP!R392&lt;&gt;TONGHOP!T392)))),TONGHOP!R392,"")</f>
        <v/>
      </c>
      <c r="I392" s="1" t="str">
        <f t="shared" si="26"/>
        <v/>
      </c>
      <c r="J392" s="1" t="str">
        <f>IF(AND(TONGHOP!K392="ThiTN",TONGHOP!O392&gt;150,OR(TONGHOP!L392="LT",AND(TONGHOP!L392="TH",AND(TONGHOP!Q392&lt;&gt;TONGHOP!S392,TONGHOP!Q392&lt;&gt;TONGHOP!T392)))),TONGHOP!Q392,"")</f>
        <v/>
      </c>
      <c r="K392" s="1" t="str">
        <f>IF(AND(TONGHOP!K392="ThiTN",TONGHOP!O392&gt;150,OR(TONGHOP!L392="LT",AND(TONGHOP!L392="TH",AND(TONGHOP!R392&lt;&gt;TONGHOP!S392,TONGHOP!R392&lt;&gt;TONGHOP!T392)))),TONGHOP!R392,"")</f>
        <v/>
      </c>
      <c r="L392" s="1" t="str">
        <f t="shared" si="27"/>
        <v/>
      </c>
    </row>
    <row r="393" spans="1:12">
      <c r="A393" s="1" t="str">
        <f>IF(AND(TONGHOP!K393="ThiTN",TONGHOP!O393&lt;=90,OR(TONGHOP!L393="LT",AND(TONGHOP!L393="TH",AND(TONGHOP!Q393&lt;&gt;TONGHOP!S393,TONGHOP!Q393&lt;&gt;TONGHOP!T393)))),TONGHOP!Q393,"")</f>
        <v/>
      </c>
      <c r="B393" s="1" t="str">
        <f>IF(AND(TONGHOP!K393="ThiTN",TONGHOP!O393&lt;=90,OR(TONGHOP!L393="LT",AND(TONGHOP!L393="TH",AND(TONGHOP!R393&lt;&gt;TONGHOP!S393,TONGHOP!R393&lt;&gt;TONGHOP!T393)))),TONGHOP!R393,"")</f>
        <v/>
      </c>
      <c r="C393" s="1" t="str">
        <f t="shared" si="24"/>
        <v/>
      </c>
      <c r="D393" s="1" t="str">
        <f>IF(AND(TONGHOP!K393="ThiTN",AND(TONGHOP!O393&gt;90,TONGHOP!O393&lt;=120),OR(TONGHOP!L393="LT",AND(TONGHOP!L393="TH",AND(TONGHOP!Q393&lt;&gt;TONGHOP!S393,TONGHOP!Q393&lt;&gt;TONGHOP!T393)))),TONGHOP!Q393,"")</f>
        <v/>
      </c>
      <c r="E393" s="1" t="str">
        <f>IF(AND(TONGHOP!K393="ThiTN",AND(TONGHOP!O393&gt;90,TONGHOP!O393&lt;=120),OR(TONGHOP!L393="LT",AND(TONGHOP!L393="TH",AND(TONGHOP!R393&lt;&gt;TONGHOP!S393,TONGHOP!R393&lt;&gt;TONGHOP!T393)))),TONGHOP!R393,"")</f>
        <v/>
      </c>
      <c r="F393" s="1" t="str">
        <f t="shared" si="25"/>
        <v/>
      </c>
      <c r="G393" s="1" t="str">
        <f>IF(AND(TONGHOP!K393="ThiTN",AND(TONGHOP!O393&gt;120,TONGHOP!O393&lt;=150),OR(TONGHOP!L393="LT",AND(TONGHOP!L393="TH",AND(TONGHOP!Q393&lt;&gt;TONGHOP!S393,TONGHOP!Q393&lt;&gt;TONGHOP!T393)))),TONGHOP!Q393,"")</f>
        <v/>
      </c>
      <c r="H393" s="1" t="str">
        <f>IF(AND(TONGHOP!K393="ThiTN",AND(TONGHOP!O393&gt;120,TONGHOP!O393&lt;=150),OR(TONGHOP!L393="LT",AND(TONGHOP!L393="TH",AND(TONGHOP!R393&lt;&gt;TONGHOP!S393,TONGHOP!R393&lt;&gt;TONGHOP!T393)))),TONGHOP!R393,"")</f>
        <v/>
      </c>
      <c r="I393" s="1" t="str">
        <f t="shared" si="26"/>
        <v/>
      </c>
      <c r="J393" s="1" t="str">
        <f>IF(AND(TONGHOP!K393="ThiTN",TONGHOP!O393&gt;150,OR(TONGHOP!L393="LT",AND(TONGHOP!L393="TH",AND(TONGHOP!Q393&lt;&gt;TONGHOP!S393,TONGHOP!Q393&lt;&gt;TONGHOP!T393)))),TONGHOP!Q393,"")</f>
        <v/>
      </c>
      <c r="K393" s="1" t="str">
        <f>IF(AND(TONGHOP!K393="ThiTN",TONGHOP!O393&gt;150,OR(TONGHOP!L393="LT",AND(TONGHOP!L393="TH",AND(TONGHOP!R393&lt;&gt;TONGHOP!S393,TONGHOP!R393&lt;&gt;TONGHOP!T393)))),TONGHOP!R393,"")</f>
        <v/>
      </c>
      <c r="L393" s="1" t="str">
        <f t="shared" si="27"/>
        <v/>
      </c>
    </row>
    <row r="394" spans="1:12">
      <c r="A394" s="1" t="str">
        <f>IF(AND(TONGHOP!K394="ThiTN",TONGHOP!O394&lt;=90,OR(TONGHOP!L394="LT",AND(TONGHOP!L394="TH",AND(TONGHOP!Q394&lt;&gt;TONGHOP!S394,TONGHOP!Q394&lt;&gt;TONGHOP!T394)))),TONGHOP!Q394,"")</f>
        <v/>
      </c>
      <c r="B394" s="1" t="str">
        <f>IF(AND(TONGHOP!K394="ThiTN",TONGHOP!O394&lt;=90,OR(TONGHOP!L394="LT",AND(TONGHOP!L394="TH",AND(TONGHOP!R394&lt;&gt;TONGHOP!S394,TONGHOP!R394&lt;&gt;TONGHOP!T394)))),TONGHOP!R394,"")</f>
        <v/>
      </c>
      <c r="C394" s="1" t="str">
        <f t="shared" si="24"/>
        <v/>
      </c>
      <c r="D394" s="1" t="str">
        <f>IF(AND(TONGHOP!K394="ThiTN",AND(TONGHOP!O394&gt;90,TONGHOP!O394&lt;=120),OR(TONGHOP!L394="LT",AND(TONGHOP!L394="TH",AND(TONGHOP!Q394&lt;&gt;TONGHOP!S394,TONGHOP!Q394&lt;&gt;TONGHOP!T394)))),TONGHOP!Q394,"")</f>
        <v/>
      </c>
      <c r="E394" s="1" t="str">
        <f>IF(AND(TONGHOP!K394="ThiTN",AND(TONGHOP!O394&gt;90,TONGHOP!O394&lt;=120),OR(TONGHOP!L394="LT",AND(TONGHOP!L394="TH",AND(TONGHOP!R394&lt;&gt;TONGHOP!S394,TONGHOP!R394&lt;&gt;TONGHOP!T394)))),TONGHOP!R394,"")</f>
        <v/>
      </c>
      <c r="F394" s="1" t="str">
        <f t="shared" si="25"/>
        <v/>
      </c>
      <c r="G394" s="1" t="str">
        <f>IF(AND(TONGHOP!K394="ThiTN",AND(TONGHOP!O394&gt;120,TONGHOP!O394&lt;=150),OR(TONGHOP!L394="LT",AND(TONGHOP!L394="TH",AND(TONGHOP!Q394&lt;&gt;TONGHOP!S394,TONGHOP!Q394&lt;&gt;TONGHOP!T394)))),TONGHOP!Q394,"")</f>
        <v/>
      </c>
      <c r="H394" s="1" t="str">
        <f>IF(AND(TONGHOP!K394="ThiTN",AND(TONGHOP!O394&gt;120,TONGHOP!O394&lt;=150),OR(TONGHOP!L394="LT",AND(TONGHOP!L394="TH",AND(TONGHOP!R394&lt;&gt;TONGHOP!S394,TONGHOP!R394&lt;&gt;TONGHOP!T394)))),TONGHOP!R394,"")</f>
        <v/>
      </c>
      <c r="I394" s="1" t="str">
        <f t="shared" si="26"/>
        <v/>
      </c>
      <c r="J394" s="1" t="str">
        <f>IF(AND(TONGHOP!K394="ThiTN",TONGHOP!O394&gt;150,OR(TONGHOP!L394="LT",AND(TONGHOP!L394="TH",AND(TONGHOP!Q394&lt;&gt;TONGHOP!S394,TONGHOP!Q394&lt;&gt;TONGHOP!T394)))),TONGHOP!Q394,"")</f>
        <v/>
      </c>
      <c r="K394" s="1" t="str">
        <f>IF(AND(TONGHOP!K394="ThiTN",TONGHOP!O394&gt;150,OR(TONGHOP!L394="LT",AND(TONGHOP!L394="TH",AND(TONGHOP!R394&lt;&gt;TONGHOP!S394,TONGHOP!R394&lt;&gt;TONGHOP!T394)))),TONGHOP!R394,"")</f>
        <v/>
      </c>
      <c r="L394" s="1" t="str">
        <f t="shared" si="27"/>
        <v/>
      </c>
    </row>
    <row r="395" spans="1:12">
      <c r="A395" s="1" t="str">
        <f>IF(AND(TONGHOP!K395="ThiTN",TONGHOP!O395&lt;=90,OR(TONGHOP!L395="LT",AND(TONGHOP!L395="TH",AND(TONGHOP!Q395&lt;&gt;TONGHOP!S395,TONGHOP!Q395&lt;&gt;TONGHOP!T395)))),TONGHOP!Q395,"")</f>
        <v/>
      </c>
      <c r="B395" s="1" t="str">
        <f>IF(AND(TONGHOP!K395="ThiTN",TONGHOP!O395&lt;=90,OR(TONGHOP!L395="LT",AND(TONGHOP!L395="TH",AND(TONGHOP!R395&lt;&gt;TONGHOP!S395,TONGHOP!R395&lt;&gt;TONGHOP!T395)))),TONGHOP!R395,"")</f>
        <v/>
      </c>
      <c r="C395" s="1" t="str">
        <f t="shared" si="24"/>
        <v/>
      </c>
      <c r="D395" s="1" t="str">
        <f>IF(AND(TONGHOP!K395="ThiTN",AND(TONGHOP!O395&gt;90,TONGHOP!O395&lt;=120),OR(TONGHOP!L395="LT",AND(TONGHOP!L395="TH",AND(TONGHOP!Q395&lt;&gt;TONGHOP!S395,TONGHOP!Q395&lt;&gt;TONGHOP!T395)))),TONGHOP!Q395,"")</f>
        <v/>
      </c>
      <c r="E395" s="1" t="str">
        <f>IF(AND(TONGHOP!K395="ThiTN",AND(TONGHOP!O395&gt;90,TONGHOP!O395&lt;=120),OR(TONGHOP!L395="LT",AND(TONGHOP!L395="TH",AND(TONGHOP!R395&lt;&gt;TONGHOP!S395,TONGHOP!R395&lt;&gt;TONGHOP!T395)))),TONGHOP!R395,"")</f>
        <v/>
      </c>
      <c r="F395" s="1" t="str">
        <f t="shared" si="25"/>
        <v/>
      </c>
      <c r="G395" s="1" t="str">
        <f>IF(AND(TONGHOP!K395="ThiTN",AND(TONGHOP!O395&gt;120,TONGHOP!O395&lt;=150),OR(TONGHOP!L395="LT",AND(TONGHOP!L395="TH",AND(TONGHOP!Q395&lt;&gt;TONGHOP!S395,TONGHOP!Q395&lt;&gt;TONGHOP!T395)))),TONGHOP!Q395,"")</f>
        <v/>
      </c>
      <c r="H395" s="1" t="str">
        <f>IF(AND(TONGHOP!K395="ThiTN",AND(TONGHOP!O395&gt;120,TONGHOP!O395&lt;=150),OR(TONGHOP!L395="LT",AND(TONGHOP!L395="TH",AND(TONGHOP!R395&lt;&gt;TONGHOP!S395,TONGHOP!R395&lt;&gt;TONGHOP!T395)))),TONGHOP!R395,"")</f>
        <v/>
      </c>
      <c r="I395" s="1" t="str">
        <f t="shared" si="26"/>
        <v/>
      </c>
      <c r="J395" s="1" t="str">
        <f>IF(AND(TONGHOP!K395="ThiTN",TONGHOP!O395&gt;150,OR(TONGHOP!L395="LT",AND(TONGHOP!L395="TH",AND(TONGHOP!Q395&lt;&gt;TONGHOP!S395,TONGHOP!Q395&lt;&gt;TONGHOP!T395)))),TONGHOP!Q395,"")</f>
        <v/>
      </c>
      <c r="K395" s="1" t="str">
        <f>IF(AND(TONGHOP!K395="ThiTN",TONGHOP!O395&gt;150,OR(TONGHOP!L395="LT",AND(TONGHOP!L395="TH",AND(TONGHOP!R395&lt;&gt;TONGHOP!S395,TONGHOP!R395&lt;&gt;TONGHOP!T395)))),TONGHOP!R395,"")</f>
        <v/>
      </c>
      <c r="L395" s="1" t="str">
        <f t="shared" si="27"/>
        <v/>
      </c>
    </row>
    <row r="396" spans="1:12">
      <c r="A396" s="1" t="str">
        <f>IF(AND(TONGHOP!K396="ThiTN",TONGHOP!O396&lt;=90,OR(TONGHOP!L396="LT",AND(TONGHOP!L396="TH",AND(TONGHOP!Q396&lt;&gt;TONGHOP!S396,TONGHOP!Q396&lt;&gt;TONGHOP!T396)))),TONGHOP!Q396,"")</f>
        <v/>
      </c>
      <c r="B396" s="1" t="str">
        <f>IF(AND(TONGHOP!K396="ThiTN",TONGHOP!O396&lt;=90,OR(TONGHOP!L396="LT",AND(TONGHOP!L396="TH",AND(TONGHOP!R396&lt;&gt;TONGHOP!S396,TONGHOP!R396&lt;&gt;TONGHOP!T396)))),TONGHOP!R396,"")</f>
        <v/>
      </c>
      <c r="C396" s="1" t="str">
        <f t="shared" si="24"/>
        <v/>
      </c>
      <c r="D396" s="1" t="str">
        <f>IF(AND(TONGHOP!K396="ThiTN",AND(TONGHOP!O396&gt;90,TONGHOP!O396&lt;=120),OR(TONGHOP!L396="LT",AND(TONGHOP!L396="TH",AND(TONGHOP!Q396&lt;&gt;TONGHOP!S396,TONGHOP!Q396&lt;&gt;TONGHOP!T396)))),TONGHOP!Q396,"")</f>
        <v/>
      </c>
      <c r="E396" s="1" t="str">
        <f>IF(AND(TONGHOP!K396="ThiTN",AND(TONGHOP!O396&gt;90,TONGHOP!O396&lt;=120),OR(TONGHOP!L396="LT",AND(TONGHOP!L396="TH",AND(TONGHOP!R396&lt;&gt;TONGHOP!S396,TONGHOP!R396&lt;&gt;TONGHOP!T396)))),TONGHOP!R396,"")</f>
        <v/>
      </c>
      <c r="F396" s="1" t="str">
        <f t="shared" si="25"/>
        <v/>
      </c>
      <c r="G396" s="1" t="str">
        <f>IF(AND(TONGHOP!K396="ThiTN",AND(TONGHOP!O396&gt;120,TONGHOP!O396&lt;=150),OR(TONGHOP!L396="LT",AND(TONGHOP!L396="TH",AND(TONGHOP!Q396&lt;&gt;TONGHOP!S396,TONGHOP!Q396&lt;&gt;TONGHOP!T396)))),TONGHOP!Q396,"")</f>
        <v/>
      </c>
      <c r="H396" s="1" t="str">
        <f>IF(AND(TONGHOP!K396="ThiTN",AND(TONGHOP!O396&gt;120,TONGHOP!O396&lt;=150),OR(TONGHOP!L396="LT",AND(TONGHOP!L396="TH",AND(TONGHOP!R396&lt;&gt;TONGHOP!S396,TONGHOP!R396&lt;&gt;TONGHOP!T396)))),TONGHOP!R396,"")</f>
        <v/>
      </c>
      <c r="I396" s="1" t="str">
        <f t="shared" si="26"/>
        <v/>
      </c>
      <c r="J396" s="1" t="str">
        <f>IF(AND(TONGHOP!K396="ThiTN",TONGHOP!O396&gt;150,OR(TONGHOP!L396="LT",AND(TONGHOP!L396="TH",AND(TONGHOP!Q396&lt;&gt;TONGHOP!S396,TONGHOP!Q396&lt;&gt;TONGHOP!T396)))),TONGHOP!Q396,"")</f>
        <v/>
      </c>
      <c r="K396" s="1" t="str">
        <f>IF(AND(TONGHOP!K396="ThiTN",TONGHOP!O396&gt;150,OR(TONGHOP!L396="LT",AND(TONGHOP!L396="TH",AND(TONGHOP!R396&lt;&gt;TONGHOP!S396,TONGHOP!R396&lt;&gt;TONGHOP!T396)))),TONGHOP!R396,"")</f>
        <v/>
      </c>
      <c r="L396" s="1" t="str">
        <f t="shared" si="27"/>
        <v/>
      </c>
    </row>
    <row r="397" spans="1:12">
      <c r="A397" s="1" t="str">
        <f>IF(AND(TONGHOP!K397="ThiTN",TONGHOP!O397&lt;=90,OR(TONGHOP!L397="LT",AND(TONGHOP!L397="TH",AND(TONGHOP!Q397&lt;&gt;TONGHOP!S397,TONGHOP!Q397&lt;&gt;TONGHOP!T397)))),TONGHOP!Q397,"")</f>
        <v/>
      </c>
      <c r="B397" s="1" t="str">
        <f>IF(AND(TONGHOP!K397="ThiTN",TONGHOP!O397&lt;=90,OR(TONGHOP!L397="LT",AND(TONGHOP!L397="TH",AND(TONGHOP!R397&lt;&gt;TONGHOP!S397,TONGHOP!R397&lt;&gt;TONGHOP!T397)))),TONGHOP!R397,"")</f>
        <v/>
      </c>
      <c r="C397" s="1" t="str">
        <f t="shared" si="24"/>
        <v/>
      </c>
      <c r="D397" s="1" t="str">
        <f>IF(AND(TONGHOP!K397="ThiTN",AND(TONGHOP!O397&gt;90,TONGHOP!O397&lt;=120),OR(TONGHOP!L397="LT",AND(TONGHOP!L397="TH",AND(TONGHOP!Q397&lt;&gt;TONGHOP!S397,TONGHOP!Q397&lt;&gt;TONGHOP!T397)))),TONGHOP!Q397,"")</f>
        <v/>
      </c>
      <c r="E397" s="1" t="str">
        <f>IF(AND(TONGHOP!K397="ThiTN",AND(TONGHOP!O397&gt;90,TONGHOP!O397&lt;=120),OR(TONGHOP!L397="LT",AND(TONGHOP!L397="TH",AND(TONGHOP!R397&lt;&gt;TONGHOP!S397,TONGHOP!R397&lt;&gt;TONGHOP!T397)))),TONGHOP!R397,"")</f>
        <v/>
      </c>
      <c r="F397" s="1" t="str">
        <f t="shared" si="25"/>
        <v/>
      </c>
      <c r="G397" s="1" t="str">
        <f>IF(AND(TONGHOP!K397="ThiTN",AND(TONGHOP!O397&gt;120,TONGHOP!O397&lt;=150),OR(TONGHOP!L397="LT",AND(TONGHOP!L397="TH",AND(TONGHOP!Q397&lt;&gt;TONGHOP!S397,TONGHOP!Q397&lt;&gt;TONGHOP!T397)))),TONGHOP!Q397,"")</f>
        <v/>
      </c>
      <c r="H397" s="1" t="str">
        <f>IF(AND(TONGHOP!K397="ThiTN",AND(TONGHOP!O397&gt;120,TONGHOP!O397&lt;=150),OR(TONGHOP!L397="LT",AND(TONGHOP!L397="TH",AND(TONGHOP!R397&lt;&gt;TONGHOP!S397,TONGHOP!R397&lt;&gt;TONGHOP!T397)))),TONGHOP!R397,"")</f>
        <v/>
      </c>
      <c r="I397" s="1" t="str">
        <f t="shared" si="26"/>
        <v/>
      </c>
      <c r="J397" s="1" t="str">
        <f>IF(AND(TONGHOP!K397="ThiTN",TONGHOP!O397&gt;150,OR(TONGHOP!L397="LT",AND(TONGHOP!L397="TH",AND(TONGHOP!Q397&lt;&gt;TONGHOP!S397,TONGHOP!Q397&lt;&gt;TONGHOP!T397)))),TONGHOP!Q397,"")</f>
        <v/>
      </c>
      <c r="K397" s="1" t="str">
        <f>IF(AND(TONGHOP!K397="ThiTN",TONGHOP!O397&gt;150,OR(TONGHOP!L397="LT",AND(TONGHOP!L397="TH",AND(TONGHOP!R397&lt;&gt;TONGHOP!S397,TONGHOP!R397&lt;&gt;TONGHOP!T397)))),TONGHOP!R397,"")</f>
        <v/>
      </c>
      <c r="L397" s="1" t="str">
        <f t="shared" si="27"/>
        <v/>
      </c>
    </row>
    <row r="398" spans="1:12">
      <c r="A398" s="1" t="str">
        <f>IF(AND(TONGHOP!K398="ThiTN",TONGHOP!O398&lt;=90,OR(TONGHOP!L398="LT",AND(TONGHOP!L398="TH",AND(TONGHOP!Q398&lt;&gt;TONGHOP!S398,TONGHOP!Q398&lt;&gt;TONGHOP!T398)))),TONGHOP!Q398,"")</f>
        <v/>
      </c>
      <c r="B398" s="1" t="str">
        <f>IF(AND(TONGHOP!K398="ThiTN",TONGHOP!O398&lt;=90,OR(TONGHOP!L398="LT",AND(TONGHOP!L398="TH",AND(TONGHOP!R398&lt;&gt;TONGHOP!S398,TONGHOP!R398&lt;&gt;TONGHOP!T398)))),TONGHOP!R398,"")</f>
        <v/>
      </c>
      <c r="C398" s="1" t="str">
        <f t="shared" si="24"/>
        <v/>
      </c>
      <c r="D398" s="1" t="str">
        <f>IF(AND(TONGHOP!K398="ThiTN",AND(TONGHOP!O398&gt;90,TONGHOP!O398&lt;=120),OR(TONGHOP!L398="LT",AND(TONGHOP!L398="TH",AND(TONGHOP!Q398&lt;&gt;TONGHOP!S398,TONGHOP!Q398&lt;&gt;TONGHOP!T398)))),TONGHOP!Q398,"")</f>
        <v/>
      </c>
      <c r="E398" s="1" t="str">
        <f>IF(AND(TONGHOP!K398="ThiTN",AND(TONGHOP!O398&gt;90,TONGHOP!O398&lt;=120),OR(TONGHOP!L398="LT",AND(TONGHOP!L398="TH",AND(TONGHOP!R398&lt;&gt;TONGHOP!S398,TONGHOP!R398&lt;&gt;TONGHOP!T398)))),TONGHOP!R398,"")</f>
        <v/>
      </c>
      <c r="F398" s="1" t="str">
        <f t="shared" si="25"/>
        <v/>
      </c>
      <c r="G398" s="1" t="str">
        <f>IF(AND(TONGHOP!K398="ThiTN",AND(TONGHOP!O398&gt;120,TONGHOP!O398&lt;=150),OR(TONGHOP!L398="LT",AND(TONGHOP!L398="TH",AND(TONGHOP!Q398&lt;&gt;TONGHOP!S398,TONGHOP!Q398&lt;&gt;TONGHOP!T398)))),TONGHOP!Q398,"")</f>
        <v/>
      </c>
      <c r="H398" s="1" t="str">
        <f>IF(AND(TONGHOP!K398="ThiTN",AND(TONGHOP!O398&gt;120,TONGHOP!O398&lt;=150),OR(TONGHOP!L398="LT",AND(TONGHOP!L398="TH",AND(TONGHOP!R398&lt;&gt;TONGHOP!S398,TONGHOP!R398&lt;&gt;TONGHOP!T398)))),TONGHOP!R398,"")</f>
        <v/>
      </c>
      <c r="I398" s="1" t="str">
        <f t="shared" si="26"/>
        <v/>
      </c>
      <c r="J398" s="1" t="str">
        <f>IF(AND(TONGHOP!K398="ThiTN",TONGHOP!O398&gt;150,OR(TONGHOP!L398="LT",AND(TONGHOP!L398="TH",AND(TONGHOP!Q398&lt;&gt;TONGHOP!S398,TONGHOP!Q398&lt;&gt;TONGHOP!T398)))),TONGHOP!Q398,"")</f>
        <v/>
      </c>
      <c r="K398" s="1" t="str">
        <f>IF(AND(TONGHOP!K398="ThiTN",TONGHOP!O398&gt;150,OR(TONGHOP!L398="LT",AND(TONGHOP!L398="TH",AND(TONGHOP!R398&lt;&gt;TONGHOP!S398,TONGHOP!R398&lt;&gt;TONGHOP!T398)))),TONGHOP!R398,"")</f>
        <v/>
      </c>
      <c r="L398" s="1" t="str">
        <f t="shared" si="27"/>
        <v/>
      </c>
    </row>
    <row r="399" spans="1:12">
      <c r="A399" s="1" t="str">
        <f>IF(AND(TONGHOP!K399="ThiTN",TONGHOP!O399&lt;=90,OR(TONGHOP!L399="LT",AND(TONGHOP!L399="TH",AND(TONGHOP!Q399&lt;&gt;TONGHOP!S399,TONGHOP!Q399&lt;&gt;TONGHOP!T399)))),TONGHOP!Q399,"")</f>
        <v/>
      </c>
      <c r="B399" s="1" t="str">
        <f>IF(AND(TONGHOP!K399="ThiTN",TONGHOP!O399&lt;=90,OR(TONGHOP!L399="LT",AND(TONGHOP!L399="TH",AND(TONGHOP!R399&lt;&gt;TONGHOP!S399,TONGHOP!R399&lt;&gt;TONGHOP!T399)))),TONGHOP!R399,"")</f>
        <v/>
      </c>
      <c r="C399" s="1" t="str">
        <f t="shared" si="24"/>
        <v/>
      </c>
      <c r="D399" s="1" t="str">
        <f>IF(AND(TONGHOP!K399="ThiTN",AND(TONGHOP!O399&gt;90,TONGHOP!O399&lt;=120),OR(TONGHOP!L399="LT",AND(TONGHOP!L399="TH",AND(TONGHOP!Q399&lt;&gt;TONGHOP!S399,TONGHOP!Q399&lt;&gt;TONGHOP!T399)))),TONGHOP!Q399,"")</f>
        <v/>
      </c>
      <c r="E399" s="1" t="str">
        <f>IF(AND(TONGHOP!K399="ThiTN",AND(TONGHOP!O399&gt;90,TONGHOP!O399&lt;=120),OR(TONGHOP!L399="LT",AND(TONGHOP!L399="TH",AND(TONGHOP!R399&lt;&gt;TONGHOP!S399,TONGHOP!R399&lt;&gt;TONGHOP!T399)))),TONGHOP!R399,"")</f>
        <v/>
      </c>
      <c r="F399" s="1" t="str">
        <f t="shared" si="25"/>
        <v/>
      </c>
      <c r="G399" s="1" t="str">
        <f>IF(AND(TONGHOP!K399="ThiTN",AND(TONGHOP!O399&gt;120,TONGHOP!O399&lt;=150),OR(TONGHOP!L399="LT",AND(TONGHOP!L399="TH",AND(TONGHOP!Q399&lt;&gt;TONGHOP!S399,TONGHOP!Q399&lt;&gt;TONGHOP!T399)))),TONGHOP!Q399,"")</f>
        <v/>
      </c>
      <c r="H399" s="1" t="str">
        <f>IF(AND(TONGHOP!K399="ThiTN",AND(TONGHOP!O399&gt;120,TONGHOP!O399&lt;=150),OR(TONGHOP!L399="LT",AND(TONGHOP!L399="TH",AND(TONGHOP!R399&lt;&gt;TONGHOP!S399,TONGHOP!R399&lt;&gt;TONGHOP!T399)))),TONGHOP!R399,"")</f>
        <v/>
      </c>
      <c r="I399" s="1" t="str">
        <f t="shared" si="26"/>
        <v/>
      </c>
      <c r="J399" s="1" t="str">
        <f>IF(AND(TONGHOP!K399="ThiTN",TONGHOP!O399&gt;150,OR(TONGHOP!L399="LT",AND(TONGHOP!L399="TH",AND(TONGHOP!Q399&lt;&gt;TONGHOP!S399,TONGHOP!Q399&lt;&gt;TONGHOP!T399)))),TONGHOP!Q399,"")</f>
        <v/>
      </c>
      <c r="K399" s="1" t="str">
        <f>IF(AND(TONGHOP!K399="ThiTN",TONGHOP!O399&gt;150,OR(TONGHOP!L399="LT",AND(TONGHOP!L399="TH",AND(TONGHOP!R399&lt;&gt;TONGHOP!S399,TONGHOP!R399&lt;&gt;TONGHOP!T399)))),TONGHOP!R399,"")</f>
        <v/>
      </c>
      <c r="L399" s="1" t="str">
        <f t="shared" si="27"/>
        <v/>
      </c>
    </row>
    <row r="400" spans="1:12">
      <c r="A400" s="1" t="str">
        <f>IF(AND(TONGHOP!K400="ThiTN",TONGHOP!O400&lt;=90,OR(TONGHOP!L400="LT",AND(TONGHOP!L400="TH",AND(TONGHOP!Q400&lt;&gt;TONGHOP!S400,TONGHOP!Q400&lt;&gt;TONGHOP!T400)))),TONGHOP!Q400,"")</f>
        <v/>
      </c>
      <c r="B400" s="1" t="str">
        <f>IF(AND(TONGHOP!K400="ThiTN",TONGHOP!O400&lt;=90,OR(TONGHOP!L400="LT",AND(TONGHOP!L400="TH",AND(TONGHOP!R400&lt;&gt;TONGHOP!S400,TONGHOP!R400&lt;&gt;TONGHOP!T400)))),TONGHOP!R400,"")</f>
        <v/>
      </c>
      <c r="C400" s="1" t="str">
        <f t="shared" si="24"/>
        <v/>
      </c>
      <c r="D400" s="1" t="str">
        <f>IF(AND(TONGHOP!K400="ThiTN",AND(TONGHOP!O400&gt;90,TONGHOP!O400&lt;=120),OR(TONGHOP!L400="LT",AND(TONGHOP!L400="TH",AND(TONGHOP!Q400&lt;&gt;TONGHOP!S400,TONGHOP!Q400&lt;&gt;TONGHOP!T400)))),TONGHOP!Q400,"")</f>
        <v/>
      </c>
      <c r="E400" s="1" t="str">
        <f>IF(AND(TONGHOP!K400="ThiTN",AND(TONGHOP!O400&gt;90,TONGHOP!O400&lt;=120),OR(TONGHOP!L400="LT",AND(TONGHOP!L400="TH",AND(TONGHOP!R400&lt;&gt;TONGHOP!S400,TONGHOP!R400&lt;&gt;TONGHOP!T400)))),TONGHOP!R400,"")</f>
        <v/>
      </c>
      <c r="F400" s="1" t="str">
        <f t="shared" si="25"/>
        <v/>
      </c>
      <c r="G400" s="1" t="str">
        <f>IF(AND(TONGHOP!K400="ThiTN",AND(TONGHOP!O400&gt;120,TONGHOP!O400&lt;=150),OR(TONGHOP!L400="LT",AND(TONGHOP!L400="TH",AND(TONGHOP!Q400&lt;&gt;TONGHOP!S400,TONGHOP!Q400&lt;&gt;TONGHOP!T400)))),TONGHOP!Q400,"")</f>
        <v/>
      </c>
      <c r="H400" s="1" t="str">
        <f>IF(AND(TONGHOP!K400="ThiTN",AND(TONGHOP!O400&gt;120,TONGHOP!O400&lt;=150),OR(TONGHOP!L400="LT",AND(TONGHOP!L400="TH",AND(TONGHOP!R400&lt;&gt;TONGHOP!S400,TONGHOP!R400&lt;&gt;TONGHOP!T400)))),TONGHOP!R400,"")</f>
        <v/>
      </c>
      <c r="I400" s="1" t="str">
        <f t="shared" si="26"/>
        <v/>
      </c>
      <c r="J400" s="1" t="str">
        <f>IF(AND(TONGHOP!K400="ThiTN",TONGHOP!O400&gt;150,OR(TONGHOP!L400="LT",AND(TONGHOP!L400="TH",AND(TONGHOP!Q400&lt;&gt;TONGHOP!S400,TONGHOP!Q400&lt;&gt;TONGHOP!T400)))),TONGHOP!Q400,"")</f>
        <v/>
      </c>
      <c r="K400" s="1" t="str">
        <f>IF(AND(TONGHOP!K400="ThiTN",TONGHOP!O400&gt;150,OR(TONGHOP!L400="LT",AND(TONGHOP!L400="TH",AND(TONGHOP!R400&lt;&gt;TONGHOP!S400,TONGHOP!R400&lt;&gt;TONGHOP!T400)))),TONGHOP!R400,"")</f>
        <v/>
      </c>
      <c r="L400" s="1" t="str">
        <f t="shared" si="27"/>
        <v/>
      </c>
    </row>
    <row r="401" spans="1:12">
      <c r="A401" s="1" t="str">
        <f>IF(AND(TONGHOP!K401="ThiTN",TONGHOP!O401&lt;=90,OR(TONGHOP!L401="LT",AND(TONGHOP!L401="TH",AND(TONGHOP!Q401&lt;&gt;TONGHOP!S401,TONGHOP!Q401&lt;&gt;TONGHOP!T401)))),TONGHOP!Q401,"")</f>
        <v/>
      </c>
      <c r="B401" s="1" t="str">
        <f>IF(AND(TONGHOP!K401="ThiTN",TONGHOP!O401&lt;=90,OR(TONGHOP!L401="LT",AND(TONGHOP!L401="TH",AND(TONGHOP!R401&lt;&gt;TONGHOP!S401,TONGHOP!R401&lt;&gt;TONGHOP!T401)))),TONGHOP!R401,"")</f>
        <v/>
      </c>
      <c r="C401" s="1" t="str">
        <f t="shared" si="24"/>
        <v/>
      </c>
      <c r="D401" s="1" t="str">
        <f>IF(AND(TONGHOP!K401="ThiTN",AND(TONGHOP!O401&gt;90,TONGHOP!O401&lt;=120),OR(TONGHOP!L401="LT",AND(TONGHOP!L401="TH",AND(TONGHOP!Q401&lt;&gt;TONGHOP!S401,TONGHOP!Q401&lt;&gt;TONGHOP!T401)))),TONGHOP!Q401,"")</f>
        <v/>
      </c>
      <c r="E401" s="1" t="str">
        <f>IF(AND(TONGHOP!K401="ThiTN",AND(TONGHOP!O401&gt;90,TONGHOP!O401&lt;=120),OR(TONGHOP!L401="LT",AND(TONGHOP!L401="TH",AND(TONGHOP!R401&lt;&gt;TONGHOP!S401,TONGHOP!R401&lt;&gt;TONGHOP!T401)))),TONGHOP!R401,"")</f>
        <v/>
      </c>
      <c r="F401" s="1" t="str">
        <f t="shared" si="25"/>
        <v/>
      </c>
      <c r="G401" s="1" t="str">
        <f>IF(AND(TONGHOP!K401="ThiTN",AND(TONGHOP!O401&gt;120,TONGHOP!O401&lt;=150),OR(TONGHOP!L401="LT",AND(TONGHOP!L401="TH",AND(TONGHOP!Q401&lt;&gt;TONGHOP!S401,TONGHOP!Q401&lt;&gt;TONGHOP!T401)))),TONGHOP!Q401,"")</f>
        <v/>
      </c>
      <c r="H401" s="1" t="str">
        <f>IF(AND(TONGHOP!K401="ThiTN",AND(TONGHOP!O401&gt;120,TONGHOP!O401&lt;=150),OR(TONGHOP!L401="LT",AND(TONGHOP!L401="TH",AND(TONGHOP!R401&lt;&gt;TONGHOP!S401,TONGHOP!R401&lt;&gt;TONGHOP!T401)))),TONGHOP!R401,"")</f>
        <v/>
      </c>
      <c r="I401" s="1" t="str">
        <f t="shared" si="26"/>
        <v/>
      </c>
      <c r="J401" s="1" t="str">
        <f>IF(AND(TONGHOP!K401="ThiTN",TONGHOP!O401&gt;150,OR(TONGHOP!L401="LT",AND(TONGHOP!L401="TH",AND(TONGHOP!Q401&lt;&gt;TONGHOP!S401,TONGHOP!Q401&lt;&gt;TONGHOP!T401)))),TONGHOP!Q401,"")</f>
        <v/>
      </c>
      <c r="K401" s="1" t="str">
        <f>IF(AND(TONGHOP!K401="ThiTN",TONGHOP!O401&gt;150,OR(TONGHOP!L401="LT",AND(TONGHOP!L401="TH",AND(TONGHOP!R401&lt;&gt;TONGHOP!S401,TONGHOP!R401&lt;&gt;TONGHOP!T401)))),TONGHOP!R401,"")</f>
        <v/>
      </c>
      <c r="L401" s="1" t="str">
        <f t="shared" si="27"/>
        <v/>
      </c>
    </row>
    <row r="402" spans="1:12">
      <c r="A402" s="1" t="str">
        <f>IF(AND(TONGHOP!K402="ThiTN",TONGHOP!O402&lt;=90,OR(TONGHOP!L402="LT",AND(TONGHOP!L402="TH",AND(TONGHOP!Q402&lt;&gt;TONGHOP!S402,TONGHOP!Q402&lt;&gt;TONGHOP!T402)))),TONGHOP!Q402,"")</f>
        <v/>
      </c>
      <c r="B402" s="1" t="str">
        <f>IF(AND(TONGHOP!K402="ThiTN",TONGHOP!O402&lt;=90,OR(TONGHOP!L402="LT",AND(TONGHOP!L402="TH",AND(TONGHOP!R402&lt;&gt;TONGHOP!S402,TONGHOP!R402&lt;&gt;TONGHOP!T402)))),TONGHOP!R402,"")</f>
        <v/>
      </c>
      <c r="C402" s="1" t="str">
        <f t="shared" si="24"/>
        <v/>
      </c>
      <c r="D402" s="1" t="str">
        <f>IF(AND(TONGHOP!K402="ThiTN",AND(TONGHOP!O402&gt;90,TONGHOP!O402&lt;=120),OR(TONGHOP!L402="LT",AND(TONGHOP!L402="TH",AND(TONGHOP!Q402&lt;&gt;TONGHOP!S402,TONGHOP!Q402&lt;&gt;TONGHOP!T402)))),TONGHOP!Q402,"")</f>
        <v/>
      </c>
      <c r="E402" s="1" t="str">
        <f>IF(AND(TONGHOP!K402="ThiTN",AND(TONGHOP!O402&gt;90,TONGHOP!O402&lt;=120),OR(TONGHOP!L402="LT",AND(TONGHOP!L402="TH",AND(TONGHOP!R402&lt;&gt;TONGHOP!S402,TONGHOP!R402&lt;&gt;TONGHOP!T402)))),TONGHOP!R402,"")</f>
        <v/>
      </c>
      <c r="F402" s="1" t="str">
        <f t="shared" si="25"/>
        <v/>
      </c>
      <c r="G402" s="1" t="str">
        <f>IF(AND(TONGHOP!K402="ThiTN",AND(TONGHOP!O402&gt;120,TONGHOP!O402&lt;=150),OR(TONGHOP!L402="LT",AND(TONGHOP!L402="TH",AND(TONGHOP!Q402&lt;&gt;TONGHOP!S402,TONGHOP!Q402&lt;&gt;TONGHOP!T402)))),TONGHOP!Q402,"")</f>
        <v/>
      </c>
      <c r="H402" s="1" t="str">
        <f>IF(AND(TONGHOP!K402="ThiTN",AND(TONGHOP!O402&gt;120,TONGHOP!O402&lt;=150),OR(TONGHOP!L402="LT",AND(TONGHOP!L402="TH",AND(TONGHOP!R402&lt;&gt;TONGHOP!S402,TONGHOP!R402&lt;&gt;TONGHOP!T402)))),TONGHOP!R402,"")</f>
        <v/>
      </c>
      <c r="I402" s="1" t="str">
        <f t="shared" si="26"/>
        <v/>
      </c>
      <c r="J402" s="1" t="str">
        <f>IF(AND(TONGHOP!K402="ThiTN",TONGHOP!O402&gt;150,OR(TONGHOP!L402="LT",AND(TONGHOP!L402="TH",AND(TONGHOP!Q402&lt;&gt;TONGHOP!S402,TONGHOP!Q402&lt;&gt;TONGHOP!T402)))),TONGHOP!Q402,"")</f>
        <v/>
      </c>
      <c r="K402" s="1" t="str">
        <f>IF(AND(TONGHOP!K402="ThiTN",TONGHOP!O402&gt;150,OR(TONGHOP!L402="LT",AND(TONGHOP!L402="TH",AND(TONGHOP!R402&lt;&gt;TONGHOP!S402,TONGHOP!R402&lt;&gt;TONGHOP!T402)))),TONGHOP!R402,"")</f>
        <v/>
      </c>
      <c r="L402" s="1" t="str">
        <f t="shared" si="27"/>
        <v/>
      </c>
    </row>
    <row r="403" spans="1:12">
      <c r="A403" s="1" t="str">
        <f>IF(AND(TONGHOP!K403="ThiTN",TONGHOP!O403&lt;=90,OR(TONGHOP!L403="LT",AND(TONGHOP!L403="TH",AND(TONGHOP!Q403&lt;&gt;TONGHOP!S403,TONGHOP!Q403&lt;&gt;TONGHOP!T403)))),TONGHOP!Q403,"")</f>
        <v/>
      </c>
      <c r="B403" s="1" t="str">
        <f>IF(AND(TONGHOP!K403="ThiTN",TONGHOP!O403&lt;=90,OR(TONGHOP!L403="LT",AND(TONGHOP!L403="TH",AND(TONGHOP!R403&lt;&gt;TONGHOP!S403,TONGHOP!R403&lt;&gt;TONGHOP!T403)))),TONGHOP!R403,"")</f>
        <v/>
      </c>
      <c r="C403" s="1" t="str">
        <f t="shared" si="24"/>
        <v/>
      </c>
      <c r="D403" s="1" t="str">
        <f>IF(AND(TONGHOP!K403="ThiTN",AND(TONGHOP!O403&gt;90,TONGHOP!O403&lt;=120),OR(TONGHOP!L403="LT",AND(TONGHOP!L403="TH",AND(TONGHOP!Q403&lt;&gt;TONGHOP!S403,TONGHOP!Q403&lt;&gt;TONGHOP!T403)))),TONGHOP!Q403,"")</f>
        <v/>
      </c>
      <c r="E403" s="1" t="str">
        <f>IF(AND(TONGHOP!K403="ThiTN",AND(TONGHOP!O403&gt;90,TONGHOP!O403&lt;=120),OR(TONGHOP!L403="LT",AND(TONGHOP!L403="TH",AND(TONGHOP!R403&lt;&gt;TONGHOP!S403,TONGHOP!R403&lt;&gt;TONGHOP!T403)))),TONGHOP!R403,"")</f>
        <v/>
      </c>
      <c r="F403" s="1" t="str">
        <f t="shared" si="25"/>
        <v/>
      </c>
      <c r="G403" s="1" t="str">
        <f>IF(AND(TONGHOP!K403="ThiTN",AND(TONGHOP!O403&gt;120,TONGHOP!O403&lt;=150),OR(TONGHOP!L403="LT",AND(TONGHOP!L403="TH",AND(TONGHOP!Q403&lt;&gt;TONGHOP!S403,TONGHOP!Q403&lt;&gt;TONGHOP!T403)))),TONGHOP!Q403,"")</f>
        <v/>
      </c>
      <c r="H403" s="1" t="str">
        <f>IF(AND(TONGHOP!K403="ThiTN",AND(TONGHOP!O403&gt;120,TONGHOP!O403&lt;=150),OR(TONGHOP!L403="LT",AND(TONGHOP!L403="TH",AND(TONGHOP!R403&lt;&gt;TONGHOP!S403,TONGHOP!R403&lt;&gt;TONGHOP!T403)))),TONGHOP!R403,"")</f>
        <v/>
      </c>
      <c r="I403" s="1" t="str">
        <f t="shared" si="26"/>
        <v/>
      </c>
      <c r="J403" s="1" t="str">
        <f>IF(AND(TONGHOP!K403="ThiTN",TONGHOP!O403&gt;150,OR(TONGHOP!L403="LT",AND(TONGHOP!L403="TH",AND(TONGHOP!Q403&lt;&gt;TONGHOP!S403,TONGHOP!Q403&lt;&gt;TONGHOP!T403)))),TONGHOP!Q403,"")</f>
        <v/>
      </c>
      <c r="K403" s="1" t="str">
        <f>IF(AND(TONGHOP!K403="ThiTN",TONGHOP!O403&gt;150,OR(TONGHOP!L403="LT",AND(TONGHOP!L403="TH",AND(TONGHOP!R403&lt;&gt;TONGHOP!S403,TONGHOP!R403&lt;&gt;TONGHOP!T403)))),TONGHOP!R403,"")</f>
        <v/>
      </c>
      <c r="L403" s="1" t="str">
        <f t="shared" si="27"/>
        <v/>
      </c>
    </row>
    <row r="404" spans="1:12">
      <c r="A404" s="1" t="str">
        <f>IF(AND(TONGHOP!K404="ThiTN",TONGHOP!O404&lt;=90,OR(TONGHOP!L404="LT",AND(TONGHOP!L404="TH",AND(TONGHOP!Q404&lt;&gt;TONGHOP!S404,TONGHOP!Q404&lt;&gt;TONGHOP!T404)))),TONGHOP!Q404,"")</f>
        <v/>
      </c>
      <c r="B404" s="1" t="str">
        <f>IF(AND(TONGHOP!K404="ThiTN",TONGHOP!O404&lt;=90,OR(TONGHOP!L404="LT",AND(TONGHOP!L404="TH",AND(TONGHOP!R404&lt;&gt;TONGHOP!S404,TONGHOP!R404&lt;&gt;TONGHOP!T404)))),TONGHOP!R404,"")</f>
        <v/>
      </c>
      <c r="C404" s="1" t="str">
        <f t="shared" si="24"/>
        <v/>
      </c>
      <c r="D404" s="1" t="str">
        <f>IF(AND(TONGHOP!K404="ThiTN",AND(TONGHOP!O404&gt;90,TONGHOP!O404&lt;=120),OR(TONGHOP!L404="LT",AND(TONGHOP!L404="TH",AND(TONGHOP!Q404&lt;&gt;TONGHOP!S404,TONGHOP!Q404&lt;&gt;TONGHOP!T404)))),TONGHOP!Q404,"")</f>
        <v/>
      </c>
      <c r="E404" s="1" t="str">
        <f>IF(AND(TONGHOP!K404="ThiTN",AND(TONGHOP!O404&gt;90,TONGHOP!O404&lt;=120),OR(TONGHOP!L404="LT",AND(TONGHOP!L404="TH",AND(TONGHOP!R404&lt;&gt;TONGHOP!S404,TONGHOP!R404&lt;&gt;TONGHOP!T404)))),TONGHOP!R404,"")</f>
        <v/>
      </c>
      <c r="F404" s="1" t="str">
        <f t="shared" si="25"/>
        <v/>
      </c>
      <c r="G404" s="1" t="str">
        <f>IF(AND(TONGHOP!K404="ThiTN",AND(TONGHOP!O404&gt;120,TONGHOP!O404&lt;=150),OR(TONGHOP!L404="LT",AND(TONGHOP!L404="TH",AND(TONGHOP!Q404&lt;&gt;TONGHOP!S404,TONGHOP!Q404&lt;&gt;TONGHOP!T404)))),TONGHOP!Q404,"")</f>
        <v/>
      </c>
      <c r="H404" s="1" t="str">
        <f>IF(AND(TONGHOP!K404="ThiTN",AND(TONGHOP!O404&gt;120,TONGHOP!O404&lt;=150),OR(TONGHOP!L404="LT",AND(TONGHOP!L404="TH",AND(TONGHOP!R404&lt;&gt;TONGHOP!S404,TONGHOP!R404&lt;&gt;TONGHOP!T404)))),TONGHOP!R404,"")</f>
        <v/>
      </c>
      <c r="I404" s="1" t="str">
        <f t="shared" si="26"/>
        <v/>
      </c>
      <c r="J404" s="1" t="str">
        <f>IF(AND(TONGHOP!K404="ThiTN",TONGHOP!O404&gt;150,OR(TONGHOP!L404="LT",AND(TONGHOP!L404="TH",AND(TONGHOP!Q404&lt;&gt;TONGHOP!S404,TONGHOP!Q404&lt;&gt;TONGHOP!T404)))),TONGHOP!Q404,"")</f>
        <v/>
      </c>
      <c r="K404" s="1" t="str">
        <f>IF(AND(TONGHOP!K404="ThiTN",TONGHOP!O404&gt;150,OR(TONGHOP!L404="LT",AND(TONGHOP!L404="TH",AND(TONGHOP!R404&lt;&gt;TONGHOP!S404,TONGHOP!R404&lt;&gt;TONGHOP!T404)))),TONGHOP!R404,"")</f>
        <v/>
      </c>
      <c r="L404" s="1" t="str">
        <f t="shared" si="27"/>
        <v/>
      </c>
    </row>
    <row r="405" spans="1:12">
      <c r="A405" s="1" t="str">
        <f>IF(AND(TONGHOP!K405="ThiTN",TONGHOP!O405&lt;=90,OR(TONGHOP!L405="LT",AND(TONGHOP!L405="TH",AND(TONGHOP!Q405&lt;&gt;TONGHOP!S405,TONGHOP!Q405&lt;&gt;TONGHOP!T405)))),TONGHOP!Q405,"")</f>
        <v/>
      </c>
      <c r="B405" s="1" t="str">
        <f>IF(AND(TONGHOP!K405="ThiTN",TONGHOP!O405&lt;=90,OR(TONGHOP!L405="LT",AND(TONGHOP!L405="TH",AND(TONGHOP!R405&lt;&gt;TONGHOP!S405,TONGHOP!R405&lt;&gt;TONGHOP!T405)))),TONGHOP!R405,"")</f>
        <v/>
      </c>
      <c r="C405" s="1" t="str">
        <f t="shared" si="24"/>
        <v/>
      </c>
      <c r="D405" s="1" t="str">
        <f>IF(AND(TONGHOP!K405="ThiTN",AND(TONGHOP!O405&gt;90,TONGHOP!O405&lt;=120),OR(TONGHOP!L405="LT",AND(TONGHOP!L405="TH",AND(TONGHOP!Q405&lt;&gt;TONGHOP!S405,TONGHOP!Q405&lt;&gt;TONGHOP!T405)))),TONGHOP!Q405,"")</f>
        <v/>
      </c>
      <c r="E405" s="1" t="str">
        <f>IF(AND(TONGHOP!K405="ThiTN",AND(TONGHOP!O405&gt;90,TONGHOP!O405&lt;=120),OR(TONGHOP!L405="LT",AND(TONGHOP!L405="TH",AND(TONGHOP!R405&lt;&gt;TONGHOP!S405,TONGHOP!R405&lt;&gt;TONGHOP!T405)))),TONGHOP!R405,"")</f>
        <v/>
      </c>
      <c r="F405" s="1" t="str">
        <f t="shared" si="25"/>
        <v/>
      </c>
      <c r="G405" s="1" t="str">
        <f>IF(AND(TONGHOP!K405="ThiTN",AND(TONGHOP!O405&gt;120,TONGHOP!O405&lt;=150),OR(TONGHOP!L405="LT",AND(TONGHOP!L405="TH",AND(TONGHOP!Q405&lt;&gt;TONGHOP!S405,TONGHOP!Q405&lt;&gt;TONGHOP!T405)))),TONGHOP!Q405,"")</f>
        <v/>
      </c>
      <c r="H405" s="1" t="str">
        <f>IF(AND(TONGHOP!K405="ThiTN",AND(TONGHOP!O405&gt;120,TONGHOP!O405&lt;=150),OR(TONGHOP!L405="LT",AND(TONGHOP!L405="TH",AND(TONGHOP!R405&lt;&gt;TONGHOP!S405,TONGHOP!R405&lt;&gt;TONGHOP!T405)))),TONGHOP!R405,"")</f>
        <v/>
      </c>
      <c r="I405" s="1" t="str">
        <f t="shared" si="26"/>
        <v/>
      </c>
      <c r="J405" s="1" t="str">
        <f>IF(AND(TONGHOP!K405="ThiTN",TONGHOP!O405&gt;150,OR(TONGHOP!L405="LT",AND(TONGHOP!L405="TH",AND(TONGHOP!Q405&lt;&gt;TONGHOP!S405,TONGHOP!Q405&lt;&gt;TONGHOP!T405)))),TONGHOP!Q405,"")</f>
        <v/>
      </c>
      <c r="K405" s="1" t="str">
        <f>IF(AND(TONGHOP!K405="ThiTN",TONGHOP!O405&gt;150,OR(TONGHOP!L405="LT",AND(TONGHOP!L405="TH",AND(TONGHOP!R405&lt;&gt;TONGHOP!S405,TONGHOP!R405&lt;&gt;TONGHOP!T405)))),TONGHOP!R405,"")</f>
        <v/>
      </c>
      <c r="L405" s="1" t="str">
        <f t="shared" si="27"/>
        <v/>
      </c>
    </row>
    <row r="406" spans="1:12">
      <c r="A406" s="1" t="str">
        <f>IF(AND(TONGHOP!K406="ThiTN",TONGHOP!O406&lt;=90,OR(TONGHOP!L406="LT",AND(TONGHOP!L406="TH",AND(TONGHOP!Q406&lt;&gt;TONGHOP!S406,TONGHOP!Q406&lt;&gt;TONGHOP!T406)))),TONGHOP!Q406,"")</f>
        <v/>
      </c>
      <c r="B406" s="1" t="str">
        <f>IF(AND(TONGHOP!K406="ThiTN",TONGHOP!O406&lt;=90,OR(TONGHOP!L406="LT",AND(TONGHOP!L406="TH",AND(TONGHOP!R406&lt;&gt;TONGHOP!S406,TONGHOP!R406&lt;&gt;TONGHOP!T406)))),TONGHOP!R406,"")</f>
        <v/>
      </c>
      <c r="C406" s="1" t="str">
        <f t="shared" si="24"/>
        <v/>
      </c>
      <c r="D406" s="1" t="str">
        <f>IF(AND(TONGHOP!K406="ThiTN",AND(TONGHOP!O406&gt;90,TONGHOP!O406&lt;=120),OR(TONGHOP!L406="LT",AND(TONGHOP!L406="TH",AND(TONGHOP!Q406&lt;&gt;TONGHOP!S406,TONGHOP!Q406&lt;&gt;TONGHOP!T406)))),TONGHOP!Q406,"")</f>
        <v/>
      </c>
      <c r="E406" s="1" t="str">
        <f>IF(AND(TONGHOP!K406="ThiTN",AND(TONGHOP!O406&gt;90,TONGHOP!O406&lt;=120),OR(TONGHOP!L406="LT",AND(TONGHOP!L406="TH",AND(TONGHOP!R406&lt;&gt;TONGHOP!S406,TONGHOP!R406&lt;&gt;TONGHOP!T406)))),TONGHOP!R406,"")</f>
        <v/>
      </c>
      <c r="F406" s="1" t="str">
        <f t="shared" si="25"/>
        <v/>
      </c>
      <c r="G406" s="1" t="str">
        <f>IF(AND(TONGHOP!K406="ThiTN",AND(TONGHOP!O406&gt;120,TONGHOP!O406&lt;=150),OR(TONGHOP!L406="LT",AND(TONGHOP!L406="TH",AND(TONGHOP!Q406&lt;&gt;TONGHOP!S406,TONGHOP!Q406&lt;&gt;TONGHOP!T406)))),TONGHOP!Q406,"")</f>
        <v/>
      </c>
      <c r="H406" s="1" t="str">
        <f>IF(AND(TONGHOP!K406="ThiTN",AND(TONGHOP!O406&gt;120,TONGHOP!O406&lt;=150),OR(TONGHOP!L406="LT",AND(TONGHOP!L406="TH",AND(TONGHOP!R406&lt;&gt;TONGHOP!S406,TONGHOP!R406&lt;&gt;TONGHOP!T406)))),TONGHOP!R406,"")</f>
        <v/>
      </c>
      <c r="I406" s="1" t="str">
        <f t="shared" si="26"/>
        <v/>
      </c>
      <c r="J406" s="1" t="str">
        <f>IF(AND(TONGHOP!K406="ThiTN",TONGHOP!O406&gt;150,OR(TONGHOP!L406="LT",AND(TONGHOP!L406="TH",AND(TONGHOP!Q406&lt;&gt;TONGHOP!S406,TONGHOP!Q406&lt;&gt;TONGHOP!T406)))),TONGHOP!Q406,"")</f>
        <v/>
      </c>
      <c r="K406" s="1" t="str">
        <f>IF(AND(TONGHOP!K406="ThiTN",TONGHOP!O406&gt;150,OR(TONGHOP!L406="LT",AND(TONGHOP!L406="TH",AND(TONGHOP!R406&lt;&gt;TONGHOP!S406,TONGHOP!R406&lt;&gt;TONGHOP!T406)))),TONGHOP!R406,"")</f>
        <v/>
      </c>
      <c r="L406" s="1" t="str">
        <f t="shared" si="27"/>
        <v/>
      </c>
    </row>
    <row r="407" spans="1:12">
      <c r="A407" s="1" t="str">
        <f>IF(AND(TONGHOP!K407="ThiTN",TONGHOP!O407&lt;=90,OR(TONGHOP!L407="LT",AND(TONGHOP!L407="TH",AND(TONGHOP!Q407&lt;&gt;TONGHOP!S407,TONGHOP!Q407&lt;&gt;TONGHOP!T407)))),TONGHOP!Q407,"")</f>
        <v/>
      </c>
      <c r="B407" s="1" t="str">
        <f>IF(AND(TONGHOP!K407="ThiTN",TONGHOP!O407&lt;=90,OR(TONGHOP!L407="LT",AND(TONGHOP!L407="TH",AND(TONGHOP!R407&lt;&gt;TONGHOP!S407,TONGHOP!R407&lt;&gt;TONGHOP!T407)))),TONGHOP!R407,"")</f>
        <v/>
      </c>
      <c r="C407" s="1" t="str">
        <f t="shared" si="24"/>
        <v/>
      </c>
      <c r="D407" s="1" t="str">
        <f>IF(AND(TONGHOP!K407="ThiTN",AND(TONGHOP!O407&gt;90,TONGHOP!O407&lt;=120),OR(TONGHOP!L407="LT",AND(TONGHOP!L407="TH",AND(TONGHOP!Q407&lt;&gt;TONGHOP!S407,TONGHOP!Q407&lt;&gt;TONGHOP!T407)))),TONGHOP!Q407,"")</f>
        <v/>
      </c>
      <c r="E407" s="1" t="str">
        <f>IF(AND(TONGHOP!K407="ThiTN",AND(TONGHOP!O407&gt;90,TONGHOP!O407&lt;=120),OR(TONGHOP!L407="LT",AND(TONGHOP!L407="TH",AND(TONGHOP!R407&lt;&gt;TONGHOP!S407,TONGHOP!R407&lt;&gt;TONGHOP!T407)))),TONGHOP!R407,"")</f>
        <v/>
      </c>
      <c r="F407" s="1" t="str">
        <f t="shared" si="25"/>
        <v/>
      </c>
      <c r="G407" s="1" t="str">
        <f>IF(AND(TONGHOP!K407="ThiTN",AND(TONGHOP!O407&gt;120,TONGHOP!O407&lt;=150),OR(TONGHOP!L407="LT",AND(TONGHOP!L407="TH",AND(TONGHOP!Q407&lt;&gt;TONGHOP!S407,TONGHOP!Q407&lt;&gt;TONGHOP!T407)))),TONGHOP!Q407,"")</f>
        <v/>
      </c>
      <c r="H407" s="1" t="str">
        <f>IF(AND(TONGHOP!K407="ThiTN",AND(TONGHOP!O407&gt;120,TONGHOP!O407&lt;=150),OR(TONGHOP!L407="LT",AND(TONGHOP!L407="TH",AND(TONGHOP!R407&lt;&gt;TONGHOP!S407,TONGHOP!R407&lt;&gt;TONGHOP!T407)))),TONGHOP!R407,"")</f>
        <v/>
      </c>
      <c r="I407" s="1" t="str">
        <f t="shared" si="26"/>
        <v/>
      </c>
      <c r="J407" s="1" t="str">
        <f>IF(AND(TONGHOP!K407="ThiTN",TONGHOP!O407&gt;150,OR(TONGHOP!L407="LT",AND(TONGHOP!L407="TH",AND(TONGHOP!Q407&lt;&gt;TONGHOP!S407,TONGHOP!Q407&lt;&gt;TONGHOP!T407)))),TONGHOP!Q407,"")</f>
        <v/>
      </c>
      <c r="K407" s="1" t="str">
        <f>IF(AND(TONGHOP!K407="ThiTN",TONGHOP!O407&gt;150,OR(TONGHOP!L407="LT",AND(TONGHOP!L407="TH",AND(TONGHOP!R407&lt;&gt;TONGHOP!S407,TONGHOP!R407&lt;&gt;TONGHOP!T407)))),TONGHOP!R407,"")</f>
        <v/>
      </c>
      <c r="L407" s="1" t="str">
        <f t="shared" si="27"/>
        <v/>
      </c>
    </row>
    <row r="408" spans="1:12">
      <c r="A408" s="1" t="str">
        <f>IF(AND(TONGHOP!K408="ThiTN",TONGHOP!O408&lt;=90,OR(TONGHOP!L408="LT",AND(TONGHOP!L408="TH",AND(TONGHOP!Q408&lt;&gt;TONGHOP!S408,TONGHOP!Q408&lt;&gt;TONGHOP!T408)))),TONGHOP!Q408,"")</f>
        <v/>
      </c>
      <c r="B408" s="1" t="str">
        <f>IF(AND(TONGHOP!K408="ThiTN",TONGHOP!O408&lt;=90,OR(TONGHOP!L408="LT",AND(TONGHOP!L408="TH",AND(TONGHOP!R408&lt;&gt;TONGHOP!S408,TONGHOP!R408&lt;&gt;TONGHOP!T408)))),TONGHOP!R408,"")</f>
        <v/>
      </c>
      <c r="C408" s="1" t="str">
        <f t="shared" si="24"/>
        <v/>
      </c>
      <c r="D408" s="1" t="str">
        <f>IF(AND(TONGHOP!K408="ThiTN",AND(TONGHOP!O408&gt;90,TONGHOP!O408&lt;=120),OR(TONGHOP!L408="LT",AND(TONGHOP!L408="TH",AND(TONGHOP!Q408&lt;&gt;TONGHOP!S408,TONGHOP!Q408&lt;&gt;TONGHOP!T408)))),TONGHOP!Q408,"")</f>
        <v/>
      </c>
      <c r="E408" s="1" t="str">
        <f>IF(AND(TONGHOP!K408="ThiTN",AND(TONGHOP!O408&gt;90,TONGHOP!O408&lt;=120),OR(TONGHOP!L408="LT",AND(TONGHOP!L408="TH",AND(TONGHOP!R408&lt;&gt;TONGHOP!S408,TONGHOP!R408&lt;&gt;TONGHOP!T408)))),TONGHOP!R408,"")</f>
        <v/>
      </c>
      <c r="F408" s="1" t="str">
        <f t="shared" si="25"/>
        <v/>
      </c>
      <c r="G408" s="1" t="str">
        <f>IF(AND(TONGHOP!K408="ThiTN",AND(TONGHOP!O408&gt;120,TONGHOP!O408&lt;=150),OR(TONGHOP!L408="LT",AND(TONGHOP!L408="TH",AND(TONGHOP!Q408&lt;&gt;TONGHOP!S408,TONGHOP!Q408&lt;&gt;TONGHOP!T408)))),TONGHOP!Q408,"")</f>
        <v/>
      </c>
      <c r="H408" s="1" t="str">
        <f>IF(AND(TONGHOP!K408="ThiTN",AND(TONGHOP!O408&gt;120,TONGHOP!O408&lt;=150),OR(TONGHOP!L408="LT",AND(TONGHOP!L408="TH",AND(TONGHOP!R408&lt;&gt;TONGHOP!S408,TONGHOP!R408&lt;&gt;TONGHOP!T408)))),TONGHOP!R408,"")</f>
        <v/>
      </c>
      <c r="I408" s="1" t="str">
        <f t="shared" si="26"/>
        <v/>
      </c>
      <c r="J408" s="1" t="str">
        <f>IF(AND(TONGHOP!K408="ThiTN",TONGHOP!O408&gt;150,OR(TONGHOP!L408="LT",AND(TONGHOP!L408="TH",AND(TONGHOP!Q408&lt;&gt;TONGHOP!S408,TONGHOP!Q408&lt;&gt;TONGHOP!T408)))),TONGHOP!Q408,"")</f>
        <v/>
      </c>
      <c r="K408" s="1" t="str">
        <f>IF(AND(TONGHOP!K408="ThiTN",TONGHOP!O408&gt;150,OR(TONGHOP!L408="LT",AND(TONGHOP!L408="TH",AND(TONGHOP!R408&lt;&gt;TONGHOP!S408,TONGHOP!R408&lt;&gt;TONGHOP!T408)))),TONGHOP!R408,"")</f>
        <v/>
      </c>
      <c r="L408" s="1" t="str">
        <f t="shared" si="27"/>
        <v/>
      </c>
    </row>
    <row r="409" spans="1:12">
      <c r="A409" s="1" t="str">
        <f>IF(AND(TONGHOP!K409="ThiTN",TONGHOP!O409&lt;=90,OR(TONGHOP!L409="LT",AND(TONGHOP!L409="TH",AND(TONGHOP!Q409&lt;&gt;TONGHOP!S409,TONGHOP!Q409&lt;&gt;TONGHOP!T409)))),TONGHOP!Q409,"")</f>
        <v/>
      </c>
      <c r="B409" s="1" t="str">
        <f>IF(AND(TONGHOP!K409="ThiTN",TONGHOP!O409&lt;=90,OR(TONGHOP!L409="LT",AND(TONGHOP!L409="TH",AND(TONGHOP!R409&lt;&gt;TONGHOP!S409,TONGHOP!R409&lt;&gt;TONGHOP!T409)))),TONGHOP!R409,"")</f>
        <v/>
      </c>
      <c r="C409" s="1" t="str">
        <f t="shared" si="24"/>
        <v/>
      </c>
      <c r="D409" s="1" t="str">
        <f>IF(AND(TONGHOP!K409="ThiTN",AND(TONGHOP!O409&gt;90,TONGHOP!O409&lt;=120),OR(TONGHOP!L409="LT",AND(TONGHOP!L409="TH",AND(TONGHOP!Q409&lt;&gt;TONGHOP!S409,TONGHOP!Q409&lt;&gt;TONGHOP!T409)))),TONGHOP!Q409,"")</f>
        <v/>
      </c>
      <c r="E409" s="1" t="str">
        <f>IF(AND(TONGHOP!K409="ThiTN",AND(TONGHOP!O409&gt;90,TONGHOP!O409&lt;=120),OR(TONGHOP!L409="LT",AND(TONGHOP!L409="TH",AND(TONGHOP!R409&lt;&gt;TONGHOP!S409,TONGHOP!R409&lt;&gt;TONGHOP!T409)))),TONGHOP!R409,"")</f>
        <v/>
      </c>
      <c r="F409" s="1" t="str">
        <f t="shared" si="25"/>
        <v/>
      </c>
      <c r="G409" s="1" t="str">
        <f>IF(AND(TONGHOP!K409="ThiTN",AND(TONGHOP!O409&gt;120,TONGHOP!O409&lt;=150),OR(TONGHOP!L409="LT",AND(TONGHOP!L409="TH",AND(TONGHOP!Q409&lt;&gt;TONGHOP!S409,TONGHOP!Q409&lt;&gt;TONGHOP!T409)))),TONGHOP!Q409,"")</f>
        <v/>
      </c>
      <c r="H409" s="1" t="str">
        <f>IF(AND(TONGHOP!K409="ThiTN",AND(TONGHOP!O409&gt;120,TONGHOP!O409&lt;=150),OR(TONGHOP!L409="LT",AND(TONGHOP!L409="TH",AND(TONGHOP!R409&lt;&gt;TONGHOP!S409,TONGHOP!R409&lt;&gt;TONGHOP!T409)))),TONGHOP!R409,"")</f>
        <v/>
      </c>
      <c r="I409" s="1" t="str">
        <f t="shared" si="26"/>
        <v/>
      </c>
      <c r="J409" s="1" t="str">
        <f>IF(AND(TONGHOP!K409="ThiTN",TONGHOP!O409&gt;150,OR(TONGHOP!L409="LT",AND(TONGHOP!L409="TH",AND(TONGHOP!Q409&lt;&gt;TONGHOP!S409,TONGHOP!Q409&lt;&gt;TONGHOP!T409)))),TONGHOP!Q409,"")</f>
        <v/>
      </c>
      <c r="K409" s="1" t="str">
        <f>IF(AND(TONGHOP!K409="ThiTN",TONGHOP!O409&gt;150,OR(TONGHOP!L409="LT",AND(TONGHOP!L409="TH",AND(TONGHOP!R409&lt;&gt;TONGHOP!S409,TONGHOP!R409&lt;&gt;TONGHOP!T409)))),TONGHOP!R409,"")</f>
        <v/>
      </c>
      <c r="L409" s="1" t="str">
        <f t="shared" si="27"/>
        <v/>
      </c>
    </row>
    <row r="410" spans="1:12">
      <c r="A410" s="1" t="str">
        <f>IF(AND(TONGHOP!K410="ThiTN",TONGHOP!O410&lt;=90,OR(TONGHOP!L410="LT",AND(TONGHOP!L410="TH",AND(TONGHOP!Q410&lt;&gt;TONGHOP!S410,TONGHOP!Q410&lt;&gt;TONGHOP!T410)))),TONGHOP!Q410,"")</f>
        <v/>
      </c>
      <c r="B410" s="1" t="str">
        <f>IF(AND(TONGHOP!K410="ThiTN",TONGHOP!O410&lt;=90,OR(TONGHOP!L410="LT",AND(TONGHOP!L410="TH",AND(TONGHOP!R410&lt;&gt;TONGHOP!S410,TONGHOP!R410&lt;&gt;TONGHOP!T410)))),TONGHOP!R410,"")</f>
        <v/>
      </c>
      <c r="C410" s="1" t="str">
        <f t="shared" si="24"/>
        <v/>
      </c>
      <c r="D410" s="1" t="str">
        <f>IF(AND(TONGHOP!K410="ThiTN",AND(TONGHOP!O410&gt;90,TONGHOP!O410&lt;=120),OR(TONGHOP!L410="LT",AND(TONGHOP!L410="TH",AND(TONGHOP!Q410&lt;&gt;TONGHOP!S410,TONGHOP!Q410&lt;&gt;TONGHOP!T410)))),TONGHOP!Q410,"")</f>
        <v/>
      </c>
      <c r="E410" s="1" t="str">
        <f>IF(AND(TONGHOP!K410="ThiTN",AND(TONGHOP!O410&gt;90,TONGHOP!O410&lt;=120),OR(TONGHOP!L410="LT",AND(TONGHOP!L410="TH",AND(TONGHOP!R410&lt;&gt;TONGHOP!S410,TONGHOP!R410&lt;&gt;TONGHOP!T410)))),TONGHOP!R410,"")</f>
        <v/>
      </c>
      <c r="F410" s="1" t="str">
        <f t="shared" si="25"/>
        <v/>
      </c>
      <c r="G410" s="1" t="str">
        <f>IF(AND(TONGHOP!K410="ThiTN",AND(TONGHOP!O410&gt;120,TONGHOP!O410&lt;=150),OR(TONGHOP!L410="LT",AND(TONGHOP!L410="TH",AND(TONGHOP!Q410&lt;&gt;TONGHOP!S410,TONGHOP!Q410&lt;&gt;TONGHOP!T410)))),TONGHOP!Q410,"")</f>
        <v/>
      </c>
      <c r="H410" s="1" t="str">
        <f>IF(AND(TONGHOP!K410="ThiTN",AND(TONGHOP!O410&gt;120,TONGHOP!O410&lt;=150),OR(TONGHOP!L410="LT",AND(TONGHOP!L410="TH",AND(TONGHOP!R410&lt;&gt;TONGHOP!S410,TONGHOP!R410&lt;&gt;TONGHOP!T410)))),TONGHOP!R410,"")</f>
        <v/>
      </c>
      <c r="I410" s="1" t="str">
        <f t="shared" si="26"/>
        <v/>
      </c>
      <c r="J410" s="1" t="str">
        <f>IF(AND(TONGHOP!K410="ThiTN",TONGHOP!O410&gt;150,OR(TONGHOP!L410="LT",AND(TONGHOP!L410="TH",AND(TONGHOP!Q410&lt;&gt;TONGHOP!S410,TONGHOP!Q410&lt;&gt;TONGHOP!T410)))),TONGHOP!Q410,"")</f>
        <v/>
      </c>
      <c r="K410" s="1" t="str">
        <f>IF(AND(TONGHOP!K410="ThiTN",TONGHOP!O410&gt;150,OR(TONGHOP!L410="LT",AND(TONGHOP!L410="TH",AND(TONGHOP!R410&lt;&gt;TONGHOP!S410,TONGHOP!R410&lt;&gt;TONGHOP!T410)))),TONGHOP!R410,"")</f>
        <v/>
      </c>
      <c r="L410" s="1" t="str">
        <f t="shared" si="27"/>
        <v/>
      </c>
    </row>
    <row r="411" spans="1:12">
      <c r="A411" s="1" t="str">
        <f>IF(AND(TONGHOP!K411="ThiTN",TONGHOP!O411&lt;=90,OR(TONGHOP!L411="LT",AND(TONGHOP!L411="TH",AND(TONGHOP!Q411&lt;&gt;TONGHOP!S411,TONGHOP!Q411&lt;&gt;TONGHOP!T411)))),TONGHOP!Q411,"")</f>
        <v/>
      </c>
      <c r="B411" s="1" t="str">
        <f>IF(AND(TONGHOP!K411="ThiTN",TONGHOP!O411&lt;=90,OR(TONGHOP!L411="LT",AND(TONGHOP!L411="TH",AND(TONGHOP!R411&lt;&gt;TONGHOP!S411,TONGHOP!R411&lt;&gt;TONGHOP!T411)))),TONGHOP!R411,"")</f>
        <v/>
      </c>
      <c r="C411" s="1" t="str">
        <f t="shared" si="24"/>
        <v/>
      </c>
      <c r="D411" s="1" t="str">
        <f>IF(AND(TONGHOP!K411="ThiTN",AND(TONGHOP!O411&gt;90,TONGHOP!O411&lt;=120),OR(TONGHOP!L411="LT",AND(TONGHOP!L411="TH",AND(TONGHOP!Q411&lt;&gt;TONGHOP!S411,TONGHOP!Q411&lt;&gt;TONGHOP!T411)))),TONGHOP!Q411,"")</f>
        <v/>
      </c>
      <c r="E411" s="1" t="str">
        <f>IF(AND(TONGHOP!K411="ThiTN",AND(TONGHOP!O411&gt;90,TONGHOP!O411&lt;=120),OR(TONGHOP!L411="LT",AND(TONGHOP!L411="TH",AND(TONGHOP!R411&lt;&gt;TONGHOP!S411,TONGHOP!R411&lt;&gt;TONGHOP!T411)))),TONGHOP!R411,"")</f>
        <v/>
      </c>
      <c r="F411" s="1" t="str">
        <f t="shared" si="25"/>
        <v/>
      </c>
      <c r="G411" s="1" t="str">
        <f>IF(AND(TONGHOP!K411="ThiTN",AND(TONGHOP!O411&gt;120,TONGHOP!O411&lt;=150),OR(TONGHOP!L411="LT",AND(TONGHOP!L411="TH",AND(TONGHOP!Q411&lt;&gt;TONGHOP!S411,TONGHOP!Q411&lt;&gt;TONGHOP!T411)))),TONGHOP!Q411,"")</f>
        <v/>
      </c>
      <c r="H411" s="1" t="str">
        <f>IF(AND(TONGHOP!K411="ThiTN",AND(TONGHOP!O411&gt;120,TONGHOP!O411&lt;=150),OR(TONGHOP!L411="LT",AND(TONGHOP!L411="TH",AND(TONGHOP!R411&lt;&gt;TONGHOP!S411,TONGHOP!R411&lt;&gt;TONGHOP!T411)))),TONGHOP!R411,"")</f>
        <v/>
      </c>
      <c r="I411" s="1" t="str">
        <f t="shared" si="26"/>
        <v/>
      </c>
      <c r="J411" s="1" t="str">
        <f>IF(AND(TONGHOP!K411="ThiTN",TONGHOP!O411&gt;150,OR(TONGHOP!L411="LT",AND(TONGHOP!L411="TH",AND(TONGHOP!Q411&lt;&gt;TONGHOP!S411,TONGHOP!Q411&lt;&gt;TONGHOP!T411)))),TONGHOP!Q411,"")</f>
        <v/>
      </c>
      <c r="K411" s="1" t="str">
        <f>IF(AND(TONGHOP!K411="ThiTN",TONGHOP!O411&gt;150,OR(TONGHOP!L411="LT",AND(TONGHOP!L411="TH",AND(TONGHOP!R411&lt;&gt;TONGHOP!S411,TONGHOP!R411&lt;&gt;TONGHOP!T411)))),TONGHOP!R411,"")</f>
        <v/>
      </c>
      <c r="L411" s="1" t="str">
        <f t="shared" si="27"/>
        <v/>
      </c>
    </row>
    <row r="412" spans="1:12">
      <c r="A412" s="1" t="str">
        <f>IF(AND(TONGHOP!K412="ThiTN",TONGHOP!O412&lt;=90,OR(TONGHOP!L412="LT",AND(TONGHOP!L412="TH",AND(TONGHOP!Q412&lt;&gt;TONGHOP!S412,TONGHOP!Q412&lt;&gt;TONGHOP!T412)))),TONGHOP!Q412,"")</f>
        <v/>
      </c>
      <c r="B412" s="1" t="str">
        <f>IF(AND(TONGHOP!K412="ThiTN",TONGHOP!O412&lt;=90,OR(TONGHOP!L412="LT",AND(TONGHOP!L412="TH",AND(TONGHOP!R412&lt;&gt;TONGHOP!S412,TONGHOP!R412&lt;&gt;TONGHOP!T412)))),TONGHOP!R412,"")</f>
        <v/>
      </c>
      <c r="C412" s="1" t="str">
        <f t="shared" si="24"/>
        <v/>
      </c>
      <c r="D412" s="1" t="str">
        <f>IF(AND(TONGHOP!K412="ThiTN",AND(TONGHOP!O412&gt;90,TONGHOP!O412&lt;=120),OR(TONGHOP!L412="LT",AND(TONGHOP!L412="TH",AND(TONGHOP!Q412&lt;&gt;TONGHOP!S412,TONGHOP!Q412&lt;&gt;TONGHOP!T412)))),TONGHOP!Q412,"")</f>
        <v/>
      </c>
      <c r="E412" s="1" t="str">
        <f>IF(AND(TONGHOP!K412="ThiTN",AND(TONGHOP!O412&gt;90,TONGHOP!O412&lt;=120),OR(TONGHOP!L412="LT",AND(TONGHOP!L412="TH",AND(TONGHOP!R412&lt;&gt;TONGHOP!S412,TONGHOP!R412&lt;&gt;TONGHOP!T412)))),TONGHOP!R412,"")</f>
        <v/>
      </c>
      <c r="F412" s="1" t="str">
        <f t="shared" si="25"/>
        <v/>
      </c>
      <c r="G412" s="1" t="str">
        <f>IF(AND(TONGHOP!K412="ThiTN",AND(TONGHOP!O412&gt;120,TONGHOP!O412&lt;=150),OR(TONGHOP!L412="LT",AND(TONGHOP!L412="TH",AND(TONGHOP!Q412&lt;&gt;TONGHOP!S412,TONGHOP!Q412&lt;&gt;TONGHOP!T412)))),TONGHOP!Q412,"")</f>
        <v/>
      </c>
      <c r="H412" s="1" t="str">
        <f>IF(AND(TONGHOP!K412="ThiTN",AND(TONGHOP!O412&gt;120,TONGHOP!O412&lt;=150),OR(TONGHOP!L412="LT",AND(TONGHOP!L412="TH",AND(TONGHOP!R412&lt;&gt;TONGHOP!S412,TONGHOP!R412&lt;&gt;TONGHOP!T412)))),TONGHOP!R412,"")</f>
        <v/>
      </c>
      <c r="I412" s="1" t="str">
        <f t="shared" si="26"/>
        <v/>
      </c>
      <c r="J412" s="1" t="str">
        <f>IF(AND(TONGHOP!K412="ThiTN",TONGHOP!O412&gt;150,OR(TONGHOP!L412="LT",AND(TONGHOP!L412="TH",AND(TONGHOP!Q412&lt;&gt;TONGHOP!S412,TONGHOP!Q412&lt;&gt;TONGHOP!T412)))),TONGHOP!Q412,"")</f>
        <v/>
      </c>
      <c r="K412" s="1" t="str">
        <f>IF(AND(TONGHOP!K412="ThiTN",TONGHOP!O412&gt;150,OR(TONGHOP!L412="LT",AND(TONGHOP!L412="TH",AND(TONGHOP!R412&lt;&gt;TONGHOP!S412,TONGHOP!R412&lt;&gt;TONGHOP!T412)))),TONGHOP!R412,"")</f>
        <v/>
      </c>
      <c r="L412" s="1" t="str">
        <f t="shared" si="27"/>
        <v/>
      </c>
    </row>
    <row r="413" spans="1:12">
      <c r="A413" s="1" t="str">
        <f>IF(AND(TONGHOP!K413="ThiTN",TONGHOP!O413&lt;=90,OR(TONGHOP!L413="LT",AND(TONGHOP!L413="TH",AND(TONGHOP!Q413&lt;&gt;TONGHOP!S413,TONGHOP!Q413&lt;&gt;TONGHOP!T413)))),TONGHOP!Q413,"")</f>
        <v/>
      </c>
      <c r="B413" s="1" t="str">
        <f>IF(AND(TONGHOP!K413="ThiTN",TONGHOP!O413&lt;=90,OR(TONGHOP!L413="LT",AND(TONGHOP!L413="TH",AND(TONGHOP!R413&lt;&gt;TONGHOP!S413,TONGHOP!R413&lt;&gt;TONGHOP!T413)))),TONGHOP!R413,"")</f>
        <v/>
      </c>
      <c r="C413" s="1" t="str">
        <f t="shared" si="24"/>
        <v/>
      </c>
      <c r="D413" s="1" t="str">
        <f>IF(AND(TONGHOP!K413="ThiTN",AND(TONGHOP!O413&gt;90,TONGHOP!O413&lt;=120),OR(TONGHOP!L413="LT",AND(TONGHOP!L413="TH",AND(TONGHOP!Q413&lt;&gt;TONGHOP!S413,TONGHOP!Q413&lt;&gt;TONGHOP!T413)))),TONGHOP!Q413,"")</f>
        <v/>
      </c>
      <c r="E413" s="1" t="str">
        <f>IF(AND(TONGHOP!K413="ThiTN",AND(TONGHOP!O413&gt;90,TONGHOP!O413&lt;=120),OR(TONGHOP!L413="LT",AND(TONGHOP!L413="TH",AND(TONGHOP!R413&lt;&gt;TONGHOP!S413,TONGHOP!R413&lt;&gt;TONGHOP!T413)))),TONGHOP!R413,"")</f>
        <v/>
      </c>
      <c r="F413" s="1" t="str">
        <f t="shared" si="25"/>
        <v/>
      </c>
      <c r="G413" s="1" t="str">
        <f>IF(AND(TONGHOP!K413="ThiTN",AND(TONGHOP!O413&gt;120,TONGHOP!O413&lt;=150),OR(TONGHOP!L413="LT",AND(TONGHOP!L413="TH",AND(TONGHOP!Q413&lt;&gt;TONGHOP!S413,TONGHOP!Q413&lt;&gt;TONGHOP!T413)))),TONGHOP!Q413,"")</f>
        <v/>
      </c>
      <c r="H413" s="1" t="str">
        <f>IF(AND(TONGHOP!K413="ThiTN",AND(TONGHOP!O413&gt;120,TONGHOP!O413&lt;=150),OR(TONGHOP!L413="LT",AND(TONGHOP!L413="TH",AND(TONGHOP!R413&lt;&gt;TONGHOP!S413,TONGHOP!R413&lt;&gt;TONGHOP!T413)))),TONGHOP!R413,"")</f>
        <v/>
      </c>
      <c r="I413" s="1" t="str">
        <f t="shared" si="26"/>
        <v/>
      </c>
      <c r="J413" s="1" t="str">
        <f>IF(AND(TONGHOP!K413="ThiTN",TONGHOP!O413&gt;150,OR(TONGHOP!L413="LT",AND(TONGHOP!L413="TH",AND(TONGHOP!Q413&lt;&gt;TONGHOP!S413,TONGHOP!Q413&lt;&gt;TONGHOP!T413)))),TONGHOP!Q413,"")</f>
        <v/>
      </c>
      <c r="K413" s="1" t="str">
        <f>IF(AND(TONGHOP!K413="ThiTN",TONGHOP!O413&gt;150,OR(TONGHOP!L413="LT",AND(TONGHOP!L413="TH",AND(TONGHOP!R413&lt;&gt;TONGHOP!S413,TONGHOP!R413&lt;&gt;TONGHOP!T413)))),TONGHOP!R413,"")</f>
        <v/>
      </c>
      <c r="L413" s="1" t="str">
        <f t="shared" si="27"/>
        <v/>
      </c>
    </row>
    <row r="414" spans="1:12">
      <c r="A414" s="1" t="str">
        <f>IF(AND(TONGHOP!K414="ThiTN",TONGHOP!O414&lt;=90,OR(TONGHOP!L414="LT",AND(TONGHOP!L414="TH",AND(TONGHOP!Q414&lt;&gt;TONGHOP!S414,TONGHOP!Q414&lt;&gt;TONGHOP!T414)))),TONGHOP!Q414,"")</f>
        <v/>
      </c>
      <c r="B414" s="1" t="str">
        <f>IF(AND(TONGHOP!K414="ThiTN",TONGHOP!O414&lt;=90,OR(TONGHOP!L414="LT",AND(TONGHOP!L414="TH",AND(TONGHOP!R414&lt;&gt;TONGHOP!S414,TONGHOP!R414&lt;&gt;TONGHOP!T414)))),TONGHOP!R414,"")</f>
        <v/>
      </c>
      <c r="C414" s="1" t="str">
        <f t="shared" si="24"/>
        <v/>
      </c>
      <c r="D414" s="1" t="str">
        <f>IF(AND(TONGHOP!K414="ThiTN",AND(TONGHOP!O414&gt;90,TONGHOP!O414&lt;=120),OR(TONGHOP!L414="LT",AND(TONGHOP!L414="TH",AND(TONGHOP!Q414&lt;&gt;TONGHOP!S414,TONGHOP!Q414&lt;&gt;TONGHOP!T414)))),TONGHOP!Q414,"")</f>
        <v/>
      </c>
      <c r="E414" s="1" t="str">
        <f>IF(AND(TONGHOP!K414="ThiTN",AND(TONGHOP!O414&gt;90,TONGHOP!O414&lt;=120),OR(TONGHOP!L414="LT",AND(TONGHOP!L414="TH",AND(TONGHOP!R414&lt;&gt;TONGHOP!S414,TONGHOP!R414&lt;&gt;TONGHOP!T414)))),TONGHOP!R414,"")</f>
        <v/>
      </c>
      <c r="F414" s="1" t="str">
        <f t="shared" si="25"/>
        <v/>
      </c>
      <c r="G414" s="1" t="str">
        <f>IF(AND(TONGHOP!K414="ThiTN",AND(TONGHOP!O414&gt;120,TONGHOP!O414&lt;=150),OR(TONGHOP!L414="LT",AND(TONGHOP!L414="TH",AND(TONGHOP!Q414&lt;&gt;TONGHOP!S414,TONGHOP!Q414&lt;&gt;TONGHOP!T414)))),TONGHOP!Q414,"")</f>
        <v/>
      </c>
      <c r="H414" s="1" t="str">
        <f>IF(AND(TONGHOP!K414="ThiTN",AND(TONGHOP!O414&gt;120,TONGHOP!O414&lt;=150),OR(TONGHOP!L414="LT",AND(TONGHOP!L414="TH",AND(TONGHOP!R414&lt;&gt;TONGHOP!S414,TONGHOP!R414&lt;&gt;TONGHOP!T414)))),TONGHOP!R414,"")</f>
        <v/>
      </c>
      <c r="I414" s="1" t="str">
        <f t="shared" si="26"/>
        <v/>
      </c>
      <c r="J414" s="1" t="str">
        <f>IF(AND(TONGHOP!K414="ThiTN",TONGHOP!O414&gt;150,OR(TONGHOP!L414="LT",AND(TONGHOP!L414="TH",AND(TONGHOP!Q414&lt;&gt;TONGHOP!S414,TONGHOP!Q414&lt;&gt;TONGHOP!T414)))),TONGHOP!Q414,"")</f>
        <v/>
      </c>
      <c r="K414" s="1" t="str">
        <f>IF(AND(TONGHOP!K414="ThiTN",TONGHOP!O414&gt;150,OR(TONGHOP!L414="LT",AND(TONGHOP!L414="TH",AND(TONGHOP!R414&lt;&gt;TONGHOP!S414,TONGHOP!R414&lt;&gt;TONGHOP!T414)))),TONGHOP!R414,"")</f>
        <v/>
      </c>
      <c r="L414" s="1" t="str">
        <f t="shared" si="27"/>
        <v/>
      </c>
    </row>
    <row r="415" spans="1:12">
      <c r="A415" s="1" t="str">
        <f>IF(AND(TONGHOP!K415="ThiTN",TONGHOP!O415&lt;=90,OR(TONGHOP!L415="LT",AND(TONGHOP!L415="TH",AND(TONGHOP!Q415&lt;&gt;TONGHOP!S415,TONGHOP!Q415&lt;&gt;TONGHOP!T415)))),TONGHOP!Q415,"")</f>
        <v/>
      </c>
      <c r="B415" s="1" t="str">
        <f>IF(AND(TONGHOP!K415="ThiTN",TONGHOP!O415&lt;=90,OR(TONGHOP!L415="LT",AND(TONGHOP!L415="TH",AND(TONGHOP!R415&lt;&gt;TONGHOP!S415,TONGHOP!R415&lt;&gt;TONGHOP!T415)))),TONGHOP!R415,"")</f>
        <v/>
      </c>
      <c r="C415" s="1" t="str">
        <f t="shared" si="24"/>
        <v/>
      </c>
      <c r="D415" s="1" t="str">
        <f>IF(AND(TONGHOP!K415="ThiTN",AND(TONGHOP!O415&gt;90,TONGHOP!O415&lt;=120),OR(TONGHOP!L415="LT",AND(TONGHOP!L415="TH",AND(TONGHOP!Q415&lt;&gt;TONGHOP!S415,TONGHOP!Q415&lt;&gt;TONGHOP!T415)))),TONGHOP!Q415,"")</f>
        <v/>
      </c>
      <c r="E415" s="1" t="str">
        <f>IF(AND(TONGHOP!K415="ThiTN",AND(TONGHOP!O415&gt;90,TONGHOP!O415&lt;=120),OR(TONGHOP!L415="LT",AND(TONGHOP!L415="TH",AND(TONGHOP!R415&lt;&gt;TONGHOP!S415,TONGHOP!R415&lt;&gt;TONGHOP!T415)))),TONGHOP!R415,"")</f>
        <v/>
      </c>
      <c r="F415" s="1" t="str">
        <f t="shared" si="25"/>
        <v/>
      </c>
      <c r="G415" s="1" t="str">
        <f>IF(AND(TONGHOP!K415="ThiTN",AND(TONGHOP!O415&gt;120,TONGHOP!O415&lt;=150),OR(TONGHOP!L415="LT",AND(TONGHOP!L415="TH",AND(TONGHOP!Q415&lt;&gt;TONGHOP!S415,TONGHOP!Q415&lt;&gt;TONGHOP!T415)))),TONGHOP!Q415,"")</f>
        <v/>
      </c>
      <c r="H415" s="1" t="str">
        <f>IF(AND(TONGHOP!K415="ThiTN",AND(TONGHOP!O415&gt;120,TONGHOP!O415&lt;=150),OR(TONGHOP!L415="LT",AND(TONGHOP!L415="TH",AND(TONGHOP!R415&lt;&gt;TONGHOP!S415,TONGHOP!R415&lt;&gt;TONGHOP!T415)))),TONGHOP!R415,"")</f>
        <v/>
      </c>
      <c r="I415" s="1" t="str">
        <f t="shared" si="26"/>
        <v/>
      </c>
      <c r="J415" s="1" t="str">
        <f>IF(AND(TONGHOP!K415="ThiTN",TONGHOP!O415&gt;150,OR(TONGHOP!L415="LT",AND(TONGHOP!L415="TH",AND(TONGHOP!Q415&lt;&gt;TONGHOP!S415,TONGHOP!Q415&lt;&gt;TONGHOP!T415)))),TONGHOP!Q415,"")</f>
        <v/>
      </c>
      <c r="K415" s="1" t="str">
        <f>IF(AND(TONGHOP!K415="ThiTN",TONGHOP!O415&gt;150,OR(TONGHOP!L415="LT",AND(TONGHOP!L415="TH",AND(TONGHOP!R415&lt;&gt;TONGHOP!S415,TONGHOP!R415&lt;&gt;TONGHOP!T415)))),TONGHOP!R415,"")</f>
        <v/>
      </c>
      <c r="L415" s="1" t="str">
        <f t="shared" si="27"/>
        <v/>
      </c>
    </row>
    <row r="416" spans="1:12">
      <c r="A416" s="1" t="str">
        <f>IF(AND(TONGHOP!K416="ThiTN",TONGHOP!O416&lt;=90,OR(TONGHOP!L416="LT",AND(TONGHOP!L416="TH",AND(TONGHOP!Q416&lt;&gt;TONGHOP!S416,TONGHOP!Q416&lt;&gt;TONGHOP!T416)))),TONGHOP!Q416,"")</f>
        <v/>
      </c>
      <c r="B416" s="1" t="str">
        <f>IF(AND(TONGHOP!K416="ThiTN",TONGHOP!O416&lt;=90,OR(TONGHOP!L416="LT",AND(TONGHOP!L416="TH",AND(TONGHOP!R416&lt;&gt;TONGHOP!S416,TONGHOP!R416&lt;&gt;TONGHOP!T416)))),TONGHOP!R416,"")</f>
        <v/>
      </c>
      <c r="C416" s="1" t="str">
        <f t="shared" si="24"/>
        <v/>
      </c>
      <c r="D416" s="1" t="str">
        <f>IF(AND(TONGHOP!K416="ThiTN",AND(TONGHOP!O416&gt;90,TONGHOP!O416&lt;=120),OR(TONGHOP!L416="LT",AND(TONGHOP!L416="TH",AND(TONGHOP!Q416&lt;&gt;TONGHOP!S416,TONGHOP!Q416&lt;&gt;TONGHOP!T416)))),TONGHOP!Q416,"")</f>
        <v/>
      </c>
      <c r="E416" s="1" t="str">
        <f>IF(AND(TONGHOP!K416="ThiTN",AND(TONGHOP!O416&gt;90,TONGHOP!O416&lt;=120),OR(TONGHOP!L416="LT",AND(TONGHOP!L416="TH",AND(TONGHOP!R416&lt;&gt;TONGHOP!S416,TONGHOP!R416&lt;&gt;TONGHOP!T416)))),TONGHOP!R416,"")</f>
        <v/>
      </c>
      <c r="F416" s="1" t="str">
        <f t="shared" si="25"/>
        <v/>
      </c>
      <c r="G416" s="1" t="str">
        <f>IF(AND(TONGHOP!K416="ThiTN",AND(TONGHOP!O416&gt;120,TONGHOP!O416&lt;=150),OR(TONGHOP!L416="LT",AND(TONGHOP!L416="TH",AND(TONGHOP!Q416&lt;&gt;TONGHOP!S416,TONGHOP!Q416&lt;&gt;TONGHOP!T416)))),TONGHOP!Q416,"")</f>
        <v/>
      </c>
      <c r="H416" s="1" t="str">
        <f>IF(AND(TONGHOP!K416="ThiTN",AND(TONGHOP!O416&gt;120,TONGHOP!O416&lt;=150),OR(TONGHOP!L416="LT",AND(TONGHOP!L416="TH",AND(TONGHOP!R416&lt;&gt;TONGHOP!S416,TONGHOP!R416&lt;&gt;TONGHOP!T416)))),TONGHOP!R416,"")</f>
        <v/>
      </c>
      <c r="I416" s="1" t="str">
        <f t="shared" si="26"/>
        <v/>
      </c>
      <c r="J416" s="1" t="str">
        <f>IF(AND(TONGHOP!K416="ThiTN",TONGHOP!O416&gt;150,OR(TONGHOP!L416="LT",AND(TONGHOP!L416="TH",AND(TONGHOP!Q416&lt;&gt;TONGHOP!S416,TONGHOP!Q416&lt;&gt;TONGHOP!T416)))),TONGHOP!Q416,"")</f>
        <v/>
      </c>
      <c r="K416" s="1" t="str">
        <f>IF(AND(TONGHOP!K416="ThiTN",TONGHOP!O416&gt;150,OR(TONGHOP!L416="LT",AND(TONGHOP!L416="TH",AND(TONGHOP!R416&lt;&gt;TONGHOP!S416,TONGHOP!R416&lt;&gt;TONGHOP!T416)))),TONGHOP!R416,"")</f>
        <v/>
      </c>
      <c r="L416" s="1" t="str">
        <f t="shared" si="27"/>
        <v/>
      </c>
    </row>
    <row r="417" spans="1:12">
      <c r="A417" s="1" t="str">
        <f>IF(AND(TONGHOP!K417="ThiTN",TONGHOP!O417&lt;=90,OR(TONGHOP!L417="LT",AND(TONGHOP!L417="TH",AND(TONGHOP!Q417&lt;&gt;TONGHOP!S417,TONGHOP!Q417&lt;&gt;TONGHOP!T417)))),TONGHOP!Q417,"")</f>
        <v/>
      </c>
      <c r="B417" s="1" t="str">
        <f>IF(AND(TONGHOP!K417="ThiTN",TONGHOP!O417&lt;=90,OR(TONGHOP!L417="LT",AND(TONGHOP!L417="TH",AND(TONGHOP!R417&lt;&gt;TONGHOP!S417,TONGHOP!R417&lt;&gt;TONGHOP!T417)))),TONGHOP!R417,"")</f>
        <v/>
      </c>
      <c r="C417" s="1" t="str">
        <f t="shared" si="24"/>
        <v/>
      </c>
      <c r="D417" s="1" t="str">
        <f>IF(AND(TONGHOP!K417="ThiTN",AND(TONGHOP!O417&gt;90,TONGHOP!O417&lt;=120),OR(TONGHOP!L417="LT",AND(TONGHOP!L417="TH",AND(TONGHOP!Q417&lt;&gt;TONGHOP!S417,TONGHOP!Q417&lt;&gt;TONGHOP!T417)))),TONGHOP!Q417,"")</f>
        <v/>
      </c>
      <c r="E417" s="1" t="str">
        <f>IF(AND(TONGHOP!K417="ThiTN",AND(TONGHOP!O417&gt;90,TONGHOP!O417&lt;=120),OR(TONGHOP!L417="LT",AND(TONGHOP!L417="TH",AND(TONGHOP!R417&lt;&gt;TONGHOP!S417,TONGHOP!R417&lt;&gt;TONGHOP!T417)))),TONGHOP!R417,"")</f>
        <v/>
      </c>
      <c r="F417" s="1" t="str">
        <f t="shared" si="25"/>
        <v/>
      </c>
      <c r="G417" s="1" t="str">
        <f>IF(AND(TONGHOP!K417="ThiTN",AND(TONGHOP!O417&gt;120,TONGHOP!O417&lt;=150),OR(TONGHOP!L417="LT",AND(TONGHOP!L417="TH",AND(TONGHOP!Q417&lt;&gt;TONGHOP!S417,TONGHOP!Q417&lt;&gt;TONGHOP!T417)))),TONGHOP!Q417,"")</f>
        <v/>
      </c>
      <c r="H417" s="1" t="str">
        <f>IF(AND(TONGHOP!K417="ThiTN",AND(TONGHOP!O417&gt;120,TONGHOP!O417&lt;=150),OR(TONGHOP!L417="LT",AND(TONGHOP!L417="TH",AND(TONGHOP!R417&lt;&gt;TONGHOP!S417,TONGHOP!R417&lt;&gt;TONGHOP!T417)))),TONGHOP!R417,"")</f>
        <v/>
      </c>
      <c r="I417" s="1" t="str">
        <f t="shared" si="26"/>
        <v/>
      </c>
      <c r="J417" s="1" t="str">
        <f>IF(AND(TONGHOP!K417="ThiTN",TONGHOP!O417&gt;150,OR(TONGHOP!L417="LT",AND(TONGHOP!L417="TH",AND(TONGHOP!Q417&lt;&gt;TONGHOP!S417,TONGHOP!Q417&lt;&gt;TONGHOP!T417)))),TONGHOP!Q417,"")</f>
        <v/>
      </c>
      <c r="K417" s="1" t="str">
        <f>IF(AND(TONGHOP!K417="ThiTN",TONGHOP!O417&gt;150,OR(TONGHOP!L417="LT",AND(TONGHOP!L417="TH",AND(TONGHOP!R417&lt;&gt;TONGHOP!S417,TONGHOP!R417&lt;&gt;TONGHOP!T417)))),TONGHOP!R417,"")</f>
        <v/>
      </c>
      <c r="L417" s="1" t="str">
        <f t="shared" si="27"/>
        <v/>
      </c>
    </row>
    <row r="418" spans="1:12">
      <c r="A418" s="1" t="str">
        <f>IF(AND(TONGHOP!K418="ThiTN",TONGHOP!O418&lt;=90,OR(TONGHOP!L418="LT",AND(TONGHOP!L418="TH",AND(TONGHOP!Q418&lt;&gt;TONGHOP!S418,TONGHOP!Q418&lt;&gt;TONGHOP!T418)))),TONGHOP!Q418,"")</f>
        <v/>
      </c>
      <c r="B418" s="1" t="str">
        <f>IF(AND(TONGHOP!K418="ThiTN",TONGHOP!O418&lt;=90,OR(TONGHOP!L418="LT",AND(TONGHOP!L418="TH",AND(TONGHOP!R418&lt;&gt;TONGHOP!S418,TONGHOP!R418&lt;&gt;TONGHOP!T418)))),TONGHOP!R418,"")</f>
        <v/>
      </c>
      <c r="C418" s="1" t="str">
        <f t="shared" si="24"/>
        <v/>
      </c>
      <c r="D418" s="1" t="str">
        <f>IF(AND(TONGHOP!K418="ThiTN",AND(TONGHOP!O418&gt;90,TONGHOP!O418&lt;=120),OR(TONGHOP!L418="LT",AND(TONGHOP!L418="TH",AND(TONGHOP!Q418&lt;&gt;TONGHOP!S418,TONGHOP!Q418&lt;&gt;TONGHOP!T418)))),TONGHOP!Q418,"")</f>
        <v/>
      </c>
      <c r="E418" s="1" t="str">
        <f>IF(AND(TONGHOP!K418="ThiTN",AND(TONGHOP!O418&gt;90,TONGHOP!O418&lt;=120),OR(TONGHOP!L418="LT",AND(TONGHOP!L418="TH",AND(TONGHOP!R418&lt;&gt;TONGHOP!S418,TONGHOP!R418&lt;&gt;TONGHOP!T418)))),TONGHOP!R418,"")</f>
        <v/>
      </c>
      <c r="F418" s="1" t="str">
        <f t="shared" si="25"/>
        <v/>
      </c>
      <c r="G418" s="1" t="str">
        <f>IF(AND(TONGHOP!K418="ThiTN",AND(TONGHOP!O418&gt;120,TONGHOP!O418&lt;=150),OR(TONGHOP!L418="LT",AND(TONGHOP!L418="TH",AND(TONGHOP!Q418&lt;&gt;TONGHOP!S418,TONGHOP!Q418&lt;&gt;TONGHOP!T418)))),TONGHOP!Q418,"")</f>
        <v/>
      </c>
      <c r="H418" s="1" t="str">
        <f>IF(AND(TONGHOP!K418="ThiTN",AND(TONGHOP!O418&gt;120,TONGHOP!O418&lt;=150),OR(TONGHOP!L418="LT",AND(TONGHOP!L418="TH",AND(TONGHOP!R418&lt;&gt;TONGHOP!S418,TONGHOP!R418&lt;&gt;TONGHOP!T418)))),TONGHOP!R418,"")</f>
        <v/>
      </c>
      <c r="I418" s="1" t="str">
        <f t="shared" si="26"/>
        <v/>
      </c>
      <c r="J418" s="1" t="str">
        <f>IF(AND(TONGHOP!K418="ThiTN",TONGHOP!O418&gt;150,OR(TONGHOP!L418="LT",AND(TONGHOP!L418="TH",AND(TONGHOP!Q418&lt;&gt;TONGHOP!S418,TONGHOP!Q418&lt;&gt;TONGHOP!T418)))),TONGHOP!Q418,"")</f>
        <v/>
      </c>
      <c r="K418" s="1" t="str">
        <f>IF(AND(TONGHOP!K418="ThiTN",TONGHOP!O418&gt;150,OR(TONGHOP!L418="LT",AND(TONGHOP!L418="TH",AND(TONGHOP!R418&lt;&gt;TONGHOP!S418,TONGHOP!R418&lt;&gt;TONGHOP!T418)))),TONGHOP!R418,"")</f>
        <v/>
      </c>
      <c r="L418" s="1" t="str">
        <f t="shared" si="27"/>
        <v/>
      </c>
    </row>
    <row r="419" spans="1:12">
      <c r="A419" s="1" t="str">
        <f>IF(AND(TONGHOP!K419="ThiTN",TONGHOP!O419&lt;=90,OR(TONGHOP!L419="LT",AND(TONGHOP!L419="TH",AND(TONGHOP!Q419&lt;&gt;TONGHOP!S419,TONGHOP!Q419&lt;&gt;TONGHOP!T419)))),TONGHOP!Q419,"")</f>
        <v/>
      </c>
      <c r="B419" s="1" t="str">
        <f>IF(AND(TONGHOP!K419="ThiTN",TONGHOP!O419&lt;=90,OR(TONGHOP!L419="LT",AND(TONGHOP!L419="TH",AND(TONGHOP!R419&lt;&gt;TONGHOP!S419,TONGHOP!R419&lt;&gt;TONGHOP!T419)))),TONGHOP!R419,"")</f>
        <v/>
      </c>
      <c r="C419" s="1" t="str">
        <f t="shared" si="24"/>
        <v/>
      </c>
      <c r="D419" s="1" t="str">
        <f>IF(AND(TONGHOP!K419="ThiTN",AND(TONGHOP!O419&gt;90,TONGHOP!O419&lt;=120),OR(TONGHOP!L419="LT",AND(TONGHOP!L419="TH",AND(TONGHOP!Q419&lt;&gt;TONGHOP!S419,TONGHOP!Q419&lt;&gt;TONGHOP!T419)))),TONGHOP!Q419,"")</f>
        <v/>
      </c>
      <c r="E419" s="1" t="str">
        <f>IF(AND(TONGHOP!K419="ThiTN",AND(TONGHOP!O419&gt;90,TONGHOP!O419&lt;=120),OR(TONGHOP!L419="LT",AND(TONGHOP!L419="TH",AND(TONGHOP!R419&lt;&gt;TONGHOP!S419,TONGHOP!R419&lt;&gt;TONGHOP!T419)))),TONGHOP!R419,"")</f>
        <v/>
      </c>
      <c r="F419" s="1" t="str">
        <f t="shared" si="25"/>
        <v/>
      </c>
      <c r="G419" s="1" t="str">
        <f>IF(AND(TONGHOP!K419="ThiTN",AND(TONGHOP!O419&gt;120,TONGHOP!O419&lt;=150),OR(TONGHOP!L419="LT",AND(TONGHOP!L419="TH",AND(TONGHOP!Q419&lt;&gt;TONGHOP!S419,TONGHOP!Q419&lt;&gt;TONGHOP!T419)))),TONGHOP!Q419,"")</f>
        <v/>
      </c>
      <c r="H419" s="1" t="str">
        <f>IF(AND(TONGHOP!K419="ThiTN",AND(TONGHOP!O419&gt;120,TONGHOP!O419&lt;=150),OR(TONGHOP!L419="LT",AND(TONGHOP!L419="TH",AND(TONGHOP!R419&lt;&gt;TONGHOP!S419,TONGHOP!R419&lt;&gt;TONGHOP!T419)))),TONGHOP!R419,"")</f>
        <v/>
      </c>
      <c r="I419" s="1" t="str">
        <f t="shared" si="26"/>
        <v/>
      </c>
      <c r="J419" s="1" t="str">
        <f>IF(AND(TONGHOP!K419="ThiTN",TONGHOP!O419&gt;150,OR(TONGHOP!L419="LT",AND(TONGHOP!L419="TH",AND(TONGHOP!Q419&lt;&gt;TONGHOP!S419,TONGHOP!Q419&lt;&gt;TONGHOP!T419)))),TONGHOP!Q419,"")</f>
        <v/>
      </c>
      <c r="K419" s="1" t="str">
        <f>IF(AND(TONGHOP!K419="ThiTN",TONGHOP!O419&gt;150,OR(TONGHOP!L419="LT",AND(TONGHOP!L419="TH",AND(TONGHOP!R419&lt;&gt;TONGHOP!S419,TONGHOP!R419&lt;&gt;TONGHOP!T419)))),TONGHOP!R419,"")</f>
        <v/>
      </c>
      <c r="L419" s="1" t="str">
        <f t="shared" si="27"/>
        <v/>
      </c>
    </row>
    <row r="420" spans="1:12">
      <c r="A420" s="1" t="str">
        <f>IF(AND(TONGHOP!K420="ThiTN",TONGHOP!O420&lt;=90,OR(TONGHOP!L420="LT",AND(TONGHOP!L420="TH",AND(TONGHOP!Q420&lt;&gt;TONGHOP!S420,TONGHOP!Q420&lt;&gt;TONGHOP!T420)))),TONGHOP!Q420,"")</f>
        <v/>
      </c>
      <c r="B420" s="1" t="str">
        <f>IF(AND(TONGHOP!K420="ThiTN",TONGHOP!O420&lt;=90,OR(TONGHOP!L420="LT",AND(TONGHOP!L420="TH",AND(TONGHOP!R420&lt;&gt;TONGHOP!S420,TONGHOP!R420&lt;&gt;TONGHOP!T420)))),TONGHOP!R420,"")</f>
        <v/>
      </c>
      <c r="C420" s="1" t="str">
        <f t="shared" si="24"/>
        <v/>
      </c>
      <c r="D420" s="1" t="str">
        <f>IF(AND(TONGHOP!K420="ThiTN",AND(TONGHOP!O420&gt;90,TONGHOP!O420&lt;=120),OR(TONGHOP!L420="LT",AND(TONGHOP!L420="TH",AND(TONGHOP!Q420&lt;&gt;TONGHOP!S420,TONGHOP!Q420&lt;&gt;TONGHOP!T420)))),TONGHOP!Q420,"")</f>
        <v/>
      </c>
      <c r="E420" s="1" t="str">
        <f>IF(AND(TONGHOP!K420="ThiTN",AND(TONGHOP!O420&gt;90,TONGHOP!O420&lt;=120),OR(TONGHOP!L420="LT",AND(TONGHOP!L420="TH",AND(TONGHOP!R420&lt;&gt;TONGHOP!S420,TONGHOP!R420&lt;&gt;TONGHOP!T420)))),TONGHOP!R420,"")</f>
        <v/>
      </c>
      <c r="F420" s="1" t="str">
        <f t="shared" si="25"/>
        <v/>
      </c>
      <c r="G420" s="1" t="str">
        <f>IF(AND(TONGHOP!K420="ThiTN",AND(TONGHOP!O420&gt;120,TONGHOP!O420&lt;=150),OR(TONGHOP!L420="LT",AND(TONGHOP!L420="TH",AND(TONGHOP!Q420&lt;&gt;TONGHOP!S420,TONGHOP!Q420&lt;&gt;TONGHOP!T420)))),TONGHOP!Q420,"")</f>
        <v/>
      </c>
      <c r="H420" s="1" t="str">
        <f>IF(AND(TONGHOP!K420="ThiTN",AND(TONGHOP!O420&gt;120,TONGHOP!O420&lt;=150),OR(TONGHOP!L420="LT",AND(TONGHOP!L420="TH",AND(TONGHOP!R420&lt;&gt;TONGHOP!S420,TONGHOP!R420&lt;&gt;TONGHOP!T420)))),TONGHOP!R420,"")</f>
        <v/>
      </c>
      <c r="I420" s="1" t="str">
        <f t="shared" si="26"/>
        <v/>
      </c>
      <c r="J420" s="1" t="str">
        <f>IF(AND(TONGHOP!K420="ThiTN",TONGHOP!O420&gt;150,OR(TONGHOP!L420="LT",AND(TONGHOP!L420="TH",AND(TONGHOP!Q420&lt;&gt;TONGHOP!S420,TONGHOP!Q420&lt;&gt;TONGHOP!T420)))),TONGHOP!Q420,"")</f>
        <v/>
      </c>
      <c r="K420" s="1" t="str">
        <f>IF(AND(TONGHOP!K420="ThiTN",TONGHOP!O420&gt;150,OR(TONGHOP!L420="LT",AND(TONGHOP!L420="TH",AND(TONGHOP!R420&lt;&gt;TONGHOP!S420,TONGHOP!R420&lt;&gt;TONGHOP!T420)))),TONGHOP!R420,"")</f>
        <v/>
      </c>
      <c r="L420" s="1" t="str">
        <f t="shared" si="27"/>
        <v/>
      </c>
    </row>
    <row r="421" spans="1:12">
      <c r="A421" s="1" t="str">
        <f>IF(AND(TONGHOP!K421="ThiTN",TONGHOP!O421&lt;=90,OR(TONGHOP!L421="LT",AND(TONGHOP!L421="TH",AND(TONGHOP!Q421&lt;&gt;TONGHOP!S421,TONGHOP!Q421&lt;&gt;TONGHOP!T421)))),TONGHOP!Q421,"")</f>
        <v/>
      </c>
      <c r="B421" s="1" t="str">
        <f>IF(AND(TONGHOP!K421="ThiTN",TONGHOP!O421&lt;=90,OR(TONGHOP!L421="LT",AND(TONGHOP!L421="TH",AND(TONGHOP!R421&lt;&gt;TONGHOP!S421,TONGHOP!R421&lt;&gt;TONGHOP!T421)))),TONGHOP!R421,"")</f>
        <v/>
      </c>
      <c r="C421" s="1" t="str">
        <f t="shared" si="24"/>
        <v/>
      </c>
      <c r="D421" s="1" t="str">
        <f>IF(AND(TONGHOP!K421="ThiTN",AND(TONGHOP!O421&gt;90,TONGHOP!O421&lt;=120),OR(TONGHOP!L421="LT",AND(TONGHOP!L421="TH",AND(TONGHOP!Q421&lt;&gt;TONGHOP!S421,TONGHOP!Q421&lt;&gt;TONGHOP!T421)))),TONGHOP!Q421,"")</f>
        <v/>
      </c>
      <c r="E421" s="1" t="str">
        <f>IF(AND(TONGHOP!K421="ThiTN",AND(TONGHOP!O421&gt;90,TONGHOP!O421&lt;=120),OR(TONGHOP!L421="LT",AND(TONGHOP!L421="TH",AND(TONGHOP!R421&lt;&gt;TONGHOP!S421,TONGHOP!R421&lt;&gt;TONGHOP!T421)))),TONGHOP!R421,"")</f>
        <v/>
      </c>
      <c r="F421" s="1" t="str">
        <f t="shared" si="25"/>
        <v/>
      </c>
      <c r="G421" s="1" t="str">
        <f>IF(AND(TONGHOP!K421="ThiTN",AND(TONGHOP!O421&gt;120,TONGHOP!O421&lt;=150),OR(TONGHOP!L421="LT",AND(TONGHOP!L421="TH",AND(TONGHOP!Q421&lt;&gt;TONGHOP!S421,TONGHOP!Q421&lt;&gt;TONGHOP!T421)))),TONGHOP!Q421,"")</f>
        <v/>
      </c>
      <c r="H421" s="1" t="str">
        <f>IF(AND(TONGHOP!K421="ThiTN",AND(TONGHOP!O421&gt;120,TONGHOP!O421&lt;=150),OR(TONGHOP!L421="LT",AND(TONGHOP!L421="TH",AND(TONGHOP!R421&lt;&gt;TONGHOP!S421,TONGHOP!R421&lt;&gt;TONGHOP!T421)))),TONGHOP!R421,"")</f>
        <v/>
      </c>
      <c r="I421" s="1" t="str">
        <f t="shared" si="26"/>
        <v/>
      </c>
      <c r="J421" s="1" t="str">
        <f>IF(AND(TONGHOP!K421="ThiTN",TONGHOP!O421&gt;150,OR(TONGHOP!L421="LT",AND(TONGHOP!L421="TH",AND(TONGHOP!Q421&lt;&gt;TONGHOP!S421,TONGHOP!Q421&lt;&gt;TONGHOP!T421)))),TONGHOP!Q421,"")</f>
        <v/>
      </c>
      <c r="K421" s="1" t="str">
        <f>IF(AND(TONGHOP!K421="ThiTN",TONGHOP!O421&gt;150,OR(TONGHOP!L421="LT",AND(TONGHOP!L421="TH",AND(TONGHOP!R421&lt;&gt;TONGHOP!S421,TONGHOP!R421&lt;&gt;TONGHOP!T421)))),TONGHOP!R421,"")</f>
        <v/>
      </c>
      <c r="L421" s="1" t="str">
        <f t="shared" si="27"/>
        <v/>
      </c>
    </row>
    <row r="422" spans="1:12">
      <c r="A422" s="1" t="str">
        <f>IF(AND(TONGHOP!K422="ThiTN",TONGHOP!O422&lt;=90,OR(TONGHOP!L422="LT",AND(TONGHOP!L422="TH",AND(TONGHOP!Q422&lt;&gt;TONGHOP!S422,TONGHOP!Q422&lt;&gt;TONGHOP!T422)))),TONGHOP!Q422,"")</f>
        <v/>
      </c>
      <c r="B422" s="1" t="str">
        <f>IF(AND(TONGHOP!K422="ThiTN",TONGHOP!O422&lt;=90,OR(TONGHOP!L422="LT",AND(TONGHOP!L422="TH",AND(TONGHOP!R422&lt;&gt;TONGHOP!S422,TONGHOP!R422&lt;&gt;TONGHOP!T422)))),TONGHOP!R422,"")</f>
        <v/>
      </c>
      <c r="C422" s="1" t="str">
        <f t="shared" si="24"/>
        <v/>
      </c>
      <c r="D422" s="1" t="str">
        <f>IF(AND(TONGHOP!K422="ThiTN",AND(TONGHOP!O422&gt;90,TONGHOP!O422&lt;=120),OR(TONGHOP!L422="LT",AND(TONGHOP!L422="TH",AND(TONGHOP!Q422&lt;&gt;TONGHOP!S422,TONGHOP!Q422&lt;&gt;TONGHOP!T422)))),TONGHOP!Q422,"")</f>
        <v/>
      </c>
      <c r="E422" s="1" t="str">
        <f>IF(AND(TONGHOP!K422="ThiTN",AND(TONGHOP!O422&gt;90,TONGHOP!O422&lt;=120),OR(TONGHOP!L422="LT",AND(TONGHOP!L422="TH",AND(TONGHOP!R422&lt;&gt;TONGHOP!S422,TONGHOP!R422&lt;&gt;TONGHOP!T422)))),TONGHOP!R422,"")</f>
        <v/>
      </c>
      <c r="F422" s="1" t="str">
        <f t="shared" si="25"/>
        <v/>
      </c>
      <c r="G422" s="1" t="str">
        <f>IF(AND(TONGHOP!K422="ThiTN",AND(TONGHOP!O422&gt;120,TONGHOP!O422&lt;=150),OR(TONGHOP!L422="LT",AND(TONGHOP!L422="TH",AND(TONGHOP!Q422&lt;&gt;TONGHOP!S422,TONGHOP!Q422&lt;&gt;TONGHOP!T422)))),TONGHOP!Q422,"")</f>
        <v/>
      </c>
      <c r="H422" s="1" t="str">
        <f>IF(AND(TONGHOP!K422="ThiTN",AND(TONGHOP!O422&gt;120,TONGHOP!O422&lt;=150),OR(TONGHOP!L422="LT",AND(TONGHOP!L422="TH",AND(TONGHOP!R422&lt;&gt;TONGHOP!S422,TONGHOP!R422&lt;&gt;TONGHOP!T422)))),TONGHOP!R422,"")</f>
        <v/>
      </c>
      <c r="I422" s="1" t="str">
        <f t="shared" si="26"/>
        <v/>
      </c>
      <c r="J422" s="1" t="str">
        <f>IF(AND(TONGHOP!K422="ThiTN",TONGHOP!O422&gt;150,OR(TONGHOP!L422="LT",AND(TONGHOP!L422="TH",AND(TONGHOP!Q422&lt;&gt;TONGHOP!S422,TONGHOP!Q422&lt;&gt;TONGHOP!T422)))),TONGHOP!Q422,"")</f>
        <v/>
      </c>
      <c r="K422" s="1" t="str">
        <f>IF(AND(TONGHOP!K422="ThiTN",TONGHOP!O422&gt;150,OR(TONGHOP!L422="LT",AND(TONGHOP!L422="TH",AND(TONGHOP!R422&lt;&gt;TONGHOP!S422,TONGHOP!R422&lt;&gt;TONGHOP!T422)))),TONGHOP!R422,"")</f>
        <v/>
      </c>
      <c r="L422" s="1" t="str">
        <f t="shared" si="27"/>
        <v/>
      </c>
    </row>
    <row r="423" spans="1:12">
      <c r="A423" s="1" t="str">
        <f>IF(AND(TONGHOP!K423="ThiTN",TONGHOP!O423&lt;=90,OR(TONGHOP!L423="LT",AND(TONGHOP!L423="TH",AND(TONGHOP!Q423&lt;&gt;TONGHOP!S423,TONGHOP!Q423&lt;&gt;TONGHOP!T423)))),TONGHOP!Q423,"")</f>
        <v/>
      </c>
      <c r="B423" s="1" t="str">
        <f>IF(AND(TONGHOP!K423="ThiTN",TONGHOP!O423&lt;=90,OR(TONGHOP!L423="LT",AND(TONGHOP!L423="TH",AND(TONGHOP!R423&lt;&gt;TONGHOP!S423,TONGHOP!R423&lt;&gt;TONGHOP!T423)))),TONGHOP!R423,"")</f>
        <v/>
      </c>
      <c r="C423" s="1" t="str">
        <f t="shared" si="24"/>
        <v/>
      </c>
      <c r="D423" s="1" t="str">
        <f>IF(AND(TONGHOP!K423="ThiTN",AND(TONGHOP!O423&gt;90,TONGHOP!O423&lt;=120),OR(TONGHOP!L423="LT",AND(TONGHOP!L423="TH",AND(TONGHOP!Q423&lt;&gt;TONGHOP!S423,TONGHOP!Q423&lt;&gt;TONGHOP!T423)))),TONGHOP!Q423,"")</f>
        <v/>
      </c>
      <c r="E423" s="1" t="str">
        <f>IF(AND(TONGHOP!K423="ThiTN",AND(TONGHOP!O423&gt;90,TONGHOP!O423&lt;=120),OR(TONGHOP!L423="LT",AND(TONGHOP!L423="TH",AND(TONGHOP!R423&lt;&gt;TONGHOP!S423,TONGHOP!R423&lt;&gt;TONGHOP!T423)))),TONGHOP!R423,"")</f>
        <v/>
      </c>
      <c r="F423" s="1" t="str">
        <f t="shared" si="25"/>
        <v/>
      </c>
      <c r="G423" s="1" t="str">
        <f>IF(AND(TONGHOP!K423="ThiTN",AND(TONGHOP!O423&gt;120,TONGHOP!O423&lt;=150),OR(TONGHOP!L423="LT",AND(TONGHOP!L423="TH",AND(TONGHOP!Q423&lt;&gt;TONGHOP!S423,TONGHOP!Q423&lt;&gt;TONGHOP!T423)))),TONGHOP!Q423,"")</f>
        <v/>
      </c>
      <c r="H423" s="1" t="str">
        <f>IF(AND(TONGHOP!K423="ThiTN",AND(TONGHOP!O423&gt;120,TONGHOP!O423&lt;=150),OR(TONGHOP!L423="LT",AND(TONGHOP!L423="TH",AND(TONGHOP!R423&lt;&gt;TONGHOP!S423,TONGHOP!R423&lt;&gt;TONGHOP!T423)))),TONGHOP!R423,"")</f>
        <v/>
      </c>
      <c r="I423" s="1" t="str">
        <f t="shared" si="26"/>
        <v/>
      </c>
      <c r="J423" s="1" t="str">
        <f>IF(AND(TONGHOP!K423="ThiTN",TONGHOP!O423&gt;150,OR(TONGHOP!L423="LT",AND(TONGHOP!L423="TH",AND(TONGHOP!Q423&lt;&gt;TONGHOP!S423,TONGHOP!Q423&lt;&gt;TONGHOP!T423)))),TONGHOP!Q423,"")</f>
        <v/>
      </c>
      <c r="K423" s="1" t="str">
        <f>IF(AND(TONGHOP!K423="ThiTN",TONGHOP!O423&gt;150,OR(TONGHOP!L423="LT",AND(TONGHOP!L423="TH",AND(TONGHOP!R423&lt;&gt;TONGHOP!S423,TONGHOP!R423&lt;&gt;TONGHOP!T423)))),TONGHOP!R423,"")</f>
        <v/>
      </c>
      <c r="L423" s="1" t="str">
        <f t="shared" si="27"/>
        <v/>
      </c>
    </row>
    <row r="424" spans="1:12">
      <c r="A424" s="1" t="str">
        <f>IF(AND(TONGHOP!K424="ThiTN",TONGHOP!O424&lt;=90,OR(TONGHOP!L424="LT",AND(TONGHOP!L424="TH",AND(TONGHOP!Q424&lt;&gt;TONGHOP!S424,TONGHOP!Q424&lt;&gt;TONGHOP!T424)))),TONGHOP!Q424,"")</f>
        <v/>
      </c>
      <c r="B424" s="1" t="str">
        <f>IF(AND(TONGHOP!K424="ThiTN",TONGHOP!O424&lt;=90,OR(TONGHOP!L424="LT",AND(TONGHOP!L424="TH",AND(TONGHOP!R424&lt;&gt;TONGHOP!S424,TONGHOP!R424&lt;&gt;TONGHOP!T424)))),TONGHOP!R424,"")</f>
        <v/>
      </c>
      <c r="C424" s="1" t="str">
        <f t="shared" si="24"/>
        <v/>
      </c>
      <c r="D424" s="1" t="str">
        <f>IF(AND(TONGHOP!K424="ThiTN",AND(TONGHOP!O424&gt;90,TONGHOP!O424&lt;=120),OR(TONGHOP!L424="LT",AND(TONGHOP!L424="TH",AND(TONGHOP!Q424&lt;&gt;TONGHOP!S424,TONGHOP!Q424&lt;&gt;TONGHOP!T424)))),TONGHOP!Q424,"")</f>
        <v/>
      </c>
      <c r="E424" s="1" t="str">
        <f>IF(AND(TONGHOP!K424="ThiTN",AND(TONGHOP!O424&gt;90,TONGHOP!O424&lt;=120),OR(TONGHOP!L424="LT",AND(TONGHOP!L424="TH",AND(TONGHOP!R424&lt;&gt;TONGHOP!S424,TONGHOP!R424&lt;&gt;TONGHOP!T424)))),TONGHOP!R424,"")</f>
        <v/>
      </c>
      <c r="F424" s="1" t="str">
        <f t="shared" si="25"/>
        <v/>
      </c>
      <c r="G424" s="1" t="str">
        <f>IF(AND(TONGHOP!K424="ThiTN",AND(TONGHOP!O424&gt;120,TONGHOP!O424&lt;=150),OR(TONGHOP!L424="LT",AND(TONGHOP!L424="TH",AND(TONGHOP!Q424&lt;&gt;TONGHOP!S424,TONGHOP!Q424&lt;&gt;TONGHOP!T424)))),TONGHOP!Q424,"")</f>
        <v/>
      </c>
      <c r="H424" s="1" t="str">
        <f>IF(AND(TONGHOP!K424="ThiTN",AND(TONGHOP!O424&gt;120,TONGHOP!O424&lt;=150),OR(TONGHOP!L424="LT",AND(TONGHOP!L424="TH",AND(TONGHOP!R424&lt;&gt;TONGHOP!S424,TONGHOP!R424&lt;&gt;TONGHOP!T424)))),TONGHOP!R424,"")</f>
        <v/>
      </c>
      <c r="I424" s="1" t="str">
        <f t="shared" si="26"/>
        <v/>
      </c>
      <c r="J424" s="1" t="str">
        <f>IF(AND(TONGHOP!K424="ThiTN",TONGHOP!O424&gt;150,OR(TONGHOP!L424="LT",AND(TONGHOP!L424="TH",AND(TONGHOP!Q424&lt;&gt;TONGHOP!S424,TONGHOP!Q424&lt;&gt;TONGHOP!T424)))),TONGHOP!Q424,"")</f>
        <v/>
      </c>
      <c r="K424" s="1" t="str">
        <f>IF(AND(TONGHOP!K424="ThiTN",TONGHOP!O424&gt;150,OR(TONGHOP!L424="LT",AND(TONGHOP!L424="TH",AND(TONGHOP!R424&lt;&gt;TONGHOP!S424,TONGHOP!R424&lt;&gt;TONGHOP!T424)))),TONGHOP!R424,"")</f>
        <v/>
      </c>
      <c r="L424" s="1" t="str">
        <f t="shared" si="27"/>
        <v/>
      </c>
    </row>
    <row r="425" spans="1:12">
      <c r="A425" s="1" t="str">
        <f>IF(AND(TONGHOP!K425="ThiTN",TONGHOP!O425&lt;=90,OR(TONGHOP!L425="LT",AND(TONGHOP!L425="TH",AND(TONGHOP!Q425&lt;&gt;TONGHOP!S425,TONGHOP!Q425&lt;&gt;TONGHOP!T425)))),TONGHOP!Q425,"")</f>
        <v/>
      </c>
      <c r="B425" s="1" t="str">
        <f>IF(AND(TONGHOP!K425="ThiTN",TONGHOP!O425&lt;=90,OR(TONGHOP!L425="LT",AND(TONGHOP!L425="TH",AND(TONGHOP!R425&lt;&gt;TONGHOP!S425,TONGHOP!R425&lt;&gt;TONGHOP!T425)))),TONGHOP!R425,"")</f>
        <v/>
      </c>
      <c r="C425" s="1" t="str">
        <f t="shared" si="24"/>
        <v/>
      </c>
      <c r="D425" s="1" t="str">
        <f>IF(AND(TONGHOP!K425="ThiTN",AND(TONGHOP!O425&gt;90,TONGHOP!O425&lt;=120),OR(TONGHOP!L425="LT",AND(TONGHOP!L425="TH",AND(TONGHOP!Q425&lt;&gt;TONGHOP!S425,TONGHOP!Q425&lt;&gt;TONGHOP!T425)))),TONGHOP!Q425,"")</f>
        <v/>
      </c>
      <c r="E425" s="1" t="str">
        <f>IF(AND(TONGHOP!K425="ThiTN",AND(TONGHOP!O425&gt;90,TONGHOP!O425&lt;=120),OR(TONGHOP!L425="LT",AND(TONGHOP!L425="TH",AND(TONGHOP!R425&lt;&gt;TONGHOP!S425,TONGHOP!R425&lt;&gt;TONGHOP!T425)))),TONGHOP!R425,"")</f>
        <v/>
      </c>
      <c r="F425" s="1" t="str">
        <f t="shared" si="25"/>
        <v/>
      </c>
      <c r="G425" s="1" t="str">
        <f>IF(AND(TONGHOP!K425="ThiTN",AND(TONGHOP!O425&gt;120,TONGHOP!O425&lt;=150),OR(TONGHOP!L425="LT",AND(TONGHOP!L425="TH",AND(TONGHOP!Q425&lt;&gt;TONGHOP!S425,TONGHOP!Q425&lt;&gt;TONGHOP!T425)))),TONGHOP!Q425,"")</f>
        <v/>
      </c>
      <c r="H425" s="1" t="str">
        <f>IF(AND(TONGHOP!K425="ThiTN",AND(TONGHOP!O425&gt;120,TONGHOP!O425&lt;=150),OR(TONGHOP!L425="LT",AND(TONGHOP!L425="TH",AND(TONGHOP!R425&lt;&gt;TONGHOP!S425,TONGHOP!R425&lt;&gt;TONGHOP!T425)))),TONGHOP!R425,"")</f>
        <v/>
      </c>
      <c r="I425" s="1" t="str">
        <f t="shared" si="26"/>
        <v/>
      </c>
      <c r="J425" s="1" t="str">
        <f>IF(AND(TONGHOP!K425="ThiTN",TONGHOP!O425&gt;150,OR(TONGHOP!L425="LT",AND(TONGHOP!L425="TH",AND(TONGHOP!Q425&lt;&gt;TONGHOP!S425,TONGHOP!Q425&lt;&gt;TONGHOP!T425)))),TONGHOP!Q425,"")</f>
        <v/>
      </c>
      <c r="K425" s="1" t="str">
        <f>IF(AND(TONGHOP!K425="ThiTN",TONGHOP!O425&gt;150,OR(TONGHOP!L425="LT",AND(TONGHOP!L425="TH",AND(TONGHOP!R425&lt;&gt;TONGHOP!S425,TONGHOP!R425&lt;&gt;TONGHOP!T425)))),TONGHOP!R425,"")</f>
        <v/>
      </c>
      <c r="L425" s="1" t="str">
        <f t="shared" si="27"/>
        <v/>
      </c>
    </row>
    <row r="426" spans="1:12">
      <c r="A426" s="1" t="str">
        <f>IF(AND(TONGHOP!K426="ThiTN",TONGHOP!O426&lt;=90,OR(TONGHOP!L426="LT",AND(TONGHOP!L426="TH",AND(TONGHOP!Q426&lt;&gt;TONGHOP!S426,TONGHOP!Q426&lt;&gt;TONGHOP!T426)))),TONGHOP!Q426,"")</f>
        <v/>
      </c>
      <c r="B426" s="1" t="str">
        <f>IF(AND(TONGHOP!K426="ThiTN",TONGHOP!O426&lt;=90,OR(TONGHOP!L426="LT",AND(TONGHOP!L426="TH",AND(TONGHOP!R426&lt;&gt;TONGHOP!S426,TONGHOP!R426&lt;&gt;TONGHOP!T426)))),TONGHOP!R426,"")</f>
        <v/>
      </c>
      <c r="C426" s="1" t="str">
        <f t="shared" si="24"/>
        <v/>
      </c>
      <c r="D426" s="1" t="str">
        <f>IF(AND(TONGHOP!K426="ThiTN",AND(TONGHOP!O426&gt;90,TONGHOP!O426&lt;=120),OR(TONGHOP!L426="LT",AND(TONGHOP!L426="TH",AND(TONGHOP!Q426&lt;&gt;TONGHOP!S426,TONGHOP!Q426&lt;&gt;TONGHOP!T426)))),TONGHOP!Q426,"")</f>
        <v/>
      </c>
      <c r="E426" s="1" t="str">
        <f>IF(AND(TONGHOP!K426="ThiTN",AND(TONGHOP!O426&gt;90,TONGHOP!O426&lt;=120),OR(TONGHOP!L426="LT",AND(TONGHOP!L426="TH",AND(TONGHOP!R426&lt;&gt;TONGHOP!S426,TONGHOP!R426&lt;&gt;TONGHOP!T426)))),TONGHOP!R426,"")</f>
        <v/>
      </c>
      <c r="F426" s="1" t="str">
        <f t="shared" si="25"/>
        <v/>
      </c>
      <c r="G426" s="1" t="str">
        <f>IF(AND(TONGHOP!K426="ThiTN",AND(TONGHOP!O426&gt;120,TONGHOP!O426&lt;=150),OR(TONGHOP!L426="LT",AND(TONGHOP!L426="TH",AND(TONGHOP!Q426&lt;&gt;TONGHOP!S426,TONGHOP!Q426&lt;&gt;TONGHOP!T426)))),TONGHOP!Q426,"")</f>
        <v/>
      </c>
      <c r="H426" s="1" t="str">
        <f>IF(AND(TONGHOP!K426="ThiTN",AND(TONGHOP!O426&gt;120,TONGHOP!O426&lt;=150),OR(TONGHOP!L426="LT",AND(TONGHOP!L426="TH",AND(TONGHOP!R426&lt;&gt;TONGHOP!S426,TONGHOP!R426&lt;&gt;TONGHOP!T426)))),TONGHOP!R426,"")</f>
        <v/>
      </c>
      <c r="I426" s="1" t="str">
        <f t="shared" si="26"/>
        <v/>
      </c>
      <c r="J426" s="1" t="str">
        <f>IF(AND(TONGHOP!K426="ThiTN",TONGHOP!O426&gt;150,OR(TONGHOP!L426="LT",AND(TONGHOP!L426="TH",AND(TONGHOP!Q426&lt;&gt;TONGHOP!S426,TONGHOP!Q426&lt;&gt;TONGHOP!T426)))),TONGHOP!Q426,"")</f>
        <v/>
      </c>
      <c r="K426" s="1" t="str">
        <f>IF(AND(TONGHOP!K426="ThiTN",TONGHOP!O426&gt;150,OR(TONGHOP!L426="LT",AND(TONGHOP!L426="TH",AND(TONGHOP!R426&lt;&gt;TONGHOP!S426,TONGHOP!R426&lt;&gt;TONGHOP!T426)))),TONGHOP!R426,"")</f>
        <v/>
      </c>
      <c r="L426" s="1" t="str">
        <f t="shared" si="27"/>
        <v/>
      </c>
    </row>
    <row r="427" spans="1:12">
      <c r="A427" s="1" t="str">
        <f>IF(AND(TONGHOP!K427="ThiTN",TONGHOP!O427&lt;=90,OR(TONGHOP!L427="LT",AND(TONGHOP!L427="TH",AND(TONGHOP!Q427&lt;&gt;TONGHOP!S427,TONGHOP!Q427&lt;&gt;TONGHOP!T427)))),TONGHOP!Q427,"")</f>
        <v/>
      </c>
      <c r="B427" s="1" t="str">
        <f>IF(AND(TONGHOP!K427="ThiTN",TONGHOP!O427&lt;=90,OR(TONGHOP!L427="LT",AND(TONGHOP!L427="TH",AND(TONGHOP!R427&lt;&gt;TONGHOP!S427,TONGHOP!R427&lt;&gt;TONGHOP!T427)))),TONGHOP!R427,"")</f>
        <v/>
      </c>
      <c r="C427" s="1" t="str">
        <f t="shared" si="24"/>
        <v/>
      </c>
      <c r="D427" s="1" t="str">
        <f>IF(AND(TONGHOP!K427="ThiTN",AND(TONGHOP!O427&gt;90,TONGHOP!O427&lt;=120),OR(TONGHOP!L427="LT",AND(TONGHOP!L427="TH",AND(TONGHOP!Q427&lt;&gt;TONGHOP!S427,TONGHOP!Q427&lt;&gt;TONGHOP!T427)))),TONGHOP!Q427,"")</f>
        <v/>
      </c>
      <c r="E427" s="1" t="str">
        <f>IF(AND(TONGHOP!K427="ThiTN",AND(TONGHOP!O427&gt;90,TONGHOP!O427&lt;=120),OR(TONGHOP!L427="LT",AND(TONGHOP!L427="TH",AND(TONGHOP!R427&lt;&gt;TONGHOP!S427,TONGHOP!R427&lt;&gt;TONGHOP!T427)))),TONGHOP!R427,"")</f>
        <v/>
      </c>
      <c r="F427" s="1" t="str">
        <f t="shared" si="25"/>
        <v/>
      </c>
      <c r="G427" s="1" t="str">
        <f>IF(AND(TONGHOP!K427="ThiTN",AND(TONGHOP!O427&gt;120,TONGHOP!O427&lt;=150),OR(TONGHOP!L427="LT",AND(TONGHOP!L427="TH",AND(TONGHOP!Q427&lt;&gt;TONGHOP!S427,TONGHOP!Q427&lt;&gt;TONGHOP!T427)))),TONGHOP!Q427,"")</f>
        <v/>
      </c>
      <c r="H427" s="1" t="str">
        <f>IF(AND(TONGHOP!K427="ThiTN",AND(TONGHOP!O427&gt;120,TONGHOP!O427&lt;=150),OR(TONGHOP!L427="LT",AND(TONGHOP!L427="TH",AND(TONGHOP!R427&lt;&gt;TONGHOP!S427,TONGHOP!R427&lt;&gt;TONGHOP!T427)))),TONGHOP!R427,"")</f>
        <v/>
      </c>
      <c r="I427" s="1" t="str">
        <f t="shared" si="26"/>
        <v/>
      </c>
      <c r="J427" s="1" t="str">
        <f>IF(AND(TONGHOP!K427="ThiTN",TONGHOP!O427&gt;150,OR(TONGHOP!L427="LT",AND(TONGHOP!L427="TH",AND(TONGHOP!Q427&lt;&gt;TONGHOP!S427,TONGHOP!Q427&lt;&gt;TONGHOP!T427)))),TONGHOP!Q427,"")</f>
        <v/>
      </c>
      <c r="K427" s="1" t="str">
        <f>IF(AND(TONGHOP!K427="ThiTN",TONGHOP!O427&gt;150,OR(TONGHOP!L427="LT",AND(TONGHOP!L427="TH",AND(TONGHOP!R427&lt;&gt;TONGHOP!S427,TONGHOP!R427&lt;&gt;TONGHOP!T427)))),TONGHOP!R427,"")</f>
        <v/>
      </c>
      <c r="L427" s="1" t="str">
        <f t="shared" si="27"/>
        <v/>
      </c>
    </row>
    <row r="428" spans="1:12">
      <c r="A428" s="1" t="str">
        <f>IF(AND(TONGHOP!K428="ThiTN",TONGHOP!O428&lt;=90,OR(TONGHOP!L428="LT",AND(TONGHOP!L428="TH",AND(TONGHOP!Q428&lt;&gt;TONGHOP!S428,TONGHOP!Q428&lt;&gt;TONGHOP!T428)))),TONGHOP!Q428,"")</f>
        <v/>
      </c>
      <c r="B428" s="1" t="str">
        <f>IF(AND(TONGHOP!K428="ThiTN",TONGHOP!O428&lt;=90,OR(TONGHOP!L428="LT",AND(TONGHOP!L428="TH",AND(TONGHOP!R428&lt;&gt;TONGHOP!S428,TONGHOP!R428&lt;&gt;TONGHOP!T428)))),TONGHOP!R428,"")</f>
        <v/>
      </c>
      <c r="C428" s="1" t="str">
        <f t="shared" si="24"/>
        <v/>
      </c>
      <c r="D428" s="1" t="str">
        <f>IF(AND(TONGHOP!K428="ThiTN",AND(TONGHOP!O428&gt;90,TONGHOP!O428&lt;=120),OR(TONGHOP!L428="LT",AND(TONGHOP!L428="TH",AND(TONGHOP!Q428&lt;&gt;TONGHOP!S428,TONGHOP!Q428&lt;&gt;TONGHOP!T428)))),TONGHOP!Q428,"")</f>
        <v/>
      </c>
      <c r="E428" s="1" t="str">
        <f>IF(AND(TONGHOP!K428="ThiTN",AND(TONGHOP!O428&gt;90,TONGHOP!O428&lt;=120),OR(TONGHOP!L428="LT",AND(TONGHOP!L428="TH",AND(TONGHOP!R428&lt;&gt;TONGHOP!S428,TONGHOP!R428&lt;&gt;TONGHOP!T428)))),TONGHOP!R428,"")</f>
        <v/>
      </c>
      <c r="F428" s="1" t="str">
        <f t="shared" si="25"/>
        <v/>
      </c>
      <c r="G428" s="1" t="str">
        <f>IF(AND(TONGHOP!K428="ThiTN",AND(TONGHOP!O428&gt;120,TONGHOP!O428&lt;=150),OR(TONGHOP!L428="LT",AND(TONGHOP!L428="TH",AND(TONGHOP!Q428&lt;&gt;TONGHOP!S428,TONGHOP!Q428&lt;&gt;TONGHOP!T428)))),TONGHOP!Q428,"")</f>
        <v/>
      </c>
      <c r="H428" s="1" t="str">
        <f>IF(AND(TONGHOP!K428="ThiTN",AND(TONGHOP!O428&gt;120,TONGHOP!O428&lt;=150),OR(TONGHOP!L428="LT",AND(TONGHOP!L428="TH",AND(TONGHOP!R428&lt;&gt;TONGHOP!S428,TONGHOP!R428&lt;&gt;TONGHOP!T428)))),TONGHOP!R428,"")</f>
        <v/>
      </c>
      <c r="I428" s="1" t="str">
        <f t="shared" si="26"/>
        <v/>
      </c>
      <c r="J428" s="1" t="str">
        <f>IF(AND(TONGHOP!K428="ThiTN",TONGHOP!O428&gt;150,OR(TONGHOP!L428="LT",AND(TONGHOP!L428="TH",AND(TONGHOP!Q428&lt;&gt;TONGHOP!S428,TONGHOP!Q428&lt;&gt;TONGHOP!T428)))),TONGHOP!Q428,"")</f>
        <v/>
      </c>
      <c r="K428" s="1" t="str">
        <f>IF(AND(TONGHOP!K428="ThiTN",TONGHOP!O428&gt;150,OR(TONGHOP!L428="LT",AND(TONGHOP!L428="TH",AND(TONGHOP!R428&lt;&gt;TONGHOP!S428,TONGHOP!R428&lt;&gt;TONGHOP!T428)))),TONGHOP!R428,"")</f>
        <v/>
      </c>
      <c r="L428" s="1" t="str">
        <f t="shared" si="27"/>
        <v/>
      </c>
    </row>
    <row r="429" spans="1:12">
      <c r="A429" s="1" t="str">
        <f>IF(AND(TONGHOP!K429="ThiTN",TONGHOP!O429&lt;=90,OR(TONGHOP!L429="LT",AND(TONGHOP!L429="TH",AND(TONGHOP!Q429&lt;&gt;TONGHOP!S429,TONGHOP!Q429&lt;&gt;TONGHOP!T429)))),TONGHOP!Q429,"")</f>
        <v/>
      </c>
      <c r="B429" s="1" t="str">
        <f>IF(AND(TONGHOP!K429="ThiTN",TONGHOP!O429&lt;=90,OR(TONGHOP!L429="LT",AND(TONGHOP!L429="TH",AND(TONGHOP!R429&lt;&gt;TONGHOP!S429,TONGHOP!R429&lt;&gt;TONGHOP!T429)))),TONGHOP!R429,"")</f>
        <v/>
      </c>
      <c r="C429" s="1" t="str">
        <f t="shared" si="24"/>
        <v/>
      </c>
      <c r="D429" s="1" t="str">
        <f>IF(AND(TONGHOP!K429="ThiTN",AND(TONGHOP!O429&gt;90,TONGHOP!O429&lt;=120),OR(TONGHOP!L429="LT",AND(TONGHOP!L429="TH",AND(TONGHOP!Q429&lt;&gt;TONGHOP!S429,TONGHOP!Q429&lt;&gt;TONGHOP!T429)))),TONGHOP!Q429,"")</f>
        <v/>
      </c>
      <c r="E429" s="1" t="str">
        <f>IF(AND(TONGHOP!K429="ThiTN",AND(TONGHOP!O429&gt;90,TONGHOP!O429&lt;=120),OR(TONGHOP!L429="LT",AND(TONGHOP!L429="TH",AND(TONGHOP!R429&lt;&gt;TONGHOP!S429,TONGHOP!R429&lt;&gt;TONGHOP!T429)))),TONGHOP!R429,"")</f>
        <v/>
      </c>
      <c r="F429" s="1" t="str">
        <f t="shared" si="25"/>
        <v/>
      </c>
      <c r="G429" s="1" t="str">
        <f>IF(AND(TONGHOP!K429="ThiTN",AND(TONGHOP!O429&gt;120,TONGHOP!O429&lt;=150),OR(TONGHOP!L429="LT",AND(TONGHOP!L429="TH",AND(TONGHOP!Q429&lt;&gt;TONGHOP!S429,TONGHOP!Q429&lt;&gt;TONGHOP!T429)))),TONGHOP!Q429,"")</f>
        <v/>
      </c>
      <c r="H429" s="1" t="str">
        <f>IF(AND(TONGHOP!K429="ThiTN",AND(TONGHOP!O429&gt;120,TONGHOP!O429&lt;=150),OR(TONGHOP!L429="LT",AND(TONGHOP!L429="TH",AND(TONGHOP!R429&lt;&gt;TONGHOP!S429,TONGHOP!R429&lt;&gt;TONGHOP!T429)))),TONGHOP!R429,"")</f>
        <v/>
      </c>
      <c r="I429" s="1" t="str">
        <f t="shared" si="26"/>
        <v/>
      </c>
      <c r="J429" s="1" t="str">
        <f>IF(AND(TONGHOP!K429="ThiTN",TONGHOP!O429&gt;150,OR(TONGHOP!L429="LT",AND(TONGHOP!L429="TH",AND(TONGHOP!Q429&lt;&gt;TONGHOP!S429,TONGHOP!Q429&lt;&gt;TONGHOP!T429)))),TONGHOP!Q429,"")</f>
        <v/>
      </c>
      <c r="K429" s="1" t="str">
        <f>IF(AND(TONGHOP!K429="ThiTN",TONGHOP!O429&gt;150,OR(TONGHOP!L429="LT",AND(TONGHOP!L429="TH",AND(TONGHOP!R429&lt;&gt;TONGHOP!S429,TONGHOP!R429&lt;&gt;TONGHOP!T429)))),TONGHOP!R429,"")</f>
        <v/>
      </c>
      <c r="L429" s="1" t="str">
        <f t="shared" si="27"/>
        <v/>
      </c>
    </row>
    <row r="430" spans="1:12">
      <c r="A430" s="1" t="str">
        <f>IF(AND(TONGHOP!K430="ThiTN",TONGHOP!O430&lt;=90,OR(TONGHOP!L430="LT",AND(TONGHOP!L430="TH",AND(TONGHOP!Q430&lt;&gt;TONGHOP!S430,TONGHOP!Q430&lt;&gt;TONGHOP!T430)))),TONGHOP!Q430,"")</f>
        <v/>
      </c>
      <c r="B430" s="1" t="str">
        <f>IF(AND(TONGHOP!K430="ThiTN",TONGHOP!O430&lt;=90,OR(TONGHOP!L430="LT",AND(TONGHOP!L430="TH",AND(TONGHOP!R430&lt;&gt;TONGHOP!S430,TONGHOP!R430&lt;&gt;TONGHOP!T430)))),TONGHOP!R430,"")</f>
        <v/>
      </c>
      <c r="C430" s="1" t="str">
        <f t="shared" si="24"/>
        <v/>
      </c>
      <c r="D430" s="1" t="str">
        <f>IF(AND(TONGHOP!K430="ThiTN",AND(TONGHOP!O430&gt;90,TONGHOP!O430&lt;=120),OR(TONGHOP!L430="LT",AND(TONGHOP!L430="TH",AND(TONGHOP!Q430&lt;&gt;TONGHOP!S430,TONGHOP!Q430&lt;&gt;TONGHOP!T430)))),TONGHOP!Q430,"")</f>
        <v/>
      </c>
      <c r="E430" s="1" t="str">
        <f>IF(AND(TONGHOP!K430="ThiTN",AND(TONGHOP!O430&gt;90,TONGHOP!O430&lt;=120),OR(TONGHOP!L430="LT",AND(TONGHOP!L430="TH",AND(TONGHOP!R430&lt;&gt;TONGHOP!S430,TONGHOP!R430&lt;&gt;TONGHOP!T430)))),TONGHOP!R430,"")</f>
        <v/>
      </c>
      <c r="F430" s="1" t="str">
        <f t="shared" si="25"/>
        <v/>
      </c>
      <c r="G430" s="1" t="str">
        <f>IF(AND(TONGHOP!K430="ThiTN",AND(TONGHOP!O430&gt;120,TONGHOP!O430&lt;=150),OR(TONGHOP!L430="LT",AND(TONGHOP!L430="TH",AND(TONGHOP!Q430&lt;&gt;TONGHOP!S430,TONGHOP!Q430&lt;&gt;TONGHOP!T430)))),TONGHOP!Q430,"")</f>
        <v/>
      </c>
      <c r="H430" s="1" t="str">
        <f>IF(AND(TONGHOP!K430="ThiTN",AND(TONGHOP!O430&gt;120,TONGHOP!O430&lt;=150),OR(TONGHOP!L430="LT",AND(TONGHOP!L430="TH",AND(TONGHOP!R430&lt;&gt;TONGHOP!S430,TONGHOP!R430&lt;&gt;TONGHOP!T430)))),TONGHOP!R430,"")</f>
        <v/>
      </c>
      <c r="I430" s="1" t="str">
        <f t="shared" si="26"/>
        <v/>
      </c>
      <c r="J430" s="1" t="str">
        <f>IF(AND(TONGHOP!K430="ThiTN",TONGHOP!O430&gt;150,OR(TONGHOP!L430="LT",AND(TONGHOP!L430="TH",AND(TONGHOP!Q430&lt;&gt;TONGHOP!S430,TONGHOP!Q430&lt;&gt;TONGHOP!T430)))),TONGHOP!Q430,"")</f>
        <v/>
      </c>
      <c r="K430" s="1" t="str">
        <f>IF(AND(TONGHOP!K430="ThiTN",TONGHOP!O430&gt;150,OR(TONGHOP!L430="LT",AND(TONGHOP!L430="TH",AND(TONGHOP!R430&lt;&gt;TONGHOP!S430,TONGHOP!R430&lt;&gt;TONGHOP!T430)))),TONGHOP!R430,"")</f>
        <v/>
      </c>
      <c r="L430" s="1" t="str">
        <f t="shared" si="27"/>
        <v/>
      </c>
    </row>
    <row r="431" spans="1:12">
      <c r="A431" s="1" t="str">
        <f>IF(AND(TONGHOP!K431="ThiTN",TONGHOP!O431&lt;=90,OR(TONGHOP!L431="LT",AND(TONGHOP!L431="TH",AND(TONGHOP!Q431&lt;&gt;TONGHOP!S431,TONGHOP!Q431&lt;&gt;TONGHOP!T431)))),TONGHOP!Q431,"")</f>
        <v/>
      </c>
      <c r="B431" s="1" t="str">
        <f>IF(AND(TONGHOP!K431="ThiTN",TONGHOP!O431&lt;=90,OR(TONGHOP!L431="LT",AND(TONGHOP!L431="TH",AND(TONGHOP!R431&lt;&gt;TONGHOP!S431,TONGHOP!R431&lt;&gt;TONGHOP!T431)))),TONGHOP!R431,"")</f>
        <v/>
      </c>
      <c r="C431" s="1" t="str">
        <f t="shared" si="24"/>
        <v/>
      </c>
      <c r="D431" s="1" t="str">
        <f>IF(AND(TONGHOP!K431="ThiTN",AND(TONGHOP!O431&gt;90,TONGHOP!O431&lt;=120),OR(TONGHOP!L431="LT",AND(TONGHOP!L431="TH",AND(TONGHOP!Q431&lt;&gt;TONGHOP!S431,TONGHOP!Q431&lt;&gt;TONGHOP!T431)))),TONGHOP!Q431,"")</f>
        <v/>
      </c>
      <c r="E431" s="1" t="str">
        <f>IF(AND(TONGHOP!K431="ThiTN",AND(TONGHOP!O431&gt;90,TONGHOP!O431&lt;=120),OR(TONGHOP!L431="LT",AND(TONGHOP!L431="TH",AND(TONGHOP!R431&lt;&gt;TONGHOP!S431,TONGHOP!R431&lt;&gt;TONGHOP!T431)))),TONGHOP!R431,"")</f>
        <v/>
      </c>
      <c r="F431" s="1" t="str">
        <f t="shared" si="25"/>
        <v/>
      </c>
      <c r="G431" s="1" t="str">
        <f>IF(AND(TONGHOP!K431="ThiTN",AND(TONGHOP!O431&gt;120,TONGHOP!O431&lt;=150),OR(TONGHOP!L431="LT",AND(TONGHOP!L431="TH",AND(TONGHOP!Q431&lt;&gt;TONGHOP!S431,TONGHOP!Q431&lt;&gt;TONGHOP!T431)))),TONGHOP!Q431,"")</f>
        <v/>
      </c>
      <c r="H431" s="1" t="str">
        <f>IF(AND(TONGHOP!K431="ThiTN",AND(TONGHOP!O431&gt;120,TONGHOP!O431&lt;=150),OR(TONGHOP!L431="LT",AND(TONGHOP!L431="TH",AND(TONGHOP!R431&lt;&gt;TONGHOP!S431,TONGHOP!R431&lt;&gt;TONGHOP!T431)))),TONGHOP!R431,"")</f>
        <v/>
      </c>
      <c r="I431" s="1" t="str">
        <f t="shared" si="26"/>
        <v/>
      </c>
      <c r="J431" s="1" t="str">
        <f>IF(AND(TONGHOP!K431="ThiTN",TONGHOP!O431&gt;150,OR(TONGHOP!L431="LT",AND(TONGHOP!L431="TH",AND(TONGHOP!Q431&lt;&gt;TONGHOP!S431,TONGHOP!Q431&lt;&gt;TONGHOP!T431)))),TONGHOP!Q431,"")</f>
        <v/>
      </c>
      <c r="K431" s="1" t="str">
        <f>IF(AND(TONGHOP!K431="ThiTN",TONGHOP!O431&gt;150,OR(TONGHOP!L431="LT",AND(TONGHOP!L431="TH",AND(TONGHOP!R431&lt;&gt;TONGHOP!S431,TONGHOP!R431&lt;&gt;TONGHOP!T431)))),TONGHOP!R431,"")</f>
        <v/>
      </c>
      <c r="L431" s="1" t="str">
        <f t="shared" si="27"/>
        <v/>
      </c>
    </row>
    <row r="432" spans="1:12">
      <c r="A432" s="1" t="str">
        <f>IF(AND(TONGHOP!K432="ThiTN",TONGHOP!O432&lt;=90,OR(TONGHOP!L432="LT",AND(TONGHOP!L432="TH",AND(TONGHOP!Q432&lt;&gt;TONGHOP!S432,TONGHOP!Q432&lt;&gt;TONGHOP!T432)))),TONGHOP!Q432,"")</f>
        <v/>
      </c>
      <c r="B432" s="1" t="str">
        <f>IF(AND(TONGHOP!K432="ThiTN",TONGHOP!O432&lt;=90,OR(TONGHOP!L432="LT",AND(TONGHOP!L432="TH",AND(TONGHOP!R432&lt;&gt;TONGHOP!S432,TONGHOP!R432&lt;&gt;TONGHOP!T432)))),TONGHOP!R432,"")</f>
        <v/>
      </c>
      <c r="C432" s="1" t="str">
        <f t="shared" si="24"/>
        <v/>
      </c>
      <c r="D432" s="1" t="str">
        <f>IF(AND(TONGHOP!K432="ThiTN",AND(TONGHOP!O432&gt;90,TONGHOP!O432&lt;=120),OR(TONGHOP!L432="LT",AND(TONGHOP!L432="TH",AND(TONGHOP!Q432&lt;&gt;TONGHOP!S432,TONGHOP!Q432&lt;&gt;TONGHOP!T432)))),TONGHOP!Q432,"")</f>
        <v/>
      </c>
      <c r="E432" s="1" t="str">
        <f>IF(AND(TONGHOP!K432="ThiTN",AND(TONGHOP!O432&gt;90,TONGHOP!O432&lt;=120),OR(TONGHOP!L432="LT",AND(TONGHOP!L432="TH",AND(TONGHOP!R432&lt;&gt;TONGHOP!S432,TONGHOP!R432&lt;&gt;TONGHOP!T432)))),TONGHOP!R432,"")</f>
        <v/>
      </c>
      <c r="F432" s="1" t="str">
        <f t="shared" si="25"/>
        <v/>
      </c>
      <c r="G432" s="1" t="str">
        <f>IF(AND(TONGHOP!K432="ThiTN",AND(TONGHOP!O432&gt;120,TONGHOP!O432&lt;=150),OR(TONGHOP!L432="LT",AND(TONGHOP!L432="TH",AND(TONGHOP!Q432&lt;&gt;TONGHOP!S432,TONGHOP!Q432&lt;&gt;TONGHOP!T432)))),TONGHOP!Q432,"")</f>
        <v/>
      </c>
      <c r="H432" s="1" t="str">
        <f>IF(AND(TONGHOP!K432="ThiTN",AND(TONGHOP!O432&gt;120,TONGHOP!O432&lt;=150),OR(TONGHOP!L432="LT",AND(TONGHOP!L432="TH",AND(TONGHOP!R432&lt;&gt;TONGHOP!S432,TONGHOP!R432&lt;&gt;TONGHOP!T432)))),TONGHOP!R432,"")</f>
        <v/>
      </c>
      <c r="I432" s="1" t="str">
        <f t="shared" si="26"/>
        <v/>
      </c>
      <c r="J432" s="1" t="str">
        <f>IF(AND(TONGHOP!K432="ThiTN",TONGHOP!O432&gt;150,OR(TONGHOP!L432="LT",AND(TONGHOP!L432="TH",AND(TONGHOP!Q432&lt;&gt;TONGHOP!S432,TONGHOP!Q432&lt;&gt;TONGHOP!T432)))),TONGHOP!Q432,"")</f>
        <v/>
      </c>
      <c r="K432" s="1" t="str">
        <f>IF(AND(TONGHOP!K432="ThiTN",TONGHOP!O432&gt;150,OR(TONGHOP!L432="LT",AND(TONGHOP!L432="TH",AND(TONGHOP!R432&lt;&gt;TONGHOP!S432,TONGHOP!R432&lt;&gt;TONGHOP!T432)))),TONGHOP!R432,"")</f>
        <v/>
      </c>
      <c r="L432" s="1" t="str">
        <f t="shared" si="27"/>
        <v/>
      </c>
    </row>
    <row r="433" spans="1:12">
      <c r="A433" s="1" t="str">
        <f>IF(AND(TONGHOP!K433="ThiTN",TONGHOP!O433&lt;=90,OR(TONGHOP!L433="LT",AND(TONGHOP!L433="TH",AND(TONGHOP!Q433&lt;&gt;TONGHOP!S433,TONGHOP!Q433&lt;&gt;TONGHOP!T433)))),TONGHOP!Q433,"")</f>
        <v/>
      </c>
      <c r="B433" s="1" t="str">
        <f>IF(AND(TONGHOP!K433="ThiTN",TONGHOP!O433&lt;=90,OR(TONGHOP!L433="LT",AND(TONGHOP!L433="TH",AND(TONGHOP!R433&lt;&gt;TONGHOP!S433,TONGHOP!R433&lt;&gt;TONGHOP!T433)))),TONGHOP!R433,"")</f>
        <v/>
      </c>
      <c r="C433" s="1" t="str">
        <f t="shared" si="24"/>
        <v/>
      </c>
      <c r="D433" s="1" t="str">
        <f>IF(AND(TONGHOP!K433="ThiTN",AND(TONGHOP!O433&gt;90,TONGHOP!O433&lt;=120),OR(TONGHOP!L433="LT",AND(TONGHOP!L433="TH",AND(TONGHOP!Q433&lt;&gt;TONGHOP!S433,TONGHOP!Q433&lt;&gt;TONGHOP!T433)))),TONGHOP!Q433,"")</f>
        <v/>
      </c>
      <c r="E433" s="1" t="str">
        <f>IF(AND(TONGHOP!K433="ThiTN",AND(TONGHOP!O433&gt;90,TONGHOP!O433&lt;=120),OR(TONGHOP!L433="LT",AND(TONGHOP!L433="TH",AND(TONGHOP!R433&lt;&gt;TONGHOP!S433,TONGHOP!R433&lt;&gt;TONGHOP!T433)))),TONGHOP!R433,"")</f>
        <v/>
      </c>
      <c r="F433" s="1" t="str">
        <f t="shared" si="25"/>
        <v/>
      </c>
      <c r="G433" s="1" t="str">
        <f>IF(AND(TONGHOP!K433="ThiTN",AND(TONGHOP!O433&gt;120,TONGHOP!O433&lt;=150),OR(TONGHOP!L433="LT",AND(TONGHOP!L433="TH",AND(TONGHOP!Q433&lt;&gt;TONGHOP!S433,TONGHOP!Q433&lt;&gt;TONGHOP!T433)))),TONGHOP!Q433,"")</f>
        <v/>
      </c>
      <c r="H433" s="1" t="str">
        <f>IF(AND(TONGHOP!K433="ThiTN",AND(TONGHOP!O433&gt;120,TONGHOP!O433&lt;=150),OR(TONGHOP!L433="LT",AND(TONGHOP!L433="TH",AND(TONGHOP!R433&lt;&gt;TONGHOP!S433,TONGHOP!R433&lt;&gt;TONGHOP!T433)))),TONGHOP!R433,"")</f>
        <v/>
      </c>
      <c r="I433" s="1" t="str">
        <f t="shared" si="26"/>
        <v/>
      </c>
      <c r="J433" s="1" t="str">
        <f>IF(AND(TONGHOP!K433="ThiTN",TONGHOP!O433&gt;150,OR(TONGHOP!L433="LT",AND(TONGHOP!L433="TH",AND(TONGHOP!Q433&lt;&gt;TONGHOP!S433,TONGHOP!Q433&lt;&gt;TONGHOP!T433)))),TONGHOP!Q433,"")</f>
        <v/>
      </c>
      <c r="K433" s="1" t="str">
        <f>IF(AND(TONGHOP!K433="ThiTN",TONGHOP!O433&gt;150,OR(TONGHOP!L433="LT",AND(TONGHOP!L433="TH",AND(TONGHOP!R433&lt;&gt;TONGHOP!S433,TONGHOP!R433&lt;&gt;TONGHOP!T433)))),TONGHOP!R433,"")</f>
        <v/>
      </c>
      <c r="L433" s="1" t="str">
        <f t="shared" si="27"/>
        <v/>
      </c>
    </row>
    <row r="434" spans="1:12">
      <c r="A434" s="1" t="str">
        <f>IF(AND(TONGHOP!K434="ThiTN",TONGHOP!O434&lt;=90,OR(TONGHOP!L434="LT",AND(TONGHOP!L434="TH",AND(TONGHOP!Q434&lt;&gt;TONGHOP!S434,TONGHOP!Q434&lt;&gt;TONGHOP!T434)))),TONGHOP!Q434,"")</f>
        <v/>
      </c>
      <c r="B434" s="1" t="str">
        <f>IF(AND(TONGHOP!K434="ThiTN",TONGHOP!O434&lt;=90,OR(TONGHOP!L434="LT",AND(TONGHOP!L434="TH",AND(TONGHOP!R434&lt;&gt;TONGHOP!S434,TONGHOP!R434&lt;&gt;TONGHOP!T434)))),TONGHOP!R434,"")</f>
        <v/>
      </c>
      <c r="C434" s="1" t="str">
        <f t="shared" si="24"/>
        <v/>
      </c>
      <c r="D434" s="1" t="str">
        <f>IF(AND(TONGHOP!K434="ThiTN",AND(TONGHOP!O434&gt;90,TONGHOP!O434&lt;=120),OR(TONGHOP!L434="LT",AND(TONGHOP!L434="TH",AND(TONGHOP!Q434&lt;&gt;TONGHOP!S434,TONGHOP!Q434&lt;&gt;TONGHOP!T434)))),TONGHOP!Q434,"")</f>
        <v/>
      </c>
      <c r="E434" s="1" t="str">
        <f>IF(AND(TONGHOP!K434="ThiTN",AND(TONGHOP!O434&gt;90,TONGHOP!O434&lt;=120),OR(TONGHOP!L434="LT",AND(TONGHOP!L434="TH",AND(TONGHOP!R434&lt;&gt;TONGHOP!S434,TONGHOP!R434&lt;&gt;TONGHOP!T434)))),TONGHOP!R434,"")</f>
        <v/>
      </c>
      <c r="F434" s="1" t="str">
        <f t="shared" si="25"/>
        <v/>
      </c>
      <c r="G434" s="1" t="str">
        <f>IF(AND(TONGHOP!K434="ThiTN",AND(TONGHOP!O434&gt;120,TONGHOP!O434&lt;=150),OR(TONGHOP!L434="LT",AND(TONGHOP!L434="TH",AND(TONGHOP!Q434&lt;&gt;TONGHOP!S434,TONGHOP!Q434&lt;&gt;TONGHOP!T434)))),TONGHOP!Q434,"")</f>
        <v/>
      </c>
      <c r="H434" s="1" t="str">
        <f>IF(AND(TONGHOP!K434="ThiTN",AND(TONGHOP!O434&gt;120,TONGHOP!O434&lt;=150),OR(TONGHOP!L434="LT",AND(TONGHOP!L434="TH",AND(TONGHOP!R434&lt;&gt;TONGHOP!S434,TONGHOP!R434&lt;&gt;TONGHOP!T434)))),TONGHOP!R434,"")</f>
        <v/>
      </c>
      <c r="I434" s="1" t="str">
        <f t="shared" si="26"/>
        <v/>
      </c>
      <c r="J434" s="1" t="str">
        <f>IF(AND(TONGHOP!K434="ThiTN",TONGHOP!O434&gt;150,OR(TONGHOP!L434="LT",AND(TONGHOP!L434="TH",AND(TONGHOP!Q434&lt;&gt;TONGHOP!S434,TONGHOP!Q434&lt;&gt;TONGHOP!T434)))),TONGHOP!Q434,"")</f>
        <v/>
      </c>
      <c r="K434" s="1" t="str">
        <f>IF(AND(TONGHOP!K434="ThiTN",TONGHOP!O434&gt;150,OR(TONGHOP!L434="LT",AND(TONGHOP!L434="TH",AND(TONGHOP!R434&lt;&gt;TONGHOP!S434,TONGHOP!R434&lt;&gt;TONGHOP!T434)))),TONGHOP!R434,"")</f>
        <v/>
      </c>
      <c r="L434" s="1" t="str">
        <f t="shared" si="27"/>
        <v/>
      </c>
    </row>
    <row r="435" spans="1:12">
      <c r="A435" s="1" t="str">
        <f>IF(AND(TONGHOP!K435="ThiTN",TONGHOP!O435&lt;=90,OR(TONGHOP!L435="LT",AND(TONGHOP!L435="TH",AND(TONGHOP!Q435&lt;&gt;TONGHOP!S435,TONGHOP!Q435&lt;&gt;TONGHOP!T435)))),TONGHOP!Q435,"")</f>
        <v/>
      </c>
      <c r="B435" s="1" t="str">
        <f>IF(AND(TONGHOP!K435="ThiTN",TONGHOP!O435&lt;=90,OR(TONGHOP!L435="LT",AND(TONGHOP!L435="TH",AND(TONGHOP!R435&lt;&gt;TONGHOP!S435,TONGHOP!R435&lt;&gt;TONGHOP!T435)))),TONGHOP!R435,"")</f>
        <v/>
      </c>
      <c r="C435" s="1" t="str">
        <f t="shared" si="24"/>
        <v/>
      </c>
      <c r="D435" s="1" t="str">
        <f>IF(AND(TONGHOP!K435="ThiTN",AND(TONGHOP!O435&gt;90,TONGHOP!O435&lt;=120),OR(TONGHOP!L435="LT",AND(TONGHOP!L435="TH",AND(TONGHOP!Q435&lt;&gt;TONGHOP!S435,TONGHOP!Q435&lt;&gt;TONGHOP!T435)))),TONGHOP!Q435,"")</f>
        <v/>
      </c>
      <c r="E435" s="1" t="str">
        <f>IF(AND(TONGHOP!K435="ThiTN",AND(TONGHOP!O435&gt;90,TONGHOP!O435&lt;=120),OR(TONGHOP!L435="LT",AND(TONGHOP!L435="TH",AND(TONGHOP!R435&lt;&gt;TONGHOP!S435,TONGHOP!R435&lt;&gt;TONGHOP!T435)))),TONGHOP!R435,"")</f>
        <v/>
      </c>
      <c r="F435" s="1" t="str">
        <f t="shared" si="25"/>
        <v/>
      </c>
      <c r="G435" s="1" t="str">
        <f>IF(AND(TONGHOP!K435="ThiTN",AND(TONGHOP!O435&gt;120,TONGHOP!O435&lt;=150),OR(TONGHOP!L435="LT",AND(TONGHOP!L435="TH",AND(TONGHOP!Q435&lt;&gt;TONGHOP!S435,TONGHOP!Q435&lt;&gt;TONGHOP!T435)))),TONGHOP!Q435,"")</f>
        <v/>
      </c>
      <c r="H435" s="1" t="str">
        <f>IF(AND(TONGHOP!K435="ThiTN",AND(TONGHOP!O435&gt;120,TONGHOP!O435&lt;=150),OR(TONGHOP!L435="LT",AND(TONGHOP!L435="TH",AND(TONGHOP!R435&lt;&gt;TONGHOP!S435,TONGHOP!R435&lt;&gt;TONGHOP!T435)))),TONGHOP!R435,"")</f>
        <v/>
      </c>
      <c r="I435" s="1" t="str">
        <f t="shared" si="26"/>
        <v/>
      </c>
      <c r="J435" s="1" t="str">
        <f>IF(AND(TONGHOP!K435="ThiTN",TONGHOP!O435&gt;150,OR(TONGHOP!L435="LT",AND(TONGHOP!L435="TH",AND(TONGHOP!Q435&lt;&gt;TONGHOP!S435,TONGHOP!Q435&lt;&gt;TONGHOP!T435)))),TONGHOP!Q435,"")</f>
        <v/>
      </c>
      <c r="K435" s="1" t="str">
        <f>IF(AND(TONGHOP!K435="ThiTN",TONGHOP!O435&gt;150,OR(TONGHOP!L435="LT",AND(TONGHOP!L435="TH",AND(TONGHOP!R435&lt;&gt;TONGHOP!S435,TONGHOP!R435&lt;&gt;TONGHOP!T435)))),TONGHOP!R435,"")</f>
        <v/>
      </c>
      <c r="L435" s="1" t="str">
        <f t="shared" si="27"/>
        <v/>
      </c>
    </row>
    <row r="436" spans="1:12">
      <c r="A436" s="1" t="str">
        <f>IF(AND(TONGHOP!K436="ThiTN",TONGHOP!O436&lt;=90,OR(TONGHOP!L436="LT",AND(TONGHOP!L436="TH",AND(TONGHOP!Q436&lt;&gt;TONGHOP!S436,TONGHOP!Q436&lt;&gt;TONGHOP!T436)))),TONGHOP!Q436,"")</f>
        <v/>
      </c>
      <c r="B436" s="1" t="str">
        <f>IF(AND(TONGHOP!K436="ThiTN",TONGHOP!O436&lt;=90,OR(TONGHOP!L436="LT",AND(TONGHOP!L436="TH",AND(TONGHOP!R436&lt;&gt;TONGHOP!S436,TONGHOP!R436&lt;&gt;TONGHOP!T436)))),TONGHOP!R436,"")</f>
        <v/>
      </c>
      <c r="C436" s="1" t="str">
        <f t="shared" si="24"/>
        <v/>
      </c>
      <c r="D436" s="1" t="str">
        <f>IF(AND(TONGHOP!K436="ThiTN",AND(TONGHOP!O436&gt;90,TONGHOP!O436&lt;=120),OR(TONGHOP!L436="LT",AND(TONGHOP!L436="TH",AND(TONGHOP!Q436&lt;&gt;TONGHOP!S436,TONGHOP!Q436&lt;&gt;TONGHOP!T436)))),TONGHOP!Q436,"")</f>
        <v/>
      </c>
      <c r="E436" s="1" t="str">
        <f>IF(AND(TONGHOP!K436="ThiTN",AND(TONGHOP!O436&gt;90,TONGHOP!O436&lt;=120),OR(TONGHOP!L436="LT",AND(TONGHOP!L436="TH",AND(TONGHOP!R436&lt;&gt;TONGHOP!S436,TONGHOP!R436&lt;&gt;TONGHOP!T436)))),TONGHOP!R436,"")</f>
        <v/>
      </c>
      <c r="F436" s="1" t="str">
        <f t="shared" si="25"/>
        <v/>
      </c>
      <c r="G436" s="1" t="str">
        <f>IF(AND(TONGHOP!K436="ThiTN",AND(TONGHOP!O436&gt;120,TONGHOP!O436&lt;=150),OR(TONGHOP!L436="LT",AND(TONGHOP!L436="TH",AND(TONGHOP!Q436&lt;&gt;TONGHOP!S436,TONGHOP!Q436&lt;&gt;TONGHOP!T436)))),TONGHOP!Q436,"")</f>
        <v/>
      </c>
      <c r="H436" s="1" t="str">
        <f>IF(AND(TONGHOP!K436="ThiTN",AND(TONGHOP!O436&gt;120,TONGHOP!O436&lt;=150),OR(TONGHOP!L436="LT",AND(TONGHOP!L436="TH",AND(TONGHOP!R436&lt;&gt;TONGHOP!S436,TONGHOP!R436&lt;&gt;TONGHOP!T436)))),TONGHOP!R436,"")</f>
        <v/>
      </c>
      <c r="I436" s="1" t="str">
        <f t="shared" si="26"/>
        <v/>
      </c>
      <c r="J436" s="1" t="str">
        <f>IF(AND(TONGHOP!K436="ThiTN",TONGHOP!O436&gt;150,OR(TONGHOP!L436="LT",AND(TONGHOP!L436="TH",AND(TONGHOP!Q436&lt;&gt;TONGHOP!S436,TONGHOP!Q436&lt;&gt;TONGHOP!T436)))),TONGHOP!Q436,"")</f>
        <v/>
      </c>
      <c r="K436" s="1" t="str">
        <f>IF(AND(TONGHOP!K436="ThiTN",TONGHOP!O436&gt;150,OR(TONGHOP!L436="LT",AND(TONGHOP!L436="TH",AND(TONGHOP!R436&lt;&gt;TONGHOP!S436,TONGHOP!R436&lt;&gt;TONGHOP!T436)))),TONGHOP!R436,"")</f>
        <v/>
      </c>
      <c r="L436" s="1" t="str">
        <f t="shared" si="27"/>
        <v/>
      </c>
    </row>
    <row r="437" spans="1:12">
      <c r="A437" s="1" t="str">
        <f>IF(AND(TONGHOP!K437="ThiTN",TONGHOP!O437&lt;=90,OR(TONGHOP!L437="LT",AND(TONGHOP!L437="TH",AND(TONGHOP!Q437&lt;&gt;TONGHOP!S437,TONGHOP!Q437&lt;&gt;TONGHOP!T437)))),TONGHOP!Q437,"")</f>
        <v/>
      </c>
      <c r="B437" s="1" t="str">
        <f>IF(AND(TONGHOP!K437="ThiTN",TONGHOP!O437&lt;=90,OR(TONGHOP!L437="LT",AND(TONGHOP!L437="TH",AND(TONGHOP!R437&lt;&gt;TONGHOP!S437,TONGHOP!R437&lt;&gt;TONGHOP!T437)))),TONGHOP!R437,"")</f>
        <v/>
      </c>
      <c r="C437" s="1" t="str">
        <f t="shared" si="24"/>
        <v/>
      </c>
      <c r="D437" s="1" t="str">
        <f>IF(AND(TONGHOP!K437="ThiTN",AND(TONGHOP!O437&gt;90,TONGHOP!O437&lt;=120),OR(TONGHOP!L437="LT",AND(TONGHOP!L437="TH",AND(TONGHOP!Q437&lt;&gt;TONGHOP!S437,TONGHOP!Q437&lt;&gt;TONGHOP!T437)))),TONGHOP!Q437,"")</f>
        <v/>
      </c>
      <c r="E437" s="1" t="str">
        <f>IF(AND(TONGHOP!K437="ThiTN",AND(TONGHOP!O437&gt;90,TONGHOP!O437&lt;=120),OR(TONGHOP!L437="LT",AND(TONGHOP!L437="TH",AND(TONGHOP!R437&lt;&gt;TONGHOP!S437,TONGHOP!R437&lt;&gt;TONGHOP!T437)))),TONGHOP!R437,"")</f>
        <v/>
      </c>
      <c r="F437" s="1" t="str">
        <f t="shared" si="25"/>
        <v/>
      </c>
      <c r="G437" s="1" t="str">
        <f>IF(AND(TONGHOP!K437="ThiTN",AND(TONGHOP!O437&gt;120,TONGHOP!O437&lt;=150),OR(TONGHOP!L437="LT",AND(TONGHOP!L437="TH",AND(TONGHOP!Q437&lt;&gt;TONGHOP!S437,TONGHOP!Q437&lt;&gt;TONGHOP!T437)))),TONGHOP!Q437,"")</f>
        <v/>
      </c>
      <c r="H437" s="1" t="str">
        <f>IF(AND(TONGHOP!K437="ThiTN",AND(TONGHOP!O437&gt;120,TONGHOP!O437&lt;=150),OR(TONGHOP!L437="LT",AND(TONGHOP!L437="TH",AND(TONGHOP!R437&lt;&gt;TONGHOP!S437,TONGHOP!R437&lt;&gt;TONGHOP!T437)))),TONGHOP!R437,"")</f>
        <v/>
      </c>
      <c r="I437" s="1" t="str">
        <f t="shared" si="26"/>
        <v/>
      </c>
      <c r="J437" s="1" t="str">
        <f>IF(AND(TONGHOP!K437="ThiTN",TONGHOP!O437&gt;150,OR(TONGHOP!L437="LT",AND(TONGHOP!L437="TH",AND(TONGHOP!Q437&lt;&gt;TONGHOP!S437,TONGHOP!Q437&lt;&gt;TONGHOP!T437)))),TONGHOP!Q437,"")</f>
        <v/>
      </c>
      <c r="K437" s="1" t="str">
        <f>IF(AND(TONGHOP!K437="ThiTN",TONGHOP!O437&gt;150,OR(TONGHOP!L437="LT",AND(TONGHOP!L437="TH",AND(TONGHOP!R437&lt;&gt;TONGHOP!S437,TONGHOP!R437&lt;&gt;TONGHOP!T437)))),TONGHOP!R437,"")</f>
        <v/>
      </c>
      <c r="L437" s="1" t="str">
        <f t="shared" si="27"/>
        <v/>
      </c>
    </row>
    <row r="438" spans="1:12">
      <c r="A438" s="1" t="str">
        <f>IF(AND(TONGHOP!K438="ThiTN",TONGHOP!O438&lt;=90,OR(TONGHOP!L438="LT",AND(TONGHOP!L438="TH",AND(TONGHOP!Q438&lt;&gt;TONGHOP!S438,TONGHOP!Q438&lt;&gt;TONGHOP!T438)))),TONGHOP!Q438,"")</f>
        <v/>
      </c>
      <c r="B438" s="1" t="str">
        <f>IF(AND(TONGHOP!K438="ThiTN",TONGHOP!O438&lt;=90,OR(TONGHOP!L438="LT",AND(TONGHOP!L438="TH",AND(TONGHOP!R438&lt;&gt;TONGHOP!S438,TONGHOP!R438&lt;&gt;TONGHOP!T438)))),TONGHOP!R438,"")</f>
        <v/>
      </c>
      <c r="C438" s="1" t="str">
        <f t="shared" si="24"/>
        <v/>
      </c>
      <c r="D438" s="1" t="str">
        <f>IF(AND(TONGHOP!K438="ThiTN",AND(TONGHOP!O438&gt;90,TONGHOP!O438&lt;=120),OR(TONGHOP!L438="LT",AND(TONGHOP!L438="TH",AND(TONGHOP!Q438&lt;&gt;TONGHOP!S438,TONGHOP!Q438&lt;&gt;TONGHOP!T438)))),TONGHOP!Q438,"")</f>
        <v/>
      </c>
      <c r="E438" s="1" t="str">
        <f>IF(AND(TONGHOP!K438="ThiTN",AND(TONGHOP!O438&gt;90,TONGHOP!O438&lt;=120),OR(TONGHOP!L438="LT",AND(TONGHOP!L438="TH",AND(TONGHOP!R438&lt;&gt;TONGHOP!S438,TONGHOP!R438&lt;&gt;TONGHOP!T438)))),TONGHOP!R438,"")</f>
        <v/>
      </c>
      <c r="F438" s="1" t="str">
        <f t="shared" si="25"/>
        <v/>
      </c>
      <c r="G438" s="1" t="str">
        <f>IF(AND(TONGHOP!K438="ThiTN",AND(TONGHOP!O438&gt;120,TONGHOP!O438&lt;=150),OR(TONGHOP!L438="LT",AND(TONGHOP!L438="TH",AND(TONGHOP!Q438&lt;&gt;TONGHOP!S438,TONGHOP!Q438&lt;&gt;TONGHOP!T438)))),TONGHOP!Q438,"")</f>
        <v/>
      </c>
      <c r="H438" s="1" t="str">
        <f>IF(AND(TONGHOP!K438="ThiTN",AND(TONGHOP!O438&gt;120,TONGHOP!O438&lt;=150),OR(TONGHOP!L438="LT",AND(TONGHOP!L438="TH",AND(TONGHOP!R438&lt;&gt;TONGHOP!S438,TONGHOP!R438&lt;&gt;TONGHOP!T438)))),TONGHOP!R438,"")</f>
        <v/>
      </c>
      <c r="I438" s="1" t="str">
        <f t="shared" si="26"/>
        <v/>
      </c>
      <c r="J438" s="1" t="str">
        <f>IF(AND(TONGHOP!K438="ThiTN",TONGHOP!O438&gt;150,OR(TONGHOP!L438="LT",AND(TONGHOP!L438="TH",AND(TONGHOP!Q438&lt;&gt;TONGHOP!S438,TONGHOP!Q438&lt;&gt;TONGHOP!T438)))),TONGHOP!Q438,"")</f>
        <v/>
      </c>
      <c r="K438" s="1" t="str">
        <f>IF(AND(TONGHOP!K438="ThiTN",TONGHOP!O438&gt;150,OR(TONGHOP!L438="LT",AND(TONGHOP!L438="TH",AND(TONGHOP!R438&lt;&gt;TONGHOP!S438,TONGHOP!R438&lt;&gt;TONGHOP!T438)))),TONGHOP!R438,"")</f>
        <v/>
      </c>
      <c r="L438" s="1" t="str">
        <f t="shared" si="27"/>
        <v/>
      </c>
    </row>
    <row r="439" spans="1:12">
      <c r="A439" s="1" t="str">
        <f>IF(AND(TONGHOP!K439="ThiTN",TONGHOP!O439&lt;=90,OR(TONGHOP!L439="LT",AND(TONGHOP!L439="TH",AND(TONGHOP!Q439&lt;&gt;TONGHOP!S439,TONGHOP!Q439&lt;&gt;TONGHOP!T439)))),TONGHOP!Q439,"")</f>
        <v/>
      </c>
      <c r="B439" s="1" t="str">
        <f>IF(AND(TONGHOP!K439="ThiTN",TONGHOP!O439&lt;=90,OR(TONGHOP!L439="LT",AND(TONGHOP!L439="TH",AND(TONGHOP!R439&lt;&gt;TONGHOP!S439,TONGHOP!R439&lt;&gt;TONGHOP!T439)))),TONGHOP!R439,"")</f>
        <v/>
      </c>
      <c r="C439" s="1" t="str">
        <f t="shared" si="24"/>
        <v/>
      </c>
      <c r="D439" s="1" t="str">
        <f>IF(AND(TONGHOP!K439="ThiTN",AND(TONGHOP!O439&gt;90,TONGHOP!O439&lt;=120),OR(TONGHOP!L439="LT",AND(TONGHOP!L439="TH",AND(TONGHOP!Q439&lt;&gt;TONGHOP!S439,TONGHOP!Q439&lt;&gt;TONGHOP!T439)))),TONGHOP!Q439,"")</f>
        <v/>
      </c>
      <c r="E439" s="1" t="str">
        <f>IF(AND(TONGHOP!K439="ThiTN",AND(TONGHOP!O439&gt;90,TONGHOP!O439&lt;=120),OR(TONGHOP!L439="LT",AND(TONGHOP!L439="TH",AND(TONGHOP!R439&lt;&gt;TONGHOP!S439,TONGHOP!R439&lt;&gt;TONGHOP!T439)))),TONGHOP!R439,"")</f>
        <v/>
      </c>
      <c r="F439" s="1" t="str">
        <f t="shared" si="25"/>
        <v/>
      </c>
      <c r="G439" s="1" t="str">
        <f>IF(AND(TONGHOP!K439="ThiTN",AND(TONGHOP!O439&gt;120,TONGHOP!O439&lt;=150),OR(TONGHOP!L439="LT",AND(TONGHOP!L439="TH",AND(TONGHOP!Q439&lt;&gt;TONGHOP!S439,TONGHOP!Q439&lt;&gt;TONGHOP!T439)))),TONGHOP!Q439,"")</f>
        <v/>
      </c>
      <c r="H439" s="1" t="str">
        <f>IF(AND(TONGHOP!K439="ThiTN",AND(TONGHOP!O439&gt;120,TONGHOP!O439&lt;=150),OR(TONGHOP!L439="LT",AND(TONGHOP!L439="TH",AND(TONGHOP!R439&lt;&gt;TONGHOP!S439,TONGHOP!R439&lt;&gt;TONGHOP!T439)))),TONGHOP!R439,"")</f>
        <v/>
      </c>
      <c r="I439" s="1" t="str">
        <f t="shared" si="26"/>
        <v/>
      </c>
      <c r="J439" s="1" t="str">
        <f>IF(AND(TONGHOP!K439="ThiTN",TONGHOP!O439&gt;150,OR(TONGHOP!L439="LT",AND(TONGHOP!L439="TH",AND(TONGHOP!Q439&lt;&gt;TONGHOP!S439,TONGHOP!Q439&lt;&gt;TONGHOP!T439)))),TONGHOP!Q439,"")</f>
        <v/>
      </c>
      <c r="K439" s="1" t="str">
        <f>IF(AND(TONGHOP!K439="ThiTN",TONGHOP!O439&gt;150,OR(TONGHOP!L439="LT",AND(TONGHOP!L439="TH",AND(TONGHOP!R439&lt;&gt;TONGHOP!S439,TONGHOP!R439&lt;&gt;TONGHOP!T439)))),TONGHOP!R439,"")</f>
        <v/>
      </c>
      <c r="L439" s="1" t="str">
        <f t="shared" si="27"/>
        <v/>
      </c>
    </row>
    <row r="440" spans="1:12">
      <c r="A440" s="1" t="str">
        <f>IF(AND(TONGHOP!K440="ThiTN",TONGHOP!O440&lt;=90,OR(TONGHOP!L440="LT",AND(TONGHOP!L440="TH",AND(TONGHOP!Q440&lt;&gt;TONGHOP!S440,TONGHOP!Q440&lt;&gt;TONGHOP!T440)))),TONGHOP!Q440,"")</f>
        <v/>
      </c>
      <c r="B440" s="1" t="str">
        <f>IF(AND(TONGHOP!K440="ThiTN",TONGHOP!O440&lt;=90,OR(TONGHOP!L440="LT",AND(TONGHOP!L440="TH",AND(TONGHOP!R440&lt;&gt;TONGHOP!S440,TONGHOP!R440&lt;&gt;TONGHOP!T440)))),TONGHOP!R440,"")</f>
        <v/>
      </c>
      <c r="C440" s="1" t="str">
        <f t="shared" si="24"/>
        <v/>
      </c>
      <c r="D440" s="1" t="str">
        <f>IF(AND(TONGHOP!K440="ThiTN",AND(TONGHOP!O440&gt;90,TONGHOP!O440&lt;=120),OR(TONGHOP!L440="LT",AND(TONGHOP!L440="TH",AND(TONGHOP!Q440&lt;&gt;TONGHOP!S440,TONGHOP!Q440&lt;&gt;TONGHOP!T440)))),TONGHOP!Q440,"")</f>
        <v/>
      </c>
      <c r="E440" s="1" t="str">
        <f>IF(AND(TONGHOP!K440="ThiTN",AND(TONGHOP!O440&gt;90,TONGHOP!O440&lt;=120),OR(TONGHOP!L440="LT",AND(TONGHOP!L440="TH",AND(TONGHOP!R440&lt;&gt;TONGHOP!S440,TONGHOP!R440&lt;&gt;TONGHOP!T440)))),TONGHOP!R440,"")</f>
        <v/>
      </c>
      <c r="F440" s="1" t="str">
        <f t="shared" si="25"/>
        <v/>
      </c>
      <c r="G440" s="1" t="str">
        <f>IF(AND(TONGHOP!K440="ThiTN",AND(TONGHOP!O440&gt;120,TONGHOP!O440&lt;=150),OR(TONGHOP!L440="LT",AND(TONGHOP!L440="TH",AND(TONGHOP!Q440&lt;&gt;TONGHOP!S440,TONGHOP!Q440&lt;&gt;TONGHOP!T440)))),TONGHOP!Q440,"")</f>
        <v/>
      </c>
      <c r="H440" s="1" t="str">
        <f>IF(AND(TONGHOP!K440="ThiTN",AND(TONGHOP!O440&gt;120,TONGHOP!O440&lt;=150),OR(TONGHOP!L440="LT",AND(TONGHOP!L440="TH",AND(TONGHOP!R440&lt;&gt;TONGHOP!S440,TONGHOP!R440&lt;&gt;TONGHOP!T440)))),TONGHOP!R440,"")</f>
        <v/>
      </c>
      <c r="I440" s="1" t="str">
        <f t="shared" si="26"/>
        <v/>
      </c>
      <c r="J440" s="1" t="str">
        <f>IF(AND(TONGHOP!K440="ThiTN",TONGHOP!O440&gt;150,OR(TONGHOP!L440="LT",AND(TONGHOP!L440="TH",AND(TONGHOP!Q440&lt;&gt;TONGHOP!S440,TONGHOP!Q440&lt;&gt;TONGHOP!T440)))),TONGHOP!Q440,"")</f>
        <v/>
      </c>
      <c r="K440" s="1" t="str">
        <f>IF(AND(TONGHOP!K440="ThiTN",TONGHOP!O440&gt;150,OR(TONGHOP!L440="LT",AND(TONGHOP!L440="TH",AND(TONGHOP!R440&lt;&gt;TONGHOP!S440,TONGHOP!R440&lt;&gt;TONGHOP!T440)))),TONGHOP!R440,"")</f>
        <v/>
      </c>
      <c r="L440" s="1" t="str">
        <f t="shared" si="27"/>
        <v/>
      </c>
    </row>
    <row r="441" spans="1:12">
      <c r="A441" s="1" t="str">
        <f>IF(AND(TONGHOP!K441="ThiTN",TONGHOP!O441&lt;=90,OR(TONGHOP!L441="LT",AND(TONGHOP!L441="TH",AND(TONGHOP!Q441&lt;&gt;TONGHOP!S441,TONGHOP!Q441&lt;&gt;TONGHOP!T441)))),TONGHOP!Q441,"")</f>
        <v/>
      </c>
      <c r="B441" s="1" t="str">
        <f>IF(AND(TONGHOP!K441="ThiTN",TONGHOP!O441&lt;=90,OR(TONGHOP!L441="LT",AND(TONGHOP!L441="TH",AND(TONGHOP!R441&lt;&gt;TONGHOP!S441,TONGHOP!R441&lt;&gt;TONGHOP!T441)))),TONGHOP!R441,"")</f>
        <v/>
      </c>
      <c r="C441" s="1" t="str">
        <f t="shared" si="24"/>
        <v/>
      </c>
      <c r="D441" s="1" t="str">
        <f>IF(AND(TONGHOP!K441="ThiTN",AND(TONGHOP!O441&gt;90,TONGHOP!O441&lt;=120),OR(TONGHOP!L441="LT",AND(TONGHOP!L441="TH",AND(TONGHOP!Q441&lt;&gt;TONGHOP!S441,TONGHOP!Q441&lt;&gt;TONGHOP!T441)))),TONGHOP!Q441,"")</f>
        <v/>
      </c>
      <c r="E441" s="1" t="str">
        <f>IF(AND(TONGHOP!K441="ThiTN",AND(TONGHOP!O441&gt;90,TONGHOP!O441&lt;=120),OR(TONGHOP!L441="LT",AND(TONGHOP!L441="TH",AND(TONGHOP!R441&lt;&gt;TONGHOP!S441,TONGHOP!R441&lt;&gt;TONGHOP!T441)))),TONGHOP!R441,"")</f>
        <v/>
      </c>
      <c r="F441" s="1" t="str">
        <f t="shared" si="25"/>
        <v/>
      </c>
      <c r="G441" s="1" t="str">
        <f>IF(AND(TONGHOP!K441="ThiTN",AND(TONGHOP!O441&gt;120,TONGHOP!O441&lt;=150),OR(TONGHOP!L441="LT",AND(TONGHOP!L441="TH",AND(TONGHOP!Q441&lt;&gt;TONGHOP!S441,TONGHOP!Q441&lt;&gt;TONGHOP!T441)))),TONGHOP!Q441,"")</f>
        <v/>
      </c>
      <c r="H441" s="1" t="str">
        <f>IF(AND(TONGHOP!K441="ThiTN",AND(TONGHOP!O441&gt;120,TONGHOP!O441&lt;=150),OR(TONGHOP!L441="LT",AND(TONGHOP!L441="TH",AND(TONGHOP!R441&lt;&gt;TONGHOP!S441,TONGHOP!R441&lt;&gt;TONGHOP!T441)))),TONGHOP!R441,"")</f>
        <v/>
      </c>
      <c r="I441" s="1" t="str">
        <f t="shared" si="26"/>
        <v/>
      </c>
      <c r="J441" s="1" t="str">
        <f>IF(AND(TONGHOP!K441="ThiTN",TONGHOP!O441&gt;150,OR(TONGHOP!L441="LT",AND(TONGHOP!L441="TH",AND(TONGHOP!Q441&lt;&gt;TONGHOP!S441,TONGHOP!Q441&lt;&gt;TONGHOP!T441)))),TONGHOP!Q441,"")</f>
        <v/>
      </c>
      <c r="K441" s="1" t="str">
        <f>IF(AND(TONGHOP!K441="ThiTN",TONGHOP!O441&gt;150,OR(TONGHOP!L441="LT",AND(TONGHOP!L441="TH",AND(TONGHOP!R441&lt;&gt;TONGHOP!S441,TONGHOP!R441&lt;&gt;TONGHOP!T441)))),TONGHOP!R441,"")</f>
        <v/>
      </c>
      <c r="L441" s="1" t="str">
        <f t="shared" si="27"/>
        <v/>
      </c>
    </row>
    <row r="442" spans="1:12">
      <c r="A442" s="1" t="str">
        <f>IF(AND(TONGHOP!K442="ThiTN",TONGHOP!O442&lt;=90,OR(TONGHOP!L442="LT",AND(TONGHOP!L442="TH",AND(TONGHOP!Q442&lt;&gt;TONGHOP!S442,TONGHOP!Q442&lt;&gt;TONGHOP!T442)))),TONGHOP!Q442,"")</f>
        <v/>
      </c>
      <c r="B442" s="1" t="str">
        <f>IF(AND(TONGHOP!K442="ThiTN",TONGHOP!O442&lt;=90,OR(TONGHOP!L442="LT",AND(TONGHOP!L442="TH",AND(TONGHOP!R442&lt;&gt;TONGHOP!S442,TONGHOP!R442&lt;&gt;TONGHOP!T442)))),TONGHOP!R442,"")</f>
        <v/>
      </c>
      <c r="C442" s="1" t="str">
        <f t="shared" si="24"/>
        <v/>
      </c>
      <c r="D442" s="1" t="str">
        <f>IF(AND(TONGHOP!K442="ThiTN",AND(TONGHOP!O442&gt;90,TONGHOP!O442&lt;=120),OR(TONGHOP!L442="LT",AND(TONGHOP!L442="TH",AND(TONGHOP!Q442&lt;&gt;TONGHOP!S442,TONGHOP!Q442&lt;&gt;TONGHOP!T442)))),TONGHOP!Q442,"")</f>
        <v/>
      </c>
      <c r="E442" s="1" t="str">
        <f>IF(AND(TONGHOP!K442="ThiTN",AND(TONGHOP!O442&gt;90,TONGHOP!O442&lt;=120),OR(TONGHOP!L442="LT",AND(TONGHOP!L442="TH",AND(TONGHOP!R442&lt;&gt;TONGHOP!S442,TONGHOP!R442&lt;&gt;TONGHOP!T442)))),TONGHOP!R442,"")</f>
        <v/>
      </c>
      <c r="F442" s="1" t="str">
        <f t="shared" si="25"/>
        <v/>
      </c>
      <c r="G442" s="1" t="str">
        <f>IF(AND(TONGHOP!K442="ThiTN",AND(TONGHOP!O442&gt;120,TONGHOP!O442&lt;=150),OR(TONGHOP!L442="LT",AND(TONGHOP!L442="TH",AND(TONGHOP!Q442&lt;&gt;TONGHOP!S442,TONGHOP!Q442&lt;&gt;TONGHOP!T442)))),TONGHOP!Q442,"")</f>
        <v/>
      </c>
      <c r="H442" s="1" t="str">
        <f>IF(AND(TONGHOP!K442="ThiTN",AND(TONGHOP!O442&gt;120,TONGHOP!O442&lt;=150),OR(TONGHOP!L442="LT",AND(TONGHOP!L442="TH",AND(TONGHOP!R442&lt;&gt;TONGHOP!S442,TONGHOP!R442&lt;&gt;TONGHOP!T442)))),TONGHOP!R442,"")</f>
        <v/>
      </c>
      <c r="I442" s="1" t="str">
        <f t="shared" si="26"/>
        <v/>
      </c>
      <c r="J442" s="1" t="str">
        <f>IF(AND(TONGHOP!K442="ThiTN",TONGHOP!O442&gt;150,OR(TONGHOP!L442="LT",AND(TONGHOP!L442="TH",AND(TONGHOP!Q442&lt;&gt;TONGHOP!S442,TONGHOP!Q442&lt;&gt;TONGHOP!T442)))),TONGHOP!Q442,"")</f>
        <v/>
      </c>
      <c r="K442" s="1" t="str">
        <f>IF(AND(TONGHOP!K442="ThiTN",TONGHOP!O442&gt;150,OR(TONGHOP!L442="LT",AND(TONGHOP!L442="TH",AND(TONGHOP!R442&lt;&gt;TONGHOP!S442,TONGHOP!R442&lt;&gt;TONGHOP!T442)))),TONGHOP!R442,"")</f>
        <v/>
      </c>
      <c r="L442" s="1" t="str">
        <f t="shared" si="27"/>
        <v/>
      </c>
    </row>
    <row r="443" spans="1:12">
      <c r="A443" s="1" t="str">
        <f>IF(AND(TONGHOP!K443="ThiTN",TONGHOP!O443&lt;=90,OR(TONGHOP!L443="LT",AND(TONGHOP!L443="TH",AND(TONGHOP!Q443&lt;&gt;TONGHOP!S443,TONGHOP!Q443&lt;&gt;TONGHOP!T443)))),TONGHOP!Q443,"")</f>
        <v/>
      </c>
      <c r="B443" s="1" t="str">
        <f>IF(AND(TONGHOP!K443="ThiTN",TONGHOP!O443&lt;=90,OR(TONGHOP!L443="LT",AND(TONGHOP!L443="TH",AND(TONGHOP!R443&lt;&gt;TONGHOP!S443,TONGHOP!R443&lt;&gt;TONGHOP!T443)))),TONGHOP!R443,"")</f>
        <v/>
      </c>
      <c r="C443" s="1" t="str">
        <f t="shared" si="24"/>
        <v/>
      </c>
      <c r="D443" s="1" t="str">
        <f>IF(AND(TONGHOP!K443="ThiTN",AND(TONGHOP!O443&gt;90,TONGHOP!O443&lt;=120),OR(TONGHOP!L443="LT",AND(TONGHOP!L443="TH",AND(TONGHOP!Q443&lt;&gt;TONGHOP!S443,TONGHOP!Q443&lt;&gt;TONGHOP!T443)))),TONGHOP!Q443,"")</f>
        <v/>
      </c>
      <c r="E443" s="1" t="str">
        <f>IF(AND(TONGHOP!K443="ThiTN",AND(TONGHOP!O443&gt;90,TONGHOP!O443&lt;=120),OR(TONGHOP!L443="LT",AND(TONGHOP!L443="TH",AND(TONGHOP!R443&lt;&gt;TONGHOP!S443,TONGHOP!R443&lt;&gt;TONGHOP!T443)))),TONGHOP!R443,"")</f>
        <v/>
      </c>
      <c r="F443" s="1" t="str">
        <f t="shared" si="25"/>
        <v/>
      </c>
      <c r="G443" s="1" t="str">
        <f>IF(AND(TONGHOP!K443="ThiTN",AND(TONGHOP!O443&gt;120,TONGHOP!O443&lt;=150),OR(TONGHOP!L443="LT",AND(TONGHOP!L443="TH",AND(TONGHOP!Q443&lt;&gt;TONGHOP!S443,TONGHOP!Q443&lt;&gt;TONGHOP!T443)))),TONGHOP!Q443,"")</f>
        <v/>
      </c>
      <c r="H443" s="1" t="str">
        <f>IF(AND(TONGHOP!K443="ThiTN",AND(TONGHOP!O443&gt;120,TONGHOP!O443&lt;=150),OR(TONGHOP!L443="LT",AND(TONGHOP!L443="TH",AND(TONGHOP!R443&lt;&gt;TONGHOP!S443,TONGHOP!R443&lt;&gt;TONGHOP!T443)))),TONGHOP!R443,"")</f>
        <v/>
      </c>
      <c r="I443" s="1" t="str">
        <f t="shared" si="26"/>
        <v/>
      </c>
      <c r="J443" s="1" t="str">
        <f>IF(AND(TONGHOP!K443="ThiTN",TONGHOP!O443&gt;150,OR(TONGHOP!L443="LT",AND(TONGHOP!L443="TH",AND(TONGHOP!Q443&lt;&gt;TONGHOP!S443,TONGHOP!Q443&lt;&gt;TONGHOP!T443)))),TONGHOP!Q443,"")</f>
        <v/>
      </c>
      <c r="K443" s="1" t="str">
        <f>IF(AND(TONGHOP!K443="ThiTN",TONGHOP!O443&gt;150,OR(TONGHOP!L443="LT",AND(TONGHOP!L443="TH",AND(TONGHOP!R443&lt;&gt;TONGHOP!S443,TONGHOP!R443&lt;&gt;TONGHOP!T443)))),TONGHOP!R443,"")</f>
        <v/>
      </c>
      <c r="L443" s="1" t="str">
        <f t="shared" si="27"/>
        <v/>
      </c>
    </row>
    <row r="444" spans="1:12">
      <c r="A444" s="1" t="str">
        <f>IF(AND(TONGHOP!K444="ThiTN",TONGHOP!O444&lt;=90,OR(TONGHOP!L444="LT",AND(TONGHOP!L444="TH",AND(TONGHOP!Q444&lt;&gt;TONGHOP!S444,TONGHOP!Q444&lt;&gt;TONGHOP!T444)))),TONGHOP!Q444,"")</f>
        <v/>
      </c>
      <c r="B444" s="1" t="str">
        <f>IF(AND(TONGHOP!K444="ThiTN",TONGHOP!O444&lt;=90,OR(TONGHOP!L444="LT",AND(TONGHOP!L444="TH",AND(TONGHOP!R444&lt;&gt;TONGHOP!S444,TONGHOP!R444&lt;&gt;TONGHOP!T444)))),TONGHOP!R444,"")</f>
        <v/>
      </c>
      <c r="C444" s="1" t="str">
        <f t="shared" si="24"/>
        <v/>
      </c>
      <c r="D444" s="1" t="str">
        <f>IF(AND(TONGHOP!K444="ThiTN",AND(TONGHOP!O444&gt;90,TONGHOP!O444&lt;=120),OR(TONGHOP!L444="LT",AND(TONGHOP!L444="TH",AND(TONGHOP!Q444&lt;&gt;TONGHOP!S444,TONGHOP!Q444&lt;&gt;TONGHOP!T444)))),TONGHOP!Q444,"")</f>
        <v/>
      </c>
      <c r="E444" s="1" t="str">
        <f>IF(AND(TONGHOP!K444="ThiTN",AND(TONGHOP!O444&gt;90,TONGHOP!O444&lt;=120),OR(TONGHOP!L444="LT",AND(TONGHOP!L444="TH",AND(TONGHOP!R444&lt;&gt;TONGHOP!S444,TONGHOP!R444&lt;&gt;TONGHOP!T444)))),TONGHOP!R444,"")</f>
        <v/>
      </c>
      <c r="F444" s="1" t="str">
        <f t="shared" si="25"/>
        <v/>
      </c>
      <c r="G444" s="1" t="str">
        <f>IF(AND(TONGHOP!K444="ThiTN",AND(TONGHOP!O444&gt;120,TONGHOP!O444&lt;=150),OR(TONGHOP!L444="LT",AND(TONGHOP!L444="TH",AND(TONGHOP!Q444&lt;&gt;TONGHOP!S444,TONGHOP!Q444&lt;&gt;TONGHOP!T444)))),TONGHOP!Q444,"")</f>
        <v/>
      </c>
      <c r="H444" s="1" t="str">
        <f>IF(AND(TONGHOP!K444="ThiTN",AND(TONGHOP!O444&gt;120,TONGHOP!O444&lt;=150),OR(TONGHOP!L444="LT",AND(TONGHOP!L444="TH",AND(TONGHOP!R444&lt;&gt;TONGHOP!S444,TONGHOP!R444&lt;&gt;TONGHOP!T444)))),TONGHOP!R444,"")</f>
        <v/>
      </c>
      <c r="I444" s="1" t="str">
        <f t="shared" si="26"/>
        <v/>
      </c>
      <c r="J444" s="1" t="str">
        <f>IF(AND(TONGHOP!K444="ThiTN",TONGHOP!O444&gt;150,OR(TONGHOP!L444="LT",AND(TONGHOP!L444="TH",AND(TONGHOP!Q444&lt;&gt;TONGHOP!S444,TONGHOP!Q444&lt;&gt;TONGHOP!T444)))),TONGHOP!Q444,"")</f>
        <v/>
      </c>
      <c r="K444" s="1" t="str">
        <f>IF(AND(TONGHOP!K444="ThiTN",TONGHOP!O444&gt;150,OR(TONGHOP!L444="LT",AND(TONGHOP!L444="TH",AND(TONGHOP!R444&lt;&gt;TONGHOP!S444,TONGHOP!R444&lt;&gt;TONGHOP!T444)))),TONGHOP!R444,"")</f>
        <v/>
      </c>
      <c r="L444" s="1" t="str">
        <f t="shared" si="27"/>
        <v/>
      </c>
    </row>
    <row r="445" spans="1:12">
      <c r="A445" s="1" t="str">
        <f>IF(AND(TONGHOP!K445="ThiTN",TONGHOP!O445&lt;=90,OR(TONGHOP!L445="LT",AND(TONGHOP!L445="TH",AND(TONGHOP!Q445&lt;&gt;TONGHOP!S445,TONGHOP!Q445&lt;&gt;TONGHOP!T445)))),TONGHOP!Q445,"")</f>
        <v/>
      </c>
      <c r="B445" s="1" t="str">
        <f>IF(AND(TONGHOP!K445="ThiTN",TONGHOP!O445&lt;=90,OR(TONGHOP!L445="LT",AND(TONGHOP!L445="TH",AND(TONGHOP!R445&lt;&gt;TONGHOP!S445,TONGHOP!R445&lt;&gt;TONGHOP!T445)))),TONGHOP!R445,"")</f>
        <v/>
      </c>
      <c r="C445" s="1" t="str">
        <f t="shared" si="24"/>
        <v/>
      </c>
      <c r="D445" s="1" t="str">
        <f>IF(AND(TONGHOP!K445="ThiTN",AND(TONGHOP!O445&gt;90,TONGHOP!O445&lt;=120),OR(TONGHOP!L445="LT",AND(TONGHOP!L445="TH",AND(TONGHOP!Q445&lt;&gt;TONGHOP!S445,TONGHOP!Q445&lt;&gt;TONGHOP!T445)))),TONGHOP!Q445,"")</f>
        <v/>
      </c>
      <c r="E445" s="1" t="str">
        <f>IF(AND(TONGHOP!K445="ThiTN",AND(TONGHOP!O445&gt;90,TONGHOP!O445&lt;=120),OR(TONGHOP!L445="LT",AND(TONGHOP!L445="TH",AND(TONGHOP!R445&lt;&gt;TONGHOP!S445,TONGHOP!R445&lt;&gt;TONGHOP!T445)))),TONGHOP!R445,"")</f>
        <v/>
      </c>
      <c r="F445" s="1" t="str">
        <f t="shared" si="25"/>
        <v/>
      </c>
      <c r="G445" s="1" t="str">
        <f>IF(AND(TONGHOP!K445="ThiTN",AND(TONGHOP!O445&gt;120,TONGHOP!O445&lt;=150),OR(TONGHOP!L445="LT",AND(TONGHOP!L445="TH",AND(TONGHOP!Q445&lt;&gt;TONGHOP!S445,TONGHOP!Q445&lt;&gt;TONGHOP!T445)))),TONGHOP!Q445,"")</f>
        <v/>
      </c>
      <c r="H445" s="1" t="str">
        <f>IF(AND(TONGHOP!K445="ThiTN",AND(TONGHOP!O445&gt;120,TONGHOP!O445&lt;=150),OR(TONGHOP!L445="LT",AND(TONGHOP!L445="TH",AND(TONGHOP!R445&lt;&gt;TONGHOP!S445,TONGHOP!R445&lt;&gt;TONGHOP!T445)))),TONGHOP!R445,"")</f>
        <v/>
      </c>
      <c r="I445" s="1" t="str">
        <f t="shared" si="26"/>
        <v/>
      </c>
      <c r="J445" s="1" t="str">
        <f>IF(AND(TONGHOP!K445="ThiTN",TONGHOP!O445&gt;150,OR(TONGHOP!L445="LT",AND(TONGHOP!L445="TH",AND(TONGHOP!Q445&lt;&gt;TONGHOP!S445,TONGHOP!Q445&lt;&gt;TONGHOP!T445)))),TONGHOP!Q445,"")</f>
        <v/>
      </c>
      <c r="K445" s="1" t="str">
        <f>IF(AND(TONGHOP!K445="ThiTN",TONGHOP!O445&gt;150,OR(TONGHOP!L445="LT",AND(TONGHOP!L445="TH",AND(TONGHOP!R445&lt;&gt;TONGHOP!S445,TONGHOP!R445&lt;&gt;TONGHOP!T445)))),TONGHOP!R445,"")</f>
        <v/>
      </c>
      <c r="L445" s="1" t="str">
        <f t="shared" si="27"/>
        <v/>
      </c>
    </row>
    <row r="446" spans="1:12">
      <c r="A446" s="1" t="str">
        <f>IF(AND(TONGHOP!K446="ThiTN",TONGHOP!O446&lt;=90,OR(TONGHOP!L446="LT",AND(TONGHOP!L446="TH",AND(TONGHOP!Q446&lt;&gt;TONGHOP!S446,TONGHOP!Q446&lt;&gt;TONGHOP!T446)))),TONGHOP!Q446,"")</f>
        <v/>
      </c>
      <c r="B446" s="1" t="str">
        <f>IF(AND(TONGHOP!K446="ThiTN",TONGHOP!O446&lt;=90,OR(TONGHOP!L446="LT",AND(TONGHOP!L446="TH",AND(TONGHOP!R446&lt;&gt;TONGHOP!S446,TONGHOP!R446&lt;&gt;TONGHOP!T446)))),TONGHOP!R446,"")</f>
        <v/>
      </c>
      <c r="C446" s="1" t="str">
        <f t="shared" si="24"/>
        <v/>
      </c>
      <c r="D446" s="1" t="str">
        <f>IF(AND(TONGHOP!K446="ThiTN",AND(TONGHOP!O446&gt;90,TONGHOP!O446&lt;=120),OR(TONGHOP!L446="LT",AND(TONGHOP!L446="TH",AND(TONGHOP!Q446&lt;&gt;TONGHOP!S446,TONGHOP!Q446&lt;&gt;TONGHOP!T446)))),TONGHOP!Q446,"")</f>
        <v/>
      </c>
      <c r="E446" s="1" t="str">
        <f>IF(AND(TONGHOP!K446="ThiTN",AND(TONGHOP!O446&gt;90,TONGHOP!O446&lt;=120),OR(TONGHOP!L446="LT",AND(TONGHOP!L446="TH",AND(TONGHOP!R446&lt;&gt;TONGHOP!S446,TONGHOP!R446&lt;&gt;TONGHOP!T446)))),TONGHOP!R446,"")</f>
        <v/>
      </c>
      <c r="F446" s="1" t="str">
        <f t="shared" si="25"/>
        <v/>
      </c>
      <c r="G446" s="1" t="str">
        <f>IF(AND(TONGHOP!K446="ThiTN",AND(TONGHOP!O446&gt;120,TONGHOP!O446&lt;=150),OR(TONGHOP!L446="LT",AND(TONGHOP!L446="TH",AND(TONGHOP!Q446&lt;&gt;TONGHOP!S446,TONGHOP!Q446&lt;&gt;TONGHOP!T446)))),TONGHOP!Q446,"")</f>
        <v/>
      </c>
      <c r="H446" s="1" t="str">
        <f>IF(AND(TONGHOP!K446="ThiTN",AND(TONGHOP!O446&gt;120,TONGHOP!O446&lt;=150),OR(TONGHOP!L446="LT",AND(TONGHOP!L446="TH",AND(TONGHOP!R446&lt;&gt;TONGHOP!S446,TONGHOP!R446&lt;&gt;TONGHOP!T446)))),TONGHOP!R446,"")</f>
        <v/>
      </c>
      <c r="I446" s="1" t="str">
        <f t="shared" si="26"/>
        <v/>
      </c>
      <c r="J446" s="1" t="str">
        <f>IF(AND(TONGHOP!K446="ThiTN",TONGHOP!O446&gt;150,OR(TONGHOP!L446="LT",AND(TONGHOP!L446="TH",AND(TONGHOP!Q446&lt;&gt;TONGHOP!S446,TONGHOP!Q446&lt;&gt;TONGHOP!T446)))),TONGHOP!Q446,"")</f>
        <v/>
      </c>
      <c r="K446" s="1" t="str">
        <f>IF(AND(TONGHOP!K446="ThiTN",TONGHOP!O446&gt;150,OR(TONGHOP!L446="LT",AND(TONGHOP!L446="TH",AND(TONGHOP!R446&lt;&gt;TONGHOP!S446,TONGHOP!R446&lt;&gt;TONGHOP!T446)))),TONGHOP!R446,"")</f>
        <v/>
      </c>
      <c r="L446" s="1" t="str">
        <f t="shared" si="27"/>
        <v/>
      </c>
    </row>
    <row r="447" spans="1:12">
      <c r="A447" s="1" t="str">
        <f>IF(AND(TONGHOP!K447="ThiTN",TONGHOP!O447&lt;=90,OR(TONGHOP!L447="LT",AND(TONGHOP!L447="TH",AND(TONGHOP!Q447&lt;&gt;TONGHOP!S447,TONGHOP!Q447&lt;&gt;TONGHOP!T447)))),TONGHOP!Q447,"")</f>
        <v/>
      </c>
      <c r="B447" s="1" t="str">
        <f>IF(AND(TONGHOP!K447="ThiTN",TONGHOP!O447&lt;=90,OR(TONGHOP!L447="LT",AND(TONGHOP!L447="TH",AND(TONGHOP!R447&lt;&gt;TONGHOP!S447,TONGHOP!R447&lt;&gt;TONGHOP!T447)))),TONGHOP!R447,"")</f>
        <v/>
      </c>
      <c r="C447" s="1" t="str">
        <f t="shared" si="24"/>
        <v/>
      </c>
      <c r="D447" s="1" t="str">
        <f>IF(AND(TONGHOP!K447="ThiTN",AND(TONGHOP!O447&gt;90,TONGHOP!O447&lt;=120),OR(TONGHOP!L447="LT",AND(TONGHOP!L447="TH",AND(TONGHOP!Q447&lt;&gt;TONGHOP!S447,TONGHOP!Q447&lt;&gt;TONGHOP!T447)))),TONGHOP!Q447,"")</f>
        <v/>
      </c>
      <c r="E447" s="1" t="str">
        <f>IF(AND(TONGHOP!K447="ThiTN",AND(TONGHOP!O447&gt;90,TONGHOP!O447&lt;=120),OR(TONGHOP!L447="LT",AND(TONGHOP!L447="TH",AND(TONGHOP!R447&lt;&gt;TONGHOP!S447,TONGHOP!R447&lt;&gt;TONGHOP!T447)))),TONGHOP!R447,"")</f>
        <v/>
      </c>
      <c r="F447" s="1" t="str">
        <f t="shared" si="25"/>
        <v/>
      </c>
      <c r="G447" s="1" t="str">
        <f>IF(AND(TONGHOP!K447="ThiTN",AND(TONGHOP!O447&gt;120,TONGHOP!O447&lt;=150),OR(TONGHOP!L447="LT",AND(TONGHOP!L447="TH",AND(TONGHOP!Q447&lt;&gt;TONGHOP!S447,TONGHOP!Q447&lt;&gt;TONGHOP!T447)))),TONGHOP!Q447,"")</f>
        <v/>
      </c>
      <c r="H447" s="1" t="str">
        <f>IF(AND(TONGHOP!K447="ThiTN",AND(TONGHOP!O447&gt;120,TONGHOP!O447&lt;=150),OR(TONGHOP!L447="LT",AND(TONGHOP!L447="TH",AND(TONGHOP!R447&lt;&gt;TONGHOP!S447,TONGHOP!R447&lt;&gt;TONGHOP!T447)))),TONGHOP!R447,"")</f>
        <v/>
      </c>
      <c r="I447" s="1" t="str">
        <f t="shared" si="26"/>
        <v/>
      </c>
      <c r="J447" s="1" t="str">
        <f>IF(AND(TONGHOP!K447="ThiTN",TONGHOP!O447&gt;150,OR(TONGHOP!L447="LT",AND(TONGHOP!L447="TH",AND(TONGHOP!Q447&lt;&gt;TONGHOP!S447,TONGHOP!Q447&lt;&gt;TONGHOP!T447)))),TONGHOP!Q447,"")</f>
        <v/>
      </c>
      <c r="K447" s="1" t="str">
        <f>IF(AND(TONGHOP!K447="ThiTN",TONGHOP!O447&gt;150,OR(TONGHOP!L447="LT",AND(TONGHOP!L447="TH",AND(TONGHOP!R447&lt;&gt;TONGHOP!S447,TONGHOP!R447&lt;&gt;TONGHOP!T447)))),TONGHOP!R447,"")</f>
        <v/>
      </c>
      <c r="L447" s="1" t="str">
        <f t="shared" si="27"/>
        <v/>
      </c>
    </row>
    <row r="448" spans="1:12">
      <c r="A448" s="1" t="str">
        <f>IF(AND(TONGHOP!K448="ThiTN",TONGHOP!O448&lt;=90,OR(TONGHOP!L448="LT",AND(TONGHOP!L448="TH",AND(TONGHOP!Q448&lt;&gt;TONGHOP!S448,TONGHOP!Q448&lt;&gt;TONGHOP!T448)))),TONGHOP!Q448,"")</f>
        <v/>
      </c>
      <c r="B448" s="1" t="str">
        <f>IF(AND(TONGHOP!K448="ThiTN",TONGHOP!O448&lt;=90,OR(TONGHOP!L448="LT",AND(TONGHOP!L448="TH",AND(TONGHOP!R448&lt;&gt;TONGHOP!S448,TONGHOP!R448&lt;&gt;TONGHOP!T448)))),TONGHOP!R448,"")</f>
        <v/>
      </c>
      <c r="C448" s="1" t="str">
        <f t="shared" si="24"/>
        <v/>
      </c>
      <c r="D448" s="1" t="str">
        <f>IF(AND(TONGHOP!K448="ThiTN",AND(TONGHOP!O448&gt;90,TONGHOP!O448&lt;=120),OR(TONGHOP!L448="LT",AND(TONGHOP!L448="TH",AND(TONGHOP!Q448&lt;&gt;TONGHOP!S448,TONGHOP!Q448&lt;&gt;TONGHOP!T448)))),TONGHOP!Q448,"")</f>
        <v/>
      </c>
      <c r="E448" s="1" t="str">
        <f>IF(AND(TONGHOP!K448="ThiTN",AND(TONGHOP!O448&gt;90,TONGHOP!O448&lt;=120),OR(TONGHOP!L448="LT",AND(TONGHOP!L448="TH",AND(TONGHOP!R448&lt;&gt;TONGHOP!S448,TONGHOP!R448&lt;&gt;TONGHOP!T448)))),TONGHOP!R448,"")</f>
        <v/>
      </c>
      <c r="F448" s="1" t="str">
        <f t="shared" si="25"/>
        <v/>
      </c>
      <c r="G448" s="1" t="str">
        <f>IF(AND(TONGHOP!K448="ThiTN",AND(TONGHOP!O448&gt;120,TONGHOP!O448&lt;=150),OR(TONGHOP!L448="LT",AND(TONGHOP!L448="TH",AND(TONGHOP!Q448&lt;&gt;TONGHOP!S448,TONGHOP!Q448&lt;&gt;TONGHOP!T448)))),TONGHOP!Q448,"")</f>
        <v/>
      </c>
      <c r="H448" s="1" t="str">
        <f>IF(AND(TONGHOP!K448="ThiTN",AND(TONGHOP!O448&gt;120,TONGHOP!O448&lt;=150),OR(TONGHOP!L448="LT",AND(TONGHOP!L448="TH",AND(TONGHOP!R448&lt;&gt;TONGHOP!S448,TONGHOP!R448&lt;&gt;TONGHOP!T448)))),TONGHOP!R448,"")</f>
        <v/>
      </c>
      <c r="I448" s="1" t="str">
        <f t="shared" si="26"/>
        <v/>
      </c>
      <c r="J448" s="1" t="str">
        <f>IF(AND(TONGHOP!K448="ThiTN",TONGHOP!O448&gt;150,OR(TONGHOP!L448="LT",AND(TONGHOP!L448="TH",AND(TONGHOP!Q448&lt;&gt;TONGHOP!S448,TONGHOP!Q448&lt;&gt;TONGHOP!T448)))),TONGHOP!Q448,"")</f>
        <v/>
      </c>
      <c r="K448" s="1" t="str">
        <f>IF(AND(TONGHOP!K448="ThiTN",TONGHOP!O448&gt;150,OR(TONGHOP!L448="LT",AND(TONGHOP!L448="TH",AND(TONGHOP!R448&lt;&gt;TONGHOP!S448,TONGHOP!R448&lt;&gt;TONGHOP!T448)))),TONGHOP!R448,"")</f>
        <v/>
      </c>
      <c r="L448" s="1" t="str">
        <f t="shared" si="27"/>
        <v/>
      </c>
    </row>
    <row r="449" spans="1:12">
      <c r="A449" s="1" t="str">
        <f>IF(AND(TONGHOP!K449="ThiTN",TONGHOP!O449&lt;=90,OR(TONGHOP!L449="LT",AND(TONGHOP!L449="TH",AND(TONGHOP!Q449&lt;&gt;TONGHOP!S449,TONGHOP!Q449&lt;&gt;TONGHOP!T449)))),TONGHOP!Q449,"")</f>
        <v/>
      </c>
      <c r="B449" s="1" t="str">
        <f>IF(AND(TONGHOP!K449="ThiTN",TONGHOP!O449&lt;=90,OR(TONGHOP!L449="LT",AND(TONGHOP!L449="TH",AND(TONGHOP!R449&lt;&gt;TONGHOP!S449,TONGHOP!R449&lt;&gt;TONGHOP!T449)))),TONGHOP!R449,"")</f>
        <v/>
      </c>
      <c r="C449" s="1" t="str">
        <f t="shared" si="24"/>
        <v/>
      </c>
      <c r="D449" s="1" t="str">
        <f>IF(AND(TONGHOP!K449="ThiTN",AND(TONGHOP!O449&gt;90,TONGHOP!O449&lt;=120),OR(TONGHOP!L449="LT",AND(TONGHOP!L449="TH",AND(TONGHOP!Q449&lt;&gt;TONGHOP!S449,TONGHOP!Q449&lt;&gt;TONGHOP!T449)))),TONGHOP!Q449,"")</f>
        <v/>
      </c>
      <c r="E449" s="1" t="str">
        <f>IF(AND(TONGHOP!K449="ThiTN",AND(TONGHOP!O449&gt;90,TONGHOP!O449&lt;=120),OR(TONGHOP!L449="LT",AND(TONGHOP!L449="TH",AND(TONGHOP!R449&lt;&gt;TONGHOP!S449,TONGHOP!R449&lt;&gt;TONGHOP!T449)))),TONGHOP!R449,"")</f>
        <v/>
      </c>
      <c r="F449" s="1" t="str">
        <f t="shared" si="25"/>
        <v/>
      </c>
      <c r="G449" s="1" t="str">
        <f>IF(AND(TONGHOP!K449="ThiTN",AND(TONGHOP!O449&gt;120,TONGHOP!O449&lt;=150),OR(TONGHOP!L449="LT",AND(TONGHOP!L449="TH",AND(TONGHOP!Q449&lt;&gt;TONGHOP!S449,TONGHOP!Q449&lt;&gt;TONGHOP!T449)))),TONGHOP!Q449,"")</f>
        <v/>
      </c>
      <c r="H449" s="1" t="str">
        <f>IF(AND(TONGHOP!K449="ThiTN",AND(TONGHOP!O449&gt;120,TONGHOP!O449&lt;=150),OR(TONGHOP!L449="LT",AND(TONGHOP!L449="TH",AND(TONGHOP!R449&lt;&gt;TONGHOP!S449,TONGHOP!R449&lt;&gt;TONGHOP!T449)))),TONGHOP!R449,"")</f>
        <v/>
      </c>
      <c r="I449" s="1" t="str">
        <f t="shared" si="26"/>
        <v/>
      </c>
      <c r="J449" s="1" t="str">
        <f>IF(AND(TONGHOP!K449="ThiTN",TONGHOP!O449&gt;150,OR(TONGHOP!L449="LT",AND(TONGHOP!L449="TH",AND(TONGHOP!Q449&lt;&gt;TONGHOP!S449,TONGHOP!Q449&lt;&gt;TONGHOP!T449)))),TONGHOP!Q449,"")</f>
        <v/>
      </c>
      <c r="K449" s="1" t="str">
        <f>IF(AND(TONGHOP!K449="ThiTN",TONGHOP!O449&gt;150,OR(TONGHOP!L449="LT",AND(TONGHOP!L449="TH",AND(TONGHOP!R449&lt;&gt;TONGHOP!S449,TONGHOP!R449&lt;&gt;TONGHOP!T449)))),TONGHOP!R449,"")</f>
        <v/>
      </c>
      <c r="L449" s="1" t="str">
        <f t="shared" si="27"/>
        <v/>
      </c>
    </row>
    <row r="450" spans="1:12">
      <c r="A450" s="1" t="str">
        <f>IF(AND(TONGHOP!K450="ThiTN",TONGHOP!O450&lt;=90,OR(TONGHOP!L450="LT",AND(TONGHOP!L450="TH",AND(TONGHOP!Q450&lt;&gt;TONGHOP!S450,TONGHOP!Q450&lt;&gt;TONGHOP!T450)))),TONGHOP!Q450,"")</f>
        <v/>
      </c>
      <c r="B450" s="1" t="str">
        <f>IF(AND(TONGHOP!K450="ThiTN",TONGHOP!O450&lt;=90,OR(TONGHOP!L450="LT",AND(TONGHOP!L450="TH",AND(TONGHOP!R450&lt;&gt;TONGHOP!S450,TONGHOP!R450&lt;&gt;TONGHOP!T450)))),TONGHOP!R450,"")</f>
        <v/>
      </c>
      <c r="C450" s="1" t="str">
        <f t="shared" si="24"/>
        <v/>
      </c>
      <c r="D450" s="1" t="str">
        <f>IF(AND(TONGHOP!K450="ThiTN",AND(TONGHOP!O450&gt;90,TONGHOP!O450&lt;=120),OR(TONGHOP!L450="LT",AND(TONGHOP!L450="TH",AND(TONGHOP!Q450&lt;&gt;TONGHOP!S450,TONGHOP!Q450&lt;&gt;TONGHOP!T450)))),TONGHOP!Q450,"")</f>
        <v/>
      </c>
      <c r="E450" s="1" t="str">
        <f>IF(AND(TONGHOP!K450="ThiTN",AND(TONGHOP!O450&gt;90,TONGHOP!O450&lt;=120),OR(TONGHOP!L450="LT",AND(TONGHOP!L450="TH",AND(TONGHOP!R450&lt;&gt;TONGHOP!S450,TONGHOP!R450&lt;&gt;TONGHOP!T450)))),TONGHOP!R450,"")</f>
        <v/>
      </c>
      <c r="F450" s="1" t="str">
        <f t="shared" si="25"/>
        <v/>
      </c>
      <c r="G450" s="1" t="str">
        <f>IF(AND(TONGHOP!K450="ThiTN",AND(TONGHOP!O450&gt;120,TONGHOP!O450&lt;=150),OR(TONGHOP!L450="LT",AND(TONGHOP!L450="TH",AND(TONGHOP!Q450&lt;&gt;TONGHOP!S450,TONGHOP!Q450&lt;&gt;TONGHOP!T450)))),TONGHOP!Q450,"")</f>
        <v/>
      </c>
      <c r="H450" s="1" t="str">
        <f>IF(AND(TONGHOP!K450="ThiTN",AND(TONGHOP!O450&gt;120,TONGHOP!O450&lt;=150),OR(TONGHOP!L450="LT",AND(TONGHOP!L450="TH",AND(TONGHOP!R450&lt;&gt;TONGHOP!S450,TONGHOP!R450&lt;&gt;TONGHOP!T450)))),TONGHOP!R450,"")</f>
        <v/>
      </c>
      <c r="I450" s="1" t="str">
        <f t="shared" si="26"/>
        <v/>
      </c>
      <c r="J450" s="1" t="str">
        <f>IF(AND(TONGHOP!K450="ThiTN",TONGHOP!O450&gt;150,OR(TONGHOP!L450="LT",AND(TONGHOP!L450="TH",AND(TONGHOP!Q450&lt;&gt;TONGHOP!S450,TONGHOP!Q450&lt;&gt;TONGHOP!T450)))),TONGHOP!Q450,"")</f>
        <v/>
      </c>
      <c r="K450" s="1" t="str">
        <f>IF(AND(TONGHOP!K450="ThiTN",TONGHOP!O450&gt;150,OR(TONGHOP!L450="LT",AND(TONGHOP!L450="TH",AND(TONGHOP!R450&lt;&gt;TONGHOP!S450,TONGHOP!R450&lt;&gt;TONGHOP!T450)))),TONGHOP!R450,"")</f>
        <v/>
      </c>
      <c r="L450" s="1" t="str">
        <f t="shared" si="27"/>
        <v/>
      </c>
    </row>
    <row r="451" spans="1:12">
      <c r="A451" s="1" t="str">
        <f>IF(AND(TONGHOP!K451="ThiTN",TONGHOP!O451&lt;=90,OR(TONGHOP!L451="LT",AND(TONGHOP!L451="TH",AND(TONGHOP!Q451&lt;&gt;TONGHOP!S451,TONGHOP!Q451&lt;&gt;TONGHOP!T451)))),TONGHOP!Q451,"")</f>
        <v/>
      </c>
      <c r="B451" s="1" t="str">
        <f>IF(AND(TONGHOP!K451="ThiTN",TONGHOP!O451&lt;=90,OR(TONGHOP!L451="LT",AND(TONGHOP!L451="TH",AND(TONGHOP!R451&lt;&gt;TONGHOP!S451,TONGHOP!R451&lt;&gt;TONGHOP!T451)))),TONGHOP!R451,"")</f>
        <v/>
      </c>
      <c r="C451" s="1" t="str">
        <f t="shared" ref="C451:C514" si="28">IF(AND(A451="",B451=""),"",1.2)</f>
        <v/>
      </c>
      <c r="D451" s="1" t="str">
        <f>IF(AND(TONGHOP!K451="ThiTN",AND(TONGHOP!O451&gt;90,TONGHOP!O451&lt;=120),OR(TONGHOP!L451="LT",AND(TONGHOP!L451="TH",AND(TONGHOP!Q451&lt;&gt;TONGHOP!S451,TONGHOP!Q451&lt;&gt;TONGHOP!T451)))),TONGHOP!Q451,"")</f>
        <v/>
      </c>
      <c r="E451" s="1" t="str">
        <f>IF(AND(TONGHOP!K451="ThiTN",AND(TONGHOP!O451&gt;90,TONGHOP!O451&lt;=120),OR(TONGHOP!L451="LT",AND(TONGHOP!L451="TH",AND(TONGHOP!R451&lt;&gt;TONGHOP!S451,TONGHOP!R451&lt;&gt;TONGHOP!T451)))),TONGHOP!R451,"")</f>
        <v/>
      </c>
      <c r="F451" s="1" t="str">
        <f t="shared" ref="F451:F514" si="29">IF(AND(D451="",E451=""),"",1.6)</f>
        <v/>
      </c>
      <c r="G451" s="1" t="str">
        <f>IF(AND(TONGHOP!K451="ThiTN",AND(TONGHOP!O451&gt;120,TONGHOP!O451&lt;=150),OR(TONGHOP!L451="LT",AND(TONGHOP!L451="TH",AND(TONGHOP!Q451&lt;&gt;TONGHOP!S451,TONGHOP!Q451&lt;&gt;TONGHOP!T451)))),TONGHOP!Q451,"")</f>
        <v/>
      </c>
      <c r="H451" s="1" t="str">
        <f>IF(AND(TONGHOP!K451="ThiTN",AND(TONGHOP!O451&gt;120,TONGHOP!O451&lt;=150),OR(TONGHOP!L451="LT",AND(TONGHOP!L451="TH",AND(TONGHOP!R451&lt;&gt;TONGHOP!S451,TONGHOP!R451&lt;&gt;TONGHOP!T451)))),TONGHOP!R451,"")</f>
        <v/>
      </c>
      <c r="I451" s="1" t="str">
        <f t="shared" ref="I451:I514" si="30">IF(AND(G451="",H451=""),"",2)</f>
        <v/>
      </c>
      <c r="J451" s="1" t="str">
        <f>IF(AND(TONGHOP!K451="ThiTN",TONGHOP!O451&gt;150,OR(TONGHOP!L451="LT",AND(TONGHOP!L451="TH",AND(TONGHOP!Q451&lt;&gt;TONGHOP!S451,TONGHOP!Q451&lt;&gt;TONGHOP!T451)))),TONGHOP!Q451,"")</f>
        <v/>
      </c>
      <c r="K451" s="1" t="str">
        <f>IF(AND(TONGHOP!K451="ThiTN",TONGHOP!O451&gt;150,OR(TONGHOP!L451="LT",AND(TONGHOP!L451="TH",AND(TONGHOP!R451&lt;&gt;TONGHOP!S451,TONGHOP!R451&lt;&gt;TONGHOP!T451)))),TONGHOP!R451,"")</f>
        <v/>
      </c>
      <c r="L451" s="1" t="str">
        <f t="shared" ref="L451:L514" si="31">IF(AND(J451="",K451=""),"",2.5)</f>
        <v/>
      </c>
    </row>
    <row r="452" spans="1:12">
      <c r="A452" s="1" t="str">
        <f>IF(AND(TONGHOP!K452="ThiTN",TONGHOP!O452&lt;=90,OR(TONGHOP!L452="LT",AND(TONGHOP!L452="TH",AND(TONGHOP!Q452&lt;&gt;TONGHOP!S452,TONGHOP!Q452&lt;&gt;TONGHOP!T452)))),TONGHOP!Q452,"")</f>
        <v/>
      </c>
      <c r="B452" s="1" t="str">
        <f>IF(AND(TONGHOP!K452="ThiTN",TONGHOP!O452&lt;=90,OR(TONGHOP!L452="LT",AND(TONGHOP!L452="TH",AND(TONGHOP!R452&lt;&gt;TONGHOP!S452,TONGHOP!R452&lt;&gt;TONGHOP!T452)))),TONGHOP!R452,"")</f>
        <v/>
      </c>
      <c r="C452" s="1" t="str">
        <f t="shared" si="28"/>
        <v/>
      </c>
      <c r="D452" s="1" t="str">
        <f>IF(AND(TONGHOP!K452="ThiTN",AND(TONGHOP!O452&gt;90,TONGHOP!O452&lt;=120),OR(TONGHOP!L452="LT",AND(TONGHOP!L452="TH",AND(TONGHOP!Q452&lt;&gt;TONGHOP!S452,TONGHOP!Q452&lt;&gt;TONGHOP!T452)))),TONGHOP!Q452,"")</f>
        <v/>
      </c>
      <c r="E452" s="1" t="str">
        <f>IF(AND(TONGHOP!K452="ThiTN",AND(TONGHOP!O452&gt;90,TONGHOP!O452&lt;=120),OR(TONGHOP!L452="LT",AND(TONGHOP!L452="TH",AND(TONGHOP!R452&lt;&gt;TONGHOP!S452,TONGHOP!R452&lt;&gt;TONGHOP!T452)))),TONGHOP!R452,"")</f>
        <v/>
      </c>
      <c r="F452" s="1" t="str">
        <f t="shared" si="29"/>
        <v/>
      </c>
      <c r="G452" s="1" t="str">
        <f>IF(AND(TONGHOP!K452="ThiTN",AND(TONGHOP!O452&gt;120,TONGHOP!O452&lt;=150),OR(TONGHOP!L452="LT",AND(TONGHOP!L452="TH",AND(TONGHOP!Q452&lt;&gt;TONGHOP!S452,TONGHOP!Q452&lt;&gt;TONGHOP!T452)))),TONGHOP!Q452,"")</f>
        <v/>
      </c>
      <c r="H452" s="1" t="str">
        <f>IF(AND(TONGHOP!K452="ThiTN",AND(TONGHOP!O452&gt;120,TONGHOP!O452&lt;=150),OR(TONGHOP!L452="LT",AND(TONGHOP!L452="TH",AND(TONGHOP!R452&lt;&gt;TONGHOP!S452,TONGHOP!R452&lt;&gt;TONGHOP!T452)))),TONGHOP!R452,"")</f>
        <v/>
      </c>
      <c r="I452" s="1" t="str">
        <f t="shared" si="30"/>
        <v/>
      </c>
      <c r="J452" s="1" t="str">
        <f>IF(AND(TONGHOP!K452="ThiTN",TONGHOP!O452&gt;150,OR(TONGHOP!L452="LT",AND(TONGHOP!L452="TH",AND(TONGHOP!Q452&lt;&gt;TONGHOP!S452,TONGHOP!Q452&lt;&gt;TONGHOP!T452)))),TONGHOP!Q452,"")</f>
        <v/>
      </c>
      <c r="K452" s="1" t="str">
        <f>IF(AND(TONGHOP!K452="ThiTN",TONGHOP!O452&gt;150,OR(TONGHOP!L452="LT",AND(TONGHOP!L452="TH",AND(TONGHOP!R452&lt;&gt;TONGHOP!S452,TONGHOP!R452&lt;&gt;TONGHOP!T452)))),TONGHOP!R452,"")</f>
        <v/>
      </c>
      <c r="L452" s="1" t="str">
        <f t="shared" si="31"/>
        <v/>
      </c>
    </row>
    <row r="453" spans="1:12">
      <c r="A453" s="1" t="str">
        <f>IF(AND(TONGHOP!K453="ThiTN",TONGHOP!O453&lt;=90,OR(TONGHOP!L453="LT",AND(TONGHOP!L453="TH",AND(TONGHOP!Q453&lt;&gt;TONGHOP!S453,TONGHOP!Q453&lt;&gt;TONGHOP!T453)))),TONGHOP!Q453,"")</f>
        <v/>
      </c>
      <c r="B453" s="1" t="str">
        <f>IF(AND(TONGHOP!K453="ThiTN",TONGHOP!O453&lt;=90,OR(TONGHOP!L453="LT",AND(TONGHOP!L453="TH",AND(TONGHOP!R453&lt;&gt;TONGHOP!S453,TONGHOP!R453&lt;&gt;TONGHOP!T453)))),TONGHOP!R453,"")</f>
        <v/>
      </c>
      <c r="C453" s="1" t="str">
        <f t="shared" si="28"/>
        <v/>
      </c>
      <c r="D453" s="1" t="str">
        <f>IF(AND(TONGHOP!K453="ThiTN",AND(TONGHOP!O453&gt;90,TONGHOP!O453&lt;=120),OR(TONGHOP!L453="LT",AND(TONGHOP!L453="TH",AND(TONGHOP!Q453&lt;&gt;TONGHOP!S453,TONGHOP!Q453&lt;&gt;TONGHOP!T453)))),TONGHOP!Q453,"")</f>
        <v/>
      </c>
      <c r="E453" s="1" t="str">
        <f>IF(AND(TONGHOP!K453="ThiTN",AND(TONGHOP!O453&gt;90,TONGHOP!O453&lt;=120),OR(TONGHOP!L453="LT",AND(TONGHOP!L453="TH",AND(TONGHOP!R453&lt;&gt;TONGHOP!S453,TONGHOP!R453&lt;&gt;TONGHOP!T453)))),TONGHOP!R453,"")</f>
        <v/>
      </c>
      <c r="F453" s="1" t="str">
        <f t="shared" si="29"/>
        <v/>
      </c>
      <c r="G453" s="1" t="str">
        <f>IF(AND(TONGHOP!K453="ThiTN",AND(TONGHOP!O453&gt;120,TONGHOP!O453&lt;=150),OR(TONGHOP!L453="LT",AND(TONGHOP!L453="TH",AND(TONGHOP!Q453&lt;&gt;TONGHOP!S453,TONGHOP!Q453&lt;&gt;TONGHOP!T453)))),TONGHOP!Q453,"")</f>
        <v/>
      </c>
      <c r="H453" s="1" t="str">
        <f>IF(AND(TONGHOP!K453="ThiTN",AND(TONGHOP!O453&gt;120,TONGHOP!O453&lt;=150),OR(TONGHOP!L453="LT",AND(TONGHOP!L453="TH",AND(TONGHOP!R453&lt;&gt;TONGHOP!S453,TONGHOP!R453&lt;&gt;TONGHOP!T453)))),TONGHOP!R453,"")</f>
        <v/>
      </c>
      <c r="I453" s="1" t="str">
        <f t="shared" si="30"/>
        <v/>
      </c>
      <c r="J453" s="1" t="str">
        <f>IF(AND(TONGHOP!K453="ThiTN",TONGHOP!O453&gt;150,OR(TONGHOP!L453="LT",AND(TONGHOP!L453="TH",AND(TONGHOP!Q453&lt;&gt;TONGHOP!S453,TONGHOP!Q453&lt;&gt;TONGHOP!T453)))),TONGHOP!Q453,"")</f>
        <v/>
      </c>
      <c r="K453" s="1" t="str">
        <f>IF(AND(TONGHOP!K453="ThiTN",TONGHOP!O453&gt;150,OR(TONGHOP!L453="LT",AND(TONGHOP!L453="TH",AND(TONGHOP!R453&lt;&gt;TONGHOP!S453,TONGHOP!R453&lt;&gt;TONGHOP!T453)))),TONGHOP!R453,"")</f>
        <v/>
      </c>
      <c r="L453" s="1" t="str">
        <f t="shared" si="31"/>
        <v/>
      </c>
    </row>
    <row r="454" spans="1:12">
      <c r="A454" s="1" t="str">
        <f>IF(AND(TONGHOP!K454="ThiTN",TONGHOP!O454&lt;=90,OR(TONGHOP!L454="LT",AND(TONGHOP!L454="TH",AND(TONGHOP!Q454&lt;&gt;TONGHOP!S454,TONGHOP!Q454&lt;&gt;TONGHOP!T454)))),TONGHOP!Q454,"")</f>
        <v/>
      </c>
      <c r="B454" s="1" t="str">
        <f>IF(AND(TONGHOP!K454="ThiTN",TONGHOP!O454&lt;=90,OR(TONGHOP!L454="LT",AND(TONGHOP!L454="TH",AND(TONGHOP!R454&lt;&gt;TONGHOP!S454,TONGHOP!R454&lt;&gt;TONGHOP!T454)))),TONGHOP!R454,"")</f>
        <v/>
      </c>
      <c r="C454" s="1" t="str">
        <f t="shared" si="28"/>
        <v/>
      </c>
      <c r="D454" s="1" t="str">
        <f>IF(AND(TONGHOP!K454="ThiTN",AND(TONGHOP!O454&gt;90,TONGHOP!O454&lt;=120),OR(TONGHOP!L454="LT",AND(TONGHOP!L454="TH",AND(TONGHOP!Q454&lt;&gt;TONGHOP!S454,TONGHOP!Q454&lt;&gt;TONGHOP!T454)))),TONGHOP!Q454,"")</f>
        <v/>
      </c>
      <c r="E454" s="1" t="str">
        <f>IF(AND(TONGHOP!K454="ThiTN",AND(TONGHOP!O454&gt;90,TONGHOP!O454&lt;=120),OR(TONGHOP!L454="LT",AND(TONGHOP!L454="TH",AND(TONGHOP!R454&lt;&gt;TONGHOP!S454,TONGHOP!R454&lt;&gt;TONGHOP!T454)))),TONGHOP!R454,"")</f>
        <v/>
      </c>
      <c r="F454" s="1" t="str">
        <f t="shared" si="29"/>
        <v/>
      </c>
      <c r="G454" s="1" t="str">
        <f>IF(AND(TONGHOP!K454="ThiTN",AND(TONGHOP!O454&gt;120,TONGHOP!O454&lt;=150),OR(TONGHOP!L454="LT",AND(TONGHOP!L454="TH",AND(TONGHOP!Q454&lt;&gt;TONGHOP!S454,TONGHOP!Q454&lt;&gt;TONGHOP!T454)))),TONGHOP!Q454,"")</f>
        <v/>
      </c>
      <c r="H454" s="1" t="str">
        <f>IF(AND(TONGHOP!K454="ThiTN",AND(TONGHOP!O454&gt;120,TONGHOP!O454&lt;=150),OR(TONGHOP!L454="LT",AND(TONGHOP!L454="TH",AND(TONGHOP!R454&lt;&gt;TONGHOP!S454,TONGHOP!R454&lt;&gt;TONGHOP!T454)))),TONGHOP!R454,"")</f>
        <v/>
      </c>
      <c r="I454" s="1" t="str">
        <f t="shared" si="30"/>
        <v/>
      </c>
      <c r="J454" s="1" t="str">
        <f>IF(AND(TONGHOP!K454="ThiTN",TONGHOP!O454&gt;150,OR(TONGHOP!L454="LT",AND(TONGHOP!L454="TH",AND(TONGHOP!Q454&lt;&gt;TONGHOP!S454,TONGHOP!Q454&lt;&gt;TONGHOP!T454)))),TONGHOP!Q454,"")</f>
        <v/>
      </c>
      <c r="K454" s="1" t="str">
        <f>IF(AND(TONGHOP!K454="ThiTN",TONGHOP!O454&gt;150,OR(TONGHOP!L454="LT",AND(TONGHOP!L454="TH",AND(TONGHOP!R454&lt;&gt;TONGHOP!S454,TONGHOP!R454&lt;&gt;TONGHOP!T454)))),TONGHOP!R454,"")</f>
        <v/>
      </c>
      <c r="L454" s="1" t="str">
        <f t="shared" si="31"/>
        <v/>
      </c>
    </row>
    <row r="455" spans="1:12">
      <c r="A455" s="1" t="str">
        <f>IF(AND(TONGHOP!K455="ThiTN",TONGHOP!O455&lt;=90,OR(TONGHOP!L455="LT",AND(TONGHOP!L455="TH",AND(TONGHOP!Q455&lt;&gt;TONGHOP!S455,TONGHOP!Q455&lt;&gt;TONGHOP!T455)))),TONGHOP!Q455,"")</f>
        <v/>
      </c>
      <c r="B455" s="1" t="str">
        <f>IF(AND(TONGHOP!K455="ThiTN",TONGHOP!O455&lt;=90,OR(TONGHOP!L455="LT",AND(TONGHOP!L455="TH",AND(TONGHOP!R455&lt;&gt;TONGHOP!S455,TONGHOP!R455&lt;&gt;TONGHOP!T455)))),TONGHOP!R455,"")</f>
        <v/>
      </c>
      <c r="C455" s="1" t="str">
        <f t="shared" si="28"/>
        <v/>
      </c>
      <c r="D455" s="1" t="str">
        <f>IF(AND(TONGHOP!K455="ThiTN",AND(TONGHOP!O455&gt;90,TONGHOP!O455&lt;=120),OR(TONGHOP!L455="LT",AND(TONGHOP!L455="TH",AND(TONGHOP!Q455&lt;&gt;TONGHOP!S455,TONGHOP!Q455&lt;&gt;TONGHOP!T455)))),TONGHOP!Q455,"")</f>
        <v/>
      </c>
      <c r="E455" s="1" t="str">
        <f>IF(AND(TONGHOP!K455="ThiTN",AND(TONGHOP!O455&gt;90,TONGHOP!O455&lt;=120),OR(TONGHOP!L455="LT",AND(TONGHOP!L455="TH",AND(TONGHOP!R455&lt;&gt;TONGHOP!S455,TONGHOP!R455&lt;&gt;TONGHOP!T455)))),TONGHOP!R455,"")</f>
        <v/>
      </c>
      <c r="F455" s="1" t="str">
        <f t="shared" si="29"/>
        <v/>
      </c>
      <c r="G455" s="1" t="str">
        <f>IF(AND(TONGHOP!K455="ThiTN",AND(TONGHOP!O455&gt;120,TONGHOP!O455&lt;=150),OR(TONGHOP!L455="LT",AND(TONGHOP!L455="TH",AND(TONGHOP!Q455&lt;&gt;TONGHOP!S455,TONGHOP!Q455&lt;&gt;TONGHOP!T455)))),TONGHOP!Q455,"")</f>
        <v/>
      </c>
      <c r="H455" s="1" t="str">
        <f>IF(AND(TONGHOP!K455="ThiTN",AND(TONGHOP!O455&gt;120,TONGHOP!O455&lt;=150),OR(TONGHOP!L455="LT",AND(TONGHOP!L455="TH",AND(TONGHOP!R455&lt;&gt;TONGHOP!S455,TONGHOP!R455&lt;&gt;TONGHOP!T455)))),TONGHOP!R455,"")</f>
        <v/>
      </c>
      <c r="I455" s="1" t="str">
        <f t="shared" si="30"/>
        <v/>
      </c>
      <c r="J455" s="1" t="str">
        <f>IF(AND(TONGHOP!K455="ThiTN",TONGHOP!O455&gt;150,OR(TONGHOP!L455="LT",AND(TONGHOP!L455="TH",AND(TONGHOP!Q455&lt;&gt;TONGHOP!S455,TONGHOP!Q455&lt;&gt;TONGHOP!T455)))),TONGHOP!Q455,"")</f>
        <v/>
      </c>
      <c r="K455" s="1" t="str">
        <f>IF(AND(TONGHOP!K455="ThiTN",TONGHOP!O455&gt;150,OR(TONGHOP!L455="LT",AND(TONGHOP!L455="TH",AND(TONGHOP!R455&lt;&gt;TONGHOP!S455,TONGHOP!R455&lt;&gt;TONGHOP!T455)))),TONGHOP!R455,"")</f>
        <v/>
      </c>
      <c r="L455" s="1" t="str">
        <f t="shared" si="31"/>
        <v/>
      </c>
    </row>
    <row r="456" spans="1:12">
      <c r="A456" s="1" t="str">
        <f>IF(AND(TONGHOP!K456="ThiTN",TONGHOP!O456&lt;=90,OR(TONGHOP!L456="LT",AND(TONGHOP!L456="TH",AND(TONGHOP!Q456&lt;&gt;TONGHOP!S456,TONGHOP!Q456&lt;&gt;TONGHOP!T456)))),TONGHOP!Q456,"")</f>
        <v/>
      </c>
      <c r="B456" s="1" t="str">
        <f>IF(AND(TONGHOP!K456="ThiTN",TONGHOP!O456&lt;=90,OR(TONGHOP!L456="LT",AND(TONGHOP!L456="TH",AND(TONGHOP!R456&lt;&gt;TONGHOP!S456,TONGHOP!R456&lt;&gt;TONGHOP!T456)))),TONGHOP!R456,"")</f>
        <v/>
      </c>
      <c r="C456" s="1" t="str">
        <f t="shared" si="28"/>
        <v/>
      </c>
      <c r="D456" s="1" t="str">
        <f>IF(AND(TONGHOP!K456="ThiTN",AND(TONGHOP!O456&gt;90,TONGHOP!O456&lt;=120),OR(TONGHOP!L456="LT",AND(TONGHOP!L456="TH",AND(TONGHOP!Q456&lt;&gt;TONGHOP!S456,TONGHOP!Q456&lt;&gt;TONGHOP!T456)))),TONGHOP!Q456,"")</f>
        <v/>
      </c>
      <c r="E456" s="1" t="str">
        <f>IF(AND(TONGHOP!K456="ThiTN",AND(TONGHOP!O456&gt;90,TONGHOP!O456&lt;=120),OR(TONGHOP!L456="LT",AND(TONGHOP!L456="TH",AND(TONGHOP!R456&lt;&gt;TONGHOP!S456,TONGHOP!R456&lt;&gt;TONGHOP!T456)))),TONGHOP!R456,"")</f>
        <v/>
      </c>
      <c r="F456" s="1" t="str">
        <f t="shared" si="29"/>
        <v/>
      </c>
      <c r="G456" s="1" t="str">
        <f>IF(AND(TONGHOP!K456="ThiTN",AND(TONGHOP!O456&gt;120,TONGHOP!O456&lt;=150),OR(TONGHOP!L456="LT",AND(TONGHOP!L456="TH",AND(TONGHOP!Q456&lt;&gt;TONGHOP!S456,TONGHOP!Q456&lt;&gt;TONGHOP!T456)))),TONGHOP!Q456,"")</f>
        <v/>
      </c>
      <c r="H456" s="1" t="str">
        <f>IF(AND(TONGHOP!K456="ThiTN",AND(TONGHOP!O456&gt;120,TONGHOP!O456&lt;=150),OR(TONGHOP!L456="LT",AND(TONGHOP!L456="TH",AND(TONGHOP!R456&lt;&gt;TONGHOP!S456,TONGHOP!R456&lt;&gt;TONGHOP!T456)))),TONGHOP!R456,"")</f>
        <v/>
      </c>
      <c r="I456" s="1" t="str">
        <f t="shared" si="30"/>
        <v/>
      </c>
      <c r="J456" s="1" t="str">
        <f>IF(AND(TONGHOP!K456="ThiTN",TONGHOP!O456&gt;150,OR(TONGHOP!L456="LT",AND(TONGHOP!L456="TH",AND(TONGHOP!Q456&lt;&gt;TONGHOP!S456,TONGHOP!Q456&lt;&gt;TONGHOP!T456)))),TONGHOP!Q456,"")</f>
        <v/>
      </c>
      <c r="K456" s="1" t="str">
        <f>IF(AND(TONGHOP!K456="ThiTN",TONGHOP!O456&gt;150,OR(TONGHOP!L456="LT",AND(TONGHOP!L456="TH",AND(TONGHOP!R456&lt;&gt;TONGHOP!S456,TONGHOP!R456&lt;&gt;TONGHOP!T456)))),TONGHOP!R456,"")</f>
        <v/>
      </c>
      <c r="L456" s="1" t="str">
        <f t="shared" si="31"/>
        <v/>
      </c>
    </row>
    <row r="457" spans="1:12">
      <c r="A457" s="1" t="str">
        <f>IF(AND(TONGHOP!K457="ThiTN",TONGHOP!O457&lt;=90,OR(TONGHOP!L457="LT",AND(TONGHOP!L457="TH",AND(TONGHOP!Q457&lt;&gt;TONGHOP!S457,TONGHOP!Q457&lt;&gt;TONGHOP!T457)))),TONGHOP!Q457,"")</f>
        <v/>
      </c>
      <c r="B457" s="1" t="str">
        <f>IF(AND(TONGHOP!K457="ThiTN",TONGHOP!O457&lt;=90,OR(TONGHOP!L457="LT",AND(TONGHOP!L457="TH",AND(TONGHOP!R457&lt;&gt;TONGHOP!S457,TONGHOP!R457&lt;&gt;TONGHOP!T457)))),TONGHOP!R457,"")</f>
        <v/>
      </c>
      <c r="C457" s="1" t="str">
        <f t="shared" si="28"/>
        <v/>
      </c>
      <c r="D457" s="1" t="str">
        <f>IF(AND(TONGHOP!K457="ThiTN",AND(TONGHOP!O457&gt;90,TONGHOP!O457&lt;=120),OR(TONGHOP!L457="LT",AND(TONGHOP!L457="TH",AND(TONGHOP!Q457&lt;&gt;TONGHOP!S457,TONGHOP!Q457&lt;&gt;TONGHOP!T457)))),TONGHOP!Q457,"")</f>
        <v/>
      </c>
      <c r="E457" s="1" t="str">
        <f>IF(AND(TONGHOP!K457="ThiTN",AND(TONGHOP!O457&gt;90,TONGHOP!O457&lt;=120),OR(TONGHOP!L457="LT",AND(TONGHOP!L457="TH",AND(TONGHOP!R457&lt;&gt;TONGHOP!S457,TONGHOP!R457&lt;&gt;TONGHOP!T457)))),TONGHOP!R457,"")</f>
        <v/>
      </c>
      <c r="F457" s="1" t="str">
        <f t="shared" si="29"/>
        <v/>
      </c>
      <c r="G457" s="1" t="str">
        <f>IF(AND(TONGHOP!K457="ThiTN",AND(TONGHOP!O457&gt;120,TONGHOP!O457&lt;=150),OR(TONGHOP!L457="LT",AND(TONGHOP!L457="TH",AND(TONGHOP!Q457&lt;&gt;TONGHOP!S457,TONGHOP!Q457&lt;&gt;TONGHOP!T457)))),TONGHOP!Q457,"")</f>
        <v/>
      </c>
      <c r="H457" s="1" t="str">
        <f>IF(AND(TONGHOP!K457="ThiTN",AND(TONGHOP!O457&gt;120,TONGHOP!O457&lt;=150),OR(TONGHOP!L457="LT",AND(TONGHOP!L457="TH",AND(TONGHOP!R457&lt;&gt;TONGHOP!S457,TONGHOP!R457&lt;&gt;TONGHOP!T457)))),TONGHOP!R457,"")</f>
        <v/>
      </c>
      <c r="I457" s="1" t="str">
        <f t="shared" si="30"/>
        <v/>
      </c>
      <c r="J457" s="1" t="str">
        <f>IF(AND(TONGHOP!K457="ThiTN",TONGHOP!O457&gt;150,OR(TONGHOP!L457="LT",AND(TONGHOP!L457="TH",AND(TONGHOP!Q457&lt;&gt;TONGHOP!S457,TONGHOP!Q457&lt;&gt;TONGHOP!T457)))),TONGHOP!Q457,"")</f>
        <v/>
      </c>
      <c r="K457" s="1" t="str">
        <f>IF(AND(TONGHOP!K457="ThiTN",TONGHOP!O457&gt;150,OR(TONGHOP!L457="LT",AND(TONGHOP!L457="TH",AND(TONGHOP!R457&lt;&gt;TONGHOP!S457,TONGHOP!R457&lt;&gt;TONGHOP!T457)))),TONGHOP!R457,"")</f>
        <v/>
      </c>
      <c r="L457" s="1" t="str">
        <f t="shared" si="31"/>
        <v/>
      </c>
    </row>
    <row r="458" spans="1:12">
      <c r="A458" s="1" t="str">
        <f>IF(AND(TONGHOP!K458="ThiTN",TONGHOP!O458&lt;=90,OR(TONGHOP!L458="LT",AND(TONGHOP!L458="TH",AND(TONGHOP!Q458&lt;&gt;TONGHOP!S458,TONGHOP!Q458&lt;&gt;TONGHOP!T458)))),TONGHOP!Q458,"")</f>
        <v/>
      </c>
      <c r="B458" s="1" t="str">
        <f>IF(AND(TONGHOP!K458="ThiTN",TONGHOP!O458&lt;=90,OR(TONGHOP!L458="LT",AND(TONGHOP!L458="TH",AND(TONGHOP!R458&lt;&gt;TONGHOP!S458,TONGHOP!R458&lt;&gt;TONGHOP!T458)))),TONGHOP!R458,"")</f>
        <v/>
      </c>
      <c r="C458" s="1" t="str">
        <f t="shared" si="28"/>
        <v/>
      </c>
      <c r="D458" s="1" t="str">
        <f>IF(AND(TONGHOP!K458="ThiTN",AND(TONGHOP!O458&gt;90,TONGHOP!O458&lt;=120),OR(TONGHOP!L458="LT",AND(TONGHOP!L458="TH",AND(TONGHOP!Q458&lt;&gt;TONGHOP!S458,TONGHOP!Q458&lt;&gt;TONGHOP!T458)))),TONGHOP!Q458,"")</f>
        <v/>
      </c>
      <c r="E458" s="1" t="str">
        <f>IF(AND(TONGHOP!K458="ThiTN",AND(TONGHOP!O458&gt;90,TONGHOP!O458&lt;=120),OR(TONGHOP!L458="LT",AND(TONGHOP!L458="TH",AND(TONGHOP!R458&lt;&gt;TONGHOP!S458,TONGHOP!R458&lt;&gt;TONGHOP!T458)))),TONGHOP!R458,"")</f>
        <v/>
      </c>
      <c r="F458" s="1" t="str">
        <f t="shared" si="29"/>
        <v/>
      </c>
      <c r="G458" s="1" t="str">
        <f>IF(AND(TONGHOP!K458="ThiTN",AND(TONGHOP!O458&gt;120,TONGHOP!O458&lt;=150),OR(TONGHOP!L458="LT",AND(TONGHOP!L458="TH",AND(TONGHOP!Q458&lt;&gt;TONGHOP!S458,TONGHOP!Q458&lt;&gt;TONGHOP!T458)))),TONGHOP!Q458,"")</f>
        <v/>
      </c>
      <c r="H458" s="1" t="str">
        <f>IF(AND(TONGHOP!K458="ThiTN",AND(TONGHOP!O458&gt;120,TONGHOP!O458&lt;=150),OR(TONGHOP!L458="LT",AND(TONGHOP!L458="TH",AND(TONGHOP!R458&lt;&gt;TONGHOP!S458,TONGHOP!R458&lt;&gt;TONGHOP!T458)))),TONGHOP!R458,"")</f>
        <v/>
      </c>
      <c r="I458" s="1" t="str">
        <f t="shared" si="30"/>
        <v/>
      </c>
      <c r="J458" s="1" t="str">
        <f>IF(AND(TONGHOP!K458="ThiTN",TONGHOP!O458&gt;150,OR(TONGHOP!L458="LT",AND(TONGHOP!L458="TH",AND(TONGHOP!Q458&lt;&gt;TONGHOP!S458,TONGHOP!Q458&lt;&gt;TONGHOP!T458)))),TONGHOP!Q458,"")</f>
        <v/>
      </c>
      <c r="K458" s="1" t="str">
        <f>IF(AND(TONGHOP!K458="ThiTN",TONGHOP!O458&gt;150,OR(TONGHOP!L458="LT",AND(TONGHOP!L458="TH",AND(TONGHOP!R458&lt;&gt;TONGHOP!S458,TONGHOP!R458&lt;&gt;TONGHOP!T458)))),TONGHOP!R458,"")</f>
        <v/>
      </c>
      <c r="L458" s="1" t="str">
        <f t="shared" si="31"/>
        <v/>
      </c>
    </row>
    <row r="459" spans="1:12">
      <c r="A459" s="1" t="str">
        <f>IF(AND(TONGHOP!K459="ThiTN",TONGHOP!O459&lt;=90,OR(TONGHOP!L459="LT",AND(TONGHOP!L459="TH",AND(TONGHOP!Q459&lt;&gt;TONGHOP!S459,TONGHOP!Q459&lt;&gt;TONGHOP!T459)))),TONGHOP!Q459,"")</f>
        <v/>
      </c>
      <c r="B459" s="1" t="str">
        <f>IF(AND(TONGHOP!K459="ThiTN",TONGHOP!O459&lt;=90,OR(TONGHOP!L459="LT",AND(TONGHOP!L459="TH",AND(TONGHOP!R459&lt;&gt;TONGHOP!S459,TONGHOP!R459&lt;&gt;TONGHOP!T459)))),TONGHOP!R459,"")</f>
        <v/>
      </c>
      <c r="C459" s="1" t="str">
        <f t="shared" si="28"/>
        <v/>
      </c>
      <c r="D459" s="1" t="str">
        <f>IF(AND(TONGHOP!K459="ThiTN",AND(TONGHOP!O459&gt;90,TONGHOP!O459&lt;=120),OR(TONGHOP!L459="LT",AND(TONGHOP!L459="TH",AND(TONGHOP!Q459&lt;&gt;TONGHOP!S459,TONGHOP!Q459&lt;&gt;TONGHOP!T459)))),TONGHOP!Q459,"")</f>
        <v/>
      </c>
      <c r="E459" s="1" t="str">
        <f>IF(AND(TONGHOP!K459="ThiTN",AND(TONGHOP!O459&gt;90,TONGHOP!O459&lt;=120),OR(TONGHOP!L459="LT",AND(TONGHOP!L459="TH",AND(TONGHOP!R459&lt;&gt;TONGHOP!S459,TONGHOP!R459&lt;&gt;TONGHOP!T459)))),TONGHOP!R459,"")</f>
        <v/>
      </c>
      <c r="F459" s="1" t="str">
        <f t="shared" si="29"/>
        <v/>
      </c>
      <c r="G459" s="1" t="str">
        <f>IF(AND(TONGHOP!K459="ThiTN",AND(TONGHOP!O459&gt;120,TONGHOP!O459&lt;=150),OR(TONGHOP!L459="LT",AND(TONGHOP!L459="TH",AND(TONGHOP!Q459&lt;&gt;TONGHOP!S459,TONGHOP!Q459&lt;&gt;TONGHOP!T459)))),TONGHOP!Q459,"")</f>
        <v/>
      </c>
      <c r="H459" s="1" t="str">
        <f>IF(AND(TONGHOP!K459="ThiTN",AND(TONGHOP!O459&gt;120,TONGHOP!O459&lt;=150),OR(TONGHOP!L459="LT",AND(TONGHOP!L459="TH",AND(TONGHOP!R459&lt;&gt;TONGHOP!S459,TONGHOP!R459&lt;&gt;TONGHOP!T459)))),TONGHOP!R459,"")</f>
        <v/>
      </c>
      <c r="I459" s="1" t="str">
        <f t="shared" si="30"/>
        <v/>
      </c>
      <c r="J459" s="1" t="str">
        <f>IF(AND(TONGHOP!K459="ThiTN",TONGHOP!O459&gt;150,OR(TONGHOP!L459="LT",AND(TONGHOP!L459="TH",AND(TONGHOP!Q459&lt;&gt;TONGHOP!S459,TONGHOP!Q459&lt;&gt;TONGHOP!T459)))),TONGHOP!Q459,"")</f>
        <v/>
      </c>
      <c r="K459" s="1" t="str">
        <f>IF(AND(TONGHOP!K459="ThiTN",TONGHOP!O459&gt;150,OR(TONGHOP!L459="LT",AND(TONGHOP!L459="TH",AND(TONGHOP!R459&lt;&gt;TONGHOP!S459,TONGHOP!R459&lt;&gt;TONGHOP!T459)))),TONGHOP!R459,"")</f>
        <v/>
      </c>
      <c r="L459" s="1" t="str">
        <f t="shared" si="31"/>
        <v/>
      </c>
    </row>
    <row r="460" spans="1:12">
      <c r="A460" s="1" t="str">
        <f>IF(AND(TONGHOP!K460="ThiTN",TONGHOP!O460&lt;=90,OR(TONGHOP!L460="LT",AND(TONGHOP!L460="TH",AND(TONGHOP!Q460&lt;&gt;TONGHOP!S460,TONGHOP!Q460&lt;&gt;TONGHOP!T460)))),TONGHOP!Q460,"")</f>
        <v/>
      </c>
      <c r="B460" s="1" t="str">
        <f>IF(AND(TONGHOP!K460="ThiTN",TONGHOP!O460&lt;=90,OR(TONGHOP!L460="LT",AND(TONGHOP!L460="TH",AND(TONGHOP!R460&lt;&gt;TONGHOP!S460,TONGHOP!R460&lt;&gt;TONGHOP!T460)))),TONGHOP!R460,"")</f>
        <v/>
      </c>
      <c r="C460" s="1" t="str">
        <f t="shared" si="28"/>
        <v/>
      </c>
      <c r="D460" s="1" t="str">
        <f>IF(AND(TONGHOP!K460="ThiTN",AND(TONGHOP!O460&gt;90,TONGHOP!O460&lt;=120),OR(TONGHOP!L460="LT",AND(TONGHOP!L460="TH",AND(TONGHOP!Q460&lt;&gt;TONGHOP!S460,TONGHOP!Q460&lt;&gt;TONGHOP!T460)))),TONGHOP!Q460,"")</f>
        <v/>
      </c>
      <c r="E460" s="1" t="str">
        <f>IF(AND(TONGHOP!K460="ThiTN",AND(TONGHOP!O460&gt;90,TONGHOP!O460&lt;=120),OR(TONGHOP!L460="LT",AND(TONGHOP!L460="TH",AND(TONGHOP!R460&lt;&gt;TONGHOP!S460,TONGHOP!R460&lt;&gt;TONGHOP!T460)))),TONGHOP!R460,"")</f>
        <v/>
      </c>
      <c r="F460" s="1" t="str">
        <f t="shared" si="29"/>
        <v/>
      </c>
      <c r="G460" s="1" t="str">
        <f>IF(AND(TONGHOP!K460="ThiTN",AND(TONGHOP!O460&gt;120,TONGHOP!O460&lt;=150),OR(TONGHOP!L460="LT",AND(TONGHOP!L460="TH",AND(TONGHOP!Q460&lt;&gt;TONGHOP!S460,TONGHOP!Q460&lt;&gt;TONGHOP!T460)))),TONGHOP!Q460,"")</f>
        <v/>
      </c>
      <c r="H460" s="1" t="str">
        <f>IF(AND(TONGHOP!K460="ThiTN",AND(TONGHOP!O460&gt;120,TONGHOP!O460&lt;=150),OR(TONGHOP!L460="LT",AND(TONGHOP!L460="TH",AND(TONGHOP!R460&lt;&gt;TONGHOP!S460,TONGHOP!R460&lt;&gt;TONGHOP!T460)))),TONGHOP!R460,"")</f>
        <v/>
      </c>
      <c r="I460" s="1" t="str">
        <f t="shared" si="30"/>
        <v/>
      </c>
      <c r="J460" s="1" t="str">
        <f>IF(AND(TONGHOP!K460="ThiTN",TONGHOP!O460&gt;150,OR(TONGHOP!L460="LT",AND(TONGHOP!L460="TH",AND(TONGHOP!Q460&lt;&gt;TONGHOP!S460,TONGHOP!Q460&lt;&gt;TONGHOP!T460)))),TONGHOP!Q460,"")</f>
        <v/>
      </c>
      <c r="K460" s="1" t="str">
        <f>IF(AND(TONGHOP!K460="ThiTN",TONGHOP!O460&gt;150,OR(TONGHOP!L460="LT",AND(TONGHOP!L460="TH",AND(TONGHOP!R460&lt;&gt;TONGHOP!S460,TONGHOP!R460&lt;&gt;TONGHOP!T460)))),TONGHOP!R460,"")</f>
        <v/>
      </c>
      <c r="L460" s="1" t="str">
        <f t="shared" si="31"/>
        <v/>
      </c>
    </row>
    <row r="461" spans="1:12">
      <c r="A461" s="1" t="str">
        <f>IF(AND(TONGHOP!K461="ThiTN",TONGHOP!O461&lt;=90,OR(TONGHOP!L461="LT",AND(TONGHOP!L461="TH",AND(TONGHOP!Q461&lt;&gt;TONGHOP!S461,TONGHOP!Q461&lt;&gt;TONGHOP!T461)))),TONGHOP!Q461,"")</f>
        <v/>
      </c>
      <c r="B461" s="1" t="str">
        <f>IF(AND(TONGHOP!K461="ThiTN",TONGHOP!O461&lt;=90,OR(TONGHOP!L461="LT",AND(TONGHOP!L461="TH",AND(TONGHOP!R461&lt;&gt;TONGHOP!S461,TONGHOP!R461&lt;&gt;TONGHOP!T461)))),TONGHOP!R461,"")</f>
        <v/>
      </c>
      <c r="C461" s="1" t="str">
        <f t="shared" si="28"/>
        <v/>
      </c>
      <c r="D461" s="1" t="str">
        <f>IF(AND(TONGHOP!K461="ThiTN",AND(TONGHOP!O461&gt;90,TONGHOP!O461&lt;=120),OR(TONGHOP!L461="LT",AND(TONGHOP!L461="TH",AND(TONGHOP!Q461&lt;&gt;TONGHOP!S461,TONGHOP!Q461&lt;&gt;TONGHOP!T461)))),TONGHOP!Q461,"")</f>
        <v/>
      </c>
      <c r="E461" s="1" t="str">
        <f>IF(AND(TONGHOP!K461="ThiTN",AND(TONGHOP!O461&gt;90,TONGHOP!O461&lt;=120),OR(TONGHOP!L461="LT",AND(TONGHOP!L461="TH",AND(TONGHOP!R461&lt;&gt;TONGHOP!S461,TONGHOP!R461&lt;&gt;TONGHOP!T461)))),TONGHOP!R461,"")</f>
        <v/>
      </c>
      <c r="F461" s="1" t="str">
        <f t="shared" si="29"/>
        <v/>
      </c>
      <c r="G461" s="1" t="str">
        <f>IF(AND(TONGHOP!K461="ThiTN",AND(TONGHOP!O461&gt;120,TONGHOP!O461&lt;=150),OR(TONGHOP!L461="LT",AND(TONGHOP!L461="TH",AND(TONGHOP!Q461&lt;&gt;TONGHOP!S461,TONGHOP!Q461&lt;&gt;TONGHOP!T461)))),TONGHOP!Q461,"")</f>
        <v/>
      </c>
      <c r="H461" s="1" t="str">
        <f>IF(AND(TONGHOP!K461="ThiTN",AND(TONGHOP!O461&gt;120,TONGHOP!O461&lt;=150),OR(TONGHOP!L461="LT",AND(TONGHOP!L461="TH",AND(TONGHOP!R461&lt;&gt;TONGHOP!S461,TONGHOP!R461&lt;&gt;TONGHOP!T461)))),TONGHOP!R461,"")</f>
        <v/>
      </c>
      <c r="I461" s="1" t="str">
        <f t="shared" si="30"/>
        <v/>
      </c>
      <c r="J461" s="1" t="str">
        <f>IF(AND(TONGHOP!K461="ThiTN",TONGHOP!O461&gt;150,OR(TONGHOP!L461="LT",AND(TONGHOP!L461="TH",AND(TONGHOP!Q461&lt;&gt;TONGHOP!S461,TONGHOP!Q461&lt;&gt;TONGHOP!T461)))),TONGHOP!Q461,"")</f>
        <v/>
      </c>
      <c r="K461" s="1" t="str">
        <f>IF(AND(TONGHOP!K461="ThiTN",TONGHOP!O461&gt;150,OR(TONGHOP!L461="LT",AND(TONGHOP!L461="TH",AND(TONGHOP!R461&lt;&gt;TONGHOP!S461,TONGHOP!R461&lt;&gt;TONGHOP!T461)))),TONGHOP!R461,"")</f>
        <v/>
      </c>
      <c r="L461" s="1" t="str">
        <f t="shared" si="31"/>
        <v/>
      </c>
    </row>
    <row r="462" spans="1:12">
      <c r="A462" s="1" t="str">
        <f>IF(AND(TONGHOP!K462="ThiTN",TONGHOP!O462&lt;=90,OR(TONGHOP!L462="LT",AND(TONGHOP!L462="TH",AND(TONGHOP!Q462&lt;&gt;TONGHOP!S462,TONGHOP!Q462&lt;&gt;TONGHOP!T462)))),TONGHOP!Q462,"")</f>
        <v/>
      </c>
      <c r="B462" s="1" t="str">
        <f>IF(AND(TONGHOP!K462="ThiTN",TONGHOP!O462&lt;=90,OR(TONGHOP!L462="LT",AND(TONGHOP!L462="TH",AND(TONGHOP!R462&lt;&gt;TONGHOP!S462,TONGHOP!R462&lt;&gt;TONGHOP!T462)))),TONGHOP!R462,"")</f>
        <v/>
      </c>
      <c r="C462" s="1" t="str">
        <f t="shared" si="28"/>
        <v/>
      </c>
      <c r="D462" s="1" t="str">
        <f>IF(AND(TONGHOP!K462="ThiTN",AND(TONGHOP!O462&gt;90,TONGHOP!O462&lt;=120),OR(TONGHOP!L462="LT",AND(TONGHOP!L462="TH",AND(TONGHOP!Q462&lt;&gt;TONGHOP!S462,TONGHOP!Q462&lt;&gt;TONGHOP!T462)))),TONGHOP!Q462,"")</f>
        <v/>
      </c>
      <c r="E462" s="1" t="str">
        <f>IF(AND(TONGHOP!K462="ThiTN",AND(TONGHOP!O462&gt;90,TONGHOP!O462&lt;=120),OR(TONGHOP!L462="LT",AND(TONGHOP!L462="TH",AND(TONGHOP!R462&lt;&gt;TONGHOP!S462,TONGHOP!R462&lt;&gt;TONGHOP!T462)))),TONGHOP!R462,"")</f>
        <v/>
      </c>
      <c r="F462" s="1" t="str">
        <f t="shared" si="29"/>
        <v/>
      </c>
      <c r="G462" s="1" t="str">
        <f>IF(AND(TONGHOP!K462="ThiTN",AND(TONGHOP!O462&gt;120,TONGHOP!O462&lt;=150),OR(TONGHOP!L462="LT",AND(TONGHOP!L462="TH",AND(TONGHOP!Q462&lt;&gt;TONGHOP!S462,TONGHOP!Q462&lt;&gt;TONGHOP!T462)))),TONGHOP!Q462,"")</f>
        <v/>
      </c>
      <c r="H462" s="1" t="str">
        <f>IF(AND(TONGHOP!K462="ThiTN",AND(TONGHOP!O462&gt;120,TONGHOP!O462&lt;=150),OR(TONGHOP!L462="LT",AND(TONGHOP!L462="TH",AND(TONGHOP!R462&lt;&gt;TONGHOP!S462,TONGHOP!R462&lt;&gt;TONGHOP!T462)))),TONGHOP!R462,"")</f>
        <v/>
      </c>
      <c r="I462" s="1" t="str">
        <f t="shared" si="30"/>
        <v/>
      </c>
      <c r="J462" s="1" t="str">
        <f>IF(AND(TONGHOP!K462="ThiTN",TONGHOP!O462&gt;150,OR(TONGHOP!L462="LT",AND(TONGHOP!L462="TH",AND(TONGHOP!Q462&lt;&gt;TONGHOP!S462,TONGHOP!Q462&lt;&gt;TONGHOP!T462)))),TONGHOP!Q462,"")</f>
        <v/>
      </c>
      <c r="K462" s="1" t="str">
        <f>IF(AND(TONGHOP!K462="ThiTN",TONGHOP!O462&gt;150,OR(TONGHOP!L462="LT",AND(TONGHOP!L462="TH",AND(TONGHOP!R462&lt;&gt;TONGHOP!S462,TONGHOP!R462&lt;&gt;TONGHOP!T462)))),TONGHOP!R462,"")</f>
        <v/>
      </c>
      <c r="L462" s="1" t="str">
        <f t="shared" si="31"/>
        <v/>
      </c>
    </row>
    <row r="463" spans="1:12">
      <c r="A463" s="1" t="str">
        <f>IF(AND(TONGHOP!K463="ThiTN",TONGHOP!O463&lt;=90,OR(TONGHOP!L463="LT",AND(TONGHOP!L463="TH",AND(TONGHOP!Q463&lt;&gt;TONGHOP!S463,TONGHOP!Q463&lt;&gt;TONGHOP!T463)))),TONGHOP!Q463,"")</f>
        <v/>
      </c>
      <c r="B463" s="1" t="str">
        <f>IF(AND(TONGHOP!K463="ThiTN",TONGHOP!O463&lt;=90,OR(TONGHOP!L463="LT",AND(TONGHOP!L463="TH",AND(TONGHOP!R463&lt;&gt;TONGHOP!S463,TONGHOP!R463&lt;&gt;TONGHOP!T463)))),TONGHOP!R463,"")</f>
        <v/>
      </c>
      <c r="C463" s="1" t="str">
        <f t="shared" si="28"/>
        <v/>
      </c>
      <c r="D463" s="1" t="str">
        <f>IF(AND(TONGHOP!K463="ThiTN",AND(TONGHOP!O463&gt;90,TONGHOP!O463&lt;=120),OR(TONGHOP!L463="LT",AND(TONGHOP!L463="TH",AND(TONGHOP!Q463&lt;&gt;TONGHOP!S463,TONGHOP!Q463&lt;&gt;TONGHOP!T463)))),TONGHOP!Q463,"")</f>
        <v/>
      </c>
      <c r="E463" s="1" t="str">
        <f>IF(AND(TONGHOP!K463="ThiTN",AND(TONGHOP!O463&gt;90,TONGHOP!O463&lt;=120),OR(TONGHOP!L463="LT",AND(TONGHOP!L463="TH",AND(TONGHOP!R463&lt;&gt;TONGHOP!S463,TONGHOP!R463&lt;&gt;TONGHOP!T463)))),TONGHOP!R463,"")</f>
        <v/>
      </c>
      <c r="F463" s="1" t="str">
        <f t="shared" si="29"/>
        <v/>
      </c>
      <c r="G463" s="1" t="str">
        <f>IF(AND(TONGHOP!K463="ThiTN",AND(TONGHOP!O463&gt;120,TONGHOP!O463&lt;=150),OR(TONGHOP!L463="LT",AND(TONGHOP!L463="TH",AND(TONGHOP!Q463&lt;&gt;TONGHOP!S463,TONGHOP!Q463&lt;&gt;TONGHOP!T463)))),TONGHOP!Q463,"")</f>
        <v/>
      </c>
      <c r="H463" s="1" t="str">
        <f>IF(AND(TONGHOP!K463="ThiTN",AND(TONGHOP!O463&gt;120,TONGHOP!O463&lt;=150),OR(TONGHOP!L463="LT",AND(TONGHOP!L463="TH",AND(TONGHOP!R463&lt;&gt;TONGHOP!S463,TONGHOP!R463&lt;&gt;TONGHOP!T463)))),TONGHOP!R463,"")</f>
        <v/>
      </c>
      <c r="I463" s="1" t="str">
        <f t="shared" si="30"/>
        <v/>
      </c>
      <c r="J463" s="1" t="str">
        <f>IF(AND(TONGHOP!K463="ThiTN",TONGHOP!O463&gt;150,OR(TONGHOP!L463="LT",AND(TONGHOP!L463="TH",AND(TONGHOP!Q463&lt;&gt;TONGHOP!S463,TONGHOP!Q463&lt;&gt;TONGHOP!T463)))),TONGHOP!Q463,"")</f>
        <v/>
      </c>
      <c r="K463" s="1" t="str">
        <f>IF(AND(TONGHOP!K463="ThiTN",TONGHOP!O463&gt;150,OR(TONGHOP!L463="LT",AND(TONGHOP!L463="TH",AND(TONGHOP!R463&lt;&gt;TONGHOP!S463,TONGHOP!R463&lt;&gt;TONGHOP!T463)))),TONGHOP!R463,"")</f>
        <v/>
      </c>
      <c r="L463" s="1" t="str">
        <f t="shared" si="31"/>
        <v/>
      </c>
    </row>
    <row r="464" spans="1:12">
      <c r="A464" s="1" t="str">
        <f>IF(AND(TONGHOP!K464="ThiTN",TONGHOP!O464&lt;=90,OR(TONGHOP!L464="LT",AND(TONGHOP!L464="TH",AND(TONGHOP!Q464&lt;&gt;TONGHOP!S464,TONGHOP!Q464&lt;&gt;TONGHOP!T464)))),TONGHOP!Q464,"")</f>
        <v/>
      </c>
      <c r="B464" s="1" t="str">
        <f>IF(AND(TONGHOP!K464="ThiTN",TONGHOP!O464&lt;=90,OR(TONGHOP!L464="LT",AND(TONGHOP!L464="TH",AND(TONGHOP!R464&lt;&gt;TONGHOP!S464,TONGHOP!R464&lt;&gt;TONGHOP!T464)))),TONGHOP!R464,"")</f>
        <v/>
      </c>
      <c r="C464" s="1" t="str">
        <f t="shared" si="28"/>
        <v/>
      </c>
      <c r="D464" s="1" t="str">
        <f>IF(AND(TONGHOP!K464="ThiTN",AND(TONGHOP!O464&gt;90,TONGHOP!O464&lt;=120),OR(TONGHOP!L464="LT",AND(TONGHOP!L464="TH",AND(TONGHOP!Q464&lt;&gt;TONGHOP!S464,TONGHOP!Q464&lt;&gt;TONGHOP!T464)))),TONGHOP!Q464,"")</f>
        <v/>
      </c>
      <c r="E464" s="1" t="str">
        <f>IF(AND(TONGHOP!K464="ThiTN",AND(TONGHOP!O464&gt;90,TONGHOP!O464&lt;=120),OR(TONGHOP!L464="LT",AND(TONGHOP!L464="TH",AND(TONGHOP!R464&lt;&gt;TONGHOP!S464,TONGHOP!R464&lt;&gt;TONGHOP!T464)))),TONGHOP!R464,"")</f>
        <v/>
      </c>
      <c r="F464" s="1" t="str">
        <f t="shared" si="29"/>
        <v/>
      </c>
      <c r="G464" s="1" t="str">
        <f>IF(AND(TONGHOP!K464="ThiTN",AND(TONGHOP!O464&gt;120,TONGHOP!O464&lt;=150),OR(TONGHOP!L464="LT",AND(TONGHOP!L464="TH",AND(TONGHOP!Q464&lt;&gt;TONGHOP!S464,TONGHOP!Q464&lt;&gt;TONGHOP!T464)))),TONGHOP!Q464,"")</f>
        <v/>
      </c>
      <c r="H464" s="1" t="str">
        <f>IF(AND(TONGHOP!K464="ThiTN",AND(TONGHOP!O464&gt;120,TONGHOP!O464&lt;=150),OR(TONGHOP!L464="LT",AND(TONGHOP!L464="TH",AND(TONGHOP!R464&lt;&gt;TONGHOP!S464,TONGHOP!R464&lt;&gt;TONGHOP!T464)))),TONGHOP!R464,"")</f>
        <v/>
      </c>
      <c r="I464" s="1" t="str">
        <f t="shared" si="30"/>
        <v/>
      </c>
      <c r="J464" s="1" t="str">
        <f>IF(AND(TONGHOP!K464="ThiTN",TONGHOP!O464&gt;150,OR(TONGHOP!L464="LT",AND(TONGHOP!L464="TH",AND(TONGHOP!Q464&lt;&gt;TONGHOP!S464,TONGHOP!Q464&lt;&gt;TONGHOP!T464)))),TONGHOP!Q464,"")</f>
        <v/>
      </c>
      <c r="K464" s="1" t="str">
        <f>IF(AND(TONGHOP!K464="ThiTN",TONGHOP!O464&gt;150,OR(TONGHOP!L464="LT",AND(TONGHOP!L464="TH",AND(TONGHOP!R464&lt;&gt;TONGHOP!S464,TONGHOP!R464&lt;&gt;TONGHOP!T464)))),TONGHOP!R464,"")</f>
        <v/>
      </c>
      <c r="L464" s="1" t="str">
        <f t="shared" si="31"/>
        <v/>
      </c>
    </row>
    <row r="465" spans="1:12">
      <c r="A465" s="1" t="str">
        <f>IF(AND(TONGHOP!K465="ThiTN",TONGHOP!O465&lt;=90,OR(TONGHOP!L465="LT",AND(TONGHOP!L465="TH",AND(TONGHOP!Q465&lt;&gt;TONGHOP!S465,TONGHOP!Q465&lt;&gt;TONGHOP!T465)))),TONGHOP!Q465,"")</f>
        <v/>
      </c>
      <c r="B465" s="1" t="str">
        <f>IF(AND(TONGHOP!K465="ThiTN",TONGHOP!O465&lt;=90,OR(TONGHOP!L465="LT",AND(TONGHOP!L465="TH",AND(TONGHOP!R465&lt;&gt;TONGHOP!S465,TONGHOP!R465&lt;&gt;TONGHOP!T465)))),TONGHOP!R465,"")</f>
        <v/>
      </c>
      <c r="C465" s="1" t="str">
        <f t="shared" si="28"/>
        <v/>
      </c>
      <c r="D465" s="1" t="str">
        <f>IF(AND(TONGHOP!K465="ThiTN",AND(TONGHOP!O465&gt;90,TONGHOP!O465&lt;=120),OR(TONGHOP!L465="LT",AND(TONGHOP!L465="TH",AND(TONGHOP!Q465&lt;&gt;TONGHOP!S465,TONGHOP!Q465&lt;&gt;TONGHOP!T465)))),TONGHOP!Q465,"")</f>
        <v/>
      </c>
      <c r="E465" s="1" t="str">
        <f>IF(AND(TONGHOP!K465="ThiTN",AND(TONGHOP!O465&gt;90,TONGHOP!O465&lt;=120),OR(TONGHOP!L465="LT",AND(TONGHOP!L465="TH",AND(TONGHOP!R465&lt;&gt;TONGHOP!S465,TONGHOP!R465&lt;&gt;TONGHOP!T465)))),TONGHOP!R465,"")</f>
        <v/>
      </c>
      <c r="F465" s="1" t="str">
        <f t="shared" si="29"/>
        <v/>
      </c>
      <c r="G465" s="1" t="str">
        <f>IF(AND(TONGHOP!K465="ThiTN",AND(TONGHOP!O465&gt;120,TONGHOP!O465&lt;=150),OR(TONGHOP!L465="LT",AND(TONGHOP!L465="TH",AND(TONGHOP!Q465&lt;&gt;TONGHOP!S465,TONGHOP!Q465&lt;&gt;TONGHOP!T465)))),TONGHOP!Q465,"")</f>
        <v/>
      </c>
      <c r="H465" s="1" t="str">
        <f>IF(AND(TONGHOP!K465="ThiTN",AND(TONGHOP!O465&gt;120,TONGHOP!O465&lt;=150),OR(TONGHOP!L465="LT",AND(TONGHOP!L465="TH",AND(TONGHOP!R465&lt;&gt;TONGHOP!S465,TONGHOP!R465&lt;&gt;TONGHOP!T465)))),TONGHOP!R465,"")</f>
        <v/>
      </c>
      <c r="I465" s="1" t="str">
        <f t="shared" si="30"/>
        <v/>
      </c>
      <c r="J465" s="1" t="str">
        <f>IF(AND(TONGHOP!K465="ThiTN",TONGHOP!O465&gt;150,OR(TONGHOP!L465="LT",AND(TONGHOP!L465="TH",AND(TONGHOP!Q465&lt;&gt;TONGHOP!S465,TONGHOP!Q465&lt;&gt;TONGHOP!T465)))),TONGHOP!Q465,"")</f>
        <v/>
      </c>
      <c r="K465" s="1" t="str">
        <f>IF(AND(TONGHOP!K465="ThiTN",TONGHOP!O465&gt;150,OR(TONGHOP!L465="LT",AND(TONGHOP!L465="TH",AND(TONGHOP!R465&lt;&gt;TONGHOP!S465,TONGHOP!R465&lt;&gt;TONGHOP!T465)))),TONGHOP!R465,"")</f>
        <v/>
      </c>
      <c r="L465" s="1" t="str">
        <f t="shared" si="31"/>
        <v/>
      </c>
    </row>
    <row r="466" spans="1:12">
      <c r="A466" s="1" t="str">
        <f>IF(AND(TONGHOP!K466="ThiTN",TONGHOP!O466&lt;=90,OR(TONGHOP!L466="LT",AND(TONGHOP!L466="TH",AND(TONGHOP!Q466&lt;&gt;TONGHOP!S466,TONGHOP!Q466&lt;&gt;TONGHOP!T466)))),TONGHOP!Q466,"")</f>
        <v/>
      </c>
      <c r="B466" s="1" t="str">
        <f>IF(AND(TONGHOP!K466="ThiTN",TONGHOP!O466&lt;=90,OR(TONGHOP!L466="LT",AND(TONGHOP!L466="TH",AND(TONGHOP!R466&lt;&gt;TONGHOP!S466,TONGHOP!R466&lt;&gt;TONGHOP!T466)))),TONGHOP!R466,"")</f>
        <v/>
      </c>
      <c r="C466" s="1" t="str">
        <f t="shared" si="28"/>
        <v/>
      </c>
      <c r="D466" s="1" t="str">
        <f>IF(AND(TONGHOP!K466="ThiTN",AND(TONGHOP!O466&gt;90,TONGHOP!O466&lt;=120),OR(TONGHOP!L466="LT",AND(TONGHOP!L466="TH",AND(TONGHOP!Q466&lt;&gt;TONGHOP!S466,TONGHOP!Q466&lt;&gt;TONGHOP!T466)))),TONGHOP!Q466,"")</f>
        <v/>
      </c>
      <c r="E466" s="1" t="str">
        <f>IF(AND(TONGHOP!K466="ThiTN",AND(TONGHOP!O466&gt;90,TONGHOP!O466&lt;=120),OR(TONGHOP!L466="LT",AND(TONGHOP!L466="TH",AND(TONGHOP!R466&lt;&gt;TONGHOP!S466,TONGHOP!R466&lt;&gt;TONGHOP!T466)))),TONGHOP!R466,"")</f>
        <v/>
      </c>
      <c r="F466" s="1" t="str">
        <f t="shared" si="29"/>
        <v/>
      </c>
      <c r="G466" s="1" t="str">
        <f>IF(AND(TONGHOP!K466="ThiTN",AND(TONGHOP!O466&gt;120,TONGHOP!O466&lt;=150),OR(TONGHOP!L466="LT",AND(TONGHOP!L466="TH",AND(TONGHOP!Q466&lt;&gt;TONGHOP!S466,TONGHOP!Q466&lt;&gt;TONGHOP!T466)))),TONGHOP!Q466,"")</f>
        <v/>
      </c>
      <c r="H466" s="1" t="str">
        <f>IF(AND(TONGHOP!K466="ThiTN",AND(TONGHOP!O466&gt;120,TONGHOP!O466&lt;=150),OR(TONGHOP!L466="LT",AND(TONGHOP!L466="TH",AND(TONGHOP!R466&lt;&gt;TONGHOP!S466,TONGHOP!R466&lt;&gt;TONGHOP!T466)))),TONGHOP!R466,"")</f>
        <v/>
      </c>
      <c r="I466" s="1" t="str">
        <f t="shared" si="30"/>
        <v/>
      </c>
      <c r="J466" s="1" t="str">
        <f>IF(AND(TONGHOP!K466="ThiTN",TONGHOP!O466&gt;150,OR(TONGHOP!L466="LT",AND(TONGHOP!L466="TH",AND(TONGHOP!Q466&lt;&gt;TONGHOP!S466,TONGHOP!Q466&lt;&gt;TONGHOP!T466)))),TONGHOP!Q466,"")</f>
        <v/>
      </c>
      <c r="K466" s="1" t="str">
        <f>IF(AND(TONGHOP!K466="ThiTN",TONGHOP!O466&gt;150,OR(TONGHOP!L466="LT",AND(TONGHOP!L466="TH",AND(TONGHOP!R466&lt;&gt;TONGHOP!S466,TONGHOP!R466&lt;&gt;TONGHOP!T466)))),TONGHOP!R466,"")</f>
        <v/>
      </c>
      <c r="L466" s="1" t="str">
        <f t="shared" si="31"/>
        <v/>
      </c>
    </row>
    <row r="467" spans="1:12">
      <c r="A467" s="1" t="str">
        <f>IF(AND(TONGHOP!K467="ThiTN",TONGHOP!O467&lt;=90,OR(TONGHOP!L467="LT",AND(TONGHOP!L467="TH",AND(TONGHOP!Q467&lt;&gt;TONGHOP!S467,TONGHOP!Q467&lt;&gt;TONGHOP!T467)))),TONGHOP!Q467,"")</f>
        <v/>
      </c>
      <c r="B467" s="1" t="str">
        <f>IF(AND(TONGHOP!K467="ThiTN",TONGHOP!O467&lt;=90,OR(TONGHOP!L467="LT",AND(TONGHOP!L467="TH",AND(TONGHOP!R467&lt;&gt;TONGHOP!S467,TONGHOP!R467&lt;&gt;TONGHOP!T467)))),TONGHOP!R467,"")</f>
        <v/>
      </c>
      <c r="C467" s="1" t="str">
        <f t="shared" si="28"/>
        <v/>
      </c>
      <c r="D467" s="1" t="str">
        <f>IF(AND(TONGHOP!K467="ThiTN",AND(TONGHOP!O467&gt;90,TONGHOP!O467&lt;=120),OR(TONGHOP!L467="LT",AND(TONGHOP!L467="TH",AND(TONGHOP!Q467&lt;&gt;TONGHOP!S467,TONGHOP!Q467&lt;&gt;TONGHOP!T467)))),TONGHOP!Q467,"")</f>
        <v/>
      </c>
      <c r="E467" s="1" t="str">
        <f>IF(AND(TONGHOP!K467="ThiTN",AND(TONGHOP!O467&gt;90,TONGHOP!O467&lt;=120),OR(TONGHOP!L467="LT",AND(TONGHOP!L467="TH",AND(TONGHOP!R467&lt;&gt;TONGHOP!S467,TONGHOP!R467&lt;&gt;TONGHOP!T467)))),TONGHOP!R467,"")</f>
        <v/>
      </c>
      <c r="F467" s="1" t="str">
        <f t="shared" si="29"/>
        <v/>
      </c>
      <c r="G467" s="1" t="str">
        <f>IF(AND(TONGHOP!K467="ThiTN",AND(TONGHOP!O467&gt;120,TONGHOP!O467&lt;=150),OR(TONGHOP!L467="LT",AND(TONGHOP!L467="TH",AND(TONGHOP!Q467&lt;&gt;TONGHOP!S467,TONGHOP!Q467&lt;&gt;TONGHOP!T467)))),TONGHOP!Q467,"")</f>
        <v/>
      </c>
      <c r="H467" s="1" t="str">
        <f>IF(AND(TONGHOP!K467="ThiTN",AND(TONGHOP!O467&gt;120,TONGHOP!O467&lt;=150),OR(TONGHOP!L467="LT",AND(TONGHOP!L467="TH",AND(TONGHOP!R467&lt;&gt;TONGHOP!S467,TONGHOP!R467&lt;&gt;TONGHOP!T467)))),TONGHOP!R467,"")</f>
        <v/>
      </c>
      <c r="I467" s="1" t="str">
        <f t="shared" si="30"/>
        <v/>
      </c>
      <c r="J467" s="1" t="str">
        <f>IF(AND(TONGHOP!K467="ThiTN",TONGHOP!O467&gt;150,OR(TONGHOP!L467="LT",AND(TONGHOP!L467="TH",AND(TONGHOP!Q467&lt;&gt;TONGHOP!S467,TONGHOP!Q467&lt;&gt;TONGHOP!T467)))),TONGHOP!Q467,"")</f>
        <v/>
      </c>
      <c r="K467" s="1" t="str">
        <f>IF(AND(TONGHOP!K467="ThiTN",TONGHOP!O467&gt;150,OR(TONGHOP!L467="LT",AND(TONGHOP!L467="TH",AND(TONGHOP!R467&lt;&gt;TONGHOP!S467,TONGHOP!R467&lt;&gt;TONGHOP!T467)))),TONGHOP!R467,"")</f>
        <v/>
      </c>
      <c r="L467" s="1" t="str">
        <f t="shared" si="31"/>
        <v/>
      </c>
    </row>
    <row r="468" spans="1:12">
      <c r="A468" s="1" t="str">
        <f>IF(AND(TONGHOP!K468="ThiTN",TONGHOP!O468&lt;=90,OR(TONGHOP!L468="LT",AND(TONGHOP!L468="TH",AND(TONGHOP!Q468&lt;&gt;TONGHOP!S468,TONGHOP!Q468&lt;&gt;TONGHOP!T468)))),TONGHOP!Q468,"")</f>
        <v/>
      </c>
      <c r="B468" s="1" t="str">
        <f>IF(AND(TONGHOP!K468="ThiTN",TONGHOP!O468&lt;=90,OR(TONGHOP!L468="LT",AND(TONGHOP!L468="TH",AND(TONGHOP!R468&lt;&gt;TONGHOP!S468,TONGHOP!R468&lt;&gt;TONGHOP!T468)))),TONGHOP!R468,"")</f>
        <v/>
      </c>
      <c r="C468" s="1" t="str">
        <f t="shared" si="28"/>
        <v/>
      </c>
      <c r="D468" s="1" t="str">
        <f>IF(AND(TONGHOP!K468="ThiTN",AND(TONGHOP!O468&gt;90,TONGHOP!O468&lt;=120),OR(TONGHOP!L468="LT",AND(TONGHOP!L468="TH",AND(TONGHOP!Q468&lt;&gt;TONGHOP!S468,TONGHOP!Q468&lt;&gt;TONGHOP!T468)))),TONGHOP!Q468,"")</f>
        <v/>
      </c>
      <c r="E468" s="1" t="str">
        <f>IF(AND(TONGHOP!K468="ThiTN",AND(TONGHOP!O468&gt;90,TONGHOP!O468&lt;=120),OR(TONGHOP!L468="LT",AND(TONGHOP!L468="TH",AND(TONGHOP!R468&lt;&gt;TONGHOP!S468,TONGHOP!R468&lt;&gt;TONGHOP!T468)))),TONGHOP!R468,"")</f>
        <v/>
      </c>
      <c r="F468" s="1" t="str">
        <f t="shared" si="29"/>
        <v/>
      </c>
      <c r="G468" s="1" t="str">
        <f>IF(AND(TONGHOP!K468="ThiTN",AND(TONGHOP!O468&gt;120,TONGHOP!O468&lt;=150),OR(TONGHOP!L468="LT",AND(TONGHOP!L468="TH",AND(TONGHOP!Q468&lt;&gt;TONGHOP!S468,TONGHOP!Q468&lt;&gt;TONGHOP!T468)))),TONGHOP!Q468,"")</f>
        <v/>
      </c>
      <c r="H468" s="1" t="str">
        <f>IF(AND(TONGHOP!K468="ThiTN",AND(TONGHOP!O468&gt;120,TONGHOP!O468&lt;=150),OR(TONGHOP!L468="LT",AND(TONGHOP!L468="TH",AND(TONGHOP!R468&lt;&gt;TONGHOP!S468,TONGHOP!R468&lt;&gt;TONGHOP!T468)))),TONGHOP!R468,"")</f>
        <v/>
      </c>
      <c r="I468" s="1" t="str">
        <f t="shared" si="30"/>
        <v/>
      </c>
      <c r="J468" s="1" t="str">
        <f>IF(AND(TONGHOP!K468="ThiTN",TONGHOP!O468&gt;150,OR(TONGHOP!L468="LT",AND(TONGHOP!L468="TH",AND(TONGHOP!Q468&lt;&gt;TONGHOP!S468,TONGHOP!Q468&lt;&gt;TONGHOP!T468)))),TONGHOP!Q468,"")</f>
        <v/>
      </c>
      <c r="K468" s="1" t="str">
        <f>IF(AND(TONGHOP!K468="ThiTN",TONGHOP!O468&gt;150,OR(TONGHOP!L468="LT",AND(TONGHOP!L468="TH",AND(TONGHOP!R468&lt;&gt;TONGHOP!S468,TONGHOP!R468&lt;&gt;TONGHOP!T468)))),TONGHOP!R468,"")</f>
        <v/>
      </c>
      <c r="L468" s="1" t="str">
        <f t="shared" si="31"/>
        <v/>
      </c>
    </row>
    <row r="469" spans="1:12">
      <c r="A469" s="1" t="str">
        <f>IF(AND(TONGHOP!K469="ThiTN",TONGHOP!O469&lt;=90,OR(TONGHOP!L469="LT",AND(TONGHOP!L469="TH",AND(TONGHOP!Q469&lt;&gt;TONGHOP!S469,TONGHOP!Q469&lt;&gt;TONGHOP!T469)))),TONGHOP!Q469,"")</f>
        <v/>
      </c>
      <c r="B469" s="1" t="str">
        <f>IF(AND(TONGHOP!K469="ThiTN",TONGHOP!O469&lt;=90,OR(TONGHOP!L469="LT",AND(TONGHOP!L469="TH",AND(TONGHOP!R469&lt;&gt;TONGHOP!S469,TONGHOP!R469&lt;&gt;TONGHOP!T469)))),TONGHOP!R469,"")</f>
        <v/>
      </c>
      <c r="C469" s="1" t="str">
        <f t="shared" si="28"/>
        <v/>
      </c>
      <c r="D469" s="1" t="str">
        <f>IF(AND(TONGHOP!K469="ThiTN",AND(TONGHOP!O469&gt;90,TONGHOP!O469&lt;=120),OR(TONGHOP!L469="LT",AND(TONGHOP!L469="TH",AND(TONGHOP!Q469&lt;&gt;TONGHOP!S469,TONGHOP!Q469&lt;&gt;TONGHOP!T469)))),TONGHOP!Q469,"")</f>
        <v/>
      </c>
      <c r="E469" s="1" t="str">
        <f>IF(AND(TONGHOP!K469="ThiTN",AND(TONGHOP!O469&gt;90,TONGHOP!O469&lt;=120),OR(TONGHOP!L469="LT",AND(TONGHOP!L469="TH",AND(TONGHOP!R469&lt;&gt;TONGHOP!S469,TONGHOP!R469&lt;&gt;TONGHOP!T469)))),TONGHOP!R469,"")</f>
        <v/>
      </c>
      <c r="F469" s="1" t="str">
        <f t="shared" si="29"/>
        <v/>
      </c>
      <c r="G469" s="1" t="str">
        <f>IF(AND(TONGHOP!K469="ThiTN",AND(TONGHOP!O469&gt;120,TONGHOP!O469&lt;=150),OR(TONGHOP!L469="LT",AND(TONGHOP!L469="TH",AND(TONGHOP!Q469&lt;&gt;TONGHOP!S469,TONGHOP!Q469&lt;&gt;TONGHOP!T469)))),TONGHOP!Q469,"")</f>
        <v/>
      </c>
      <c r="H469" s="1" t="str">
        <f>IF(AND(TONGHOP!K469="ThiTN",AND(TONGHOP!O469&gt;120,TONGHOP!O469&lt;=150),OR(TONGHOP!L469="LT",AND(TONGHOP!L469="TH",AND(TONGHOP!R469&lt;&gt;TONGHOP!S469,TONGHOP!R469&lt;&gt;TONGHOP!T469)))),TONGHOP!R469,"")</f>
        <v/>
      </c>
      <c r="I469" s="1" t="str">
        <f t="shared" si="30"/>
        <v/>
      </c>
      <c r="J469" s="1" t="str">
        <f>IF(AND(TONGHOP!K469="ThiTN",TONGHOP!O469&gt;150,OR(TONGHOP!L469="LT",AND(TONGHOP!L469="TH",AND(TONGHOP!Q469&lt;&gt;TONGHOP!S469,TONGHOP!Q469&lt;&gt;TONGHOP!T469)))),TONGHOP!Q469,"")</f>
        <v/>
      </c>
      <c r="K469" s="1" t="str">
        <f>IF(AND(TONGHOP!K469="ThiTN",TONGHOP!O469&gt;150,OR(TONGHOP!L469="LT",AND(TONGHOP!L469="TH",AND(TONGHOP!R469&lt;&gt;TONGHOP!S469,TONGHOP!R469&lt;&gt;TONGHOP!T469)))),TONGHOP!R469,"")</f>
        <v/>
      </c>
      <c r="L469" s="1" t="str">
        <f t="shared" si="31"/>
        <v/>
      </c>
    </row>
    <row r="470" spans="1:12">
      <c r="A470" s="1" t="str">
        <f>IF(AND(TONGHOP!K470="ThiTN",TONGHOP!O470&lt;=90,OR(TONGHOP!L470="LT",AND(TONGHOP!L470="TH",AND(TONGHOP!Q470&lt;&gt;TONGHOP!S470,TONGHOP!Q470&lt;&gt;TONGHOP!T470)))),TONGHOP!Q470,"")</f>
        <v/>
      </c>
      <c r="B470" s="1" t="str">
        <f>IF(AND(TONGHOP!K470="ThiTN",TONGHOP!O470&lt;=90,OR(TONGHOP!L470="LT",AND(TONGHOP!L470="TH",AND(TONGHOP!R470&lt;&gt;TONGHOP!S470,TONGHOP!R470&lt;&gt;TONGHOP!T470)))),TONGHOP!R470,"")</f>
        <v/>
      </c>
      <c r="C470" s="1" t="str">
        <f t="shared" si="28"/>
        <v/>
      </c>
      <c r="D470" s="1" t="str">
        <f>IF(AND(TONGHOP!K470="ThiTN",AND(TONGHOP!O470&gt;90,TONGHOP!O470&lt;=120),OR(TONGHOP!L470="LT",AND(TONGHOP!L470="TH",AND(TONGHOP!Q470&lt;&gt;TONGHOP!S470,TONGHOP!Q470&lt;&gt;TONGHOP!T470)))),TONGHOP!Q470,"")</f>
        <v/>
      </c>
      <c r="E470" s="1" t="str">
        <f>IF(AND(TONGHOP!K470="ThiTN",AND(TONGHOP!O470&gt;90,TONGHOP!O470&lt;=120),OR(TONGHOP!L470="LT",AND(TONGHOP!L470="TH",AND(TONGHOP!R470&lt;&gt;TONGHOP!S470,TONGHOP!R470&lt;&gt;TONGHOP!T470)))),TONGHOP!R470,"")</f>
        <v/>
      </c>
      <c r="F470" s="1" t="str">
        <f t="shared" si="29"/>
        <v/>
      </c>
      <c r="G470" s="1" t="str">
        <f>IF(AND(TONGHOP!K470="ThiTN",AND(TONGHOP!O470&gt;120,TONGHOP!O470&lt;=150),OR(TONGHOP!L470="LT",AND(TONGHOP!L470="TH",AND(TONGHOP!Q470&lt;&gt;TONGHOP!S470,TONGHOP!Q470&lt;&gt;TONGHOP!T470)))),TONGHOP!Q470,"")</f>
        <v/>
      </c>
      <c r="H470" s="1" t="str">
        <f>IF(AND(TONGHOP!K470="ThiTN",AND(TONGHOP!O470&gt;120,TONGHOP!O470&lt;=150),OR(TONGHOP!L470="LT",AND(TONGHOP!L470="TH",AND(TONGHOP!R470&lt;&gt;TONGHOP!S470,TONGHOP!R470&lt;&gt;TONGHOP!T470)))),TONGHOP!R470,"")</f>
        <v/>
      </c>
      <c r="I470" s="1" t="str">
        <f t="shared" si="30"/>
        <v/>
      </c>
      <c r="J470" s="1" t="str">
        <f>IF(AND(TONGHOP!K470="ThiTN",TONGHOP!O470&gt;150,OR(TONGHOP!L470="LT",AND(TONGHOP!L470="TH",AND(TONGHOP!Q470&lt;&gt;TONGHOP!S470,TONGHOP!Q470&lt;&gt;TONGHOP!T470)))),TONGHOP!Q470,"")</f>
        <v/>
      </c>
      <c r="K470" s="1" t="str">
        <f>IF(AND(TONGHOP!K470="ThiTN",TONGHOP!O470&gt;150,OR(TONGHOP!L470="LT",AND(TONGHOP!L470="TH",AND(TONGHOP!R470&lt;&gt;TONGHOP!S470,TONGHOP!R470&lt;&gt;TONGHOP!T470)))),TONGHOP!R470,"")</f>
        <v/>
      </c>
      <c r="L470" s="1" t="str">
        <f t="shared" si="31"/>
        <v/>
      </c>
    </row>
    <row r="471" spans="1:12">
      <c r="A471" s="1" t="str">
        <f>IF(AND(TONGHOP!K471="ThiTN",TONGHOP!O471&lt;=90,OR(TONGHOP!L471="LT",AND(TONGHOP!L471="TH",AND(TONGHOP!Q471&lt;&gt;TONGHOP!S471,TONGHOP!Q471&lt;&gt;TONGHOP!T471)))),TONGHOP!Q471,"")</f>
        <v/>
      </c>
      <c r="B471" s="1" t="str">
        <f>IF(AND(TONGHOP!K471="ThiTN",TONGHOP!O471&lt;=90,OR(TONGHOP!L471="LT",AND(TONGHOP!L471="TH",AND(TONGHOP!R471&lt;&gt;TONGHOP!S471,TONGHOP!R471&lt;&gt;TONGHOP!T471)))),TONGHOP!R471,"")</f>
        <v/>
      </c>
      <c r="C471" s="1" t="str">
        <f t="shared" si="28"/>
        <v/>
      </c>
      <c r="D471" s="1" t="str">
        <f>IF(AND(TONGHOP!K471="ThiTN",AND(TONGHOP!O471&gt;90,TONGHOP!O471&lt;=120),OR(TONGHOP!L471="LT",AND(TONGHOP!L471="TH",AND(TONGHOP!Q471&lt;&gt;TONGHOP!S471,TONGHOP!Q471&lt;&gt;TONGHOP!T471)))),TONGHOP!Q471,"")</f>
        <v/>
      </c>
      <c r="E471" s="1" t="str">
        <f>IF(AND(TONGHOP!K471="ThiTN",AND(TONGHOP!O471&gt;90,TONGHOP!O471&lt;=120),OR(TONGHOP!L471="LT",AND(TONGHOP!L471="TH",AND(TONGHOP!R471&lt;&gt;TONGHOP!S471,TONGHOP!R471&lt;&gt;TONGHOP!T471)))),TONGHOP!R471,"")</f>
        <v/>
      </c>
      <c r="F471" s="1" t="str">
        <f t="shared" si="29"/>
        <v/>
      </c>
      <c r="G471" s="1" t="str">
        <f>IF(AND(TONGHOP!K471="ThiTN",AND(TONGHOP!O471&gt;120,TONGHOP!O471&lt;=150),OR(TONGHOP!L471="LT",AND(TONGHOP!L471="TH",AND(TONGHOP!Q471&lt;&gt;TONGHOP!S471,TONGHOP!Q471&lt;&gt;TONGHOP!T471)))),TONGHOP!Q471,"")</f>
        <v/>
      </c>
      <c r="H471" s="1" t="str">
        <f>IF(AND(TONGHOP!K471="ThiTN",AND(TONGHOP!O471&gt;120,TONGHOP!O471&lt;=150),OR(TONGHOP!L471="LT",AND(TONGHOP!L471="TH",AND(TONGHOP!R471&lt;&gt;TONGHOP!S471,TONGHOP!R471&lt;&gt;TONGHOP!T471)))),TONGHOP!R471,"")</f>
        <v/>
      </c>
      <c r="I471" s="1" t="str">
        <f t="shared" si="30"/>
        <v/>
      </c>
      <c r="J471" s="1" t="str">
        <f>IF(AND(TONGHOP!K471="ThiTN",TONGHOP!O471&gt;150,OR(TONGHOP!L471="LT",AND(TONGHOP!L471="TH",AND(TONGHOP!Q471&lt;&gt;TONGHOP!S471,TONGHOP!Q471&lt;&gt;TONGHOP!T471)))),TONGHOP!Q471,"")</f>
        <v/>
      </c>
      <c r="K471" s="1" t="str">
        <f>IF(AND(TONGHOP!K471="ThiTN",TONGHOP!O471&gt;150,OR(TONGHOP!L471="LT",AND(TONGHOP!L471="TH",AND(TONGHOP!R471&lt;&gt;TONGHOP!S471,TONGHOP!R471&lt;&gt;TONGHOP!T471)))),TONGHOP!R471,"")</f>
        <v/>
      </c>
      <c r="L471" s="1" t="str">
        <f t="shared" si="31"/>
        <v/>
      </c>
    </row>
    <row r="472" spans="1:12">
      <c r="A472" s="1" t="str">
        <f>IF(AND(TONGHOP!K472="ThiTN",TONGHOP!O472&lt;=90,OR(TONGHOP!L472="LT",AND(TONGHOP!L472="TH",AND(TONGHOP!Q472&lt;&gt;TONGHOP!S472,TONGHOP!Q472&lt;&gt;TONGHOP!T472)))),TONGHOP!Q472,"")</f>
        <v/>
      </c>
      <c r="B472" s="1" t="str">
        <f>IF(AND(TONGHOP!K472="ThiTN",TONGHOP!O472&lt;=90,OR(TONGHOP!L472="LT",AND(TONGHOP!L472="TH",AND(TONGHOP!R472&lt;&gt;TONGHOP!S472,TONGHOP!R472&lt;&gt;TONGHOP!T472)))),TONGHOP!R472,"")</f>
        <v/>
      </c>
      <c r="C472" s="1" t="str">
        <f t="shared" si="28"/>
        <v/>
      </c>
      <c r="D472" s="1" t="str">
        <f>IF(AND(TONGHOP!K472="ThiTN",AND(TONGHOP!O472&gt;90,TONGHOP!O472&lt;=120),OR(TONGHOP!L472="LT",AND(TONGHOP!L472="TH",AND(TONGHOP!Q472&lt;&gt;TONGHOP!S472,TONGHOP!Q472&lt;&gt;TONGHOP!T472)))),TONGHOP!Q472,"")</f>
        <v/>
      </c>
      <c r="E472" s="1" t="str">
        <f>IF(AND(TONGHOP!K472="ThiTN",AND(TONGHOP!O472&gt;90,TONGHOP!O472&lt;=120),OR(TONGHOP!L472="LT",AND(TONGHOP!L472="TH",AND(TONGHOP!R472&lt;&gt;TONGHOP!S472,TONGHOP!R472&lt;&gt;TONGHOP!T472)))),TONGHOP!R472,"")</f>
        <v/>
      </c>
      <c r="F472" s="1" t="str">
        <f t="shared" si="29"/>
        <v/>
      </c>
      <c r="G472" s="1" t="str">
        <f>IF(AND(TONGHOP!K472="ThiTN",AND(TONGHOP!O472&gt;120,TONGHOP!O472&lt;=150),OR(TONGHOP!L472="LT",AND(TONGHOP!L472="TH",AND(TONGHOP!Q472&lt;&gt;TONGHOP!S472,TONGHOP!Q472&lt;&gt;TONGHOP!T472)))),TONGHOP!Q472,"")</f>
        <v/>
      </c>
      <c r="H472" s="1" t="str">
        <f>IF(AND(TONGHOP!K472="ThiTN",AND(TONGHOP!O472&gt;120,TONGHOP!O472&lt;=150),OR(TONGHOP!L472="LT",AND(TONGHOP!L472="TH",AND(TONGHOP!R472&lt;&gt;TONGHOP!S472,TONGHOP!R472&lt;&gt;TONGHOP!T472)))),TONGHOP!R472,"")</f>
        <v/>
      </c>
      <c r="I472" s="1" t="str">
        <f t="shared" si="30"/>
        <v/>
      </c>
      <c r="J472" s="1" t="str">
        <f>IF(AND(TONGHOP!K472="ThiTN",TONGHOP!O472&gt;150,OR(TONGHOP!L472="LT",AND(TONGHOP!L472="TH",AND(TONGHOP!Q472&lt;&gt;TONGHOP!S472,TONGHOP!Q472&lt;&gt;TONGHOP!T472)))),TONGHOP!Q472,"")</f>
        <v/>
      </c>
      <c r="K472" s="1" t="str">
        <f>IF(AND(TONGHOP!K472="ThiTN",TONGHOP!O472&gt;150,OR(TONGHOP!L472="LT",AND(TONGHOP!L472="TH",AND(TONGHOP!R472&lt;&gt;TONGHOP!S472,TONGHOP!R472&lt;&gt;TONGHOP!T472)))),TONGHOP!R472,"")</f>
        <v/>
      </c>
      <c r="L472" s="1" t="str">
        <f t="shared" si="31"/>
        <v/>
      </c>
    </row>
    <row r="473" spans="1:12">
      <c r="A473" s="1" t="str">
        <f>IF(AND(TONGHOP!K473="ThiTN",TONGHOP!O473&lt;=90,OR(TONGHOP!L473="LT",AND(TONGHOP!L473="TH",AND(TONGHOP!Q473&lt;&gt;TONGHOP!S473,TONGHOP!Q473&lt;&gt;TONGHOP!T473)))),TONGHOP!Q473,"")</f>
        <v/>
      </c>
      <c r="B473" s="1" t="str">
        <f>IF(AND(TONGHOP!K473="ThiTN",TONGHOP!O473&lt;=90,OR(TONGHOP!L473="LT",AND(TONGHOP!L473="TH",AND(TONGHOP!R473&lt;&gt;TONGHOP!S473,TONGHOP!R473&lt;&gt;TONGHOP!T473)))),TONGHOP!R473,"")</f>
        <v/>
      </c>
      <c r="C473" s="1" t="str">
        <f t="shared" si="28"/>
        <v/>
      </c>
      <c r="D473" s="1" t="str">
        <f>IF(AND(TONGHOP!K473="ThiTN",AND(TONGHOP!O473&gt;90,TONGHOP!O473&lt;=120),OR(TONGHOP!L473="LT",AND(TONGHOP!L473="TH",AND(TONGHOP!Q473&lt;&gt;TONGHOP!S473,TONGHOP!Q473&lt;&gt;TONGHOP!T473)))),TONGHOP!Q473,"")</f>
        <v/>
      </c>
      <c r="E473" s="1" t="str">
        <f>IF(AND(TONGHOP!K473="ThiTN",AND(TONGHOP!O473&gt;90,TONGHOP!O473&lt;=120),OR(TONGHOP!L473="LT",AND(TONGHOP!L473="TH",AND(TONGHOP!R473&lt;&gt;TONGHOP!S473,TONGHOP!R473&lt;&gt;TONGHOP!T473)))),TONGHOP!R473,"")</f>
        <v/>
      </c>
      <c r="F473" s="1" t="str">
        <f t="shared" si="29"/>
        <v/>
      </c>
      <c r="G473" s="1" t="str">
        <f>IF(AND(TONGHOP!K473="ThiTN",AND(TONGHOP!O473&gt;120,TONGHOP!O473&lt;=150),OR(TONGHOP!L473="LT",AND(TONGHOP!L473="TH",AND(TONGHOP!Q473&lt;&gt;TONGHOP!S473,TONGHOP!Q473&lt;&gt;TONGHOP!T473)))),TONGHOP!Q473,"")</f>
        <v/>
      </c>
      <c r="H473" s="1" t="str">
        <f>IF(AND(TONGHOP!K473="ThiTN",AND(TONGHOP!O473&gt;120,TONGHOP!O473&lt;=150),OR(TONGHOP!L473="LT",AND(TONGHOP!L473="TH",AND(TONGHOP!R473&lt;&gt;TONGHOP!S473,TONGHOP!R473&lt;&gt;TONGHOP!T473)))),TONGHOP!R473,"")</f>
        <v/>
      </c>
      <c r="I473" s="1" t="str">
        <f t="shared" si="30"/>
        <v/>
      </c>
      <c r="J473" s="1" t="str">
        <f>IF(AND(TONGHOP!K473="ThiTN",TONGHOP!O473&gt;150,OR(TONGHOP!L473="LT",AND(TONGHOP!L473="TH",AND(TONGHOP!Q473&lt;&gt;TONGHOP!S473,TONGHOP!Q473&lt;&gt;TONGHOP!T473)))),TONGHOP!Q473,"")</f>
        <v/>
      </c>
      <c r="K473" s="1" t="str">
        <f>IF(AND(TONGHOP!K473="ThiTN",TONGHOP!O473&gt;150,OR(TONGHOP!L473="LT",AND(TONGHOP!L473="TH",AND(TONGHOP!R473&lt;&gt;TONGHOP!S473,TONGHOP!R473&lt;&gt;TONGHOP!T473)))),TONGHOP!R473,"")</f>
        <v/>
      </c>
      <c r="L473" s="1" t="str">
        <f t="shared" si="31"/>
        <v/>
      </c>
    </row>
    <row r="474" spans="1:12">
      <c r="A474" s="1" t="str">
        <f>IF(AND(TONGHOP!K474="ThiTN",TONGHOP!O474&lt;=90,OR(TONGHOP!L474="LT",AND(TONGHOP!L474="TH",AND(TONGHOP!Q474&lt;&gt;TONGHOP!S474,TONGHOP!Q474&lt;&gt;TONGHOP!T474)))),TONGHOP!Q474,"")</f>
        <v/>
      </c>
      <c r="B474" s="1" t="str">
        <f>IF(AND(TONGHOP!K474="ThiTN",TONGHOP!O474&lt;=90,OR(TONGHOP!L474="LT",AND(TONGHOP!L474="TH",AND(TONGHOP!R474&lt;&gt;TONGHOP!S474,TONGHOP!R474&lt;&gt;TONGHOP!T474)))),TONGHOP!R474,"")</f>
        <v/>
      </c>
      <c r="C474" s="1" t="str">
        <f t="shared" si="28"/>
        <v/>
      </c>
      <c r="D474" s="1" t="str">
        <f>IF(AND(TONGHOP!K474="ThiTN",AND(TONGHOP!O474&gt;90,TONGHOP!O474&lt;=120),OR(TONGHOP!L474="LT",AND(TONGHOP!L474="TH",AND(TONGHOP!Q474&lt;&gt;TONGHOP!S474,TONGHOP!Q474&lt;&gt;TONGHOP!T474)))),TONGHOP!Q474,"")</f>
        <v/>
      </c>
      <c r="E474" s="1" t="str">
        <f>IF(AND(TONGHOP!K474="ThiTN",AND(TONGHOP!O474&gt;90,TONGHOP!O474&lt;=120),OR(TONGHOP!L474="LT",AND(TONGHOP!L474="TH",AND(TONGHOP!R474&lt;&gt;TONGHOP!S474,TONGHOP!R474&lt;&gt;TONGHOP!T474)))),TONGHOP!R474,"")</f>
        <v/>
      </c>
      <c r="F474" s="1" t="str">
        <f t="shared" si="29"/>
        <v/>
      </c>
      <c r="G474" s="1" t="str">
        <f>IF(AND(TONGHOP!K474="ThiTN",AND(TONGHOP!O474&gt;120,TONGHOP!O474&lt;=150),OR(TONGHOP!L474="LT",AND(TONGHOP!L474="TH",AND(TONGHOP!Q474&lt;&gt;TONGHOP!S474,TONGHOP!Q474&lt;&gt;TONGHOP!T474)))),TONGHOP!Q474,"")</f>
        <v/>
      </c>
      <c r="H474" s="1" t="str">
        <f>IF(AND(TONGHOP!K474="ThiTN",AND(TONGHOP!O474&gt;120,TONGHOP!O474&lt;=150),OR(TONGHOP!L474="LT",AND(TONGHOP!L474="TH",AND(TONGHOP!R474&lt;&gt;TONGHOP!S474,TONGHOP!R474&lt;&gt;TONGHOP!T474)))),TONGHOP!R474,"")</f>
        <v/>
      </c>
      <c r="I474" s="1" t="str">
        <f t="shared" si="30"/>
        <v/>
      </c>
      <c r="J474" s="1" t="str">
        <f>IF(AND(TONGHOP!K474="ThiTN",TONGHOP!O474&gt;150,OR(TONGHOP!L474="LT",AND(TONGHOP!L474="TH",AND(TONGHOP!Q474&lt;&gt;TONGHOP!S474,TONGHOP!Q474&lt;&gt;TONGHOP!T474)))),TONGHOP!Q474,"")</f>
        <v/>
      </c>
      <c r="K474" s="1" t="str">
        <f>IF(AND(TONGHOP!K474="ThiTN",TONGHOP!O474&gt;150,OR(TONGHOP!L474="LT",AND(TONGHOP!L474="TH",AND(TONGHOP!R474&lt;&gt;TONGHOP!S474,TONGHOP!R474&lt;&gt;TONGHOP!T474)))),TONGHOP!R474,"")</f>
        <v/>
      </c>
      <c r="L474" s="1" t="str">
        <f t="shared" si="31"/>
        <v/>
      </c>
    </row>
    <row r="475" spans="1:12">
      <c r="A475" s="1" t="str">
        <f>IF(AND(TONGHOP!K475="ThiTN",TONGHOP!O475&lt;=90,OR(TONGHOP!L475="LT",AND(TONGHOP!L475="TH",AND(TONGHOP!Q475&lt;&gt;TONGHOP!S475,TONGHOP!Q475&lt;&gt;TONGHOP!T475)))),TONGHOP!Q475,"")</f>
        <v/>
      </c>
      <c r="B475" s="1" t="str">
        <f>IF(AND(TONGHOP!K475="ThiTN",TONGHOP!O475&lt;=90,OR(TONGHOP!L475="LT",AND(TONGHOP!L475="TH",AND(TONGHOP!R475&lt;&gt;TONGHOP!S475,TONGHOP!R475&lt;&gt;TONGHOP!T475)))),TONGHOP!R475,"")</f>
        <v/>
      </c>
      <c r="C475" s="1" t="str">
        <f t="shared" si="28"/>
        <v/>
      </c>
      <c r="D475" s="1" t="str">
        <f>IF(AND(TONGHOP!K475="ThiTN",AND(TONGHOP!O475&gt;90,TONGHOP!O475&lt;=120),OR(TONGHOP!L475="LT",AND(TONGHOP!L475="TH",AND(TONGHOP!Q475&lt;&gt;TONGHOP!S475,TONGHOP!Q475&lt;&gt;TONGHOP!T475)))),TONGHOP!Q475,"")</f>
        <v/>
      </c>
      <c r="E475" s="1" t="str">
        <f>IF(AND(TONGHOP!K475="ThiTN",AND(TONGHOP!O475&gt;90,TONGHOP!O475&lt;=120),OR(TONGHOP!L475="LT",AND(TONGHOP!L475="TH",AND(TONGHOP!R475&lt;&gt;TONGHOP!S475,TONGHOP!R475&lt;&gt;TONGHOP!T475)))),TONGHOP!R475,"")</f>
        <v/>
      </c>
      <c r="F475" s="1" t="str">
        <f t="shared" si="29"/>
        <v/>
      </c>
      <c r="G475" s="1" t="str">
        <f>IF(AND(TONGHOP!K475="ThiTN",AND(TONGHOP!O475&gt;120,TONGHOP!O475&lt;=150),OR(TONGHOP!L475="LT",AND(TONGHOP!L475="TH",AND(TONGHOP!Q475&lt;&gt;TONGHOP!S475,TONGHOP!Q475&lt;&gt;TONGHOP!T475)))),TONGHOP!Q475,"")</f>
        <v/>
      </c>
      <c r="H475" s="1" t="str">
        <f>IF(AND(TONGHOP!K475="ThiTN",AND(TONGHOP!O475&gt;120,TONGHOP!O475&lt;=150),OR(TONGHOP!L475="LT",AND(TONGHOP!L475="TH",AND(TONGHOP!R475&lt;&gt;TONGHOP!S475,TONGHOP!R475&lt;&gt;TONGHOP!T475)))),TONGHOP!R475,"")</f>
        <v/>
      </c>
      <c r="I475" s="1" t="str">
        <f t="shared" si="30"/>
        <v/>
      </c>
      <c r="J475" s="1" t="str">
        <f>IF(AND(TONGHOP!K475="ThiTN",TONGHOP!O475&gt;150,OR(TONGHOP!L475="LT",AND(TONGHOP!L475="TH",AND(TONGHOP!Q475&lt;&gt;TONGHOP!S475,TONGHOP!Q475&lt;&gt;TONGHOP!T475)))),TONGHOP!Q475,"")</f>
        <v/>
      </c>
      <c r="K475" s="1" t="str">
        <f>IF(AND(TONGHOP!K475="ThiTN",TONGHOP!O475&gt;150,OR(TONGHOP!L475="LT",AND(TONGHOP!L475="TH",AND(TONGHOP!R475&lt;&gt;TONGHOP!S475,TONGHOP!R475&lt;&gt;TONGHOP!T475)))),TONGHOP!R475,"")</f>
        <v/>
      </c>
      <c r="L475" s="1" t="str">
        <f t="shared" si="31"/>
        <v/>
      </c>
    </row>
    <row r="476" spans="1:12">
      <c r="A476" s="1" t="str">
        <f>IF(AND(TONGHOP!K476="ThiTN",TONGHOP!O476&lt;=90,OR(TONGHOP!L476="LT",AND(TONGHOP!L476="TH",AND(TONGHOP!Q476&lt;&gt;TONGHOP!S476,TONGHOP!Q476&lt;&gt;TONGHOP!T476)))),TONGHOP!Q476,"")</f>
        <v/>
      </c>
      <c r="B476" s="1" t="str">
        <f>IF(AND(TONGHOP!K476="ThiTN",TONGHOP!O476&lt;=90,OR(TONGHOP!L476="LT",AND(TONGHOP!L476="TH",AND(TONGHOP!R476&lt;&gt;TONGHOP!S476,TONGHOP!R476&lt;&gt;TONGHOP!T476)))),TONGHOP!R476,"")</f>
        <v/>
      </c>
      <c r="C476" s="1" t="str">
        <f t="shared" si="28"/>
        <v/>
      </c>
      <c r="D476" s="1" t="str">
        <f>IF(AND(TONGHOP!K476="ThiTN",AND(TONGHOP!O476&gt;90,TONGHOP!O476&lt;=120),OR(TONGHOP!L476="LT",AND(TONGHOP!L476="TH",AND(TONGHOP!Q476&lt;&gt;TONGHOP!S476,TONGHOP!Q476&lt;&gt;TONGHOP!T476)))),TONGHOP!Q476,"")</f>
        <v/>
      </c>
      <c r="E476" s="1" t="str">
        <f>IF(AND(TONGHOP!K476="ThiTN",AND(TONGHOP!O476&gt;90,TONGHOP!O476&lt;=120),OR(TONGHOP!L476="LT",AND(TONGHOP!L476="TH",AND(TONGHOP!R476&lt;&gt;TONGHOP!S476,TONGHOP!R476&lt;&gt;TONGHOP!T476)))),TONGHOP!R476,"")</f>
        <v/>
      </c>
      <c r="F476" s="1" t="str">
        <f t="shared" si="29"/>
        <v/>
      </c>
      <c r="G476" s="1" t="str">
        <f>IF(AND(TONGHOP!K476="ThiTN",AND(TONGHOP!O476&gt;120,TONGHOP!O476&lt;=150),OR(TONGHOP!L476="LT",AND(TONGHOP!L476="TH",AND(TONGHOP!Q476&lt;&gt;TONGHOP!S476,TONGHOP!Q476&lt;&gt;TONGHOP!T476)))),TONGHOP!Q476,"")</f>
        <v/>
      </c>
      <c r="H476" s="1" t="str">
        <f>IF(AND(TONGHOP!K476="ThiTN",AND(TONGHOP!O476&gt;120,TONGHOP!O476&lt;=150),OR(TONGHOP!L476="LT",AND(TONGHOP!L476="TH",AND(TONGHOP!R476&lt;&gt;TONGHOP!S476,TONGHOP!R476&lt;&gt;TONGHOP!T476)))),TONGHOP!R476,"")</f>
        <v/>
      </c>
      <c r="I476" s="1" t="str">
        <f t="shared" si="30"/>
        <v/>
      </c>
      <c r="J476" s="1" t="str">
        <f>IF(AND(TONGHOP!K476="ThiTN",TONGHOP!O476&gt;150,OR(TONGHOP!L476="LT",AND(TONGHOP!L476="TH",AND(TONGHOP!Q476&lt;&gt;TONGHOP!S476,TONGHOP!Q476&lt;&gt;TONGHOP!T476)))),TONGHOP!Q476,"")</f>
        <v/>
      </c>
      <c r="K476" s="1" t="str">
        <f>IF(AND(TONGHOP!K476="ThiTN",TONGHOP!O476&gt;150,OR(TONGHOP!L476="LT",AND(TONGHOP!L476="TH",AND(TONGHOP!R476&lt;&gt;TONGHOP!S476,TONGHOP!R476&lt;&gt;TONGHOP!T476)))),TONGHOP!R476,"")</f>
        <v/>
      </c>
      <c r="L476" s="1" t="str">
        <f t="shared" si="31"/>
        <v/>
      </c>
    </row>
    <row r="477" spans="1:12">
      <c r="A477" s="1" t="str">
        <f>IF(AND(TONGHOP!K477="ThiTN",TONGHOP!O477&lt;=90,OR(TONGHOP!L477="LT",AND(TONGHOP!L477="TH",AND(TONGHOP!Q477&lt;&gt;TONGHOP!S477,TONGHOP!Q477&lt;&gt;TONGHOP!T477)))),TONGHOP!Q477,"")</f>
        <v/>
      </c>
      <c r="B477" s="1" t="str">
        <f>IF(AND(TONGHOP!K477="ThiTN",TONGHOP!O477&lt;=90,OR(TONGHOP!L477="LT",AND(TONGHOP!L477="TH",AND(TONGHOP!R477&lt;&gt;TONGHOP!S477,TONGHOP!R477&lt;&gt;TONGHOP!T477)))),TONGHOP!R477,"")</f>
        <v/>
      </c>
      <c r="C477" s="1" t="str">
        <f t="shared" si="28"/>
        <v/>
      </c>
      <c r="D477" s="1" t="str">
        <f>IF(AND(TONGHOP!K477="ThiTN",AND(TONGHOP!O477&gt;90,TONGHOP!O477&lt;=120),OR(TONGHOP!L477="LT",AND(TONGHOP!L477="TH",AND(TONGHOP!Q477&lt;&gt;TONGHOP!S477,TONGHOP!Q477&lt;&gt;TONGHOP!T477)))),TONGHOP!Q477,"")</f>
        <v/>
      </c>
      <c r="E477" s="1" t="str">
        <f>IF(AND(TONGHOP!K477="ThiTN",AND(TONGHOP!O477&gt;90,TONGHOP!O477&lt;=120),OR(TONGHOP!L477="LT",AND(TONGHOP!L477="TH",AND(TONGHOP!R477&lt;&gt;TONGHOP!S477,TONGHOP!R477&lt;&gt;TONGHOP!T477)))),TONGHOP!R477,"")</f>
        <v/>
      </c>
      <c r="F477" s="1" t="str">
        <f t="shared" si="29"/>
        <v/>
      </c>
      <c r="G477" s="1" t="str">
        <f>IF(AND(TONGHOP!K477="ThiTN",AND(TONGHOP!O477&gt;120,TONGHOP!O477&lt;=150),OR(TONGHOP!L477="LT",AND(TONGHOP!L477="TH",AND(TONGHOP!Q477&lt;&gt;TONGHOP!S477,TONGHOP!Q477&lt;&gt;TONGHOP!T477)))),TONGHOP!Q477,"")</f>
        <v/>
      </c>
      <c r="H477" s="1" t="str">
        <f>IF(AND(TONGHOP!K477="ThiTN",AND(TONGHOP!O477&gt;120,TONGHOP!O477&lt;=150),OR(TONGHOP!L477="LT",AND(TONGHOP!L477="TH",AND(TONGHOP!R477&lt;&gt;TONGHOP!S477,TONGHOP!R477&lt;&gt;TONGHOP!T477)))),TONGHOP!R477,"")</f>
        <v/>
      </c>
      <c r="I477" s="1" t="str">
        <f t="shared" si="30"/>
        <v/>
      </c>
      <c r="J477" s="1" t="str">
        <f>IF(AND(TONGHOP!K477="ThiTN",TONGHOP!O477&gt;150,OR(TONGHOP!L477="LT",AND(TONGHOP!L477="TH",AND(TONGHOP!Q477&lt;&gt;TONGHOP!S477,TONGHOP!Q477&lt;&gt;TONGHOP!T477)))),TONGHOP!Q477,"")</f>
        <v/>
      </c>
      <c r="K477" s="1" t="str">
        <f>IF(AND(TONGHOP!K477="ThiTN",TONGHOP!O477&gt;150,OR(TONGHOP!L477="LT",AND(TONGHOP!L477="TH",AND(TONGHOP!R477&lt;&gt;TONGHOP!S477,TONGHOP!R477&lt;&gt;TONGHOP!T477)))),TONGHOP!R477,"")</f>
        <v/>
      </c>
      <c r="L477" s="1" t="str">
        <f t="shared" si="31"/>
        <v/>
      </c>
    </row>
    <row r="478" spans="1:12">
      <c r="A478" s="1" t="str">
        <f>IF(AND(TONGHOP!K478="ThiTN",TONGHOP!O478&lt;=90,OR(TONGHOP!L478="LT",AND(TONGHOP!L478="TH",AND(TONGHOP!Q478&lt;&gt;TONGHOP!S478,TONGHOP!Q478&lt;&gt;TONGHOP!T478)))),TONGHOP!Q478,"")</f>
        <v/>
      </c>
      <c r="B478" s="1" t="str">
        <f>IF(AND(TONGHOP!K478="ThiTN",TONGHOP!O478&lt;=90,OR(TONGHOP!L478="LT",AND(TONGHOP!L478="TH",AND(TONGHOP!R478&lt;&gt;TONGHOP!S478,TONGHOP!R478&lt;&gt;TONGHOP!T478)))),TONGHOP!R478,"")</f>
        <v/>
      </c>
      <c r="C478" s="1" t="str">
        <f t="shared" si="28"/>
        <v/>
      </c>
      <c r="D478" s="1" t="str">
        <f>IF(AND(TONGHOP!K478="ThiTN",AND(TONGHOP!O478&gt;90,TONGHOP!O478&lt;=120),OR(TONGHOP!L478="LT",AND(TONGHOP!L478="TH",AND(TONGHOP!Q478&lt;&gt;TONGHOP!S478,TONGHOP!Q478&lt;&gt;TONGHOP!T478)))),TONGHOP!Q478,"")</f>
        <v/>
      </c>
      <c r="E478" s="1" t="str">
        <f>IF(AND(TONGHOP!K478="ThiTN",AND(TONGHOP!O478&gt;90,TONGHOP!O478&lt;=120),OR(TONGHOP!L478="LT",AND(TONGHOP!L478="TH",AND(TONGHOP!R478&lt;&gt;TONGHOP!S478,TONGHOP!R478&lt;&gt;TONGHOP!T478)))),TONGHOP!R478,"")</f>
        <v/>
      </c>
      <c r="F478" s="1" t="str">
        <f t="shared" si="29"/>
        <v/>
      </c>
      <c r="G478" s="1" t="str">
        <f>IF(AND(TONGHOP!K478="ThiTN",AND(TONGHOP!O478&gt;120,TONGHOP!O478&lt;=150),OR(TONGHOP!L478="LT",AND(TONGHOP!L478="TH",AND(TONGHOP!Q478&lt;&gt;TONGHOP!S478,TONGHOP!Q478&lt;&gt;TONGHOP!T478)))),TONGHOP!Q478,"")</f>
        <v/>
      </c>
      <c r="H478" s="1" t="str">
        <f>IF(AND(TONGHOP!K478="ThiTN",AND(TONGHOP!O478&gt;120,TONGHOP!O478&lt;=150),OR(TONGHOP!L478="LT",AND(TONGHOP!L478="TH",AND(TONGHOP!R478&lt;&gt;TONGHOP!S478,TONGHOP!R478&lt;&gt;TONGHOP!T478)))),TONGHOP!R478,"")</f>
        <v/>
      </c>
      <c r="I478" s="1" t="str">
        <f t="shared" si="30"/>
        <v/>
      </c>
      <c r="J478" s="1" t="str">
        <f>IF(AND(TONGHOP!K478="ThiTN",TONGHOP!O478&gt;150,OR(TONGHOP!L478="LT",AND(TONGHOP!L478="TH",AND(TONGHOP!Q478&lt;&gt;TONGHOP!S478,TONGHOP!Q478&lt;&gt;TONGHOP!T478)))),TONGHOP!Q478,"")</f>
        <v/>
      </c>
      <c r="K478" s="1" t="str">
        <f>IF(AND(TONGHOP!K478="ThiTN",TONGHOP!O478&gt;150,OR(TONGHOP!L478="LT",AND(TONGHOP!L478="TH",AND(TONGHOP!R478&lt;&gt;TONGHOP!S478,TONGHOP!R478&lt;&gt;TONGHOP!T478)))),TONGHOP!R478,"")</f>
        <v/>
      </c>
      <c r="L478" s="1" t="str">
        <f t="shared" si="31"/>
        <v/>
      </c>
    </row>
    <row r="479" spans="1:12">
      <c r="A479" s="1" t="str">
        <f>IF(AND(TONGHOP!K479="ThiTN",TONGHOP!O479&lt;=90,OR(TONGHOP!L479="LT",AND(TONGHOP!L479="TH",AND(TONGHOP!Q479&lt;&gt;TONGHOP!S479,TONGHOP!Q479&lt;&gt;TONGHOP!T479)))),TONGHOP!Q479,"")</f>
        <v/>
      </c>
      <c r="B479" s="1" t="str">
        <f>IF(AND(TONGHOP!K479="ThiTN",TONGHOP!O479&lt;=90,OR(TONGHOP!L479="LT",AND(TONGHOP!L479="TH",AND(TONGHOP!R479&lt;&gt;TONGHOP!S479,TONGHOP!R479&lt;&gt;TONGHOP!T479)))),TONGHOP!R479,"")</f>
        <v/>
      </c>
      <c r="C479" s="1" t="str">
        <f t="shared" si="28"/>
        <v/>
      </c>
      <c r="D479" s="1" t="str">
        <f>IF(AND(TONGHOP!K479="ThiTN",AND(TONGHOP!O479&gt;90,TONGHOP!O479&lt;=120),OR(TONGHOP!L479="LT",AND(TONGHOP!L479="TH",AND(TONGHOP!Q479&lt;&gt;TONGHOP!S479,TONGHOP!Q479&lt;&gt;TONGHOP!T479)))),TONGHOP!Q479,"")</f>
        <v/>
      </c>
      <c r="E479" s="1" t="str">
        <f>IF(AND(TONGHOP!K479="ThiTN",AND(TONGHOP!O479&gt;90,TONGHOP!O479&lt;=120),OR(TONGHOP!L479="LT",AND(TONGHOP!L479="TH",AND(TONGHOP!R479&lt;&gt;TONGHOP!S479,TONGHOP!R479&lt;&gt;TONGHOP!T479)))),TONGHOP!R479,"")</f>
        <v/>
      </c>
      <c r="F479" s="1" t="str">
        <f t="shared" si="29"/>
        <v/>
      </c>
      <c r="G479" s="1" t="str">
        <f>IF(AND(TONGHOP!K479="ThiTN",AND(TONGHOP!O479&gt;120,TONGHOP!O479&lt;=150),OR(TONGHOP!L479="LT",AND(TONGHOP!L479="TH",AND(TONGHOP!Q479&lt;&gt;TONGHOP!S479,TONGHOP!Q479&lt;&gt;TONGHOP!T479)))),TONGHOP!Q479,"")</f>
        <v/>
      </c>
      <c r="H479" s="1" t="str">
        <f>IF(AND(TONGHOP!K479="ThiTN",AND(TONGHOP!O479&gt;120,TONGHOP!O479&lt;=150),OR(TONGHOP!L479="LT",AND(TONGHOP!L479="TH",AND(TONGHOP!R479&lt;&gt;TONGHOP!S479,TONGHOP!R479&lt;&gt;TONGHOP!T479)))),TONGHOP!R479,"")</f>
        <v/>
      </c>
      <c r="I479" s="1" t="str">
        <f t="shared" si="30"/>
        <v/>
      </c>
      <c r="J479" s="1" t="str">
        <f>IF(AND(TONGHOP!K479="ThiTN",TONGHOP!O479&gt;150,OR(TONGHOP!L479="LT",AND(TONGHOP!L479="TH",AND(TONGHOP!Q479&lt;&gt;TONGHOP!S479,TONGHOP!Q479&lt;&gt;TONGHOP!T479)))),TONGHOP!Q479,"")</f>
        <v/>
      </c>
      <c r="K479" s="1" t="str">
        <f>IF(AND(TONGHOP!K479="ThiTN",TONGHOP!O479&gt;150,OR(TONGHOP!L479="LT",AND(TONGHOP!L479="TH",AND(TONGHOP!R479&lt;&gt;TONGHOP!S479,TONGHOP!R479&lt;&gt;TONGHOP!T479)))),TONGHOP!R479,"")</f>
        <v/>
      </c>
      <c r="L479" s="1" t="str">
        <f t="shared" si="31"/>
        <v/>
      </c>
    </row>
    <row r="480" spans="1:12">
      <c r="A480" s="1" t="str">
        <f>IF(AND(TONGHOP!K480="ThiTN",TONGHOP!O480&lt;=90,OR(TONGHOP!L480="LT",AND(TONGHOP!L480="TH",AND(TONGHOP!Q480&lt;&gt;TONGHOP!S480,TONGHOP!Q480&lt;&gt;TONGHOP!T480)))),TONGHOP!Q480,"")</f>
        <v/>
      </c>
      <c r="B480" s="1" t="str">
        <f>IF(AND(TONGHOP!K480="ThiTN",TONGHOP!O480&lt;=90,OR(TONGHOP!L480="LT",AND(TONGHOP!L480="TH",AND(TONGHOP!R480&lt;&gt;TONGHOP!S480,TONGHOP!R480&lt;&gt;TONGHOP!T480)))),TONGHOP!R480,"")</f>
        <v/>
      </c>
      <c r="C480" s="1" t="str">
        <f t="shared" si="28"/>
        <v/>
      </c>
      <c r="D480" s="1" t="str">
        <f>IF(AND(TONGHOP!K480="ThiTN",AND(TONGHOP!O480&gt;90,TONGHOP!O480&lt;=120),OR(TONGHOP!L480="LT",AND(TONGHOP!L480="TH",AND(TONGHOP!Q480&lt;&gt;TONGHOP!S480,TONGHOP!Q480&lt;&gt;TONGHOP!T480)))),TONGHOP!Q480,"")</f>
        <v/>
      </c>
      <c r="E480" s="1" t="str">
        <f>IF(AND(TONGHOP!K480="ThiTN",AND(TONGHOP!O480&gt;90,TONGHOP!O480&lt;=120),OR(TONGHOP!L480="LT",AND(TONGHOP!L480="TH",AND(TONGHOP!R480&lt;&gt;TONGHOP!S480,TONGHOP!R480&lt;&gt;TONGHOP!T480)))),TONGHOP!R480,"")</f>
        <v/>
      </c>
      <c r="F480" s="1" t="str">
        <f t="shared" si="29"/>
        <v/>
      </c>
      <c r="G480" s="1" t="str">
        <f>IF(AND(TONGHOP!K480="ThiTN",AND(TONGHOP!O480&gt;120,TONGHOP!O480&lt;=150),OR(TONGHOP!L480="LT",AND(TONGHOP!L480="TH",AND(TONGHOP!Q480&lt;&gt;TONGHOP!S480,TONGHOP!Q480&lt;&gt;TONGHOP!T480)))),TONGHOP!Q480,"")</f>
        <v/>
      </c>
      <c r="H480" s="1" t="str">
        <f>IF(AND(TONGHOP!K480="ThiTN",AND(TONGHOP!O480&gt;120,TONGHOP!O480&lt;=150),OR(TONGHOP!L480="LT",AND(TONGHOP!L480="TH",AND(TONGHOP!R480&lt;&gt;TONGHOP!S480,TONGHOP!R480&lt;&gt;TONGHOP!T480)))),TONGHOP!R480,"")</f>
        <v/>
      </c>
      <c r="I480" s="1" t="str">
        <f t="shared" si="30"/>
        <v/>
      </c>
      <c r="J480" s="1" t="str">
        <f>IF(AND(TONGHOP!K480="ThiTN",TONGHOP!O480&gt;150,OR(TONGHOP!L480="LT",AND(TONGHOP!L480="TH",AND(TONGHOP!Q480&lt;&gt;TONGHOP!S480,TONGHOP!Q480&lt;&gt;TONGHOP!T480)))),TONGHOP!Q480,"")</f>
        <v/>
      </c>
      <c r="K480" s="1" t="str">
        <f>IF(AND(TONGHOP!K480="ThiTN",TONGHOP!O480&gt;150,OR(TONGHOP!L480="LT",AND(TONGHOP!L480="TH",AND(TONGHOP!R480&lt;&gt;TONGHOP!S480,TONGHOP!R480&lt;&gt;TONGHOP!T480)))),TONGHOP!R480,"")</f>
        <v/>
      </c>
      <c r="L480" s="1" t="str">
        <f t="shared" si="31"/>
        <v/>
      </c>
    </row>
    <row r="481" spans="1:12">
      <c r="A481" s="1" t="str">
        <f>IF(AND(TONGHOP!K481="ThiTN",TONGHOP!O481&lt;=90,OR(TONGHOP!L481="LT",AND(TONGHOP!L481="TH",AND(TONGHOP!Q481&lt;&gt;TONGHOP!S481,TONGHOP!Q481&lt;&gt;TONGHOP!T481)))),TONGHOP!Q481,"")</f>
        <v/>
      </c>
      <c r="B481" s="1" t="str">
        <f>IF(AND(TONGHOP!K481="ThiTN",TONGHOP!O481&lt;=90,OR(TONGHOP!L481="LT",AND(TONGHOP!L481="TH",AND(TONGHOP!R481&lt;&gt;TONGHOP!S481,TONGHOP!R481&lt;&gt;TONGHOP!T481)))),TONGHOP!R481,"")</f>
        <v/>
      </c>
      <c r="C481" s="1" t="str">
        <f t="shared" si="28"/>
        <v/>
      </c>
      <c r="D481" s="1" t="str">
        <f>IF(AND(TONGHOP!K481="ThiTN",AND(TONGHOP!O481&gt;90,TONGHOP!O481&lt;=120),OR(TONGHOP!L481="LT",AND(TONGHOP!L481="TH",AND(TONGHOP!Q481&lt;&gt;TONGHOP!S481,TONGHOP!Q481&lt;&gt;TONGHOP!T481)))),TONGHOP!Q481,"")</f>
        <v/>
      </c>
      <c r="E481" s="1" t="str">
        <f>IF(AND(TONGHOP!K481="ThiTN",AND(TONGHOP!O481&gt;90,TONGHOP!O481&lt;=120),OR(TONGHOP!L481="LT",AND(TONGHOP!L481="TH",AND(TONGHOP!R481&lt;&gt;TONGHOP!S481,TONGHOP!R481&lt;&gt;TONGHOP!T481)))),TONGHOP!R481,"")</f>
        <v/>
      </c>
      <c r="F481" s="1" t="str">
        <f t="shared" si="29"/>
        <v/>
      </c>
      <c r="G481" s="1" t="str">
        <f>IF(AND(TONGHOP!K481="ThiTN",AND(TONGHOP!O481&gt;120,TONGHOP!O481&lt;=150),OR(TONGHOP!L481="LT",AND(TONGHOP!L481="TH",AND(TONGHOP!Q481&lt;&gt;TONGHOP!S481,TONGHOP!Q481&lt;&gt;TONGHOP!T481)))),TONGHOP!Q481,"")</f>
        <v/>
      </c>
      <c r="H481" s="1" t="str">
        <f>IF(AND(TONGHOP!K481="ThiTN",AND(TONGHOP!O481&gt;120,TONGHOP!O481&lt;=150),OR(TONGHOP!L481="LT",AND(TONGHOP!L481="TH",AND(TONGHOP!R481&lt;&gt;TONGHOP!S481,TONGHOP!R481&lt;&gt;TONGHOP!T481)))),TONGHOP!R481,"")</f>
        <v/>
      </c>
      <c r="I481" s="1" t="str">
        <f t="shared" si="30"/>
        <v/>
      </c>
      <c r="J481" s="1" t="str">
        <f>IF(AND(TONGHOP!K481="ThiTN",TONGHOP!O481&gt;150,OR(TONGHOP!L481="LT",AND(TONGHOP!L481="TH",AND(TONGHOP!Q481&lt;&gt;TONGHOP!S481,TONGHOP!Q481&lt;&gt;TONGHOP!T481)))),TONGHOP!Q481,"")</f>
        <v/>
      </c>
      <c r="K481" s="1" t="str">
        <f>IF(AND(TONGHOP!K481="ThiTN",TONGHOP!O481&gt;150,OR(TONGHOP!L481="LT",AND(TONGHOP!L481="TH",AND(TONGHOP!R481&lt;&gt;TONGHOP!S481,TONGHOP!R481&lt;&gt;TONGHOP!T481)))),TONGHOP!R481,"")</f>
        <v/>
      </c>
      <c r="L481" s="1" t="str">
        <f t="shared" si="31"/>
        <v/>
      </c>
    </row>
    <row r="482" spans="1:12">
      <c r="A482" s="1" t="str">
        <f>IF(AND(TONGHOP!K482="ThiTN",TONGHOP!O482&lt;=90,OR(TONGHOP!L482="LT",AND(TONGHOP!L482="TH",AND(TONGHOP!Q482&lt;&gt;TONGHOP!S482,TONGHOP!Q482&lt;&gt;TONGHOP!T482)))),TONGHOP!Q482,"")</f>
        <v/>
      </c>
      <c r="B482" s="1" t="str">
        <f>IF(AND(TONGHOP!K482="ThiTN",TONGHOP!O482&lt;=90,OR(TONGHOP!L482="LT",AND(TONGHOP!L482="TH",AND(TONGHOP!R482&lt;&gt;TONGHOP!S482,TONGHOP!R482&lt;&gt;TONGHOP!T482)))),TONGHOP!R482,"")</f>
        <v/>
      </c>
      <c r="C482" s="1" t="str">
        <f t="shared" si="28"/>
        <v/>
      </c>
      <c r="D482" s="1" t="str">
        <f>IF(AND(TONGHOP!K482="ThiTN",AND(TONGHOP!O482&gt;90,TONGHOP!O482&lt;=120),OR(TONGHOP!L482="LT",AND(TONGHOP!L482="TH",AND(TONGHOP!Q482&lt;&gt;TONGHOP!S482,TONGHOP!Q482&lt;&gt;TONGHOP!T482)))),TONGHOP!Q482,"")</f>
        <v/>
      </c>
      <c r="E482" s="1" t="str">
        <f>IF(AND(TONGHOP!K482="ThiTN",AND(TONGHOP!O482&gt;90,TONGHOP!O482&lt;=120),OR(TONGHOP!L482="LT",AND(TONGHOP!L482="TH",AND(TONGHOP!R482&lt;&gt;TONGHOP!S482,TONGHOP!R482&lt;&gt;TONGHOP!T482)))),TONGHOP!R482,"")</f>
        <v/>
      </c>
      <c r="F482" s="1" t="str">
        <f t="shared" si="29"/>
        <v/>
      </c>
      <c r="G482" s="1" t="str">
        <f>IF(AND(TONGHOP!K482="ThiTN",AND(TONGHOP!O482&gt;120,TONGHOP!O482&lt;=150),OR(TONGHOP!L482="LT",AND(TONGHOP!L482="TH",AND(TONGHOP!Q482&lt;&gt;TONGHOP!S482,TONGHOP!Q482&lt;&gt;TONGHOP!T482)))),TONGHOP!Q482,"")</f>
        <v/>
      </c>
      <c r="H482" s="1" t="str">
        <f>IF(AND(TONGHOP!K482="ThiTN",AND(TONGHOP!O482&gt;120,TONGHOP!O482&lt;=150),OR(TONGHOP!L482="LT",AND(TONGHOP!L482="TH",AND(TONGHOP!R482&lt;&gt;TONGHOP!S482,TONGHOP!R482&lt;&gt;TONGHOP!T482)))),TONGHOP!R482,"")</f>
        <v/>
      </c>
      <c r="I482" s="1" t="str">
        <f t="shared" si="30"/>
        <v/>
      </c>
      <c r="J482" s="1" t="str">
        <f>IF(AND(TONGHOP!K482="ThiTN",TONGHOP!O482&gt;150,OR(TONGHOP!L482="LT",AND(TONGHOP!L482="TH",AND(TONGHOP!Q482&lt;&gt;TONGHOP!S482,TONGHOP!Q482&lt;&gt;TONGHOP!T482)))),TONGHOP!Q482,"")</f>
        <v/>
      </c>
      <c r="K482" s="1" t="str">
        <f>IF(AND(TONGHOP!K482="ThiTN",TONGHOP!O482&gt;150,OR(TONGHOP!L482="LT",AND(TONGHOP!L482="TH",AND(TONGHOP!R482&lt;&gt;TONGHOP!S482,TONGHOP!R482&lt;&gt;TONGHOP!T482)))),TONGHOP!R482,"")</f>
        <v/>
      </c>
      <c r="L482" s="1" t="str">
        <f t="shared" si="31"/>
        <v/>
      </c>
    </row>
    <row r="483" spans="1:12">
      <c r="A483" s="1" t="str">
        <f>IF(AND(TONGHOP!K483="ThiTN",TONGHOP!O483&lt;=90,OR(TONGHOP!L483="LT",AND(TONGHOP!L483="TH",AND(TONGHOP!Q483&lt;&gt;TONGHOP!S483,TONGHOP!Q483&lt;&gt;TONGHOP!T483)))),TONGHOP!Q483,"")</f>
        <v/>
      </c>
      <c r="B483" s="1" t="str">
        <f>IF(AND(TONGHOP!K483="ThiTN",TONGHOP!O483&lt;=90,OR(TONGHOP!L483="LT",AND(TONGHOP!L483="TH",AND(TONGHOP!R483&lt;&gt;TONGHOP!S483,TONGHOP!R483&lt;&gt;TONGHOP!T483)))),TONGHOP!R483,"")</f>
        <v/>
      </c>
      <c r="C483" s="1" t="str">
        <f t="shared" si="28"/>
        <v/>
      </c>
      <c r="D483" s="1" t="str">
        <f>IF(AND(TONGHOP!K483="ThiTN",AND(TONGHOP!O483&gt;90,TONGHOP!O483&lt;=120),OR(TONGHOP!L483="LT",AND(TONGHOP!L483="TH",AND(TONGHOP!Q483&lt;&gt;TONGHOP!S483,TONGHOP!Q483&lt;&gt;TONGHOP!T483)))),TONGHOP!Q483,"")</f>
        <v/>
      </c>
      <c r="E483" s="1" t="str">
        <f>IF(AND(TONGHOP!K483="ThiTN",AND(TONGHOP!O483&gt;90,TONGHOP!O483&lt;=120),OR(TONGHOP!L483="LT",AND(TONGHOP!L483="TH",AND(TONGHOP!R483&lt;&gt;TONGHOP!S483,TONGHOP!R483&lt;&gt;TONGHOP!T483)))),TONGHOP!R483,"")</f>
        <v/>
      </c>
      <c r="F483" s="1" t="str">
        <f t="shared" si="29"/>
        <v/>
      </c>
      <c r="G483" s="1" t="str">
        <f>IF(AND(TONGHOP!K483="ThiTN",AND(TONGHOP!O483&gt;120,TONGHOP!O483&lt;=150),OR(TONGHOP!L483="LT",AND(TONGHOP!L483="TH",AND(TONGHOP!Q483&lt;&gt;TONGHOP!S483,TONGHOP!Q483&lt;&gt;TONGHOP!T483)))),TONGHOP!Q483,"")</f>
        <v/>
      </c>
      <c r="H483" s="1" t="str">
        <f>IF(AND(TONGHOP!K483="ThiTN",AND(TONGHOP!O483&gt;120,TONGHOP!O483&lt;=150),OR(TONGHOP!L483="LT",AND(TONGHOP!L483="TH",AND(TONGHOP!R483&lt;&gt;TONGHOP!S483,TONGHOP!R483&lt;&gt;TONGHOP!T483)))),TONGHOP!R483,"")</f>
        <v/>
      </c>
      <c r="I483" s="1" t="str">
        <f t="shared" si="30"/>
        <v/>
      </c>
      <c r="J483" s="1" t="str">
        <f>IF(AND(TONGHOP!K483="ThiTN",TONGHOP!O483&gt;150,OR(TONGHOP!L483="LT",AND(TONGHOP!L483="TH",AND(TONGHOP!Q483&lt;&gt;TONGHOP!S483,TONGHOP!Q483&lt;&gt;TONGHOP!T483)))),TONGHOP!Q483,"")</f>
        <v/>
      </c>
      <c r="K483" s="1" t="str">
        <f>IF(AND(TONGHOP!K483="ThiTN",TONGHOP!O483&gt;150,OR(TONGHOP!L483="LT",AND(TONGHOP!L483="TH",AND(TONGHOP!R483&lt;&gt;TONGHOP!S483,TONGHOP!R483&lt;&gt;TONGHOP!T483)))),TONGHOP!R483,"")</f>
        <v/>
      </c>
      <c r="L483" s="1" t="str">
        <f t="shared" si="31"/>
        <v/>
      </c>
    </row>
    <row r="484" spans="1:12">
      <c r="A484" s="1" t="str">
        <f>IF(AND(TONGHOP!K484="ThiTN",TONGHOP!O484&lt;=90,OR(TONGHOP!L484="LT",AND(TONGHOP!L484="TH",AND(TONGHOP!Q484&lt;&gt;TONGHOP!S484,TONGHOP!Q484&lt;&gt;TONGHOP!T484)))),TONGHOP!Q484,"")</f>
        <v/>
      </c>
      <c r="B484" s="1" t="str">
        <f>IF(AND(TONGHOP!K484="ThiTN",TONGHOP!O484&lt;=90,OR(TONGHOP!L484="LT",AND(TONGHOP!L484="TH",AND(TONGHOP!R484&lt;&gt;TONGHOP!S484,TONGHOP!R484&lt;&gt;TONGHOP!T484)))),TONGHOP!R484,"")</f>
        <v/>
      </c>
      <c r="C484" s="1" t="str">
        <f t="shared" si="28"/>
        <v/>
      </c>
      <c r="D484" s="1" t="str">
        <f>IF(AND(TONGHOP!K484="ThiTN",AND(TONGHOP!O484&gt;90,TONGHOP!O484&lt;=120),OR(TONGHOP!L484="LT",AND(TONGHOP!L484="TH",AND(TONGHOP!Q484&lt;&gt;TONGHOP!S484,TONGHOP!Q484&lt;&gt;TONGHOP!T484)))),TONGHOP!Q484,"")</f>
        <v/>
      </c>
      <c r="E484" s="1" t="str">
        <f>IF(AND(TONGHOP!K484="ThiTN",AND(TONGHOP!O484&gt;90,TONGHOP!O484&lt;=120),OR(TONGHOP!L484="LT",AND(TONGHOP!L484="TH",AND(TONGHOP!R484&lt;&gt;TONGHOP!S484,TONGHOP!R484&lt;&gt;TONGHOP!T484)))),TONGHOP!R484,"")</f>
        <v/>
      </c>
      <c r="F484" s="1" t="str">
        <f t="shared" si="29"/>
        <v/>
      </c>
      <c r="G484" s="1" t="str">
        <f>IF(AND(TONGHOP!K484="ThiTN",AND(TONGHOP!O484&gt;120,TONGHOP!O484&lt;=150),OR(TONGHOP!L484="LT",AND(TONGHOP!L484="TH",AND(TONGHOP!Q484&lt;&gt;TONGHOP!S484,TONGHOP!Q484&lt;&gt;TONGHOP!T484)))),TONGHOP!Q484,"")</f>
        <v/>
      </c>
      <c r="H484" s="1" t="str">
        <f>IF(AND(TONGHOP!K484="ThiTN",AND(TONGHOP!O484&gt;120,TONGHOP!O484&lt;=150),OR(TONGHOP!L484="LT",AND(TONGHOP!L484="TH",AND(TONGHOP!R484&lt;&gt;TONGHOP!S484,TONGHOP!R484&lt;&gt;TONGHOP!T484)))),TONGHOP!R484,"")</f>
        <v/>
      </c>
      <c r="I484" s="1" t="str">
        <f t="shared" si="30"/>
        <v/>
      </c>
      <c r="J484" s="1" t="str">
        <f>IF(AND(TONGHOP!K484="ThiTN",TONGHOP!O484&gt;150,OR(TONGHOP!L484="LT",AND(TONGHOP!L484="TH",AND(TONGHOP!Q484&lt;&gt;TONGHOP!S484,TONGHOP!Q484&lt;&gt;TONGHOP!T484)))),TONGHOP!Q484,"")</f>
        <v/>
      </c>
      <c r="K484" s="1" t="str">
        <f>IF(AND(TONGHOP!K484="ThiTN",TONGHOP!O484&gt;150,OR(TONGHOP!L484="LT",AND(TONGHOP!L484="TH",AND(TONGHOP!R484&lt;&gt;TONGHOP!S484,TONGHOP!R484&lt;&gt;TONGHOP!T484)))),TONGHOP!R484,"")</f>
        <v/>
      </c>
      <c r="L484" s="1" t="str">
        <f t="shared" si="31"/>
        <v/>
      </c>
    </row>
    <row r="485" spans="1:12">
      <c r="A485" s="1" t="str">
        <f>IF(AND(TONGHOP!K485="ThiTN",TONGHOP!O485&lt;=90,OR(TONGHOP!L485="LT",AND(TONGHOP!L485="TH",AND(TONGHOP!Q485&lt;&gt;TONGHOP!S485,TONGHOP!Q485&lt;&gt;TONGHOP!T485)))),TONGHOP!Q485,"")</f>
        <v/>
      </c>
      <c r="B485" s="1" t="str">
        <f>IF(AND(TONGHOP!K485="ThiTN",TONGHOP!O485&lt;=90,OR(TONGHOP!L485="LT",AND(TONGHOP!L485="TH",AND(TONGHOP!R485&lt;&gt;TONGHOP!S485,TONGHOP!R485&lt;&gt;TONGHOP!T485)))),TONGHOP!R485,"")</f>
        <v/>
      </c>
      <c r="C485" s="1" t="str">
        <f t="shared" si="28"/>
        <v/>
      </c>
      <c r="D485" s="1" t="str">
        <f>IF(AND(TONGHOP!K485="ThiTN",AND(TONGHOP!O485&gt;90,TONGHOP!O485&lt;=120),OR(TONGHOP!L485="LT",AND(TONGHOP!L485="TH",AND(TONGHOP!Q485&lt;&gt;TONGHOP!S485,TONGHOP!Q485&lt;&gt;TONGHOP!T485)))),TONGHOP!Q485,"")</f>
        <v/>
      </c>
      <c r="E485" s="1" t="str">
        <f>IF(AND(TONGHOP!K485="ThiTN",AND(TONGHOP!O485&gt;90,TONGHOP!O485&lt;=120),OR(TONGHOP!L485="LT",AND(TONGHOP!L485="TH",AND(TONGHOP!R485&lt;&gt;TONGHOP!S485,TONGHOP!R485&lt;&gt;TONGHOP!T485)))),TONGHOP!R485,"")</f>
        <v/>
      </c>
      <c r="F485" s="1" t="str">
        <f t="shared" si="29"/>
        <v/>
      </c>
      <c r="G485" s="1" t="str">
        <f>IF(AND(TONGHOP!K485="ThiTN",AND(TONGHOP!O485&gt;120,TONGHOP!O485&lt;=150),OR(TONGHOP!L485="LT",AND(TONGHOP!L485="TH",AND(TONGHOP!Q485&lt;&gt;TONGHOP!S485,TONGHOP!Q485&lt;&gt;TONGHOP!T485)))),TONGHOP!Q485,"")</f>
        <v/>
      </c>
      <c r="H485" s="1" t="str">
        <f>IF(AND(TONGHOP!K485="ThiTN",AND(TONGHOP!O485&gt;120,TONGHOP!O485&lt;=150),OR(TONGHOP!L485="LT",AND(TONGHOP!L485="TH",AND(TONGHOP!R485&lt;&gt;TONGHOP!S485,TONGHOP!R485&lt;&gt;TONGHOP!T485)))),TONGHOP!R485,"")</f>
        <v/>
      </c>
      <c r="I485" s="1" t="str">
        <f t="shared" si="30"/>
        <v/>
      </c>
      <c r="J485" s="1" t="str">
        <f>IF(AND(TONGHOP!K485="ThiTN",TONGHOP!O485&gt;150,OR(TONGHOP!L485="LT",AND(TONGHOP!L485="TH",AND(TONGHOP!Q485&lt;&gt;TONGHOP!S485,TONGHOP!Q485&lt;&gt;TONGHOP!T485)))),TONGHOP!Q485,"")</f>
        <v/>
      </c>
      <c r="K485" s="1" t="str">
        <f>IF(AND(TONGHOP!K485="ThiTN",TONGHOP!O485&gt;150,OR(TONGHOP!L485="LT",AND(TONGHOP!L485="TH",AND(TONGHOP!R485&lt;&gt;TONGHOP!S485,TONGHOP!R485&lt;&gt;TONGHOP!T485)))),TONGHOP!R485,"")</f>
        <v/>
      </c>
      <c r="L485" s="1" t="str">
        <f t="shared" si="31"/>
        <v/>
      </c>
    </row>
    <row r="486" spans="1:12">
      <c r="A486" s="1" t="str">
        <f>IF(AND(TONGHOP!K486="ThiTN",TONGHOP!O486&lt;=90,OR(TONGHOP!L486="LT",AND(TONGHOP!L486="TH",AND(TONGHOP!Q486&lt;&gt;TONGHOP!S486,TONGHOP!Q486&lt;&gt;TONGHOP!T486)))),TONGHOP!Q486,"")</f>
        <v/>
      </c>
      <c r="B486" s="1" t="str">
        <f>IF(AND(TONGHOP!K486="ThiTN",TONGHOP!O486&lt;=90,OR(TONGHOP!L486="LT",AND(TONGHOP!L486="TH",AND(TONGHOP!R486&lt;&gt;TONGHOP!S486,TONGHOP!R486&lt;&gt;TONGHOP!T486)))),TONGHOP!R486,"")</f>
        <v/>
      </c>
      <c r="C486" s="1" t="str">
        <f t="shared" si="28"/>
        <v/>
      </c>
      <c r="D486" s="1" t="str">
        <f>IF(AND(TONGHOP!K486="ThiTN",AND(TONGHOP!O486&gt;90,TONGHOP!O486&lt;=120),OR(TONGHOP!L486="LT",AND(TONGHOP!L486="TH",AND(TONGHOP!Q486&lt;&gt;TONGHOP!S486,TONGHOP!Q486&lt;&gt;TONGHOP!T486)))),TONGHOP!Q486,"")</f>
        <v/>
      </c>
      <c r="E486" s="1" t="str">
        <f>IF(AND(TONGHOP!K486="ThiTN",AND(TONGHOP!O486&gt;90,TONGHOP!O486&lt;=120),OR(TONGHOP!L486="LT",AND(TONGHOP!L486="TH",AND(TONGHOP!R486&lt;&gt;TONGHOP!S486,TONGHOP!R486&lt;&gt;TONGHOP!T486)))),TONGHOP!R486,"")</f>
        <v/>
      </c>
      <c r="F486" s="1" t="str">
        <f t="shared" si="29"/>
        <v/>
      </c>
      <c r="G486" s="1" t="str">
        <f>IF(AND(TONGHOP!K486="ThiTN",AND(TONGHOP!O486&gt;120,TONGHOP!O486&lt;=150),OR(TONGHOP!L486="LT",AND(TONGHOP!L486="TH",AND(TONGHOP!Q486&lt;&gt;TONGHOP!S486,TONGHOP!Q486&lt;&gt;TONGHOP!T486)))),TONGHOP!Q486,"")</f>
        <v/>
      </c>
      <c r="H486" s="1" t="str">
        <f>IF(AND(TONGHOP!K486="ThiTN",AND(TONGHOP!O486&gt;120,TONGHOP!O486&lt;=150),OR(TONGHOP!L486="LT",AND(TONGHOP!L486="TH",AND(TONGHOP!R486&lt;&gt;TONGHOP!S486,TONGHOP!R486&lt;&gt;TONGHOP!T486)))),TONGHOP!R486,"")</f>
        <v/>
      </c>
      <c r="I486" s="1" t="str">
        <f t="shared" si="30"/>
        <v/>
      </c>
      <c r="J486" s="1" t="str">
        <f>IF(AND(TONGHOP!K486="ThiTN",TONGHOP!O486&gt;150,OR(TONGHOP!L486="LT",AND(TONGHOP!L486="TH",AND(TONGHOP!Q486&lt;&gt;TONGHOP!S486,TONGHOP!Q486&lt;&gt;TONGHOP!T486)))),TONGHOP!Q486,"")</f>
        <v/>
      </c>
      <c r="K486" s="1" t="str">
        <f>IF(AND(TONGHOP!K486="ThiTN",TONGHOP!O486&gt;150,OR(TONGHOP!L486="LT",AND(TONGHOP!L486="TH",AND(TONGHOP!R486&lt;&gt;TONGHOP!S486,TONGHOP!R486&lt;&gt;TONGHOP!T486)))),TONGHOP!R486,"")</f>
        <v/>
      </c>
      <c r="L486" s="1" t="str">
        <f t="shared" si="31"/>
        <v/>
      </c>
    </row>
    <row r="487" spans="1:12">
      <c r="A487" s="1" t="str">
        <f>IF(AND(TONGHOP!K487="ThiTN",TONGHOP!O487&lt;=90,OR(TONGHOP!L487="LT",AND(TONGHOP!L487="TH",AND(TONGHOP!Q487&lt;&gt;TONGHOP!S487,TONGHOP!Q487&lt;&gt;TONGHOP!T487)))),TONGHOP!Q487,"")</f>
        <v/>
      </c>
      <c r="B487" s="1" t="str">
        <f>IF(AND(TONGHOP!K487="ThiTN",TONGHOP!O487&lt;=90,OR(TONGHOP!L487="LT",AND(TONGHOP!L487="TH",AND(TONGHOP!R487&lt;&gt;TONGHOP!S487,TONGHOP!R487&lt;&gt;TONGHOP!T487)))),TONGHOP!R487,"")</f>
        <v/>
      </c>
      <c r="C487" s="1" t="str">
        <f t="shared" si="28"/>
        <v/>
      </c>
      <c r="D487" s="1" t="str">
        <f>IF(AND(TONGHOP!K487="ThiTN",AND(TONGHOP!O487&gt;90,TONGHOP!O487&lt;=120),OR(TONGHOP!L487="LT",AND(TONGHOP!L487="TH",AND(TONGHOP!Q487&lt;&gt;TONGHOP!S487,TONGHOP!Q487&lt;&gt;TONGHOP!T487)))),TONGHOP!Q487,"")</f>
        <v/>
      </c>
      <c r="E487" s="1" t="str">
        <f>IF(AND(TONGHOP!K487="ThiTN",AND(TONGHOP!O487&gt;90,TONGHOP!O487&lt;=120),OR(TONGHOP!L487="LT",AND(TONGHOP!L487="TH",AND(TONGHOP!R487&lt;&gt;TONGHOP!S487,TONGHOP!R487&lt;&gt;TONGHOP!T487)))),TONGHOP!R487,"")</f>
        <v/>
      </c>
      <c r="F487" s="1" t="str">
        <f t="shared" si="29"/>
        <v/>
      </c>
      <c r="G487" s="1" t="str">
        <f>IF(AND(TONGHOP!K487="ThiTN",AND(TONGHOP!O487&gt;120,TONGHOP!O487&lt;=150),OR(TONGHOP!L487="LT",AND(TONGHOP!L487="TH",AND(TONGHOP!Q487&lt;&gt;TONGHOP!S487,TONGHOP!Q487&lt;&gt;TONGHOP!T487)))),TONGHOP!Q487,"")</f>
        <v/>
      </c>
      <c r="H487" s="1" t="str">
        <f>IF(AND(TONGHOP!K487="ThiTN",AND(TONGHOP!O487&gt;120,TONGHOP!O487&lt;=150),OR(TONGHOP!L487="LT",AND(TONGHOP!L487="TH",AND(TONGHOP!R487&lt;&gt;TONGHOP!S487,TONGHOP!R487&lt;&gt;TONGHOP!T487)))),TONGHOP!R487,"")</f>
        <v/>
      </c>
      <c r="I487" s="1" t="str">
        <f t="shared" si="30"/>
        <v/>
      </c>
      <c r="J487" s="1" t="str">
        <f>IF(AND(TONGHOP!K487="ThiTN",TONGHOP!O487&gt;150,OR(TONGHOP!L487="LT",AND(TONGHOP!L487="TH",AND(TONGHOP!Q487&lt;&gt;TONGHOP!S487,TONGHOP!Q487&lt;&gt;TONGHOP!T487)))),TONGHOP!Q487,"")</f>
        <v/>
      </c>
      <c r="K487" s="1" t="str">
        <f>IF(AND(TONGHOP!K487="ThiTN",TONGHOP!O487&gt;150,OR(TONGHOP!L487="LT",AND(TONGHOP!L487="TH",AND(TONGHOP!R487&lt;&gt;TONGHOP!S487,TONGHOP!R487&lt;&gt;TONGHOP!T487)))),TONGHOP!R487,"")</f>
        <v/>
      </c>
      <c r="L487" s="1" t="str">
        <f t="shared" si="31"/>
        <v/>
      </c>
    </row>
    <row r="488" spans="1:12">
      <c r="A488" s="1" t="str">
        <f>IF(AND(TONGHOP!K488="ThiTN",TONGHOP!O488&lt;=90,OR(TONGHOP!L488="LT",AND(TONGHOP!L488="TH",AND(TONGHOP!Q488&lt;&gt;TONGHOP!S488,TONGHOP!Q488&lt;&gt;TONGHOP!T488)))),TONGHOP!Q488,"")</f>
        <v/>
      </c>
      <c r="B488" s="1" t="str">
        <f>IF(AND(TONGHOP!K488="ThiTN",TONGHOP!O488&lt;=90,OR(TONGHOP!L488="LT",AND(TONGHOP!L488="TH",AND(TONGHOP!R488&lt;&gt;TONGHOP!S488,TONGHOP!R488&lt;&gt;TONGHOP!T488)))),TONGHOP!R488,"")</f>
        <v/>
      </c>
      <c r="C488" s="1" t="str">
        <f t="shared" si="28"/>
        <v/>
      </c>
      <c r="D488" s="1" t="str">
        <f>IF(AND(TONGHOP!K488="ThiTN",AND(TONGHOP!O488&gt;90,TONGHOP!O488&lt;=120),OR(TONGHOP!L488="LT",AND(TONGHOP!L488="TH",AND(TONGHOP!Q488&lt;&gt;TONGHOP!S488,TONGHOP!Q488&lt;&gt;TONGHOP!T488)))),TONGHOP!Q488,"")</f>
        <v/>
      </c>
      <c r="E488" s="1" t="str">
        <f>IF(AND(TONGHOP!K488="ThiTN",AND(TONGHOP!O488&gt;90,TONGHOP!O488&lt;=120),OR(TONGHOP!L488="LT",AND(TONGHOP!L488="TH",AND(TONGHOP!R488&lt;&gt;TONGHOP!S488,TONGHOP!R488&lt;&gt;TONGHOP!T488)))),TONGHOP!R488,"")</f>
        <v/>
      </c>
      <c r="F488" s="1" t="str">
        <f t="shared" si="29"/>
        <v/>
      </c>
      <c r="G488" s="1" t="str">
        <f>IF(AND(TONGHOP!K488="ThiTN",AND(TONGHOP!O488&gt;120,TONGHOP!O488&lt;=150),OR(TONGHOP!L488="LT",AND(TONGHOP!L488="TH",AND(TONGHOP!Q488&lt;&gt;TONGHOP!S488,TONGHOP!Q488&lt;&gt;TONGHOP!T488)))),TONGHOP!Q488,"")</f>
        <v/>
      </c>
      <c r="H488" s="1" t="str">
        <f>IF(AND(TONGHOP!K488="ThiTN",AND(TONGHOP!O488&gt;120,TONGHOP!O488&lt;=150),OR(TONGHOP!L488="LT",AND(TONGHOP!L488="TH",AND(TONGHOP!R488&lt;&gt;TONGHOP!S488,TONGHOP!R488&lt;&gt;TONGHOP!T488)))),TONGHOP!R488,"")</f>
        <v/>
      </c>
      <c r="I488" s="1" t="str">
        <f t="shared" si="30"/>
        <v/>
      </c>
      <c r="J488" s="1" t="str">
        <f>IF(AND(TONGHOP!K488="ThiTN",TONGHOP!O488&gt;150,OR(TONGHOP!L488="LT",AND(TONGHOP!L488="TH",AND(TONGHOP!Q488&lt;&gt;TONGHOP!S488,TONGHOP!Q488&lt;&gt;TONGHOP!T488)))),TONGHOP!Q488,"")</f>
        <v/>
      </c>
      <c r="K488" s="1" t="str">
        <f>IF(AND(TONGHOP!K488="ThiTN",TONGHOP!O488&gt;150,OR(TONGHOP!L488="LT",AND(TONGHOP!L488="TH",AND(TONGHOP!R488&lt;&gt;TONGHOP!S488,TONGHOP!R488&lt;&gt;TONGHOP!T488)))),TONGHOP!R488,"")</f>
        <v/>
      </c>
      <c r="L488" s="1" t="str">
        <f t="shared" si="31"/>
        <v/>
      </c>
    </row>
    <row r="489" spans="1:12">
      <c r="A489" s="1" t="str">
        <f>IF(AND(TONGHOP!K489="ThiTN",TONGHOP!O489&lt;=90,OR(TONGHOP!L489="LT",AND(TONGHOP!L489="TH",AND(TONGHOP!Q489&lt;&gt;TONGHOP!S489,TONGHOP!Q489&lt;&gt;TONGHOP!T489)))),TONGHOP!Q489,"")</f>
        <v/>
      </c>
      <c r="B489" s="1" t="str">
        <f>IF(AND(TONGHOP!K489="ThiTN",TONGHOP!O489&lt;=90,OR(TONGHOP!L489="LT",AND(TONGHOP!L489="TH",AND(TONGHOP!R489&lt;&gt;TONGHOP!S489,TONGHOP!R489&lt;&gt;TONGHOP!T489)))),TONGHOP!R489,"")</f>
        <v/>
      </c>
      <c r="C489" s="1" t="str">
        <f t="shared" si="28"/>
        <v/>
      </c>
      <c r="D489" s="1" t="str">
        <f>IF(AND(TONGHOP!K489="ThiTN",AND(TONGHOP!O489&gt;90,TONGHOP!O489&lt;=120),OR(TONGHOP!L489="LT",AND(TONGHOP!L489="TH",AND(TONGHOP!Q489&lt;&gt;TONGHOP!S489,TONGHOP!Q489&lt;&gt;TONGHOP!T489)))),TONGHOP!Q489,"")</f>
        <v/>
      </c>
      <c r="E489" s="1" t="str">
        <f>IF(AND(TONGHOP!K489="ThiTN",AND(TONGHOP!O489&gt;90,TONGHOP!O489&lt;=120),OR(TONGHOP!L489="LT",AND(TONGHOP!L489="TH",AND(TONGHOP!R489&lt;&gt;TONGHOP!S489,TONGHOP!R489&lt;&gt;TONGHOP!T489)))),TONGHOP!R489,"")</f>
        <v/>
      </c>
      <c r="F489" s="1" t="str">
        <f t="shared" si="29"/>
        <v/>
      </c>
      <c r="G489" s="1" t="str">
        <f>IF(AND(TONGHOP!K489="ThiTN",AND(TONGHOP!O489&gt;120,TONGHOP!O489&lt;=150),OR(TONGHOP!L489="LT",AND(TONGHOP!L489="TH",AND(TONGHOP!Q489&lt;&gt;TONGHOP!S489,TONGHOP!Q489&lt;&gt;TONGHOP!T489)))),TONGHOP!Q489,"")</f>
        <v/>
      </c>
      <c r="H489" s="1" t="str">
        <f>IF(AND(TONGHOP!K489="ThiTN",AND(TONGHOP!O489&gt;120,TONGHOP!O489&lt;=150),OR(TONGHOP!L489="LT",AND(TONGHOP!L489="TH",AND(TONGHOP!R489&lt;&gt;TONGHOP!S489,TONGHOP!R489&lt;&gt;TONGHOP!T489)))),TONGHOP!R489,"")</f>
        <v/>
      </c>
      <c r="I489" s="1" t="str">
        <f t="shared" si="30"/>
        <v/>
      </c>
      <c r="J489" s="1" t="str">
        <f>IF(AND(TONGHOP!K489="ThiTN",TONGHOP!O489&gt;150,OR(TONGHOP!L489="LT",AND(TONGHOP!L489="TH",AND(TONGHOP!Q489&lt;&gt;TONGHOP!S489,TONGHOP!Q489&lt;&gt;TONGHOP!T489)))),TONGHOP!Q489,"")</f>
        <v/>
      </c>
      <c r="K489" s="1" t="str">
        <f>IF(AND(TONGHOP!K489="ThiTN",TONGHOP!O489&gt;150,OR(TONGHOP!L489="LT",AND(TONGHOP!L489="TH",AND(TONGHOP!R489&lt;&gt;TONGHOP!S489,TONGHOP!R489&lt;&gt;TONGHOP!T489)))),TONGHOP!R489,"")</f>
        <v/>
      </c>
      <c r="L489" s="1" t="str">
        <f t="shared" si="31"/>
        <v/>
      </c>
    </row>
    <row r="490" spans="1:12">
      <c r="A490" s="1" t="str">
        <f>IF(AND(TONGHOP!K490="ThiTN",TONGHOP!O490&lt;=90,OR(TONGHOP!L490="LT",AND(TONGHOP!L490="TH",AND(TONGHOP!Q490&lt;&gt;TONGHOP!S490,TONGHOP!Q490&lt;&gt;TONGHOP!T490)))),TONGHOP!Q490,"")</f>
        <v/>
      </c>
      <c r="B490" s="1" t="str">
        <f>IF(AND(TONGHOP!K490="ThiTN",TONGHOP!O490&lt;=90,OR(TONGHOP!L490="LT",AND(TONGHOP!L490="TH",AND(TONGHOP!R490&lt;&gt;TONGHOP!S490,TONGHOP!R490&lt;&gt;TONGHOP!T490)))),TONGHOP!R490,"")</f>
        <v/>
      </c>
      <c r="C490" s="1" t="str">
        <f t="shared" si="28"/>
        <v/>
      </c>
      <c r="D490" s="1" t="str">
        <f>IF(AND(TONGHOP!K490="ThiTN",AND(TONGHOP!O490&gt;90,TONGHOP!O490&lt;=120),OR(TONGHOP!L490="LT",AND(TONGHOP!L490="TH",AND(TONGHOP!Q490&lt;&gt;TONGHOP!S490,TONGHOP!Q490&lt;&gt;TONGHOP!T490)))),TONGHOP!Q490,"")</f>
        <v/>
      </c>
      <c r="E490" s="1" t="str">
        <f>IF(AND(TONGHOP!K490="ThiTN",AND(TONGHOP!O490&gt;90,TONGHOP!O490&lt;=120),OR(TONGHOP!L490="LT",AND(TONGHOP!L490="TH",AND(TONGHOP!R490&lt;&gt;TONGHOP!S490,TONGHOP!R490&lt;&gt;TONGHOP!T490)))),TONGHOP!R490,"")</f>
        <v/>
      </c>
      <c r="F490" s="1" t="str">
        <f t="shared" si="29"/>
        <v/>
      </c>
      <c r="G490" s="1" t="str">
        <f>IF(AND(TONGHOP!K490="ThiTN",AND(TONGHOP!O490&gt;120,TONGHOP!O490&lt;=150),OR(TONGHOP!L490="LT",AND(TONGHOP!L490="TH",AND(TONGHOP!Q490&lt;&gt;TONGHOP!S490,TONGHOP!Q490&lt;&gt;TONGHOP!T490)))),TONGHOP!Q490,"")</f>
        <v/>
      </c>
      <c r="H490" s="1" t="str">
        <f>IF(AND(TONGHOP!K490="ThiTN",AND(TONGHOP!O490&gt;120,TONGHOP!O490&lt;=150),OR(TONGHOP!L490="LT",AND(TONGHOP!L490="TH",AND(TONGHOP!R490&lt;&gt;TONGHOP!S490,TONGHOP!R490&lt;&gt;TONGHOP!T490)))),TONGHOP!R490,"")</f>
        <v/>
      </c>
      <c r="I490" s="1" t="str">
        <f t="shared" si="30"/>
        <v/>
      </c>
      <c r="J490" s="1" t="str">
        <f>IF(AND(TONGHOP!K490="ThiTN",TONGHOP!O490&gt;150,OR(TONGHOP!L490="LT",AND(TONGHOP!L490="TH",AND(TONGHOP!Q490&lt;&gt;TONGHOP!S490,TONGHOP!Q490&lt;&gt;TONGHOP!T490)))),TONGHOP!Q490,"")</f>
        <v/>
      </c>
      <c r="K490" s="1" t="str">
        <f>IF(AND(TONGHOP!K490="ThiTN",TONGHOP!O490&gt;150,OR(TONGHOP!L490="LT",AND(TONGHOP!L490="TH",AND(TONGHOP!R490&lt;&gt;TONGHOP!S490,TONGHOP!R490&lt;&gt;TONGHOP!T490)))),TONGHOP!R490,"")</f>
        <v/>
      </c>
      <c r="L490" s="1" t="str">
        <f t="shared" si="31"/>
        <v/>
      </c>
    </row>
    <row r="491" spans="1:12">
      <c r="A491" s="1" t="str">
        <f>IF(AND(TONGHOP!K491="ThiTN",TONGHOP!O491&lt;=90,OR(TONGHOP!L491="LT",AND(TONGHOP!L491="TH",AND(TONGHOP!Q491&lt;&gt;TONGHOP!S491,TONGHOP!Q491&lt;&gt;TONGHOP!T491)))),TONGHOP!Q491,"")</f>
        <v/>
      </c>
      <c r="B491" s="1" t="str">
        <f>IF(AND(TONGHOP!K491="ThiTN",TONGHOP!O491&lt;=90,OR(TONGHOP!L491="LT",AND(TONGHOP!L491="TH",AND(TONGHOP!R491&lt;&gt;TONGHOP!S491,TONGHOP!R491&lt;&gt;TONGHOP!T491)))),TONGHOP!R491,"")</f>
        <v/>
      </c>
      <c r="C491" s="1" t="str">
        <f t="shared" si="28"/>
        <v/>
      </c>
      <c r="D491" s="1" t="str">
        <f>IF(AND(TONGHOP!K491="ThiTN",AND(TONGHOP!O491&gt;90,TONGHOP!O491&lt;=120),OR(TONGHOP!L491="LT",AND(TONGHOP!L491="TH",AND(TONGHOP!Q491&lt;&gt;TONGHOP!S491,TONGHOP!Q491&lt;&gt;TONGHOP!T491)))),TONGHOP!Q491,"")</f>
        <v/>
      </c>
      <c r="E491" s="1" t="str">
        <f>IF(AND(TONGHOP!K491="ThiTN",AND(TONGHOP!O491&gt;90,TONGHOP!O491&lt;=120),OR(TONGHOP!L491="LT",AND(TONGHOP!L491="TH",AND(TONGHOP!R491&lt;&gt;TONGHOP!S491,TONGHOP!R491&lt;&gt;TONGHOP!T491)))),TONGHOP!R491,"")</f>
        <v/>
      </c>
      <c r="F491" s="1" t="str">
        <f t="shared" si="29"/>
        <v/>
      </c>
      <c r="G491" s="1" t="str">
        <f>IF(AND(TONGHOP!K491="ThiTN",AND(TONGHOP!O491&gt;120,TONGHOP!O491&lt;=150),OR(TONGHOP!L491="LT",AND(TONGHOP!L491="TH",AND(TONGHOP!Q491&lt;&gt;TONGHOP!S491,TONGHOP!Q491&lt;&gt;TONGHOP!T491)))),TONGHOP!Q491,"")</f>
        <v/>
      </c>
      <c r="H491" s="1" t="str">
        <f>IF(AND(TONGHOP!K491="ThiTN",AND(TONGHOP!O491&gt;120,TONGHOP!O491&lt;=150),OR(TONGHOP!L491="LT",AND(TONGHOP!L491="TH",AND(TONGHOP!R491&lt;&gt;TONGHOP!S491,TONGHOP!R491&lt;&gt;TONGHOP!T491)))),TONGHOP!R491,"")</f>
        <v/>
      </c>
      <c r="I491" s="1" t="str">
        <f t="shared" si="30"/>
        <v/>
      </c>
      <c r="J491" s="1" t="str">
        <f>IF(AND(TONGHOP!K491="ThiTN",TONGHOP!O491&gt;150,OR(TONGHOP!L491="LT",AND(TONGHOP!L491="TH",AND(TONGHOP!Q491&lt;&gt;TONGHOP!S491,TONGHOP!Q491&lt;&gt;TONGHOP!T491)))),TONGHOP!Q491,"")</f>
        <v/>
      </c>
      <c r="K491" s="1" t="str">
        <f>IF(AND(TONGHOP!K491="ThiTN",TONGHOP!O491&gt;150,OR(TONGHOP!L491="LT",AND(TONGHOP!L491="TH",AND(TONGHOP!R491&lt;&gt;TONGHOP!S491,TONGHOP!R491&lt;&gt;TONGHOP!T491)))),TONGHOP!R491,"")</f>
        <v/>
      </c>
      <c r="L491" s="1" t="str">
        <f t="shared" si="31"/>
        <v/>
      </c>
    </row>
    <row r="492" spans="1:12">
      <c r="A492" s="1" t="str">
        <f>IF(AND(TONGHOP!K492="ThiTN",TONGHOP!O492&lt;=90,OR(TONGHOP!L492="LT",AND(TONGHOP!L492="TH",AND(TONGHOP!Q492&lt;&gt;TONGHOP!S492,TONGHOP!Q492&lt;&gt;TONGHOP!T492)))),TONGHOP!Q492,"")</f>
        <v/>
      </c>
      <c r="B492" s="1" t="str">
        <f>IF(AND(TONGHOP!K492="ThiTN",TONGHOP!O492&lt;=90,OR(TONGHOP!L492="LT",AND(TONGHOP!L492="TH",AND(TONGHOP!R492&lt;&gt;TONGHOP!S492,TONGHOP!R492&lt;&gt;TONGHOP!T492)))),TONGHOP!R492,"")</f>
        <v/>
      </c>
      <c r="C492" s="1" t="str">
        <f t="shared" si="28"/>
        <v/>
      </c>
      <c r="D492" s="1" t="str">
        <f>IF(AND(TONGHOP!K492="ThiTN",AND(TONGHOP!O492&gt;90,TONGHOP!O492&lt;=120),OR(TONGHOP!L492="LT",AND(TONGHOP!L492="TH",AND(TONGHOP!Q492&lt;&gt;TONGHOP!S492,TONGHOP!Q492&lt;&gt;TONGHOP!T492)))),TONGHOP!Q492,"")</f>
        <v/>
      </c>
      <c r="E492" s="1" t="str">
        <f>IF(AND(TONGHOP!K492="ThiTN",AND(TONGHOP!O492&gt;90,TONGHOP!O492&lt;=120),OR(TONGHOP!L492="LT",AND(TONGHOP!L492="TH",AND(TONGHOP!R492&lt;&gt;TONGHOP!S492,TONGHOP!R492&lt;&gt;TONGHOP!T492)))),TONGHOP!R492,"")</f>
        <v/>
      </c>
      <c r="F492" s="1" t="str">
        <f t="shared" si="29"/>
        <v/>
      </c>
      <c r="G492" s="1" t="str">
        <f>IF(AND(TONGHOP!K492="ThiTN",AND(TONGHOP!O492&gt;120,TONGHOP!O492&lt;=150),OR(TONGHOP!L492="LT",AND(TONGHOP!L492="TH",AND(TONGHOP!Q492&lt;&gt;TONGHOP!S492,TONGHOP!Q492&lt;&gt;TONGHOP!T492)))),TONGHOP!Q492,"")</f>
        <v/>
      </c>
      <c r="H492" s="1" t="str">
        <f>IF(AND(TONGHOP!K492="ThiTN",AND(TONGHOP!O492&gt;120,TONGHOP!O492&lt;=150),OR(TONGHOP!L492="LT",AND(TONGHOP!L492="TH",AND(TONGHOP!R492&lt;&gt;TONGHOP!S492,TONGHOP!R492&lt;&gt;TONGHOP!T492)))),TONGHOP!R492,"")</f>
        <v/>
      </c>
      <c r="I492" s="1" t="str">
        <f t="shared" si="30"/>
        <v/>
      </c>
      <c r="J492" s="1" t="str">
        <f>IF(AND(TONGHOP!K492="ThiTN",TONGHOP!O492&gt;150,OR(TONGHOP!L492="LT",AND(TONGHOP!L492="TH",AND(TONGHOP!Q492&lt;&gt;TONGHOP!S492,TONGHOP!Q492&lt;&gt;TONGHOP!T492)))),TONGHOP!Q492,"")</f>
        <v/>
      </c>
      <c r="K492" s="1" t="str">
        <f>IF(AND(TONGHOP!K492="ThiTN",TONGHOP!O492&gt;150,OR(TONGHOP!L492="LT",AND(TONGHOP!L492="TH",AND(TONGHOP!R492&lt;&gt;TONGHOP!S492,TONGHOP!R492&lt;&gt;TONGHOP!T492)))),TONGHOP!R492,"")</f>
        <v/>
      </c>
      <c r="L492" s="1" t="str">
        <f t="shared" si="31"/>
        <v/>
      </c>
    </row>
    <row r="493" spans="1:12">
      <c r="A493" s="1" t="str">
        <f>IF(AND(TONGHOP!K493="ThiTN",TONGHOP!O493&lt;=90,OR(TONGHOP!L493="LT",AND(TONGHOP!L493="TH",AND(TONGHOP!Q493&lt;&gt;TONGHOP!S493,TONGHOP!Q493&lt;&gt;TONGHOP!T493)))),TONGHOP!Q493,"")</f>
        <v/>
      </c>
      <c r="B493" s="1" t="str">
        <f>IF(AND(TONGHOP!K493="ThiTN",TONGHOP!O493&lt;=90,OR(TONGHOP!L493="LT",AND(TONGHOP!L493="TH",AND(TONGHOP!R493&lt;&gt;TONGHOP!S493,TONGHOP!R493&lt;&gt;TONGHOP!T493)))),TONGHOP!R493,"")</f>
        <v/>
      </c>
      <c r="C493" s="1" t="str">
        <f t="shared" si="28"/>
        <v/>
      </c>
      <c r="D493" s="1" t="str">
        <f>IF(AND(TONGHOP!K493="ThiTN",AND(TONGHOP!O493&gt;90,TONGHOP!O493&lt;=120),OR(TONGHOP!L493="LT",AND(TONGHOP!L493="TH",AND(TONGHOP!Q493&lt;&gt;TONGHOP!S493,TONGHOP!Q493&lt;&gt;TONGHOP!T493)))),TONGHOP!Q493,"")</f>
        <v/>
      </c>
      <c r="E493" s="1" t="str">
        <f>IF(AND(TONGHOP!K493="ThiTN",AND(TONGHOP!O493&gt;90,TONGHOP!O493&lt;=120),OR(TONGHOP!L493="LT",AND(TONGHOP!L493="TH",AND(TONGHOP!R493&lt;&gt;TONGHOP!S493,TONGHOP!R493&lt;&gt;TONGHOP!T493)))),TONGHOP!R493,"")</f>
        <v/>
      </c>
      <c r="F493" s="1" t="str">
        <f t="shared" si="29"/>
        <v/>
      </c>
      <c r="G493" s="1" t="str">
        <f>IF(AND(TONGHOP!K493="ThiTN",AND(TONGHOP!O493&gt;120,TONGHOP!O493&lt;=150),OR(TONGHOP!L493="LT",AND(TONGHOP!L493="TH",AND(TONGHOP!Q493&lt;&gt;TONGHOP!S493,TONGHOP!Q493&lt;&gt;TONGHOP!T493)))),TONGHOP!Q493,"")</f>
        <v/>
      </c>
      <c r="H493" s="1" t="str">
        <f>IF(AND(TONGHOP!K493="ThiTN",AND(TONGHOP!O493&gt;120,TONGHOP!O493&lt;=150),OR(TONGHOP!L493="LT",AND(TONGHOP!L493="TH",AND(TONGHOP!R493&lt;&gt;TONGHOP!S493,TONGHOP!R493&lt;&gt;TONGHOP!T493)))),TONGHOP!R493,"")</f>
        <v/>
      </c>
      <c r="I493" s="1" t="str">
        <f t="shared" si="30"/>
        <v/>
      </c>
      <c r="J493" s="1" t="str">
        <f>IF(AND(TONGHOP!K493="ThiTN",TONGHOP!O493&gt;150,OR(TONGHOP!L493="LT",AND(TONGHOP!L493="TH",AND(TONGHOP!Q493&lt;&gt;TONGHOP!S493,TONGHOP!Q493&lt;&gt;TONGHOP!T493)))),TONGHOP!Q493,"")</f>
        <v/>
      </c>
      <c r="K493" s="1" t="str">
        <f>IF(AND(TONGHOP!K493="ThiTN",TONGHOP!O493&gt;150,OR(TONGHOP!L493="LT",AND(TONGHOP!L493="TH",AND(TONGHOP!R493&lt;&gt;TONGHOP!S493,TONGHOP!R493&lt;&gt;TONGHOP!T493)))),TONGHOP!R493,"")</f>
        <v/>
      </c>
      <c r="L493" s="1" t="str">
        <f t="shared" si="31"/>
        <v/>
      </c>
    </row>
    <row r="494" spans="1:12">
      <c r="A494" s="1" t="str">
        <f>IF(AND(TONGHOP!K494="ThiTN",TONGHOP!O494&lt;=90,OR(TONGHOP!L494="LT",AND(TONGHOP!L494="TH",AND(TONGHOP!Q494&lt;&gt;TONGHOP!S494,TONGHOP!Q494&lt;&gt;TONGHOP!T494)))),TONGHOP!Q494,"")</f>
        <v/>
      </c>
      <c r="B494" s="1" t="str">
        <f>IF(AND(TONGHOP!K494="ThiTN",TONGHOP!O494&lt;=90,OR(TONGHOP!L494="LT",AND(TONGHOP!L494="TH",AND(TONGHOP!R494&lt;&gt;TONGHOP!S494,TONGHOP!R494&lt;&gt;TONGHOP!T494)))),TONGHOP!R494,"")</f>
        <v/>
      </c>
      <c r="C494" s="1" t="str">
        <f t="shared" si="28"/>
        <v/>
      </c>
      <c r="D494" s="1" t="str">
        <f>IF(AND(TONGHOP!K494="ThiTN",AND(TONGHOP!O494&gt;90,TONGHOP!O494&lt;=120),OR(TONGHOP!L494="LT",AND(TONGHOP!L494="TH",AND(TONGHOP!Q494&lt;&gt;TONGHOP!S494,TONGHOP!Q494&lt;&gt;TONGHOP!T494)))),TONGHOP!Q494,"")</f>
        <v/>
      </c>
      <c r="E494" s="1" t="str">
        <f>IF(AND(TONGHOP!K494="ThiTN",AND(TONGHOP!O494&gt;90,TONGHOP!O494&lt;=120),OR(TONGHOP!L494="LT",AND(TONGHOP!L494="TH",AND(TONGHOP!R494&lt;&gt;TONGHOP!S494,TONGHOP!R494&lt;&gt;TONGHOP!T494)))),TONGHOP!R494,"")</f>
        <v/>
      </c>
      <c r="F494" s="1" t="str">
        <f t="shared" si="29"/>
        <v/>
      </c>
      <c r="G494" s="1" t="str">
        <f>IF(AND(TONGHOP!K494="ThiTN",AND(TONGHOP!O494&gt;120,TONGHOP!O494&lt;=150),OR(TONGHOP!L494="LT",AND(TONGHOP!L494="TH",AND(TONGHOP!Q494&lt;&gt;TONGHOP!S494,TONGHOP!Q494&lt;&gt;TONGHOP!T494)))),TONGHOP!Q494,"")</f>
        <v/>
      </c>
      <c r="H494" s="1" t="str">
        <f>IF(AND(TONGHOP!K494="ThiTN",AND(TONGHOP!O494&gt;120,TONGHOP!O494&lt;=150),OR(TONGHOP!L494="LT",AND(TONGHOP!L494="TH",AND(TONGHOP!R494&lt;&gt;TONGHOP!S494,TONGHOP!R494&lt;&gt;TONGHOP!T494)))),TONGHOP!R494,"")</f>
        <v/>
      </c>
      <c r="I494" s="1" t="str">
        <f t="shared" si="30"/>
        <v/>
      </c>
      <c r="J494" s="1" t="str">
        <f>IF(AND(TONGHOP!K494="ThiTN",TONGHOP!O494&gt;150,OR(TONGHOP!L494="LT",AND(TONGHOP!L494="TH",AND(TONGHOP!Q494&lt;&gt;TONGHOP!S494,TONGHOP!Q494&lt;&gt;TONGHOP!T494)))),TONGHOP!Q494,"")</f>
        <v/>
      </c>
      <c r="K494" s="1" t="str">
        <f>IF(AND(TONGHOP!K494="ThiTN",TONGHOP!O494&gt;150,OR(TONGHOP!L494="LT",AND(TONGHOP!L494="TH",AND(TONGHOP!R494&lt;&gt;TONGHOP!S494,TONGHOP!R494&lt;&gt;TONGHOP!T494)))),TONGHOP!R494,"")</f>
        <v/>
      </c>
      <c r="L494" s="1" t="str">
        <f t="shared" si="31"/>
        <v/>
      </c>
    </row>
    <row r="495" spans="1:12">
      <c r="A495" s="1" t="str">
        <f>IF(AND(TONGHOP!K495="ThiTN",TONGHOP!O495&lt;=90,OR(TONGHOP!L495="LT",AND(TONGHOP!L495="TH",AND(TONGHOP!Q495&lt;&gt;TONGHOP!S495,TONGHOP!Q495&lt;&gt;TONGHOP!T495)))),TONGHOP!Q495,"")</f>
        <v/>
      </c>
      <c r="B495" s="1" t="str">
        <f>IF(AND(TONGHOP!K495="ThiTN",TONGHOP!O495&lt;=90,OR(TONGHOP!L495="LT",AND(TONGHOP!L495="TH",AND(TONGHOP!R495&lt;&gt;TONGHOP!S495,TONGHOP!R495&lt;&gt;TONGHOP!T495)))),TONGHOP!R495,"")</f>
        <v/>
      </c>
      <c r="C495" s="1" t="str">
        <f t="shared" si="28"/>
        <v/>
      </c>
      <c r="D495" s="1" t="str">
        <f>IF(AND(TONGHOP!K495="ThiTN",AND(TONGHOP!O495&gt;90,TONGHOP!O495&lt;=120),OR(TONGHOP!L495="LT",AND(TONGHOP!L495="TH",AND(TONGHOP!Q495&lt;&gt;TONGHOP!S495,TONGHOP!Q495&lt;&gt;TONGHOP!T495)))),TONGHOP!Q495,"")</f>
        <v/>
      </c>
      <c r="E495" s="1" t="str">
        <f>IF(AND(TONGHOP!K495="ThiTN",AND(TONGHOP!O495&gt;90,TONGHOP!O495&lt;=120),OR(TONGHOP!L495="LT",AND(TONGHOP!L495="TH",AND(TONGHOP!R495&lt;&gt;TONGHOP!S495,TONGHOP!R495&lt;&gt;TONGHOP!T495)))),TONGHOP!R495,"")</f>
        <v/>
      </c>
      <c r="F495" s="1" t="str">
        <f t="shared" si="29"/>
        <v/>
      </c>
      <c r="G495" s="1" t="str">
        <f>IF(AND(TONGHOP!K495="ThiTN",AND(TONGHOP!O495&gt;120,TONGHOP!O495&lt;=150),OR(TONGHOP!L495="LT",AND(TONGHOP!L495="TH",AND(TONGHOP!Q495&lt;&gt;TONGHOP!S495,TONGHOP!Q495&lt;&gt;TONGHOP!T495)))),TONGHOP!Q495,"")</f>
        <v/>
      </c>
      <c r="H495" s="1" t="str">
        <f>IF(AND(TONGHOP!K495="ThiTN",AND(TONGHOP!O495&gt;120,TONGHOP!O495&lt;=150),OR(TONGHOP!L495="LT",AND(TONGHOP!L495="TH",AND(TONGHOP!R495&lt;&gt;TONGHOP!S495,TONGHOP!R495&lt;&gt;TONGHOP!T495)))),TONGHOP!R495,"")</f>
        <v/>
      </c>
      <c r="I495" s="1" t="str">
        <f t="shared" si="30"/>
        <v/>
      </c>
      <c r="J495" s="1" t="str">
        <f>IF(AND(TONGHOP!K495="ThiTN",TONGHOP!O495&gt;150,OR(TONGHOP!L495="LT",AND(TONGHOP!L495="TH",AND(TONGHOP!Q495&lt;&gt;TONGHOP!S495,TONGHOP!Q495&lt;&gt;TONGHOP!T495)))),TONGHOP!Q495,"")</f>
        <v/>
      </c>
      <c r="K495" s="1" t="str">
        <f>IF(AND(TONGHOP!K495="ThiTN",TONGHOP!O495&gt;150,OR(TONGHOP!L495="LT",AND(TONGHOP!L495="TH",AND(TONGHOP!R495&lt;&gt;TONGHOP!S495,TONGHOP!R495&lt;&gt;TONGHOP!T495)))),TONGHOP!R495,"")</f>
        <v/>
      </c>
      <c r="L495" s="1" t="str">
        <f t="shared" si="31"/>
        <v/>
      </c>
    </row>
    <row r="496" spans="1:12">
      <c r="A496" s="1" t="str">
        <f>IF(AND(TONGHOP!K496="ThiTN",TONGHOP!O496&lt;=90,OR(TONGHOP!L496="LT",AND(TONGHOP!L496="TH",AND(TONGHOP!Q496&lt;&gt;TONGHOP!S496,TONGHOP!Q496&lt;&gt;TONGHOP!T496)))),TONGHOP!Q496,"")</f>
        <v/>
      </c>
      <c r="B496" s="1" t="str">
        <f>IF(AND(TONGHOP!K496="ThiTN",TONGHOP!O496&lt;=90,OR(TONGHOP!L496="LT",AND(TONGHOP!L496="TH",AND(TONGHOP!R496&lt;&gt;TONGHOP!S496,TONGHOP!R496&lt;&gt;TONGHOP!T496)))),TONGHOP!R496,"")</f>
        <v/>
      </c>
      <c r="C496" s="1" t="str">
        <f t="shared" si="28"/>
        <v/>
      </c>
      <c r="D496" s="1" t="str">
        <f>IF(AND(TONGHOP!K496="ThiTN",AND(TONGHOP!O496&gt;90,TONGHOP!O496&lt;=120),OR(TONGHOP!L496="LT",AND(TONGHOP!L496="TH",AND(TONGHOP!Q496&lt;&gt;TONGHOP!S496,TONGHOP!Q496&lt;&gt;TONGHOP!T496)))),TONGHOP!Q496,"")</f>
        <v/>
      </c>
      <c r="E496" s="1" t="str">
        <f>IF(AND(TONGHOP!K496="ThiTN",AND(TONGHOP!O496&gt;90,TONGHOP!O496&lt;=120),OR(TONGHOP!L496="LT",AND(TONGHOP!L496="TH",AND(TONGHOP!R496&lt;&gt;TONGHOP!S496,TONGHOP!R496&lt;&gt;TONGHOP!T496)))),TONGHOP!R496,"")</f>
        <v/>
      </c>
      <c r="F496" s="1" t="str">
        <f t="shared" si="29"/>
        <v/>
      </c>
      <c r="G496" s="1" t="str">
        <f>IF(AND(TONGHOP!K496="ThiTN",AND(TONGHOP!O496&gt;120,TONGHOP!O496&lt;=150),OR(TONGHOP!L496="LT",AND(TONGHOP!L496="TH",AND(TONGHOP!Q496&lt;&gt;TONGHOP!S496,TONGHOP!Q496&lt;&gt;TONGHOP!T496)))),TONGHOP!Q496,"")</f>
        <v/>
      </c>
      <c r="H496" s="1" t="str">
        <f>IF(AND(TONGHOP!K496="ThiTN",AND(TONGHOP!O496&gt;120,TONGHOP!O496&lt;=150),OR(TONGHOP!L496="LT",AND(TONGHOP!L496="TH",AND(TONGHOP!R496&lt;&gt;TONGHOP!S496,TONGHOP!R496&lt;&gt;TONGHOP!T496)))),TONGHOP!R496,"")</f>
        <v/>
      </c>
      <c r="I496" s="1" t="str">
        <f t="shared" si="30"/>
        <v/>
      </c>
      <c r="J496" s="1" t="str">
        <f>IF(AND(TONGHOP!K496="ThiTN",TONGHOP!O496&gt;150,OR(TONGHOP!L496="LT",AND(TONGHOP!L496="TH",AND(TONGHOP!Q496&lt;&gt;TONGHOP!S496,TONGHOP!Q496&lt;&gt;TONGHOP!T496)))),TONGHOP!Q496,"")</f>
        <v/>
      </c>
      <c r="K496" s="1" t="str">
        <f>IF(AND(TONGHOP!K496="ThiTN",TONGHOP!O496&gt;150,OR(TONGHOP!L496="LT",AND(TONGHOP!L496="TH",AND(TONGHOP!R496&lt;&gt;TONGHOP!S496,TONGHOP!R496&lt;&gt;TONGHOP!T496)))),TONGHOP!R496,"")</f>
        <v/>
      </c>
      <c r="L496" s="1" t="str">
        <f t="shared" si="31"/>
        <v/>
      </c>
    </row>
    <row r="497" spans="1:12">
      <c r="A497" s="1" t="str">
        <f>IF(AND(TONGHOP!K497="ThiTN",TONGHOP!O497&lt;=90,OR(TONGHOP!L497="LT",AND(TONGHOP!L497="TH",AND(TONGHOP!Q497&lt;&gt;TONGHOP!S497,TONGHOP!Q497&lt;&gt;TONGHOP!T497)))),TONGHOP!Q497,"")</f>
        <v/>
      </c>
      <c r="B497" s="1" t="str">
        <f>IF(AND(TONGHOP!K497="ThiTN",TONGHOP!O497&lt;=90,OR(TONGHOP!L497="LT",AND(TONGHOP!L497="TH",AND(TONGHOP!R497&lt;&gt;TONGHOP!S497,TONGHOP!R497&lt;&gt;TONGHOP!T497)))),TONGHOP!R497,"")</f>
        <v/>
      </c>
      <c r="C497" s="1" t="str">
        <f t="shared" si="28"/>
        <v/>
      </c>
      <c r="D497" s="1" t="str">
        <f>IF(AND(TONGHOP!K497="ThiTN",AND(TONGHOP!O497&gt;90,TONGHOP!O497&lt;=120),OR(TONGHOP!L497="LT",AND(TONGHOP!L497="TH",AND(TONGHOP!Q497&lt;&gt;TONGHOP!S497,TONGHOP!Q497&lt;&gt;TONGHOP!T497)))),TONGHOP!Q497,"")</f>
        <v/>
      </c>
      <c r="E497" s="1" t="str">
        <f>IF(AND(TONGHOP!K497="ThiTN",AND(TONGHOP!O497&gt;90,TONGHOP!O497&lt;=120),OR(TONGHOP!L497="LT",AND(TONGHOP!L497="TH",AND(TONGHOP!R497&lt;&gt;TONGHOP!S497,TONGHOP!R497&lt;&gt;TONGHOP!T497)))),TONGHOP!R497,"")</f>
        <v/>
      </c>
      <c r="F497" s="1" t="str">
        <f t="shared" si="29"/>
        <v/>
      </c>
      <c r="G497" s="1" t="str">
        <f>IF(AND(TONGHOP!K497="ThiTN",AND(TONGHOP!O497&gt;120,TONGHOP!O497&lt;=150),OR(TONGHOP!L497="LT",AND(TONGHOP!L497="TH",AND(TONGHOP!Q497&lt;&gt;TONGHOP!S497,TONGHOP!Q497&lt;&gt;TONGHOP!T497)))),TONGHOP!Q497,"")</f>
        <v/>
      </c>
      <c r="H497" s="1" t="str">
        <f>IF(AND(TONGHOP!K497="ThiTN",AND(TONGHOP!O497&gt;120,TONGHOP!O497&lt;=150),OR(TONGHOP!L497="LT",AND(TONGHOP!L497="TH",AND(TONGHOP!R497&lt;&gt;TONGHOP!S497,TONGHOP!R497&lt;&gt;TONGHOP!T497)))),TONGHOP!R497,"")</f>
        <v/>
      </c>
      <c r="I497" s="1" t="str">
        <f t="shared" si="30"/>
        <v/>
      </c>
      <c r="J497" s="1" t="str">
        <f>IF(AND(TONGHOP!K497="ThiTN",TONGHOP!O497&gt;150,OR(TONGHOP!L497="LT",AND(TONGHOP!L497="TH",AND(TONGHOP!Q497&lt;&gt;TONGHOP!S497,TONGHOP!Q497&lt;&gt;TONGHOP!T497)))),TONGHOP!Q497,"")</f>
        <v/>
      </c>
      <c r="K497" s="1" t="str">
        <f>IF(AND(TONGHOP!K497="ThiTN",TONGHOP!O497&gt;150,OR(TONGHOP!L497="LT",AND(TONGHOP!L497="TH",AND(TONGHOP!R497&lt;&gt;TONGHOP!S497,TONGHOP!R497&lt;&gt;TONGHOP!T497)))),TONGHOP!R497,"")</f>
        <v/>
      </c>
      <c r="L497" s="1" t="str">
        <f t="shared" si="31"/>
        <v/>
      </c>
    </row>
    <row r="498" spans="1:12">
      <c r="A498" s="1" t="str">
        <f>IF(AND(TONGHOP!K498="ThiTN",TONGHOP!O498&lt;=90,OR(TONGHOP!L498="LT",AND(TONGHOP!L498="TH",AND(TONGHOP!Q498&lt;&gt;TONGHOP!S498,TONGHOP!Q498&lt;&gt;TONGHOP!T498)))),TONGHOP!Q498,"")</f>
        <v/>
      </c>
      <c r="B498" s="1" t="str">
        <f>IF(AND(TONGHOP!K498="ThiTN",TONGHOP!O498&lt;=90,OR(TONGHOP!L498="LT",AND(TONGHOP!L498="TH",AND(TONGHOP!R498&lt;&gt;TONGHOP!S498,TONGHOP!R498&lt;&gt;TONGHOP!T498)))),TONGHOP!R498,"")</f>
        <v/>
      </c>
      <c r="C498" s="1" t="str">
        <f t="shared" si="28"/>
        <v/>
      </c>
      <c r="D498" s="1" t="str">
        <f>IF(AND(TONGHOP!K498="ThiTN",AND(TONGHOP!O498&gt;90,TONGHOP!O498&lt;=120),OR(TONGHOP!L498="LT",AND(TONGHOP!L498="TH",AND(TONGHOP!Q498&lt;&gt;TONGHOP!S498,TONGHOP!Q498&lt;&gt;TONGHOP!T498)))),TONGHOP!Q498,"")</f>
        <v/>
      </c>
      <c r="E498" s="1" t="str">
        <f>IF(AND(TONGHOP!K498="ThiTN",AND(TONGHOP!O498&gt;90,TONGHOP!O498&lt;=120),OR(TONGHOP!L498="LT",AND(TONGHOP!L498="TH",AND(TONGHOP!R498&lt;&gt;TONGHOP!S498,TONGHOP!R498&lt;&gt;TONGHOP!T498)))),TONGHOP!R498,"")</f>
        <v/>
      </c>
      <c r="F498" s="1" t="str">
        <f t="shared" si="29"/>
        <v/>
      </c>
      <c r="G498" s="1" t="str">
        <f>IF(AND(TONGHOP!K498="ThiTN",AND(TONGHOP!O498&gt;120,TONGHOP!O498&lt;=150),OR(TONGHOP!L498="LT",AND(TONGHOP!L498="TH",AND(TONGHOP!Q498&lt;&gt;TONGHOP!S498,TONGHOP!Q498&lt;&gt;TONGHOP!T498)))),TONGHOP!Q498,"")</f>
        <v/>
      </c>
      <c r="H498" s="1" t="str">
        <f>IF(AND(TONGHOP!K498="ThiTN",AND(TONGHOP!O498&gt;120,TONGHOP!O498&lt;=150),OR(TONGHOP!L498="LT",AND(TONGHOP!L498="TH",AND(TONGHOP!R498&lt;&gt;TONGHOP!S498,TONGHOP!R498&lt;&gt;TONGHOP!T498)))),TONGHOP!R498,"")</f>
        <v/>
      </c>
      <c r="I498" s="1" t="str">
        <f t="shared" si="30"/>
        <v/>
      </c>
      <c r="J498" s="1" t="str">
        <f>IF(AND(TONGHOP!K498="ThiTN",TONGHOP!O498&gt;150,OR(TONGHOP!L498="LT",AND(TONGHOP!L498="TH",AND(TONGHOP!Q498&lt;&gt;TONGHOP!S498,TONGHOP!Q498&lt;&gt;TONGHOP!T498)))),TONGHOP!Q498,"")</f>
        <v/>
      </c>
      <c r="K498" s="1" t="str">
        <f>IF(AND(TONGHOP!K498="ThiTN",TONGHOP!O498&gt;150,OR(TONGHOP!L498="LT",AND(TONGHOP!L498="TH",AND(TONGHOP!R498&lt;&gt;TONGHOP!S498,TONGHOP!R498&lt;&gt;TONGHOP!T498)))),TONGHOP!R498,"")</f>
        <v/>
      </c>
      <c r="L498" s="1" t="str">
        <f t="shared" si="31"/>
        <v/>
      </c>
    </row>
    <row r="499" spans="1:12">
      <c r="A499" s="1" t="str">
        <f>IF(AND(TONGHOP!K499="ThiTN",TONGHOP!O499&lt;=90,OR(TONGHOP!L499="LT",AND(TONGHOP!L499="TH",AND(TONGHOP!Q499&lt;&gt;TONGHOP!S499,TONGHOP!Q499&lt;&gt;TONGHOP!T499)))),TONGHOP!Q499,"")</f>
        <v/>
      </c>
      <c r="B499" s="1" t="str">
        <f>IF(AND(TONGHOP!K499="ThiTN",TONGHOP!O499&lt;=90,OR(TONGHOP!L499="LT",AND(TONGHOP!L499="TH",AND(TONGHOP!R499&lt;&gt;TONGHOP!S499,TONGHOP!R499&lt;&gt;TONGHOP!T499)))),TONGHOP!R499,"")</f>
        <v/>
      </c>
      <c r="C499" s="1" t="str">
        <f t="shared" si="28"/>
        <v/>
      </c>
      <c r="D499" s="1" t="str">
        <f>IF(AND(TONGHOP!K499="ThiTN",AND(TONGHOP!O499&gt;90,TONGHOP!O499&lt;=120),OR(TONGHOP!L499="LT",AND(TONGHOP!L499="TH",AND(TONGHOP!Q499&lt;&gt;TONGHOP!S499,TONGHOP!Q499&lt;&gt;TONGHOP!T499)))),TONGHOP!Q499,"")</f>
        <v/>
      </c>
      <c r="E499" s="1" t="str">
        <f>IF(AND(TONGHOP!K499="ThiTN",AND(TONGHOP!O499&gt;90,TONGHOP!O499&lt;=120),OR(TONGHOP!L499="LT",AND(TONGHOP!L499="TH",AND(TONGHOP!R499&lt;&gt;TONGHOP!S499,TONGHOP!R499&lt;&gt;TONGHOP!T499)))),TONGHOP!R499,"")</f>
        <v/>
      </c>
      <c r="F499" s="1" t="str">
        <f t="shared" si="29"/>
        <v/>
      </c>
      <c r="G499" s="1" t="str">
        <f>IF(AND(TONGHOP!K499="ThiTN",AND(TONGHOP!O499&gt;120,TONGHOP!O499&lt;=150),OR(TONGHOP!L499="LT",AND(TONGHOP!L499="TH",AND(TONGHOP!Q499&lt;&gt;TONGHOP!S499,TONGHOP!Q499&lt;&gt;TONGHOP!T499)))),TONGHOP!Q499,"")</f>
        <v/>
      </c>
      <c r="H499" s="1" t="str">
        <f>IF(AND(TONGHOP!K499="ThiTN",AND(TONGHOP!O499&gt;120,TONGHOP!O499&lt;=150),OR(TONGHOP!L499="LT",AND(TONGHOP!L499="TH",AND(TONGHOP!R499&lt;&gt;TONGHOP!S499,TONGHOP!R499&lt;&gt;TONGHOP!T499)))),TONGHOP!R499,"")</f>
        <v/>
      </c>
      <c r="I499" s="1" t="str">
        <f t="shared" si="30"/>
        <v/>
      </c>
      <c r="J499" s="1" t="str">
        <f>IF(AND(TONGHOP!K499="ThiTN",TONGHOP!O499&gt;150,OR(TONGHOP!L499="LT",AND(TONGHOP!L499="TH",AND(TONGHOP!Q499&lt;&gt;TONGHOP!S499,TONGHOP!Q499&lt;&gt;TONGHOP!T499)))),TONGHOP!Q499,"")</f>
        <v/>
      </c>
      <c r="K499" s="1" t="str">
        <f>IF(AND(TONGHOP!K499="ThiTN",TONGHOP!O499&gt;150,OR(TONGHOP!L499="LT",AND(TONGHOP!L499="TH",AND(TONGHOP!R499&lt;&gt;TONGHOP!S499,TONGHOP!R499&lt;&gt;TONGHOP!T499)))),TONGHOP!R499,"")</f>
        <v/>
      </c>
      <c r="L499" s="1" t="str">
        <f t="shared" si="31"/>
        <v/>
      </c>
    </row>
    <row r="500" spans="1:12">
      <c r="A500" s="1" t="str">
        <f>IF(AND(TONGHOP!K500="ThiTN",TONGHOP!O500&lt;=90,OR(TONGHOP!L500="LT",AND(TONGHOP!L500="TH",AND(TONGHOP!Q500&lt;&gt;TONGHOP!S500,TONGHOP!Q500&lt;&gt;TONGHOP!T500)))),TONGHOP!Q500,"")</f>
        <v/>
      </c>
      <c r="B500" s="1" t="str">
        <f>IF(AND(TONGHOP!K500="ThiTN",TONGHOP!O500&lt;=90,OR(TONGHOP!L500="LT",AND(TONGHOP!L500="TH",AND(TONGHOP!R500&lt;&gt;TONGHOP!S500,TONGHOP!R500&lt;&gt;TONGHOP!T500)))),TONGHOP!R500,"")</f>
        <v/>
      </c>
      <c r="C500" s="1" t="str">
        <f t="shared" si="28"/>
        <v/>
      </c>
      <c r="D500" s="1" t="str">
        <f>IF(AND(TONGHOP!K500="ThiTN",AND(TONGHOP!O500&gt;90,TONGHOP!O500&lt;=120),OR(TONGHOP!L500="LT",AND(TONGHOP!L500="TH",AND(TONGHOP!Q500&lt;&gt;TONGHOP!S500,TONGHOP!Q500&lt;&gt;TONGHOP!T500)))),TONGHOP!Q500,"")</f>
        <v/>
      </c>
      <c r="E500" s="1" t="str">
        <f>IF(AND(TONGHOP!K500="ThiTN",AND(TONGHOP!O500&gt;90,TONGHOP!O500&lt;=120),OR(TONGHOP!L500="LT",AND(TONGHOP!L500="TH",AND(TONGHOP!R500&lt;&gt;TONGHOP!S500,TONGHOP!R500&lt;&gt;TONGHOP!T500)))),TONGHOP!R500,"")</f>
        <v/>
      </c>
      <c r="F500" s="1" t="str">
        <f t="shared" si="29"/>
        <v/>
      </c>
      <c r="G500" s="1" t="str">
        <f>IF(AND(TONGHOP!K500="ThiTN",AND(TONGHOP!O500&gt;120,TONGHOP!O500&lt;=150),OR(TONGHOP!L500="LT",AND(TONGHOP!L500="TH",AND(TONGHOP!Q500&lt;&gt;TONGHOP!S500,TONGHOP!Q500&lt;&gt;TONGHOP!T500)))),TONGHOP!Q500,"")</f>
        <v/>
      </c>
      <c r="H500" s="1" t="str">
        <f>IF(AND(TONGHOP!K500="ThiTN",AND(TONGHOP!O500&gt;120,TONGHOP!O500&lt;=150),OR(TONGHOP!L500="LT",AND(TONGHOP!L500="TH",AND(TONGHOP!R500&lt;&gt;TONGHOP!S500,TONGHOP!R500&lt;&gt;TONGHOP!T500)))),TONGHOP!R500,"")</f>
        <v/>
      </c>
      <c r="I500" s="1" t="str">
        <f t="shared" si="30"/>
        <v/>
      </c>
      <c r="J500" s="1" t="str">
        <f>IF(AND(TONGHOP!K500="ThiTN",TONGHOP!O500&gt;150,OR(TONGHOP!L500="LT",AND(TONGHOP!L500="TH",AND(TONGHOP!Q500&lt;&gt;TONGHOP!S500,TONGHOP!Q500&lt;&gt;TONGHOP!T500)))),TONGHOP!Q500,"")</f>
        <v/>
      </c>
      <c r="K500" s="1" t="str">
        <f>IF(AND(TONGHOP!K500="ThiTN",TONGHOP!O500&gt;150,OR(TONGHOP!L500="LT",AND(TONGHOP!L500="TH",AND(TONGHOP!R500&lt;&gt;TONGHOP!S500,TONGHOP!R500&lt;&gt;TONGHOP!T500)))),TONGHOP!R500,"")</f>
        <v/>
      </c>
      <c r="L500" s="1" t="str">
        <f t="shared" si="31"/>
        <v/>
      </c>
    </row>
    <row r="501" spans="1:12">
      <c r="A501" s="1" t="str">
        <f>IF(AND(TONGHOP!K501="ThiTN",TONGHOP!O501&lt;=90,OR(TONGHOP!L501="LT",AND(TONGHOP!L501="TH",AND(TONGHOP!Q501&lt;&gt;TONGHOP!S501,TONGHOP!Q501&lt;&gt;TONGHOP!T501)))),TONGHOP!Q501,"")</f>
        <v/>
      </c>
      <c r="B501" s="1" t="str">
        <f>IF(AND(TONGHOP!K501="ThiTN",TONGHOP!O501&lt;=90,OR(TONGHOP!L501="LT",AND(TONGHOP!L501="TH",AND(TONGHOP!R501&lt;&gt;TONGHOP!S501,TONGHOP!R501&lt;&gt;TONGHOP!T501)))),TONGHOP!R501,"")</f>
        <v/>
      </c>
      <c r="C501" s="1" t="str">
        <f t="shared" si="28"/>
        <v/>
      </c>
      <c r="D501" s="1" t="str">
        <f>IF(AND(TONGHOP!K501="ThiTN",AND(TONGHOP!O501&gt;90,TONGHOP!O501&lt;=120),OR(TONGHOP!L501="LT",AND(TONGHOP!L501="TH",AND(TONGHOP!Q501&lt;&gt;TONGHOP!S501,TONGHOP!Q501&lt;&gt;TONGHOP!T501)))),TONGHOP!Q501,"")</f>
        <v/>
      </c>
      <c r="E501" s="1" t="str">
        <f>IF(AND(TONGHOP!K501="ThiTN",AND(TONGHOP!O501&gt;90,TONGHOP!O501&lt;=120),OR(TONGHOP!L501="LT",AND(TONGHOP!L501="TH",AND(TONGHOP!R501&lt;&gt;TONGHOP!S501,TONGHOP!R501&lt;&gt;TONGHOP!T501)))),TONGHOP!R501,"")</f>
        <v/>
      </c>
      <c r="F501" s="1" t="str">
        <f t="shared" si="29"/>
        <v/>
      </c>
      <c r="G501" s="1" t="str">
        <f>IF(AND(TONGHOP!K501="ThiTN",AND(TONGHOP!O501&gt;120,TONGHOP!O501&lt;=150),OR(TONGHOP!L501="LT",AND(TONGHOP!L501="TH",AND(TONGHOP!Q501&lt;&gt;TONGHOP!S501,TONGHOP!Q501&lt;&gt;TONGHOP!T501)))),TONGHOP!Q501,"")</f>
        <v/>
      </c>
      <c r="H501" s="1" t="str">
        <f>IF(AND(TONGHOP!K501="ThiTN",AND(TONGHOP!O501&gt;120,TONGHOP!O501&lt;=150),OR(TONGHOP!L501="LT",AND(TONGHOP!L501="TH",AND(TONGHOP!R501&lt;&gt;TONGHOP!S501,TONGHOP!R501&lt;&gt;TONGHOP!T501)))),TONGHOP!R501,"")</f>
        <v/>
      </c>
      <c r="I501" s="1" t="str">
        <f t="shared" si="30"/>
        <v/>
      </c>
      <c r="J501" s="1" t="str">
        <f>IF(AND(TONGHOP!K501="ThiTN",TONGHOP!O501&gt;150,OR(TONGHOP!L501="LT",AND(TONGHOP!L501="TH",AND(TONGHOP!Q501&lt;&gt;TONGHOP!S501,TONGHOP!Q501&lt;&gt;TONGHOP!T501)))),TONGHOP!Q501,"")</f>
        <v/>
      </c>
      <c r="K501" s="1" t="str">
        <f>IF(AND(TONGHOP!K501="ThiTN",TONGHOP!O501&gt;150,OR(TONGHOP!L501="LT",AND(TONGHOP!L501="TH",AND(TONGHOP!R501&lt;&gt;TONGHOP!S501,TONGHOP!R501&lt;&gt;TONGHOP!T501)))),TONGHOP!R501,"")</f>
        <v/>
      </c>
      <c r="L501" s="1" t="str">
        <f t="shared" si="31"/>
        <v/>
      </c>
    </row>
    <row r="502" spans="1:12">
      <c r="A502" s="1" t="str">
        <f>IF(AND(TONGHOP!K502="ThiTN",TONGHOP!O502&lt;=90,OR(TONGHOP!L502="LT",AND(TONGHOP!L502="TH",AND(TONGHOP!Q502&lt;&gt;TONGHOP!S502,TONGHOP!Q502&lt;&gt;TONGHOP!T502)))),TONGHOP!Q502,"")</f>
        <v/>
      </c>
      <c r="B502" s="1" t="str">
        <f>IF(AND(TONGHOP!K502="ThiTN",TONGHOP!O502&lt;=90,OR(TONGHOP!L502="LT",AND(TONGHOP!L502="TH",AND(TONGHOP!R502&lt;&gt;TONGHOP!S502,TONGHOP!R502&lt;&gt;TONGHOP!T502)))),TONGHOP!R502,"")</f>
        <v/>
      </c>
      <c r="C502" s="1" t="str">
        <f t="shared" si="28"/>
        <v/>
      </c>
      <c r="D502" s="1" t="str">
        <f>IF(AND(TONGHOP!K502="ThiTN",AND(TONGHOP!O502&gt;90,TONGHOP!O502&lt;=120),OR(TONGHOP!L502="LT",AND(TONGHOP!L502="TH",AND(TONGHOP!Q502&lt;&gt;TONGHOP!S502,TONGHOP!Q502&lt;&gt;TONGHOP!T502)))),TONGHOP!Q502,"")</f>
        <v/>
      </c>
      <c r="E502" s="1" t="str">
        <f>IF(AND(TONGHOP!K502="ThiTN",AND(TONGHOP!O502&gt;90,TONGHOP!O502&lt;=120),OR(TONGHOP!L502="LT",AND(TONGHOP!L502="TH",AND(TONGHOP!R502&lt;&gt;TONGHOP!S502,TONGHOP!R502&lt;&gt;TONGHOP!T502)))),TONGHOP!R502,"")</f>
        <v/>
      </c>
      <c r="F502" s="1" t="str">
        <f t="shared" si="29"/>
        <v/>
      </c>
      <c r="G502" s="1" t="str">
        <f>IF(AND(TONGHOP!K502="ThiTN",AND(TONGHOP!O502&gt;120,TONGHOP!O502&lt;=150),OR(TONGHOP!L502="LT",AND(TONGHOP!L502="TH",AND(TONGHOP!Q502&lt;&gt;TONGHOP!S502,TONGHOP!Q502&lt;&gt;TONGHOP!T502)))),TONGHOP!Q502,"")</f>
        <v/>
      </c>
      <c r="H502" s="1" t="str">
        <f>IF(AND(TONGHOP!K502="ThiTN",AND(TONGHOP!O502&gt;120,TONGHOP!O502&lt;=150),OR(TONGHOP!L502="LT",AND(TONGHOP!L502="TH",AND(TONGHOP!R502&lt;&gt;TONGHOP!S502,TONGHOP!R502&lt;&gt;TONGHOP!T502)))),TONGHOP!R502,"")</f>
        <v/>
      </c>
      <c r="I502" s="1" t="str">
        <f t="shared" si="30"/>
        <v/>
      </c>
      <c r="J502" s="1" t="str">
        <f>IF(AND(TONGHOP!K502="ThiTN",TONGHOP!O502&gt;150,OR(TONGHOP!L502="LT",AND(TONGHOP!L502="TH",AND(TONGHOP!Q502&lt;&gt;TONGHOP!S502,TONGHOP!Q502&lt;&gt;TONGHOP!T502)))),TONGHOP!Q502,"")</f>
        <v/>
      </c>
      <c r="K502" s="1" t="str">
        <f>IF(AND(TONGHOP!K502="ThiTN",TONGHOP!O502&gt;150,OR(TONGHOP!L502="LT",AND(TONGHOP!L502="TH",AND(TONGHOP!R502&lt;&gt;TONGHOP!S502,TONGHOP!R502&lt;&gt;TONGHOP!T502)))),TONGHOP!R502,"")</f>
        <v/>
      </c>
      <c r="L502" s="1" t="str">
        <f t="shared" si="31"/>
        <v/>
      </c>
    </row>
    <row r="503" spans="1:12">
      <c r="A503" s="1" t="str">
        <f>IF(AND(TONGHOP!K503="ThiTN",TONGHOP!O503&lt;=90,OR(TONGHOP!L503="LT",AND(TONGHOP!L503="TH",AND(TONGHOP!Q503&lt;&gt;TONGHOP!S503,TONGHOP!Q503&lt;&gt;TONGHOP!T503)))),TONGHOP!Q503,"")</f>
        <v/>
      </c>
      <c r="B503" s="1" t="str">
        <f>IF(AND(TONGHOP!K503="ThiTN",TONGHOP!O503&lt;=90,OR(TONGHOP!L503="LT",AND(TONGHOP!L503="TH",AND(TONGHOP!R503&lt;&gt;TONGHOP!S503,TONGHOP!R503&lt;&gt;TONGHOP!T503)))),TONGHOP!R503,"")</f>
        <v/>
      </c>
      <c r="C503" s="1" t="str">
        <f t="shared" si="28"/>
        <v/>
      </c>
      <c r="D503" s="1" t="str">
        <f>IF(AND(TONGHOP!K503="ThiTN",AND(TONGHOP!O503&gt;90,TONGHOP!O503&lt;=120),OR(TONGHOP!L503="LT",AND(TONGHOP!L503="TH",AND(TONGHOP!Q503&lt;&gt;TONGHOP!S503,TONGHOP!Q503&lt;&gt;TONGHOP!T503)))),TONGHOP!Q503,"")</f>
        <v/>
      </c>
      <c r="E503" s="1" t="str">
        <f>IF(AND(TONGHOP!K503="ThiTN",AND(TONGHOP!O503&gt;90,TONGHOP!O503&lt;=120),OR(TONGHOP!L503="LT",AND(TONGHOP!L503="TH",AND(TONGHOP!R503&lt;&gt;TONGHOP!S503,TONGHOP!R503&lt;&gt;TONGHOP!T503)))),TONGHOP!R503,"")</f>
        <v/>
      </c>
      <c r="F503" s="1" t="str">
        <f t="shared" si="29"/>
        <v/>
      </c>
      <c r="G503" s="1" t="str">
        <f>IF(AND(TONGHOP!K503="ThiTN",AND(TONGHOP!O503&gt;120,TONGHOP!O503&lt;=150),OR(TONGHOP!L503="LT",AND(TONGHOP!L503="TH",AND(TONGHOP!Q503&lt;&gt;TONGHOP!S503,TONGHOP!Q503&lt;&gt;TONGHOP!T503)))),TONGHOP!Q503,"")</f>
        <v/>
      </c>
      <c r="H503" s="1" t="str">
        <f>IF(AND(TONGHOP!K503="ThiTN",AND(TONGHOP!O503&gt;120,TONGHOP!O503&lt;=150),OR(TONGHOP!L503="LT",AND(TONGHOP!L503="TH",AND(TONGHOP!R503&lt;&gt;TONGHOP!S503,TONGHOP!R503&lt;&gt;TONGHOP!T503)))),TONGHOP!R503,"")</f>
        <v/>
      </c>
      <c r="I503" s="1" t="str">
        <f t="shared" si="30"/>
        <v/>
      </c>
      <c r="J503" s="1" t="str">
        <f>IF(AND(TONGHOP!K503="ThiTN",TONGHOP!O503&gt;150,OR(TONGHOP!L503="LT",AND(TONGHOP!L503="TH",AND(TONGHOP!Q503&lt;&gt;TONGHOP!S503,TONGHOP!Q503&lt;&gt;TONGHOP!T503)))),TONGHOP!Q503,"")</f>
        <v/>
      </c>
      <c r="K503" s="1" t="str">
        <f>IF(AND(TONGHOP!K503="ThiTN",TONGHOP!O503&gt;150,OR(TONGHOP!L503="LT",AND(TONGHOP!L503="TH",AND(TONGHOP!R503&lt;&gt;TONGHOP!S503,TONGHOP!R503&lt;&gt;TONGHOP!T503)))),TONGHOP!R503,"")</f>
        <v/>
      </c>
      <c r="L503" s="1" t="str">
        <f t="shared" si="31"/>
        <v/>
      </c>
    </row>
    <row r="504" spans="1:12">
      <c r="A504" s="1" t="str">
        <f>IF(AND(TONGHOP!K504="ThiTN",TONGHOP!O504&lt;=90,OR(TONGHOP!L504="LT",AND(TONGHOP!L504="TH",AND(TONGHOP!Q504&lt;&gt;TONGHOP!S504,TONGHOP!Q504&lt;&gt;TONGHOP!T504)))),TONGHOP!Q504,"")</f>
        <v/>
      </c>
      <c r="B504" s="1" t="str">
        <f>IF(AND(TONGHOP!K504="ThiTN",TONGHOP!O504&lt;=90,OR(TONGHOP!L504="LT",AND(TONGHOP!L504="TH",AND(TONGHOP!R504&lt;&gt;TONGHOP!S504,TONGHOP!R504&lt;&gt;TONGHOP!T504)))),TONGHOP!R504,"")</f>
        <v/>
      </c>
      <c r="C504" s="1" t="str">
        <f t="shared" si="28"/>
        <v/>
      </c>
      <c r="D504" s="1" t="str">
        <f>IF(AND(TONGHOP!K504="ThiTN",AND(TONGHOP!O504&gt;90,TONGHOP!O504&lt;=120),OR(TONGHOP!L504="LT",AND(TONGHOP!L504="TH",AND(TONGHOP!Q504&lt;&gt;TONGHOP!S504,TONGHOP!Q504&lt;&gt;TONGHOP!T504)))),TONGHOP!Q504,"")</f>
        <v/>
      </c>
      <c r="E504" s="1" t="str">
        <f>IF(AND(TONGHOP!K504="ThiTN",AND(TONGHOP!O504&gt;90,TONGHOP!O504&lt;=120),OR(TONGHOP!L504="LT",AND(TONGHOP!L504="TH",AND(TONGHOP!R504&lt;&gt;TONGHOP!S504,TONGHOP!R504&lt;&gt;TONGHOP!T504)))),TONGHOP!R504,"")</f>
        <v/>
      </c>
      <c r="F504" s="1" t="str">
        <f t="shared" si="29"/>
        <v/>
      </c>
      <c r="G504" s="1" t="str">
        <f>IF(AND(TONGHOP!K504="ThiTN",AND(TONGHOP!O504&gt;120,TONGHOP!O504&lt;=150),OR(TONGHOP!L504="LT",AND(TONGHOP!L504="TH",AND(TONGHOP!Q504&lt;&gt;TONGHOP!S504,TONGHOP!Q504&lt;&gt;TONGHOP!T504)))),TONGHOP!Q504,"")</f>
        <v/>
      </c>
      <c r="H504" s="1" t="str">
        <f>IF(AND(TONGHOP!K504="ThiTN",AND(TONGHOP!O504&gt;120,TONGHOP!O504&lt;=150),OR(TONGHOP!L504="LT",AND(TONGHOP!L504="TH",AND(TONGHOP!R504&lt;&gt;TONGHOP!S504,TONGHOP!R504&lt;&gt;TONGHOP!T504)))),TONGHOP!R504,"")</f>
        <v/>
      </c>
      <c r="I504" s="1" t="str">
        <f t="shared" si="30"/>
        <v/>
      </c>
      <c r="J504" s="1" t="str">
        <f>IF(AND(TONGHOP!K504="ThiTN",TONGHOP!O504&gt;150,OR(TONGHOP!L504="LT",AND(TONGHOP!L504="TH",AND(TONGHOP!Q504&lt;&gt;TONGHOP!S504,TONGHOP!Q504&lt;&gt;TONGHOP!T504)))),TONGHOP!Q504,"")</f>
        <v/>
      </c>
      <c r="K504" s="1" t="str">
        <f>IF(AND(TONGHOP!K504="ThiTN",TONGHOP!O504&gt;150,OR(TONGHOP!L504="LT",AND(TONGHOP!L504="TH",AND(TONGHOP!R504&lt;&gt;TONGHOP!S504,TONGHOP!R504&lt;&gt;TONGHOP!T504)))),TONGHOP!R504,"")</f>
        <v/>
      </c>
      <c r="L504" s="1" t="str">
        <f t="shared" si="31"/>
        <v/>
      </c>
    </row>
    <row r="505" spans="1:12">
      <c r="A505" s="1" t="str">
        <f>IF(AND(TONGHOP!K505="ThiTN",TONGHOP!O505&lt;=90,OR(TONGHOP!L505="LT",AND(TONGHOP!L505="TH",AND(TONGHOP!Q505&lt;&gt;TONGHOP!S505,TONGHOP!Q505&lt;&gt;TONGHOP!T505)))),TONGHOP!Q505,"")</f>
        <v/>
      </c>
      <c r="B505" s="1" t="str">
        <f>IF(AND(TONGHOP!K505="ThiTN",TONGHOP!O505&lt;=90,OR(TONGHOP!L505="LT",AND(TONGHOP!L505="TH",AND(TONGHOP!R505&lt;&gt;TONGHOP!S505,TONGHOP!R505&lt;&gt;TONGHOP!T505)))),TONGHOP!R505,"")</f>
        <v/>
      </c>
      <c r="C505" s="1" t="str">
        <f t="shared" si="28"/>
        <v/>
      </c>
      <c r="D505" s="1" t="str">
        <f>IF(AND(TONGHOP!K505="ThiTN",AND(TONGHOP!O505&gt;90,TONGHOP!O505&lt;=120),OR(TONGHOP!L505="LT",AND(TONGHOP!L505="TH",AND(TONGHOP!Q505&lt;&gt;TONGHOP!S505,TONGHOP!Q505&lt;&gt;TONGHOP!T505)))),TONGHOP!Q505,"")</f>
        <v/>
      </c>
      <c r="E505" s="1" t="str">
        <f>IF(AND(TONGHOP!K505="ThiTN",AND(TONGHOP!O505&gt;90,TONGHOP!O505&lt;=120),OR(TONGHOP!L505="LT",AND(TONGHOP!L505="TH",AND(TONGHOP!R505&lt;&gt;TONGHOP!S505,TONGHOP!R505&lt;&gt;TONGHOP!T505)))),TONGHOP!R505,"")</f>
        <v/>
      </c>
      <c r="F505" s="1" t="str">
        <f t="shared" si="29"/>
        <v/>
      </c>
      <c r="G505" s="1" t="str">
        <f>IF(AND(TONGHOP!K505="ThiTN",AND(TONGHOP!O505&gt;120,TONGHOP!O505&lt;=150),OR(TONGHOP!L505="LT",AND(TONGHOP!L505="TH",AND(TONGHOP!Q505&lt;&gt;TONGHOP!S505,TONGHOP!Q505&lt;&gt;TONGHOP!T505)))),TONGHOP!Q505,"")</f>
        <v/>
      </c>
      <c r="H505" s="1" t="str">
        <f>IF(AND(TONGHOP!K505="ThiTN",AND(TONGHOP!O505&gt;120,TONGHOP!O505&lt;=150),OR(TONGHOP!L505="LT",AND(TONGHOP!L505="TH",AND(TONGHOP!R505&lt;&gt;TONGHOP!S505,TONGHOP!R505&lt;&gt;TONGHOP!T505)))),TONGHOP!R505,"")</f>
        <v/>
      </c>
      <c r="I505" s="1" t="str">
        <f t="shared" si="30"/>
        <v/>
      </c>
      <c r="J505" s="1" t="str">
        <f>IF(AND(TONGHOP!K505="ThiTN",TONGHOP!O505&gt;150,OR(TONGHOP!L505="LT",AND(TONGHOP!L505="TH",AND(TONGHOP!Q505&lt;&gt;TONGHOP!S505,TONGHOP!Q505&lt;&gt;TONGHOP!T505)))),TONGHOP!Q505,"")</f>
        <v/>
      </c>
      <c r="K505" s="1" t="str">
        <f>IF(AND(TONGHOP!K505="ThiTN",TONGHOP!O505&gt;150,OR(TONGHOP!L505="LT",AND(TONGHOP!L505="TH",AND(TONGHOP!R505&lt;&gt;TONGHOP!S505,TONGHOP!R505&lt;&gt;TONGHOP!T505)))),TONGHOP!R505,"")</f>
        <v/>
      </c>
      <c r="L505" s="1" t="str">
        <f t="shared" si="31"/>
        <v/>
      </c>
    </row>
    <row r="506" spans="1:12">
      <c r="A506" s="1" t="str">
        <f>IF(AND(TONGHOP!K506="ThiTN",TONGHOP!O506&lt;=90,OR(TONGHOP!L506="LT",AND(TONGHOP!L506="TH",AND(TONGHOP!Q506&lt;&gt;TONGHOP!S506,TONGHOP!Q506&lt;&gt;TONGHOP!T506)))),TONGHOP!Q506,"")</f>
        <v/>
      </c>
      <c r="B506" s="1" t="str">
        <f>IF(AND(TONGHOP!K506="ThiTN",TONGHOP!O506&lt;=90,OR(TONGHOP!L506="LT",AND(TONGHOP!L506="TH",AND(TONGHOP!R506&lt;&gt;TONGHOP!S506,TONGHOP!R506&lt;&gt;TONGHOP!T506)))),TONGHOP!R506,"")</f>
        <v/>
      </c>
      <c r="C506" s="1" t="str">
        <f t="shared" si="28"/>
        <v/>
      </c>
      <c r="D506" s="1" t="str">
        <f>IF(AND(TONGHOP!K506="ThiTN",AND(TONGHOP!O506&gt;90,TONGHOP!O506&lt;=120),OR(TONGHOP!L506="LT",AND(TONGHOP!L506="TH",AND(TONGHOP!Q506&lt;&gt;TONGHOP!S506,TONGHOP!Q506&lt;&gt;TONGHOP!T506)))),TONGHOP!Q506,"")</f>
        <v/>
      </c>
      <c r="E506" s="1" t="str">
        <f>IF(AND(TONGHOP!K506="ThiTN",AND(TONGHOP!O506&gt;90,TONGHOP!O506&lt;=120),OR(TONGHOP!L506="LT",AND(TONGHOP!L506="TH",AND(TONGHOP!R506&lt;&gt;TONGHOP!S506,TONGHOP!R506&lt;&gt;TONGHOP!T506)))),TONGHOP!R506,"")</f>
        <v/>
      </c>
      <c r="F506" s="1" t="str">
        <f t="shared" si="29"/>
        <v/>
      </c>
      <c r="G506" s="1" t="str">
        <f>IF(AND(TONGHOP!K506="ThiTN",AND(TONGHOP!O506&gt;120,TONGHOP!O506&lt;=150),OR(TONGHOP!L506="LT",AND(TONGHOP!L506="TH",AND(TONGHOP!Q506&lt;&gt;TONGHOP!S506,TONGHOP!Q506&lt;&gt;TONGHOP!T506)))),TONGHOP!Q506,"")</f>
        <v/>
      </c>
      <c r="H506" s="1" t="str">
        <f>IF(AND(TONGHOP!K506="ThiTN",AND(TONGHOP!O506&gt;120,TONGHOP!O506&lt;=150),OR(TONGHOP!L506="LT",AND(TONGHOP!L506="TH",AND(TONGHOP!R506&lt;&gt;TONGHOP!S506,TONGHOP!R506&lt;&gt;TONGHOP!T506)))),TONGHOP!R506,"")</f>
        <v/>
      </c>
      <c r="I506" s="1" t="str">
        <f t="shared" si="30"/>
        <v/>
      </c>
      <c r="J506" s="1" t="str">
        <f>IF(AND(TONGHOP!K506="ThiTN",TONGHOP!O506&gt;150,OR(TONGHOP!L506="LT",AND(TONGHOP!L506="TH",AND(TONGHOP!Q506&lt;&gt;TONGHOP!S506,TONGHOP!Q506&lt;&gt;TONGHOP!T506)))),TONGHOP!Q506,"")</f>
        <v/>
      </c>
      <c r="K506" s="1" t="str">
        <f>IF(AND(TONGHOP!K506="ThiTN",TONGHOP!O506&gt;150,OR(TONGHOP!L506="LT",AND(TONGHOP!L506="TH",AND(TONGHOP!R506&lt;&gt;TONGHOP!S506,TONGHOP!R506&lt;&gt;TONGHOP!T506)))),TONGHOP!R506,"")</f>
        <v/>
      </c>
      <c r="L506" s="1" t="str">
        <f t="shared" si="31"/>
        <v/>
      </c>
    </row>
    <row r="507" spans="1:12">
      <c r="A507" s="1" t="str">
        <f>IF(AND(TONGHOP!K507="ThiTN",TONGHOP!O507&lt;=90,OR(TONGHOP!L507="LT",AND(TONGHOP!L507="TH",AND(TONGHOP!Q507&lt;&gt;TONGHOP!S507,TONGHOP!Q507&lt;&gt;TONGHOP!T507)))),TONGHOP!Q507,"")</f>
        <v/>
      </c>
      <c r="B507" s="1" t="str">
        <f>IF(AND(TONGHOP!K507="ThiTN",TONGHOP!O507&lt;=90,OR(TONGHOP!L507="LT",AND(TONGHOP!L507="TH",AND(TONGHOP!R507&lt;&gt;TONGHOP!S507,TONGHOP!R507&lt;&gt;TONGHOP!T507)))),TONGHOP!R507,"")</f>
        <v/>
      </c>
      <c r="C507" s="1" t="str">
        <f t="shared" si="28"/>
        <v/>
      </c>
      <c r="D507" s="1" t="str">
        <f>IF(AND(TONGHOP!K507="ThiTN",AND(TONGHOP!O507&gt;90,TONGHOP!O507&lt;=120),OR(TONGHOP!L507="LT",AND(TONGHOP!L507="TH",AND(TONGHOP!Q507&lt;&gt;TONGHOP!S507,TONGHOP!Q507&lt;&gt;TONGHOP!T507)))),TONGHOP!Q507,"")</f>
        <v/>
      </c>
      <c r="E507" s="1" t="str">
        <f>IF(AND(TONGHOP!K507="ThiTN",AND(TONGHOP!O507&gt;90,TONGHOP!O507&lt;=120),OR(TONGHOP!L507="LT",AND(TONGHOP!L507="TH",AND(TONGHOP!R507&lt;&gt;TONGHOP!S507,TONGHOP!R507&lt;&gt;TONGHOP!T507)))),TONGHOP!R507,"")</f>
        <v/>
      </c>
      <c r="F507" s="1" t="str">
        <f t="shared" si="29"/>
        <v/>
      </c>
      <c r="G507" s="1" t="str">
        <f>IF(AND(TONGHOP!K507="ThiTN",AND(TONGHOP!O507&gt;120,TONGHOP!O507&lt;=150),OR(TONGHOP!L507="LT",AND(TONGHOP!L507="TH",AND(TONGHOP!Q507&lt;&gt;TONGHOP!S507,TONGHOP!Q507&lt;&gt;TONGHOP!T507)))),TONGHOP!Q507,"")</f>
        <v/>
      </c>
      <c r="H507" s="1" t="str">
        <f>IF(AND(TONGHOP!K507="ThiTN",AND(TONGHOP!O507&gt;120,TONGHOP!O507&lt;=150),OR(TONGHOP!L507="LT",AND(TONGHOP!L507="TH",AND(TONGHOP!R507&lt;&gt;TONGHOP!S507,TONGHOP!R507&lt;&gt;TONGHOP!T507)))),TONGHOP!R507,"")</f>
        <v/>
      </c>
      <c r="I507" s="1" t="str">
        <f t="shared" si="30"/>
        <v/>
      </c>
      <c r="J507" s="1" t="str">
        <f>IF(AND(TONGHOP!K507="ThiTN",TONGHOP!O507&gt;150,OR(TONGHOP!L507="LT",AND(TONGHOP!L507="TH",AND(TONGHOP!Q507&lt;&gt;TONGHOP!S507,TONGHOP!Q507&lt;&gt;TONGHOP!T507)))),TONGHOP!Q507,"")</f>
        <v/>
      </c>
      <c r="K507" s="1" t="str">
        <f>IF(AND(TONGHOP!K507="ThiTN",TONGHOP!O507&gt;150,OR(TONGHOP!L507="LT",AND(TONGHOP!L507="TH",AND(TONGHOP!R507&lt;&gt;TONGHOP!S507,TONGHOP!R507&lt;&gt;TONGHOP!T507)))),TONGHOP!R507,"")</f>
        <v/>
      </c>
      <c r="L507" s="1" t="str">
        <f t="shared" si="31"/>
        <v/>
      </c>
    </row>
    <row r="508" spans="1:12">
      <c r="A508" s="1" t="str">
        <f>IF(AND(TONGHOP!K508="ThiTN",TONGHOP!O508&lt;=90,OR(TONGHOP!L508="LT",AND(TONGHOP!L508="TH",AND(TONGHOP!Q508&lt;&gt;TONGHOP!S508,TONGHOP!Q508&lt;&gt;TONGHOP!T508)))),TONGHOP!Q508,"")</f>
        <v/>
      </c>
      <c r="B508" s="1" t="str">
        <f>IF(AND(TONGHOP!K508="ThiTN",TONGHOP!O508&lt;=90,OR(TONGHOP!L508="LT",AND(TONGHOP!L508="TH",AND(TONGHOP!R508&lt;&gt;TONGHOP!S508,TONGHOP!R508&lt;&gt;TONGHOP!T508)))),TONGHOP!R508,"")</f>
        <v/>
      </c>
      <c r="C508" s="1" t="str">
        <f t="shared" si="28"/>
        <v/>
      </c>
      <c r="D508" s="1" t="str">
        <f>IF(AND(TONGHOP!K508="ThiTN",AND(TONGHOP!O508&gt;90,TONGHOP!O508&lt;=120),OR(TONGHOP!L508="LT",AND(TONGHOP!L508="TH",AND(TONGHOP!Q508&lt;&gt;TONGHOP!S508,TONGHOP!Q508&lt;&gt;TONGHOP!T508)))),TONGHOP!Q508,"")</f>
        <v/>
      </c>
      <c r="E508" s="1" t="str">
        <f>IF(AND(TONGHOP!K508="ThiTN",AND(TONGHOP!O508&gt;90,TONGHOP!O508&lt;=120),OR(TONGHOP!L508="LT",AND(TONGHOP!L508="TH",AND(TONGHOP!R508&lt;&gt;TONGHOP!S508,TONGHOP!R508&lt;&gt;TONGHOP!T508)))),TONGHOP!R508,"")</f>
        <v/>
      </c>
      <c r="F508" s="1" t="str">
        <f t="shared" si="29"/>
        <v/>
      </c>
      <c r="G508" s="1" t="str">
        <f>IF(AND(TONGHOP!K508="ThiTN",AND(TONGHOP!O508&gt;120,TONGHOP!O508&lt;=150),OR(TONGHOP!L508="LT",AND(TONGHOP!L508="TH",AND(TONGHOP!Q508&lt;&gt;TONGHOP!S508,TONGHOP!Q508&lt;&gt;TONGHOP!T508)))),TONGHOP!Q508,"")</f>
        <v/>
      </c>
      <c r="H508" s="1" t="str">
        <f>IF(AND(TONGHOP!K508="ThiTN",AND(TONGHOP!O508&gt;120,TONGHOP!O508&lt;=150),OR(TONGHOP!L508="LT",AND(TONGHOP!L508="TH",AND(TONGHOP!R508&lt;&gt;TONGHOP!S508,TONGHOP!R508&lt;&gt;TONGHOP!T508)))),TONGHOP!R508,"")</f>
        <v/>
      </c>
      <c r="I508" s="1" t="str">
        <f t="shared" si="30"/>
        <v/>
      </c>
      <c r="J508" s="1" t="str">
        <f>IF(AND(TONGHOP!K508="ThiTN",TONGHOP!O508&gt;150,OR(TONGHOP!L508="LT",AND(TONGHOP!L508="TH",AND(TONGHOP!Q508&lt;&gt;TONGHOP!S508,TONGHOP!Q508&lt;&gt;TONGHOP!T508)))),TONGHOP!Q508,"")</f>
        <v/>
      </c>
      <c r="K508" s="1" t="str">
        <f>IF(AND(TONGHOP!K508="ThiTN",TONGHOP!O508&gt;150,OR(TONGHOP!L508="LT",AND(TONGHOP!L508="TH",AND(TONGHOP!R508&lt;&gt;TONGHOP!S508,TONGHOP!R508&lt;&gt;TONGHOP!T508)))),TONGHOP!R508,"")</f>
        <v/>
      </c>
      <c r="L508" s="1" t="str">
        <f t="shared" si="31"/>
        <v/>
      </c>
    </row>
    <row r="509" spans="1:12">
      <c r="A509" s="1" t="str">
        <f>IF(AND(TONGHOP!K509="ThiTN",TONGHOP!O509&lt;=90,OR(TONGHOP!L509="LT",AND(TONGHOP!L509="TH",AND(TONGHOP!Q509&lt;&gt;TONGHOP!S509,TONGHOP!Q509&lt;&gt;TONGHOP!T509)))),TONGHOP!Q509,"")</f>
        <v/>
      </c>
      <c r="B509" s="1" t="str">
        <f>IF(AND(TONGHOP!K509="ThiTN",TONGHOP!O509&lt;=90,OR(TONGHOP!L509="LT",AND(TONGHOP!L509="TH",AND(TONGHOP!R509&lt;&gt;TONGHOP!S509,TONGHOP!R509&lt;&gt;TONGHOP!T509)))),TONGHOP!R509,"")</f>
        <v/>
      </c>
      <c r="C509" s="1" t="str">
        <f t="shared" si="28"/>
        <v/>
      </c>
      <c r="D509" s="1" t="str">
        <f>IF(AND(TONGHOP!K509="ThiTN",AND(TONGHOP!O509&gt;90,TONGHOP!O509&lt;=120),OR(TONGHOP!L509="LT",AND(TONGHOP!L509="TH",AND(TONGHOP!Q509&lt;&gt;TONGHOP!S509,TONGHOP!Q509&lt;&gt;TONGHOP!T509)))),TONGHOP!Q509,"")</f>
        <v/>
      </c>
      <c r="E509" s="1" t="str">
        <f>IF(AND(TONGHOP!K509="ThiTN",AND(TONGHOP!O509&gt;90,TONGHOP!O509&lt;=120),OR(TONGHOP!L509="LT",AND(TONGHOP!L509="TH",AND(TONGHOP!R509&lt;&gt;TONGHOP!S509,TONGHOP!R509&lt;&gt;TONGHOP!T509)))),TONGHOP!R509,"")</f>
        <v/>
      </c>
      <c r="F509" s="1" t="str">
        <f t="shared" si="29"/>
        <v/>
      </c>
      <c r="G509" s="1" t="str">
        <f>IF(AND(TONGHOP!K509="ThiTN",AND(TONGHOP!O509&gt;120,TONGHOP!O509&lt;=150),OR(TONGHOP!L509="LT",AND(TONGHOP!L509="TH",AND(TONGHOP!Q509&lt;&gt;TONGHOP!S509,TONGHOP!Q509&lt;&gt;TONGHOP!T509)))),TONGHOP!Q509,"")</f>
        <v/>
      </c>
      <c r="H509" s="1" t="str">
        <f>IF(AND(TONGHOP!K509="ThiTN",AND(TONGHOP!O509&gt;120,TONGHOP!O509&lt;=150),OR(TONGHOP!L509="LT",AND(TONGHOP!L509="TH",AND(TONGHOP!R509&lt;&gt;TONGHOP!S509,TONGHOP!R509&lt;&gt;TONGHOP!T509)))),TONGHOP!R509,"")</f>
        <v/>
      </c>
      <c r="I509" s="1" t="str">
        <f t="shared" si="30"/>
        <v/>
      </c>
      <c r="J509" s="1" t="str">
        <f>IF(AND(TONGHOP!K509="ThiTN",TONGHOP!O509&gt;150,OR(TONGHOP!L509="LT",AND(TONGHOP!L509="TH",AND(TONGHOP!Q509&lt;&gt;TONGHOP!S509,TONGHOP!Q509&lt;&gt;TONGHOP!T509)))),TONGHOP!Q509,"")</f>
        <v/>
      </c>
      <c r="K509" s="1" t="str">
        <f>IF(AND(TONGHOP!K509="ThiTN",TONGHOP!O509&gt;150,OR(TONGHOP!L509="LT",AND(TONGHOP!L509="TH",AND(TONGHOP!R509&lt;&gt;TONGHOP!S509,TONGHOP!R509&lt;&gt;TONGHOP!T509)))),TONGHOP!R509,"")</f>
        <v/>
      </c>
      <c r="L509" s="1" t="str">
        <f t="shared" si="31"/>
        <v/>
      </c>
    </row>
    <row r="510" spans="1:12">
      <c r="A510" s="1" t="str">
        <f>IF(AND(TONGHOP!K510="ThiTN",TONGHOP!O510&lt;=90,OR(TONGHOP!L510="LT",AND(TONGHOP!L510="TH",AND(TONGHOP!Q510&lt;&gt;TONGHOP!S510,TONGHOP!Q510&lt;&gt;TONGHOP!T510)))),TONGHOP!Q510,"")</f>
        <v/>
      </c>
      <c r="B510" s="1" t="str">
        <f>IF(AND(TONGHOP!K510="ThiTN",TONGHOP!O510&lt;=90,OR(TONGHOP!L510="LT",AND(TONGHOP!L510="TH",AND(TONGHOP!R510&lt;&gt;TONGHOP!S510,TONGHOP!R510&lt;&gt;TONGHOP!T510)))),TONGHOP!R510,"")</f>
        <v/>
      </c>
      <c r="C510" s="1" t="str">
        <f t="shared" si="28"/>
        <v/>
      </c>
      <c r="D510" s="1" t="str">
        <f>IF(AND(TONGHOP!K510="ThiTN",AND(TONGHOP!O510&gt;90,TONGHOP!O510&lt;=120),OR(TONGHOP!L510="LT",AND(TONGHOP!L510="TH",AND(TONGHOP!Q510&lt;&gt;TONGHOP!S510,TONGHOP!Q510&lt;&gt;TONGHOP!T510)))),TONGHOP!Q510,"")</f>
        <v/>
      </c>
      <c r="E510" s="1" t="str">
        <f>IF(AND(TONGHOP!K510="ThiTN",AND(TONGHOP!O510&gt;90,TONGHOP!O510&lt;=120),OR(TONGHOP!L510="LT",AND(TONGHOP!L510="TH",AND(TONGHOP!R510&lt;&gt;TONGHOP!S510,TONGHOP!R510&lt;&gt;TONGHOP!T510)))),TONGHOP!R510,"")</f>
        <v/>
      </c>
      <c r="F510" s="1" t="str">
        <f t="shared" si="29"/>
        <v/>
      </c>
      <c r="G510" s="1" t="str">
        <f>IF(AND(TONGHOP!K510="ThiTN",AND(TONGHOP!O510&gt;120,TONGHOP!O510&lt;=150),OR(TONGHOP!L510="LT",AND(TONGHOP!L510="TH",AND(TONGHOP!Q510&lt;&gt;TONGHOP!S510,TONGHOP!Q510&lt;&gt;TONGHOP!T510)))),TONGHOP!Q510,"")</f>
        <v/>
      </c>
      <c r="H510" s="1" t="str">
        <f>IF(AND(TONGHOP!K510="ThiTN",AND(TONGHOP!O510&gt;120,TONGHOP!O510&lt;=150),OR(TONGHOP!L510="LT",AND(TONGHOP!L510="TH",AND(TONGHOP!R510&lt;&gt;TONGHOP!S510,TONGHOP!R510&lt;&gt;TONGHOP!T510)))),TONGHOP!R510,"")</f>
        <v/>
      </c>
      <c r="I510" s="1" t="str">
        <f t="shared" si="30"/>
        <v/>
      </c>
      <c r="J510" s="1" t="str">
        <f>IF(AND(TONGHOP!K510="ThiTN",TONGHOP!O510&gt;150,OR(TONGHOP!L510="LT",AND(TONGHOP!L510="TH",AND(TONGHOP!Q510&lt;&gt;TONGHOP!S510,TONGHOP!Q510&lt;&gt;TONGHOP!T510)))),TONGHOP!Q510,"")</f>
        <v/>
      </c>
      <c r="K510" s="1" t="str">
        <f>IF(AND(TONGHOP!K510="ThiTN",TONGHOP!O510&gt;150,OR(TONGHOP!L510="LT",AND(TONGHOP!L510="TH",AND(TONGHOP!R510&lt;&gt;TONGHOP!S510,TONGHOP!R510&lt;&gt;TONGHOP!T510)))),TONGHOP!R510,"")</f>
        <v/>
      </c>
      <c r="L510" s="1" t="str">
        <f t="shared" si="31"/>
        <v/>
      </c>
    </row>
    <row r="511" spans="1:12">
      <c r="A511" s="1" t="str">
        <f>IF(AND(TONGHOP!K511="ThiTN",TONGHOP!O511&lt;=90,OR(TONGHOP!L511="LT",AND(TONGHOP!L511="TH",AND(TONGHOP!Q511&lt;&gt;TONGHOP!S511,TONGHOP!Q511&lt;&gt;TONGHOP!T511)))),TONGHOP!Q511,"")</f>
        <v/>
      </c>
      <c r="B511" s="1" t="str">
        <f>IF(AND(TONGHOP!K511="ThiTN",TONGHOP!O511&lt;=90,OR(TONGHOP!L511="LT",AND(TONGHOP!L511="TH",AND(TONGHOP!R511&lt;&gt;TONGHOP!S511,TONGHOP!R511&lt;&gt;TONGHOP!T511)))),TONGHOP!R511,"")</f>
        <v/>
      </c>
      <c r="C511" s="1" t="str">
        <f t="shared" si="28"/>
        <v/>
      </c>
      <c r="D511" s="1" t="str">
        <f>IF(AND(TONGHOP!K511="ThiTN",AND(TONGHOP!O511&gt;90,TONGHOP!O511&lt;=120),OR(TONGHOP!L511="LT",AND(TONGHOP!L511="TH",AND(TONGHOP!Q511&lt;&gt;TONGHOP!S511,TONGHOP!Q511&lt;&gt;TONGHOP!T511)))),TONGHOP!Q511,"")</f>
        <v/>
      </c>
      <c r="E511" s="1" t="str">
        <f>IF(AND(TONGHOP!K511="ThiTN",AND(TONGHOP!O511&gt;90,TONGHOP!O511&lt;=120),OR(TONGHOP!L511="LT",AND(TONGHOP!L511="TH",AND(TONGHOP!R511&lt;&gt;TONGHOP!S511,TONGHOP!R511&lt;&gt;TONGHOP!T511)))),TONGHOP!R511,"")</f>
        <v/>
      </c>
      <c r="F511" s="1" t="str">
        <f t="shared" si="29"/>
        <v/>
      </c>
      <c r="G511" s="1" t="str">
        <f>IF(AND(TONGHOP!K511="ThiTN",AND(TONGHOP!O511&gt;120,TONGHOP!O511&lt;=150),OR(TONGHOP!L511="LT",AND(TONGHOP!L511="TH",AND(TONGHOP!Q511&lt;&gt;TONGHOP!S511,TONGHOP!Q511&lt;&gt;TONGHOP!T511)))),TONGHOP!Q511,"")</f>
        <v/>
      </c>
      <c r="H511" s="1" t="str">
        <f>IF(AND(TONGHOP!K511="ThiTN",AND(TONGHOP!O511&gt;120,TONGHOP!O511&lt;=150),OR(TONGHOP!L511="LT",AND(TONGHOP!L511="TH",AND(TONGHOP!R511&lt;&gt;TONGHOP!S511,TONGHOP!R511&lt;&gt;TONGHOP!T511)))),TONGHOP!R511,"")</f>
        <v/>
      </c>
      <c r="I511" s="1" t="str">
        <f t="shared" si="30"/>
        <v/>
      </c>
      <c r="J511" s="1" t="str">
        <f>IF(AND(TONGHOP!K511="ThiTN",TONGHOP!O511&gt;150,OR(TONGHOP!L511="LT",AND(TONGHOP!L511="TH",AND(TONGHOP!Q511&lt;&gt;TONGHOP!S511,TONGHOP!Q511&lt;&gt;TONGHOP!T511)))),TONGHOP!Q511,"")</f>
        <v/>
      </c>
      <c r="K511" s="1" t="str">
        <f>IF(AND(TONGHOP!K511="ThiTN",TONGHOP!O511&gt;150,OR(TONGHOP!L511="LT",AND(TONGHOP!L511="TH",AND(TONGHOP!R511&lt;&gt;TONGHOP!S511,TONGHOP!R511&lt;&gt;TONGHOP!T511)))),TONGHOP!R511,"")</f>
        <v/>
      </c>
      <c r="L511" s="1" t="str">
        <f t="shared" si="31"/>
        <v/>
      </c>
    </row>
    <row r="512" spans="1:12">
      <c r="A512" s="1" t="str">
        <f>IF(AND(TONGHOP!K512="ThiTN",TONGHOP!O512&lt;=90,OR(TONGHOP!L512="LT",AND(TONGHOP!L512="TH",AND(TONGHOP!Q512&lt;&gt;TONGHOP!S512,TONGHOP!Q512&lt;&gt;TONGHOP!T512)))),TONGHOP!Q512,"")</f>
        <v/>
      </c>
      <c r="B512" s="1" t="str">
        <f>IF(AND(TONGHOP!K512="ThiTN",TONGHOP!O512&lt;=90,OR(TONGHOP!L512="LT",AND(TONGHOP!L512="TH",AND(TONGHOP!R512&lt;&gt;TONGHOP!S512,TONGHOP!R512&lt;&gt;TONGHOP!T512)))),TONGHOP!R512,"")</f>
        <v/>
      </c>
      <c r="C512" s="1" t="str">
        <f t="shared" si="28"/>
        <v/>
      </c>
      <c r="D512" s="1" t="str">
        <f>IF(AND(TONGHOP!K512="ThiTN",AND(TONGHOP!O512&gt;90,TONGHOP!O512&lt;=120),OR(TONGHOP!L512="LT",AND(TONGHOP!L512="TH",AND(TONGHOP!Q512&lt;&gt;TONGHOP!S512,TONGHOP!Q512&lt;&gt;TONGHOP!T512)))),TONGHOP!Q512,"")</f>
        <v/>
      </c>
      <c r="E512" s="1" t="str">
        <f>IF(AND(TONGHOP!K512="ThiTN",AND(TONGHOP!O512&gt;90,TONGHOP!O512&lt;=120),OR(TONGHOP!L512="LT",AND(TONGHOP!L512="TH",AND(TONGHOP!R512&lt;&gt;TONGHOP!S512,TONGHOP!R512&lt;&gt;TONGHOP!T512)))),TONGHOP!R512,"")</f>
        <v/>
      </c>
      <c r="F512" s="1" t="str">
        <f t="shared" si="29"/>
        <v/>
      </c>
      <c r="G512" s="1" t="str">
        <f>IF(AND(TONGHOP!K512="ThiTN",AND(TONGHOP!O512&gt;120,TONGHOP!O512&lt;=150),OR(TONGHOP!L512="LT",AND(TONGHOP!L512="TH",AND(TONGHOP!Q512&lt;&gt;TONGHOP!S512,TONGHOP!Q512&lt;&gt;TONGHOP!T512)))),TONGHOP!Q512,"")</f>
        <v/>
      </c>
      <c r="H512" s="1" t="str">
        <f>IF(AND(TONGHOP!K512="ThiTN",AND(TONGHOP!O512&gt;120,TONGHOP!O512&lt;=150),OR(TONGHOP!L512="LT",AND(TONGHOP!L512="TH",AND(TONGHOP!R512&lt;&gt;TONGHOP!S512,TONGHOP!R512&lt;&gt;TONGHOP!T512)))),TONGHOP!R512,"")</f>
        <v/>
      </c>
      <c r="I512" s="1" t="str">
        <f t="shared" si="30"/>
        <v/>
      </c>
      <c r="J512" s="1" t="str">
        <f>IF(AND(TONGHOP!K512="ThiTN",TONGHOP!O512&gt;150,OR(TONGHOP!L512="LT",AND(TONGHOP!L512="TH",AND(TONGHOP!Q512&lt;&gt;TONGHOP!S512,TONGHOP!Q512&lt;&gt;TONGHOP!T512)))),TONGHOP!Q512,"")</f>
        <v/>
      </c>
      <c r="K512" s="1" t="str">
        <f>IF(AND(TONGHOP!K512="ThiTN",TONGHOP!O512&gt;150,OR(TONGHOP!L512="LT",AND(TONGHOP!L512="TH",AND(TONGHOP!R512&lt;&gt;TONGHOP!S512,TONGHOP!R512&lt;&gt;TONGHOP!T512)))),TONGHOP!R512,"")</f>
        <v/>
      </c>
      <c r="L512" s="1" t="str">
        <f t="shared" si="31"/>
        <v/>
      </c>
    </row>
    <row r="513" spans="1:12">
      <c r="A513" s="1" t="str">
        <f>IF(AND(TONGHOP!K513="ThiTN",TONGHOP!O513&lt;=90,OR(TONGHOP!L513="LT",AND(TONGHOP!L513="TH",AND(TONGHOP!Q513&lt;&gt;TONGHOP!S513,TONGHOP!Q513&lt;&gt;TONGHOP!T513)))),TONGHOP!Q513,"")</f>
        <v/>
      </c>
      <c r="B513" s="1" t="str">
        <f>IF(AND(TONGHOP!K513="ThiTN",TONGHOP!O513&lt;=90,OR(TONGHOP!L513="LT",AND(TONGHOP!L513="TH",AND(TONGHOP!R513&lt;&gt;TONGHOP!S513,TONGHOP!R513&lt;&gt;TONGHOP!T513)))),TONGHOP!R513,"")</f>
        <v/>
      </c>
      <c r="C513" s="1" t="str">
        <f t="shared" si="28"/>
        <v/>
      </c>
      <c r="D513" s="1" t="str">
        <f>IF(AND(TONGHOP!K513="ThiTN",AND(TONGHOP!O513&gt;90,TONGHOP!O513&lt;=120),OR(TONGHOP!L513="LT",AND(TONGHOP!L513="TH",AND(TONGHOP!Q513&lt;&gt;TONGHOP!S513,TONGHOP!Q513&lt;&gt;TONGHOP!T513)))),TONGHOP!Q513,"")</f>
        <v/>
      </c>
      <c r="E513" s="1" t="str">
        <f>IF(AND(TONGHOP!K513="ThiTN",AND(TONGHOP!O513&gt;90,TONGHOP!O513&lt;=120),OR(TONGHOP!L513="LT",AND(TONGHOP!L513="TH",AND(TONGHOP!R513&lt;&gt;TONGHOP!S513,TONGHOP!R513&lt;&gt;TONGHOP!T513)))),TONGHOP!R513,"")</f>
        <v/>
      </c>
      <c r="F513" s="1" t="str">
        <f t="shared" si="29"/>
        <v/>
      </c>
      <c r="G513" s="1" t="str">
        <f>IF(AND(TONGHOP!K513="ThiTN",AND(TONGHOP!O513&gt;120,TONGHOP!O513&lt;=150),OR(TONGHOP!L513="LT",AND(TONGHOP!L513="TH",AND(TONGHOP!Q513&lt;&gt;TONGHOP!S513,TONGHOP!Q513&lt;&gt;TONGHOP!T513)))),TONGHOP!Q513,"")</f>
        <v/>
      </c>
      <c r="H513" s="1" t="str">
        <f>IF(AND(TONGHOP!K513="ThiTN",AND(TONGHOP!O513&gt;120,TONGHOP!O513&lt;=150),OR(TONGHOP!L513="LT",AND(TONGHOP!L513="TH",AND(TONGHOP!R513&lt;&gt;TONGHOP!S513,TONGHOP!R513&lt;&gt;TONGHOP!T513)))),TONGHOP!R513,"")</f>
        <v/>
      </c>
      <c r="I513" s="1" t="str">
        <f t="shared" si="30"/>
        <v/>
      </c>
      <c r="J513" s="1" t="str">
        <f>IF(AND(TONGHOP!K513="ThiTN",TONGHOP!O513&gt;150,OR(TONGHOP!L513="LT",AND(TONGHOP!L513="TH",AND(TONGHOP!Q513&lt;&gt;TONGHOP!S513,TONGHOP!Q513&lt;&gt;TONGHOP!T513)))),TONGHOP!Q513,"")</f>
        <v/>
      </c>
      <c r="K513" s="1" t="str">
        <f>IF(AND(TONGHOP!K513="ThiTN",TONGHOP!O513&gt;150,OR(TONGHOP!L513="LT",AND(TONGHOP!L513="TH",AND(TONGHOP!R513&lt;&gt;TONGHOP!S513,TONGHOP!R513&lt;&gt;TONGHOP!T513)))),TONGHOP!R513,"")</f>
        <v/>
      </c>
      <c r="L513" s="1" t="str">
        <f t="shared" si="31"/>
        <v/>
      </c>
    </row>
    <row r="514" spans="1:12">
      <c r="A514" s="1" t="str">
        <f>IF(AND(TONGHOP!K514="ThiTN",TONGHOP!O514&lt;=90,OR(TONGHOP!L514="LT",AND(TONGHOP!L514="TH",AND(TONGHOP!Q514&lt;&gt;TONGHOP!S514,TONGHOP!Q514&lt;&gt;TONGHOP!T514)))),TONGHOP!Q514,"")</f>
        <v/>
      </c>
      <c r="B514" s="1" t="str">
        <f>IF(AND(TONGHOP!K514="ThiTN",TONGHOP!O514&lt;=90,OR(TONGHOP!L514="LT",AND(TONGHOP!L514="TH",AND(TONGHOP!R514&lt;&gt;TONGHOP!S514,TONGHOP!R514&lt;&gt;TONGHOP!T514)))),TONGHOP!R514,"")</f>
        <v/>
      </c>
      <c r="C514" s="1" t="str">
        <f t="shared" si="28"/>
        <v/>
      </c>
      <c r="D514" s="1" t="str">
        <f>IF(AND(TONGHOP!K514="ThiTN",AND(TONGHOP!O514&gt;90,TONGHOP!O514&lt;=120),OR(TONGHOP!L514="LT",AND(TONGHOP!L514="TH",AND(TONGHOP!Q514&lt;&gt;TONGHOP!S514,TONGHOP!Q514&lt;&gt;TONGHOP!T514)))),TONGHOP!Q514,"")</f>
        <v/>
      </c>
      <c r="E514" s="1" t="str">
        <f>IF(AND(TONGHOP!K514="ThiTN",AND(TONGHOP!O514&gt;90,TONGHOP!O514&lt;=120),OR(TONGHOP!L514="LT",AND(TONGHOP!L514="TH",AND(TONGHOP!R514&lt;&gt;TONGHOP!S514,TONGHOP!R514&lt;&gt;TONGHOP!T514)))),TONGHOP!R514,"")</f>
        <v/>
      </c>
      <c r="F514" s="1" t="str">
        <f t="shared" si="29"/>
        <v/>
      </c>
      <c r="G514" s="1" t="str">
        <f>IF(AND(TONGHOP!K514="ThiTN",AND(TONGHOP!O514&gt;120,TONGHOP!O514&lt;=150),OR(TONGHOP!L514="LT",AND(TONGHOP!L514="TH",AND(TONGHOP!Q514&lt;&gt;TONGHOP!S514,TONGHOP!Q514&lt;&gt;TONGHOP!T514)))),TONGHOP!Q514,"")</f>
        <v/>
      </c>
      <c r="H514" s="1" t="str">
        <f>IF(AND(TONGHOP!K514="ThiTN",AND(TONGHOP!O514&gt;120,TONGHOP!O514&lt;=150),OR(TONGHOP!L514="LT",AND(TONGHOP!L514="TH",AND(TONGHOP!R514&lt;&gt;TONGHOP!S514,TONGHOP!R514&lt;&gt;TONGHOP!T514)))),TONGHOP!R514,"")</f>
        <v/>
      </c>
      <c r="I514" s="1" t="str">
        <f t="shared" si="30"/>
        <v/>
      </c>
      <c r="J514" s="1" t="str">
        <f>IF(AND(TONGHOP!K514="ThiTN",TONGHOP!O514&gt;150,OR(TONGHOP!L514="LT",AND(TONGHOP!L514="TH",AND(TONGHOP!Q514&lt;&gt;TONGHOP!S514,TONGHOP!Q514&lt;&gt;TONGHOP!T514)))),TONGHOP!Q514,"")</f>
        <v/>
      </c>
      <c r="K514" s="1" t="str">
        <f>IF(AND(TONGHOP!K514="ThiTN",TONGHOP!O514&gt;150,OR(TONGHOP!L514="LT",AND(TONGHOP!L514="TH",AND(TONGHOP!R514&lt;&gt;TONGHOP!S514,TONGHOP!R514&lt;&gt;TONGHOP!T514)))),TONGHOP!R514,"")</f>
        <v/>
      </c>
      <c r="L514" s="1" t="str">
        <f t="shared" si="31"/>
        <v/>
      </c>
    </row>
    <row r="515" spans="1:12">
      <c r="A515" s="1" t="str">
        <f>IF(AND(TONGHOP!K515="ThiTN",TONGHOP!O515&lt;=90,OR(TONGHOP!L515="LT",AND(TONGHOP!L515="TH",AND(TONGHOP!Q515&lt;&gt;TONGHOP!S515,TONGHOP!Q515&lt;&gt;TONGHOP!T515)))),TONGHOP!Q515,"")</f>
        <v/>
      </c>
      <c r="B515" s="1" t="str">
        <f>IF(AND(TONGHOP!K515="ThiTN",TONGHOP!O515&lt;=90,OR(TONGHOP!L515="LT",AND(TONGHOP!L515="TH",AND(TONGHOP!R515&lt;&gt;TONGHOP!S515,TONGHOP!R515&lt;&gt;TONGHOP!T515)))),TONGHOP!R515,"")</f>
        <v/>
      </c>
      <c r="C515" s="1" t="str">
        <f t="shared" ref="C515:C578" si="32">IF(AND(A515="",B515=""),"",1.2)</f>
        <v/>
      </c>
      <c r="D515" s="1" t="str">
        <f>IF(AND(TONGHOP!K515="ThiTN",AND(TONGHOP!O515&gt;90,TONGHOP!O515&lt;=120),OR(TONGHOP!L515="LT",AND(TONGHOP!L515="TH",AND(TONGHOP!Q515&lt;&gt;TONGHOP!S515,TONGHOP!Q515&lt;&gt;TONGHOP!T515)))),TONGHOP!Q515,"")</f>
        <v/>
      </c>
      <c r="E515" s="1" t="str">
        <f>IF(AND(TONGHOP!K515="ThiTN",AND(TONGHOP!O515&gt;90,TONGHOP!O515&lt;=120),OR(TONGHOP!L515="LT",AND(TONGHOP!L515="TH",AND(TONGHOP!R515&lt;&gt;TONGHOP!S515,TONGHOP!R515&lt;&gt;TONGHOP!T515)))),TONGHOP!R515,"")</f>
        <v/>
      </c>
      <c r="F515" s="1" t="str">
        <f t="shared" ref="F515:F578" si="33">IF(AND(D515="",E515=""),"",1.6)</f>
        <v/>
      </c>
      <c r="G515" s="1" t="str">
        <f>IF(AND(TONGHOP!K515="ThiTN",AND(TONGHOP!O515&gt;120,TONGHOP!O515&lt;=150),OR(TONGHOP!L515="LT",AND(TONGHOP!L515="TH",AND(TONGHOP!Q515&lt;&gt;TONGHOP!S515,TONGHOP!Q515&lt;&gt;TONGHOP!T515)))),TONGHOP!Q515,"")</f>
        <v/>
      </c>
      <c r="H515" s="1" t="str">
        <f>IF(AND(TONGHOP!K515="ThiTN",AND(TONGHOP!O515&gt;120,TONGHOP!O515&lt;=150),OR(TONGHOP!L515="LT",AND(TONGHOP!L515="TH",AND(TONGHOP!R515&lt;&gt;TONGHOP!S515,TONGHOP!R515&lt;&gt;TONGHOP!T515)))),TONGHOP!R515,"")</f>
        <v/>
      </c>
      <c r="I515" s="1" t="str">
        <f t="shared" ref="I515:I578" si="34">IF(AND(G515="",H515=""),"",2)</f>
        <v/>
      </c>
      <c r="J515" s="1" t="str">
        <f>IF(AND(TONGHOP!K515="ThiTN",TONGHOP!O515&gt;150,OR(TONGHOP!L515="LT",AND(TONGHOP!L515="TH",AND(TONGHOP!Q515&lt;&gt;TONGHOP!S515,TONGHOP!Q515&lt;&gt;TONGHOP!T515)))),TONGHOP!Q515,"")</f>
        <v/>
      </c>
      <c r="K515" s="1" t="str">
        <f>IF(AND(TONGHOP!K515="ThiTN",TONGHOP!O515&gt;150,OR(TONGHOP!L515="LT",AND(TONGHOP!L515="TH",AND(TONGHOP!R515&lt;&gt;TONGHOP!S515,TONGHOP!R515&lt;&gt;TONGHOP!T515)))),TONGHOP!R515,"")</f>
        <v/>
      </c>
      <c r="L515" s="1" t="str">
        <f t="shared" ref="L515:L578" si="35">IF(AND(J515="",K515=""),"",2.5)</f>
        <v/>
      </c>
    </row>
    <row r="516" spans="1:12">
      <c r="A516" s="1" t="str">
        <f>IF(AND(TONGHOP!K516="ThiTN",TONGHOP!O516&lt;=90,OR(TONGHOP!L516="LT",AND(TONGHOP!L516="TH",AND(TONGHOP!Q516&lt;&gt;TONGHOP!S516,TONGHOP!Q516&lt;&gt;TONGHOP!T516)))),TONGHOP!Q516,"")</f>
        <v/>
      </c>
      <c r="B516" s="1" t="str">
        <f>IF(AND(TONGHOP!K516="ThiTN",TONGHOP!O516&lt;=90,OR(TONGHOP!L516="LT",AND(TONGHOP!L516="TH",AND(TONGHOP!R516&lt;&gt;TONGHOP!S516,TONGHOP!R516&lt;&gt;TONGHOP!T516)))),TONGHOP!R516,"")</f>
        <v/>
      </c>
      <c r="C516" s="1" t="str">
        <f t="shared" si="32"/>
        <v/>
      </c>
      <c r="D516" s="1" t="str">
        <f>IF(AND(TONGHOP!K516="ThiTN",AND(TONGHOP!O516&gt;90,TONGHOP!O516&lt;=120),OR(TONGHOP!L516="LT",AND(TONGHOP!L516="TH",AND(TONGHOP!Q516&lt;&gt;TONGHOP!S516,TONGHOP!Q516&lt;&gt;TONGHOP!T516)))),TONGHOP!Q516,"")</f>
        <v/>
      </c>
      <c r="E516" s="1" t="str">
        <f>IF(AND(TONGHOP!K516="ThiTN",AND(TONGHOP!O516&gt;90,TONGHOP!O516&lt;=120),OR(TONGHOP!L516="LT",AND(TONGHOP!L516="TH",AND(TONGHOP!R516&lt;&gt;TONGHOP!S516,TONGHOP!R516&lt;&gt;TONGHOP!T516)))),TONGHOP!R516,"")</f>
        <v/>
      </c>
      <c r="F516" s="1" t="str">
        <f t="shared" si="33"/>
        <v/>
      </c>
      <c r="G516" s="1" t="str">
        <f>IF(AND(TONGHOP!K516="ThiTN",AND(TONGHOP!O516&gt;120,TONGHOP!O516&lt;=150),OR(TONGHOP!L516="LT",AND(TONGHOP!L516="TH",AND(TONGHOP!Q516&lt;&gt;TONGHOP!S516,TONGHOP!Q516&lt;&gt;TONGHOP!T516)))),TONGHOP!Q516,"")</f>
        <v/>
      </c>
      <c r="H516" s="1" t="str">
        <f>IF(AND(TONGHOP!K516="ThiTN",AND(TONGHOP!O516&gt;120,TONGHOP!O516&lt;=150),OR(TONGHOP!L516="LT",AND(TONGHOP!L516="TH",AND(TONGHOP!R516&lt;&gt;TONGHOP!S516,TONGHOP!R516&lt;&gt;TONGHOP!T516)))),TONGHOP!R516,"")</f>
        <v/>
      </c>
      <c r="I516" s="1" t="str">
        <f t="shared" si="34"/>
        <v/>
      </c>
      <c r="J516" s="1" t="str">
        <f>IF(AND(TONGHOP!K516="ThiTN",TONGHOP!O516&gt;150,OR(TONGHOP!L516="LT",AND(TONGHOP!L516="TH",AND(TONGHOP!Q516&lt;&gt;TONGHOP!S516,TONGHOP!Q516&lt;&gt;TONGHOP!T516)))),TONGHOP!Q516,"")</f>
        <v/>
      </c>
      <c r="K516" s="1" t="str">
        <f>IF(AND(TONGHOP!K516="ThiTN",TONGHOP!O516&gt;150,OR(TONGHOP!L516="LT",AND(TONGHOP!L516="TH",AND(TONGHOP!R516&lt;&gt;TONGHOP!S516,TONGHOP!R516&lt;&gt;TONGHOP!T516)))),TONGHOP!R516,"")</f>
        <v/>
      </c>
      <c r="L516" s="1" t="str">
        <f t="shared" si="35"/>
        <v/>
      </c>
    </row>
    <row r="517" spans="1:12">
      <c r="A517" s="1" t="str">
        <f>IF(AND(TONGHOP!K517="ThiTN",TONGHOP!O517&lt;=90,OR(TONGHOP!L517="LT",AND(TONGHOP!L517="TH",AND(TONGHOP!Q517&lt;&gt;TONGHOP!S517,TONGHOP!Q517&lt;&gt;TONGHOP!T517)))),TONGHOP!Q517,"")</f>
        <v/>
      </c>
      <c r="B517" s="1" t="str">
        <f>IF(AND(TONGHOP!K517="ThiTN",TONGHOP!O517&lt;=90,OR(TONGHOP!L517="LT",AND(TONGHOP!L517="TH",AND(TONGHOP!R517&lt;&gt;TONGHOP!S517,TONGHOP!R517&lt;&gt;TONGHOP!T517)))),TONGHOP!R517,"")</f>
        <v/>
      </c>
      <c r="C517" s="1" t="str">
        <f t="shared" si="32"/>
        <v/>
      </c>
      <c r="D517" s="1" t="str">
        <f>IF(AND(TONGHOP!K517="ThiTN",AND(TONGHOP!O517&gt;90,TONGHOP!O517&lt;=120),OR(TONGHOP!L517="LT",AND(TONGHOP!L517="TH",AND(TONGHOP!Q517&lt;&gt;TONGHOP!S517,TONGHOP!Q517&lt;&gt;TONGHOP!T517)))),TONGHOP!Q517,"")</f>
        <v/>
      </c>
      <c r="E517" s="1" t="str">
        <f>IF(AND(TONGHOP!K517="ThiTN",AND(TONGHOP!O517&gt;90,TONGHOP!O517&lt;=120),OR(TONGHOP!L517="LT",AND(TONGHOP!L517="TH",AND(TONGHOP!R517&lt;&gt;TONGHOP!S517,TONGHOP!R517&lt;&gt;TONGHOP!T517)))),TONGHOP!R517,"")</f>
        <v/>
      </c>
      <c r="F517" s="1" t="str">
        <f t="shared" si="33"/>
        <v/>
      </c>
      <c r="G517" s="1" t="str">
        <f>IF(AND(TONGHOP!K517="ThiTN",AND(TONGHOP!O517&gt;120,TONGHOP!O517&lt;=150),OR(TONGHOP!L517="LT",AND(TONGHOP!L517="TH",AND(TONGHOP!Q517&lt;&gt;TONGHOP!S517,TONGHOP!Q517&lt;&gt;TONGHOP!T517)))),TONGHOP!Q517,"")</f>
        <v/>
      </c>
      <c r="H517" s="1" t="str">
        <f>IF(AND(TONGHOP!K517="ThiTN",AND(TONGHOP!O517&gt;120,TONGHOP!O517&lt;=150),OR(TONGHOP!L517="LT",AND(TONGHOP!L517="TH",AND(TONGHOP!R517&lt;&gt;TONGHOP!S517,TONGHOP!R517&lt;&gt;TONGHOP!T517)))),TONGHOP!R517,"")</f>
        <v/>
      </c>
      <c r="I517" s="1" t="str">
        <f t="shared" si="34"/>
        <v/>
      </c>
      <c r="J517" s="1" t="str">
        <f>IF(AND(TONGHOP!K517="ThiTN",TONGHOP!O517&gt;150,OR(TONGHOP!L517="LT",AND(TONGHOP!L517="TH",AND(TONGHOP!Q517&lt;&gt;TONGHOP!S517,TONGHOP!Q517&lt;&gt;TONGHOP!T517)))),TONGHOP!Q517,"")</f>
        <v/>
      </c>
      <c r="K517" s="1" t="str">
        <f>IF(AND(TONGHOP!K517="ThiTN",TONGHOP!O517&gt;150,OR(TONGHOP!L517="LT",AND(TONGHOP!L517="TH",AND(TONGHOP!R517&lt;&gt;TONGHOP!S517,TONGHOP!R517&lt;&gt;TONGHOP!T517)))),TONGHOP!R517,"")</f>
        <v/>
      </c>
      <c r="L517" s="1" t="str">
        <f t="shared" si="35"/>
        <v/>
      </c>
    </row>
    <row r="518" spans="1:12">
      <c r="A518" s="1" t="str">
        <f>IF(AND(TONGHOP!K518="ThiTN",TONGHOP!O518&lt;=90,OR(TONGHOP!L518="LT",AND(TONGHOP!L518="TH",AND(TONGHOP!Q518&lt;&gt;TONGHOP!S518,TONGHOP!Q518&lt;&gt;TONGHOP!T518)))),TONGHOP!Q518,"")</f>
        <v/>
      </c>
      <c r="B518" s="1" t="str">
        <f>IF(AND(TONGHOP!K518="ThiTN",TONGHOP!O518&lt;=90,OR(TONGHOP!L518="LT",AND(TONGHOP!L518="TH",AND(TONGHOP!R518&lt;&gt;TONGHOP!S518,TONGHOP!R518&lt;&gt;TONGHOP!T518)))),TONGHOP!R518,"")</f>
        <v/>
      </c>
      <c r="C518" s="1" t="str">
        <f t="shared" si="32"/>
        <v/>
      </c>
      <c r="D518" s="1" t="str">
        <f>IF(AND(TONGHOP!K518="ThiTN",AND(TONGHOP!O518&gt;90,TONGHOP!O518&lt;=120),OR(TONGHOP!L518="LT",AND(TONGHOP!L518="TH",AND(TONGHOP!Q518&lt;&gt;TONGHOP!S518,TONGHOP!Q518&lt;&gt;TONGHOP!T518)))),TONGHOP!Q518,"")</f>
        <v/>
      </c>
      <c r="E518" s="1" t="str">
        <f>IF(AND(TONGHOP!K518="ThiTN",AND(TONGHOP!O518&gt;90,TONGHOP!O518&lt;=120),OR(TONGHOP!L518="LT",AND(TONGHOP!L518="TH",AND(TONGHOP!R518&lt;&gt;TONGHOP!S518,TONGHOP!R518&lt;&gt;TONGHOP!T518)))),TONGHOP!R518,"")</f>
        <v/>
      </c>
      <c r="F518" s="1" t="str">
        <f t="shared" si="33"/>
        <v/>
      </c>
      <c r="G518" s="1" t="str">
        <f>IF(AND(TONGHOP!K518="ThiTN",AND(TONGHOP!O518&gt;120,TONGHOP!O518&lt;=150),OR(TONGHOP!L518="LT",AND(TONGHOP!L518="TH",AND(TONGHOP!Q518&lt;&gt;TONGHOP!S518,TONGHOP!Q518&lt;&gt;TONGHOP!T518)))),TONGHOP!Q518,"")</f>
        <v/>
      </c>
      <c r="H518" s="1" t="str">
        <f>IF(AND(TONGHOP!K518="ThiTN",AND(TONGHOP!O518&gt;120,TONGHOP!O518&lt;=150),OR(TONGHOP!L518="LT",AND(TONGHOP!L518="TH",AND(TONGHOP!R518&lt;&gt;TONGHOP!S518,TONGHOP!R518&lt;&gt;TONGHOP!T518)))),TONGHOP!R518,"")</f>
        <v/>
      </c>
      <c r="I518" s="1" t="str">
        <f t="shared" si="34"/>
        <v/>
      </c>
      <c r="J518" s="1" t="str">
        <f>IF(AND(TONGHOP!K518="ThiTN",TONGHOP!O518&gt;150,OR(TONGHOP!L518="LT",AND(TONGHOP!L518="TH",AND(TONGHOP!Q518&lt;&gt;TONGHOP!S518,TONGHOP!Q518&lt;&gt;TONGHOP!T518)))),TONGHOP!Q518,"")</f>
        <v/>
      </c>
      <c r="K518" s="1" t="str">
        <f>IF(AND(TONGHOP!K518="ThiTN",TONGHOP!O518&gt;150,OR(TONGHOP!L518="LT",AND(TONGHOP!L518="TH",AND(TONGHOP!R518&lt;&gt;TONGHOP!S518,TONGHOP!R518&lt;&gt;TONGHOP!T518)))),TONGHOP!R518,"")</f>
        <v/>
      </c>
      <c r="L518" s="1" t="str">
        <f t="shared" si="35"/>
        <v/>
      </c>
    </row>
    <row r="519" spans="1:12">
      <c r="A519" s="1" t="str">
        <f>IF(AND(TONGHOP!K519="ThiTN",TONGHOP!O519&lt;=90,OR(TONGHOP!L519="LT",AND(TONGHOP!L519="TH",AND(TONGHOP!Q519&lt;&gt;TONGHOP!S519,TONGHOP!Q519&lt;&gt;TONGHOP!T519)))),TONGHOP!Q519,"")</f>
        <v/>
      </c>
      <c r="B519" s="1" t="str">
        <f>IF(AND(TONGHOP!K519="ThiTN",TONGHOP!O519&lt;=90,OR(TONGHOP!L519="LT",AND(TONGHOP!L519="TH",AND(TONGHOP!R519&lt;&gt;TONGHOP!S519,TONGHOP!R519&lt;&gt;TONGHOP!T519)))),TONGHOP!R519,"")</f>
        <v/>
      </c>
      <c r="C519" s="1" t="str">
        <f t="shared" si="32"/>
        <v/>
      </c>
      <c r="D519" s="1" t="str">
        <f>IF(AND(TONGHOP!K519="ThiTN",AND(TONGHOP!O519&gt;90,TONGHOP!O519&lt;=120),OR(TONGHOP!L519="LT",AND(TONGHOP!L519="TH",AND(TONGHOP!Q519&lt;&gt;TONGHOP!S519,TONGHOP!Q519&lt;&gt;TONGHOP!T519)))),TONGHOP!Q519,"")</f>
        <v/>
      </c>
      <c r="E519" s="1" t="str">
        <f>IF(AND(TONGHOP!K519="ThiTN",AND(TONGHOP!O519&gt;90,TONGHOP!O519&lt;=120),OR(TONGHOP!L519="LT",AND(TONGHOP!L519="TH",AND(TONGHOP!R519&lt;&gt;TONGHOP!S519,TONGHOP!R519&lt;&gt;TONGHOP!T519)))),TONGHOP!R519,"")</f>
        <v/>
      </c>
      <c r="F519" s="1" t="str">
        <f t="shared" si="33"/>
        <v/>
      </c>
      <c r="G519" s="1" t="str">
        <f>IF(AND(TONGHOP!K519="ThiTN",AND(TONGHOP!O519&gt;120,TONGHOP!O519&lt;=150),OR(TONGHOP!L519="LT",AND(TONGHOP!L519="TH",AND(TONGHOP!Q519&lt;&gt;TONGHOP!S519,TONGHOP!Q519&lt;&gt;TONGHOP!T519)))),TONGHOP!Q519,"")</f>
        <v/>
      </c>
      <c r="H519" s="1" t="str">
        <f>IF(AND(TONGHOP!K519="ThiTN",AND(TONGHOP!O519&gt;120,TONGHOP!O519&lt;=150),OR(TONGHOP!L519="LT",AND(TONGHOP!L519="TH",AND(TONGHOP!R519&lt;&gt;TONGHOP!S519,TONGHOP!R519&lt;&gt;TONGHOP!T519)))),TONGHOP!R519,"")</f>
        <v/>
      </c>
      <c r="I519" s="1" t="str">
        <f t="shared" si="34"/>
        <v/>
      </c>
      <c r="J519" s="1" t="str">
        <f>IF(AND(TONGHOP!K519="ThiTN",TONGHOP!O519&gt;150,OR(TONGHOP!L519="LT",AND(TONGHOP!L519="TH",AND(TONGHOP!Q519&lt;&gt;TONGHOP!S519,TONGHOP!Q519&lt;&gt;TONGHOP!T519)))),TONGHOP!Q519,"")</f>
        <v/>
      </c>
      <c r="K519" s="1" t="str">
        <f>IF(AND(TONGHOP!K519="ThiTN",TONGHOP!O519&gt;150,OR(TONGHOP!L519="LT",AND(TONGHOP!L519="TH",AND(TONGHOP!R519&lt;&gt;TONGHOP!S519,TONGHOP!R519&lt;&gt;TONGHOP!T519)))),TONGHOP!R519,"")</f>
        <v/>
      </c>
      <c r="L519" s="1" t="str">
        <f t="shared" si="35"/>
        <v/>
      </c>
    </row>
    <row r="520" spans="1:12">
      <c r="A520" s="1" t="str">
        <f>IF(AND(TONGHOP!K520="ThiTN",TONGHOP!O520&lt;=90,OR(TONGHOP!L520="LT",AND(TONGHOP!L520="TH",AND(TONGHOP!Q520&lt;&gt;TONGHOP!S520,TONGHOP!Q520&lt;&gt;TONGHOP!T520)))),TONGHOP!Q520,"")</f>
        <v/>
      </c>
      <c r="B520" s="1" t="str">
        <f>IF(AND(TONGHOP!K520="ThiTN",TONGHOP!O520&lt;=90,OR(TONGHOP!L520="LT",AND(TONGHOP!L520="TH",AND(TONGHOP!R520&lt;&gt;TONGHOP!S520,TONGHOP!R520&lt;&gt;TONGHOP!T520)))),TONGHOP!R520,"")</f>
        <v/>
      </c>
      <c r="C520" s="1" t="str">
        <f t="shared" si="32"/>
        <v/>
      </c>
      <c r="D520" s="1" t="str">
        <f>IF(AND(TONGHOP!K520="ThiTN",AND(TONGHOP!O520&gt;90,TONGHOP!O520&lt;=120),OR(TONGHOP!L520="LT",AND(TONGHOP!L520="TH",AND(TONGHOP!Q520&lt;&gt;TONGHOP!S520,TONGHOP!Q520&lt;&gt;TONGHOP!T520)))),TONGHOP!Q520,"")</f>
        <v/>
      </c>
      <c r="E520" s="1" t="str">
        <f>IF(AND(TONGHOP!K520="ThiTN",AND(TONGHOP!O520&gt;90,TONGHOP!O520&lt;=120),OR(TONGHOP!L520="LT",AND(TONGHOP!L520="TH",AND(TONGHOP!R520&lt;&gt;TONGHOP!S520,TONGHOP!R520&lt;&gt;TONGHOP!T520)))),TONGHOP!R520,"")</f>
        <v/>
      </c>
      <c r="F520" s="1" t="str">
        <f t="shared" si="33"/>
        <v/>
      </c>
      <c r="G520" s="1" t="str">
        <f>IF(AND(TONGHOP!K520="ThiTN",AND(TONGHOP!O520&gt;120,TONGHOP!O520&lt;=150),OR(TONGHOP!L520="LT",AND(TONGHOP!L520="TH",AND(TONGHOP!Q520&lt;&gt;TONGHOP!S520,TONGHOP!Q520&lt;&gt;TONGHOP!T520)))),TONGHOP!Q520,"")</f>
        <v/>
      </c>
      <c r="H520" s="1" t="str">
        <f>IF(AND(TONGHOP!K520="ThiTN",AND(TONGHOP!O520&gt;120,TONGHOP!O520&lt;=150),OR(TONGHOP!L520="LT",AND(TONGHOP!L520="TH",AND(TONGHOP!R520&lt;&gt;TONGHOP!S520,TONGHOP!R520&lt;&gt;TONGHOP!T520)))),TONGHOP!R520,"")</f>
        <v/>
      </c>
      <c r="I520" s="1" t="str">
        <f t="shared" si="34"/>
        <v/>
      </c>
      <c r="J520" s="1" t="str">
        <f>IF(AND(TONGHOP!K520="ThiTN",TONGHOP!O520&gt;150,OR(TONGHOP!L520="LT",AND(TONGHOP!L520="TH",AND(TONGHOP!Q520&lt;&gt;TONGHOP!S520,TONGHOP!Q520&lt;&gt;TONGHOP!T520)))),TONGHOP!Q520,"")</f>
        <v/>
      </c>
      <c r="K520" s="1" t="str">
        <f>IF(AND(TONGHOP!K520="ThiTN",TONGHOP!O520&gt;150,OR(TONGHOP!L520="LT",AND(TONGHOP!L520="TH",AND(TONGHOP!R520&lt;&gt;TONGHOP!S520,TONGHOP!R520&lt;&gt;TONGHOP!T520)))),TONGHOP!R520,"")</f>
        <v/>
      </c>
      <c r="L520" s="1" t="str">
        <f t="shared" si="35"/>
        <v/>
      </c>
    </row>
    <row r="521" spans="1:12">
      <c r="A521" s="1" t="str">
        <f>IF(AND(TONGHOP!K521="ThiTN",TONGHOP!O521&lt;=90,OR(TONGHOP!L521="LT",AND(TONGHOP!L521="TH",AND(TONGHOP!Q521&lt;&gt;TONGHOP!S521,TONGHOP!Q521&lt;&gt;TONGHOP!T521)))),TONGHOP!Q521,"")</f>
        <v/>
      </c>
      <c r="B521" s="1" t="str">
        <f>IF(AND(TONGHOP!K521="ThiTN",TONGHOP!O521&lt;=90,OR(TONGHOP!L521="LT",AND(TONGHOP!L521="TH",AND(TONGHOP!R521&lt;&gt;TONGHOP!S521,TONGHOP!R521&lt;&gt;TONGHOP!T521)))),TONGHOP!R521,"")</f>
        <v/>
      </c>
      <c r="C521" s="1" t="str">
        <f t="shared" si="32"/>
        <v/>
      </c>
      <c r="D521" s="1" t="str">
        <f>IF(AND(TONGHOP!K521="ThiTN",AND(TONGHOP!O521&gt;90,TONGHOP!O521&lt;=120),OR(TONGHOP!L521="LT",AND(TONGHOP!L521="TH",AND(TONGHOP!Q521&lt;&gt;TONGHOP!S521,TONGHOP!Q521&lt;&gt;TONGHOP!T521)))),TONGHOP!Q521,"")</f>
        <v/>
      </c>
      <c r="E521" s="1" t="str">
        <f>IF(AND(TONGHOP!K521="ThiTN",AND(TONGHOP!O521&gt;90,TONGHOP!O521&lt;=120),OR(TONGHOP!L521="LT",AND(TONGHOP!L521="TH",AND(TONGHOP!R521&lt;&gt;TONGHOP!S521,TONGHOP!R521&lt;&gt;TONGHOP!T521)))),TONGHOP!R521,"")</f>
        <v/>
      </c>
      <c r="F521" s="1" t="str">
        <f t="shared" si="33"/>
        <v/>
      </c>
      <c r="G521" s="1" t="str">
        <f>IF(AND(TONGHOP!K521="ThiTN",AND(TONGHOP!O521&gt;120,TONGHOP!O521&lt;=150),OR(TONGHOP!L521="LT",AND(TONGHOP!L521="TH",AND(TONGHOP!Q521&lt;&gt;TONGHOP!S521,TONGHOP!Q521&lt;&gt;TONGHOP!T521)))),TONGHOP!Q521,"")</f>
        <v/>
      </c>
      <c r="H521" s="1" t="str">
        <f>IF(AND(TONGHOP!K521="ThiTN",AND(TONGHOP!O521&gt;120,TONGHOP!O521&lt;=150),OR(TONGHOP!L521="LT",AND(TONGHOP!L521="TH",AND(TONGHOP!R521&lt;&gt;TONGHOP!S521,TONGHOP!R521&lt;&gt;TONGHOP!T521)))),TONGHOP!R521,"")</f>
        <v/>
      </c>
      <c r="I521" s="1" t="str">
        <f t="shared" si="34"/>
        <v/>
      </c>
      <c r="J521" s="1" t="str">
        <f>IF(AND(TONGHOP!K521="ThiTN",TONGHOP!O521&gt;150,OR(TONGHOP!L521="LT",AND(TONGHOP!L521="TH",AND(TONGHOP!Q521&lt;&gt;TONGHOP!S521,TONGHOP!Q521&lt;&gt;TONGHOP!T521)))),TONGHOP!Q521,"")</f>
        <v/>
      </c>
      <c r="K521" s="1" t="str">
        <f>IF(AND(TONGHOP!K521="ThiTN",TONGHOP!O521&gt;150,OR(TONGHOP!L521="LT",AND(TONGHOP!L521="TH",AND(TONGHOP!R521&lt;&gt;TONGHOP!S521,TONGHOP!R521&lt;&gt;TONGHOP!T521)))),TONGHOP!R521,"")</f>
        <v/>
      </c>
      <c r="L521" s="1" t="str">
        <f t="shared" si="35"/>
        <v/>
      </c>
    </row>
    <row r="522" spans="1:12">
      <c r="A522" s="1" t="str">
        <f>IF(AND(TONGHOP!K522="ThiTN",TONGHOP!O522&lt;=90,OR(TONGHOP!L522="LT",AND(TONGHOP!L522="TH",AND(TONGHOP!Q522&lt;&gt;TONGHOP!S522,TONGHOP!Q522&lt;&gt;TONGHOP!T522)))),TONGHOP!Q522,"")</f>
        <v/>
      </c>
      <c r="B522" s="1" t="str">
        <f>IF(AND(TONGHOP!K522="ThiTN",TONGHOP!O522&lt;=90,OR(TONGHOP!L522="LT",AND(TONGHOP!L522="TH",AND(TONGHOP!R522&lt;&gt;TONGHOP!S522,TONGHOP!R522&lt;&gt;TONGHOP!T522)))),TONGHOP!R522,"")</f>
        <v/>
      </c>
      <c r="C522" s="1" t="str">
        <f t="shared" si="32"/>
        <v/>
      </c>
      <c r="D522" s="1" t="str">
        <f>IF(AND(TONGHOP!K522="ThiTN",AND(TONGHOP!O522&gt;90,TONGHOP!O522&lt;=120),OR(TONGHOP!L522="LT",AND(TONGHOP!L522="TH",AND(TONGHOP!Q522&lt;&gt;TONGHOP!S522,TONGHOP!Q522&lt;&gt;TONGHOP!T522)))),TONGHOP!Q522,"")</f>
        <v/>
      </c>
      <c r="E522" s="1" t="str">
        <f>IF(AND(TONGHOP!K522="ThiTN",AND(TONGHOP!O522&gt;90,TONGHOP!O522&lt;=120),OR(TONGHOP!L522="LT",AND(TONGHOP!L522="TH",AND(TONGHOP!R522&lt;&gt;TONGHOP!S522,TONGHOP!R522&lt;&gt;TONGHOP!T522)))),TONGHOP!R522,"")</f>
        <v/>
      </c>
      <c r="F522" s="1" t="str">
        <f t="shared" si="33"/>
        <v/>
      </c>
      <c r="G522" s="1" t="str">
        <f>IF(AND(TONGHOP!K522="ThiTN",AND(TONGHOP!O522&gt;120,TONGHOP!O522&lt;=150),OR(TONGHOP!L522="LT",AND(TONGHOP!L522="TH",AND(TONGHOP!Q522&lt;&gt;TONGHOP!S522,TONGHOP!Q522&lt;&gt;TONGHOP!T522)))),TONGHOP!Q522,"")</f>
        <v/>
      </c>
      <c r="H522" s="1" t="str">
        <f>IF(AND(TONGHOP!K522="ThiTN",AND(TONGHOP!O522&gt;120,TONGHOP!O522&lt;=150),OR(TONGHOP!L522="LT",AND(TONGHOP!L522="TH",AND(TONGHOP!R522&lt;&gt;TONGHOP!S522,TONGHOP!R522&lt;&gt;TONGHOP!T522)))),TONGHOP!R522,"")</f>
        <v/>
      </c>
      <c r="I522" s="1" t="str">
        <f t="shared" si="34"/>
        <v/>
      </c>
      <c r="J522" s="1" t="str">
        <f>IF(AND(TONGHOP!K522="ThiTN",TONGHOP!O522&gt;150,OR(TONGHOP!L522="LT",AND(TONGHOP!L522="TH",AND(TONGHOP!Q522&lt;&gt;TONGHOP!S522,TONGHOP!Q522&lt;&gt;TONGHOP!T522)))),TONGHOP!Q522,"")</f>
        <v/>
      </c>
      <c r="K522" s="1" t="str">
        <f>IF(AND(TONGHOP!K522="ThiTN",TONGHOP!O522&gt;150,OR(TONGHOP!L522="LT",AND(TONGHOP!L522="TH",AND(TONGHOP!R522&lt;&gt;TONGHOP!S522,TONGHOP!R522&lt;&gt;TONGHOP!T522)))),TONGHOP!R522,"")</f>
        <v/>
      </c>
      <c r="L522" s="1" t="str">
        <f t="shared" si="35"/>
        <v/>
      </c>
    </row>
    <row r="523" spans="1:12">
      <c r="A523" s="1" t="str">
        <f>IF(AND(TONGHOP!K523="ThiTN",TONGHOP!O523&lt;=90,OR(TONGHOP!L523="LT",AND(TONGHOP!L523="TH",AND(TONGHOP!Q523&lt;&gt;TONGHOP!S523,TONGHOP!Q523&lt;&gt;TONGHOP!T523)))),TONGHOP!Q523,"")</f>
        <v/>
      </c>
      <c r="B523" s="1" t="str">
        <f>IF(AND(TONGHOP!K523="ThiTN",TONGHOP!O523&lt;=90,OR(TONGHOP!L523="LT",AND(TONGHOP!L523="TH",AND(TONGHOP!R523&lt;&gt;TONGHOP!S523,TONGHOP!R523&lt;&gt;TONGHOP!T523)))),TONGHOP!R523,"")</f>
        <v/>
      </c>
      <c r="C523" s="1" t="str">
        <f t="shared" si="32"/>
        <v/>
      </c>
      <c r="D523" s="1" t="str">
        <f>IF(AND(TONGHOP!K523="ThiTN",AND(TONGHOP!O523&gt;90,TONGHOP!O523&lt;=120),OR(TONGHOP!L523="LT",AND(TONGHOP!L523="TH",AND(TONGHOP!Q523&lt;&gt;TONGHOP!S523,TONGHOP!Q523&lt;&gt;TONGHOP!T523)))),TONGHOP!Q523,"")</f>
        <v/>
      </c>
      <c r="E523" s="1" t="str">
        <f>IF(AND(TONGHOP!K523="ThiTN",AND(TONGHOP!O523&gt;90,TONGHOP!O523&lt;=120),OR(TONGHOP!L523="LT",AND(TONGHOP!L523="TH",AND(TONGHOP!R523&lt;&gt;TONGHOP!S523,TONGHOP!R523&lt;&gt;TONGHOP!T523)))),TONGHOP!R523,"")</f>
        <v/>
      </c>
      <c r="F523" s="1" t="str">
        <f t="shared" si="33"/>
        <v/>
      </c>
      <c r="G523" s="1" t="str">
        <f>IF(AND(TONGHOP!K523="ThiTN",AND(TONGHOP!O523&gt;120,TONGHOP!O523&lt;=150),OR(TONGHOP!L523="LT",AND(TONGHOP!L523="TH",AND(TONGHOP!Q523&lt;&gt;TONGHOP!S523,TONGHOP!Q523&lt;&gt;TONGHOP!T523)))),TONGHOP!Q523,"")</f>
        <v/>
      </c>
      <c r="H523" s="1" t="str">
        <f>IF(AND(TONGHOP!K523="ThiTN",AND(TONGHOP!O523&gt;120,TONGHOP!O523&lt;=150),OR(TONGHOP!L523="LT",AND(TONGHOP!L523="TH",AND(TONGHOP!R523&lt;&gt;TONGHOP!S523,TONGHOP!R523&lt;&gt;TONGHOP!T523)))),TONGHOP!R523,"")</f>
        <v/>
      </c>
      <c r="I523" s="1" t="str">
        <f t="shared" si="34"/>
        <v/>
      </c>
      <c r="J523" s="1" t="str">
        <f>IF(AND(TONGHOP!K523="ThiTN",TONGHOP!O523&gt;150,OR(TONGHOP!L523="LT",AND(TONGHOP!L523="TH",AND(TONGHOP!Q523&lt;&gt;TONGHOP!S523,TONGHOP!Q523&lt;&gt;TONGHOP!T523)))),TONGHOP!Q523,"")</f>
        <v/>
      </c>
      <c r="K523" s="1" t="str">
        <f>IF(AND(TONGHOP!K523="ThiTN",TONGHOP!O523&gt;150,OR(TONGHOP!L523="LT",AND(TONGHOP!L523="TH",AND(TONGHOP!R523&lt;&gt;TONGHOP!S523,TONGHOP!R523&lt;&gt;TONGHOP!T523)))),TONGHOP!R523,"")</f>
        <v/>
      </c>
      <c r="L523" s="1" t="str">
        <f t="shared" si="35"/>
        <v/>
      </c>
    </row>
    <row r="524" spans="1:12">
      <c r="A524" s="1" t="str">
        <f>IF(AND(TONGHOP!K524="ThiTN",TONGHOP!O524&lt;=90,OR(TONGHOP!L524="LT",AND(TONGHOP!L524="TH",AND(TONGHOP!Q524&lt;&gt;TONGHOP!S524,TONGHOP!Q524&lt;&gt;TONGHOP!T524)))),TONGHOP!Q524,"")</f>
        <v/>
      </c>
      <c r="B524" s="1" t="str">
        <f>IF(AND(TONGHOP!K524="ThiTN",TONGHOP!O524&lt;=90,OR(TONGHOP!L524="LT",AND(TONGHOP!L524="TH",AND(TONGHOP!R524&lt;&gt;TONGHOP!S524,TONGHOP!R524&lt;&gt;TONGHOP!T524)))),TONGHOP!R524,"")</f>
        <v/>
      </c>
      <c r="C524" s="1" t="str">
        <f t="shared" si="32"/>
        <v/>
      </c>
      <c r="D524" s="1" t="str">
        <f>IF(AND(TONGHOP!K524="ThiTN",AND(TONGHOP!O524&gt;90,TONGHOP!O524&lt;=120),OR(TONGHOP!L524="LT",AND(TONGHOP!L524="TH",AND(TONGHOP!Q524&lt;&gt;TONGHOP!S524,TONGHOP!Q524&lt;&gt;TONGHOP!T524)))),TONGHOP!Q524,"")</f>
        <v/>
      </c>
      <c r="E524" s="1" t="str">
        <f>IF(AND(TONGHOP!K524="ThiTN",AND(TONGHOP!O524&gt;90,TONGHOP!O524&lt;=120),OR(TONGHOP!L524="LT",AND(TONGHOP!L524="TH",AND(TONGHOP!R524&lt;&gt;TONGHOP!S524,TONGHOP!R524&lt;&gt;TONGHOP!T524)))),TONGHOP!R524,"")</f>
        <v/>
      </c>
      <c r="F524" s="1" t="str">
        <f t="shared" si="33"/>
        <v/>
      </c>
      <c r="G524" s="1" t="str">
        <f>IF(AND(TONGHOP!K524="ThiTN",AND(TONGHOP!O524&gt;120,TONGHOP!O524&lt;=150),OR(TONGHOP!L524="LT",AND(TONGHOP!L524="TH",AND(TONGHOP!Q524&lt;&gt;TONGHOP!S524,TONGHOP!Q524&lt;&gt;TONGHOP!T524)))),TONGHOP!Q524,"")</f>
        <v/>
      </c>
      <c r="H524" s="1" t="str">
        <f>IF(AND(TONGHOP!K524="ThiTN",AND(TONGHOP!O524&gt;120,TONGHOP!O524&lt;=150),OR(TONGHOP!L524="LT",AND(TONGHOP!L524="TH",AND(TONGHOP!R524&lt;&gt;TONGHOP!S524,TONGHOP!R524&lt;&gt;TONGHOP!T524)))),TONGHOP!R524,"")</f>
        <v/>
      </c>
      <c r="I524" s="1" t="str">
        <f t="shared" si="34"/>
        <v/>
      </c>
      <c r="J524" s="1" t="str">
        <f>IF(AND(TONGHOP!K524="ThiTN",TONGHOP!O524&gt;150,OR(TONGHOP!L524="LT",AND(TONGHOP!L524="TH",AND(TONGHOP!Q524&lt;&gt;TONGHOP!S524,TONGHOP!Q524&lt;&gt;TONGHOP!T524)))),TONGHOP!Q524,"")</f>
        <v/>
      </c>
      <c r="K524" s="1" t="str">
        <f>IF(AND(TONGHOP!K524="ThiTN",TONGHOP!O524&gt;150,OR(TONGHOP!L524="LT",AND(TONGHOP!L524="TH",AND(TONGHOP!R524&lt;&gt;TONGHOP!S524,TONGHOP!R524&lt;&gt;TONGHOP!T524)))),TONGHOP!R524,"")</f>
        <v/>
      </c>
      <c r="L524" s="1" t="str">
        <f t="shared" si="35"/>
        <v/>
      </c>
    </row>
    <row r="525" spans="1:12">
      <c r="A525" s="1" t="str">
        <f>IF(AND(TONGHOP!K525="ThiTN",TONGHOP!O525&lt;=90,OR(TONGHOP!L525="LT",AND(TONGHOP!L525="TH",AND(TONGHOP!Q525&lt;&gt;TONGHOP!S525,TONGHOP!Q525&lt;&gt;TONGHOP!T525)))),TONGHOP!Q525,"")</f>
        <v/>
      </c>
      <c r="B525" s="1" t="str">
        <f>IF(AND(TONGHOP!K525="ThiTN",TONGHOP!O525&lt;=90,OR(TONGHOP!L525="LT",AND(TONGHOP!L525="TH",AND(TONGHOP!R525&lt;&gt;TONGHOP!S525,TONGHOP!R525&lt;&gt;TONGHOP!T525)))),TONGHOP!R525,"")</f>
        <v/>
      </c>
      <c r="C525" s="1" t="str">
        <f t="shared" si="32"/>
        <v/>
      </c>
      <c r="D525" s="1" t="str">
        <f>IF(AND(TONGHOP!K525="ThiTN",AND(TONGHOP!O525&gt;90,TONGHOP!O525&lt;=120),OR(TONGHOP!L525="LT",AND(TONGHOP!L525="TH",AND(TONGHOP!Q525&lt;&gt;TONGHOP!S525,TONGHOP!Q525&lt;&gt;TONGHOP!T525)))),TONGHOP!Q525,"")</f>
        <v/>
      </c>
      <c r="E525" s="1" t="str">
        <f>IF(AND(TONGHOP!K525="ThiTN",AND(TONGHOP!O525&gt;90,TONGHOP!O525&lt;=120),OR(TONGHOP!L525="LT",AND(TONGHOP!L525="TH",AND(TONGHOP!R525&lt;&gt;TONGHOP!S525,TONGHOP!R525&lt;&gt;TONGHOP!T525)))),TONGHOP!R525,"")</f>
        <v/>
      </c>
      <c r="F525" s="1" t="str">
        <f t="shared" si="33"/>
        <v/>
      </c>
      <c r="G525" s="1" t="str">
        <f>IF(AND(TONGHOP!K525="ThiTN",AND(TONGHOP!O525&gt;120,TONGHOP!O525&lt;=150),OR(TONGHOP!L525="LT",AND(TONGHOP!L525="TH",AND(TONGHOP!Q525&lt;&gt;TONGHOP!S525,TONGHOP!Q525&lt;&gt;TONGHOP!T525)))),TONGHOP!Q525,"")</f>
        <v/>
      </c>
      <c r="H525" s="1" t="str">
        <f>IF(AND(TONGHOP!K525="ThiTN",AND(TONGHOP!O525&gt;120,TONGHOP!O525&lt;=150),OR(TONGHOP!L525="LT",AND(TONGHOP!L525="TH",AND(TONGHOP!R525&lt;&gt;TONGHOP!S525,TONGHOP!R525&lt;&gt;TONGHOP!T525)))),TONGHOP!R525,"")</f>
        <v/>
      </c>
      <c r="I525" s="1" t="str">
        <f t="shared" si="34"/>
        <v/>
      </c>
      <c r="J525" s="1" t="str">
        <f>IF(AND(TONGHOP!K525="ThiTN",TONGHOP!O525&gt;150,OR(TONGHOP!L525="LT",AND(TONGHOP!L525="TH",AND(TONGHOP!Q525&lt;&gt;TONGHOP!S525,TONGHOP!Q525&lt;&gt;TONGHOP!T525)))),TONGHOP!Q525,"")</f>
        <v/>
      </c>
      <c r="K525" s="1" t="str">
        <f>IF(AND(TONGHOP!K525="ThiTN",TONGHOP!O525&gt;150,OR(TONGHOP!L525="LT",AND(TONGHOP!L525="TH",AND(TONGHOP!R525&lt;&gt;TONGHOP!S525,TONGHOP!R525&lt;&gt;TONGHOP!T525)))),TONGHOP!R525,"")</f>
        <v/>
      </c>
      <c r="L525" s="1" t="str">
        <f t="shared" si="35"/>
        <v/>
      </c>
    </row>
    <row r="526" spans="1:12">
      <c r="A526" s="1" t="str">
        <f>IF(AND(TONGHOP!K526="ThiTN",TONGHOP!O526&lt;=90,OR(TONGHOP!L526="LT",AND(TONGHOP!L526="TH",AND(TONGHOP!Q526&lt;&gt;TONGHOP!S526,TONGHOP!Q526&lt;&gt;TONGHOP!T526)))),TONGHOP!Q526,"")</f>
        <v/>
      </c>
      <c r="B526" s="1" t="str">
        <f>IF(AND(TONGHOP!K526="ThiTN",TONGHOP!O526&lt;=90,OR(TONGHOP!L526="LT",AND(TONGHOP!L526="TH",AND(TONGHOP!R526&lt;&gt;TONGHOP!S526,TONGHOP!R526&lt;&gt;TONGHOP!T526)))),TONGHOP!R526,"")</f>
        <v/>
      </c>
      <c r="C526" s="1" t="str">
        <f t="shared" si="32"/>
        <v/>
      </c>
      <c r="D526" s="1" t="str">
        <f>IF(AND(TONGHOP!K526="ThiTN",AND(TONGHOP!O526&gt;90,TONGHOP!O526&lt;=120),OR(TONGHOP!L526="LT",AND(TONGHOP!L526="TH",AND(TONGHOP!Q526&lt;&gt;TONGHOP!S526,TONGHOP!Q526&lt;&gt;TONGHOP!T526)))),TONGHOP!Q526,"")</f>
        <v/>
      </c>
      <c r="E526" s="1" t="str">
        <f>IF(AND(TONGHOP!K526="ThiTN",AND(TONGHOP!O526&gt;90,TONGHOP!O526&lt;=120),OR(TONGHOP!L526="LT",AND(TONGHOP!L526="TH",AND(TONGHOP!R526&lt;&gt;TONGHOP!S526,TONGHOP!R526&lt;&gt;TONGHOP!T526)))),TONGHOP!R526,"")</f>
        <v/>
      </c>
      <c r="F526" s="1" t="str">
        <f t="shared" si="33"/>
        <v/>
      </c>
      <c r="G526" s="1" t="str">
        <f>IF(AND(TONGHOP!K526="ThiTN",AND(TONGHOP!O526&gt;120,TONGHOP!O526&lt;=150),OR(TONGHOP!L526="LT",AND(TONGHOP!L526="TH",AND(TONGHOP!Q526&lt;&gt;TONGHOP!S526,TONGHOP!Q526&lt;&gt;TONGHOP!T526)))),TONGHOP!Q526,"")</f>
        <v/>
      </c>
      <c r="H526" s="1" t="str">
        <f>IF(AND(TONGHOP!K526="ThiTN",AND(TONGHOP!O526&gt;120,TONGHOP!O526&lt;=150),OR(TONGHOP!L526="LT",AND(TONGHOP!L526="TH",AND(TONGHOP!R526&lt;&gt;TONGHOP!S526,TONGHOP!R526&lt;&gt;TONGHOP!T526)))),TONGHOP!R526,"")</f>
        <v/>
      </c>
      <c r="I526" s="1" t="str">
        <f t="shared" si="34"/>
        <v/>
      </c>
      <c r="J526" s="1" t="str">
        <f>IF(AND(TONGHOP!K526="ThiTN",TONGHOP!O526&gt;150,OR(TONGHOP!L526="LT",AND(TONGHOP!L526="TH",AND(TONGHOP!Q526&lt;&gt;TONGHOP!S526,TONGHOP!Q526&lt;&gt;TONGHOP!T526)))),TONGHOP!Q526,"")</f>
        <v/>
      </c>
      <c r="K526" s="1" t="str">
        <f>IF(AND(TONGHOP!K526="ThiTN",TONGHOP!O526&gt;150,OR(TONGHOP!L526="LT",AND(TONGHOP!L526="TH",AND(TONGHOP!R526&lt;&gt;TONGHOP!S526,TONGHOP!R526&lt;&gt;TONGHOP!T526)))),TONGHOP!R526,"")</f>
        <v/>
      </c>
      <c r="L526" s="1" t="str">
        <f t="shared" si="35"/>
        <v/>
      </c>
    </row>
    <row r="527" spans="1:12">
      <c r="A527" s="1" t="str">
        <f>IF(AND(TONGHOP!K527="ThiTN",TONGHOP!O527&lt;=90,OR(TONGHOP!L527="LT",AND(TONGHOP!L527="TH",AND(TONGHOP!Q527&lt;&gt;TONGHOP!S527,TONGHOP!Q527&lt;&gt;TONGHOP!T527)))),TONGHOP!Q527,"")</f>
        <v/>
      </c>
      <c r="B527" s="1" t="str">
        <f>IF(AND(TONGHOP!K527="ThiTN",TONGHOP!O527&lt;=90,OR(TONGHOP!L527="LT",AND(TONGHOP!L527="TH",AND(TONGHOP!R527&lt;&gt;TONGHOP!S527,TONGHOP!R527&lt;&gt;TONGHOP!T527)))),TONGHOP!R527,"")</f>
        <v/>
      </c>
      <c r="C527" s="1" t="str">
        <f t="shared" si="32"/>
        <v/>
      </c>
      <c r="D527" s="1" t="str">
        <f>IF(AND(TONGHOP!K527="ThiTN",AND(TONGHOP!O527&gt;90,TONGHOP!O527&lt;=120),OR(TONGHOP!L527="LT",AND(TONGHOP!L527="TH",AND(TONGHOP!Q527&lt;&gt;TONGHOP!S527,TONGHOP!Q527&lt;&gt;TONGHOP!T527)))),TONGHOP!Q527,"")</f>
        <v/>
      </c>
      <c r="E527" s="1" t="str">
        <f>IF(AND(TONGHOP!K527="ThiTN",AND(TONGHOP!O527&gt;90,TONGHOP!O527&lt;=120),OR(TONGHOP!L527="LT",AND(TONGHOP!L527="TH",AND(TONGHOP!R527&lt;&gt;TONGHOP!S527,TONGHOP!R527&lt;&gt;TONGHOP!T527)))),TONGHOP!R527,"")</f>
        <v/>
      </c>
      <c r="F527" s="1" t="str">
        <f t="shared" si="33"/>
        <v/>
      </c>
      <c r="G527" s="1" t="str">
        <f>IF(AND(TONGHOP!K527="ThiTN",AND(TONGHOP!O527&gt;120,TONGHOP!O527&lt;=150),OR(TONGHOP!L527="LT",AND(TONGHOP!L527="TH",AND(TONGHOP!Q527&lt;&gt;TONGHOP!S527,TONGHOP!Q527&lt;&gt;TONGHOP!T527)))),TONGHOP!Q527,"")</f>
        <v/>
      </c>
      <c r="H527" s="1" t="str">
        <f>IF(AND(TONGHOP!K527="ThiTN",AND(TONGHOP!O527&gt;120,TONGHOP!O527&lt;=150),OR(TONGHOP!L527="LT",AND(TONGHOP!L527="TH",AND(TONGHOP!R527&lt;&gt;TONGHOP!S527,TONGHOP!R527&lt;&gt;TONGHOP!T527)))),TONGHOP!R527,"")</f>
        <v/>
      </c>
      <c r="I527" s="1" t="str">
        <f t="shared" si="34"/>
        <v/>
      </c>
      <c r="J527" s="1" t="str">
        <f>IF(AND(TONGHOP!K527="ThiTN",TONGHOP!O527&gt;150,OR(TONGHOP!L527="LT",AND(TONGHOP!L527="TH",AND(TONGHOP!Q527&lt;&gt;TONGHOP!S527,TONGHOP!Q527&lt;&gt;TONGHOP!T527)))),TONGHOP!Q527,"")</f>
        <v/>
      </c>
      <c r="K527" s="1" t="str">
        <f>IF(AND(TONGHOP!K527="ThiTN",TONGHOP!O527&gt;150,OR(TONGHOP!L527="LT",AND(TONGHOP!L527="TH",AND(TONGHOP!R527&lt;&gt;TONGHOP!S527,TONGHOP!R527&lt;&gt;TONGHOP!T527)))),TONGHOP!R527,"")</f>
        <v/>
      </c>
      <c r="L527" s="1" t="str">
        <f t="shared" si="35"/>
        <v/>
      </c>
    </row>
    <row r="528" spans="1:12">
      <c r="A528" s="1" t="str">
        <f>IF(AND(TONGHOP!K528="ThiTN",TONGHOP!O528&lt;=90,OR(TONGHOP!L528="LT",AND(TONGHOP!L528="TH",AND(TONGHOP!Q528&lt;&gt;TONGHOP!S528,TONGHOP!Q528&lt;&gt;TONGHOP!T528)))),TONGHOP!Q528,"")</f>
        <v/>
      </c>
      <c r="B528" s="1" t="str">
        <f>IF(AND(TONGHOP!K528="ThiTN",TONGHOP!O528&lt;=90,OR(TONGHOP!L528="LT",AND(TONGHOP!L528="TH",AND(TONGHOP!R528&lt;&gt;TONGHOP!S528,TONGHOP!R528&lt;&gt;TONGHOP!T528)))),TONGHOP!R528,"")</f>
        <v/>
      </c>
      <c r="C528" s="1" t="str">
        <f t="shared" si="32"/>
        <v/>
      </c>
      <c r="D528" s="1" t="str">
        <f>IF(AND(TONGHOP!K528="ThiTN",AND(TONGHOP!O528&gt;90,TONGHOP!O528&lt;=120),OR(TONGHOP!L528="LT",AND(TONGHOP!L528="TH",AND(TONGHOP!Q528&lt;&gt;TONGHOP!S528,TONGHOP!Q528&lt;&gt;TONGHOP!T528)))),TONGHOP!Q528,"")</f>
        <v/>
      </c>
      <c r="E528" s="1" t="str">
        <f>IF(AND(TONGHOP!K528="ThiTN",AND(TONGHOP!O528&gt;90,TONGHOP!O528&lt;=120),OR(TONGHOP!L528="LT",AND(TONGHOP!L528="TH",AND(TONGHOP!R528&lt;&gt;TONGHOP!S528,TONGHOP!R528&lt;&gt;TONGHOP!T528)))),TONGHOP!R528,"")</f>
        <v/>
      </c>
      <c r="F528" s="1" t="str">
        <f t="shared" si="33"/>
        <v/>
      </c>
      <c r="G528" s="1" t="str">
        <f>IF(AND(TONGHOP!K528="ThiTN",AND(TONGHOP!O528&gt;120,TONGHOP!O528&lt;=150),OR(TONGHOP!L528="LT",AND(TONGHOP!L528="TH",AND(TONGHOP!Q528&lt;&gt;TONGHOP!S528,TONGHOP!Q528&lt;&gt;TONGHOP!T528)))),TONGHOP!Q528,"")</f>
        <v/>
      </c>
      <c r="H528" s="1" t="str">
        <f>IF(AND(TONGHOP!K528="ThiTN",AND(TONGHOP!O528&gt;120,TONGHOP!O528&lt;=150),OR(TONGHOP!L528="LT",AND(TONGHOP!L528="TH",AND(TONGHOP!R528&lt;&gt;TONGHOP!S528,TONGHOP!R528&lt;&gt;TONGHOP!T528)))),TONGHOP!R528,"")</f>
        <v/>
      </c>
      <c r="I528" s="1" t="str">
        <f t="shared" si="34"/>
        <v/>
      </c>
      <c r="J528" s="1" t="str">
        <f>IF(AND(TONGHOP!K528="ThiTN",TONGHOP!O528&gt;150,OR(TONGHOP!L528="LT",AND(TONGHOP!L528="TH",AND(TONGHOP!Q528&lt;&gt;TONGHOP!S528,TONGHOP!Q528&lt;&gt;TONGHOP!T528)))),TONGHOP!Q528,"")</f>
        <v/>
      </c>
      <c r="K528" s="1" t="str">
        <f>IF(AND(TONGHOP!K528="ThiTN",TONGHOP!O528&gt;150,OR(TONGHOP!L528="LT",AND(TONGHOP!L528="TH",AND(TONGHOP!R528&lt;&gt;TONGHOP!S528,TONGHOP!R528&lt;&gt;TONGHOP!T528)))),TONGHOP!R528,"")</f>
        <v/>
      </c>
      <c r="L528" s="1" t="str">
        <f t="shared" si="35"/>
        <v/>
      </c>
    </row>
    <row r="529" spans="1:12">
      <c r="A529" s="1" t="str">
        <f>IF(AND(TONGHOP!K529="ThiTN",TONGHOP!O529&lt;=90,OR(TONGHOP!L529="LT",AND(TONGHOP!L529="TH",AND(TONGHOP!Q529&lt;&gt;TONGHOP!S529,TONGHOP!Q529&lt;&gt;TONGHOP!T529)))),TONGHOP!Q529,"")</f>
        <v/>
      </c>
      <c r="B529" s="1" t="str">
        <f>IF(AND(TONGHOP!K529="ThiTN",TONGHOP!O529&lt;=90,OR(TONGHOP!L529="LT",AND(TONGHOP!L529="TH",AND(TONGHOP!R529&lt;&gt;TONGHOP!S529,TONGHOP!R529&lt;&gt;TONGHOP!T529)))),TONGHOP!R529,"")</f>
        <v/>
      </c>
      <c r="C529" s="1" t="str">
        <f t="shared" si="32"/>
        <v/>
      </c>
      <c r="D529" s="1" t="str">
        <f>IF(AND(TONGHOP!K529="ThiTN",AND(TONGHOP!O529&gt;90,TONGHOP!O529&lt;=120),OR(TONGHOP!L529="LT",AND(TONGHOP!L529="TH",AND(TONGHOP!Q529&lt;&gt;TONGHOP!S529,TONGHOP!Q529&lt;&gt;TONGHOP!T529)))),TONGHOP!Q529,"")</f>
        <v/>
      </c>
      <c r="E529" s="1" t="str">
        <f>IF(AND(TONGHOP!K529="ThiTN",AND(TONGHOP!O529&gt;90,TONGHOP!O529&lt;=120),OR(TONGHOP!L529="LT",AND(TONGHOP!L529="TH",AND(TONGHOP!R529&lt;&gt;TONGHOP!S529,TONGHOP!R529&lt;&gt;TONGHOP!T529)))),TONGHOP!R529,"")</f>
        <v/>
      </c>
      <c r="F529" s="1" t="str">
        <f t="shared" si="33"/>
        <v/>
      </c>
      <c r="G529" s="1" t="str">
        <f>IF(AND(TONGHOP!K529="ThiTN",AND(TONGHOP!O529&gt;120,TONGHOP!O529&lt;=150),OR(TONGHOP!L529="LT",AND(TONGHOP!L529="TH",AND(TONGHOP!Q529&lt;&gt;TONGHOP!S529,TONGHOP!Q529&lt;&gt;TONGHOP!T529)))),TONGHOP!Q529,"")</f>
        <v/>
      </c>
      <c r="H529" s="1" t="str">
        <f>IF(AND(TONGHOP!K529="ThiTN",AND(TONGHOP!O529&gt;120,TONGHOP!O529&lt;=150),OR(TONGHOP!L529="LT",AND(TONGHOP!L529="TH",AND(TONGHOP!R529&lt;&gt;TONGHOP!S529,TONGHOP!R529&lt;&gt;TONGHOP!T529)))),TONGHOP!R529,"")</f>
        <v/>
      </c>
      <c r="I529" s="1" t="str">
        <f t="shared" si="34"/>
        <v/>
      </c>
      <c r="J529" s="1" t="str">
        <f>IF(AND(TONGHOP!K529="ThiTN",TONGHOP!O529&gt;150,OR(TONGHOP!L529="LT",AND(TONGHOP!L529="TH",AND(TONGHOP!Q529&lt;&gt;TONGHOP!S529,TONGHOP!Q529&lt;&gt;TONGHOP!T529)))),TONGHOP!Q529,"")</f>
        <v/>
      </c>
      <c r="K529" s="1" t="str">
        <f>IF(AND(TONGHOP!K529="ThiTN",TONGHOP!O529&gt;150,OR(TONGHOP!L529="LT",AND(TONGHOP!L529="TH",AND(TONGHOP!R529&lt;&gt;TONGHOP!S529,TONGHOP!R529&lt;&gt;TONGHOP!T529)))),TONGHOP!R529,"")</f>
        <v/>
      </c>
      <c r="L529" s="1" t="str">
        <f t="shared" si="35"/>
        <v/>
      </c>
    </row>
    <row r="530" spans="1:12">
      <c r="A530" s="1" t="str">
        <f>IF(AND(TONGHOP!K530="ThiTN",TONGHOP!O530&lt;=90,OR(TONGHOP!L530="LT",AND(TONGHOP!L530="TH",AND(TONGHOP!Q530&lt;&gt;TONGHOP!S530,TONGHOP!Q530&lt;&gt;TONGHOP!T530)))),TONGHOP!Q530,"")</f>
        <v/>
      </c>
      <c r="B530" s="1" t="str">
        <f>IF(AND(TONGHOP!K530="ThiTN",TONGHOP!O530&lt;=90,OR(TONGHOP!L530="LT",AND(TONGHOP!L530="TH",AND(TONGHOP!R530&lt;&gt;TONGHOP!S530,TONGHOP!R530&lt;&gt;TONGHOP!T530)))),TONGHOP!R530,"")</f>
        <v/>
      </c>
      <c r="C530" s="1" t="str">
        <f t="shared" si="32"/>
        <v/>
      </c>
      <c r="D530" s="1" t="str">
        <f>IF(AND(TONGHOP!K530="ThiTN",AND(TONGHOP!O530&gt;90,TONGHOP!O530&lt;=120),OR(TONGHOP!L530="LT",AND(TONGHOP!L530="TH",AND(TONGHOP!Q530&lt;&gt;TONGHOP!S530,TONGHOP!Q530&lt;&gt;TONGHOP!T530)))),TONGHOP!Q530,"")</f>
        <v/>
      </c>
      <c r="E530" s="1" t="str">
        <f>IF(AND(TONGHOP!K530="ThiTN",AND(TONGHOP!O530&gt;90,TONGHOP!O530&lt;=120),OR(TONGHOP!L530="LT",AND(TONGHOP!L530="TH",AND(TONGHOP!R530&lt;&gt;TONGHOP!S530,TONGHOP!R530&lt;&gt;TONGHOP!T530)))),TONGHOP!R530,"")</f>
        <v/>
      </c>
      <c r="F530" s="1" t="str">
        <f t="shared" si="33"/>
        <v/>
      </c>
      <c r="G530" s="1" t="str">
        <f>IF(AND(TONGHOP!K530="ThiTN",AND(TONGHOP!O530&gt;120,TONGHOP!O530&lt;=150),OR(TONGHOP!L530="LT",AND(TONGHOP!L530="TH",AND(TONGHOP!Q530&lt;&gt;TONGHOP!S530,TONGHOP!Q530&lt;&gt;TONGHOP!T530)))),TONGHOP!Q530,"")</f>
        <v/>
      </c>
      <c r="H530" s="1" t="str">
        <f>IF(AND(TONGHOP!K530="ThiTN",AND(TONGHOP!O530&gt;120,TONGHOP!O530&lt;=150),OR(TONGHOP!L530="LT",AND(TONGHOP!L530="TH",AND(TONGHOP!R530&lt;&gt;TONGHOP!S530,TONGHOP!R530&lt;&gt;TONGHOP!T530)))),TONGHOP!R530,"")</f>
        <v/>
      </c>
      <c r="I530" s="1" t="str">
        <f t="shared" si="34"/>
        <v/>
      </c>
      <c r="J530" s="1" t="str">
        <f>IF(AND(TONGHOP!K530="ThiTN",TONGHOP!O530&gt;150,OR(TONGHOP!L530="LT",AND(TONGHOP!L530="TH",AND(TONGHOP!Q530&lt;&gt;TONGHOP!S530,TONGHOP!Q530&lt;&gt;TONGHOP!T530)))),TONGHOP!Q530,"")</f>
        <v/>
      </c>
      <c r="K530" s="1" t="str">
        <f>IF(AND(TONGHOP!K530="ThiTN",TONGHOP!O530&gt;150,OR(TONGHOP!L530="LT",AND(TONGHOP!L530="TH",AND(TONGHOP!R530&lt;&gt;TONGHOP!S530,TONGHOP!R530&lt;&gt;TONGHOP!T530)))),TONGHOP!R530,"")</f>
        <v/>
      </c>
      <c r="L530" s="1" t="str">
        <f t="shared" si="35"/>
        <v/>
      </c>
    </row>
    <row r="531" spans="1:12">
      <c r="A531" s="1" t="str">
        <f>IF(AND(TONGHOP!K531="ThiTN",TONGHOP!O531&lt;=90,OR(TONGHOP!L531="LT",AND(TONGHOP!L531="TH",AND(TONGHOP!Q531&lt;&gt;TONGHOP!S531,TONGHOP!Q531&lt;&gt;TONGHOP!T531)))),TONGHOP!Q531,"")</f>
        <v/>
      </c>
      <c r="B531" s="1" t="str">
        <f>IF(AND(TONGHOP!K531="ThiTN",TONGHOP!O531&lt;=90,OR(TONGHOP!L531="LT",AND(TONGHOP!L531="TH",AND(TONGHOP!R531&lt;&gt;TONGHOP!S531,TONGHOP!R531&lt;&gt;TONGHOP!T531)))),TONGHOP!R531,"")</f>
        <v/>
      </c>
      <c r="C531" s="1" t="str">
        <f t="shared" si="32"/>
        <v/>
      </c>
      <c r="D531" s="1" t="str">
        <f>IF(AND(TONGHOP!K531="ThiTN",AND(TONGHOP!O531&gt;90,TONGHOP!O531&lt;=120),OR(TONGHOP!L531="LT",AND(TONGHOP!L531="TH",AND(TONGHOP!Q531&lt;&gt;TONGHOP!S531,TONGHOP!Q531&lt;&gt;TONGHOP!T531)))),TONGHOP!Q531,"")</f>
        <v/>
      </c>
      <c r="E531" s="1" t="str">
        <f>IF(AND(TONGHOP!K531="ThiTN",AND(TONGHOP!O531&gt;90,TONGHOP!O531&lt;=120),OR(TONGHOP!L531="LT",AND(TONGHOP!L531="TH",AND(TONGHOP!R531&lt;&gt;TONGHOP!S531,TONGHOP!R531&lt;&gt;TONGHOP!T531)))),TONGHOP!R531,"")</f>
        <v/>
      </c>
      <c r="F531" s="1" t="str">
        <f t="shared" si="33"/>
        <v/>
      </c>
      <c r="G531" s="1" t="str">
        <f>IF(AND(TONGHOP!K531="ThiTN",AND(TONGHOP!O531&gt;120,TONGHOP!O531&lt;=150),OR(TONGHOP!L531="LT",AND(TONGHOP!L531="TH",AND(TONGHOP!Q531&lt;&gt;TONGHOP!S531,TONGHOP!Q531&lt;&gt;TONGHOP!T531)))),TONGHOP!Q531,"")</f>
        <v/>
      </c>
      <c r="H531" s="1" t="str">
        <f>IF(AND(TONGHOP!K531="ThiTN",AND(TONGHOP!O531&gt;120,TONGHOP!O531&lt;=150),OR(TONGHOP!L531="LT",AND(TONGHOP!L531="TH",AND(TONGHOP!R531&lt;&gt;TONGHOP!S531,TONGHOP!R531&lt;&gt;TONGHOP!T531)))),TONGHOP!R531,"")</f>
        <v/>
      </c>
      <c r="I531" s="1" t="str">
        <f t="shared" si="34"/>
        <v/>
      </c>
      <c r="J531" s="1" t="str">
        <f>IF(AND(TONGHOP!K531="ThiTN",TONGHOP!O531&gt;150,OR(TONGHOP!L531="LT",AND(TONGHOP!L531="TH",AND(TONGHOP!Q531&lt;&gt;TONGHOP!S531,TONGHOP!Q531&lt;&gt;TONGHOP!T531)))),TONGHOP!Q531,"")</f>
        <v/>
      </c>
      <c r="K531" s="1" t="str">
        <f>IF(AND(TONGHOP!K531="ThiTN",TONGHOP!O531&gt;150,OR(TONGHOP!L531="LT",AND(TONGHOP!L531="TH",AND(TONGHOP!R531&lt;&gt;TONGHOP!S531,TONGHOP!R531&lt;&gt;TONGHOP!T531)))),TONGHOP!R531,"")</f>
        <v/>
      </c>
      <c r="L531" s="1" t="str">
        <f t="shared" si="35"/>
        <v/>
      </c>
    </row>
    <row r="532" spans="1:12">
      <c r="A532" s="1" t="str">
        <f>IF(AND(TONGHOP!K532="ThiTN",TONGHOP!O532&lt;=90,OR(TONGHOP!L532="LT",AND(TONGHOP!L532="TH",AND(TONGHOP!Q532&lt;&gt;TONGHOP!S532,TONGHOP!Q532&lt;&gt;TONGHOP!T532)))),TONGHOP!Q532,"")</f>
        <v/>
      </c>
      <c r="B532" s="1" t="str">
        <f>IF(AND(TONGHOP!K532="ThiTN",TONGHOP!O532&lt;=90,OR(TONGHOP!L532="LT",AND(TONGHOP!L532="TH",AND(TONGHOP!R532&lt;&gt;TONGHOP!S532,TONGHOP!R532&lt;&gt;TONGHOP!T532)))),TONGHOP!R532,"")</f>
        <v/>
      </c>
      <c r="C532" s="1" t="str">
        <f t="shared" si="32"/>
        <v/>
      </c>
      <c r="D532" s="1" t="str">
        <f>IF(AND(TONGHOP!K532="ThiTN",AND(TONGHOP!O532&gt;90,TONGHOP!O532&lt;=120),OR(TONGHOP!L532="LT",AND(TONGHOP!L532="TH",AND(TONGHOP!Q532&lt;&gt;TONGHOP!S532,TONGHOP!Q532&lt;&gt;TONGHOP!T532)))),TONGHOP!Q532,"")</f>
        <v/>
      </c>
      <c r="E532" s="1" t="str">
        <f>IF(AND(TONGHOP!K532="ThiTN",AND(TONGHOP!O532&gt;90,TONGHOP!O532&lt;=120),OR(TONGHOP!L532="LT",AND(TONGHOP!L532="TH",AND(TONGHOP!R532&lt;&gt;TONGHOP!S532,TONGHOP!R532&lt;&gt;TONGHOP!T532)))),TONGHOP!R532,"")</f>
        <v/>
      </c>
      <c r="F532" s="1" t="str">
        <f t="shared" si="33"/>
        <v/>
      </c>
      <c r="G532" s="1" t="str">
        <f>IF(AND(TONGHOP!K532="ThiTN",AND(TONGHOP!O532&gt;120,TONGHOP!O532&lt;=150),OR(TONGHOP!L532="LT",AND(TONGHOP!L532="TH",AND(TONGHOP!Q532&lt;&gt;TONGHOP!S532,TONGHOP!Q532&lt;&gt;TONGHOP!T532)))),TONGHOP!Q532,"")</f>
        <v/>
      </c>
      <c r="H532" s="1" t="str">
        <f>IF(AND(TONGHOP!K532="ThiTN",AND(TONGHOP!O532&gt;120,TONGHOP!O532&lt;=150),OR(TONGHOP!L532="LT",AND(TONGHOP!L532="TH",AND(TONGHOP!R532&lt;&gt;TONGHOP!S532,TONGHOP!R532&lt;&gt;TONGHOP!T532)))),TONGHOP!R532,"")</f>
        <v/>
      </c>
      <c r="I532" s="1" t="str">
        <f t="shared" si="34"/>
        <v/>
      </c>
      <c r="J532" s="1" t="str">
        <f>IF(AND(TONGHOP!K532="ThiTN",TONGHOP!O532&gt;150,OR(TONGHOP!L532="LT",AND(TONGHOP!L532="TH",AND(TONGHOP!Q532&lt;&gt;TONGHOP!S532,TONGHOP!Q532&lt;&gt;TONGHOP!T532)))),TONGHOP!Q532,"")</f>
        <v/>
      </c>
      <c r="K532" s="1" t="str">
        <f>IF(AND(TONGHOP!K532="ThiTN",TONGHOP!O532&gt;150,OR(TONGHOP!L532="LT",AND(TONGHOP!L532="TH",AND(TONGHOP!R532&lt;&gt;TONGHOP!S532,TONGHOP!R532&lt;&gt;TONGHOP!T532)))),TONGHOP!R532,"")</f>
        <v/>
      </c>
      <c r="L532" s="1" t="str">
        <f t="shared" si="35"/>
        <v/>
      </c>
    </row>
    <row r="533" spans="1:12">
      <c r="A533" s="1" t="str">
        <f>IF(AND(TONGHOP!K533="ThiTN",TONGHOP!O533&lt;=90,OR(TONGHOP!L533="LT",AND(TONGHOP!L533="TH",AND(TONGHOP!Q533&lt;&gt;TONGHOP!S533,TONGHOP!Q533&lt;&gt;TONGHOP!T533)))),TONGHOP!Q533,"")</f>
        <v/>
      </c>
      <c r="B533" s="1" t="str">
        <f>IF(AND(TONGHOP!K533="ThiTN",TONGHOP!O533&lt;=90,OR(TONGHOP!L533="LT",AND(TONGHOP!L533="TH",AND(TONGHOP!R533&lt;&gt;TONGHOP!S533,TONGHOP!R533&lt;&gt;TONGHOP!T533)))),TONGHOP!R533,"")</f>
        <v/>
      </c>
      <c r="C533" s="1" t="str">
        <f t="shared" si="32"/>
        <v/>
      </c>
      <c r="D533" s="1" t="str">
        <f>IF(AND(TONGHOP!K533="ThiTN",AND(TONGHOP!O533&gt;90,TONGHOP!O533&lt;=120),OR(TONGHOP!L533="LT",AND(TONGHOP!L533="TH",AND(TONGHOP!Q533&lt;&gt;TONGHOP!S533,TONGHOP!Q533&lt;&gt;TONGHOP!T533)))),TONGHOP!Q533,"")</f>
        <v/>
      </c>
      <c r="E533" s="1" t="str">
        <f>IF(AND(TONGHOP!K533="ThiTN",AND(TONGHOP!O533&gt;90,TONGHOP!O533&lt;=120),OR(TONGHOP!L533="LT",AND(TONGHOP!L533="TH",AND(TONGHOP!R533&lt;&gt;TONGHOP!S533,TONGHOP!R533&lt;&gt;TONGHOP!T533)))),TONGHOP!R533,"")</f>
        <v/>
      </c>
      <c r="F533" s="1" t="str">
        <f t="shared" si="33"/>
        <v/>
      </c>
      <c r="G533" s="1" t="str">
        <f>IF(AND(TONGHOP!K533="ThiTN",AND(TONGHOP!O533&gt;120,TONGHOP!O533&lt;=150),OR(TONGHOP!L533="LT",AND(TONGHOP!L533="TH",AND(TONGHOP!Q533&lt;&gt;TONGHOP!S533,TONGHOP!Q533&lt;&gt;TONGHOP!T533)))),TONGHOP!Q533,"")</f>
        <v/>
      </c>
      <c r="H533" s="1" t="str">
        <f>IF(AND(TONGHOP!K533="ThiTN",AND(TONGHOP!O533&gt;120,TONGHOP!O533&lt;=150),OR(TONGHOP!L533="LT",AND(TONGHOP!L533="TH",AND(TONGHOP!R533&lt;&gt;TONGHOP!S533,TONGHOP!R533&lt;&gt;TONGHOP!T533)))),TONGHOP!R533,"")</f>
        <v/>
      </c>
      <c r="I533" s="1" t="str">
        <f t="shared" si="34"/>
        <v/>
      </c>
      <c r="J533" s="1" t="str">
        <f>IF(AND(TONGHOP!K533="ThiTN",TONGHOP!O533&gt;150,OR(TONGHOP!L533="LT",AND(TONGHOP!L533="TH",AND(TONGHOP!Q533&lt;&gt;TONGHOP!S533,TONGHOP!Q533&lt;&gt;TONGHOP!T533)))),TONGHOP!Q533,"")</f>
        <v/>
      </c>
      <c r="K533" s="1" t="str">
        <f>IF(AND(TONGHOP!K533="ThiTN",TONGHOP!O533&gt;150,OR(TONGHOP!L533="LT",AND(TONGHOP!L533="TH",AND(TONGHOP!R533&lt;&gt;TONGHOP!S533,TONGHOP!R533&lt;&gt;TONGHOP!T533)))),TONGHOP!R533,"")</f>
        <v/>
      </c>
      <c r="L533" s="1" t="str">
        <f t="shared" si="35"/>
        <v/>
      </c>
    </row>
    <row r="534" spans="1:12">
      <c r="A534" s="1" t="str">
        <f>IF(AND(TONGHOP!K534="ThiTN",TONGHOP!O534&lt;=90,OR(TONGHOP!L534="LT",AND(TONGHOP!L534="TH",AND(TONGHOP!Q534&lt;&gt;TONGHOP!S534,TONGHOP!Q534&lt;&gt;TONGHOP!T534)))),TONGHOP!Q534,"")</f>
        <v/>
      </c>
      <c r="B534" s="1" t="str">
        <f>IF(AND(TONGHOP!K534="ThiTN",TONGHOP!O534&lt;=90,OR(TONGHOP!L534="LT",AND(TONGHOP!L534="TH",AND(TONGHOP!R534&lt;&gt;TONGHOP!S534,TONGHOP!R534&lt;&gt;TONGHOP!T534)))),TONGHOP!R534,"")</f>
        <v/>
      </c>
      <c r="C534" s="1" t="str">
        <f t="shared" si="32"/>
        <v/>
      </c>
      <c r="D534" s="1" t="str">
        <f>IF(AND(TONGHOP!K534="ThiTN",AND(TONGHOP!O534&gt;90,TONGHOP!O534&lt;=120),OR(TONGHOP!L534="LT",AND(TONGHOP!L534="TH",AND(TONGHOP!Q534&lt;&gt;TONGHOP!S534,TONGHOP!Q534&lt;&gt;TONGHOP!T534)))),TONGHOP!Q534,"")</f>
        <v/>
      </c>
      <c r="E534" s="1" t="str">
        <f>IF(AND(TONGHOP!K534="ThiTN",AND(TONGHOP!O534&gt;90,TONGHOP!O534&lt;=120),OR(TONGHOP!L534="LT",AND(TONGHOP!L534="TH",AND(TONGHOP!R534&lt;&gt;TONGHOP!S534,TONGHOP!R534&lt;&gt;TONGHOP!T534)))),TONGHOP!R534,"")</f>
        <v/>
      </c>
      <c r="F534" s="1" t="str">
        <f t="shared" si="33"/>
        <v/>
      </c>
      <c r="G534" s="1" t="str">
        <f>IF(AND(TONGHOP!K534="ThiTN",AND(TONGHOP!O534&gt;120,TONGHOP!O534&lt;=150),OR(TONGHOP!L534="LT",AND(TONGHOP!L534="TH",AND(TONGHOP!Q534&lt;&gt;TONGHOP!S534,TONGHOP!Q534&lt;&gt;TONGHOP!T534)))),TONGHOP!Q534,"")</f>
        <v/>
      </c>
      <c r="H534" s="1" t="str">
        <f>IF(AND(TONGHOP!K534="ThiTN",AND(TONGHOP!O534&gt;120,TONGHOP!O534&lt;=150),OR(TONGHOP!L534="LT",AND(TONGHOP!L534="TH",AND(TONGHOP!R534&lt;&gt;TONGHOP!S534,TONGHOP!R534&lt;&gt;TONGHOP!T534)))),TONGHOP!R534,"")</f>
        <v/>
      </c>
      <c r="I534" s="1" t="str">
        <f t="shared" si="34"/>
        <v/>
      </c>
      <c r="J534" s="1" t="str">
        <f>IF(AND(TONGHOP!K534="ThiTN",TONGHOP!O534&gt;150,OR(TONGHOP!L534="LT",AND(TONGHOP!L534="TH",AND(TONGHOP!Q534&lt;&gt;TONGHOP!S534,TONGHOP!Q534&lt;&gt;TONGHOP!T534)))),TONGHOP!Q534,"")</f>
        <v/>
      </c>
      <c r="K534" s="1" t="str">
        <f>IF(AND(TONGHOP!K534="ThiTN",TONGHOP!O534&gt;150,OR(TONGHOP!L534="LT",AND(TONGHOP!L534="TH",AND(TONGHOP!R534&lt;&gt;TONGHOP!S534,TONGHOP!R534&lt;&gt;TONGHOP!T534)))),TONGHOP!R534,"")</f>
        <v/>
      </c>
      <c r="L534" s="1" t="str">
        <f t="shared" si="35"/>
        <v/>
      </c>
    </row>
    <row r="535" spans="1:12">
      <c r="A535" s="1" t="str">
        <f>IF(AND(TONGHOP!K535="ThiTN",TONGHOP!O535&lt;=90,OR(TONGHOP!L535="LT",AND(TONGHOP!L535="TH",AND(TONGHOP!Q535&lt;&gt;TONGHOP!S535,TONGHOP!Q535&lt;&gt;TONGHOP!T535)))),TONGHOP!Q535,"")</f>
        <v/>
      </c>
      <c r="B535" s="1" t="str">
        <f>IF(AND(TONGHOP!K535="ThiTN",TONGHOP!O535&lt;=90,OR(TONGHOP!L535="LT",AND(TONGHOP!L535="TH",AND(TONGHOP!R535&lt;&gt;TONGHOP!S535,TONGHOP!R535&lt;&gt;TONGHOP!T535)))),TONGHOP!R535,"")</f>
        <v/>
      </c>
      <c r="C535" s="1" t="str">
        <f t="shared" si="32"/>
        <v/>
      </c>
      <c r="D535" s="1" t="str">
        <f>IF(AND(TONGHOP!K535="ThiTN",AND(TONGHOP!O535&gt;90,TONGHOP!O535&lt;=120),OR(TONGHOP!L535="LT",AND(TONGHOP!L535="TH",AND(TONGHOP!Q535&lt;&gt;TONGHOP!S535,TONGHOP!Q535&lt;&gt;TONGHOP!T535)))),TONGHOP!Q535,"")</f>
        <v/>
      </c>
      <c r="E535" s="1" t="str">
        <f>IF(AND(TONGHOP!K535="ThiTN",AND(TONGHOP!O535&gt;90,TONGHOP!O535&lt;=120),OR(TONGHOP!L535="LT",AND(TONGHOP!L535="TH",AND(TONGHOP!R535&lt;&gt;TONGHOP!S535,TONGHOP!R535&lt;&gt;TONGHOP!T535)))),TONGHOP!R535,"")</f>
        <v/>
      </c>
      <c r="F535" s="1" t="str">
        <f t="shared" si="33"/>
        <v/>
      </c>
      <c r="G535" s="1" t="str">
        <f>IF(AND(TONGHOP!K535="ThiTN",AND(TONGHOP!O535&gt;120,TONGHOP!O535&lt;=150),OR(TONGHOP!L535="LT",AND(TONGHOP!L535="TH",AND(TONGHOP!Q535&lt;&gt;TONGHOP!S535,TONGHOP!Q535&lt;&gt;TONGHOP!T535)))),TONGHOP!Q535,"")</f>
        <v/>
      </c>
      <c r="H535" s="1" t="str">
        <f>IF(AND(TONGHOP!K535="ThiTN",AND(TONGHOP!O535&gt;120,TONGHOP!O535&lt;=150),OR(TONGHOP!L535="LT",AND(TONGHOP!L535="TH",AND(TONGHOP!R535&lt;&gt;TONGHOP!S535,TONGHOP!R535&lt;&gt;TONGHOP!T535)))),TONGHOP!R535,"")</f>
        <v/>
      </c>
      <c r="I535" s="1" t="str">
        <f t="shared" si="34"/>
        <v/>
      </c>
      <c r="J535" s="1" t="str">
        <f>IF(AND(TONGHOP!K535="ThiTN",TONGHOP!O535&gt;150,OR(TONGHOP!L535="LT",AND(TONGHOP!L535="TH",AND(TONGHOP!Q535&lt;&gt;TONGHOP!S535,TONGHOP!Q535&lt;&gt;TONGHOP!T535)))),TONGHOP!Q535,"")</f>
        <v/>
      </c>
      <c r="K535" s="1" t="str">
        <f>IF(AND(TONGHOP!K535="ThiTN",TONGHOP!O535&gt;150,OR(TONGHOP!L535="LT",AND(TONGHOP!L535="TH",AND(TONGHOP!R535&lt;&gt;TONGHOP!S535,TONGHOP!R535&lt;&gt;TONGHOP!T535)))),TONGHOP!R535,"")</f>
        <v/>
      </c>
      <c r="L535" s="1" t="str">
        <f t="shared" si="35"/>
        <v/>
      </c>
    </row>
    <row r="536" spans="1:12">
      <c r="A536" s="1" t="str">
        <f>IF(AND(TONGHOP!K536="ThiTN",TONGHOP!O536&lt;=90,OR(TONGHOP!L536="LT",AND(TONGHOP!L536="TH",AND(TONGHOP!Q536&lt;&gt;TONGHOP!S536,TONGHOP!Q536&lt;&gt;TONGHOP!T536)))),TONGHOP!Q536,"")</f>
        <v/>
      </c>
      <c r="B536" s="1" t="str">
        <f>IF(AND(TONGHOP!K536="ThiTN",TONGHOP!O536&lt;=90,OR(TONGHOP!L536="LT",AND(TONGHOP!L536="TH",AND(TONGHOP!R536&lt;&gt;TONGHOP!S536,TONGHOP!R536&lt;&gt;TONGHOP!T536)))),TONGHOP!R536,"")</f>
        <v/>
      </c>
      <c r="C536" s="1" t="str">
        <f t="shared" si="32"/>
        <v/>
      </c>
      <c r="D536" s="1" t="str">
        <f>IF(AND(TONGHOP!K536="ThiTN",AND(TONGHOP!O536&gt;90,TONGHOP!O536&lt;=120),OR(TONGHOP!L536="LT",AND(TONGHOP!L536="TH",AND(TONGHOP!Q536&lt;&gt;TONGHOP!S536,TONGHOP!Q536&lt;&gt;TONGHOP!T536)))),TONGHOP!Q536,"")</f>
        <v/>
      </c>
      <c r="E536" s="1" t="str">
        <f>IF(AND(TONGHOP!K536="ThiTN",AND(TONGHOP!O536&gt;90,TONGHOP!O536&lt;=120),OR(TONGHOP!L536="LT",AND(TONGHOP!L536="TH",AND(TONGHOP!R536&lt;&gt;TONGHOP!S536,TONGHOP!R536&lt;&gt;TONGHOP!T536)))),TONGHOP!R536,"")</f>
        <v/>
      </c>
      <c r="F536" s="1" t="str">
        <f t="shared" si="33"/>
        <v/>
      </c>
      <c r="G536" s="1" t="str">
        <f>IF(AND(TONGHOP!K536="ThiTN",AND(TONGHOP!O536&gt;120,TONGHOP!O536&lt;=150),OR(TONGHOP!L536="LT",AND(TONGHOP!L536="TH",AND(TONGHOP!Q536&lt;&gt;TONGHOP!S536,TONGHOP!Q536&lt;&gt;TONGHOP!T536)))),TONGHOP!Q536,"")</f>
        <v/>
      </c>
      <c r="H536" s="1" t="str">
        <f>IF(AND(TONGHOP!K536="ThiTN",AND(TONGHOP!O536&gt;120,TONGHOP!O536&lt;=150),OR(TONGHOP!L536="LT",AND(TONGHOP!L536="TH",AND(TONGHOP!R536&lt;&gt;TONGHOP!S536,TONGHOP!R536&lt;&gt;TONGHOP!T536)))),TONGHOP!R536,"")</f>
        <v/>
      </c>
      <c r="I536" s="1" t="str">
        <f t="shared" si="34"/>
        <v/>
      </c>
      <c r="J536" s="1" t="str">
        <f>IF(AND(TONGHOP!K536="ThiTN",TONGHOP!O536&gt;150,OR(TONGHOP!L536="LT",AND(TONGHOP!L536="TH",AND(TONGHOP!Q536&lt;&gt;TONGHOP!S536,TONGHOP!Q536&lt;&gt;TONGHOP!T536)))),TONGHOP!Q536,"")</f>
        <v/>
      </c>
      <c r="K536" s="1" t="str">
        <f>IF(AND(TONGHOP!K536="ThiTN",TONGHOP!O536&gt;150,OR(TONGHOP!L536="LT",AND(TONGHOP!L536="TH",AND(TONGHOP!R536&lt;&gt;TONGHOP!S536,TONGHOP!R536&lt;&gt;TONGHOP!T536)))),TONGHOP!R536,"")</f>
        <v/>
      </c>
      <c r="L536" s="1" t="str">
        <f t="shared" si="35"/>
        <v/>
      </c>
    </row>
    <row r="537" spans="1:12">
      <c r="A537" s="1" t="str">
        <f>IF(AND(TONGHOP!K537="ThiTN",TONGHOP!O537&lt;=90,OR(TONGHOP!L537="LT",AND(TONGHOP!L537="TH",AND(TONGHOP!Q537&lt;&gt;TONGHOP!S537,TONGHOP!Q537&lt;&gt;TONGHOP!T537)))),TONGHOP!Q537,"")</f>
        <v/>
      </c>
      <c r="B537" s="1" t="str">
        <f>IF(AND(TONGHOP!K537="ThiTN",TONGHOP!O537&lt;=90,OR(TONGHOP!L537="LT",AND(TONGHOP!L537="TH",AND(TONGHOP!R537&lt;&gt;TONGHOP!S537,TONGHOP!R537&lt;&gt;TONGHOP!T537)))),TONGHOP!R537,"")</f>
        <v/>
      </c>
      <c r="C537" s="1" t="str">
        <f t="shared" si="32"/>
        <v/>
      </c>
      <c r="D537" s="1" t="str">
        <f>IF(AND(TONGHOP!K537="ThiTN",AND(TONGHOP!O537&gt;90,TONGHOP!O537&lt;=120),OR(TONGHOP!L537="LT",AND(TONGHOP!L537="TH",AND(TONGHOP!Q537&lt;&gt;TONGHOP!S537,TONGHOP!Q537&lt;&gt;TONGHOP!T537)))),TONGHOP!Q537,"")</f>
        <v/>
      </c>
      <c r="E537" s="1" t="str">
        <f>IF(AND(TONGHOP!K537="ThiTN",AND(TONGHOP!O537&gt;90,TONGHOP!O537&lt;=120),OR(TONGHOP!L537="LT",AND(TONGHOP!L537="TH",AND(TONGHOP!R537&lt;&gt;TONGHOP!S537,TONGHOP!R537&lt;&gt;TONGHOP!T537)))),TONGHOP!R537,"")</f>
        <v/>
      </c>
      <c r="F537" s="1" t="str">
        <f t="shared" si="33"/>
        <v/>
      </c>
      <c r="G537" s="1" t="str">
        <f>IF(AND(TONGHOP!K537="ThiTN",AND(TONGHOP!O537&gt;120,TONGHOP!O537&lt;=150),OR(TONGHOP!L537="LT",AND(TONGHOP!L537="TH",AND(TONGHOP!Q537&lt;&gt;TONGHOP!S537,TONGHOP!Q537&lt;&gt;TONGHOP!T537)))),TONGHOP!Q537,"")</f>
        <v/>
      </c>
      <c r="H537" s="1" t="str">
        <f>IF(AND(TONGHOP!K537="ThiTN",AND(TONGHOP!O537&gt;120,TONGHOP!O537&lt;=150),OR(TONGHOP!L537="LT",AND(TONGHOP!L537="TH",AND(TONGHOP!R537&lt;&gt;TONGHOP!S537,TONGHOP!R537&lt;&gt;TONGHOP!T537)))),TONGHOP!R537,"")</f>
        <v/>
      </c>
      <c r="I537" s="1" t="str">
        <f t="shared" si="34"/>
        <v/>
      </c>
      <c r="J537" s="1" t="str">
        <f>IF(AND(TONGHOP!K537="ThiTN",TONGHOP!O537&gt;150,OR(TONGHOP!L537="LT",AND(TONGHOP!L537="TH",AND(TONGHOP!Q537&lt;&gt;TONGHOP!S537,TONGHOP!Q537&lt;&gt;TONGHOP!T537)))),TONGHOP!Q537,"")</f>
        <v/>
      </c>
      <c r="K537" s="1" t="str">
        <f>IF(AND(TONGHOP!K537="ThiTN",TONGHOP!O537&gt;150,OR(TONGHOP!L537="LT",AND(TONGHOP!L537="TH",AND(TONGHOP!R537&lt;&gt;TONGHOP!S537,TONGHOP!R537&lt;&gt;TONGHOP!T537)))),TONGHOP!R537,"")</f>
        <v/>
      </c>
      <c r="L537" s="1" t="str">
        <f t="shared" si="35"/>
        <v/>
      </c>
    </row>
    <row r="538" spans="1:12">
      <c r="A538" s="1" t="str">
        <f>IF(AND(TONGHOP!K538="ThiTN",TONGHOP!O538&lt;=90,OR(TONGHOP!L538="LT",AND(TONGHOP!L538="TH",AND(TONGHOP!Q538&lt;&gt;TONGHOP!S538,TONGHOP!Q538&lt;&gt;TONGHOP!T538)))),TONGHOP!Q538,"")</f>
        <v/>
      </c>
      <c r="B538" s="1" t="str">
        <f>IF(AND(TONGHOP!K538="ThiTN",TONGHOP!O538&lt;=90,OR(TONGHOP!L538="LT",AND(TONGHOP!L538="TH",AND(TONGHOP!R538&lt;&gt;TONGHOP!S538,TONGHOP!R538&lt;&gt;TONGHOP!T538)))),TONGHOP!R538,"")</f>
        <v/>
      </c>
      <c r="C538" s="1" t="str">
        <f t="shared" si="32"/>
        <v/>
      </c>
      <c r="D538" s="1" t="str">
        <f>IF(AND(TONGHOP!K538="ThiTN",AND(TONGHOP!O538&gt;90,TONGHOP!O538&lt;=120),OR(TONGHOP!L538="LT",AND(TONGHOP!L538="TH",AND(TONGHOP!Q538&lt;&gt;TONGHOP!S538,TONGHOP!Q538&lt;&gt;TONGHOP!T538)))),TONGHOP!Q538,"")</f>
        <v/>
      </c>
      <c r="E538" s="1" t="str">
        <f>IF(AND(TONGHOP!K538="ThiTN",AND(TONGHOP!O538&gt;90,TONGHOP!O538&lt;=120),OR(TONGHOP!L538="LT",AND(TONGHOP!L538="TH",AND(TONGHOP!R538&lt;&gt;TONGHOP!S538,TONGHOP!R538&lt;&gt;TONGHOP!T538)))),TONGHOP!R538,"")</f>
        <v/>
      </c>
      <c r="F538" s="1" t="str">
        <f t="shared" si="33"/>
        <v/>
      </c>
      <c r="G538" s="1" t="str">
        <f>IF(AND(TONGHOP!K538="ThiTN",AND(TONGHOP!O538&gt;120,TONGHOP!O538&lt;=150),OR(TONGHOP!L538="LT",AND(TONGHOP!L538="TH",AND(TONGHOP!Q538&lt;&gt;TONGHOP!S538,TONGHOP!Q538&lt;&gt;TONGHOP!T538)))),TONGHOP!Q538,"")</f>
        <v/>
      </c>
      <c r="H538" s="1" t="str">
        <f>IF(AND(TONGHOP!K538="ThiTN",AND(TONGHOP!O538&gt;120,TONGHOP!O538&lt;=150),OR(TONGHOP!L538="LT",AND(TONGHOP!L538="TH",AND(TONGHOP!R538&lt;&gt;TONGHOP!S538,TONGHOP!R538&lt;&gt;TONGHOP!T538)))),TONGHOP!R538,"")</f>
        <v/>
      </c>
      <c r="I538" s="1" t="str">
        <f t="shared" si="34"/>
        <v/>
      </c>
      <c r="J538" s="1" t="str">
        <f>IF(AND(TONGHOP!K538="ThiTN",TONGHOP!O538&gt;150,OR(TONGHOP!L538="LT",AND(TONGHOP!L538="TH",AND(TONGHOP!Q538&lt;&gt;TONGHOP!S538,TONGHOP!Q538&lt;&gt;TONGHOP!T538)))),TONGHOP!Q538,"")</f>
        <v/>
      </c>
      <c r="K538" s="1" t="str">
        <f>IF(AND(TONGHOP!K538="ThiTN",TONGHOP!O538&gt;150,OR(TONGHOP!L538="LT",AND(TONGHOP!L538="TH",AND(TONGHOP!R538&lt;&gt;TONGHOP!S538,TONGHOP!R538&lt;&gt;TONGHOP!T538)))),TONGHOP!R538,"")</f>
        <v/>
      </c>
      <c r="L538" s="1" t="str">
        <f t="shared" si="35"/>
        <v/>
      </c>
    </row>
    <row r="539" spans="1:12">
      <c r="A539" s="1" t="str">
        <f>IF(AND(TONGHOP!K539="ThiTN",TONGHOP!O539&lt;=90,OR(TONGHOP!L539="LT",AND(TONGHOP!L539="TH",AND(TONGHOP!Q539&lt;&gt;TONGHOP!S539,TONGHOP!Q539&lt;&gt;TONGHOP!T539)))),TONGHOP!Q539,"")</f>
        <v/>
      </c>
      <c r="B539" s="1" t="str">
        <f>IF(AND(TONGHOP!K539="ThiTN",TONGHOP!O539&lt;=90,OR(TONGHOP!L539="LT",AND(TONGHOP!L539="TH",AND(TONGHOP!R539&lt;&gt;TONGHOP!S539,TONGHOP!R539&lt;&gt;TONGHOP!T539)))),TONGHOP!R539,"")</f>
        <v/>
      </c>
      <c r="C539" s="1" t="str">
        <f t="shared" si="32"/>
        <v/>
      </c>
      <c r="D539" s="1" t="str">
        <f>IF(AND(TONGHOP!K539="ThiTN",AND(TONGHOP!O539&gt;90,TONGHOP!O539&lt;=120),OR(TONGHOP!L539="LT",AND(TONGHOP!L539="TH",AND(TONGHOP!Q539&lt;&gt;TONGHOP!S539,TONGHOP!Q539&lt;&gt;TONGHOP!T539)))),TONGHOP!Q539,"")</f>
        <v/>
      </c>
      <c r="E539" s="1" t="str">
        <f>IF(AND(TONGHOP!K539="ThiTN",AND(TONGHOP!O539&gt;90,TONGHOP!O539&lt;=120),OR(TONGHOP!L539="LT",AND(TONGHOP!L539="TH",AND(TONGHOP!R539&lt;&gt;TONGHOP!S539,TONGHOP!R539&lt;&gt;TONGHOP!T539)))),TONGHOP!R539,"")</f>
        <v/>
      </c>
      <c r="F539" s="1" t="str">
        <f t="shared" si="33"/>
        <v/>
      </c>
      <c r="G539" s="1" t="str">
        <f>IF(AND(TONGHOP!K539="ThiTN",AND(TONGHOP!O539&gt;120,TONGHOP!O539&lt;=150),OR(TONGHOP!L539="LT",AND(TONGHOP!L539="TH",AND(TONGHOP!Q539&lt;&gt;TONGHOP!S539,TONGHOP!Q539&lt;&gt;TONGHOP!T539)))),TONGHOP!Q539,"")</f>
        <v/>
      </c>
      <c r="H539" s="1" t="str">
        <f>IF(AND(TONGHOP!K539="ThiTN",AND(TONGHOP!O539&gt;120,TONGHOP!O539&lt;=150),OR(TONGHOP!L539="LT",AND(TONGHOP!L539="TH",AND(TONGHOP!R539&lt;&gt;TONGHOP!S539,TONGHOP!R539&lt;&gt;TONGHOP!T539)))),TONGHOP!R539,"")</f>
        <v/>
      </c>
      <c r="I539" s="1" t="str">
        <f t="shared" si="34"/>
        <v/>
      </c>
      <c r="J539" s="1" t="str">
        <f>IF(AND(TONGHOP!K539="ThiTN",TONGHOP!O539&gt;150,OR(TONGHOP!L539="LT",AND(TONGHOP!L539="TH",AND(TONGHOP!Q539&lt;&gt;TONGHOP!S539,TONGHOP!Q539&lt;&gt;TONGHOP!T539)))),TONGHOP!Q539,"")</f>
        <v/>
      </c>
      <c r="K539" s="1" t="str">
        <f>IF(AND(TONGHOP!K539="ThiTN",TONGHOP!O539&gt;150,OR(TONGHOP!L539="LT",AND(TONGHOP!L539="TH",AND(TONGHOP!R539&lt;&gt;TONGHOP!S539,TONGHOP!R539&lt;&gt;TONGHOP!T539)))),TONGHOP!R539,"")</f>
        <v/>
      </c>
      <c r="L539" s="1" t="str">
        <f t="shared" si="35"/>
        <v/>
      </c>
    </row>
    <row r="540" spans="1:12">
      <c r="A540" s="1" t="str">
        <f>IF(AND(TONGHOP!K540="ThiTN",TONGHOP!O540&lt;=90,OR(TONGHOP!L540="LT",AND(TONGHOP!L540="TH",AND(TONGHOP!Q540&lt;&gt;TONGHOP!S540,TONGHOP!Q540&lt;&gt;TONGHOP!T540)))),TONGHOP!Q540,"")</f>
        <v/>
      </c>
      <c r="B540" s="1" t="str">
        <f>IF(AND(TONGHOP!K540="ThiTN",TONGHOP!O540&lt;=90,OR(TONGHOP!L540="LT",AND(TONGHOP!L540="TH",AND(TONGHOP!R540&lt;&gt;TONGHOP!S540,TONGHOP!R540&lt;&gt;TONGHOP!T540)))),TONGHOP!R540,"")</f>
        <v/>
      </c>
      <c r="C540" s="1" t="str">
        <f t="shared" si="32"/>
        <v/>
      </c>
      <c r="D540" s="1" t="str">
        <f>IF(AND(TONGHOP!K540="ThiTN",AND(TONGHOP!O540&gt;90,TONGHOP!O540&lt;=120),OR(TONGHOP!L540="LT",AND(TONGHOP!L540="TH",AND(TONGHOP!Q540&lt;&gt;TONGHOP!S540,TONGHOP!Q540&lt;&gt;TONGHOP!T540)))),TONGHOP!Q540,"")</f>
        <v/>
      </c>
      <c r="E540" s="1" t="str">
        <f>IF(AND(TONGHOP!K540="ThiTN",AND(TONGHOP!O540&gt;90,TONGHOP!O540&lt;=120),OR(TONGHOP!L540="LT",AND(TONGHOP!L540="TH",AND(TONGHOP!R540&lt;&gt;TONGHOP!S540,TONGHOP!R540&lt;&gt;TONGHOP!T540)))),TONGHOP!R540,"")</f>
        <v/>
      </c>
      <c r="F540" s="1" t="str">
        <f t="shared" si="33"/>
        <v/>
      </c>
      <c r="G540" s="1" t="str">
        <f>IF(AND(TONGHOP!K540="ThiTN",AND(TONGHOP!O540&gt;120,TONGHOP!O540&lt;=150),OR(TONGHOP!L540="LT",AND(TONGHOP!L540="TH",AND(TONGHOP!Q540&lt;&gt;TONGHOP!S540,TONGHOP!Q540&lt;&gt;TONGHOP!T540)))),TONGHOP!Q540,"")</f>
        <v/>
      </c>
      <c r="H540" s="1" t="str">
        <f>IF(AND(TONGHOP!K540="ThiTN",AND(TONGHOP!O540&gt;120,TONGHOP!O540&lt;=150),OR(TONGHOP!L540="LT",AND(TONGHOP!L540="TH",AND(TONGHOP!R540&lt;&gt;TONGHOP!S540,TONGHOP!R540&lt;&gt;TONGHOP!T540)))),TONGHOP!R540,"")</f>
        <v/>
      </c>
      <c r="I540" s="1" t="str">
        <f t="shared" si="34"/>
        <v/>
      </c>
      <c r="J540" s="1" t="str">
        <f>IF(AND(TONGHOP!K540="ThiTN",TONGHOP!O540&gt;150,OR(TONGHOP!L540="LT",AND(TONGHOP!L540="TH",AND(TONGHOP!Q540&lt;&gt;TONGHOP!S540,TONGHOP!Q540&lt;&gt;TONGHOP!T540)))),TONGHOP!Q540,"")</f>
        <v/>
      </c>
      <c r="K540" s="1" t="str">
        <f>IF(AND(TONGHOP!K540="ThiTN",TONGHOP!O540&gt;150,OR(TONGHOP!L540="LT",AND(TONGHOP!L540="TH",AND(TONGHOP!R540&lt;&gt;TONGHOP!S540,TONGHOP!R540&lt;&gt;TONGHOP!T540)))),TONGHOP!R540,"")</f>
        <v/>
      </c>
      <c r="L540" s="1" t="str">
        <f t="shared" si="35"/>
        <v/>
      </c>
    </row>
    <row r="541" spans="1:12">
      <c r="A541" s="1" t="str">
        <f>IF(AND(TONGHOP!K541="ThiTN",TONGHOP!O541&lt;=90,OR(TONGHOP!L541="LT",AND(TONGHOP!L541="TH",AND(TONGHOP!Q541&lt;&gt;TONGHOP!S541,TONGHOP!Q541&lt;&gt;TONGHOP!T541)))),TONGHOP!Q541,"")</f>
        <v/>
      </c>
      <c r="B541" s="1" t="str">
        <f>IF(AND(TONGHOP!K541="ThiTN",TONGHOP!O541&lt;=90,OR(TONGHOP!L541="LT",AND(TONGHOP!L541="TH",AND(TONGHOP!R541&lt;&gt;TONGHOP!S541,TONGHOP!R541&lt;&gt;TONGHOP!T541)))),TONGHOP!R541,"")</f>
        <v/>
      </c>
      <c r="C541" s="1" t="str">
        <f t="shared" si="32"/>
        <v/>
      </c>
      <c r="D541" s="1" t="str">
        <f>IF(AND(TONGHOP!K541="ThiTN",AND(TONGHOP!O541&gt;90,TONGHOP!O541&lt;=120),OR(TONGHOP!L541="LT",AND(TONGHOP!L541="TH",AND(TONGHOP!Q541&lt;&gt;TONGHOP!S541,TONGHOP!Q541&lt;&gt;TONGHOP!T541)))),TONGHOP!Q541,"")</f>
        <v/>
      </c>
      <c r="E541" s="1" t="str">
        <f>IF(AND(TONGHOP!K541="ThiTN",AND(TONGHOP!O541&gt;90,TONGHOP!O541&lt;=120),OR(TONGHOP!L541="LT",AND(TONGHOP!L541="TH",AND(TONGHOP!R541&lt;&gt;TONGHOP!S541,TONGHOP!R541&lt;&gt;TONGHOP!T541)))),TONGHOP!R541,"")</f>
        <v/>
      </c>
      <c r="F541" s="1" t="str">
        <f t="shared" si="33"/>
        <v/>
      </c>
      <c r="G541" s="1" t="str">
        <f>IF(AND(TONGHOP!K541="ThiTN",AND(TONGHOP!O541&gt;120,TONGHOP!O541&lt;=150),OR(TONGHOP!L541="LT",AND(TONGHOP!L541="TH",AND(TONGHOP!Q541&lt;&gt;TONGHOP!S541,TONGHOP!Q541&lt;&gt;TONGHOP!T541)))),TONGHOP!Q541,"")</f>
        <v/>
      </c>
      <c r="H541" s="1" t="str">
        <f>IF(AND(TONGHOP!K541="ThiTN",AND(TONGHOP!O541&gt;120,TONGHOP!O541&lt;=150),OR(TONGHOP!L541="LT",AND(TONGHOP!L541="TH",AND(TONGHOP!R541&lt;&gt;TONGHOP!S541,TONGHOP!R541&lt;&gt;TONGHOP!T541)))),TONGHOP!R541,"")</f>
        <v/>
      </c>
      <c r="I541" s="1" t="str">
        <f t="shared" si="34"/>
        <v/>
      </c>
      <c r="J541" s="1" t="str">
        <f>IF(AND(TONGHOP!K541="ThiTN",TONGHOP!O541&gt;150,OR(TONGHOP!L541="LT",AND(TONGHOP!L541="TH",AND(TONGHOP!Q541&lt;&gt;TONGHOP!S541,TONGHOP!Q541&lt;&gt;TONGHOP!T541)))),TONGHOP!Q541,"")</f>
        <v/>
      </c>
      <c r="K541" s="1" t="str">
        <f>IF(AND(TONGHOP!K541="ThiTN",TONGHOP!O541&gt;150,OR(TONGHOP!L541="LT",AND(TONGHOP!L541="TH",AND(TONGHOP!R541&lt;&gt;TONGHOP!S541,TONGHOP!R541&lt;&gt;TONGHOP!T541)))),TONGHOP!R541,"")</f>
        <v/>
      </c>
      <c r="L541" s="1" t="str">
        <f t="shared" si="35"/>
        <v/>
      </c>
    </row>
    <row r="542" spans="1:12">
      <c r="A542" s="1" t="str">
        <f>IF(AND(TONGHOP!K542="ThiTN",TONGHOP!O542&lt;=90,OR(TONGHOP!L542="LT",AND(TONGHOP!L542="TH",AND(TONGHOP!Q542&lt;&gt;TONGHOP!S542,TONGHOP!Q542&lt;&gt;TONGHOP!T542)))),TONGHOP!Q542,"")</f>
        <v/>
      </c>
      <c r="B542" s="1" t="str">
        <f>IF(AND(TONGHOP!K542="ThiTN",TONGHOP!O542&lt;=90,OR(TONGHOP!L542="LT",AND(TONGHOP!L542="TH",AND(TONGHOP!R542&lt;&gt;TONGHOP!S542,TONGHOP!R542&lt;&gt;TONGHOP!T542)))),TONGHOP!R542,"")</f>
        <v/>
      </c>
      <c r="C542" s="1" t="str">
        <f t="shared" si="32"/>
        <v/>
      </c>
      <c r="D542" s="1" t="str">
        <f>IF(AND(TONGHOP!K542="ThiTN",AND(TONGHOP!O542&gt;90,TONGHOP!O542&lt;=120),OR(TONGHOP!L542="LT",AND(TONGHOP!L542="TH",AND(TONGHOP!Q542&lt;&gt;TONGHOP!S542,TONGHOP!Q542&lt;&gt;TONGHOP!T542)))),TONGHOP!Q542,"")</f>
        <v/>
      </c>
      <c r="E542" s="1" t="str">
        <f>IF(AND(TONGHOP!K542="ThiTN",AND(TONGHOP!O542&gt;90,TONGHOP!O542&lt;=120),OR(TONGHOP!L542="LT",AND(TONGHOP!L542="TH",AND(TONGHOP!R542&lt;&gt;TONGHOP!S542,TONGHOP!R542&lt;&gt;TONGHOP!T542)))),TONGHOP!R542,"")</f>
        <v/>
      </c>
      <c r="F542" s="1" t="str">
        <f t="shared" si="33"/>
        <v/>
      </c>
      <c r="G542" s="1" t="str">
        <f>IF(AND(TONGHOP!K542="ThiTN",AND(TONGHOP!O542&gt;120,TONGHOP!O542&lt;=150),OR(TONGHOP!L542="LT",AND(TONGHOP!L542="TH",AND(TONGHOP!Q542&lt;&gt;TONGHOP!S542,TONGHOP!Q542&lt;&gt;TONGHOP!T542)))),TONGHOP!Q542,"")</f>
        <v/>
      </c>
      <c r="H542" s="1" t="str">
        <f>IF(AND(TONGHOP!K542="ThiTN",AND(TONGHOP!O542&gt;120,TONGHOP!O542&lt;=150),OR(TONGHOP!L542="LT",AND(TONGHOP!L542="TH",AND(TONGHOP!R542&lt;&gt;TONGHOP!S542,TONGHOP!R542&lt;&gt;TONGHOP!T542)))),TONGHOP!R542,"")</f>
        <v/>
      </c>
      <c r="I542" s="1" t="str">
        <f t="shared" si="34"/>
        <v/>
      </c>
      <c r="J542" s="1" t="str">
        <f>IF(AND(TONGHOP!K542="ThiTN",TONGHOP!O542&gt;150,OR(TONGHOP!L542="LT",AND(TONGHOP!L542="TH",AND(TONGHOP!Q542&lt;&gt;TONGHOP!S542,TONGHOP!Q542&lt;&gt;TONGHOP!T542)))),TONGHOP!Q542,"")</f>
        <v/>
      </c>
      <c r="K542" s="1" t="str">
        <f>IF(AND(TONGHOP!K542="ThiTN",TONGHOP!O542&gt;150,OR(TONGHOP!L542="LT",AND(TONGHOP!L542="TH",AND(TONGHOP!R542&lt;&gt;TONGHOP!S542,TONGHOP!R542&lt;&gt;TONGHOP!T542)))),TONGHOP!R542,"")</f>
        <v/>
      </c>
      <c r="L542" s="1" t="str">
        <f t="shared" si="35"/>
        <v/>
      </c>
    </row>
    <row r="543" spans="1:12">
      <c r="A543" s="1" t="str">
        <f>IF(AND(TONGHOP!K543="ThiTN",TONGHOP!O543&lt;=90,OR(TONGHOP!L543="LT",AND(TONGHOP!L543="TH",AND(TONGHOP!Q543&lt;&gt;TONGHOP!S543,TONGHOP!Q543&lt;&gt;TONGHOP!T543)))),TONGHOP!Q543,"")</f>
        <v/>
      </c>
      <c r="B543" s="1" t="str">
        <f>IF(AND(TONGHOP!K543="ThiTN",TONGHOP!O543&lt;=90,OR(TONGHOP!L543="LT",AND(TONGHOP!L543="TH",AND(TONGHOP!R543&lt;&gt;TONGHOP!S543,TONGHOP!R543&lt;&gt;TONGHOP!T543)))),TONGHOP!R543,"")</f>
        <v/>
      </c>
      <c r="C543" s="1" t="str">
        <f t="shared" si="32"/>
        <v/>
      </c>
      <c r="D543" s="1" t="str">
        <f>IF(AND(TONGHOP!K543="ThiTN",AND(TONGHOP!O543&gt;90,TONGHOP!O543&lt;=120),OR(TONGHOP!L543="LT",AND(TONGHOP!L543="TH",AND(TONGHOP!Q543&lt;&gt;TONGHOP!S543,TONGHOP!Q543&lt;&gt;TONGHOP!T543)))),TONGHOP!Q543,"")</f>
        <v/>
      </c>
      <c r="E543" s="1" t="str">
        <f>IF(AND(TONGHOP!K543="ThiTN",AND(TONGHOP!O543&gt;90,TONGHOP!O543&lt;=120),OR(TONGHOP!L543="LT",AND(TONGHOP!L543="TH",AND(TONGHOP!R543&lt;&gt;TONGHOP!S543,TONGHOP!R543&lt;&gt;TONGHOP!T543)))),TONGHOP!R543,"")</f>
        <v/>
      </c>
      <c r="F543" s="1" t="str">
        <f t="shared" si="33"/>
        <v/>
      </c>
      <c r="G543" s="1" t="str">
        <f>IF(AND(TONGHOP!K543="ThiTN",AND(TONGHOP!O543&gt;120,TONGHOP!O543&lt;=150),OR(TONGHOP!L543="LT",AND(TONGHOP!L543="TH",AND(TONGHOP!Q543&lt;&gt;TONGHOP!S543,TONGHOP!Q543&lt;&gt;TONGHOP!T543)))),TONGHOP!Q543,"")</f>
        <v/>
      </c>
      <c r="H543" s="1" t="str">
        <f>IF(AND(TONGHOP!K543="ThiTN",AND(TONGHOP!O543&gt;120,TONGHOP!O543&lt;=150),OR(TONGHOP!L543="LT",AND(TONGHOP!L543="TH",AND(TONGHOP!R543&lt;&gt;TONGHOP!S543,TONGHOP!R543&lt;&gt;TONGHOP!T543)))),TONGHOP!R543,"")</f>
        <v/>
      </c>
      <c r="I543" s="1" t="str">
        <f t="shared" si="34"/>
        <v/>
      </c>
      <c r="J543" s="1" t="str">
        <f>IF(AND(TONGHOP!K543="ThiTN",TONGHOP!O543&gt;150,OR(TONGHOP!L543="LT",AND(TONGHOP!L543="TH",AND(TONGHOP!Q543&lt;&gt;TONGHOP!S543,TONGHOP!Q543&lt;&gt;TONGHOP!T543)))),TONGHOP!Q543,"")</f>
        <v/>
      </c>
      <c r="K543" s="1" t="str">
        <f>IF(AND(TONGHOP!K543="ThiTN",TONGHOP!O543&gt;150,OR(TONGHOP!L543="LT",AND(TONGHOP!L543="TH",AND(TONGHOP!R543&lt;&gt;TONGHOP!S543,TONGHOP!R543&lt;&gt;TONGHOP!T543)))),TONGHOP!R543,"")</f>
        <v/>
      </c>
      <c r="L543" s="1" t="str">
        <f t="shared" si="35"/>
        <v/>
      </c>
    </row>
    <row r="544" spans="1:12">
      <c r="A544" s="1" t="str">
        <f>IF(AND(TONGHOP!K544="ThiTN",TONGHOP!O544&lt;=90,OR(TONGHOP!L544="LT",AND(TONGHOP!L544="TH",AND(TONGHOP!Q544&lt;&gt;TONGHOP!S544,TONGHOP!Q544&lt;&gt;TONGHOP!T544)))),TONGHOP!Q544,"")</f>
        <v/>
      </c>
      <c r="B544" s="1" t="str">
        <f>IF(AND(TONGHOP!K544="ThiTN",TONGHOP!O544&lt;=90,OR(TONGHOP!L544="LT",AND(TONGHOP!L544="TH",AND(TONGHOP!R544&lt;&gt;TONGHOP!S544,TONGHOP!R544&lt;&gt;TONGHOP!T544)))),TONGHOP!R544,"")</f>
        <v/>
      </c>
      <c r="C544" s="1" t="str">
        <f t="shared" si="32"/>
        <v/>
      </c>
      <c r="D544" s="1" t="str">
        <f>IF(AND(TONGHOP!K544="ThiTN",AND(TONGHOP!O544&gt;90,TONGHOP!O544&lt;=120),OR(TONGHOP!L544="LT",AND(TONGHOP!L544="TH",AND(TONGHOP!Q544&lt;&gt;TONGHOP!S544,TONGHOP!Q544&lt;&gt;TONGHOP!T544)))),TONGHOP!Q544,"")</f>
        <v/>
      </c>
      <c r="E544" s="1" t="str">
        <f>IF(AND(TONGHOP!K544="ThiTN",AND(TONGHOP!O544&gt;90,TONGHOP!O544&lt;=120),OR(TONGHOP!L544="LT",AND(TONGHOP!L544="TH",AND(TONGHOP!R544&lt;&gt;TONGHOP!S544,TONGHOP!R544&lt;&gt;TONGHOP!T544)))),TONGHOP!R544,"")</f>
        <v/>
      </c>
      <c r="F544" s="1" t="str">
        <f t="shared" si="33"/>
        <v/>
      </c>
      <c r="G544" s="1" t="str">
        <f>IF(AND(TONGHOP!K544="ThiTN",AND(TONGHOP!O544&gt;120,TONGHOP!O544&lt;=150),OR(TONGHOP!L544="LT",AND(TONGHOP!L544="TH",AND(TONGHOP!Q544&lt;&gt;TONGHOP!S544,TONGHOP!Q544&lt;&gt;TONGHOP!T544)))),TONGHOP!Q544,"")</f>
        <v/>
      </c>
      <c r="H544" s="1" t="str">
        <f>IF(AND(TONGHOP!K544="ThiTN",AND(TONGHOP!O544&gt;120,TONGHOP!O544&lt;=150),OR(TONGHOP!L544="LT",AND(TONGHOP!L544="TH",AND(TONGHOP!R544&lt;&gt;TONGHOP!S544,TONGHOP!R544&lt;&gt;TONGHOP!T544)))),TONGHOP!R544,"")</f>
        <v/>
      </c>
      <c r="I544" s="1" t="str">
        <f t="shared" si="34"/>
        <v/>
      </c>
      <c r="J544" s="1" t="str">
        <f>IF(AND(TONGHOP!K544="ThiTN",TONGHOP!O544&gt;150,OR(TONGHOP!L544="LT",AND(TONGHOP!L544="TH",AND(TONGHOP!Q544&lt;&gt;TONGHOP!S544,TONGHOP!Q544&lt;&gt;TONGHOP!T544)))),TONGHOP!Q544,"")</f>
        <v/>
      </c>
      <c r="K544" s="1" t="str">
        <f>IF(AND(TONGHOP!K544="ThiTN",TONGHOP!O544&gt;150,OR(TONGHOP!L544="LT",AND(TONGHOP!L544="TH",AND(TONGHOP!R544&lt;&gt;TONGHOP!S544,TONGHOP!R544&lt;&gt;TONGHOP!T544)))),TONGHOP!R544,"")</f>
        <v/>
      </c>
      <c r="L544" s="1" t="str">
        <f t="shared" si="35"/>
        <v/>
      </c>
    </row>
    <row r="545" spans="1:12">
      <c r="A545" s="1" t="str">
        <f>IF(AND(TONGHOP!K545="ThiTN",TONGHOP!O545&lt;=90,OR(TONGHOP!L545="LT",AND(TONGHOP!L545="TH",AND(TONGHOP!Q545&lt;&gt;TONGHOP!S545,TONGHOP!Q545&lt;&gt;TONGHOP!T545)))),TONGHOP!Q545,"")</f>
        <v/>
      </c>
      <c r="B545" s="1" t="str">
        <f>IF(AND(TONGHOP!K545="ThiTN",TONGHOP!O545&lt;=90,OR(TONGHOP!L545="LT",AND(TONGHOP!L545="TH",AND(TONGHOP!R545&lt;&gt;TONGHOP!S545,TONGHOP!R545&lt;&gt;TONGHOP!T545)))),TONGHOP!R545,"")</f>
        <v/>
      </c>
      <c r="C545" s="1" t="str">
        <f t="shared" si="32"/>
        <v/>
      </c>
      <c r="D545" s="1" t="str">
        <f>IF(AND(TONGHOP!K545="ThiTN",AND(TONGHOP!O545&gt;90,TONGHOP!O545&lt;=120),OR(TONGHOP!L545="LT",AND(TONGHOP!L545="TH",AND(TONGHOP!Q545&lt;&gt;TONGHOP!S545,TONGHOP!Q545&lt;&gt;TONGHOP!T545)))),TONGHOP!Q545,"")</f>
        <v/>
      </c>
      <c r="E545" s="1" t="str">
        <f>IF(AND(TONGHOP!K545="ThiTN",AND(TONGHOP!O545&gt;90,TONGHOP!O545&lt;=120),OR(TONGHOP!L545="LT",AND(TONGHOP!L545="TH",AND(TONGHOP!R545&lt;&gt;TONGHOP!S545,TONGHOP!R545&lt;&gt;TONGHOP!T545)))),TONGHOP!R545,"")</f>
        <v/>
      </c>
      <c r="F545" s="1" t="str">
        <f t="shared" si="33"/>
        <v/>
      </c>
      <c r="G545" s="1" t="str">
        <f>IF(AND(TONGHOP!K545="ThiTN",AND(TONGHOP!O545&gt;120,TONGHOP!O545&lt;=150),OR(TONGHOP!L545="LT",AND(TONGHOP!L545="TH",AND(TONGHOP!Q545&lt;&gt;TONGHOP!S545,TONGHOP!Q545&lt;&gt;TONGHOP!T545)))),TONGHOP!Q545,"")</f>
        <v/>
      </c>
      <c r="H545" s="1" t="str">
        <f>IF(AND(TONGHOP!K545="ThiTN",AND(TONGHOP!O545&gt;120,TONGHOP!O545&lt;=150),OR(TONGHOP!L545="LT",AND(TONGHOP!L545="TH",AND(TONGHOP!R545&lt;&gt;TONGHOP!S545,TONGHOP!R545&lt;&gt;TONGHOP!T545)))),TONGHOP!R545,"")</f>
        <v/>
      </c>
      <c r="I545" s="1" t="str">
        <f t="shared" si="34"/>
        <v/>
      </c>
      <c r="J545" s="1" t="str">
        <f>IF(AND(TONGHOP!K545="ThiTN",TONGHOP!O545&gt;150,OR(TONGHOP!L545="LT",AND(TONGHOP!L545="TH",AND(TONGHOP!Q545&lt;&gt;TONGHOP!S545,TONGHOP!Q545&lt;&gt;TONGHOP!T545)))),TONGHOP!Q545,"")</f>
        <v/>
      </c>
      <c r="K545" s="1" t="str">
        <f>IF(AND(TONGHOP!K545="ThiTN",TONGHOP!O545&gt;150,OR(TONGHOP!L545="LT",AND(TONGHOP!L545="TH",AND(TONGHOP!R545&lt;&gt;TONGHOP!S545,TONGHOP!R545&lt;&gt;TONGHOP!T545)))),TONGHOP!R545,"")</f>
        <v/>
      </c>
      <c r="L545" s="1" t="str">
        <f t="shared" si="35"/>
        <v/>
      </c>
    </row>
    <row r="546" spans="1:12">
      <c r="A546" s="1" t="str">
        <f>IF(AND(TONGHOP!K546="ThiTN",TONGHOP!O546&lt;=90,OR(TONGHOP!L546="LT",AND(TONGHOP!L546="TH",AND(TONGHOP!Q546&lt;&gt;TONGHOP!S546,TONGHOP!Q546&lt;&gt;TONGHOP!T546)))),TONGHOP!Q546,"")</f>
        <v/>
      </c>
      <c r="B546" s="1" t="str">
        <f>IF(AND(TONGHOP!K546="ThiTN",TONGHOP!O546&lt;=90,OR(TONGHOP!L546="LT",AND(TONGHOP!L546="TH",AND(TONGHOP!R546&lt;&gt;TONGHOP!S546,TONGHOP!R546&lt;&gt;TONGHOP!T546)))),TONGHOP!R546,"")</f>
        <v/>
      </c>
      <c r="C546" s="1" t="str">
        <f t="shared" si="32"/>
        <v/>
      </c>
      <c r="D546" s="1" t="str">
        <f>IF(AND(TONGHOP!K546="ThiTN",AND(TONGHOP!O546&gt;90,TONGHOP!O546&lt;=120),OR(TONGHOP!L546="LT",AND(TONGHOP!L546="TH",AND(TONGHOP!Q546&lt;&gt;TONGHOP!S546,TONGHOP!Q546&lt;&gt;TONGHOP!T546)))),TONGHOP!Q546,"")</f>
        <v/>
      </c>
      <c r="E546" s="1" t="str">
        <f>IF(AND(TONGHOP!K546="ThiTN",AND(TONGHOP!O546&gt;90,TONGHOP!O546&lt;=120),OR(TONGHOP!L546="LT",AND(TONGHOP!L546="TH",AND(TONGHOP!R546&lt;&gt;TONGHOP!S546,TONGHOP!R546&lt;&gt;TONGHOP!T546)))),TONGHOP!R546,"")</f>
        <v/>
      </c>
      <c r="F546" s="1" t="str">
        <f t="shared" si="33"/>
        <v/>
      </c>
      <c r="G546" s="1" t="str">
        <f>IF(AND(TONGHOP!K546="ThiTN",AND(TONGHOP!O546&gt;120,TONGHOP!O546&lt;=150),OR(TONGHOP!L546="LT",AND(TONGHOP!L546="TH",AND(TONGHOP!Q546&lt;&gt;TONGHOP!S546,TONGHOP!Q546&lt;&gt;TONGHOP!T546)))),TONGHOP!Q546,"")</f>
        <v/>
      </c>
      <c r="H546" s="1" t="str">
        <f>IF(AND(TONGHOP!K546="ThiTN",AND(TONGHOP!O546&gt;120,TONGHOP!O546&lt;=150),OR(TONGHOP!L546="LT",AND(TONGHOP!L546="TH",AND(TONGHOP!R546&lt;&gt;TONGHOP!S546,TONGHOP!R546&lt;&gt;TONGHOP!T546)))),TONGHOP!R546,"")</f>
        <v/>
      </c>
      <c r="I546" s="1" t="str">
        <f t="shared" si="34"/>
        <v/>
      </c>
      <c r="J546" s="1" t="str">
        <f>IF(AND(TONGHOP!K546="ThiTN",TONGHOP!O546&gt;150,OR(TONGHOP!L546="LT",AND(TONGHOP!L546="TH",AND(TONGHOP!Q546&lt;&gt;TONGHOP!S546,TONGHOP!Q546&lt;&gt;TONGHOP!T546)))),TONGHOP!Q546,"")</f>
        <v/>
      </c>
      <c r="K546" s="1" t="str">
        <f>IF(AND(TONGHOP!K546="ThiTN",TONGHOP!O546&gt;150,OR(TONGHOP!L546="LT",AND(TONGHOP!L546="TH",AND(TONGHOP!R546&lt;&gt;TONGHOP!S546,TONGHOP!R546&lt;&gt;TONGHOP!T546)))),TONGHOP!R546,"")</f>
        <v/>
      </c>
      <c r="L546" s="1" t="str">
        <f t="shared" si="35"/>
        <v/>
      </c>
    </row>
    <row r="547" spans="1:12">
      <c r="A547" s="1" t="str">
        <f>IF(AND(TONGHOP!K547="ThiTN",TONGHOP!O547&lt;=90,OR(TONGHOP!L547="LT",AND(TONGHOP!L547="TH",AND(TONGHOP!Q547&lt;&gt;TONGHOP!S547,TONGHOP!Q547&lt;&gt;TONGHOP!T547)))),TONGHOP!Q547,"")</f>
        <v/>
      </c>
      <c r="B547" s="1" t="str">
        <f>IF(AND(TONGHOP!K547="ThiTN",TONGHOP!O547&lt;=90,OR(TONGHOP!L547="LT",AND(TONGHOP!L547="TH",AND(TONGHOP!R547&lt;&gt;TONGHOP!S547,TONGHOP!R547&lt;&gt;TONGHOP!T547)))),TONGHOP!R547,"")</f>
        <v/>
      </c>
      <c r="C547" s="1" t="str">
        <f t="shared" si="32"/>
        <v/>
      </c>
      <c r="D547" s="1" t="str">
        <f>IF(AND(TONGHOP!K547="ThiTN",AND(TONGHOP!O547&gt;90,TONGHOP!O547&lt;=120),OR(TONGHOP!L547="LT",AND(TONGHOP!L547="TH",AND(TONGHOP!Q547&lt;&gt;TONGHOP!S547,TONGHOP!Q547&lt;&gt;TONGHOP!T547)))),TONGHOP!Q547,"")</f>
        <v/>
      </c>
      <c r="E547" s="1" t="str">
        <f>IF(AND(TONGHOP!K547="ThiTN",AND(TONGHOP!O547&gt;90,TONGHOP!O547&lt;=120),OR(TONGHOP!L547="LT",AND(TONGHOP!L547="TH",AND(TONGHOP!R547&lt;&gt;TONGHOP!S547,TONGHOP!R547&lt;&gt;TONGHOP!T547)))),TONGHOP!R547,"")</f>
        <v/>
      </c>
      <c r="F547" s="1" t="str">
        <f t="shared" si="33"/>
        <v/>
      </c>
      <c r="G547" s="1" t="str">
        <f>IF(AND(TONGHOP!K547="ThiTN",AND(TONGHOP!O547&gt;120,TONGHOP!O547&lt;=150),OR(TONGHOP!L547="LT",AND(TONGHOP!L547="TH",AND(TONGHOP!Q547&lt;&gt;TONGHOP!S547,TONGHOP!Q547&lt;&gt;TONGHOP!T547)))),TONGHOP!Q547,"")</f>
        <v/>
      </c>
      <c r="H547" s="1" t="str">
        <f>IF(AND(TONGHOP!K547="ThiTN",AND(TONGHOP!O547&gt;120,TONGHOP!O547&lt;=150),OR(TONGHOP!L547="LT",AND(TONGHOP!L547="TH",AND(TONGHOP!R547&lt;&gt;TONGHOP!S547,TONGHOP!R547&lt;&gt;TONGHOP!T547)))),TONGHOP!R547,"")</f>
        <v/>
      </c>
      <c r="I547" s="1" t="str">
        <f t="shared" si="34"/>
        <v/>
      </c>
      <c r="J547" s="1" t="str">
        <f>IF(AND(TONGHOP!K547="ThiTN",TONGHOP!O547&gt;150,OR(TONGHOP!L547="LT",AND(TONGHOP!L547="TH",AND(TONGHOP!Q547&lt;&gt;TONGHOP!S547,TONGHOP!Q547&lt;&gt;TONGHOP!T547)))),TONGHOP!Q547,"")</f>
        <v/>
      </c>
      <c r="K547" s="1" t="str">
        <f>IF(AND(TONGHOP!K547="ThiTN",TONGHOP!O547&gt;150,OR(TONGHOP!L547="LT",AND(TONGHOP!L547="TH",AND(TONGHOP!R547&lt;&gt;TONGHOP!S547,TONGHOP!R547&lt;&gt;TONGHOP!T547)))),TONGHOP!R547,"")</f>
        <v/>
      </c>
      <c r="L547" s="1" t="str">
        <f t="shared" si="35"/>
        <v/>
      </c>
    </row>
    <row r="548" spans="1:12">
      <c r="A548" s="1" t="str">
        <f>IF(AND(TONGHOP!K548="ThiTN",TONGHOP!O548&lt;=90,OR(TONGHOP!L548="LT",AND(TONGHOP!L548="TH",AND(TONGHOP!Q548&lt;&gt;TONGHOP!S548,TONGHOP!Q548&lt;&gt;TONGHOP!T548)))),TONGHOP!Q548,"")</f>
        <v/>
      </c>
      <c r="B548" s="1" t="str">
        <f>IF(AND(TONGHOP!K548="ThiTN",TONGHOP!O548&lt;=90,OR(TONGHOP!L548="LT",AND(TONGHOP!L548="TH",AND(TONGHOP!R548&lt;&gt;TONGHOP!S548,TONGHOP!R548&lt;&gt;TONGHOP!T548)))),TONGHOP!R548,"")</f>
        <v/>
      </c>
      <c r="C548" s="1" t="str">
        <f t="shared" si="32"/>
        <v/>
      </c>
      <c r="D548" s="1" t="str">
        <f>IF(AND(TONGHOP!K548="ThiTN",AND(TONGHOP!O548&gt;90,TONGHOP!O548&lt;=120),OR(TONGHOP!L548="LT",AND(TONGHOP!L548="TH",AND(TONGHOP!Q548&lt;&gt;TONGHOP!S548,TONGHOP!Q548&lt;&gt;TONGHOP!T548)))),TONGHOP!Q548,"")</f>
        <v/>
      </c>
      <c r="E548" s="1" t="str">
        <f>IF(AND(TONGHOP!K548="ThiTN",AND(TONGHOP!O548&gt;90,TONGHOP!O548&lt;=120),OR(TONGHOP!L548="LT",AND(TONGHOP!L548="TH",AND(TONGHOP!R548&lt;&gt;TONGHOP!S548,TONGHOP!R548&lt;&gt;TONGHOP!T548)))),TONGHOP!R548,"")</f>
        <v/>
      </c>
      <c r="F548" s="1" t="str">
        <f t="shared" si="33"/>
        <v/>
      </c>
      <c r="G548" s="1" t="str">
        <f>IF(AND(TONGHOP!K548="ThiTN",AND(TONGHOP!O548&gt;120,TONGHOP!O548&lt;=150),OR(TONGHOP!L548="LT",AND(TONGHOP!L548="TH",AND(TONGHOP!Q548&lt;&gt;TONGHOP!S548,TONGHOP!Q548&lt;&gt;TONGHOP!T548)))),TONGHOP!Q548,"")</f>
        <v/>
      </c>
      <c r="H548" s="1" t="str">
        <f>IF(AND(TONGHOP!K548="ThiTN",AND(TONGHOP!O548&gt;120,TONGHOP!O548&lt;=150),OR(TONGHOP!L548="LT",AND(TONGHOP!L548="TH",AND(TONGHOP!R548&lt;&gt;TONGHOP!S548,TONGHOP!R548&lt;&gt;TONGHOP!T548)))),TONGHOP!R548,"")</f>
        <v/>
      </c>
      <c r="I548" s="1" t="str">
        <f t="shared" si="34"/>
        <v/>
      </c>
      <c r="J548" s="1" t="str">
        <f>IF(AND(TONGHOP!K548="ThiTN",TONGHOP!O548&gt;150,OR(TONGHOP!L548="LT",AND(TONGHOP!L548="TH",AND(TONGHOP!Q548&lt;&gt;TONGHOP!S548,TONGHOP!Q548&lt;&gt;TONGHOP!T548)))),TONGHOP!Q548,"")</f>
        <v/>
      </c>
      <c r="K548" s="1" t="str">
        <f>IF(AND(TONGHOP!K548="ThiTN",TONGHOP!O548&gt;150,OR(TONGHOP!L548="LT",AND(TONGHOP!L548="TH",AND(TONGHOP!R548&lt;&gt;TONGHOP!S548,TONGHOP!R548&lt;&gt;TONGHOP!T548)))),TONGHOP!R548,"")</f>
        <v/>
      </c>
      <c r="L548" s="1" t="str">
        <f t="shared" si="35"/>
        <v/>
      </c>
    </row>
    <row r="549" spans="1:12">
      <c r="A549" s="1" t="str">
        <f>IF(AND(TONGHOP!K549="ThiTN",TONGHOP!O549&lt;=90,OR(TONGHOP!L549="LT",AND(TONGHOP!L549="TH",AND(TONGHOP!Q549&lt;&gt;TONGHOP!S549,TONGHOP!Q549&lt;&gt;TONGHOP!T549)))),TONGHOP!Q549,"")</f>
        <v/>
      </c>
      <c r="B549" s="1" t="str">
        <f>IF(AND(TONGHOP!K549="ThiTN",TONGHOP!O549&lt;=90,OR(TONGHOP!L549="LT",AND(TONGHOP!L549="TH",AND(TONGHOP!R549&lt;&gt;TONGHOP!S549,TONGHOP!R549&lt;&gt;TONGHOP!T549)))),TONGHOP!R549,"")</f>
        <v/>
      </c>
      <c r="C549" s="1" t="str">
        <f t="shared" si="32"/>
        <v/>
      </c>
      <c r="D549" s="1" t="str">
        <f>IF(AND(TONGHOP!K549="ThiTN",AND(TONGHOP!O549&gt;90,TONGHOP!O549&lt;=120),OR(TONGHOP!L549="LT",AND(TONGHOP!L549="TH",AND(TONGHOP!Q549&lt;&gt;TONGHOP!S549,TONGHOP!Q549&lt;&gt;TONGHOP!T549)))),TONGHOP!Q549,"")</f>
        <v/>
      </c>
      <c r="E549" s="1" t="str">
        <f>IF(AND(TONGHOP!K549="ThiTN",AND(TONGHOP!O549&gt;90,TONGHOP!O549&lt;=120),OR(TONGHOP!L549="LT",AND(TONGHOP!L549="TH",AND(TONGHOP!R549&lt;&gt;TONGHOP!S549,TONGHOP!R549&lt;&gt;TONGHOP!T549)))),TONGHOP!R549,"")</f>
        <v/>
      </c>
      <c r="F549" s="1" t="str">
        <f t="shared" si="33"/>
        <v/>
      </c>
      <c r="G549" s="1" t="str">
        <f>IF(AND(TONGHOP!K549="ThiTN",AND(TONGHOP!O549&gt;120,TONGHOP!O549&lt;=150),OR(TONGHOP!L549="LT",AND(TONGHOP!L549="TH",AND(TONGHOP!Q549&lt;&gt;TONGHOP!S549,TONGHOP!Q549&lt;&gt;TONGHOP!T549)))),TONGHOP!Q549,"")</f>
        <v/>
      </c>
      <c r="H549" s="1" t="str">
        <f>IF(AND(TONGHOP!K549="ThiTN",AND(TONGHOP!O549&gt;120,TONGHOP!O549&lt;=150),OR(TONGHOP!L549="LT",AND(TONGHOP!L549="TH",AND(TONGHOP!R549&lt;&gt;TONGHOP!S549,TONGHOP!R549&lt;&gt;TONGHOP!T549)))),TONGHOP!R549,"")</f>
        <v/>
      </c>
      <c r="I549" s="1" t="str">
        <f t="shared" si="34"/>
        <v/>
      </c>
      <c r="J549" s="1" t="str">
        <f>IF(AND(TONGHOP!K549="ThiTN",TONGHOP!O549&gt;150,OR(TONGHOP!L549="LT",AND(TONGHOP!L549="TH",AND(TONGHOP!Q549&lt;&gt;TONGHOP!S549,TONGHOP!Q549&lt;&gt;TONGHOP!T549)))),TONGHOP!Q549,"")</f>
        <v/>
      </c>
      <c r="K549" s="1" t="str">
        <f>IF(AND(TONGHOP!K549="ThiTN",TONGHOP!O549&gt;150,OR(TONGHOP!L549="LT",AND(TONGHOP!L549="TH",AND(TONGHOP!R549&lt;&gt;TONGHOP!S549,TONGHOP!R549&lt;&gt;TONGHOP!T549)))),TONGHOP!R549,"")</f>
        <v/>
      </c>
      <c r="L549" s="1" t="str">
        <f t="shared" si="35"/>
        <v/>
      </c>
    </row>
    <row r="550" spans="1:12">
      <c r="A550" s="1" t="str">
        <f>IF(AND(TONGHOP!K550="ThiTN",TONGHOP!O550&lt;=90,OR(TONGHOP!L550="LT",AND(TONGHOP!L550="TH",AND(TONGHOP!Q550&lt;&gt;TONGHOP!S550,TONGHOP!Q550&lt;&gt;TONGHOP!T550)))),TONGHOP!Q550,"")</f>
        <v/>
      </c>
      <c r="B550" s="1" t="str">
        <f>IF(AND(TONGHOP!K550="ThiTN",TONGHOP!O550&lt;=90,OR(TONGHOP!L550="LT",AND(TONGHOP!L550="TH",AND(TONGHOP!R550&lt;&gt;TONGHOP!S550,TONGHOP!R550&lt;&gt;TONGHOP!T550)))),TONGHOP!R550,"")</f>
        <v/>
      </c>
      <c r="C550" s="1" t="str">
        <f t="shared" si="32"/>
        <v/>
      </c>
      <c r="D550" s="1" t="str">
        <f>IF(AND(TONGHOP!K550="ThiTN",AND(TONGHOP!O550&gt;90,TONGHOP!O550&lt;=120),OR(TONGHOP!L550="LT",AND(TONGHOP!L550="TH",AND(TONGHOP!Q550&lt;&gt;TONGHOP!S550,TONGHOP!Q550&lt;&gt;TONGHOP!T550)))),TONGHOP!Q550,"")</f>
        <v/>
      </c>
      <c r="E550" s="1" t="str">
        <f>IF(AND(TONGHOP!K550="ThiTN",AND(TONGHOP!O550&gt;90,TONGHOP!O550&lt;=120),OR(TONGHOP!L550="LT",AND(TONGHOP!L550="TH",AND(TONGHOP!R550&lt;&gt;TONGHOP!S550,TONGHOP!R550&lt;&gt;TONGHOP!T550)))),TONGHOP!R550,"")</f>
        <v/>
      </c>
      <c r="F550" s="1" t="str">
        <f t="shared" si="33"/>
        <v/>
      </c>
      <c r="G550" s="1" t="str">
        <f>IF(AND(TONGHOP!K550="ThiTN",AND(TONGHOP!O550&gt;120,TONGHOP!O550&lt;=150),OR(TONGHOP!L550="LT",AND(TONGHOP!L550="TH",AND(TONGHOP!Q550&lt;&gt;TONGHOP!S550,TONGHOP!Q550&lt;&gt;TONGHOP!T550)))),TONGHOP!Q550,"")</f>
        <v/>
      </c>
      <c r="H550" s="1" t="str">
        <f>IF(AND(TONGHOP!K550="ThiTN",AND(TONGHOP!O550&gt;120,TONGHOP!O550&lt;=150),OR(TONGHOP!L550="LT",AND(TONGHOP!L550="TH",AND(TONGHOP!R550&lt;&gt;TONGHOP!S550,TONGHOP!R550&lt;&gt;TONGHOP!T550)))),TONGHOP!R550,"")</f>
        <v/>
      </c>
      <c r="I550" s="1" t="str">
        <f t="shared" si="34"/>
        <v/>
      </c>
      <c r="J550" s="1" t="str">
        <f>IF(AND(TONGHOP!K550="ThiTN",TONGHOP!O550&gt;150,OR(TONGHOP!L550="LT",AND(TONGHOP!L550="TH",AND(TONGHOP!Q550&lt;&gt;TONGHOP!S550,TONGHOP!Q550&lt;&gt;TONGHOP!T550)))),TONGHOP!Q550,"")</f>
        <v/>
      </c>
      <c r="K550" s="1" t="str">
        <f>IF(AND(TONGHOP!K550="ThiTN",TONGHOP!O550&gt;150,OR(TONGHOP!L550="LT",AND(TONGHOP!L550="TH",AND(TONGHOP!R550&lt;&gt;TONGHOP!S550,TONGHOP!R550&lt;&gt;TONGHOP!T550)))),TONGHOP!R550,"")</f>
        <v/>
      </c>
      <c r="L550" s="1" t="str">
        <f t="shared" si="35"/>
        <v/>
      </c>
    </row>
    <row r="551" spans="1:12">
      <c r="A551" s="1" t="str">
        <f>IF(AND(TONGHOP!K551="ThiTN",TONGHOP!O551&lt;=90,OR(TONGHOP!L551="LT",AND(TONGHOP!L551="TH",AND(TONGHOP!Q551&lt;&gt;TONGHOP!S551,TONGHOP!Q551&lt;&gt;TONGHOP!T551)))),TONGHOP!Q551,"")</f>
        <v/>
      </c>
      <c r="B551" s="1" t="str">
        <f>IF(AND(TONGHOP!K551="ThiTN",TONGHOP!O551&lt;=90,OR(TONGHOP!L551="LT",AND(TONGHOP!L551="TH",AND(TONGHOP!R551&lt;&gt;TONGHOP!S551,TONGHOP!R551&lt;&gt;TONGHOP!T551)))),TONGHOP!R551,"")</f>
        <v/>
      </c>
      <c r="C551" s="1" t="str">
        <f t="shared" si="32"/>
        <v/>
      </c>
      <c r="D551" s="1" t="str">
        <f>IF(AND(TONGHOP!K551="ThiTN",AND(TONGHOP!O551&gt;90,TONGHOP!O551&lt;=120),OR(TONGHOP!L551="LT",AND(TONGHOP!L551="TH",AND(TONGHOP!Q551&lt;&gt;TONGHOP!S551,TONGHOP!Q551&lt;&gt;TONGHOP!T551)))),TONGHOP!Q551,"")</f>
        <v/>
      </c>
      <c r="E551" s="1" t="str">
        <f>IF(AND(TONGHOP!K551="ThiTN",AND(TONGHOP!O551&gt;90,TONGHOP!O551&lt;=120),OR(TONGHOP!L551="LT",AND(TONGHOP!L551="TH",AND(TONGHOP!R551&lt;&gt;TONGHOP!S551,TONGHOP!R551&lt;&gt;TONGHOP!T551)))),TONGHOP!R551,"")</f>
        <v/>
      </c>
      <c r="F551" s="1" t="str">
        <f t="shared" si="33"/>
        <v/>
      </c>
      <c r="G551" s="1" t="str">
        <f>IF(AND(TONGHOP!K551="ThiTN",AND(TONGHOP!O551&gt;120,TONGHOP!O551&lt;=150),OR(TONGHOP!L551="LT",AND(TONGHOP!L551="TH",AND(TONGHOP!Q551&lt;&gt;TONGHOP!S551,TONGHOP!Q551&lt;&gt;TONGHOP!T551)))),TONGHOP!Q551,"")</f>
        <v/>
      </c>
      <c r="H551" s="1" t="str">
        <f>IF(AND(TONGHOP!K551="ThiTN",AND(TONGHOP!O551&gt;120,TONGHOP!O551&lt;=150),OR(TONGHOP!L551="LT",AND(TONGHOP!L551="TH",AND(TONGHOP!R551&lt;&gt;TONGHOP!S551,TONGHOP!R551&lt;&gt;TONGHOP!T551)))),TONGHOP!R551,"")</f>
        <v/>
      </c>
      <c r="I551" s="1" t="str">
        <f t="shared" si="34"/>
        <v/>
      </c>
      <c r="J551" s="1" t="str">
        <f>IF(AND(TONGHOP!K551="ThiTN",TONGHOP!O551&gt;150,OR(TONGHOP!L551="LT",AND(TONGHOP!L551="TH",AND(TONGHOP!Q551&lt;&gt;TONGHOP!S551,TONGHOP!Q551&lt;&gt;TONGHOP!T551)))),TONGHOP!Q551,"")</f>
        <v/>
      </c>
      <c r="K551" s="1" t="str">
        <f>IF(AND(TONGHOP!K551="ThiTN",TONGHOP!O551&gt;150,OR(TONGHOP!L551="LT",AND(TONGHOP!L551="TH",AND(TONGHOP!R551&lt;&gt;TONGHOP!S551,TONGHOP!R551&lt;&gt;TONGHOP!T551)))),TONGHOP!R551,"")</f>
        <v/>
      </c>
      <c r="L551" s="1" t="str">
        <f t="shared" si="35"/>
        <v/>
      </c>
    </row>
    <row r="552" spans="1:12">
      <c r="A552" s="1" t="str">
        <f>IF(AND(TONGHOP!K552="ThiTN",TONGHOP!O552&lt;=90,OR(TONGHOP!L552="LT",AND(TONGHOP!L552="TH",AND(TONGHOP!Q552&lt;&gt;TONGHOP!S552,TONGHOP!Q552&lt;&gt;TONGHOP!T552)))),TONGHOP!Q552,"")</f>
        <v/>
      </c>
      <c r="B552" s="1" t="str">
        <f>IF(AND(TONGHOP!K552="ThiTN",TONGHOP!O552&lt;=90,OR(TONGHOP!L552="LT",AND(TONGHOP!L552="TH",AND(TONGHOP!R552&lt;&gt;TONGHOP!S552,TONGHOP!R552&lt;&gt;TONGHOP!T552)))),TONGHOP!R552,"")</f>
        <v/>
      </c>
      <c r="C552" s="1" t="str">
        <f t="shared" si="32"/>
        <v/>
      </c>
      <c r="D552" s="1" t="str">
        <f>IF(AND(TONGHOP!K552="ThiTN",AND(TONGHOP!O552&gt;90,TONGHOP!O552&lt;=120),OR(TONGHOP!L552="LT",AND(TONGHOP!L552="TH",AND(TONGHOP!Q552&lt;&gt;TONGHOP!S552,TONGHOP!Q552&lt;&gt;TONGHOP!T552)))),TONGHOP!Q552,"")</f>
        <v/>
      </c>
      <c r="E552" s="1" t="str">
        <f>IF(AND(TONGHOP!K552="ThiTN",AND(TONGHOP!O552&gt;90,TONGHOP!O552&lt;=120),OR(TONGHOP!L552="LT",AND(TONGHOP!L552="TH",AND(TONGHOP!R552&lt;&gt;TONGHOP!S552,TONGHOP!R552&lt;&gt;TONGHOP!T552)))),TONGHOP!R552,"")</f>
        <v/>
      </c>
      <c r="F552" s="1" t="str">
        <f t="shared" si="33"/>
        <v/>
      </c>
      <c r="G552" s="1" t="str">
        <f>IF(AND(TONGHOP!K552="ThiTN",AND(TONGHOP!O552&gt;120,TONGHOP!O552&lt;=150),OR(TONGHOP!L552="LT",AND(TONGHOP!L552="TH",AND(TONGHOP!Q552&lt;&gt;TONGHOP!S552,TONGHOP!Q552&lt;&gt;TONGHOP!T552)))),TONGHOP!Q552,"")</f>
        <v/>
      </c>
      <c r="H552" s="1" t="str">
        <f>IF(AND(TONGHOP!K552="ThiTN",AND(TONGHOP!O552&gt;120,TONGHOP!O552&lt;=150),OR(TONGHOP!L552="LT",AND(TONGHOP!L552="TH",AND(TONGHOP!R552&lt;&gt;TONGHOP!S552,TONGHOP!R552&lt;&gt;TONGHOP!T552)))),TONGHOP!R552,"")</f>
        <v/>
      </c>
      <c r="I552" s="1" t="str">
        <f t="shared" si="34"/>
        <v/>
      </c>
      <c r="J552" s="1" t="str">
        <f>IF(AND(TONGHOP!K552="ThiTN",TONGHOP!O552&gt;150,OR(TONGHOP!L552="LT",AND(TONGHOP!L552="TH",AND(TONGHOP!Q552&lt;&gt;TONGHOP!S552,TONGHOP!Q552&lt;&gt;TONGHOP!T552)))),TONGHOP!Q552,"")</f>
        <v/>
      </c>
      <c r="K552" s="1" t="str">
        <f>IF(AND(TONGHOP!K552="ThiTN",TONGHOP!O552&gt;150,OR(TONGHOP!L552="LT",AND(TONGHOP!L552="TH",AND(TONGHOP!R552&lt;&gt;TONGHOP!S552,TONGHOP!R552&lt;&gt;TONGHOP!T552)))),TONGHOP!R552,"")</f>
        <v/>
      </c>
      <c r="L552" s="1" t="str">
        <f t="shared" si="35"/>
        <v/>
      </c>
    </row>
    <row r="553" spans="1:12">
      <c r="A553" s="1" t="str">
        <f>IF(AND(TONGHOP!K553="ThiTN",TONGHOP!O553&lt;=90,OR(TONGHOP!L553="LT",AND(TONGHOP!L553="TH",AND(TONGHOP!Q553&lt;&gt;TONGHOP!S553,TONGHOP!Q553&lt;&gt;TONGHOP!T553)))),TONGHOP!Q553,"")</f>
        <v/>
      </c>
      <c r="B553" s="1" t="str">
        <f>IF(AND(TONGHOP!K553="ThiTN",TONGHOP!O553&lt;=90,OR(TONGHOP!L553="LT",AND(TONGHOP!L553="TH",AND(TONGHOP!R553&lt;&gt;TONGHOP!S553,TONGHOP!R553&lt;&gt;TONGHOP!T553)))),TONGHOP!R553,"")</f>
        <v/>
      </c>
      <c r="C553" s="1" t="str">
        <f t="shared" si="32"/>
        <v/>
      </c>
      <c r="D553" s="1" t="str">
        <f>IF(AND(TONGHOP!K553="ThiTN",AND(TONGHOP!O553&gt;90,TONGHOP!O553&lt;=120),OR(TONGHOP!L553="LT",AND(TONGHOP!L553="TH",AND(TONGHOP!Q553&lt;&gt;TONGHOP!S553,TONGHOP!Q553&lt;&gt;TONGHOP!T553)))),TONGHOP!Q553,"")</f>
        <v/>
      </c>
      <c r="E553" s="1" t="str">
        <f>IF(AND(TONGHOP!K553="ThiTN",AND(TONGHOP!O553&gt;90,TONGHOP!O553&lt;=120),OR(TONGHOP!L553="LT",AND(TONGHOP!L553="TH",AND(TONGHOP!R553&lt;&gt;TONGHOP!S553,TONGHOP!R553&lt;&gt;TONGHOP!T553)))),TONGHOP!R553,"")</f>
        <v/>
      </c>
      <c r="F553" s="1" t="str">
        <f t="shared" si="33"/>
        <v/>
      </c>
      <c r="G553" s="1" t="str">
        <f>IF(AND(TONGHOP!K553="ThiTN",AND(TONGHOP!O553&gt;120,TONGHOP!O553&lt;=150),OR(TONGHOP!L553="LT",AND(TONGHOP!L553="TH",AND(TONGHOP!Q553&lt;&gt;TONGHOP!S553,TONGHOP!Q553&lt;&gt;TONGHOP!T553)))),TONGHOP!Q553,"")</f>
        <v/>
      </c>
      <c r="H553" s="1" t="str">
        <f>IF(AND(TONGHOP!K553="ThiTN",AND(TONGHOP!O553&gt;120,TONGHOP!O553&lt;=150),OR(TONGHOP!L553="LT",AND(TONGHOP!L553="TH",AND(TONGHOP!R553&lt;&gt;TONGHOP!S553,TONGHOP!R553&lt;&gt;TONGHOP!T553)))),TONGHOP!R553,"")</f>
        <v/>
      </c>
      <c r="I553" s="1" t="str">
        <f t="shared" si="34"/>
        <v/>
      </c>
      <c r="J553" s="1" t="str">
        <f>IF(AND(TONGHOP!K553="ThiTN",TONGHOP!O553&gt;150,OR(TONGHOP!L553="LT",AND(TONGHOP!L553="TH",AND(TONGHOP!Q553&lt;&gt;TONGHOP!S553,TONGHOP!Q553&lt;&gt;TONGHOP!T553)))),TONGHOP!Q553,"")</f>
        <v/>
      </c>
      <c r="K553" s="1" t="str">
        <f>IF(AND(TONGHOP!K553="ThiTN",TONGHOP!O553&gt;150,OR(TONGHOP!L553="LT",AND(TONGHOP!L553="TH",AND(TONGHOP!R553&lt;&gt;TONGHOP!S553,TONGHOP!R553&lt;&gt;TONGHOP!T553)))),TONGHOP!R553,"")</f>
        <v/>
      </c>
      <c r="L553" s="1" t="str">
        <f t="shared" si="35"/>
        <v/>
      </c>
    </row>
    <row r="554" spans="1:12">
      <c r="A554" s="1" t="str">
        <f>IF(AND(TONGHOP!K554="ThiTN",TONGHOP!O554&lt;=90,OR(TONGHOP!L554="LT",AND(TONGHOP!L554="TH",AND(TONGHOP!Q554&lt;&gt;TONGHOP!S554,TONGHOP!Q554&lt;&gt;TONGHOP!T554)))),TONGHOP!Q554,"")</f>
        <v/>
      </c>
      <c r="B554" s="1" t="str">
        <f>IF(AND(TONGHOP!K554="ThiTN",TONGHOP!O554&lt;=90,OR(TONGHOP!L554="LT",AND(TONGHOP!L554="TH",AND(TONGHOP!R554&lt;&gt;TONGHOP!S554,TONGHOP!R554&lt;&gt;TONGHOP!T554)))),TONGHOP!R554,"")</f>
        <v/>
      </c>
      <c r="C554" s="1" t="str">
        <f t="shared" si="32"/>
        <v/>
      </c>
      <c r="D554" s="1" t="str">
        <f>IF(AND(TONGHOP!K554="ThiTN",AND(TONGHOP!O554&gt;90,TONGHOP!O554&lt;=120),OR(TONGHOP!L554="LT",AND(TONGHOP!L554="TH",AND(TONGHOP!Q554&lt;&gt;TONGHOP!S554,TONGHOP!Q554&lt;&gt;TONGHOP!T554)))),TONGHOP!Q554,"")</f>
        <v/>
      </c>
      <c r="E554" s="1" t="str">
        <f>IF(AND(TONGHOP!K554="ThiTN",AND(TONGHOP!O554&gt;90,TONGHOP!O554&lt;=120),OR(TONGHOP!L554="LT",AND(TONGHOP!L554="TH",AND(TONGHOP!R554&lt;&gt;TONGHOP!S554,TONGHOP!R554&lt;&gt;TONGHOP!T554)))),TONGHOP!R554,"")</f>
        <v/>
      </c>
      <c r="F554" s="1" t="str">
        <f t="shared" si="33"/>
        <v/>
      </c>
      <c r="G554" s="1" t="str">
        <f>IF(AND(TONGHOP!K554="ThiTN",AND(TONGHOP!O554&gt;120,TONGHOP!O554&lt;=150),OR(TONGHOP!L554="LT",AND(TONGHOP!L554="TH",AND(TONGHOP!Q554&lt;&gt;TONGHOP!S554,TONGHOP!Q554&lt;&gt;TONGHOP!T554)))),TONGHOP!Q554,"")</f>
        <v/>
      </c>
      <c r="H554" s="1" t="str">
        <f>IF(AND(TONGHOP!K554="ThiTN",AND(TONGHOP!O554&gt;120,TONGHOP!O554&lt;=150),OR(TONGHOP!L554="LT",AND(TONGHOP!L554="TH",AND(TONGHOP!R554&lt;&gt;TONGHOP!S554,TONGHOP!R554&lt;&gt;TONGHOP!T554)))),TONGHOP!R554,"")</f>
        <v/>
      </c>
      <c r="I554" s="1" t="str">
        <f t="shared" si="34"/>
        <v/>
      </c>
      <c r="J554" s="1" t="str">
        <f>IF(AND(TONGHOP!K554="ThiTN",TONGHOP!O554&gt;150,OR(TONGHOP!L554="LT",AND(TONGHOP!L554="TH",AND(TONGHOP!Q554&lt;&gt;TONGHOP!S554,TONGHOP!Q554&lt;&gt;TONGHOP!T554)))),TONGHOP!Q554,"")</f>
        <v/>
      </c>
      <c r="K554" s="1" t="str">
        <f>IF(AND(TONGHOP!K554="ThiTN",TONGHOP!O554&gt;150,OR(TONGHOP!L554="LT",AND(TONGHOP!L554="TH",AND(TONGHOP!R554&lt;&gt;TONGHOP!S554,TONGHOP!R554&lt;&gt;TONGHOP!T554)))),TONGHOP!R554,"")</f>
        <v/>
      </c>
      <c r="L554" s="1" t="str">
        <f t="shared" si="35"/>
        <v/>
      </c>
    </row>
    <row r="555" spans="1:12">
      <c r="A555" s="1" t="str">
        <f>IF(AND(TONGHOP!K555="ThiTN",TONGHOP!O555&lt;=90,OR(TONGHOP!L555="LT",AND(TONGHOP!L555="TH",AND(TONGHOP!Q555&lt;&gt;TONGHOP!S555,TONGHOP!Q555&lt;&gt;TONGHOP!T555)))),TONGHOP!Q555,"")</f>
        <v/>
      </c>
      <c r="B555" s="1" t="str">
        <f>IF(AND(TONGHOP!K555="ThiTN",TONGHOP!O555&lt;=90,OR(TONGHOP!L555="LT",AND(TONGHOP!L555="TH",AND(TONGHOP!R555&lt;&gt;TONGHOP!S555,TONGHOP!R555&lt;&gt;TONGHOP!T555)))),TONGHOP!R555,"")</f>
        <v/>
      </c>
      <c r="C555" s="1" t="str">
        <f t="shared" si="32"/>
        <v/>
      </c>
      <c r="D555" s="1" t="str">
        <f>IF(AND(TONGHOP!K555="ThiTN",AND(TONGHOP!O555&gt;90,TONGHOP!O555&lt;=120),OR(TONGHOP!L555="LT",AND(TONGHOP!L555="TH",AND(TONGHOP!Q555&lt;&gt;TONGHOP!S555,TONGHOP!Q555&lt;&gt;TONGHOP!T555)))),TONGHOP!Q555,"")</f>
        <v/>
      </c>
      <c r="E555" s="1" t="str">
        <f>IF(AND(TONGHOP!K555="ThiTN",AND(TONGHOP!O555&gt;90,TONGHOP!O555&lt;=120),OR(TONGHOP!L555="LT",AND(TONGHOP!L555="TH",AND(TONGHOP!R555&lt;&gt;TONGHOP!S555,TONGHOP!R555&lt;&gt;TONGHOP!T555)))),TONGHOP!R555,"")</f>
        <v/>
      </c>
      <c r="F555" s="1" t="str">
        <f t="shared" si="33"/>
        <v/>
      </c>
      <c r="G555" s="1" t="str">
        <f>IF(AND(TONGHOP!K555="ThiTN",AND(TONGHOP!O555&gt;120,TONGHOP!O555&lt;=150),OR(TONGHOP!L555="LT",AND(TONGHOP!L555="TH",AND(TONGHOP!Q555&lt;&gt;TONGHOP!S555,TONGHOP!Q555&lt;&gt;TONGHOP!T555)))),TONGHOP!Q555,"")</f>
        <v/>
      </c>
      <c r="H555" s="1" t="str">
        <f>IF(AND(TONGHOP!K555="ThiTN",AND(TONGHOP!O555&gt;120,TONGHOP!O555&lt;=150),OR(TONGHOP!L555="LT",AND(TONGHOP!L555="TH",AND(TONGHOP!R555&lt;&gt;TONGHOP!S555,TONGHOP!R555&lt;&gt;TONGHOP!T555)))),TONGHOP!R555,"")</f>
        <v/>
      </c>
      <c r="I555" s="1" t="str">
        <f t="shared" si="34"/>
        <v/>
      </c>
      <c r="J555" s="1" t="str">
        <f>IF(AND(TONGHOP!K555="ThiTN",TONGHOP!O555&gt;150,OR(TONGHOP!L555="LT",AND(TONGHOP!L555="TH",AND(TONGHOP!Q555&lt;&gt;TONGHOP!S555,TONGHOP!Q555&lt;&gt;TONGHOP!T555)))),TONGHOP!Q555,"")</f>
        <v/>
      </c>
      <c r="K555" s="1" t="str">
        <f>IF(AND(TONGHOP!K555="ThiTN",TONGHOP!O555&gt;150,OR(TONGHOP!L555="LT",AND(TONGHOP!L555="TH",AND(TONGHOP!R555&lt;&gt;TONGHOP!S555,TONGHOP!R555&lt;&gt;TONGHOP!T555)))),TONGHOP!R555,"")</f>
        <v/>
      </c>
      <c r="L555" s="1" t="str">
        <f t="shared" si="35"/>
        <v/>
      </c>
    </row>
    <row r="556" spans="1:12">
      <c r="A556" s="1" t="str">
        <f>IF(AND(TONGHOP!K556="ThiTN",TONGHOP!O556&lt;=90,OR(TONGHOP!L556="LT",AND(TONGHOP!L556="TH",AND(TONGHOP!Q556&lt;&gt;TONGHOP!S556,TONGHOP!Q556&lt;&gt;TONGHOP!T556)))),TONGHOP!Q556,"")</f>
        <v/>
      </c>
      <c r="B556" s="1" t="str">
        <f>IF(AND(TONGHOP!K556="ThiTN",TONGHOP!O556&lt;=90,OR(TONGHOP!L556="LT",AND(TONGHOP!L556="TH",AND(TONGHOP!R556&lt;&gt;TONGHOP!S556,TONGHOP!R556&lt;&gt;TONGHOP!T556)))),TONGHOP!R556,"")</f>
        <v/>
      </c>
      <c r="C556" s="1" t="str">
        <f t="shared" si="32"/>
        <v/>
      </c>
      <c r="D556" s="1" t="str">
        <f>IF(AND(TONGHOP!K556="ThiTN",AND(TONGHOP!O556&gt;90,TONGHOP!O556&lt;=120),OR(TONGHOP!L556="LT",AND(TONGHOP!L556="TH",AND(TONGHOP!Q556&lt;&gt;TONGHOP!S556,TONGHOP!Q556&lt;&gt;TONGHOP!T556)))),TONGHOP!Q556,"")</f>
        <v/>
      </c>
      <c r="E556" s="1" t="str">
        <f>IF(AND(TONGHOP!K556="ThiTN",AND(TONGHOP!O556&gt;90,TONGHOP!O556&lt;=120),OR(TONGHOP!L556="LT",AND(TONGHOP!L556="TH",AND(TONGHOP!R556&lt;&gt;TONGHOP!S556,TONGHOP!R556&lt;&gt;TONGHOP!T556)))),TONGHOP!R556,"")</f>
        <v/>
      </c>
      <c r="F556" s="1" t="str">
        <f t="shared" si="33"/>
        <v/>
      </c>
      <c r="G556" s="1" t="str">
        <f>IF(AND(TONGHOP!K556="ThiTN",AND(TONGHOP!O556&gt;120,TONGHOP!O556&lt;=150),OR(TONGHOP!L556="LT",AND(TONGHOP!L556="TH",AND(TONGHOP!Q556&lt;&gt;TONGHOP!S556,TONGHOP!Q556&lt;&gt;TONGHOP!T556)))),TONGHOP!Q556,"")</f>
        <v/>
      </c>
      <c r="H556" s="1" t="str">
        <f>IF(AND(TONGHOP!K556="ThiTN",AND(TONGHOP!O556&gt;120,TONGHOP!O556&lt;=150),OR(TONGHOP!L556="LT",AND(TONGHOP!L556="TH",AND(TONGHOP!R556&lt;&gt;TONGHOP!S556,TONGHOP!R556&lt;&gt;TONGHOP!T556)))),TONGHOP!R556,"")</f>
        <v/>
      </c>
      <c r="I556" s="1" t="str">
        <f t="shared" si="34"/>
        <v/>
      </c>
      <c r="J556" s="1" t="str">
        <f>IF(AND(TONGHOP!K556="ThiTN",TONGHOP!O556&gt;150,OR(TONGHOP!L556="LT",AND(TONGHOP!L556="TH",AND(TONGHOP!Q556&lt;&gt;TONGHOP!S556,TONGHOP!Q556&lt;&gt;TONGHOP!T556)))),TONGHOP!Q556,"")</f>
        <v/>
      </c>
      <c r="K556" s="1" t="str">
        <f>IF(AND(TONGHOP!K556="ThiTN",TONGHOP!O556&gt;150,OR(TONGHOP!L556="LT",AND(TONGHOP!L556="TH",AND(TONGHOP!R556&lt;&gt;TONGHOP!S556,TONGHOP!R556&lt;&gt;TONGHOP!T556)))),TONGHOP!R556,"")</f>
        <v/>
      </c>
      <c r="L556" s="1" t="str">
        <f t="shared" si="35"/>
        <v/>
      </c>
    </row>
    <row r="557" spans="1:12">
      <c r="A557" s="1" t="str">
        <f>IF(AND(TONGHOP!K557="ThiTN",TONGHOP!O557&lt;=90,OR(TONGHOP!L557="LT",AND(TONGHOP!L557="TH",AND(TONGHOP!Q557&lt;&gt;TONGHOP!S557,TONGHOP!Q557&lt;&gt;TONGHOP!T557)))),TONGHOP!Q557,"")</f>
        <v/>
      </c>
      <c r="B557" s="1" t="str">
        <f>IF(AND(TONGHOP!K557="ThiTN",TONGHOP!O557&lt;=90,OR(TONGHOP!L557="LT",AND(TONGHOP!L557="TH",AND(TONGHOP!R557&lt;&gt;TONGHOP!S557,TONGHOP!R557&lt;&gt;TONGHOP!T557)))),TONGHOP!R557,"")</f>
        <v/>
      </c>
      <c r="C557" s="1" t="str">
        <f t="shared" si="32"/>
        <v/>
      </c>
      <c r="D557" s="1" t="str">
        <f>IF(AND(TONGHOP!K557="ThiTN",AND(TONGHOP!O557&gt;90,TONGHOP!O557&lt;=120),OR(TONGHOP!L557="LT",AND(TONGHOP!L557="TH",AND(TONGHOP!Q557&lt;&gt;TONGHOP!S557,TONGHOP!Q557&lt;&gt;TONGHOP!T557)))),TONGHOP!Q557,"")</f>
        <v/>
      </c>
      <c r="E557" s="1" t="str">
        <f>IF(AND(TONGHOP!K557="ThiTN",AND(TONGHOP!O557&gt;90,TONGHOP!O557&lt;=120),OR(TONGHOP!L557="LT",AND(TONGHOP!L557="TH",AND(TONGHOP!R557&lt;&gt;TONGHOP!S557,TONGHOP!R557&lt;&gt;TONGHOP!T557)))),TONGHOP!R557,"")</f>
        <v/>
      </c>
      <c r="F557" s="1" t="str">
        <f t="shared" si="33"/>
        <v/>
      </c>
      <c r="G557" s="1" t="str">
        <f>IF(AND(TONGHOP!K557="ThiTN",AND(TONGHOP!O557&gt;120,TONGHOP!O557&lt;=150),OR(TONGHOP!L557="LT",AND(TONGHOP!L557="TH",AND(TONGHOP!Q557&lt;&gt;TONGHOP!S557,TONGHOP!Q557&lt;&gt;TONGHOP!T557)))),TONGHOP!Q557,"")</f>
        <v/>
      </c>
      <c r="H557" s="1" t="str">
        <f>IF(AND(TONGHOP!K557="ThiTN",AND(TONGHOP!O557&gt;120,TONGHOP!O557&lt;=150),OR(TONGHOP!L557="LT",AND(TONGHOP!L557="TH",AND(TONGHOP!R557&lt;&gt;TONGHOP!S557,TONGHOP!R557&lt;&gt;TONGHOP!T557)))),TONGHOP!R557,"")</f>
        <v/>
      </c>
      <c r="I557" s="1" t="str">
        <f t="shared" si="34"/>
        <v/>
      </c>
      <c r="J557" s="1" t="str">
        <f>IF(AND(TONGHOP!K557="ThiTN",TONGHOP!O557&gt;150,OR(TONGHOP!L557="LT",AND(TONGHOP!L557="TH",AND(TONGHOP!Q557&lt;&gt;TONGHOP!S557,TONGHOP!Q557&lt;&gt;TONGHOP!T557)))),TONGHOP!Q557,"")</f>
        <v/>
      </c>
      <c r="K557" s="1" t="str">
        <f>IF(AND(TONGHOP!K557="ThiTN",TONGHOP!O557&gt;150,OR(TONGHOP!L557="LT",AND(TONGHOP!L557="TH",AND(TONGHOP!R557&lt;&gt;TONGHOP!S557,TONGHOP!R557&lt;&gt;TONGHOP!T557)))),TONGHOP!R557,"")</f>
        <v/>
      </c>
      <c r="L557" s="1" t="str">
        <f t="shared" si="35"/>
        <v/>
      </c>
    </row>
    <row r="558" spans="1:12">
      <c r="A558" s="1" t="str">
        <f>IF(AND(TONGHOP!K558="ThiTN",TONGHOP!O558&lt;=90,OR(TONGHOP!L558="LT",AND(TONGHOP!L558="TH",AND(TONGHOP!Q558&lt;&gt;TONGHOP!S558,TONGHOP!Q558&lt;&gt;TONGHOP!T558)))),TONGHOP!Q558,"")</f>
        <v/>
      </c>
      <c r="B558" s="1" t="str">
        <f>IF(AND(TONGHOP!K558="ThiTN",TONGHOP!O558&lt;=90,OR(TONGHOP!L558="LT",AND(TONGHOP!L558="TH",AND(TONGHOP!R558&lt;&gt;TONGHOP!S558,TONGHOP!R558&lt;&gt;TONGHOP!T558)))),TONGHOP!R558,"")</f>
        <v/>
      </c>
      <c r="C558" s="1" t="str">
        <f t="shared" si="32"/>
        <v/>
      </c>
      <c r="D558" s="1" t="str">
        <f>IF(AND(TONGHOP!K558="ThiTN",AND(TONGHOP!O558&gt;90,TONGHOP!O558&lt;=120),OR(TONGHOP!L558="LT",AND(TONGHOP!L558="TH",AND(TONGHOP!Q558&lt;&gt;TONGHOP!S558,TONGHOP!Q558&lt;&gt;TONGHOP!T558)))),TONGHOP!Q558,"")</f>
        <v/>
      </c>
      <c r="E558" s="1" t="str">
        <f>IF(AND(TONGHOP!K558="ThiTN",AND(TONGHOP!O558&gt;90,TONGHOP!O558&lt;=120),OR(TONGHOP!L558="LT",AND(TONGHOP!L558="TH",AND(TONGHOP!R558&lt;&gt;TONGHOP!S558,TONGHOP!R558&lt;&gt;TONGHOP!T558)))),TONGHOP!R558,"")</f>
        <v/>
      </c>
      <c r="F558" s="1" t="str">
        <f t="shared" si="33"/>
        <v/>
      </c>
      <c r="G558" s="1" t="str">
        <f>IF(AND(TONGHOP!K558="ThiTN",AND(TONGHOP!O558&gt;120,TONGHOP!O558&lt;=150),OR(TONGHOP!L558="LT",AND(TONGHOP!L558="TH",AND(TONGHOP!Q558&lt;&gt;TONGHOP!S558,TONGHOP!Q558&lt;&gt;TONGHOP!T558)))),TONGHOP!Q558,"")</f>
        <v/>
      </c>
      <c r="H558" s="1" t="str">
        <f>IF(AND(TONGHOP!K558="ThiTN",AND(TONGHOP!O558&gt;120,TONGHOP!O558&lt;=150),OR(TONGHOP!L558="LT",AND(TONGHOP!L558="TH",AND(TONGHOP!R558&lt;&gt;TONGHOP!S558,TONGHOP!R558&lt;&gt;TONGHOP!T558)))),TONGHOP!R558,"")</f>
        <v/>
      </c>
      <c r="I558" s="1" t="str">
        <f t="shared" si="34"/>
        <v/>
      </c>
      <c r="J558" s="1" t="str">
        <f>IF(AND(TONGHOP!K558="ThiTN",TONGHOP!O558&gt;150,OR(TONGHOP!L558="LT",AND(TONGHOP!L558="TH",AND(TONGHOP!Q558&lt;&gt;TONGHOP!S558,TONGHOP!Q558&lt;&gt;TONGHOP!T558)))),TONGHOP!Q558,"")</f>
        <v/>
      </c>
      <c r="K558" s="1" t="str">
        <f>IF(AND(TONGHOP!K558="ThiTN",TONGHOP!O558&gt;150,OR(TONGHOP!L558="LT",AND(TONGHOP!L558="TH",AND(TONGHOP!R558&lt;&gt;TONGHOP!S558,TONGHOP!R558&lt;&gt;TONGHOP!T558)))),TONGHOP!R558,"")</f>
        <v/>
      </c>
      <c r="L558" s="1" t="str">
        <f t="shared" si="35"/>
        <v/>
      </c>
    </row>
    <row r="559" spans="1:12">
      <c r="A559" s="1" t="str">
        <f>IF(AND(TONGHOP!K559="ThiTN",TONGHOP!O559&lt;=90,OR(TONGHOP!L559="LT",AND(TONGHOP!L559="TH",AND(TONGHOP!Q559&lt;&gt;TONGHOP!S559,TONGHOP!Q559&lt;&gt;TONGHOP!T559)))),TONGHOP!Q559,"")</f>
        <v/>
      </c>
      <c r="B559" s="1" t="str">
        <f>IF(AND(TONGHOP!K559="ThiTN",TONGHOP!O559&lt;=90,OR(TONGHOP!L559="LT",AND(TONGHOP!L559="TH",AND(TONGHOP!R559&lt;&gt;TONGHOP!S559,TONGHOP!R559&lt;&gt;TONGHOP!T559)))),TONGHOP!R559,"")</f>
        <v/>
      </c>
      <c r="C559" s="1" t="str">
        <f t="shared" si="32"/>
        <v/>
      </c>
      <c r="D559" s="1" t="str">
        <f>IF(AND(TONGHOP!K559="ThiTN",AND(TONGHOP!O559&gt;90,TONGHOP!O559&lt;=120),OR(TONGHOP!L559="LT",AND(TONGHOP!L559="TH",AND(TONGHOP!Q559&lt;&gt;TONGHOP!S559,TONGHOP!Q559&lt;&gt;TONGHOP!T559)))),TONGHOP!Q559,"")</f>
        <v/>
      </c>
      <c r="E559" s="1" t="str">
        <f>IF(AND(TONGHOP!K559="ThiTN",AND(TONGHOP!O559&gt;90,TONGHOP!O559&lt;=120),OR(TONGHOP!L559="LT",AND(TONGHOP!L559="TH",AND(TONGHOP!R559&lt;&gt;TONGHOP!S559,TONGHOP!R559&lt;&gt;TONGHOP!T559)))),TONGHOP!R559,"")</f>
        <v/>
      </c>
      <c r="F559" s="1" t="str">
        <f t="shared" si="33"/>
        <v/>
      </c>
      <c r="G559" s="1" t="str">
        <f>IF(AND(TONGHOP!K559="ThiTN",AND(TONGHOP!O559&gt;120,TONGHOP!O559&lt;=150),OR(TONGHOP!L559="LT",AND(TONGHOP!L559="TH",AND(TONGHOP!Q559&lt;&gt;TONGHOP!S559,TONGHOP!Q559&lt;&gt;TONGHOP!T559)))),TONGHOP!Q559,"")</f>
        <v/>
      </c>
      <c r="H559" s="1" t="str">
        <f>IF(AND(TONGHOP!K559="ThiTN",AND(TONGHOP!O559&gt;120,TONGHOP!O559&lt;=150),OR(TONGHOP!L559="LT",AND(TONGHOP!L559="TH",AND(TONGHOP!R559&lt;&gt;TONGHOP!S559,TONGHOP!R559&lt;&gt;TONGHOP!T559)))),TONGHOP!R559,"")</f>
        <v/>
      </c>
      <c r="I559" s="1" t="str">
        <f t="shared" si="34"/>
        <v/>
      </c>
      <c r="J559" s="1" t="str">
        <f>IF(AND(TONGHOP!K559="ThiTN",TONGHOP!O559&gt;150,OR(TONGHOP!L559="LT",AND(TONGHOP!L559="TH",AND(TONGHOP!Q559&lt;&gt;TONGHOP!S559,TONGHOP!Q559&lt;&gt;TONGHOP!T559)))),TONGHOP!Q559,"")</f>
        <v/>
      </c>
      <c r="K559" s="1" t="str">
        <f>IF(AND(TONGHOP!K559="ThiTN",TONGHOP!O559&gt;150,OR(TONGHOP!L559="LT",AND(TONGHOP!L559="TH",AND(TONGHOP!R559&lt;&gt;TONGHOP!S559,TONGHOP!R559&lt;&gt;TONGHOP!T559)))),TONGHOP!R559,"")</f>
        <v/>
      </c>
      <c r="L559" s="1" t="str">
        <f t="shared" si="35"/>
        <v/>
      </c>
    </row>
    <row r="560" spans="1:12">
      <c r="A560" s="1" t="str">
        <f>IF(AND(TONGHOP!K560="ThiTN",TONGHOP!O560&lt;=90,OR(TONGHOP!L560="LT",AND(TONGHOP!L560="TH",AND(TONGHOP!Q560&lt;&gt;TONGHOP!S560,TONGHOP!Q560&lt;&gt;TONGHOP!T560)))),TONGHOP!Q560,"")</f>
        <v/>
      </c>
      <c r="B560" s="1" t="str">
        <f>IF(AND(TONGHOP!K560="ThiTN",TONGHOP!O560&lt;=90,OR(TONGHOP!L560="LT",AND(TONGHOP!L560="TH",AND(TONGHOP!R560&lt;&gt;TONGHOP!S560,TONGHOP!R560&lt;&gt;TONGHOP!T560)))),TONGHOP!R560,"")</f>
        <v/>
      </c>
      <c r="C560" s="1" t="str">
        <f t="shared" si="32"/>
        <v/>
      </c>
      <c r="D560" s="1" t="str">
        <f>IF(AND(TONGHOP!K560="ThiTN",AND(TONGHOP!O560&gt;90,TONGHOP!O560&lt;=120),OR(TONGHOP!L560="LT",AND(TONGHOP!L560="TH",AND(TONGHOP!Q560&lt;&gt;TONGHOP!S560,TONGHOP!Q560&lt;&gt;TONGHOP!T560)))),TONGHOP!Q560,"")</f>
        <v/>
      </c>
      <c r="E560" s="1" t="str">
        <f>IF(AND(TONGHOP!K560="ThiTN",AND(TONGHOP!O560&gt;90,TONGHOP!O560&lt;=120),OR(TONGHOP!L560="LT",AND(TONGHOP!L560="TH",AND(TONGHOP!R560&lt;&gt;TONGHOP!S560,TONGHOP!R560&lt;&gt;TONGHOP!T560)))),TONGHOP!R560,"")</f>
        <v/>
      </c>
      <c r="F560" s="1" t="str">
        <f t="shared" si="33"/>
        <v/>
      </c>
      <c r="G560" s="1" t="str">
        <f>IF(AND(TONGHOP!K560="ThiTN",AND(TONGHOP!O560&gt;120,TONGHOP!O560&lt;=150),OR(TONGHOP!L560="LT",AND(TONGHOP!L560="TH",AND(TONGHOP!Q560&lt;&gt;TONGHOP!S560,TONGHOP!Q560&lt;&gt;TONGHOP!T560)))),TONGHOP!Q560,"")</f>
        <v/>
      </c>
      <c r="H560" s="1" t="str">
        <f>IF(AND(TONGHOP!K560="ThiTN",AND(TONGHOP!O560&gt;120,TONGHOP!O560&lt;=150),OR(TONGHOP!L560="LT",AND(TONGHOP!L560="TH",AND(TONGHOP!R560&lt;&gt;TONGHOP!S560,TONGHOP!R560&lt;&gt;TONGHOP!T560)))),TONGHOP!R560,"")</f>
        <v/>
      </c>
      <c r="I560" s="1" t="str">
        <f t="shared" si="34"/>
        <v/>
      </c>
      <c r="J560" s="1" t="str">
        <f>IF(AND(TONGHOP!K560="ThiTN",TONGHOP!O560&gt;150,OR(TONGHOP!L560="LT",AND(TONGHOP!L560="TH",AND(TONGHOP!Q560&lt;&gt;TONGHOP!S560,TONGHOP!Q560&lt;&gt;TONGHOP!T560)))),TONGHOP!Q560,"")</f>
        <v/>
      </c>
      <c r="K560" s="1" t="str">
        <f>IF(AND(TONGHOP!K560="ThiTN",TONGHOP!O560&gt;150,OR(TONGHOP!L560="LT",AND(TONGHOP!L560="TH",AND(TONGHOP!R560&lt;&gt;TONGHOP!S560,TONGHOP!R560&lt;&gt;TONGHOP!T560)))),TONGHOP!R560,"")</f>
        <v/>
      </c>
      <c r="L560" s="1" t="str">
        <f t="shared" si="35"/>
        <v/>
      </c>
    </row>
    <row r="561" spans="1:12">
      <c r="A561" s="1" t="str">
        <f>IF(AND(TONGHOP!K561="ThiTN",TONGHOP!O561&lt;=90,OR(TONGHOP!L561="LT",AND(TONGHOP!L561="TH",AND(TONGHOP!Q561&lt;&gt;TONGHOP!S561,TONGHOP!Q561&lt;&gt;TONGHOP!T561)))),TONGHOP!Q561,"")</f>
        <v/>
      </c>
      <c r="B561" s="1" t="str">
        <f>IF(AND(TONGHOP!K561="ThiTN",TONGHOP!O561&lt;=90,OR(TONGHOP!L561="LT",AND(TONGHOP!L561="TH",AND(TONGHOP!R561&lt;&gt;TONGHOP!S561,TONGHOP!R561&lt;&gt;TONGHOP!T561)))),TONGHOP!R561,"")</f>
        <v/>
      </c>
      <c r="C561" s="1" t="str">
        <f t="shared" si="32"/>
        <v/>
      </c>
      <c r="D561" s="1" t="str">
        <f>IF(AND(TONGHOP!K561="ThiTN",AND(TONGHOP!O561&gt;90,TONGHOP!O561&lt;=120),OR(TONGHOP!L561="LT",AND(TONGHOP!L561="TH",AND(TONGHOP!Q561&lt;&gt;TONGHOP!S561,TONGHOP!Q561&lt;&gt;TONGHOP!T561)))),TONGHOP!Q561,"")</f>
        <v/>
      </c>
      <c r="E561" s="1" t="str">
        <f>IF(AND(TONGHOP!K561="ThiTN",AND(TONGHOP!O561&gt;90,TONGHOP!O561&lt;=120),OR(TONGHOP!L561="LT",AND(TONGHOP!L561="TH",AND(TONGHOP!R561&lt;&gt;TONGHOP!S561,TONGHOP!R561&lt;&gt;TONGHOP!T561)))),TONGHOP!R561,"")</f>
        <v/>
      </c>
      <c r="F561" s="1" t="str">
        <f t="shared" si="33"/>
        <v/>
      </c>
      <c r="G561" s="1" t="str">
        <f>IF(AND(TONGHOP!K561="ThiTN",AND(TONGHOP!O561&gt;120,TONGHOP!O561&lt;=150),OR(TONGHOP!L561="LT",AND(TONGHOP!L561="TH",AND(TONGHOP!Q561&lt;&gt;TONGHOP!S561,TONGHOP!Q561&lt;&gt;TONGHOP!T561)))),TONGHOP!Q561,"")</f>
        <v/>
      </c>
      <c r="H561" s="1" t="str">
        <f>IF(AND(TONGHOP!K561="ThiTN",AND(TONGHOP!O561&gt;120,TONGHOP!O561&lt;=150),OR(TONGHOP!L561="LT",AND(TONGHOP!L561="TH",AND(TONGHOP!R561&lt;&gt;TONGHOP!S561,TONGHOP!R561&lt;&gt;TONGHOP!T561)))),TONGHOP!R561,"")</f>
        <v/>
      </c>
      <c r="I561" s="1" t="str">
        <f t="shared" si="34"/>
        <v/>
      </c>
      <c r="J561" s="1" t="str">
        <f>IF(AND(TONGHOP!K561="ThiTN",TONGHOP!O561&gt;150,OR(TONGHOP!L561="LT",AND(TONGHOP!L561="TH",AND(TONGHOP!Q561&lt;&gt;TONGHOP!S561,TONGHOP!Q561&lt;&gt;TONGHOP!T561)))),TONGHOP!Q561,"")</f>
        <v/>
      </c>
      <c r="K561" s="1" t="str">
        <f>IF(AND(TONGHOP!K561="ThiTN",TONGHOP!O561&gt;150,OR(TONGHOP!L561="LT",AND(TONGHOP!L561="TH",AND(TONGHOP!R561&lt;&gt;TONGHOP!S561,TONGHOP!R561&lt;&gt;TONGHOP!T561)))),TONGHOP!R561,"")</f>
        <v/>
      </c>
      <c r="L561" s="1" t="str">
        <f t="shared" si="35"/>
        <v/>
      </c>
    </row>
    <row r="562" spans="1:12">
      <c r="A562" s="1" t="str">
        <f>IF(AND(TONGHOP!K562="ThiTN",TONGHOP!O562&lt;=90,OR(TONGHOP!L562="LT",AND(TONGHOP!L562="TH",AND(TONGHOP!Q562&lt;&gt;TONGHOP!S562,TONGHOP!Q562&lt;&gt;TONGHOP!T562)))),TONGHOP!Q562,"")</f>
        <v/>
      </c>
      <c r="B562" s="1" t="str">
        <f>IF(AND(TONGHOP!K562="ThiTN",TONGHOP!O562&lt;=90,OR(TONGHOP!L562="LT",AND(TONGHOP!L562="TH",AND(TONGHOP!R562&lt;&gt;TONGHOP!S562,TONGHOP!R562&lt;&gt;TONGHOP!T562)))),TONGHOP!R562,"")</f>
        <v/>
      </c>
      <c r="C562" s="1" t="str">
        <f t="shared" si="32"/>
        <v/>
      </c>
      <c r="D562" s="1" t="str">
        <f>IF(AND(TONGHOP!K562="ThiTN",AND(TONGHOP!O562&gt;90,TONGHOP!O562&lt;=120),OR(TONGHOP!L562="LT",AND(TONGHOP!L562="TH",AND(TONGHOP!Q562&lt;&gt;TONGHOP!S562,TONGHOP!Q562&lt;&gt;TONGHOP!T562)))),TONGHOP!Q562,"")</f>
        <v/>
      </c>
      <c r="E562" s="1" t="str">
        <f>IF(AND(TONGHOP!K562="ThiTN",AND(TONGHOP!O562&gt;90,TONGHOP!O562&lt;=120),OR(TONGHOP!L562="LT",AND(TONGHOP!L562="TH",AND(TONGHOP!R562&lt;&gt;TONGHOP!S562,TONGHOP!R562&lt;&gt;TONGHOP!T562)))),TONGHOP!R562,"")</f>
        <v/>
      </c>
      <c r="F562" s="1" t="str">
        <f t="shared" si="33"/>
        <v/>
      </c>
      <c r="G562" s="1" t="str">
        <f>IF(AND(TONGHOP!K562="ThiTN",AND(TONGHOP!O562&gt;120,TONGHOP!O562&lt;=150),OR(TONGHOP!L562="LT",AND(TONGHOP!L562="TH",AND(TONGHOP!Q562&lt;&gt;TONGHOP!S562,TONGHOP!Q562&lt;&gt;TONGHOP!T562)))),TONGHOP!Q562,"")</f>
        <v/>
      </c>
      <c r="H562" s="1" t="str">
        <f>IF(AND(TONGHOP!K562="ThiTN",AND(TONGHOP!O562&gt;120,TONGHOP!O562&lt;=150),OR(TONGHOP!L562="LT",AND(TONGHOP!L562="TH",AND(TONGHOP!R562&lt;&gt;TONGHOP!S562,TONGHOP!R562&lt;&gt;TONGHOP!T562)))),TONGHOP!R562,"")</f>
        <v/>
      </c>
      <c r="I562" s="1" t="str">
        <f t="shared" si="34"/>
        <v/>
      </c>
      <c r="J562" s="1" t="str">
        <f>IF(AND(TONGHOP!K562="ThiTN",TONGHOP!O562&gt;150,OR(TONGHOP!L562="LT",AND(TONGHOP!L562="TH",AND(TONGHOP!Q562&lt;&gt;TONGHOP!S562,TONGHOP!Q562&lt;&gt;TONGHOP!T562)))),TONGHOP!Q562,"")</f>
        <v/>
      </c>
      <c r="K562" s="1" t="str">
        <f>IF(AND(TONGHOP!K562="ThiTN",TONGHOP!O562&gt;150,OR(TONGHOP!L562="LT",AND(TONGHOP!L562="TH",AND(TONGHOP!R562&lt;&gt;TONGHOP!S562,TONGHOP!R562&lt;&gt;TONGHOP!T562)))),TONGHOP!R562,"")</f>
        <v/>
      </c>
      <c r="L562" s="1" t="str">
        <f t="shared" si="35"/>
        <v/>
      </c>
    </row>
    <row r="563" spans="1:12">
      <c r="A563" s="1" t="str">
        <f>IF(AND(TONGHOP!K563="ThiTN",TONGHOP!O563&lt;=90,OR(TONGHOP!L563="LT",AND(TONGHOP!L563="TH",AND(TONGHOP!Q563&lt;&gt;TONGHOP!S563,TONGHOP!Q563&lt;&gt;TONGHOP!T563)))),TONGHOP!Q563,"")</f>
        <v/>
      </c>
      <c r="B563" s="1" t="str">
        <f>IF(AND(TONGHOP!K563="ThiTN",TONGHOP!O563&lt;=90,OR(TONGHOP!L563="LT",AND(TONGHOP!L563="TH",AND(TONGHOP!R563&lt;&gt;TONGHOP!S563,TONGHOP!R563&lt;&gt;TONGHOP!T563)))),TONGHOP!R563,"")</f>
        <v/>
      </c>
      <c r="C563" s="1" t="str">
        <f t="shared" si="32"/>
        <v/>
      </c>
      <c r="D563" s="1" t="str">
        <f>IF(AND(TONGHOP!K563="ThiTN",AND(TONGHOP!O563&gt;90,TONGHOP!O563&lt;=120),OR(TONGHOP!L563="LT",AND(TONGHOP!L563="TH",AND(TONGHOP!Q563&lt;&gt;TONGHOP!S563,TONGHOP!Q563&lt;&gt;TONGHOP!T563)))),TONGHOP!Q563,"")</f>
        <v/>
      </c>
      <c r="E563" s="1" t="str">
        <f>IF(AND(TONGHOP!K563="ThiTN",AND(TONGHOP!O563&gt;90,TONGHOP!O563&lt;=120),OR(TONGHOP!L563="LT",AND(TONGHOP!L563="TH",AND(TONGHOP!R563&lt;&gt;TONGHOP!S563,TONGHOP!R563&lt;&gt;TONGHOP!T563)))),TONGHOP!R563,"")</f>
        <v/>
      </c>
      <c r="F563" s="1" t="str">
        <f t="shared" si="33"/>
        <v/>
      </c>
      <c r="G563" s="1" t="str">
        <f>IF(AND(TONGHOP!K563="ThiTN",AND(TONGHOP!O563&gt;120,TONGHOP!O563&lt;=150),OR(TONGHOP!L563="LT",AND(TONGHOP!L563="TH",AND(TONGHOP!Q563&lt;&gt;TONGHOP!S563,TONGHOP!Q563&lt;&gt;TONGHOP!T563)))),TONGHOP!Q563,"")</f>
        <v/>
      </c>
      <c r="H563" s="1" t="str">
        <f>IF(AND(TONGHOP!K563="ThiTN",AND(TONGHOP!O563&gt;120,TONGHOP!O563&lt;=150),OR(TONGHOP!L563="LT",AND(TONGHOP!L563="TH",AND(TONGHOP!R563&lt;&gt;TONGHOP!S563,TONGHOP!R563&lt;&gt;TONGHOP!T563)))),TONGHOP!R563,"")</f>
        <v/>
      </c>
      <c r="I563" s="1" t="str">
        <f t="shared" si="34"/>
        <v/>
      </c>
      <c r="J563" s="1" t="str">
        <f>IF(AND(TONGHOP!K563="ThiTN",TONGHOP!O563&gt;150,OR(TONGHOP!L563="LT",AND(TONGHOP!L563="TH",AND(TONGHOP!Q563&lt;&gt;TONGHOP!S563,TONGHOP!Q563&lt;&gt;TONGHOP!T563)))),TONGHOP!Q563,"")</f>
        <v/>
      </c>
      <c r="K563" s="1" t="str">
        <f>IF(AND(TONGHOP!K563="ThiTN",TONGHOP!O563&gt;150,OR(TONGHOP!L563="LT",AND(TONGHOP!L563="TH",AND(TONGHOP!R563&lt;&gt;TONGHOP!S563,TONGHOP!R563&lt;&gt;TONGHOP!T563)))),TONGHOP!R563,"")</f>
        <v/>
      </c>
      <c r="L563" s="1" t="str">
        <f t="shared" si="35"/>
        <v/>
      </c>
    </row>
    <row r="564" spans="1:12">
      <c r="A564" s="1" t="str">
        <f>IF(AND(TONGHOP!K564="ThiTN",TONGHOP!O564&lt;=90,OR(TONGHOP!L564="LT",AND(TONGHOP!L564="TH",AND(TONGHOP!Q564&lt;&gt;TONGHOP!S564,TONGHOP!Q564&lt;&gt;TONGHOP!T564)))),TONGHOP!Q564,"")</f>
        <v/>
      </c>
      <c r="B564" s="1" t="str">
        <f>IF(AND(TONGHOP!K564="ThiTN",TONGHOP!O564&lt;=90,OR(TONGHOP!L564="LT",AND(TONGHOP!L564="TH",AND(TONGHOP!R564&lt;&gt;TONGHOP!S564,TONGHOP!R564&lt;&gt;TONGHOP!T564)))),TONGHOP!R564,"")</f>
        <v/>
      </c>
      <c r="C564" s="1" t="str">
        <f t="shared" si="32"/>
        <v/>
      </c>
      <c r="D564" s="1" t="str">
        <f>IF(AND(TONGHOP!K564="ThiTN",AND(TONGHOP!O564&gt;90,TONGHOP!O564&lt;=120),OR(TONGHOP!L564="LT",AND(TONGHOP!L564="TH",AND(TONGHOP!Q564&lt;&gt;TONGHOP!S564,TONGHOP!Q564&lt;&gt;TONGHOP!T564)))),TONGHOP!Q564,"")</f>
        <v/>
      </c>
      <c r="E564" s="1" t="str">
        <f>IF(AND(TONGHOP!K564="ThiTN",AND(TONGHOP!O564&gt;90,TONGHOP!O564&lt;=120),OR(TONGHOP!L564="LT",AND(TONGHOP!L564="TH",AND(TONGHOP!R564&lt;&gt;TONGHOP!S564,TONGHOP!R564&lt;&gt;TONGHOP!T564)))),TONGHOP!R564,"")</f>
        <v/>
      </c>
      <c r="F564" s="1" t="str">
        <f t="shared" si="33"/>
        <v/>
      </c>
      <c r="G564" s="1" t="str">
        <f>IF(AND(TONGHOP!K564="ThiTN",AND(TONGHOP!O564&gt;120,TONGHOP!O564&lt;=150),OR(TONGHOP!L564="LT",AND(TONGHOP!L564="TH",AND(TONGHOP!Q564&lt;&gt;TONGHOP!S564,TONGHOP!Q564&lt;&gt;TONGHOP!T564)))),TONGHOP!Q564,"")</f>
        <v/>
      </c>
      <c r="H564" s="1" t="str">
        <f>IF(AND(TONGHOP!K564="ThiTN",AND(TONGHOP!O564&gt;120,TONGHOP!O564&lt;=150),OR(TONGHOP!L564="LT",AND(TONGHOP!L564="TH",AND(TONGHOP!R564&lt;&gt;TONGHOP!S564,TONGHOP!R564&lt;&gt;TONGHOP!T564)))),TONGHOP!R564,"")</f>
        <v/>
      </c>
      <c r="I564" s="1" t="str">
        <f t="shared" si="34"/>
        <v/>
      </c>
      <c r="J564" s="1" t="str">
        <f>IF(AND(TONGHOP!K564="ThiTN",TONGHOP!O564&gt;150,OR(TONGHOP!L564="LT",AND(TONGHOP!L564="TH",AND(TONGHOP!Q564&lt;&gt;TONGHOP!S564,TONGHOP!Q564&lt;&gt;TONGHOP!T564)))),TONGHOP!Q564,"")</f>
        <v/>
      </c>
      <c r="K564" s="1" t="str">
        <f>IF(AND(TONGHOP!K564="ThiTN",TONGHOP!O564&gt;150,OR(TONGHOP!L564="LT",AND(TONGHOP!L564="TH",AND(TONGHOP!R564&lt;&gt;TONGHOP!S564,TONGHOP!R564&lt;&gt;TONGHOP!T564)))),TONGHOP!R564,"")</f>
        <v/>
      </c>
      <c r="L564" s="1" t="str">
        <f t="shared" si="35"/>
        <v/>
      </c>
    </row>
    <row r="565" spans="1:12">
      <c r="A565" s="1" t="str">
        <f>IF(AND(TONGHOP!K565="ThiTN",TONGHOP!O565&lt;=90,OR(TONGHOP!L565="LT",AND(TONGHOP!L565="TH",AND(TONGHOP!Q565&lt;&gt;TONGHOP!S565,TONGHOP!Q565&lt;&gt;TONGHOP!T565)))),TONGHOP!Q565,"")</f>
        <v/>
      </c>
      <c r="B565" s="1" t="str">
        <f>IF(AND(TONGHOP!K565="ThiTN",TONGHOP!O565&lt;=90,OR(TONGHOP!L565="LT",AND(TONGHOP!L565="TH",AND(TONGHOP!R565&lt;&gt;TONGHOP!S565,TONGHOP!R565&lt;&gt;TONGHOP!T565)))),TONGHOP!R565,"")</f>
        <v/>
      </c>
      <c r="C565" s="1" t="str">
        <f t="shared" si="32"/>
        <v/>
      </c>
      <c r="D565" s="1" t="str">
        <f>IF(AND(TONGHOP!K565="ThiTN",AND(TONGHOP!O565&gt;90,TONGHOP!O565&lt;=120),OR(TONGHOP!L565="LT",AND(TONGHOP!L565="TH",AND(TONGHOP!Q565&lt;&gt;TONGHOP!S565,TONGHOP!Q565&lt;&gt;TONGHOP!T565)))),TONGHOP!Q565,"")</f>
        <v/>
      </c>
      <c r="E565" s="1" t="str">
        <f>IF(AND(TONGHOP!K565="ThiTN",AND(TONGHOP!O565&gt;90,TONGHOP!O565&lt;=120),OR(TONGHOP!L565="LT",AND(TONGHOP!L565="TH",AND(TONGHOP!R565&lt;&gt;TONGHOP!S565,TONGHOP!R565&lt;&gt;TONGHOP!T565)))),TONGHOP!R565,"")</f>
        <v/>
      </c>
      <c r="F565" s="1" t="str">
        <f t="shared" si="33"/>
        <v/>
      </c>
      <c r="G565" s="1" t="str">
        <f>IF(AND(TONGHOP!K565="ThiTN",AND(TONGHOP!O565&gt;120,TONGHOP!O565&lt;=150),OR(TONGHOP!L565="LT",AND(TONGHOP!L565="TH",AND(TONGHOP!Q565&lt;&gt;TONGHOP!S565,TONGHOP!Q565&lt;&gt;TONGHOP!T565)))),TONGHOP!Q565,"")</f>
        <v/>
      </c>
      <c r="H565" s="1" t="str">
        <f>IF(AND(TONGHOP!K565="ThiTN",AND(TONGHOP!O565&gt;120,TONGHOP!O565&lt;=150),OR(TONGHOP!L565="LT",AND(TONGHOP!L565="TH",AND(TONGHOP!R565&lt;&gt;TONGHOP!S565,TONGHOP!R565&lt;&gt;TONGHOP!T565)))),TONGHOP!R565,"")</f>
        <v/>
      </c>
      <c r="I565" s="1" t="str">
        <f t="shared" si="34"/>
        <v/>
      </c>
      <c r="J565" s="1" t="str">
        <f>IF(AND(TONGHOP!K565="ThiTN",TONGHOP!O565&gt;150,OR(TONGHOP!L565="LT",AND(TONGHOP!L565="TH",AND(TONGHOP!Q565&lt;&gt;TONGHOP!S565,TONGHOP!Q565&lt;&gt;TONGHOP!T565)))),TONGHOP!Q565,"")</f>
        <v/>
      </c>
      <c r="K565" s="1" t="str">
        <f>IF(AND(TONGHOP!K565="ThiTN",TONGHOP!O565&gt;150,OR(TONGHOP!L565="LT",AND(TONGHOP!L565="TH",AND(TONGHOP!R565&lt;&gt;TONGHOP!S565,TONGHOP!R565&lt;&gt;TONGHOP!T565)))),TONGHOP!R565,"")</f>
        <v/>
      </c>
      <c r="L565" s="1" t="str">
        <f t="shared" si="35"/>
        <v/>
      </c>
    </row>
    <row r="566" spans="1:12">
      <c r="A566" s="1" t="str">
        <f>IF(AND(TONGHOP!K566="ThiTN",TONGHOP!O566&lt;=90,OR(TONGHOP!L566="LT",AND(TONGHOP!L566="TH",AND(TONGHOP!Q566&lt;&gt;TONGHOP!S566,TONGHOP!Q566&lt;&gt;TONGHOP!T566)))),TONGHOP!Q566,"")</f>
        <v/>
      </c>
      <c r="B566" s="1" t="str">
        <f>IF(AND(TONGHOP!K566="ThiTN",TONGHOP!O566&lt;=90,OR(TONGHOP!L566="LT",AND(TONGHOP!L566="TH",AND(TONGHOP!R566&lt;&gt;TONGHOP!S566,TONGHOP!R566&lt;&gt;TONGHOP!T566)))),TONGHOP!R566,"")</f>
        <v/>
      </c>
      <c r="C566" s="1" t="str">
        <f t="shared" si="32"/>
        <v/>
      </c>
      <c r="D566" s="1" t="str">
        <f>IF(AND(TONGHOP!K566="ThiTN",AND(TONGHOP!O566&gt;90,TONGHOP!O566&lt;=120),OR(TONGHOP!L566="LT",AND(TONGHOP!L566="TH",AND(TONGHOP!Q566&lt;&gt;TONGHOP!S566,TONGHOP!Q566&lt;&gt;TONGHOP!T566)))),TONGHOP!Q566,"")</f>
        <v/>
      </c>
      <c r="E566" s="1" t="str">
        <f>IF(AND(TONGHOP!K566="ThiTN",AND(TONGHOP!O566&gt;90,TONGHOP!O566&lt;=120),OR(TONGHOP!L566="LT",AND(TONGHOP!L566="TH",AND(TONGHOP!R566&lt;&gt;TONGHOP!S566,TONGHOP!R566&lt;&gt;TONGHOP!T566)))),TONGHOP!R566,"")</f>
        <v/>
      </c>
      <c r="F566" s="1" t="str">
        <f t="shared" si="33"/>
        <v/>
      </c>
      <c r="G566" s="1" t="str">
        <f>IF(AND(TONGHOP!K566="ThiTN",AND(TONGHOP!O566&gt;120,TONGHOP!O566&lt;=150),OR(TONGHOP!L566="LT",AND(TONGHOP!L566="TH",AND(TONGHOP!Q566&lt;&gt;TONGHOP!S566,TONGHOP!Q566&lt;&gt;TONGHOP!T566)))),TONGHOP!Q566,"")</f>
        <v/>
      </c>
      <c r="H566" s="1" t="str">
        <f>IF(AND(TONGHOP!K566="ThiTN",AND(TONGHOP!O566&gt;120,TONGHOP!O566&lt;=150),OR(TONGHOP!L566="LT",AND(TONGHOP!L566="TH",AND(TONGHOP!R566&lt;&gt;TONGHOP!S566,TONGHOP!R566&lt;&gt;TONGHOP!T566)))),TONGHOP!R566,"")</f>
        <v/>
      </c>
      <c r="I566" s="1" t="str">
        <f t="shared" si="34"/>
        <v/>
      </c>
      <c r="J566" s="1" t="str">
        <f>IF(AND(TONGHOP!K566="ThiTN",TONGHOP!O566&gt;150,OR(TONGHOP!L566="LT",AND(TONGHOP!L566="TH",AND(TONGHOP!Q566&lt;&gt;TONGHOP!S566,TONGHOP!Q566&lt;&gt;TONGHOP!T566)))),TONGHOP!Q566,"")</f>
        <v/>
      </c>
      <c r="K566" s="1" t="str">
        <f>IF(AND(TONGHOP!K566="ThiTN",TONGHOP!O566&gt;150,OR(TONGHOP!L566="LT",AND(TONGHOP!L566="TH",AND(TONGHOP!R566&lt;&gt;TONGHOP!S566,TONGHOP!R566&lt;&gt;TONGHOP!T566)))),TONGHOP!R566,"")</f>
        <v/>
      </c>
      <c r="L566" s="1" t="str">
        <f t="shared" si="35"/>
        <v/>
      </c>
    </row>
    <row r="567" spans="1:12">
      <c r="A567" s="1" t="str">
        <f>IF(AND(TONGHOP!K567="ThiTN",TONGHOP!O567&lt;=90,OR(TONGHOP!L567="LT",AND(TONGHOP!L567="TH",AND(TONGHOP!Q567&lt;&gt;TONGHOP!S567,TONGHOP!Q567&lt;&gt;TONGHOP!T567)))),TONGHOP!Q567,"")</f>
        <v/>
      </c>
      <c r="B567" s="1" t="str">
        <f>IF(AND(TONGHOP!K567="ThiTN",TONGHOP!O567&lt;=90,OR(TONGHOP!L567="LT",AND(TONGHOP!L567="TH",AND(TONGHOP!R567&lt;&gt;TONGHOP!S567,TONGHOP!R567&lt;&gt;TONGHOP!T567)))),TONGHOP!R567,"")</f>
        <v/>
      </c>
      <c r="C567" s="1" t="str">
        <f t="shared" si="32"/>
        <v/>
      </c>
      <c r="D567" s="1" t="str">
        <f>IF(AND(TONGHOP!K567="ThiTN",AND(TONGHOP!O567&gt;90,TONGHOP!O567&lt;=120),OR(TONGHOP!L567="LT",AND(TONGHOP!L567="TH",AND(TONGHOP!Q567&lt;&gt;TONGHOP!S567,TONGHOP!Q567&lt;&gt;TONGHOP!T567)))),TONGHOP!Q567,"")</f>
        <v/>
      </c>
      <c r="E567" s="1" t="str">
        <f>IF(AND(TONGHOP!K567="ThiTN",AND(TONGHOP!O567&gt;90,TONGHOP!O567&lt;=120),OR(TONGHOP!L567="LT",AND(TONGHOP!L567="TH",AND(TONGHOP!R567&lt;&gt;TONGHOP!S567,TONGHOP!R567&lt;&gt;TONGHOP!T567)))),TONGHOP!R567,"")</f>
        <v/>
      </c>
      <c r="F567" s="1" t="str">
        <f t="shared" si="33"/>
        <v/>
      </c>
      <c r="G567" s="1" t="str">
        <f>IF(AND(TONGHOP!K567="ThiTN",AND(TONGHOP!O567&gt;120,TONGHOP!O567&lt;=150),OR(TONGHOP!L567="LT",AND(TONGHOP!L567="TH",AND(TONGHOP!Q567&lt;&gt;TONGHOP!S567,TONGHOP!Q567&lt;&gt;TONGHOP!T567)))),TONGHOP!Q567,"")</f>
        <v/>
      </c>
      <c r="H567" s="1" t="str">
        <f>IF(AND(TONGHOP!K567="ThiTN",AND(TONGHOP!O567&gt;120,TONGHOP!O567&lt;=150),OR(TONGHOP!L567="LT",AND(TONGHOP!L567="TH",AND(TONGHOP!R567&lt;&gt;TONGHOP!S567,TONGHOP!R567&lt;&gt;TONGHOP!T567)))),TONGHOP!R567,"")</f>
        <v/>
      </c>
      <c r="I567" s="1" t="str">
        <f t="shared" si="34"/>
        <v/>
      </c>
      <c r="J567" s="1" t="str">
        <f>IF(AND(TONGHOP!K567="ThiTN",TONGHOP!O567&gt;150,OR(TONGHOP!L567="LT",AND(TONGHOP!L567="TH",AND(TONGHOP!Q567&lt;&gt;TONGHOP!S567,TONGHOP!Q567&lt;&gt;TONGHOP!T567)))),TONGHOP!Q567,"")</f>
        <v/>
      </c>
      <c r="K567" s="1" t="str">
        <f>IF(AND(TONGHOP!K567="ThiTN",TONGHOP!O567&gt;150,OR(TONGHOP!L567="LT",AND(TONGHOP!L567="TH",AND(TONGHOP!R567&lt;&gt;TONGHOP!S567,TONGHOP!R567&lt;&gt;TONGHOP!T567)))),TONGHOP!R567,"")</f>
        <v/>
      </c>
      <c r="L567" s="1" t="str">
        <f t="shared" si="35"/>
        <v/>
      </c>
    </row>
    <row r="568" spans="1:12">
      <c r="A568" s="1" t="str">
        <f>IF(AND(TONGHOP!K568="ThiTN",TONGHOP!O568&lt;=90,OR(TONGHOP!L568="LT",AND(TONGHOP!L568="TH",AND(TONGHOP!Q568&lt;&gt;TONGHOP!S568,TONGHOP!Q568&lt;&gt;TONGHOP!T568)))),TONGHOP!Q568,"")</f>
        <v/>
      </c>
      <c r="B568" s="1" t="str">
        <f>IF(AND(TONGHOP!K568="ThiTN",TONGHOP!O568&lt;=90,OR(TONGHOP!L568="LT",AND(TONGHOP!L568="TH",AND(TONGHOP!R568&lt;&gt;TONGHOP!S568,TONGHOP!R568&lt;&gt;TONGHOP!T568)))),TONGHOP!R568,"")</f>
        <v/>
      </c>
      <c r="C568" s="1" t="str">
        <f t="shared" si="32"/>
        <v/>
      </c>
      <c r="D568" s="1" t="str">
        <f>IF(AND(TONGHOP!K568="ThiTN",AND(TONGHOP!O568&gt;90,TONGHOP!O568&lt;=120),OR(TONGHOP!L568="LT",AND(TONGHOP!L568="TH",AND(TONGHOP!Q568&lt;&gt;TONGHOP!S568,TONGHOP!Q568&lt;&gt;TONGHOP!T568)))),TONGHOP!Q568,"")</f>
        <v/>
      </c>
      <c r="E568" s="1" t="str">
        <f>IF(AND(TONGHOP!K568="ThiTN",AND(TONGHOP!O568&gt;90,TONGHOP!O568&lt;=120),OR(TONGHOP!L568="LT",AND(TONGHOP!L568="TH",AND(TONGHOP!R568&lt;&gt;TONGHOP!S568,TONGHOP!R568&lt;&gt;TONGHOP!T568)))),TONGHOP!R568,"")</f>
        <v/>
      </c>
      <c r="F568" s="1" t="str">
        <f t="shared" si="33"/>
        <v/>
      </c>
      <c r="G568" s="1" t="str">
        <f>IF(AND(TONGHOP!K568="ThiTN",AND(TONGHOP!O568&gt;120,TONGHOP!O568&lt;=150),OR(TONGHOP!L568="LT",AND(TONGHOP!L568="TH",AND(TONGHOP!Q568&lt;&gt;TONGHOP!S568,TONGHOP!Q568&lt;&gt;TONGHOP!T568)))),TONGHOP!Q568,"")</f>
        <v/>
      </c>
      <c r="H568" s="1" t="str">
        <f>IF(AND(TONGHOP!K568="ThiTN",AND(TONGHOP!O568&gt;120,TONGHOP!O568&lt;=150),OR(TONGHOP!L568="LT",AND(TONGHOP!L568="TH",AND(TONGHOP!R568&lt;&gt;TONGHOP!S568,TONGHOP!R568&lt;&gt;TONGHOP!T568)))),TONGHOP!R568,"")</f>
        <v/>
      </c>
      <c r="I568" s="1" t="str">
        <f t="shared" si="34"/>
        <v/>
      </c>
      <c r="J568" s="1" t="str">
        <f>IF(AND(TONGHOP!K568="ThiTN",TONGHOP!O568&gt;150,OR(TONGHOP!L568="LT",AND(TONGHOP!L568="TH",AND(TONGHOP!Q568&lt;&gt;TONGHOP!S568,TONGHOP!Q568&lt;&gt;TONGHOP!T568)))),TONGHOP!Q568,"")</f>
        <v/>
      </c>
      <c r="K568" s="1" t="str">
        <f>IF(AND(TONGHOP!K568="ThiTN",TONGHOP!O568&gt;150,OR(TONGHOP!L568="LT",AND(TONGHOP!L568="TH",AND(TONGHOP!R568&lt;&gt;TONGHOP!S568,TONGHOP!R568&lt;&gt;TONGHOP!T568)))),TONGHOP!R568,"")</f>
        <v/>
      </c>
      <c r="L568" s="1" t="str">
        <f t="shared" si="35"/>
        <v/>
      </c>
    </row>
    <row r="569" spans="1:12">
      <c r="A569" s="1" t="str">
        <f>IF(AND(TONGHOP!K569="ThiTN",TONGHOP!O569&lt;=90,OR(TONGHOP!L569="LT",AND(TONGHOP!L569="TH",AND(TONGHOP!Q569&lt;&gt;TONGHOP!S569,TONGHOP!Q569&lt;&gt;TONGHOP!T569)))),TONGHOP!Q569,"")</f>
        <v/>
      </c>
      <c r="B569" s="1" t="str">
        <f>IF(AND(TONGHOP!K569="ThiTN",TONGHOP!O569&lt;=90,OR(TONGHOP!L569="LT",AND(TONGHOP!L569="TH",AND(TONGHOP!R569&lt;&gt;TONGHOP!S569,TONGHOP!R569&lt;&gt;TONGHOP!T569)))),TONGHOP!R569,"")</f>
        <v/>
      </c>
      <c r="C569" s="1" t="str">
        <f t="shared" si="32"/>
        <v/>
      </c>
      <c r="D569" s="1" t="str">
        <f>IF(AND(TONGHOP!K569="ThiTN",AND(TONGHOP!O569&gt;90,TONGHOP!O569&lt;=120),OR(TONGHOP!L569="LT",AND(TONGHOP!L569="TH",AND(TONGHOP!Q569&lt;&gt;TONGHOP!S569,TONGHOP!Q569&lt;&gt;TONGHOP!T569)))),TONGHOP!Q569,"")</f>
        <v/>
      </c>
      <c r="E569" s="1" t="str">
        <f>IF(AND(TONGHOP!K569="ThiTN",AND(TONGHOP!O569&gt;90,TONGHOP!O569&lt;=120),OR(TONGHOP!L569="LT",AND(TONGHOP!L569="TH",AND(TONGHOP!R569&lt;&gt;TONGHOP!S569,TONGHOP!R569&lt;&gt;TONGHOP!T569)))),TONGHOP!R569,"")</f>
        <v/>
      </c>
      <c r="F569" s="1" t="str">
        <f t="shared" si="33"/>
        <v/>
      </c>
      <c r="G569" s="1" t="str">
        <f>IF(AND(TONGHOP!K569="ThiTN",AND(TONGHOP!O569&gt;120,TONGHOP!O569&lt;=150),OR(TONGHOP!L569="LT",AND(TONGHOP!L569="TH",AND(TONGHOP!Q569&lt;&gt;TONGHOP!S569,TONGHOP!Q569&lt;&gt;TONGHOP!T569)))),TONGHOP!Q569,"")</f>
        <v/>
      </c>
      <c r="H569" s="1" t="str">
        <f>IF(AND(TONGHOP!K569="ThiTN",AND(TONGHOP!O569&gt;120,TONGHOP!O569&lt;=150),OR(TONGHOP!L569="LT",AND(TONGHOP!L569="TH",AND(TONGHOP!R569&lt;&gt;TONGHOP!S569,TONGHOP!R569&lt;&gt;TONGHOP!T569)))),TONGHOP!R569,"")</f>
        <v/>
      </c>
      <c r="I569" s="1" t="str">
        <f t="shared" si="34"/>
        <v/>
      </c>
      <c r="J569" s="1" t="str">
        <f>IF(AND(TONGHOP!K569="ThiTN",TONGHOP!O569&gt;150,OR(TONGHOP!L569="LT",AND(TONGHOP!L569="TH",AND(TONGHOP!Q569&lt;&gt;TONGHOP!S569,TONGHOP!Q569&lt;&gt;TONGHOP!T569)))),TONGHOP!Q569,"")</f>
        <v/>
      </c>
      <c r="K569" s="1" t="str">
        <f>IF(AND(TONGHOP!K569="ThiTN",TONGHOP!O569&gt;150,OR(TONGHOP!L569="LT",AND(TONGHOP!L569="TH",AND(TONGHOP!R569&lt;&gt;TONGHOP!S569,TONGHOP!R569&lt;&gt;TONGHOP!T569)))),TONGHOP!R569,"")</f>
        <v/>
      </c>
      <c r="L569" s="1" t="str">
        <f t="shared" si="35"/>
        <v/>
      </c>
    </row>
    <row r="570" spans="1:12">
      <c r="A570" s="1" t="str">
        <f>IF(AND(TONGHOP!K570="ThiTN",TONGHOP!O570&lt;=90,OR(TONGHOP!L570="LT",AND(TONGHOP!L570="TH",AND(TONGHOP!Q570&lt;&gt;TONGHOP!S570,TONGHOP!Q570&lt;&gt;TONGHOP!T570)))),TONGHOP!Q570,"")</f>
        <v/>
      </c>
      <c r="B570" s="1" t="str">
        <f>IF(AND(TONGHOP!K570="ThiTN",TONGHOP!O570&lt;=90,OR(TONGHOP!L570="LT",AND(TONGHOP!L570="TH",AND(TONGHOP!R570&lt;&gt;TONGHOP!S570,TONGHOP!R570&lt;&gt;TONGHOP!T570)))),TONGHOP!R570,"")</f>
        <v/>
      </c>
      <c r="C570" s="1" t="str">
        <f t="shared" si="32"/>
        <v/>
      </c>
      <c r="D570" s="1" t="str">
        <f>IF(AND(TONGHOP!K570="ThiTN",AND(TONGHOP!O570&gt;90,TONGHOP!O570&lt;=120),OR(TONGHOP!L570="LT",AND(TONGHOP!L570="TH",AND(TONGHOP!Q570&lt;&gt;TONGHOP!S570,TONGHOP!Q570&lt;&gt;TONGHOP!T570)))),TONGHOP!Q570,"")</f>
        <v/>
      </c>
      <c r="E570" s="1" t="str">
        <f>IF(AND(TONGHOP!K570="ThiTN",AND(TONGHOP!O570&gt;90,TONGHOP!O570&lt;=120),OR(TONGHOP!L570="LT",AND(TONGHOP!L570="TH",AND(TONGHOP!R570&lt;&gt;TONGHOP!S570,TONGHOP!R570&lt;&gt;TONGHOP!T570)))),TONGHOP!R570,"")</f>
        <v/>
      </c>
      <c r="F570" s="1" t="str">
        <f t="shared" si="33"/>
        <v/>
      </c>
      <c r="G570" s="1" t="str">
        <f>IF(AND(TONGHOP!K570="ThiTN",AND(TONGHOP!O570&gt;120,TONGHOP!O570&lt;=150),OR(TONGHOP!L570="LT",AND(TONGHOP!L570="TH",AND(TONGHOP!Q570&lt;&gt;TONGHOP!S570,TONGHOP!Q570&lt;&gt;TONGHOP!T570)))),TONGHOP!Q570,"")</f>
        <v/>
      </c>
      <c r="H570" s="1" t="str">
        <f>IF(AND(TONGHOP!K570="ThiTN",AND(TONGHOP!O570&gt;120,TONGHOP!O570&lt;=150),OR(TONGHOP!L570="LT",AND(TONGHOP!L570="TH",AND(TONGHOP!R570&lt;&gt;TONGHOP!S570,TONGHOP!R570&lt;&gt;TONGHOP!T570)))),TONGHOP!R570,"")</f>
        <v/>
      </c>
      <c r="I570" s="1" t="str">
        <f t="shared" si="34"/>
        <v/>
      </c>
      <c r="J570" s="1" t="str">
        <f>IF(AND(TONGHOP!K570="ThiTN",TONGHOP!O570&gt;150,OR(TONGHOP!L570="LT",AND(TONGHOP!L570="TH",AND(TONGHOP!Q570&lt;&gt;TONGHOP!S570,TONGHOP!Q570&lt;&gt;TONGHOP!T570)))),TONGHOP!Q570,"")</f>
        <v/>
      </c>
      <c r="K570" s="1" t="str">
        <f>IF(AND(TONGHOP!K570="ThiTN",TONGHOP!O570&gt;150,OR(TONGHOP!L570="LT",AND(TONGHOP!L570="TH",AND(TONGHOP!R570&lt;&gt;TONGHOP!S570,TONGHOP!R570&lt;&gt;TONGHOP!T570)))),TONGHOP!R570,"")</f>
        <v/>
      </c>
      <c r="L570" s="1" t="str">
        <f t="shared" si="35"/>
        <v/>
      </c>
    </row>
    <row r="571" spans="1:12">
      <c r="A571" s="1" t="str">
        <f>IF(AND(TONGHOP!K571="ThiTN",TONGHOP!O571&lt;=90,OR(TONGHOP!L571="LT",AND(TONGHOP!L571="TH",AND(TONGHOP!Q571&lt;&gt;TONGHOP!S571,TONGHOP!Q571&lt;&gt;TONGHOP!T571)))),TONGHOP!Q571,"")</f>
        <v/>
      </c>
      <c r="B571" s="1" t="str">
        <f>IF(AND(TONGHOP!K571="ThiTN",TONGHOP!O571&lt;=90,OR(TONGHOP!L571="LT",AND(TONGHOP!L571="TH",AND(TONGHOP!R571&lt;&gt;TONGHOP!S571,TONGHOP!R571&lt;&gt;TONGHOP!T571)))),TONGHOP!R571,"")</f>
        <v/>
      </c>
      <c r="C571" s="1" t="str">
        <f t="shared" si="32"/>
        <v/>
      </c>
      <c r="D571" s="1" t="str">
        <f>IF(AND(TONGHOP!K571="ThiTN",AND(TONGHOP!O571&gt;90,TONGHOP!O571&lt;=120),OR(TONGHOP!L571="LT",AND(TONGHOP!L571="TH",AND(TONGHOP!Q571&lt;&gt;TONGHOP!S571,TONGHOP!Q571&lt;&gt;TONGHOP!T571)))),TONGHOP!Q571,"")</f>
        <v/>
      </c>
      <c r="E571" s="1" t="str">
        <f>IF(AND(TONGHOP!K571="ThiTN",AND(TONGHOP!O571&gt;90,TONGHOP!O571&lt;=120),OR(TONGHOP!L571="LT",AND(TONGHOP!L571="TH",AND(TONGHOP!R571&lt;&gt;TONGHOP!S571,TONGHOP!R571&lt;&gt;TONGHOP!T571)))),TONGHOP!R571,"")</f>
        <v/>
      </c>
      <c r="F571" s="1" t="str">
        <f t="shared" si="33"/>
        <v/>
      </c>
      <c r="G571" s="1" t="str">
        <f>IF(AND(TONGHOP!K571="ThiTN",AND(TONGHOP!O571&gt;120,TONGHOP!O571&lt;=150),OR(TONGHOP!L571="LT",AND(TONGHOP!L571="TH",AND(TONGHOP!Q571&lt;&gt;TONGHOP!S571,TONGHOP!Q571&lt;&gt;TONGHOP!T571)))),TONGHOP!Q571,"")</f>
        <v/>
      </c>
      <c r="H571" s="1" t="str">
        <f>IF(AND(TONGHOP!K571="ThiTN",AND(TONGHOP!O571&gt;120,TONGHOP!O571&lt;=150),OR(TONGHOP!L571="LT",AND(TONGHOP!L571="TH",AND(TONGHOP!R571&lt;&gt;TONGHOP!S571,TONGHOP!R571&lt;&gt;TONGHOP!T571)))),TONGHOP!R571,"")</f>
        <v/>
      </c>
      <c r="I571" s="1" t="str">
        <f t="shared" si="34"/>
        <v/>
      </c>
      <c r="J571" s="1" t="str">
        <f>IF(AND(TONGHOP!K571="ThiTN",TONGHOP!O571&gt;150,OR(TONGHOP!L571="LT",AND(TONGHOP!L571="TH",AND(TONGHOP!Q571&lt;&gt;TONGHOP!S571,TONGHOP!Q571&lt;&gt;TONGHOP!T571)))),TONGHOP!Q571,"")</f>
        <v/>
      </c>
      <c r="K571" s="1" t="str">
        <f>IF(AND(TONGHOP!K571="ThiTN",TONGHOP!O571&gt;150,OR(TONGHOP!L571="LT",AND(TONGHOP!L571="TH",AND(TONGHOP!R571&lt;&gt;TONGHOP!S571,TONGHOP!R571&lt;&gt;TONGHOP!T571)))),TONGHOP!R571,"")</f>
        <v/>
      </c>
      <c r="L571" s="1" t="str">
        <f t="shared" si="35"/>
        <v/>
      </c>
    </row>
    <row r="572" spans="1:12">
      <c r="A572" s="1" t="str">
        <f>IF(AND(TONGHOP!K572="ThiTN",TONGHOP!O572&lt;=90,OR(TONGHOP!L572="LT",AND(TONGHOP!L572="TH",AND(TONGHOP!Q572&lt;&gt;TONGHOP!S572,TONGHOP!Q572&lt;&gt;TONGHOP!T572)))),TONGHOP!Q572,"")</f>
        <v/>
      </c>
      <c r="B572" s="1" t="str">
        <f>IF(AND(TONGHOP!K572="ThiTN",TONGHOP!O572&lt;=90,OR(TONGHOP!L572="LT",AND(TONGHOP!L572="TH",AND(TONGHOP!R572&lt;&gt;TONGHOP!S572,TONGHOP!R572&lt;&gt;TONGHOP!T572)))),TONGHOP!R572,"")</f>
        <v/>
      </c>
      <c r="C572" s="1" t="str">
        <f t="shared" si="32"/>
        <v/>
      </c>
      <c r="D572" s="1" t="str">
        <f>IF(AND(TONGHOP!K572="ThiTN",AND(TONGHOP!O572&gt;90,TONGHOP!O572&lt;=120),OR(TONGHOP!L572="LT",AND(TONGHOP!L572="TH",AND(TONGHOP!Q572&lt;&gt;TONGHOP!S572,TONGHOP!Q572&lt;&gt;TONGHOP!T572)))),TONGHOP!Q572,"")</f>
        <v/>
      </c>
      <c r="E572" s="1" t="str">
        <f>IF(AND(TONGHOP!K572="ThiTN",AND(TONGHOP!O572&gt;90,TONGHOP!O572&lt;=120),OR(TONGHOP!L572="LT",AND(TONGHOP!L572="TH",AND(TONGHOP!R572&lt;&gt;TONGHOP!S572,TONGHOP!R572&lt;&gt;TONGHOP!T572)))),TONGHOP!R572,"")</f>
        <v/>
      </c>
      <c r="F572" s="1" t="str">
        <f t="shared" si="33"/>
        <v/>
      </c>
      <c r="G572" s="1" t="str">
        <f>IF(AND(TONGHOP!K572="ThiTN",AND(TONGHOP!O572&gt;120,TONGHOP!O572&lt;=150),OR(TONGHOP!L572="LT",AND(TONGHOP!L572="TH",AND(TONGHOP!Q572&lt;&gt;TONGHOP!S572,TONGHOP!Q572&lt;&gt;TONGHOP!T572)))),TONGHOP!Q572,"")</f>
        <v/>
      </c>
      <c r="H572" s="1" t="str">
        <f>IF(AND(TONGHOP!K572="ThiTN",AND(TONGHOP!O572&gt;120,TONGHOP!O572&lt;=150),OR(TONGHOP!L572="LT",AND(TONGHOP!L572="TH",AND(TONGHOP!R572&lt;&gt;TONGHOP!S572,TONGHOP!R572&lt;&gt;TONGHOP!T572)))),TONGHOP!R572,"")</f>
        <v/>
      </c>
      <c r="I572" s="1" t="str">
        <f t="shared" si="34"/>
        <v/>
      </c>
      <c r="J572" s="1" t="str">
        <f>IF(AND(TONGHOP!K572="ThiTN",TONGHOP!O572&gt;150,OR(TONGHOP!L572="LT",AND(TONGHOP!L572="TH",AND(TONGHOP!Q572&lt;&gt;TONGHOP!S572,TONGHOP!Q572&lt;&gt;TONGHOP!T572)))),TONGHOP!Q572,"")</f>
        <v/>
      </c>
      <c r="K572" s="1" t="str">
        <f>IF(AND(TONGHOP!K572="ThiTN",TONGHOP!O572&gt;150,OR(TONGHOP!L572="LT",AND(TONGHOP!L572="TH",AND(TONGHOP!R572&lt;&gt;TONGHOP!S572,TONGHOP!R572&lt;&gt;TONGHOP!T572)))),TONGHOP!R572,"")</f>
        <v/>
      </c>
      <c r="L572" s="1" t="str">
        <f t="shared" si="35"/>
        <v/>
      </c>
    </row>
    <row r="573" spans="1:12">
      <c r="A573" s="1" t="str">
        <f>IF(AND(TONGHOP!K573="ThiTN",TONGHOP!O573&lt;=90,OR(TONGHOP!L573="LT",AND(TONGHOP!L573="TH",AND(TONGHOP!Q573&lt;&gt;TONGHOP!S573,TONGHOP!Q573&lt;&gt;TONGHOP!T573)))),TONGHOP!Q573,"")</f>
        <v/>
      </c>
      <c r="B573" s="1" t="str">
        <f>IF(AND(TONGHOP!K573="ThiTN",TONGHOP!O573&lt;=90,OR(TONGHOP!L573="LT",AND(TONGHOP!L573="TH",AND(TONGHOP!R573&lt;&gt;TONGHOP!S573,TONGHOP!R573&lt;&gt;TONGHOP!T573)))),TONGHOP!R573,"")</f>
        <v/>
      </c>
      <c r="C573" s="1" t="str">
        <f t="shared" si="32"/>
        <v/>
      </c>
      <c r="D573" s="1" t="str">
        <f>IF(AND(TONGHOP!K573="ThiTN",AND(TONGHOP!O573&gt;90,TONGHOP!O573&lt;=120),OR(TONGHOP!L573="LT",AND(TONGHOP!L573="TH",AND(TONGHOP!Q573&lt;&gt;TONGHOP!S573,TONGHOP!Q573&lt;&gt;TONGHOP!T573)))),TONGHOP!Q573,"")</f>
        <v/>
      </c>
      <c r="E573" s="1" t="str">
        <f>IF(AND(TONGHOP!K573="ThiTN",AND(TONGHOP!O573&gt;90,TONGHOP!O573&lt;=120),OR(TONGHOP!L573="LT",AND(TONGHOP!L573="TH",AND(TONGHOP!R573&lt;&gt;TONGHOP!S573,TONGHOP!R573&lt;&gt;TONGHOP!T573)))),TONGHOP!R573,"")</f>
        <v/>
      </c>
      <c r="F573" s="1" t="str">
        <f t="shared" si="33"/>
        <v/>
      </c>
      <c r="G573" s="1" t="str">
        <f>IF(AND(TONGHOP!K573="ThiTN",AND(TONGHOP!O573&gt;120,TONGHOP!O573&lt;=150),OR(TONGHOP!L573="LT",AND(TONGHOP!L573="TH",AND(TONGHOP!Q573&lt;&gt;TONGHOP!S573,TONGHOP!Q573&lt;&gt;TONGHOP!T573)))),TONGHOP!Q573,"")</f>
        <v/>
      </c>
      <c r="H573" s="1" t="str">
        <f>IF(AND(TONGHOP!K573="ThiTN",AND(TONGHOP!O573&gt;120,TONGHOP!O573&lt;=150),OR(TONGHOP!L573="LT",AND(TONGHOP!L573="TH",AND(TONGHOP!R573&lt;&gt;TONGHOP!S573,TONGHOP!R573&lt;&gt;TONGHOP!T573)))),TONGHOP!R573,"")</f>
        <v/>
      </c>
      <c r="I573" s="1" t="str">
        <f t="shared" si="34"/>
        <v/>
      </c>
      <c r="J573" s="1" t="str">
        <f>IF(AND(TONGHOP!K573="ThiTN",TONGHOP!O573&gt;150,OR(TONGHOP!L573="LT",AND(TONGHOP!L573="TH",AND(TONGHOP!Q573&lt;&gt;TONGHOP!S573,TONGHOP!Q573&lt;&gt;TONGHOP!T573)))),TONGHOP!Q573,"")</f>
        <v/>
      </c>
      <c r="K573" s="1" t="str">
        <f>IF(AND(TONGHOP!K573="ThiTN",TONGHOP!O573&gt;150,OR(TONGHOP!L573="LT",AND(TONGHOP!L573="TH",AND(TONGHOP!R573&lt;&gt;TONGHOP!S573,TONGHOP!R573&lt;&gt;TONGHOP!T573)))),TONGHOP!R573,"")</f>
        <v/>
      </c>
      <c r="L573" s="1" t="str">
        <f t="shared" si="35"/>
        <v/>
      </c>
    </row>
    <row r="574" spans="1:12">
      <c r="A574" s="1" t="str">
        <f>IF(AND(TONGHOP!K574="ThiTN",TONGHOP!O574&lt;=90,OR(TONGHOP!L574="LT",AND(TONGHOP!L574="TH",AND(TONGHOP!Q574&lt;&gt;TONGHOP!S574,TONGHOP!Q574&lt;&gt;TONGHOP!T574)))),TONGHOP!Q574,"")</f>
        <v/>
      </c>
      <c r="B574" s="1" t="str">
        <f>IF(AND(TONGHOP!K574="ThiTN",TONGHOP!O574&lt;=90,OR(TONGHOP!L574="LT",AND(TONGHOP!L574="TH",AND(TONGHOP!R574&lt;&gt;TONGHOP!S574,TONGHOP!R574&lt;&gt;TONGHOP!T574)))),TONGHOP!R574,"")</f>
        <v/>
      </c>
      <c r="C574" s="1" t="str">
        <f t="shared" si="32"/>
        <v/>
      </c>
      <c r="D574" s="1" t="str">
        <f>IF(AND(TONGHOP!K574="ThiTN",AND(TONGHOP!O574&gt;90,TONGHOP!O574&lt;=120),OR(TONGHOP!L574="LT",AND(TONGHOP!L574="TH",AND(TONGHOP!Q574&lt;&gt;TONGHOP!S574,TONGHOP!Q574&lt;&gt;TONGHOP!T574)))),TONGHOP!Q574,"")</f>
        <v/>
      </c>
      <c r="E574" s="1" t="str">
        <f>IF(AND(TONGHOP!K574="ThiTN",AND(TONGHOP!O574&gt;90,TONGHOP!O574&lt;=120),OR(TONGHOP!L574="LT",AND(TONGHOP!L574="TH",AND(TONGHOP!R574&lt;&gt;TONGHOP!S574,TONGHOP!R574&lt;&gt;TONGHOP!T574)))),TONGHOP!R574,"")</f>
        <v/>
      </c>
      <c r="F574" s="1" t="str">
        <f t="shared" si="33"/>
        <v/>
      </c>
      <c r="G574" s="1" t="str">
        <f>IF(AND(TONGHOP!K574="ThiTN",AND(TONGHOP!O574&gt;120,TONGHOP!O574&lt;=150),OR(TONGHOP!L574="LT",AND(TONGHOP!L574="TH",AND(TONGHOP!Q574&lt;&gt;TONGHOP!S574,TONGHOP!Q574&lt;&gt;TONGHOP!T574)))),TONGHOP!Q574,"")</f>
        <v/>
      </c>
      <c r="H574" s="1" t="str">
        <f>IF(AND(TONGHOP!K574="ThiTN",AND(TONGHOP!O574&gt;120,TONGHOP!O574&lt;=150),OR(TONGHOP!L574="LT",AND(TONGHOP!L574="TH",AND(TONGHOP!R574&lt;&gt;TONGHOP!S574,TONGHOP!R574&lt;&gt;TONGHOP!T574)))),TONGHOP!R574,"")</f>
        <v/>
      </c>
      <c r="I574" s="1" t="str">
        <f t="shared" si="34"/>
        <v/>
      </c>
      <c r="J574" s="1" t="str">
        <f>IF(AND(TONGHOP!K574="ThiTN",TONGHOP!O574&gt;150,OR(TONGHOP!L574="LT",AND(TONGHOP!L574="TH",AND(TONGHOP!Q574&lt;&gt;TONGHOP!S574,TONGHOP!Q574&lt;&gt;TONGHOP!T574)))),TONGHOP!Q574,"")</f>
        <v/>
      </c>
      <c r="K574" s="1" t="str">
        <f>IF(AND(TONGHOP!K574="ThiTN",TONGHOP!O574&gt;150,OR(TONGHOP!L574="LT",AND(TONGHOP!L574="TH",AND(TONGHOP!R574&lt;&gt;TONGHOP!S574,TONGHOP!R574&lt;&gt;TONGHOP!T574)))),TONGHOP!R574,"")</f>
        <v/>
      </c>
      <c r="L574" s="1" t="str">
        <f t="shared" si="35"/>
        <v/>
      </c>
    </row>
    <row r="575" spans="1:12">
      <c r="A575" s="1" t="str">
        <f>IF(AND(TONGHOP!K575="ThiTN",TONGHOP!O575&lt;=90,OR(TONGHOP!L575="LT",AND(TONGHOP!L575="TH",AND(TONGHOP!Q575&lt;&gt;TONGHOP!S575,TONGHOP!Q575&lt;&gt;TONGHOP!T575)))),TONGHOP!Q575,"")</f>
        <v/>
      </c>
      <c r="B575" s="1" t="str">
        <f>IF(AND(TONGHOP!K575="ThiTN",TONGHOP!O575&lt;=90,OR(TONGHOP!L575="LT",AND(TONGHOP!L575="TH",AND(TONGHOP!R575&lt;&gt;TONGHOP!S575,TONGHOP!R575&lt;&gt;TONGHOP!T575)))),TONGHOP!R575,"")</f>
        <v/>
      </c>
      <c r="C575" s="1" t="str">
        <f t="shared" si="32"/>
        <v/>
      </c>
      <c r="D575" s="1" t="str">
        <f>IF(AND(TONGHOP!K575="ThiTN",AND(TONGHOP!O575&gt;90,TONGHOP!O575&lt;=120),OR(TONGHOP!L575="LT",AND(TONGHOP!L575="TH",AND(TONGHOP!Q575&lt;&gt;TONGHOP!S575,TONGHOP!Q575&lt;&gt;TONGHOP!T575)))),TONGHOP!Q575,"")</f>
        <v/>
      </c>
      <c r="E575" s="1" t="str">
        <f>IF(AND(TONGHOP!K575="ThiTN",AND(TONGHOP!O575&gt;90,TONGHOP!O575&lt;=120),OR(TONGHOP!L575="LT",AND(TONGHOP!L575="TH",AND(TONGHOP!R575&lt;&gt;TONGHOP!S575,TONGHOP!R575&lt;&gt;TONGHOP!T575)))),TONGHOP!R575,"")</f>
        <v/>
      </c>
      <c r="F575" s="1" t="str">
        <f t="shared" si="33"/>
        <v/>
      </c>
      <c r="G575" s="1" t="str">
        <f>IF(AND(TONGHOP!K575="ThiTN",AND(TONGHOP!O575&gt;120,TONGHOP!O575&lt;=150),OR(TONGHOP!L575="LT",AND(TONGHOP!L575="TH",AND(TONGHOP!Q575&lt;&gt;TONGHOP!S575,TONGHOP!Q575&lt;&gt;TONGHOP!T575)))),TONGHOP!Q575,"")</f>
        <v/>
      </c>
      <c r="H575" s="1" t="str">
        <f>IF(AND(TONGHOP!K575="ThiTN",AND(TONGHOP!O575&gt;120,TONGHOP!O575&lt;=150),OR(TONGHOP!L575="LT",AND(TONGHOP!L575="TH",AND(TONGHOP!R575&lt;&gt;TONGHOP!S575,TONGHOP!R575&lt;&gt;TONGHOP!T575)))),TONGHOP!R575,"")</f>
        <v/>
      </c>
      <c r="I575" s="1" t="str">
        <f t="shared" si="34"/>
        <v/>
      </c>
      <c r="J575" s="1" t="str">
        <f>IF(AND(TONGHOP!K575="ThiTN",TONGHOP!O575&gt;150,OR(TONGHOP!L575="LT",AND(TONGHOP!L575="TH",AND(TONGHOP!Q575&lt;&gt;TONGHOP!S575,TONGHOP!Q575&lt;&gt;TONGHOP!T575)))),TONGHOP!Q575,"")</f>
        <v/>
      </c>
      <c r="K575" s="1" t="str">
        <f>IF(AND(TONGHOP!K575="ThiTN",TONGHOP!O575&gt;150,OR(TONGHOP!L575="LT",AND(TONGHOP!L575="TH",AND(TONGHOP!R575&lt;&gt;TONGHOP!S575,TONGHOP!R575&lt;&gt;TONGHOP!T575)))),TONGHOP!R575,"")</f>
        <v/>
      </c>
      <c r="L575" s="1" t="str">
        <f t="shared" si="35"/>
        <v/>
      </c>
    </row>
    <row r="576" spans="1:12">
      <c r="A576" s="1" t="str">
        <f>IF(AND(TONGHOP!K576="ThiTN",TONGHOP!O576&lt;=90,OR(TONGHOP!L576="LT",AND(TONGHOP!L576="TH",AND(TONGHOP!Q576&lt;&gt;TONGHOP!S576,TONGHOP!Q576&lt;&gt;TONGHOP!T576)))),TONGHOP!Q576,"")</f>
        <v/>
      </c>
      <c r="B576" s="1" t="str">
        <f>IF(AND(TONGHOP!K576="ThiTN",TONGHOP!O576&lt;=90,OR(TONGHOP!L576="LT",AND(TONGHOP!L576="TH",AND(TONGHOP!R576&lt;&gt;TONGHOP!S576,TONGHOP!R576&lt;&gt;TONGHOP!T576)))),TONGHOP!R576,"")</f>
        <v/>
      </c>
      <c r="C576" s="1" t="str">
        <f t="shared" si="32"/>
        <v/>
      </c>
      <c r="D576" s="1" t="str">
        <f>IF(AND(TONGHOP!K576="ThiTN",AND(TONGHOP!O576&gt;90,TONGHOP!O576&lt;=120),OR(TONGHOP!L576="LT",AND(TONGHOP!L576="TH",AND(TONGHOP!Q576&lt;&gt;TONGHOP!S576,TONGHOP!Q576&lt;&gt;TONGHOP!T576)))),TONGHOP!Q576,"")</f>
        <v/>
      </c>
      <c r="E576" s="1" t="str">
        <f>IF(AND(TONGHOP!K576="ThiTN",AND(TONGHOP!O576&gt;90,TONGHOP!O576&lt;=120),OR(TONGHOP!L576="LT",AND(TONGHOP!L576="TH",AND(TONGHOP!R576&lt;&gt;TONGHOP!S576,TONGHOP!R576&lt;&gt;TONGHOP!T576)))),TONGHOP!R576,"")</f>
        <v/>
      </c>
      <c r="F576" s="1" t="str">
        <f t="shared" si="33"/>
        <v/>
      </c>
      <c r="G576" s="1" t="str">
        <f>IF(AND(TONGHOP!K576="ThiTN",AND(TONGHOP!O576&gt;120,TONGHOP!O576&lt;=150),OR(TONGHOP!L576="LT",AND(TONGHOP!L576="TH",AND(TONGHOP!Q576&lt;&gt;TONGHOP!S576,TONGHOP!Q576&lt;&gt;TONGHOP!T576)))),TONGHOP!Q576,"")</f>
        <v/>
      </c>
      <c r="H576" s="1" t="str">
        <f>IF(AND(TONGHOP!K576="ThiTN",AND(TONGHOP!O576&gt;120,TONGHOP!O576&lt;=150),OR(TONGHOP!L576="LT",AND(TONGHOP!L576="TH",AND(TONGHOP!R576&lt;&gt;TONGHOP!S576,TONGHOP!R576&lt;&gt;TONGHOP!T576)))),TONGHOP!R576,"")</f>
        <v/>
      </c>
      <c r="I576" s="1" t="str">
        <f t="shared" si="34"/>
        <v/>
      </c>
      <c r="J576" s="1" t="str">
        <f>IF(AND(TONGHOP!K576="ThiTN",TONGHOP!O576&gt;150,OR(TONGHOP!L576="LT",AND(TONGHOP!L576="TH",AND(TONGHOP!Q576&lt;&gt;TONGHOP!S576,TONGHOP!Q576&lt;&gt;TONGHOP!T576)))),TONGHOP!Q576,"")</f>
        <v/>
      </c>
      <c r="K576" s="1" t="str">
        <f>IF(AND(TONGHOP!K576="ThiTN",TONGHOP!O576&gt;150,OR(TONGHOP!L576="LT",AND(TONGHOP!L576="TH",AND(TONGHOP!R576&lt;&gt;TONGHOP!S576,TONGHOP!R576&lt;&gt;TONGHOP!T576)))),TONGHOP!R576,"")</f>
        <v/>
      </c>
      <c r="L576" s="1" t="str">
        <f t="shared" si="35"/>
        <v/>
      </c>
    </row>
    <row r="577" spans="1:12">
      <c r="A577" s="1" t="str">
        <f>IF(AND(TONGHOP!K577="ThiTN",TONGHOP!O577&lt;=90,OR(TONGHOP!L577="LT",AND(TONGHOP!L577="TH",AND(TONGHOP!Q577&lt;&gt;TONGHOP!S577,TONGHOP!Q577&lt;&gt;TONGHOP!T577)))),TONGHOP!Q577,"")</f>
        <v/>
      </c>
      <c r="B577" s="1" t="str">
        <f>IF(AND(TONGHOP!K577="ThiTN",TONGHOP!O577&lt;=90,OR(TONGHOP!L577="LT",AND(TONGHOP!L577="TH",AND(TONGHOP!R577&lt;&gt;TONGHOP!S577,TONGHOP!R577&lt;&gt;TONGHOP!T577)))),TONGHOP!R577,"")</f>
        <v/>
      </c>
      <c r="C577" s="1" t="str">
        <f t="shared" si="32"/>
        <v/>
      </c>
      <c r="D577" s="1" t="str">
        <f>IF(AND(TONGHOP!K577="ThiTN",AND(TONGHOP!O577&gt;90,TONGHOP!O577&lt;=120),OR(TONGHOP!L577="LT",AND(TONGHOP!L577="TH",AND(TONGHOP!Q577&lt;&gt;TONGHOP!S577,TONGHOP!Q577&lt;&gt;TONGHOP!T577)))),TONGHOP!Q577,"")</f>
        <v/>
      </c>
      <c r="E577" s="1" t="str">
        <f>IF(AND(TONGHOP!K577="ThiTN",AND(TONGHOP!O577&gt;90,TONGHOP!O577&lt;=120),OR(TONGHOP!L577="LT",AND(TONGHOP!L577="TH",AND(TONGHOP!R577&lt;&gt;TONGHOP!S577,TONGHOP!R577&lt;&gt;TONGHOP!T577)))),TONGHOP!R577,"")</f>
        <v/>
      </c>
      <c r="F577" s="1" t="str">
        <f t="shared" si="33"/>
        <v/>
      </c>
      <c r="G577" s="1" t="str">
        <f>IF(AND(TONGHOP!K577="ThiTN",AND(TONGHOP!O577&gt;120,TONGHOP!O577&lt;=150),OR(TONGHOP!L577="LT",AND(TONGHOP!L577="TH",AND(TONGHOP!Q577&lt;&gt;TONGHOP!S577,TONGHOP!Q577&lt;&gt;TONGHOP!T577)))),TONGHOP!Q577,"")</f>
        <v/>
      </c>
      <c r="H577" s="1" t="str">
        <f>IF(AND(TONGHOP!K577="ThiTN",AND(TONGHOP!O577&gt;120,TONGHOP!O577&lt;=150),OR(TONGHOP!L577="LT",AND(TONGHOP!L577="TH",AND(TONGHOP!R577&lt;&gt;TONGHOP!S577,TONGHOP!R577&lt;&gt;TONGHOP!T577)))),TONGHOP!R577,"")</f>
        <v/>
      </c>
      <c r="I577" s="1" t="str">
        <f t="shared" si="34"/>
        <v/>
      </c>
      <c r="J577" s="1" t="str">
        <f>IF(AND(TONGHOP!K577="ThiTN",TONGHOP!O577&gt;150,OR(TONGHOP!L577="LT",AND(TONGHOP!L577="TH",AND(TONGHOP!Q577&lt;&gt;TONGHOP!S577,TONGHOP!Q577&lt;&gt;TONGHOP!T577)))),TONGHOP!Q577,"")</f>
        <v/>
      </c>
      <c r="K577" s="1" t="str">
        <f>IF(AND(TONGHOP!K577="ThiTN",TONGHOP!O577&gt;150,OR(TONGHOP!L577="LT",AND(TONGHOP!L577="TH",AND(TONGHOP!R577&lt;&gt;TONGHOP!S577,TONGHOP!R577&lt;&gt;TONGHOP!T577)))),TONGHOP!R577,"")</f>
        <v/>
      </c>
      <c r="L577" s="1" t="str">
        <f t="shared" si="35"/>
        <v/>
      </c>
    </row>
    <row r="578" spans="1:12">
      <c r="A578" s="1" t="str">
        <f>IF(AND(TONGHOP!K578="ThiTN",TONGHOP!O578&lt;=90,OR(TONGHOP!L578="LT",AND(TONGHOP!L578="TH",AND(TONGHOP!Q578&lt;&gt;TONGHOP!S578,TONGHOP!Q578&lt;&gt;TONGHOP!T578)))),TONGHOP!Q578,"")</f>
        <v/>
      </c>
      <c r="B578" s="1" t="str">
        <f>IF(AND(TONGHOP!K578="ThiTN",TONGHOP!O578&lt;=90,OR(TONGHOP!L578="LT",AND(TONGHOP!L578="TH",AND(TONGHOP!R578&lt;&gt;TONGHOP!S578,TONGHOP!R578&lt;&gt;TONGHOP!T578)))),TONGHOP!R578,"")</f>
        <v/>
      </c>
      <c r="C578" s="1" t="str">
        <f t="shared" si="32"/>
        <v/>
      </c>
      <c r="D578" s="1" t="str">
        <f>IF(AND(TONGHOP!K578="ThiTN",AND(TONGHOP!O578&gt;90,TONGHOP!O578&lt;=120),OR(TONGHOP!L578="LT",AND(TONGHOP!L578="TH",AND(TONGHOP!Q578&lt;&gt;TONGHOP!S578,TONGHOP!Q578&lt;&gt;TONGHOP!T578)))),TONGHOP!Q578,"")</f>
        <v/>
      </c>
      <c r="E578" s="1" t="str">
        <f>IF(AND(TONGHOP!K578="ThiTN",AND(TONGHOP!O578&gt;90,TONGHOP!O578&lt;=120),OR(TONGHOP!L578="LT",AND(TONGHOP!L578="TH",AND(TONGHOP!R578&lt;&gt;TONGHOP!S578,TONGHOP!R578&lt;&gt;TONGHOP!T578)))),TONGHOP!R578,"")</f>
        <v/>
      </c>
      <c r="F578" s="1" t="str">
        <f t="shared" si="33"/>
        <v/>
      </c>
      <c r="G578" s="1" t="str">
        <f>IF(AND(TONGHOP!K578="ThiTN",AND(TONGHOP!O578&gt;120,TONGHOP!O578&lt;=150),OR(TONGHOP!L578="LT",AND(TONGHOP!L578="TH",AND(TONGHOP!Q578&lt;&gt;TONGHOP!S578,TONGHOP!Q578&lt;&gt;TONGHOP!T578)))),TONGHOP!Q578,"")</f>
        <v/>
      </c>
      <c r="H578" s="1" t="str">
        <f>IF(AND(TONGHOP!K578="ThiTN",AND(TONGHOP!O578&gt;120,TONGHOP!O578&lt;=150),OR(TONGHOP!L578="LT",AND(TONGHOP!L578="TH",AND(TONGHOP!R578&lt;&gt;TONGHOP!S578,TONGHOP!R578&lt;&gt;TONGHOP!T578)))),TONGHOP!R578,"")</f>
        <v/>
      </c>
      <c r="I578" s="1" t="str">
        <f t="shared" si="34"/>
        <v/>
      </c>
      <c r="J578" s="1" t="str">
        <f>IF(AND(TONGHOP!K578="ThiTN",TONGHOP!O578&gt;150,OR(TONGHOP!L578="LT",AND(TONGHOP!L578="TH",AND(TONGHOP!Q578&lt;&gt;TONGHOP!S578,TONGHOP!Q578&lt;&gt;TONGHOP!T578)))),TONGHOP!Q578,"")</f>
        <v/>
      </c>
      <c r="K578" s="1" t="str">
        <f>IF(AND(TONGHOP!K578="ThiTN",TONGHOP!O578&gt;150,OR(TONGHOP!L578="LT",AND(TONGHOP!L578="TH",AND(TONGHOP!R578&lt;&gt;TONGHOP!S578,TONGHOP!R578&lt;&gt;TONGHOP!T578)))),TONGHOP!R578,"")</f>
        <v/>
      </c>
      <c r="L578" s="1" t="str">
        <f t="shared" si="35"/>
        <v/>
      </c>
    </row>
    <row r="579" spans="1:12">
      <c r="A579" s="1" t="str">
        <f>IF(AND(TONGHOP!K579="ThiTN",TONGHOP!O579&lt;=90,OR(TONGHOP!L579="LT",AND(TONGHOP!L579="TH",AND(TONGHOP!Q579&lt;&gt;TONGHOP!S579,TONGHOP!Q579&lt;&gt;TONGHOP!T579)))),TONGHOP!Q579,"")</f>
        <v/>
      </c>
      <c r="B579" s="1" t="str">
        <f>IF(AND(TONGHOP!K579="ThiTN",TONGHOP!O579&lt;=90,OR(TONGHOP!L579="LT",AND(TONGHOP!L579="TH",AND(TONGHOP!R579&lt;&gt;TONGHOP!S579,TONGHOP!R579&lt;&gt;TONGHOP!T579)))),TONGHOP!R579,"")</f>
        <v/>
      </c>
      <c r="C579" s="1" t="str">
        <f t="shared" ref="C579:C642" si="36">IF(AND(A579="",B579=""),"",1.2)</f>
        <v/>
      </c>
      <c r="D579" s="1" t="str">
        <f>IF(AND(TONGHOP!K579="ThiTN",AND(TONGHOP!O579&gt;90,TONGHOP!O579&lt;=120),OR(TONGHOP!L579="LT",AND(TONGHOP!L579="TH",AND(TONGHOP!Q579&lt;&gt;TONGHOP!S579,TONGHOP!Q579&lt;&gt;TONGHOP!T579)))),TONGHOP!Q579,"")</f>
        <v/>
      </c>
      <c r="E579" s="1" t="str">
        <f>IF(AND(TONGHOP!K579="ThiTN",AND(TONGHOP!O579&gt;90,TONGHOP!O579&lt;=120),OR(TONGHOP!L579="LT",AND(TONGHOP!L579="TH",AND(TONGHOP!R579&lt;&gt;TONGHOP!S579,TONGHOP!R579&lt;&gt;TONGHOP!T579)))),TONGHOP!R579,"")</f>
        <v/>
      </c>
      <c r="F579" s="1" t="str">
        <f t="shared" ref="F579:F642" si="37">IF(AND(D579="",E579=""),"",1.6)</f>
        <v/>
      </c>
      <c r="G579" s="1" t="str">
        <f>IF(AND(TONGHOP!K579="ThiTN",AND(TONGHOP!O579&gt;120,TONGHOP!O579&lt;=150),OR(TONGHOP!L579="LT",AND(TONGHOP!L579="TH",AND(TONGHOP!Q579&lt;&gt;TONGHOP!S579,TONGHOP!Q579&lt;&gt;TONGHOP!T579)))),TONGHOP!Q579,"")</f>
        <v/>
      </c>
      <c r="H579" s="1" t="str">
        <f>IF(AND(TONGHOP!K579="ThiTN",AND(TONGHOP!O579&gt;120,TONGHOP!O579&lt;=150),OR(TONGHOP!L579="LT",AND(TONGHOP!L579="TH",AND(TONGHOP!R579&lt;&gt;TONGHOP!S579,TONGHOP!R579&lt;&gt;TONGHOP!T579)))),TONGHOP!R579,"")</f>
        <v/>
      </c>
      <c r="I579" s="1" t="str">
        <f t="shared" ref="I579:I642" si="38">IF(AND(G579="",H579=""),"",2)</f>
        <v/>
      </c>
      <c r="J579" s="1" t="str">
        <f>IF(AND(TONGHOP!K579="ThiTN",TONGHOP!O579&gt;150,OR(TONGHOP!L579="LT",AND(TONGHOP!L579="TH",AND(TONGHOP!Q579&lt;&gt;TONGHOP!S579,TONGHOP!Q579&lt;&gt;TONGHOP!T579)))),TONGHOP!Q579,"")</f>
        <v/>
      </c>
      <c r="K579" s="1" t="str">
        <f>IF(AND(TONGHOP!K579="ThiTN",TONGHOP!O579&gt;150,OR(TONGHOP!L579="LT",AND(TONGHOP!L579="TH",AND(TONGHOP!R579&lt;&gt;TONGHOP!S579,TONGHOP!R579&lt;&gt;TONGHOP!T579)))),TONGHOP!R579,"")</f>
        <v/>
      </c>
      <c r="L579" s="1" t="str">
        <f t="shared" ref="L579:L642" si="39">IF(AND(J579="",K579=""),"",2.5)</f>
        <v/>
      </c>
    </row>
    <row r="580" spans="1:12">
      <c r="A580" s="1" t="str">
        <f>IF(AND(TONGHOP!K580="ThiTN",TONGHOP!O580&lt;=90,OR(TONGHOP!L580="LT",AND(TONGHOP!L580="TH",AND(TONGHOP!Q580&lt;&gt;TONGHOP!S580,TONGHOP!Q580&lt;&gt;TONGHOP!T580)))),TONGHOP!Q580,"")</f>
        <v/>
      </c>
      <c r="B580" s="1" t="str">
        <f>IF(AND(TONGHOP!K580="ThiTN",TONGHOP!O580&lt;=90,OR(TONGHOP!L580="LT",AND(TONGHOP!L580="TH",AND(TONGHOP!R580&lt;&gt;TONGHOP!S580,TONGHOP!R580&lt;&gt;TONGHOP!T580)))),TONGHOP!R580,"")</f>
        <v/>
      </c>
      <c r="C580" s="1" t="str">
        <f t="shared" si="36"/>
        <v/>
      </c>
      <c r="D580" s="1" t="str">
        <f>IF(AND(TONGHOP!K580="ThiTN",AND(TONGHOP!O580&gt;90,TONGHOP!O580&lt;=120),OR(TONGHOP!L580="LT",AND(TONGHOP!L580="TH",AND(TONGHOP!Q580&lt;&gt;TONGHOP!S580,TONGHOP!Q580&lt;&gt;TONGHOP!T580)))),TONGHOP!Q580,"")</f>
        <v/>
      </c>
      <c r="E580" s="1" t="str">
        <f>IF(AND(TONGHOP!K580="ThiTN",AND(TONGHOP!O580&gt;90,TONGHOP!O580&lt;=120),OR(TONGHOP!L580="LT",AND(TONGHOP!L580="TH",AND(TONGHOP!R580&lt;&gt;TONGHOP!S580,TONGHOP!R580&lt;&gt;TONGHOP!T580)))),TONGHOP!R580,"")</f>
        <v/>
      </c>
      <c r="F580" s="1" t="str">
        <f t="shared" si="37"/>
        <v/>
      </c>
      <c r="G580" s="1" t="str">
        <f>IF(AND(TONGHOP!K580="ThiTN",AND(TONGHOP!O580&gt;120,TONGHOP!O580&lt;=150),OR(TONGHOP!L580="LT",AND(TONGHOP!L580="TH",AND(TONGHOP!Q580&lt;&gt;TONGHOP!S580,TONGHOP!Q580&lt;&gt;TONGHOP!T580)))),TONGHOP!Q580,"")</f>
        <v/>
      </c>
      <c r="H580" s="1" t="str">
        <f>IF(AND(TONGHOP!K580="ThiTN",AND(TONGHOP!O580&gt;120,TONGHOP!O580&lt;=150),OR(TONGHOP!L580="LT",AND(TONGHOP!L580="TH",AND(TONGHOP!R580&lt;&gt;TONGHOP!S580,TONGHOP!R580&lt;&gt;TONGHOP!T580)))),TONGHOP!R580,"")</f>
        <v/>
      </c>
      <c r="I580" s="1" t="str">
        <f t="shared" si="38"/>
        <v/>
      </c>
      <c r="J580" s="1" t="str">
        <f>IF(AND(TONGHOP!K580="ThiTN",TONGHOP!O580&gt;150,OR(TONGHOP!L580="LT",AND(TONGHOP!L580="TH",AND(TONGHOP!Q580&lt;&gt;TONGHOP!S580,TONGHOP!Q580&lt;&gt;TONGHOP!T580)))),TONGHOP!Q580,"")</f>
        <v/>
      </c>
      <c r="K580" s="1" t="str">
        <f>IF(AND(TONGHOP!K580="ThiTN",TONGHOP!O580&gt;150,OR(TONGHOP!L580="LT",AND(TONGHOP!L580="TH",AND(TONGHOP!R580&lt;&gt;TONGHOP!S580,TONGHOP!R580&lt;&gt;TONGHOP!T580)))),TONGHOP!R580,"")</f>
        <v/>
      </c>
      <c r="L580" s="1" t="str">
        <f t="shared" si="39"/>
        <v/>
      </c>
    </row>
    <row r="581" spans="1:12">
      <c r="A581" s="1" t="str">
        <f>IF(AND(TONGHOP!K581="ThiTN",TONGHOP!O581&lt;=90,OR(TONGHOP!L581="LT",AND(TONGHOP!L581="TH",AND(TONGHOP!Q581&lt;&gt;TONGHOP!S581,TONGHOP!Q581&lt;&gt;TONGHOP!T581)))),TONGHOP!Q581,"")</f>
        <v/>
      </c>
      <c r="B581" s="1" t="str">
        <f>IF(AND(TONGHOP!K581="ThiTN",TONGHOP!O581&lt;=90,OR(TONGHOP!L581="LT",AND(TONGHOP!L581="TH",AND(TONGHOP!R581&lt;&gt;TONGHOP!S581,TONGHOP!R581&lt;&gt;TONGHOP!T581)))),TONGHOP!R581,"")</f>
        <v/>
      </c>
      <c r="C581" s="1" t="str">
        <f t="shared" si="36"/>
        <v/>
      </c>
      <c r="D581" s="1" t="str">
        <f>IF(AND(TONGHOP!K581="ThiTN",AND(TONGHOP!O581&gt;90,TONGHOP!O581&lt;=120),OR(TONGHOP!L581="LT",AND(TONGHOP!L581="TH",AND(TONGHOP!Q581&lt;&gt;TONGHOP!S581,TONGHOP!Q581&lt;&gt;TONGHOP!T581)))),TONGHOP!Q581,"")</f>
        <v/>
      </c>
      <c r="E581" s="1" t="str">
        <f>IF(AND(TONGHOP!K581="ThiTN",AND(TONGHOP!O581&gt;90,TONGHOP!O581&lt;=120),OR(TONGHOP!L581="LT",AND(TONGHOP!L581="TH",AND(TONGHOP!R581&lt;&gt;TONGHOP!S581,TONGHOP!R581&lt;&gt;TONGHOP!T581)))),TONGHOP!R581,"")</f>
        <v/>
      </c>
      <c r="F581" s="1" t="str">
        <f t="shared" si="37"/>
        <v/>
      </c>
      <c r="G581" s="1" t="str">
        <f>IF(AND(TONGHOP!K581="ThiTN",AND(TONGHOP!O581&gt;120,TONGHOP!O581&lt;=150),OR(TONGHOP!L581="LT",AND(TONGHOP!L581="TH",AND(TONGHOP!Q581&lt;&gt;TONGHOP!S581,TONGHOP!Q581&lt;&gt;TONGHOP!T581)))),TONGHOP!Q581,"")</f>
        <v/>
      </c>
      <c r="H581" s="1" t="str">
        <f>IF(AND(TONGHOP!K581="ThiTN",AND(TONGHOP!O581&gt;120,TONGHOP!O581&lt;=150),OR(TONGHOP!L581="LT",AND(TONGHOP!L581="TH",AND(TONGHOP!R581&lt;&gt;TONGHOP!S581,TONGHOP!R581&lt;&gt;TONGHOP!T581)))),TONGHOP!R581,"")</f>
        <v/>
      </c>
      <c r="I581" s="1" t="str">
        <f t="shared" si="38"/>
        <v/>
      </c>
      <c r="J581" s="1" t="str">
        <f>IF(AND(TONGHOP!K581="ThiTN",TONGHOP!O581&gt;150,OR(TONGHOP!L581="LT",AND(TONGHOP!L581="TH",AND(TONGHOP!Q581&lt;&gt;TONGHOP!S581,TONGHOP!Q581&lt;&gt;TONGHOP!T581)))),TONGHOP!Q581,"")</f>
        <v/>
      </c>
      <c r="K581" s="1" t="str">
        <f>IF(AND(TONGHOP!K581="ThiTN",TONGHOP!O581&gt;150,OR(TONGHOP!L581="LT",AND(TONGHOP!L581="TH",AND(TONGHOP!R581&lt;&gt;TONGHOP!S581,TONGHOP!R581&lt;&gt;TONGHOP!T581)))),TONGHOP!R581,"")</f>
        <v/>
      </c>
      <c r="L581" s="1" t="str">
        <f t="shared" si="39"/>
        <v/>
      </c>
    </row>
    <row r="582" spans="1:12">
      <c r="A582" s="1" t="str">
        <f>IF(AND(TONGHOP!K582="ThiTN",TONGHOP!O582&lt;=90,OR(TONGHOP!L582="LT",AND(TONGHOP!L582="TH",AND(TONGHOP!Q582&lt;&gt;TONGHOP!S582,TONGHOP!Q582&lt;&gt;TONGHOP!T582)))),TONGHOP!Q582,"")</f>
        <v/>
      </c>
      <c r="B582" s="1" t="str">
        <f>IF(AND(TONGHOP!K582="ThiTN",TONGHOP!O582&lt;=90,OR(TONGHOP!L582="LT",AND(TONGHOP!L582="TH",AND(TONGHOP!R582&lt;&gt;TONGHOP!S582,TONGHOP!R582&lt;&gt;TONGHOP!T582)))),TONGHOP!R582,"")</f>
        <v/>
      </c>
      <c r="C582" s="1" t="str">
        <f t="shared" si="36"/>
        <v/>
      </c>
      <c r="D582" s="1" t="str">
        <f>IF(AND(TONGHOP!K582="ThiTN",AND(TONGHOP!O582&gt;90,TONGHOP!O582&lt;=120),OR(TONGHOP!L582="LT",AND(TONGHOP!L582="TH",AND(TONGHOP!Q582&lt;&gt;TONGHOP!S582,TONGHOP!Q582&lt;&gt;TONGHOP!T582)))),TONGHOP!Q582,"")</f>
        <v/>
      </c>
      <c r="E582" s="1" t="str">
        <f>IF(AND(TONGHOP!K582="ThiTN",AND(TONGHOP!O582&gt;90,TONGHOP!O582&lt;=120),OR(TONGHOP!L582="LT",AND(TONGHOP!L582="TH",AND(TONGHOP!R582&lt;&gt;TONGHOP!S582,TONGHOP!R582&lt;&gt;TONGHOP!T582)))),TONGHOP!R582,"")</f>
        <v/>
      </c>
      <c r="F582" s="1" t="str">
        <f t="shared" si="37"/>
        <v/>
      </c>
      <c r="G582" s="1" t="str">
        <f>IF(AND(TONGHOP!K582="ThiTN",AND(TONGHOP!O582&gt;120,TONGHOP!O582&lt;=150),OR(TONGHOP!L582="LT",AND(TONGHOP!L582="TH",AND(TONGHOP!Q582&lt;&gt;TONGHOP!S582,TONGHOP!Q582&lt;&gt;TONGHOP!T582)))),TONGHOP!Q582,"")</f>
        <v/>
      </c>
      <c r="H582" s="1" t="str">
        <f>IF(AND(TONGHOP!K582="ThiTN",AND(TONGHOP!O582&gt;120,TONGHOP!O582&lt;=150),OR(TONGHOP!L582="LT",AND(TONGHOP!L582="TH",AND(TONGHOP!R582&lt;&gt;TONGHOP!S582,TONGHOP!R582&lt;&gt;TONGHOP!T582)))),TONGHOP!R582,"")</f>
        <v/>
      </c>
      <c r="I582" s="1" t="str">
        <f t="shared" si="38"/>
        <v/>
      </c>
      <c r="J582" s="1" t="str">
        <f>IF(AND(TONGHOP!K582="ThiTN",TONGHOP!O582&gt;150,OR(TONGHOP!L582="LT",AND(TONGHOP!L582="TH",AND(TONGHOP!Q582&lt;&gt;TONGHOP!S582,TONGHOP!Q582&lt;&gt;TONGHOP!T582)))),TONGHOP!Q582,"")</f>
        <v/>
      </c>
      <c r="K582" s="1" t="str">
        <f>IF(AND(TONGHOP!K582="ThiTN",TONGHOP!O582&gt;150,OR(TONGHOP!L582="LT",AND(TONGHOP!L582="TH",AND(TONGHOP!R582&lt;&gt;TONGHOP!S582,TONGHOP!R582&lt;&gt;TONGHOP!T582)))),TONGHOP!R582,"")</f>
        <v/>
      </c>
      <c r="L582" s="1" t="str">
        <f t="shared" si="39"/>
        <v/>
      </c>
    </row>
    <row r="583" spans="1:12">
      <c r="A583" s="1" t="str">
        <f>IF(AND(TONGHOP!K583="ThiTN",TONGHOP!O583&lt;=90,OR(TONGHOP!L583="LT",AND(TONGHOP!L583="TH",AND(TONGHOP!Q583&lt;&gt;TONGHOP!S583,TONGHOP!Q583&lt;&gt;TONGHOP!T583)))),TONGHOP!Q583,"")</f>
        <v/>
      </c>
      <c r="B583" s="1" t="str">
        <f>IF(AND(TONGHOP!K583="ThiTN",TONGHOP!O583&lt;=90,OR(TONGHOP!L583="LT",AND(TONGHOP!L583="TH",AND(TONGHOP!R583&lt;&gt;TONGHOP!S583,TONGHOP!R583&lt;&gt;TONGHOP!T583)))),TONGHOP!R583,"")</f>
        <v/>
      </c>
      <c r="C583" s="1" t="str">
        <f t="shared" si="36"/>
        <v/>
      </c>
      <c r="D583" s="1" t="str">
        <f>IF(AND(TONGHOP!K583="ThiTN",AND(TONGHOP!O583&gt;90,TONGHOP!O583&lt;=120),OR(TONGHOP!L583="LT",AND(TONGHOP!L583="TH",AND(TONGHOP!Q583&lt;&gt;TONGHOP!S583,TONGHOP!Q583&lt;&gt;TONGHOP!T583)))),TONGHOP!Q583,"")</f>
        <v/>
      </c>
      <c r="E583" s="1" t="str">
        <f>IF(AND(TONGHOP!K583="ThiTN",AND(TONGHOP!O583&gt;90,TONGHOP!O583&lt;=120),OR(TONGHOP!L583="LT",AND(TONGHOP!L583="TH",AND(TONGHOP!R583&lt;&gt;TONGHOP!S583,TONGHOP!R583&lt;&gt;TONGHOP!T583)))),TONGHOP!R583,"")</f>
        <v/>
      </c>
      <c r="F583" s="1" t="str">
        <f t="shared" si="37"/>
        <v/>
      </c>
      <c r="G583" s="1" t="str">
        <f>IF(AND(TONGHOP!K583="ThiTN",AND(TONGHOP!O583&gt;120,TONGHOP!O583&lt;=150),OR(TONGHOP!L583="LT",AND(TONGHOP!L583="TH",AND(TONGHOP!Q583&lt;&gt;TONGHOP!S583,TONGHOP!Q583&lt;&gt;TONGHOP!T583)))),TONGHOP!Q583,"")</f>
        <v/>
      </c>
      <c r="H583" s="1" t="str">
        <f>IF(AND(TONGHOP!K583="ThiTN",AND(TONGHOP!O583&gt;120,TONGHOP!O583&lt;=150),OR(TONGHOP!L583="LT",AND(TONGHOP!L583="TH",AND(TONGHOP!R583&lt;&gt;TONGHOP!S583,TONGHOP!R583&lt;&gt;TONGHOP!T583)))),TONGHOP!R583,"")</f>
        <v/>
      </c>
      <c r="I583" s="1" t="str">
        <f t="shared" si="38"/>
        <v/>
      </c>
      <c r="J583" s="1" t="str">
        <f>IF(AND(TONGHOP!K583="ThiTN",TONGHOP!O583&gt;150,OR(TONGHOP!L583="LT",AND(TONGHOP!L583="TH",AND(TONGHOP!Q583&lt;&gt;TONGHOP!S583,TONGHOP!Q583&lt;&gt;TONGHOP!T583)))),TONGHOP!Q583,"")</f>
        <v/>
      </c>
      <c r="K583" s="1" t="str">
        <f>IF(AND(TONGHOP!K583="ThiTN",TONGHOP!O583&gt;150,OR(TONGHOP!L583="LT",AND(TONGHOP!L583="TH",AND(TONGHOP!R583&lt;&gt;TONGHOP!S583,TONGHOP!R583&lt;&gt;TONGHOP!T583)))),TONGHOP!R583,"")</f>
        <v/>
      </c>
      <c r="L583" s="1" t="str">
        <f t="shared" si="39"/>
        <v/>
      </c>
    </row>
    <row r="584" spans="1:12">
      <c r="A584" s="1" t="str">
        <f>IF(AND(TONGHOP!K584="ThiTN",TONGHOP!O584&lt;=90,OR(TONGHOP!L584="LT",AND(TONGHOP!L584="TH",AND(TONGHOP!Q584&lt;&gt;TONGHOP!S584,TONGHOP!Q584&lt;&gt;TONGHOP!T584)))),TONGHOP!Q584,"")</f>
        <v/>
      </c>
      <c r="B584" s="1" t="str">
        <f>IF(AND(TONGHOP!K584="ThiTN",TONGHOP!O584&lt;=90,OR(TONGHOP!L584="LT",AND(TONGHOP!L584="TH",AND(TONGHOP!R584&lt;&gt;TONGHOP!S584,TONGHOP!R584&lt;&gt;TONGHOP!T584)))),TONGHOP!R584,"")</f>
        <v/>
      </c>
      <c r="C584" s="1" t="str">
        <f t="shared" si="36"/>
        <v/>
      </c>
      <c r="D584" s="1" t="str">
        <f>IF(AND(TONGHOP!K584="ThiTN",AND(TONGHOP!O584&gt;90,TONGHOP!O584&lt;=120),OR(TONGHOP!L584="LT",AND(TONGHOP!L584="TH",AND(TONGHOP!Q584&lt;&gt;TONGHOP!S584,TONGHOP!Q584&lt;&gt;TONGHOP!T584)))),TONGHOP!Q584,"")</f>
        <v/>
      </c>
      <c r="E584" s="1" t="str">
        <f>IF(AND(TONGHOP!K584="ThiTN",AND(TONGHOP!O584&gt;90,TONGHOP!O584&lt;=120),OR(TONGHOP!L584="LT",AND(TONGHOP!L584="TH",AND(TONGHOP!R584&lt;&gt;TONGHOP!S584,TONGHOP!R584&lt;&gt;TONGHOP!T584)))),TONGHOP!R584,"")</f>
        <v/>
      </c>
      <c r="F584" s="1" t="str">
        <f t="shared" si="37"/>
        <v/>
      </c>
      <c r="G584" s="1" t="str">
        <f>IF(AND(TONGHOP!K584="ThiTN",AND(TONGHOP!O584&gt;120,TONGHOP!O584&lt;=150),OR(TONGHOP!L584="LT",AND(TONGHOP!L584="TH",AND(TONGHOP!Q584&lt;&gt;TONGHOP!S584,TONGHOP!Q584&lt;&gt;TONGHOP!T584)))),TONGHOP!Q584,"")</f>
        <v/>
      </c>
      <c r="H584" s="1" t="str">
        <f>IF(AND(TONGHOP!K584="ThiTN",AND(TONGHOP!O584&gt;120,TONGHOP!O584&lt;=150),OR(TONGHOP!L584="LT",AND(TONGHOP!L584="TH",AND(TONGHOP!R584&lt;&gt;TONGHOP!S584,TONGHOP!R584&lt;&gt;TONGHOP!T584)))),TONGHOP!R584,"")</f>
        <v/>
      </c>
      <c r="I584" s="1" t="str">
        <f t="shared" si="38"/>
        <v/>
      </c>
      <c r="J584" s="1" t="str">
        <f>IF(AND(TONGHOP!K584="ThiTN",TONGHOP!O584&gt;150,OR(TONGHOP!L584="LT",AND(TONGHOP!L584="TH",AND(TONGHOP!Q584&lt;&gt;TONGHOP!S584,TONGHOP!Q584&lt;&gt;TONGHOP!T584)))),TONGHOP!Q584,"")</f>
        <v/>
      </c>
      <c r="K584" s="1" t="str">
        <f>IF(AND(TONGHOP!K584="ThiTN",TONGHOP!O584&gt;150,OR(TONGHOP!L584="LT",AND(TONGHOP!L584="TH",AND(TONGHOP!R584&lt;&gt;TONGHOP!S584,TONGHOP!R584&lt;&gt;TONGHOP!T584)))),TONGHOP!R584,"")</f>
        <v/>
      </c>
      <c r="L584" s="1" t="str">
        <f t="shared" si="39"/>
        <v/>
      </c>
    </row>
    <row r="585" spans="1:12">
      <c r="A585" s="1" t="str">
        <f>IF(AND(TONGHOP!K585="ThiTN",TONGHOP!O585&lt;=90,OR(TONGHOP!L585="LT",AND(TONGHOP!L585="TH",AND(TONGHOP!Q585&lt;&gt;TONGHOP!S585,TONGHOP!Q585&lt;&gt;TONGHOP!T585)))),TONGHOP!Q585,"")</f>
        <v/>
      </c>
      <c r="B585" s="1" t="str">
        <f>IF(AND(TONGHOP!K585="ThiTN",TONGHOP!O585&lt;=90,OR(TONGHOP!L585="LT",AND(TONGHOP!L585="TH",AND(TONGHOP!R585&lt;&gt;TONGHOP!S585,TONGHOP!R585&lt;&gt;TONGHOP!T585)))),TONGHOP!R585,"")</f>
        <v/>
      </c>
      <c r="C585" s="1" t="str">
        <f t="shared" si="36"/>
        <v/>
      </c>
      <c r="D585" s="1" t="str">
        <f>IF(AND(TONGHOP!K585="ThiTN",AND(TONGHOP!O585&gt;90,TONGHOP!O585&lt;=120),OR(TONGHOP!L585="LT",AND(TONGHOP!L585="TH",AND(TONGHOP!Q585&lt;&gt;TONGHOP!S585,TONGHOP!Q585&lt;&gt;TONGHOP!T585)))),TONGHOP!Q585,"")</f>
        <v/>
      </c>
      <c r="E585" s="1" t="str">
        <f>IF(AND(TONGHOP!K585="ThiTN",AND(TONGHOP!O585&gt;90,TONGHOP!O585&lt;=120),OR(TONGHOP!L585="LT",AND(TONGHOP!L585="TH",AND(TONGHOP!R585&lt;&gt;TONGHOP!S585,TONGHOP!R585&lt;&gt;TONGHOP!T585)))),TONGHOP!R585,"")</f>
        <v/>
      </c>
      <c r="F585" s="1" t="str">
        <f t="shared" si="37"/>
        <v/>
      </c>
      <c r="G585" s="1" t="str">
        <f>IF(AND(TONGHOP!K585="ThiTN",AND(TONGHOP!O585&gt;120,TONGHOP!O585&lt;=150),OR(TONGHOP!L585="LT",AND(TONGHOP!L585="TH",AND(TONGHOP!Q585&lt;&gt;TONGHOP!S585,TONGHOP!Q585&lt;&gt;TONGHOP!T585)))),TONGHOP!Q585,"")</f>
        <v/>
      </c>
      <c r="H585" s="1" t="str">
        <f>IF(AND(TONGHOP!K585="ThiTN",AND(TONGHOP!O585&gt;120,TONGHOP!O585&lt;=150),OR(TONGHOP!L585="LT",AND(TONGHOP!L585="TH",AND(TONGHOP!R585&lt;&gt;TONGHOP!S585,TONGHOP!R585&lt;&gt;TONGHOP!T585)))),TONGHOP!R585,"")</f>
        <v/>
      </c>
      <c r="I585" s="1" t="str">
        <f t="shared" si="38"/>
        <v/>
      </c>
      <c r="J585" s="1" t="str">
        <f>IF(AND(TONGHOP!K585="ThiTN",TONGHOP!O585&gt;150,OR(TONGHOP!L585="LT",AND(TONGHOP!L585="TH",AND(TONGHOP!Q585&lt;&gt;TONGHOP!S585,TONGHOP!Q585&lt;&gt;TONGHOP!T585)))),TONGHOP!Q585,"")</f>
        <v/>
      </c>
      <c r="K585" s="1" t="str">
        <f>IF(AND(TONGHOP!K585="ThiTN",TONGHOP!O585&gt;150,OR(TONGHOP!L585="LT",AND(TONGHOP!L585="TH",AND(TONGHOP!R585&lt;&gt;TONGHOP!S585,TONGHOP!R585&lt;&gt;TONGHOP!T585)))),TONGHOP!R585,"")</f>
        <v/>
      </c>
      <c r="L585" s="1" t="str">
        <f t="shared" si="39"/>
        <v/>
      </c>
    </row>
    <row r="586" spans="1:12">
      <c r="A586" s="1" t="str">
        <f>IF(AND(TONGHOP!K586="ThiTN",TONGHOP!O586&lt;=90,OR(TONGHOP!L586="LT",AND(TONGHOP!L586="TH",AND(TONGHOP!Q586&lt;&gt;TONGHOP!S586,TONGHOP!Q586&lt;&gt;TONGHOP!T586)))),TONGHOP!Q586,"")</f>
        <v/>
      </c>
      <c r="B586" s="1" t="str">
        <f>IF(AND(TONGHOP!K586="ThiTN",TONGHOP!O586&lt;=90,OR(TONGHOP!L586="LT",AND(TONGHOP!L586="TH",AND(TONGHOP!R586&lt;&gt;TONGHOP!S586,TONGHOP!R586&lt;&gt;TONGHOP!T586)))),TONGHOP!R586,"")</f>
        <v/>
      </c>
      <c r="C586" s="1" t="str">
        <f t="shared" si="36"/>
        <v/>
      </c>
      <c r="D586" s="1" t="str">
        <f>IF(AND(TONGHOP!K586="ThiTN",AND(TONGHOP!O586&gt;90,TONGHOP!O586&lt;=120),OR(TONGHOP!L586="LT",AND(TONGHOP!L586="TH",AND(TONGHOP!Q586&lt;&gt;TONGHOP!S586,TONGHOP!Q586&lt;&gt;TONGHOP!T586)))),TONGHOP!Q586,"")</f>
        <v/>
      </c>
      <c r="E586" s="1" t="str">
        <f>IF(AND(TONGHOP!K586="ThiTN",AND(TONGHOP!O586&gt;90,TONGHOP!O586&lt;=120),OR(TONGHOP!L586="LT",AND(TONGHOP!L586="TH",AND(TONGHOP!R586&lt;&gt;TONGHOP!S586,TONGHOP!R586&lt;&gt;TONGHOP!T586)))),TONGHOP!R586,"")</f>
        <v/>
      </c>
      <c r="F586" s="1" t="str">
        <f t="shared" si="37"/>
        <v/>
      </c>
      <c r="G586" s="1" t="str">
        <f>IF(AND(TONGHOP!K586="ThiTN",AND(TONGHOP!O586&gt;120,TONGHOP!O586&lt;=150),OR(TONGHOP!L586="LT",AND(TONGHOP!L586="TH",AND(TONGHOP!Q586&lt;&gt;TONGHOP!S586,TONGHOP!Q586&lt;&gt;TONGHOP!T586)))),TONGHOP!Q586,"")</f>
        <v/>
      </c>
      <c r="H586" s="1" t="str">
        <f>IF(AND(TONGHOP!K586="ThiTN",AND(TONGHOP!O586&gt;120,TONGHOP!O586&lt;=150),OR(TONGHOP!L586="LT",AND(TONGHOP!L586="TH",AND(TONGHOP!R586&lt;&gt;TONGHOP!S586,TONGHOP!R586&lt;&gt;TONGHOP!T586)))),TONGHOP!R586,"")</f>
        <v/>
      </c>
      <c r="I586" s="1" t="str">
        <f t="shared" si="38"/>
        <v/>
      </c>
      <c r="J586" s="1" t="str">
        <f>IF(AND(TONGHOP!K586="ThiTN",TONGHOP!O586&gt;150,OR(TONGHOP!L586="LT",AND(TONGHOP!L586="TH",AND(TONGHOP!Q586&lt;&gt;TONGHOP!S586,TONGHOP!Q586&lt;&gt;TONGHOP!T586)))),TONGHOP!Q586,"")</f>
        <v/>
      </c>
      <c r="K586" s="1" t="str">
        <f>IF(AND(TONGHOP!K586="ThiTN",TONGHOP!O586&gt;150,OR(TONGHOP!L586="LT",AND(TONGHOP!L586="TH",AND(TONGHOP!R586&lt;&gt;TONGHOP!S586,TONGHOP!R586&lt;&gt;TONGHOP!T586)))),TONGHOP!R586,"")</f>
        <v/>
      </c>
      <c r="L586" s="1" t="str">
        <f t="shared" si="39"/>
        <v/>
      </c>
    </row>
    <row r="587" spans="1:12">
      <c r="A587" s="1" t="str">
        <f>IF(AND(TONGHOP!K587="ThiTN",TONGHOP!O587&lt;=90,OR(TONGHOP!L587="LT",AND(TONGHOP!L587="TH",AND(TONGHOP!Q587&lt;&gt;TONGHOP!S587,TONGHOP!Q587&lt;&gt;TONGHOP!T587)))),TONGHOP!Q587,"")</f>
        <v/>
      </c>
      <c r="B587" s="1" t="str">
        <f>IF(AND(TONGHOP!K587="ThiTN",TONGHOP!O587&lt;=90,OR(TONGHOP!L587="LT",AND(TONGHOP!L587="TH",AND(TONGHOP!R587&lt;&gt;TONGHOP!S587,TONGHOP!R587&lt;&gt;TONGHOP!T587)))),TONGHOP!R587,"")</f>
        <v/>
      </c>
      <c r="C587" s="1" t="str">
        <f t="shared" si="36"/>
        <v/>
      </c>
      <c r="D587" s="1" t="str">
        <f>IF(AND(TONGHOP!K587="ThiTN",AND(TONGHOP!O587&gt;90,TONGHOP!O587&lt;=120),OR(TONGHOP!L587="LT",AND(TONGHOP!L587="TH",AND(TONGHOP!Q587&lt;&gt;TONGHOP!S587,TONGHOP!Q587&lt;&gt;TONGHOP!T587)))),TONGHOP!Q587,"")</f>
        <v/>
      </c>
      <c r="E587" s="1" t="str">
        <f>IF(AND(TONGHOP!K587="ThiTN",AND(TONGHOP!O587&gt;90,TONGHOP!O587&lt;=120),OR(TONGHOP!L587="LT",AND(TONGHOP!L587="TH",AND(TONGHOP!R587&lt;&gt;TONGHOP!S587,TONGHOP!R587&lt;&gt;TONGHOP!T587)))),TONGHOP!R587,"")</f>
        <v/>
      </c>
      <c r="F587" s="1" t="str">
        <f t="shared" si="37"/>
        <v/>
      </c>
      <c r="G587" s="1" t="str">
        <f>IF(AND(TONGHOP!K587="ThiTN",AND(TONGHOP!O587&gt;120,TONGHOP!O587&lt;=150),OR(TONGHOP!L587="LT",AND(TONGHOP!L587="TH",AND(TONGHOP!Q587&lt;&gt;TONGHOP!S587,TONGHOP!Q587&lt;&gt;TONGHOP!T587)))),TONGHOP!Q587,"")</f>
        <v/>
      </c>
      <c r="H587" s="1" t="str">
        <f>IF(AND(TONGHOP!K587="ThiTN",AND(TONGHOP!O587&gt;120,TONGHOP!O587&lt;=150),OR(TONGHOP!L587="LT",AND(TONGHOP!L587="TH",AND(TONGHOP!R587&lt;&gt;TONGHOP!S587,TONGHOP!R587&lt;&gt;TONGHOP!T587)))),TONGHOP!R587,"")</f>
        <v/>
      </c>
      <c r="I587" s="1" t="str">
        <f t="shared" si="38"/>
        <v/>
      </c>
      <c r="J587" s="1" t="str">
        <f>IF(AND(TONGHOP!K587="ThiTN",TONGHOP!O587&gt;150,OR(TONGHOP!L587="LT",AND(TONGHOP!L587="TH",AND(TONGHOP!Q587&lt;&gt;TONGHOP!S587,TONGHOP!Q587&lt;&gt;TONGHOP!T587)))),TONGHOP!Q587,"")</f>
        <v/>
      </c>
      <c r="K587" s="1" t="str">
        <f>IF(AND(TONGHOP!K587="ThiTN",TONGHOP!O587&gt;150,OR(TONGHOP!L587="LT",AND(TONGHOP!L587="TH",AND(TONGHOP!R587&lt;&gt;TONGHOP!S587,TONGHOP!R587&lt;&gt;TONGHOP!T587)))),TONGHOP!R587,"")</f>
        <v/>
      </c>
      <c r="L587" s="1" t="str">
        <f t="shared" si="39"/>
        <v/>
      </c>
    </row>
    <row r="588" spans="1:12">
      <c r="A588" s="1" t="str">
        <f>IF(AND(TONGHOP!K588="ThiTN",TONGHOP!O588&lt;=90,OR(TONGHOP!L588="LT",AND(TONGHOP!L588="TH",AND(TONGHOP!Q588&lt;&gt;TONGHOP!S588,TONGHOP!Q588&lt;&gt;TONGHOP!T588)))),TONGHOP!Q588,"")</f>
        <v/>
      </c>
      <c r="B588" s="1" t="str">
        <f>IF(AND(TONGHOP!K588="ThiTN",TONGHOP!O588&lt;=90,OR(TONGHOP!L588="LT",AND(TONGHOP!L588="TH",AND(TONGHOP!R588&lt;&gt;TONGHOP!S588,TONGHOP!R588&lt;&gt;TONGHOP!T588)))),TONGHOP!R588,"")</f>
        <v/>
      </c>
      <c r="C588" s="1" t="str">
        <f t="shared" si="36"/>
        <v/>
      </c>
      <c r="D588" s="1" t="str">
        <f>IF(AND(TONGHOP!K588="ThiTN",AND(TONGHOP!O588&gt;90,TONGHOP!O588&lt;=120),OR(TONGHOP!L588="LT",AND(TONGHOP!L588="TH",AND(TONGHOP!Q588&lt;&gt;TONGHOP!S588,TONGHOP!Q588&lt;&gt;TONGHOP!T588)))),TONGHOP!Q588,"")</f>
        <v/>
      </c>
      <c r="E588" s="1" t="str">
        <f>IF(AND(TONGHOP!K588="ThiTN",AND(TONGHOP!O588&gt;90,TONGHOP!O588&lt;=120),OR(TONGHOP!L588="LT",AND(TONGHOP!L588="TH",AND(TONGHOP!R588&lt;&gt;TONGHOP!S588,TONGHOP!R588&lt;&gt;TONGHOP!T588)))),TONGHOP!R588,"")</f>
        <v/>
      </c>
      <c r="F588" s="1" t="str">
        <f t="shared" si="37"/>
        <v/>
      </c>
      <c r="G588" s="1" t="str">
        <f>IF(AND(TONGHOP!K588="ThiTN",AND(TONGHOP!O588&gt;120,TONGHOP!O588&lt;=150),OR(TONGHOP!L588="LT",AND(TONGHOP!L588="TH",AND(TONGHOP!Q588&lt;&gt;TONGHOP!S588,TONGHOP!Q588&lt;&gt;TONGHOP!T588)))),TONGHOP!Q588,"")</f>
        <v/>
      </c>
      <c r="H588" s="1" t="str">
        <f>IF(AND(TONGHOP!K588="ThiTN",AND(TONGHOP!O588&gt;120,TONGHOP!O588&lt;=150),OR(TONGHOP!L588="LT",AND(TONGHOP!L588="TH",AND(TONGHOP!R588&lt;&gt;TONGHOP!S588,TONGHOP!R588&lt;&gt;TONGHOP!T588)))),TONGHOP!R588,"")</f>
        <v/>
      </c>
      <c r="I588" s="1" t="str">
        <f t="shared" si="38"/>
        <v/>
      </c>
      <c r="J588" s="1" t="str">
        <f>IF(AND(TONGHOP!K588="ThiTN",TONGHOP!O588&gt;150,OR(TONGHOP!L588="LT",AND(TONGHOP!L588="TH",AND(TONGHOP!Q588&lt;&gt;TONGHOP!S588,TONGHOP!Q588&lt;&gt;TONGHOP!T588)))),TONGHOP!Q588,"")</f>
        <v/>
      </c>
      <c r="K588" s="1" t="str">
        <f>IF(AND(TONGHOP!K588="ThiTN",TONGHOP!O588&gt;150,OR(TONGHOP!L588="LT",AND(TONGHOP!L588="TH",AND(TONGHOP!R588&lt;&gt;TONGHOP!S588,TONGHOP!R588&lt;&gt;TONGHOP!T588)))),TONGHOP!R588,"")</f>
        <v/>
      </c>
      <c r="L588" s="1" t="str">
        <f t="shared" si="39"/>
        <v/>
      </c>
    </row>
    <row r="589" spans="1:12">
      <c r="A589" s="1" t="str">
        <f>IF(AND(TONGHOP!K589="ThiTN",TONGHOP!O589&lt;=90,OR(TONGHOP!L589="LT",AND(TONGHOP!L589="TH",AND(TONGHOP!Q589&lt;&gt;TONGHOP!S589,TONGHOP!Q589&lt;&gt;TONGHOP!T589)))),TONGHOP!Q589,"")</f>
        <v/>
      </c>
      <c r="B589" s="1" t="str">
        <f>IF(AND(TONGHOP!K589="ThiTN",TONGHOP!O589&lt;=90,OR(TONGHOP!L589="LT",AND(TONGHOP!L589="TH",AND(TONGHOP!R589&lt;&gt;TONGHOP!S589,TONGHOP!R589&lt;&gt;TONGHOP!T589)))),TONGHOP!R589,"")</f>
        <v/>
      </c>
      <c r="C589" s="1" t="str">
        <f t="shared" si="36"/>
        <v/>
      </c>
      <c r="D589" s="1" t="str">
        <f>IF(AND(TONGHOP!K589="ThiTN",AND(TONGHOP!O589&gt;90,TONGHOP!O589&lt;=120),OR(TONGHOP!L589="LT",AND(TONGHOP!L589="TH",AND(TONGHOP!Q589&lt;&gt;TONGHOP!S589,TONGHOP!Q589&lt;&gt;TONGHOP!T589)))),TONGHOP!Q589,"")</f>
        <v/>
      </c>
      <c r="E589" s="1" t="str">
        <f>IF(AND(TONGHOP!K589="ThiTN",AND(TONGHOP!O589&gt;90,TONGHOP!O589&lt;=120),OR(TONGHOP!L589="LT",AND(TONGHOP!L589="TH",AND(TONGHOP!R589&lt;&gt;TONGHOP!S589,TONGHOP!R589&lt;&gt;TONGHOP!T589)))),TONGHOP!R589,"")</f>
        <v/>
      </c>
      <c r="F589" s="1" t="str">
        <f t="shared" si="37"/>
        <v/>
      </c>
      <c r="G589" s="1" t="str">
        <f>IF(AND(TONGHOP!K589="ThiTN",AND(TONGHOP!O589&gt;120,TONGHOP!O589&lt;=150),OR(TONGHOP!L589="LT",AND(TONGHOP!L589="TH",AND(TONGHOP!Q589&lt;&gt;TONGHOP!S589,TONGHOP!Q589&lt;&gt;TONGHOP!T589)))),TONGHOP!Q589,"")</f>
        <v/>
      </c>
      <c r="H589" s="1" t="str">
        <f>IF(AND(TONGHOP!K589="ThiTN",AND(TONGHOP!O589&gt;120,TONGHOP!O589&lt;=150),OR(TONGHOP!L589="LT",AND(TONGHOP!L589="TH",AND(TONGHOP!R589&lt;&gt;TONGHOP!S589,TONGHOP!R589&lt;&gt;TONGHOP!T589)))),TONGHOP!R589,"")</f>
        <v/>
      </c>
      <c r="I589" s="1" t="str">
        <f t="shared" si="38"/>
        <v/>
      </c>
      <c r="J589" s="1" t="str">
        <f>IF(AND(TONGHOP!K589="ThiTN",TONGHOP!O589&gt;150,OR(TONGHOP!L589="LT",AND(TONGHOP!L589="TH",AND(TONGHOP!Q589&lt;&gt;TONGHOP!S589,TONGHOP!Q589&lt;&gt;TONGHOP!T589)))),TONGHOP!Q589,"")</f>
        <v/>
      </c>
      <c r="K589" s="1" t="str">
        <f>IF(AND(TONGHOP!K589="ThiTN",TONGHOP!O589&gt;150,OR(TONGHOP!L589="LT",AND(TONGHOP!L589="TH",AND(TONGHOP!R589&lt;&gt;TONGHOP!S589,TONGHOP!R589&lt;&gt;TONGHOP!T589)))),TONGHOP!R589,"")</f>
        <v/>
      </c>
      <c r="L589" s="1" t="str">
        <f t="shared" si="39"/>
        <v/>
      </c>
    </row>
    <row r="590" spans="1:12">
      <c r="A590" s="1" t="str">
        <f>IF(AND(TONGHOP!K590="ThiTN",TONGHOP!O590&lt;=90,OR(TONGHOP!L590="LT",AND(TONGHOP!L590="TH",AND(TONGHOP!Q590&lt;&gt;TONGHOP!S590,TONGHOP!Q590&lt;&gt;TONGHOP!T590)))),TONGHOP!Q590,"")</f>
        <v/>
      </c>
      <c r="B590" s="1" t="str">
        <f>IF(AND(TONGHOP!K590="ThiTN",TONGHOP!O590&lt;=90,OR(TONGHOP!L590="LT",AND(TONGHOP!L590="TH",AND(TONGHOP!R590&lt;&gt;TONGHOP!S590,TONGHOP!R590&lt;&gt;TONGHOP!T590)))),TONGHOP!R590,"")</f>
        <v/>
      </c>
      <c r="C590" s="1" t="str">
        <f t="shared" si="36"/>
        <v/>
      </c>
      <c r="D590" s="1" t="str">
        <f>IF(AND(TONGHOP!K590="ThiTN",AND(TONGHOP!O590&gt;90,TONGHOP!O590&lt;=120),OR(TONGHOP!L590="LT",AND(TONGHOP!L590="TH",AND(TONGHOP!Q590&lt;&gt;TONGHOP!S590,TONGHOP!Q590&lt;&gt;TONGHOP!T590)))),TONGHOP!Q590,"")</f>
        <v/>
      </c>
      <c r="E590" s="1" t="str">
        <f>IF(AND(TONGHOP!K590="ThiTN",AND(TONGHOP!O590&gt;90,TONGHOP!O590&lt;=120),OR(TONGHOP!L590="LT",AND(TONGHOP!L590="TH",AND(TONGHOP!R590&lt;&gt;TONGHOP!S590,TONGHOP!R590&lt;&gt;TONGHOP!T590)))),TONGHOP!R590,"")</f>
        <v/>
      </c>
      <c r="F590" s="1" t="str">
        <f t="shared" si="37"/>
        <v/>
      </c>
      <c r="G590" s="1" t="str">
        <f>IF(AND(TONGHOP!K590="ThiTN",AND(TONGHOP!O590&gt;120,TONGHOP!O590&lt;=150),OR(TONGHOP!L590="LT",AND(TONGHOP!L590="TH",AND(TONGHOP!Q590&lt;&gt;TONGHOP!S590,TONGHOP!Q590&lt;&gt;TONGHOP!T590)))),TONGHOP!Q590,"")</f>
        <v/>
      </c>
      <c r="H590" s="1" t="str">
        <f>IF(AND(TONGHOP!K590="ThiTN",AND(TONGHOP!O590&gt;120,TONGHOP!O590&lt;=150),OR(TONGHOP!L590="LT",AND(TONGHOP!L590="TH",AND(TONGHOP!R590&lt;&gt;TONGHOP!S590,TONGHOP!R590&lt;&gt;TONGHOP!T590)))),TONGHOP!R590,"")</f>
        <v/>
      </c>
      <c r="I590" s="1" t="str">
        <f t="shared" si="38"/>
        <v/>
      </c>
      <c r="J590" s="1" t="str">
        <f>IF(AND(TONGHOP!K590="ThiTN",TONGHOP!O590&gt;150,OR(TONGHOP!L590="LT",AND(TONGHOP!L590="TH",AND(TONGHOP!Q590&lt;&gt;TONGHOP!S590,TONGHOP!Q590&lt;&gt;TONGHOP!T590)))),TONGHOP!Q590,"")</f>
        <v/>
      </c>
      <c r="K590" s="1" t="str">
        <f>IF(AND(TONGHOP!K590="ThiTN",TONGHOP!O590&gt;150,OR(TONGHOP!L590="LT",AND(TONGHOP!L590="TH",AND(TONGHOP!R590&lt;&gt;TONGHOP!S590,TONGHOP!R590&lt;&gt;TONGHOP!T590)))),TONGHOP!R590,"")</f>
        <v/>
      </c>
      <c r="L590" s="1" t="str">
        <f t="shared" si="39"/>
        <v/>
      </c>
    </row>
    <row r="591" spans="1:12">
      <c r="A591" s="1" t="str">
        <f>IF(AND(TONGHOP!K591="ThiTN",TONGHOP!O591&lt;=90,OR(TONGHOP!L591="LT",AND(TONGHOP!L591="TH",AND(TONGHOP!Q591&lt;&gt;TONGHOP!S591,TONGHOP!Q591&lt;&gt;TONGHOP!T591)))),TONGHOP!Q591,"")</f>
        <v/>
      </c>
      <c r="B591" s="1" t="str">
        <f>IF(AND(TONGHOP!K591="ThiTN",TONGHOP!O591&lt;=90,OR(TONGHOP!L591="LT",AND(TONGHOP!L591="TH",AND(TONGHOP!R591&lt;&gt;TONGHOP!S591,TONGHOP!R591&lt;&gt;TONGHOP!T591)))),TONGHOP!R591,"")</f>
        <v/>
      </c>
      <c r="C591" s="1" t="str">
        <f t="shared" si="36"/>
        <v/>
      </c>
      <c r="D591" s="1" t="str">
        <f>IF(AND(TONGHOP!K591="ThiTN",AND(TONGHOP!O591&gt;90,TONGHOP!O591&lt;=120),OR(TONGHOP!L591="LT",AND(TONGHOP!L591="TH",AND(TONGHOP!Q591&lt;&gt;TONGHOP!S591,TONGHOP!Q591&lt;&gt;TONGHOP!T591)))),TONGHOP!Q591,"")</f>
        <v/>
      </c>
      <c r="E591" s="1" t="str">
        <f>IF(AND(TONGHOP!K591="ThiTN",AND(TONGHOP!O591&gt;90,TONGHOP!O591&lt;=120),OR(TONGHOP!L591="LT",AND(TONGHOP!L591="TH",AND(TONGHOP!R591&lt;&gt;TONGHOP!S591,TONGHOP!R591&lt;&gt;TONGHOP!T591)))),TONGHOP!R591,"")</f>
        <v/>
      </c>
      <c r="F591" s="1" t="str">
        <f t="shared" si="37"/>
        <v/>
      </c>
      <c r="G591" s="1" t="str">
        <f>IF(AND(TONGHOP!K591="ThiTN",AND(TONGHOP!O591&gt;120,TONGHOP!O591&lt;=150),OR(TONGHOP!L591="LT",AND(TONGHOP!L591="TH",AND(TONGHOP!Q591&lt;&gt;TONGHOP!S591,TONGHOP!Q591&lt;&gt;TONGHOP!T591)))),TONGHOP!Q591,"")</f>
        <v/>
      </c>
      <c r="H591" s="1" t="str">
        <f>IF(AND(TONGHOP!K591="ThiTN",AND(TONGHOP!O591&gt;120,TONGHOP!O591&lt;=150),OR(TONGHOP!L591="LT",AND(TONGHOP!L591="TH",AND(TONGHOP!R591&lt;&gt;TONGHOP!S591,TONGHOP!R591&lt;&gt;TONGHOP!T591)))),TONGHOP!R591,"")</f>
        <v/>
      </c>
      <c r="I591" s="1" t="str">
        <f t="shared" si="38"/>
        <v/>
      </c>
      <c r="J591" s="1" t="str">
        <f>IF(AND(TONGHOP!K591="ThiTN",TONGHOP!O591&gt;150,OR(TONGHOP!L591="LT",AND(TONGHOP!L591="TH",AND(TONGHOP!Q591&lt;&gt;TONGHOP!S591,TONGHOP!Q591&lt;&gt;TONGHOP!T591)))),TONGHOP!Q591,"")</f>
        <v/>
      </c>
      <c r="K591" s="1" t="str">
        <f>IF(AND(TONGHOP!K591="ThiTN",TONGHOP!O591&gt;150,OR(TONGHOP!L591="LT",AND(TONGHOP!L591="TH",AND(TONGHOP!R591&lt;&gt;TONGHOP!S591,TONGHOP!R591&lt;&gt;TONGHOP!T591)))),TONGHOP!R591,"")</f>
        <v/>
      </c>
      <c r="L591" s="1" t="str">
        <f t="shared" si="39"/>
        <v/>
      </c>
    </row>
    <row r="592" spans="1:12">
      <c r="A592" s="1" t="str">
        <f>IF(AND(TONGHOP!K592="ThiTN",TONGHOP!O592&lt;=90,OR(TONGHOP!L592="LT",AND(TONGHOP!L592="TH",AND(TONGHOP!Q592&lt;&gt;TONGHOP!S592,TONGHOP!Q592&lt;&gt;TONGHOP!T592)))),TONGHOP!Q592,"")</f>
        <v/>
      </c>
      <c r="B592" s="1" t="str">
        <f>IF(AND(TONGHOP!K592="ThiTN",TONGHOP!O592&lt;=90,OR(TONGHOP!L592="LT",AND(TONGHOP!L592="TH",AND(TONGHOP!R592&lt;&gt;TONGHOP!S592,TONGHOP!R592&lt;&gt;TONGHOP!T592)))),TONGHOP!R592,"")</f>
        <v/>
      </c>
      <c r="C592" s="1" t="str">
        <f t="shared" si="36"/>
        <v/>
      </c>
      <c r="D592" s="1" t="str">
        <f>IF(AND(TONGHOP!K592="ThiTN",AND(TONGHOP!O592&gt;90,TONGHOP!O592&lt;=120),OR(TONGHOP!L592="LT",AND(TONGHOP!L592="TH",AND(TONGHOP!Q592&lt;&gt;TONGHOP!S592,TONGHOP!Q592&lt;&gt;TONGHOP!T592)))),TONGHOP!Q592,"")</f>
        <v/>
      </c>
      <c r="E592" s="1" t="str">
        <f>IF(AND(TONGHOP!K592="ThiTN",AND(TONGHOP!O592&gt;90,TONGHOP!O592&lt;=120),OR(TONGHOP!L592="LT",AND(TONGHOP!L592="TH",AND(TONGHOP!R592&lt;&gt;TONGHOP!S592,TONGHOP!R592&lt;&gt;TONGHOP!T592)))),TONGHOP!R592,"")</f>
        <v/>
      </c>
      <c r="F592" s="1" t="str">
        <f t="shared" si="37"/>
        <v/>
      </c>
      <c r="G592" s="1" t="str">
        <f>IF(AND(TONGHOP!K592="ThiTN",AND(TONGHOP!O592&gt;120,TONGHOP!O592&lt;=150),OR(TONGHOP!L592="LT",AND(TONGHOP!L592="TH",AND(TONGHOP!Q592&lt;&gt;TONGHOP!S592,TONGHOP!Q592&lt;&gt;TONGHOP!T592)))),TONGHOP!Q592,"")</f>
        <v/>
      </c>
      <c r="H592" s="1" t="str">
        <f>IF(AND(TONGHOP!K592="ThiTN",AND(TONGHOP!O592&gt;120,TONGHOP!O592&lt;=150),OR(TONGHOP!L592="LT",AND(TONGHOP!L592="TH",AND(TONGHOP!R592&lt;&gt;TONGHOP!S592,TONGHOP!R592&lt;&gt;TONGHOP!T592)))),TONGHOP!R592,"")</f>
        <v/>
      </c>
      <c r="I592" s="1" t="str">
        <f t="shared" si="38"/>
        <v/>
      </c>
      <c r="J592" s="1" t="str">
        <f>IF(AND(TONGHOP!K592="ThiTN",TONGHOP!O592&gt;150,OR(TONGHOP!L592="LT",AND(TONGHOP!L592="TH",AND(TONGHOP!Q592&lt;&gt;TONGHOP!S592,TONGHOP!Q592&lt;&gt;TONGHOP!T592)))),TONGHOP!Q592,"")</f>
        <v/>
      </c>
      <c r="K592" s="1" t="str">
        <f>IF(AND(TONGHOP!K592="ThiTN",TONGHOP!O592&gt;150,OR(TONGHOP!L592="LT",AND(TONGHOP!L592="TH",AND(TONGHOP!R592&lt;&gt;TONGHOP!S592,TONGHOP!R592&lt;&gt;TONGHOP!T592)))),TONGHOP!R592,"")</f>
        <v/>
      </c>
      <c r="L592" s="1" t="str">
        <f t="shared" si="39"/>
        <v/>
      </c>
    </row>
    <row r="593" spans="1:12">
      <c r="A593" s="1" t="str">
        <f>IF(AND(TONGHOP!K593="ThiTN",TONGHOP!O593&lt;=90,OR(TONGHOP!L593="LT",AND(TONGHOP!L593="TH",AND(TONGHOP!Q593&lt;&gt;TONGHOP!S593,TONGHOP!Q593&lt;&gt;TONGHOP!T593)))),TONGHOP!Q593,"")</f>
        <v/>
      </c>
      <c r="B593" s="1" t="str">
        <f>IF(AND(TONGHOP!K593="ThiTN",TONGHOP!O593&lt;=90,OR(TONGHOP!L593="LT",AND(TONGHOP!L593="TH",AND(TONGHOP!R593&lt;&gt;TONGHOP!S593,TONGHOP!R593&lt;&gt;TONGHOP!T593)))),TONGHOP!R593,"")</f>
        <v/>
      </c>
      <c r="C593" s="1" t="str">
        <f t="shared" si="36"/>
        <v/>
      </c>
      <c r="D593" s="1" t="str">
        <f>IF(AND(TONGHOP!K593="ThiTN",AND(TONGHOP!O593&gt;90,TONGHOP!O593&lt;=120),OR(TONGHOP!L593="LT",AND(TONGHOP!L593="TH",AND(TONGHOP!Q593&lt;&gt;TONGHOP!S593,TONGHOP!Q593&lt;&gt;TONGHOP!T593)))),TONGHOP!Q593,"")</f>
        <v/>
      </c>
      <c r="E593" s="1" t="str">
        <f>IF(AND(TONGHOP!K593="ThiTN",AND(TONGHOP!O593&gt;90,TONGHOP!O593&lt;=120),OR(TONGHOP!L593="LT",AND(TONGHOP!L593="TH",AND(TONGHOP!R593&lt;&gt;TONGHOP!S593,TONGHOP!R593&lt;&gt;TONGHOP!T593)))),TONGHOP!R593,"")</f>
        <v/>
      </c>
      <c r="F593" s="1" t="str">
        <f t="shared" si="37"/>
        <v/>
      </c>
      <c r="G593" s="1" t="str">
        <f>IF(AND(TONGHOP!K593="ThiTN",AND(TONGHOP!O593&gt;120,TONGHOP!O593&lt;=150),OR(TONGHOP!L593="LT",AND(TONGHOP!L593="TH",AND(TONGHOP!Q593&lt;&gt;TONGHOP!S593,TONGHOP!Q593&lt;&gt;TONGHOP!T593)))),TONGHOP!Q593,"")</f>
        <v/>
      </c>
      <c r="H593" s="1" t="str">
        <f>IF(AND(TONGHOP!K593="ThiTN",AND(TONGHOP!O593&gt;120,TONGHOP!O593&lt;=150),OR(TONGHOP!L593="LT",AND(TONGHOP!L593="TH",AND(TONGHOP!R593&lt;&gt;TONGHOP!S593,TONGHOP!R593&lt;&gt;TONGHOP!T593)))),TONGHOP!R593,"")</f>
        <v/>
      </c>
      <c r="I593" s="1" t="str">
        <f t="shared" si="38"/>
        <v/>
      </c>
      <c r="J593" s="1" t="str">
        <f>IF(AND(TONGHOP!K593="ThiTN",TONGHOP!O593&gt;150,OR(TONGHOP!L593="LT",AND(TONGHOP!L593="TH",AND(TONGHOP!Q593&lt;&gt;TONGHOP!S593,TONGHOP!Q593&lt;&gt;TONGHOP!T593)))),TONGHOP!Q593,"")</f>
        <v/>
      </c>
      <c r="K593" s="1" t="str">
        <f>IF(AND(TONGHOP!K593="ThiTN",TONGHOP!O593&gt;150,OR(TONGHOP!L593="LT",AND(TONGHOP!L593="TH",AND(TONGHOP!R593&lt;&gt;TONGHOP!S593,TONGHOP!R593&lt;&gt;TONGHOP!T593)))),TONGHOP!R593,"")</f>
        <v/>
      </c>
      <c r="L593" s="1" t="str">
        <f t="shared" si="39"/>
        <v/>
      </c>
    </row>
    <row r="594" spans="1:12">
      <c r="A594" s="1" t="str">
        <f>IF(AND(TONGHOP!K594="ThiTN",TONGHOP!O594&lt;=90,OR(TONGHOP!L594="LT",AND(TONGHOP!L594="TH",AND(TONGHOP!Q594&lt;&gt;TONGHOP!S594,TONGHOP!Q594&lt;&gt;TONGHOP!T594)))),TONGHOP!Q594,"")</f>
        <v/>
      </c>
      <c r="B594" s="1" t="str">
        <f>IF(AND(TONGHOP!K594="ThiTN",TONGHOP!O594&lt;=90,OR(TONGHOP!L594="LT",AND(TONGHOP!L594="TH",AND(TONGHOP!R594&lt;&gt;TONGHOP!S594,TONGHOP!R594&lt;&gt;TONGHOP!T594)))),TONGHOP!R594,"")</f>
        <v/>
      </c>
      <c r="C594" s="1" t="str">
        <f t="shared" si="36"/>
        <v/>
      </c>
      <c r="D594" s="1" t="str">
        <f>IF(AND(TONGHOP!K594="ThiTN",AND(TONGHOP!O594&gt;90,TONGHOP!O594&lt;=120),OR(TONGHOP!L594="LT",AND(TONGHOP!L594="TH",AND(TONGHOP!Q594&lt;&gt;TONGHOP!S594,TONGHOP!Q594&lt;&gt;TONGHOP!T594)))),TONGHOP!Q594,"")</f>
        <v/>
      </c>
      <c r="E594" s="1" t="str">
        <f>IF(AND(TONGHOP!K594="ThiTN",AND(TONGHOP!O594&gt;90,TONGHOP!O594&lt;=120),OR(TONGHOP!L594="LT",AND(TONGHOP!L594="TH",AND(TONGHOP!R594&lt;&gt;TONGHOP!S594,TONGHOP!R594&lt;&gt;TONGHOP!T594)))),TONGHOP!R594,"")</f>
        <v/>
      </c>
      <c r="F594" s="1" t="str">
        <f t="shared" si="37"/>
        <v/>
      </c>
      <c r="G594" s="1" t="str">
        <f>IF(AND(TONGHOP!K594="ThiTN",AND(TONGHOP!O594&gt;120,TONGHOP!O594&lt;=150),OR(TONGHOP!L594="LT",AND(TONGHOP!L594="TH",AND(TONGHOP!Q594&lt;&gt;TONGHOP!S594,TONGHOP!Q594&lt;&gt;TONGHOP!T594)))),TONGHOP!Q594,"")</f>
        <v/>
      </c>
      <c r="H594" s="1" t="str">
        <f>IF(AND(TONGHOP!K594="ThiTN",AND(TONGHOP!O594&gt;120,TONGHOP!O594&lt;=150),OR(TONGHOP!L594="LT",AND(TONGHOP!L594="TH",AND(TONGHOP!R594&lt;&gt;TONGHOP!S594,TONGHOP!R594&lt;&gt;TONGHOP!T594)))),TONGHOP!R594,"")</f>
        <v/>
      </c>
      <c r="I594" s="1" t="str">
        <f t="shared" si="38"/>
        <v/>
      </c>
      <c r="J594" s="1" t="str">
        <f>IF(AND(TONGHOP!K594="ThiTN",TONGHOP!O594&gt;150,OR(TONGHOP!L594="LT",AND(TONGHOP!L594="TH",AND(TONGHOP!Q594&lt;&gt;TONGHOP!S594,TONGHOP!Q594&lt;&gt;TONGHOP!T594)))),TONGHOP!Q594,"")</f>
        <v/>
      </c>
      <c r="K594" s="1" t="str">
        <f>IF(AND(TONGHOP!K594="ThiTN",TONGHOP!O594&gt;150,OR(TONGHOP!L594="LT",AND(TONGHOP!L594="TH",AND(TONGHOP!R594&lt;&gt;TONGHOP!S594,TONGHOP!R594&lt;&gt;TONGHOP!T594)))),TONGHOP!R594,"")</f>
        <v/>
      </c>
      <c r="L594" s="1" t="str">
        <f t="shared" si="39"/>
        <v/>
      </c>
    </row>
    <row r="595" spans="1:12">
      <c r="A595" s="1" t="str">
        <f>IF(AND(TONGHOP!K595="ThiTN",TONGHOP!O595&lt;=90,OR(TONGHOP!L595="LT",AND(TONGHOP!L595="TH",AND(TONGHOP!Q595&lt;&gt;TONGHOP!S595,TONGHOP!Q595&lt;&gt;TONGHOP!T595)))),TONGHOP!Q595,"")</f>
        <v/>
      </c>
      <c r="B595" s="1" t="str">
        <f>IF(AND(TONGHOP!K595="ThiTN",TONGHOP!O595&lt;=90,OR(TONGHOP!L595="LT",AND(TONGHOP!L595="TH",AND(TONGHOP!R595&lt;&gt;TONGHOP!S595,TONGHOP!R595&lt;&gt;TONGHOP!T595)))),TONGHOP!R595,"")</f>
        <v/>
      </c>
      <c r="C595" s="1" t="str">
        <f t="shared" si="36"/>
        <v/>
      </c>
      <c r="D595" s="1" t="str">
        <f>IF(AND(TONGHOP!K595="ThiTN",AND(TONGHOP!O595&gt;90,TONGHOP!O595&lt;=120),OR(TONGHOP!L595="LT",AND(TONGHOP!L595="TH",AND(TONGHOP!Q595&lt;&gt;TONGHOP!S595,TONGHOP!Q595&lt;&gt;TONGHOP!T595)))),TONGHOP!Q595,"")</f>
        <v/>
      </c>
      <c r="E595" s="1" t="str">
        <f>IF(AND(TONGHOP!K595="ThiTN",AND(TONGHOP!O595&gt;90,TONGHOP!O595&lt;=120),OR(TONGHOP!L595="LT",AND(TONGHOP!L595="TH",AND(TONGHOP!R595&lt;&gt;TONGHOP!S595,TONGHOP!R595&lt;&gt;TONGHOP!T595)))),TONGHOP!R595,"")</f>
        <v/>
      </c>
      <c r="F595" s="1" t="str">
        <f t="shared" si="37"/>
        <v/>
      </c>
      <c r="G595" s="1" t="str">
        <f>IF(AND(TONGHOP!K595="ThiTN",AND(TONGHOP!O595&gt;120,TONGHOP!O595&lt;=150),OR(TONGHOP!L595="LT",AND(TONGHOP!L595="TH",AND(TONGHOP!Q595&lt;&gt;TONGHOP!S595,TONGHOP!Q595&lt;&gt;TONGHOP!T595)))),TONGHOP!Q595,"")</f>
        <v/>
      </c>
      <c r="H595" s="1" t="str">
        <f>IF(AND(TONGHOP!K595="ThiTN",AND(TONGHOP!O595&gt;120,TONGHOP!O595&lt;=150),OR(TONGHOP!L595="LT",AND(TONGHOP!L595="TH",AND(TONGHOP!R595&lt;&gt;TONGHOP!S595,TONGHOP!R595&lt;&gt;TONGHOP!T595)))),TONGHOP!R595,"")</f>
        <v/>
      </c>
      <c r="I595" s="1" t="str">
        <f t="shared" si="38"/>
        <v/>
      </c>
      <c r="J595" s="1" t="str">
        <f>IF(AND(TONGHOP!K595="ThiTN",TONGHOP!O595&gt;150,OR(TONGHOP!L595="LT",AND(TONGHOP!L595="TH",AND(TONGHOP!Q595&lt;&gt;TONGHOP!S595,TONGHOP!Q595&lt;&gt;TONGHOP!T595)))),TONGHOP!Q595,"")</f>
        <v/>
      </c>
      <c r="K595" s="1" t="str">
        <f>IF(AND(TONGHOP!K595="ThiTN",TONGHOP!O595&gt;150,OR(TONGHOP!L595="LT",AND(TONGHOP!L595="TH",AND(TONGHOP!R595&lt;&gt;TONGHOP!S595,TONGHOP!R595&lt;&gt;TONGHOP!T595)))),TONGHOP!R595,"")</f>
        <v/>
      </c>
      <c r="L595" s="1" t="str">
        <f t="shared" si="39"/>
        <v/>
      </c>
    </row>
    <row r="596" spans="1:12">
      <c r="A596" s="1" t="str">
        <f>IF(AND(TONGHOP!K596="ThiTN",TONGHOP!O596&lt;=90,OR(TONGHOP!L596="LT",AND(TONGHOP!L596="TH",AND(TONGHOP!Q596&lt;&gt;TONGHOP!S596,TONGHOP!Q596&lt;&gt;TONGHOP!T596)))),TONGHOP!Q596,"")</f>
        <v/>
      </c>
      <c r="B596" s="1" t="str">
        <f>IF(AND(TONGHOP!K596="ThiTN",TONGHOP!O596&lt;=90,OR(TONGHOP!L596="LT",AND(TONGHOP!L596="TH",AND(TONGHOP!R596&lt;&gt;TONGHOP!S596,TONGHOP!R596&lt;&gt;TONGHOP!T596)))),TONGHOP!R596,"")</f>
        <v/>
      </c>
      <c r="C596" s="1" t="str">
        <f t="shared" si="36"/>
        <v/>
      </c>
      <c r="D596" s="1" t="str">
        <f>IF(AND(TONGHOP!K596="ThiTN",AND(TONGHOP!O596&gt;90,TONGHOP!O596&lt;=120),OR(TONGHOP!L596="LT",AND(TONGHOP!L596="TH",AND(TONGHOP!Q596&lt;&gt;TONGHOP!S596,TONGHOP!Q596&lt;&gt;TONGHOP!T596)))),TONGHOP!Q596,"")</f>
        <v/>
      </c>
      <c r="E596" s="1" t="str">
        <f>IF(AND(TONGHOP!K596="ThiTN",AND(TONGHOP!O596&gt;90,TONGHOP!O596&lt;=120),OR(TONGHOP!L596="LT",AND(TONGHOP!L596="TH",AND(TONGHOP!R596&lt;&gt;TONGHOP!S596,TONGHOP!R596&lt;&gt;TONGHOP!T596)))),TONGHOP!R596,"")</f>
        <v/>
      </c>
      <c r="F596" s="1" t="str">
        <f t="shared" si="37"/>
        <v/>
      </c>
      <c r="G596" s="1" t="str">
        <f>IF(AND(TONGHOP!K596="ThiTN",AND(TONGHOP!O596&gt;120,TONGHOP!O596&lt;=150),OR(TONGHOP!L596="LT",AND(TONGHOP!L596="TH",AND(TONGHOP!Q596&lt;&gt;TONGHOP!S596,TONGHOP!Q596&lt;&gt;TONGHOP!T596)))),TONGHOP!Q596,"")</f>
        <v/>
      </c>
      <c r="H596" s="1" t="str">
        <f>IF(AND(TONGHOP!K596="ThiTN",AND(TONGHOP!O596&gt;120,TONGHOP!O596&lt;=150),OR(TONGHOP!L596="LT",AND(TONGHOP!L596="TH",AND(TONGHOP!R596&lt;&gt;TONGHOP!S596,TONGHOP!R596&lt;&gt;TONGHOP!T596)))),TONGHOP!R596,"")</f>
        <v/>
      </c>
      <c r="I596" s="1" t="str">
        <f t="shared" si="38"/>
        <v/>
      </c>
      <c r="J596" s="1" t="str">
        <f>IF(AND(TONGHOP!K596="ThiTN",TONGHOP!O596&gt;150,OR(TONGHOP!L596="LT",AND(TONGHOP!L596="TH",AND(TONGHOP!Q596&lt;&gt;TONGHOP!S596,TONGHOP!Q596&lt;&gt;TONGHOP!T596)))),TONGHOP!Q596,"")</f>
        <v/>
      </c>
      <c r="K596" s="1" t="str">
        <f>IF(AND(TONGHOP!K596="ThiTN",TONGHOP!O596&gt;150,OR(TONGHOP!L596="LT",AND(TONGHOP!L596="TH",AND(TONGHOP!R596&lt;&gt;TONGHOP!S596,TONGHOP!R596&lt;&gt;TONGHOP!T596)))),TONGHOP!R596,"")</f>
        <v/>
      </c>
      <c r="L596" s="1" t="str">
        <f t="shared" si="39"/>
        <v/>
      </c>
    </row>
    <row r="597" spans="1:12">
      <c r="A597" s="1" t="str">
        <f>IF(AND(TONGHOP!K597="ThiTN",TONGHOP!O597&lt;=90,OR(TONGHOP!L597="LT",AND(TONGHOP!L597="TH",AND(TONGHOP!Q597&lt;&gt;TONGHOP!S597,TONGHOP!Q597&lt;&gt;TONGHOP!T597)))),TONGHOP!Q597,"")</f>
        <v/>
      </c>
      <c r="B597" s="1" t="str">
        <f>IF(AND(TONGHOP!K597="ThiTN",TONGHOP!O597&lt;=90,OR(TONGHOP!L597="LT",AND(TONGHOP!L597="TH",AND(TONGHOP!R597&lt;&gt;TONGHOP!S597,TONGHOP!R597&lt;&gt;TONGHOP!T597)))),TONGHOP!R597,"")</f>
        <v/>
      </c>
      <c r="C597" s="1" t="str">
        <f t="shared" si="36"/>
        <v/>
      </c>
      <c r="D597" s="1" t="str">
        <f>IF(AND(TONGHOP!K597="ThiTN",AND(TONGHOP!O597&gt;90,TONGHOP!O597&lt;=120),OR(TONGHOP!L597="LT",AND(TONGHOP!L597="TH",AND(TONGHOP!Q597&lt;&gt;TONGHOP!S597,TONGHOP!Q597&lt;&gt;TONGHOP!T597)))),TONGHOP!Q597,"")</f>
        <v/>
      </c>
      <c r="E597" s="1" t="str">
        <f>IF(AND(TONGHOP!K597="ThiTN",AND(TONGHOP!O597&gt;90,TONGHOP!O597&lt;=120),OR(TONGHOP!L597="LT",AND(TONGHOP!L597="TH",AND(TONGHOP!R597&lt;&gt;TONGHOP!S597,TONGHOP!R597&lt;&gt;TONGHOP!T597)))),TONGHOP!R597,"")</f>
        <v/>
      </c>
      <c r="F597" s="1" t="str">
        <f t="shared" si="37"/>
        <v/>
      </c>
      <c r="G597" s="1" t="str">
        <f>IF(AND(TONGHOP!K597="ThiTN",AND(TONGHOP!O597&gt;120,TONGHOP!O597&lt;=150),OR(TONGHOP!L597="LT",AND(TONGHOP!L597="TH",AND(TONGHOP!Q597&lt;&gt;TONGHOP!S597,TONGHOP!Q597&lt;&gt;TONGHOP!T597)))),TONGHOP!Q597,"")</f>
        <v/>
      </c>
      <c r="H597" s="1" t="str">
        <f>IF(AND(TONGHOP!K597="ThiTN",AND(TONGHOP!O597&gt;120,TONGHOP!O597&lt;=150),OR(TONGHOP!L597="LT",AND(TONGHOP!L597="TH",AND(TONGHOP!R597&lt;&gt;TONGHOP!S597,TONGHOP!R597&lt;&gt;TONGHOP!T597)))),TONGHOP!R597,"")</f>
        <v/>
      </c>
      <c r="I597" s="1" t="str">
        <f t="shared" si="38"/>
        <v/>
      </c>
      <c r="J597" s="1" t="str">
        <f>IF(AND(TONGHOP!K597="ThiTN",TONGHOP!O597&gt;150,OR(TONGHOP!L597="LT",AND(TONGHOP!L597="TH",AND(TONGHOP!Q597&lt;&gt;TONGHOP!S597,TONGHOP!Q597&lt;&gt;TONGHOP!T597)))),TONGHOP!Q597,"")</f>
        <v/>
      </c>
      <c r="K597" s="1" t="str">
        <f>IF(AND(TONGHOP!K597="ThiTN",TONGHOP!O597&gt;150,OR(TONGHOP!L597="LT",AND(TONGHOP!L597="TH",AND(TONGHOP!R597&lt;&gt;TONGHOP!S597,TONGHOP!R597&lt;&gt;TONGHOP!T597)))),TONGHOP!R597,"")</f>
        <v/>
      </c>
      <c r="L597" s="1" t="str">
        <f t="shared" si="39"/>
        <v/>
      </c>
    </row>
    <row r="598" spans="1:12">
      <c r="A598" s="1" t="str">
        <f>IF(AND(TONGHOP!K598="ThiTN",TONGHOP!O598&lt;=90,OR(TONGHOP!L598="LT",AND(TONGHOP!L598="TH",AND(TONGHOP!Q598&lt;&gt;TONGHOP!S598,TONGHOP!Q598&lt;&gt;TONGHOP!T598)))),TONGHOP!Q598,"")</f>
        <v/>
      </c>
      <c r="B598" s="1" t="str">
        <f>IF(AND(TONGHOP!K598="ThiTN",TONGHOP!O598&lt;=90,OR(TONGHOP!L598="LT",AND(TONGHOP!L598="TH",AND(TONGHOP!R598&lt;&gt;TONGHOP!S598,TONGHOP!R598&lt;&gt;TONGHOP!T598)))),TONGHOP!R598,"")</f>
        <v/>
      </c>
      <c r="C598" s="1" t="str">
        <f t="shared" si="36"/>
        <v/>
      </c>
      <c r="D598" s="1" t="str">
        <f>IF(AND(TONGHOP!K598="ThiTN",AND(TONGHOP!O598&gt;90,TONGHOP!O598&lt;=120),OR(TONGHOP!L598="LT",AND(TONGHOP!L598="TH",AND(TONGHOP!Q598&lt;&gt;TONGHOP!S598,TONGHOP!Q598&lt;&gt;TONGHOP!T598)))),TONGHOP!Q598,"")</f>
        <v/>
      </c>
      <c r="E598" s="1" t="str">
        <f>IF(AND(TONGHOP!K598="ThiTN",AND(TONGHOP!O598&gt;90,TONGHOP!O598&lt;=120),OR(TONGHOP!L598="LT",AND(TONGHOP!L598="TH",AND(TONGHOP!R598&lt;&gt;TONGHOP!S598,TONGHOP!R598&lt;&gt;TONGHOP!T598)))),TONGHOP!R598,"")</f>
        <v/>
      </c>
      <c r="F598" s="1" t="str">
        <f t="shared" si="37"/>
        <v/>
      </c>
      <c r="G598" s="1" t="str">
        <f>IF(AND(TONGHOP!K598="ThiTN",AND(TONGHOP!O598&gt;120,TONGHOP!O598&lt;=150),OR(TONGHOP!L598="LT",AND(TONGHOP!L598="TH",AND(TONGHOP!Q598&lt;&gt;TONGHOP!S598,TONGHOP!Q598&lt;&gt;TONGHOP!T598)))),TONGHOP!Q598,"")</f>
        <v/>
      </c>
      <c r="H598" s="1" t="str">
        <f>IF(AND(TONGHOP!K598="ThiTN",AND(TONGHOP!O598&gt;120,TONGHOP!O598&lt;=150),OR(TONGHOP!L598="LT",AND(TONGHOP!L598="TH",AND(TONGHOP!R598&lt;&gt;TONGHOP!S598,TONGHOP!R598&lt;&gt;TONGHOP!T598)))),TONGHOP!R598,"")</f>
        <v/>
      </c>
      <c r="I598" s="1" t="str">
        <f t="shared" si="38"/>
        <v/>
      </c>
      <c r="J598" s="1" t="str">
        <f>IF(AND(TONGHOP!K598="ThiTN",TONGHOP!O598&gt;150,OR(TONGHOP!L598="LT",AND(TONGHOP!L598="TH",AND(TONGHOP!Q598&lt;&gt;TONGHOP!S598,TONGHOP!Q598&lt;&gt;TONGHOP!T598)))),TONGHOP!Q598,"")</f>
        <v/>
      </c>
      <c r="K598" s="1" t="str">
        <f>IF(AND(TONGHOP!K598="ThiTN",TONGHOP!O598&gt;150,OR(TONGHOP!L598="LT",AND(TONGHOP!L598="TH",AND(TONGHOP!R598&lt;&gt;TONGHOP!S598,TONGHOP!R598&lt;&gt;TONGHOP!T598)))),TONGHOP!R598,"")</f>
        <v/>
      </c>
      <c r="L598" s="1" t="str">
        <f t="shared" si="39"/>
        <v/>
      </c>
    </row>
    <row r="599" spans="1:12">
      <c r="A599" s="1" t="str">
        <f>IF(AND(TONGHOP!K599="ThiTN",TONGHOP!O599&lt;=90,OR(TONGHOP!L599="LT",AND(TONGHOP!L599="TH",AND(TONGHOP!Q599&lt;&gt;TONGHOP!S599,TONGHOP!Q599&lt;&gt;TONGHOP!T599)))),TONGHOP!Q599,"")</f>
        <v/>
      </c>
      <c r="B599" s="1" t="str">
        <f>IF(AND(TONGHOP!K599="ThiTN",TONGHOP!O599&lt;=90,OR(TONGHOP!L599="LT",AND(TONGHOP!L599="TH",AND(TONGHOP!R599&lt;&gt;TONGHOP!S599,TONGHOP!R599&lt;&gt;TONGHOP!T599)))),TONGHOP!R599,"")</f>
        <v/>
      </c>
      <c r="C599" s="1" t="str">
        <f t="shared" si="36"/>
        <v/>
      </c>
      <c r="D599" s="1" t="str">
        <f>IF(AND(TONGHOP!K599="ThiTN",AND(TONGHOP!O599&gt;90,TONGHOP!O599&lt;=120),OR(TONGHOP!L599="LT",AND(TONGHOP!L599="TH",AND(TONGHOP!Q599&lt;&gt;TONGHOP!S599,TONGHOP!Q599&lt;&gt;TONGHOP!T599)))),TONGHOP!Q599,"")</f>
        <v/>
      </c>
      <c r="E599" s="1" t="str">
        <f>IF(AND(TONGHOP!K599="ThiTN",AND(TONGHOP!O599&gt;90,TONGHOP!O599&lt;=120),OR(TONGHOP!L599="LT",AND(TONGHOP!L599="TH",AND(TONGHOP!R599&lt;&gt;TONGHOP!S599,TONGHOP!R599&lt;&gt;TONGHOP!T599)))),TONGHOP!R599,"")</f>
        <v/>
      </c>
      <c r="F599" s="1" t="str">
        <f t="shared" si="37"/>
        <v/>
      </c>
      <c r="G599" s="1" t="str">
        <f>IF(AND(TONGHOP!K599="ThiTN",AND(TONGHOP!O599&gt;120,TONGHOP!O599&lt;=150),OR(TONGHOP!L599="LT",AND(TONGHOP!L599="TH",AND(TONGHOP!Q599&lt;&gt;TONGHOP!S599,TONGHOP!Q599&lt;&gt;TONGHOP!T599)))),TONGHOP!Q599,"")</f>
        <v/>
      </c>
      <c r="H599" s="1" t="str">
        <f>IF(AND(TONGHOP!K599="ThiTN",AND(TONGHOP!O599&gt;120,TONGHOP!O599&lt;=150),OR(TONGHOP!L599="LT",AND(TONGHOP!L599="TH",AND(TONGHOP!R599&lt;&gt;TONGHOP!S599,TONGHOP!R599&lt;&gt;TONGHOP!T599)))),TONGHOP!R599,"")</f>
        <v/>
      </c>
      <c r="I599" s="1" t="str">
        <f t="shared" si="38"/>
        <v/>
      </c>
      <c r="J599" s="1" t="str">
        <f>IF(AND(TONGHOP!K599="ThiTN",TONGHOP!O599&gt;150,OR(TONGHOP!L599="LT",AND(TONGHOP!L599="TH",AND(TONGHOP!Q599&lt;&gt;TONGHOP!S599,TONGHOP!Q599&lt;&gt;TONGHOP!T599)))),TONGHOP!Q599,"")</f>
        <v/>
      </c>
      <c r="K599" s="1" t="str">
        <f>IF(AND(TONGHOP!K599="ThiTN",TONGHOP!O599&gt;150,OR(TONGHOP!L599="LT",AND(TONGHOP!L599="TH",AND(TONGHOP!R599&lt;&gt;TONGHOP!S599,TONGHOP!R599&lt;&gt;TONGHOP!T599)))),TONGHOP!R599,"")</f>
        <v/>
      </c>
      <c r="L599" s="1" t="str">
        <f t="shared" si="39"/>
        <v/>
      </c>
    </row>
    <row r="600" spans="1:12">
      <c r="A600" s="1" t="str">
        <f>IF(AND(TONGHOP!K600="ThiTN",TONGHOP!O600&lt;=90,OR(TONGHOP!L600="LT",AND(TONGHOP!L600="TH",AND(TONGHOP!Q600&lt;&gt;TONGHOP!S600,TONGHOP!Q600&lt;&gt;TONGHOP!T600)))),TONGHOP!Q600,"")</f>
        <v/>
      </c>
      <c r="B600" s="1" t="str">
        <f>IF(AND(TONGHOP!K600="ThiTN",TONGHOP!O600&lt;=90,OR(TONGHOP!L600="LT",AND(TONGHOP!L600="TH",AND(TONGHOP!R600&lt;&gt;TONGHOP!S600,TONGHOP!R600&lt;&gt;TONGHOP!T600)))),TONGHOP!R600,"")</f>
        <v/>
      </c>
      <c r="C600" s="1" t="str">
        <f t="shared" si="36"/>
        <v/>
      </c>
      <c r="D600" s="1" t="str">
        <f>IF(AND(TONGHOP!K600="ThiTN",AND(TONGHOP!O600&gt;90,TONGHOP!O600&lt;=120),OR(TONGHOP!L600="LT",AND(TONGHOP!L600="TH",AND(TONGHOP!Q600&lt;&gt;TONGHOP!S600,TONGHOP!Q600&lt;&gt;TONGHOP!T600)))),TONGHOP!Q600,"")</f>
        <v/>
      </c>
      <c r="E600" s="1" t="str">
        <f>IF(AND(TONGHOP!K600="ThiTN",AND(TONGHOP!O600&gt;90,TONGHOP!O600&lt;=120),OR(TONGHOP!L600="LT",AND(TONGHOP!L600="TH",AND(TONGHOP!R600&lt;&gt;TONGHOP!S600,TONGHOP!R600&lt;&gt;TONGHOP!T600)))),TONGHOP!R600,"")</f>
        <v/>
      </c>
      <c r="F600" s="1" t="str">
        <f t="shared" si="37"/>
        <v/>
      </c>
      <c r="G600" s="1" t="str">
        <f>IF(AND(TONGHOP!K600="ThiTN",AND(TONGHOP!O600&gt;120,TONGHOP!O600&lt;=150),OR(TONGHOP!L600="LT",AND(TONGHOP!L600="TH",AND(TONGHOP!Q600&lt;&gt;TONGHOP!S600,TONGHOP!Q600&lt;&gt;TONGHOP!T600)))),TONGHOP!Q600,"")</f>
        <v/>
      </c>
      <c r="H600" s="1" t="str">
        <f>IF(AND(TONGHOP!K600="ThiTN",AND(TONGHOP!O600&gt;120,TONGHOP!O600&lt;=150),OR(TONGHOP!L600="LT",AND(TONGHOP!L600="TH",AND(TONGHOP!R600&lt;&gt;TONGHOP!S600,TONGHOP!R600&lt;&gt;TONGHOP!T600)))),TONGHOP!R600,"")</f>
        <v/>
      </c>
      <c r="I600" s="1" t="str">
        <f t="shared" si="38"/>
        <v/>
      </c>
      <c r="J600" s="1" t="str">
        <f>IF(AND(TONGHOP!K600="ThiTN",TONGHOP!O600&gt;150,OR(TONGHOP!L600="LT",AND(TONGHOP!L600="TH",AND(TONGHOP!Q600&lt;&gt;TONGHOP!S600,TONGHOP!Q600&lt;&gt;TONGHOP!T600)))),TONGHOP!Q600,"")</f>
        <v/>
      </c>
      <c r="K600" s="1" t="str">
        <f>IF(AND(TONGHOP!K600="ThiTN",TONGHOP!O600&gt;150,OR(TONGHOP!L600="LT",AND(TONGHOP!L600="TH",AND(TONGHOP!R600&lt;&gt;TONGHOP!S600,TONGHOP!R600&lt;&gt;TONGHOP!T600)))),TONGHOP!R600,"")</f>
        <v/>
      </c>
      <c r="L600" s="1" t="str">
        <f t="shared" si="39"/>
        <v/>
      </c>
    </row>
    <row r="601" spans="1:12">
      <c r="A601" s="1" t="str">
        <f>IF(AND(TONGHOP!K601="ThiTN",TONGHOP!O601&lt;=90,OR(TONGHOP!L601="LT",AND(TONGHOP!L601="TH",AND(TONGHOP!Q601&lt;&gt;TONGHOP!S601,TONGHOP!Q601&lt;&gt;TONGHOP!T601)))),TONGHOP!Q601,"")</f>
        <v/>
      </c>
      <c r="B601" s="1" t="str">
        <f>IF(AND(TONGHOP!K601="ThiTN",TONGHOP!O601&lt;=90,OR(TONGHOP!L601="LT",AND(TONGHOP!L601="TH",AND(TONGHOP!R601&lt;&gt;TONGHOP!S601,TONGHOP!R601&lt;&gt;TONGHOP!T601)))),TONGHOP!R601,"")</f>
        <v/>
      </c>
      <c r="C601" s="1" t="str">
        <f t="shared" si="36"/>
        <v/>
      </c>
      <c r="D601" s="1" t="str">
        <f>IF(AND(TONGHOP!K601="ThiTN",AND(TONGHOP!O601&gt;90,TONGHOP!O601&lt;=120),OR(TONGHOP!L601="LT",AND(TONGHOP!L601="TH",AND(TONGHOP!Q601&lt;&gt;TONGHOP!S601,TONGHOP!Q601&lt;&gt;TONGHOP!T601)))),TONGHOP!Q601,"")</f>
        <v/>
      </c>
      <c r="E601" s="1" t="str">
        <f>IF(AND(TONGHOP!K601="ThiTN",AND(TONGHOP!O601&gt;90,TONGHOP!O601&lt;=120),OR(TONGHOP!L601="LT",AND(TONGHOP!L601="TH",AND(TONGHOP!R601&lt;&gt;TONGHOP!S601,TONGHOP!R601&lt;&gt;TONGHOP!T601)))),TONGHOP!R601,"")</f>
        <v/>
      </c>
      <c r="F601" s="1" t="str">
        <f t="shared" si="37"/>
        <v/>
      </c>
      <c r="G601" s="1" t="str">
        <f>IF(AND(TONGHOP!K601="ThiTN",AND(TONGHOP!O601&gt;120,TONGHOP!O601&lt;=150),OR(TONGHOP!L601="LT",AND(TONGHOP!L601="TH",AND(TONGHOP!Q601&lt;&gt;TONGHOP!S601,TONGHOP!Q601&lt;&gt;TONGHOP!T601)))),TONGHOP!Q601,"")</f>
        <v/>
      </c>
      <c r="H601" s="1" t="str">
        <f>IF(AND(TONGHOP!K601="ThiTN",AND(TONGHOP!O601&gt;120,TONGHOP!O601&lt;=150),OR(TONGHOP!L601="LT",AND(TONGHOP!L601="TH",AND(TONGHOP!R601&lt;&gt;TONGHOP!S601,TONGHOP!R601&lt;&gt;TONGHOP!T601)))),TONGHOP!R601,"")</f>
        <v/>
      </c>
      <c r="I601" s="1" t="str">
        <f t="shared" si="38"/>
        <v/>
      </c>
      <c r="J601" s="1" t="str">
        <f>IF(AND(TONGHOP!K601="ThiTN",TONGHOP!O601&gt;150,OR(TONGHOP!L601="LT",AND(TONGHOP!L601="TH",AND(TONGHOP!Q601&lt;&gt;TONGHOP!S601,TONGHOP!Q601&lt;&gt;TONGHOP!T601)))),TONGHOP!Q601,"")</f>
        <v/>
      </c>
      <c r="K601" s="1" t="str">
        <f>IF(AND(TONGHOP!K601="ThiTN",TONGHOP!O601&gt;150,OR(TONGHOP!L601="LT",AND(TONGHOP!L601="TH",AND(TONGHOP!R601&lt;&gt;TONGHOP!S601,TONGHOP!R601&lt;&gt;TONGHOP!T601)))),TONGHOP!R601,"")</f>
        <v/>
      </c>
      <c r="L601" s="1" t="str">
        <f t="shared" si="39"/>
        <v/>
      </c>
    </row>
    <row r="602" spans="1:12">
      <c r="A602" s="1" t="str">
        <f>IF(AND(TONGHOP!K602="ThiTN",TONGHOP!O602&lt;=90,OR(TONGHOP!L602="LT",AND(TONGHOP!L602="TH",AND(TONGHOP!Q602&lt;&gt;TONGHOP!S602,TONGHOP!Q602&lt;&gt;TONGHOP!T602)))),TONGHOP!Q602,"")</f>
        <v/>
      </c>
      <c r="B602" s="1" t="str">
        <f>IF(AND(TONGHOP!K602="ThiTN",TONGHOP!O602&lt;=90,OR(TONGHOP!L602="LT",AND(TONGHOP!L602="TH",AND(TONGHOP!R602&lt;&gt;TONGHOP!S602,TONGHOP!R602&lt;&gt;TONGHOP!T602)))),TONGHOP!R602,"")</f>
        <v/>
      </c>
      <c r="C602" s="1" t="str">
        <f t="shared" si="36"/>
        <v/>
      </c>
      <c r="D602" s="1" t="str">
        <f>IF(AND(TONGHOP!K602="ThiTN",AND(TONGHOP!O602&gt;90,TONGHOP!O602&lt;=120),OR(TONGHOP!L602="LT",AND(TONGHOP!L602="TH",AND(TONGHOP!Q602&lt;&gt;TONGHOP!S602,TONGHOP!Q602&lt;&gt;TONGHOP!T602)))),TONGHOP!Q602,"")</f>
        <v/>
      </c>
      <c r="E602" s="1" t="str">
        <f>IF(AND(TONGHOP!K602="ThiTN",AND(TONGHOP!O602&gt;90,TONGHOP!O602&lt;=120),OR(TONGHOP!L602="LT",AND(TONGHOP!L602="TH",AND(TONGHOP!R602&lt;&gt;TONGHOP!S602,TONGHOP!R602&lt;&gt;TONGHOP!T602)))),TONGHOP!R602,"")</f>
        <v/>
      </c>
      <c r="F602" s="1" t="str">
        <f t="shared" si="37"/>
        <v/>
      </c>
      <c r="G602" s="1" t="str">
        <f>IF(AND(TONGHOP!K602="ThiTN",AND(TONGHOP!O602&gt;120,TONGHOP!O602&lt;=150),OR(TONGHOP!L602="LT",AND(TONGHOP!L602="TH",AND(TONGHOP!Q602&lt;&gt;TONGHOP!S602,TONGHOP!Q602&lt;&gt;TONGHOP!T602)))),TONGHOP!Q602,"")</f>
        <v/>
      </c>
      <c r="H602" s="1" t="str">
        <f>IF(AND(TONGHOP!K602="ThiTN",AND(TONGHOP!O602&gt;120,TONGHOP!O602&lt;=150),OR(TONGHOP!L602="LT",AND(TONGHOP!L602="TH",AND(TONGHOP!R602&lt;&gt;TONGHOP!S602,TONGHOP!R602&lt;&gt;TONGHOP!T602)))),TONGHOP!R602,"")</f>
        <v/>
      </c>
      <c r="I602" s="1" t="str">
        <f t="shared" si="38"/>
        <v/>
      </c>
      <c r="J602" s="1" t="str">
        <f>IF(AND(TONGHOP!K602="ThiTN",TONGHOP!O602&gt;150,OR(TONGHOP!L602="LT",AND(TONGHOP!L602="TH",AND(TONGHOP!Q602&lt;&gt;TONGHOP!S602,TONGHOP!Q602&lt;&gt;TONGHOP!T602)))),TONGHOP!Q602,"")</f>
        <v/>
      </c>
      <c r="K602" s="1" t="str">
        <f>IF(AND(TONGHOP!K602="ThiTN",TONGHOP!O602&gt;150,OR(TONGHOP!L602="LT",AND(TONGHOP!L602="TH",AND(TONGHOP!R602&lt;&gt;TONGHOP!S602,TONGHOP!R602&lt;&gt;TONGHOP!T602)))),TONGHOP!R602,"")</f>
        <v/>
      </c>
      <c r="L602" s="1" t="str">
        <f t="shared" si="39"/>
        <v/>
      </c>
    </row>
    <row r="603" spans="1:12">
      <c r="A603" s="1" t="str">
        <f>IF(AND(TONGHOP!K603="ThiTN",TONGHOP!O603&lt;=90,OR(TONGHOP!L603="LT",AND(TONGHOP!L603="TH",AND(TONGHOP!Q603&lt;&gt;TONGHOP!S603,TONGHOP!Q603&lt;&gt;TONGHOP!T603)))),TONGHOP!Q603,"")</f>
        <v/>
      </c>
      <c r="B603" s="1" t="str">
        <f>IF(AND(TONGHOP!K603="ThiTN",TONGHOP!O603&lt;=90,OR(TONGHOP!L603="LT",AND(TONGHOP!L603="TH",AND(TONGHOP!R603&lt;&gt;TONGHOP!S603,TONGHOP!R603&lt;&gt;TONGHOP!T603)))),TONGHOP!R603,"")</f>
        <v/>
      </c>
      <c r="C603" s="1" t="str">
        <f t="shared" si="36"/>
        <v/>
      </c>
      <c r="D603" s="1" t="str">
        <f>IF(AND(TONGHOP!K603="ThiTN",AND(TONGHOP!O603&gt;90,TONGHOP!O603&lt;=120),OR(TONGHOP!L603="LT",AND(TONGHOP!L603="TH",AND(TONGHOP!Q603&lt;&gt;TONGHOP!S603,TONGHOP!Q603&lt;&gt;TONGHOP!T603)))),TONGHOP!Q603,"")</f>
        <v/>
      </c>
      <c r="E603" s="1" t="str">
        <f>IF(AND(TONGHOP!K603="ThiTN",AND(TONGHOP!O603&gt;90,TONGHOP!O603&lt;=120),OR(TONGHOP!L603="LT",AND(TONGHOP!L603="TH",AND(TONGHOP!R603&lt;&gt;TONGHOP!S603,TONGHOP!R603&lt;&gt;TONGHOP!T603)))),TONGHOP!R603,"")</f>
        <v/>
      </c>
      <c r="F603" s="1" t="str">
        <f t="shared" si="37"/>
        <v/>
      </c>
      <c r="G603" s="1" t="str">
        <f>IF(AND(TONGHOP!K603="ThiTN",AND(TONGHOP!O603&gt;120,TONGHOP!O603&lt;=150),OR(TONGHOP!L603="LT",AND(TONGHOP!L603="TH",AND(TONGHOP!Q603&lt;&gt;TONGHOP!S603,TONGHOP!Q603&lt;&gt;TONGHOP!T603)))),TONGHOP!Q603,"")</f>
        <v/>
      </c>
      <c r="H603" s="1" t="str">
        <f>IF(AND(TONGHOP!K603="ThiTN",AND(TONGHOP!O603&gt;120,TONGHOP!O603&lt;=150),OR(TONGHOP!L603="LT",AND(TONGHOP!L603="TH",AND(TONGHOP!R603&lt;&gt;TONGHOP!S603,TONGHOP!R603&lt;&gt;TONGHOP!T603)))),TONGHOP!R603,"")</f>
        <v/>
      </c>
      <c r="I603" s="1" t="str">
        <f t="shared" si="38"/>
        <v/>
      </c>
      <c r="J603" s="1" t="str">
        <f>IF(AND(TONGHOP!K603="ThiTN",TONGHOP!O603&gt;150,OR(TONGHOP!L603="LT",AND(TONGHOP!L603="TH",AND(TONGHOP!Q603&lt;&gt;TONGHOP!S603,TONGHOP!Q603&lt;&gt;TONGHOP!T603)))),TONGHOP!Q603,"")</f>
        <v/>
      </c>
      <c r="K603" s="1" t="str">
        <f>IF(AND(TONGHOP!K603="ThiTN",TONGHOP!O603&gt;150,OR(TONGHOP!L603="LT",AND(TONGHOP!L603="TH",AND(TONGHOP!R603&lt;&gt;TONGHOP!S603,TONGHOP!R603&lt;&gt;TONGHOP!T603)))),TONGHOP!R603,"")</f>
        <v/>
      </c>
      <c r="L603" s="1" t="str">
        <f t="shared" si="39"/>
        <v/>
      </c>
    </row>
    <row r="604" spans="1:12">
      <c r="A604" s="1" t="str">
        <f>IF(AND(TONGHOP!K604="ThiTN",TONGHOP!O604&lt;=90,OR(TONGHOP!L604="LT",AND(TONGHOP!L604="TH",AND(TONGHOP!Q604&lt;&gt;TONGHOP!S604,TONGHOP!Q604&lt;&gt;TONGHOP!T604)))),TONGHOP!Q604,"")</f>
        <v/>
      </c>
      <c r="B604" s="1" t="str">
        <f>IF(AND(TONGHOP!K604="ThiTN",TONGHOP!O604&lt;=90,OR(TONGHOP!L604="LT",AND(TONGHOP!L604="TH",AND(TONGHOP!R604&lt;&gt;TONGHOP!S604,TONGHOP!R604&lt;&gt;TONGHOP!T604)))),TONGHOP!R604,"")</f>
        <v/>
      </c>
      <c r="C604" s="1" t="str">
        <f t="shared" si="36"/>
        <v/>
      </c>
      <c r="D604" s="1" t="str">
        <f>IF(AND(TONGHOP!K604="ThiTN",AND(TONGHOP!O604&gt;90,TONGHOP!O604&lt;=120),OR(TONGHOP!L604="LT",AND(TONGHOP!L604="TH",AND(TONGHOP!Q604&lt;&gt;TONGHOP!S604,TONGHOP!Q604&lt;&gt;TONGHOP!T604)))),TONGHOP!Q604,"")</f>
        <v/>
      </c>
      <c r="E604" s="1" t="str">
        <f>IF(AND(TONGHOP!K604="ThiTN",AND(TONGHOP!O604&gt;90,TONGHOP!O604&lt;=120),OR(TONGHOP!L604="LT",AND(TONGHOP!L604="TH",AND(TONGHOP!R604&lt;&gt;TONGHOP!S604,TONGHOP!R604&lt;&gt;TONGHOP!T604)))),TONGHOP!R604,"")</f>
        <v/>
      </c>
      <c r="F604" s="1" t="str">
        <f t="shared" si="37"/>
        <v/>
      </c>
      <c r="G604" s="1" t="str">
        <f>IF(AND(TONGHOP!K604="ThiTN",AND(TONGHOP!O604&gt;120,TONGHOP!O604&lt;=150),OR(TONGHOP!L604="LT",AND(TONGHOP!L604="TH",AND(TONGHOP!Q604&lt;&gt;TONGHOP!S604,TONGHOP!Q604&lt;&gt;TONGHOP!T604)))),TONGHOP!Q604,"")</f>
        <v/>
      </c>
      <c r="H604" s="1" t="str">
        <f>IF(AND(TONGHOP!K604="ThiTN",AND(TONGHOP!O604&gt;120,TONGHOP!O604&lt;=150),OR(TONGHOP!L604="LT",AND(TONGHOP!L604="TH",AND(TONGHOP!R604&lt;&gt;TONGHOP!S604,TONGHOP!R604&lt;&gt;TONGHOP!T604)))),TONGHOP!R604,"")</f>
        <v/>
      </c>
      <c r="I604" s="1" t="str">
        <f t="shared" si="38"/>
        <v/>
      </c>
      <c r="J604" s="1" t="str">
        <f>IF(AND(TONGHOP!K604="ThiTN",TONGHOP!O604&gt;150,OR(TONGHOP!L604="LT",AND(TONGHOP!L604="TH",AND(TONGHOP!Q604&lt;&gt;TONGHOP!S604,TONGHOP!Q604&lt;&gt;TONGHOP!T604)))),TONGHOP!Q604,"")</f>
        <v/>
      </c>
      <c r="K604" s="1" t="str">
        <f>IF(AND(TONGHOP!K604="ThiTN",TONGHOP!O604&gt;150,OR(TONGHOP!L604="LT",AND(TONGHOP!L604="TH",AND(TONGHOP!R604&lt;&gt;TONGHOP!S604,TONGHOP!R604&lt;&gt;TONGHOP!T604)))),TONGHOP!R604,"")</f>
        <v/>
      </c>
      <c r="L604" s="1" t="str">
        <f t="shared" si="39"/>
        <v/>
      </c>
    </row>
    <row r="605" spans="1:12">
      <c r="A605" s="1" t="str">
        <f>IF(AND(TONGHOP!K605="ThiTN",TONGHOP!O605&lt;=90,OR(TONGHOP!L605="LT",AND(TONGHOP!L605="TH",AND(TONGHOP!Q605&lt;&gt;TONGHOP!S605,TONGHOP!Q605&lt;&gt;TONGHOP!T605)))),TONGHOP!Q605,"")</f>
        <v/>
      </c>
      <c r="B605" s="1" t="str">
        <f>IF(AND(TONGHOP!K605="ThiTN",TONGHOP!O605&lt;=90,OR(TONGHOP!L605="LT",AND(TONGHOP!L605="TH",AND(TONGHOP!R605&lt;&gt;TONGHOP!S605,TONGHOP!R605&lt;&gt;TONGHOP!T605)))),TONGHOP!R605,"")</f>
        <v/>
      </c>
      <c r="C605" s="1" t="str">
        <f t="shared" si="36"/>
        <v/>
      </c>
      <c r="D605" s="1" t="str">
        <f>IF(AND(TONGHOP!K605="ThiTN",AND(TONGHOP!O605&gt;90,TONGHOP!O605&lt;=120),OR(TONGHOP!L605="LT",AND(TONGHOP!L605="TH",AND(TONGHOP!Q605&lt;&gt;TONGHOP!S605,TONGHOP!Q605&lt;&gt;TONGHOP!T605)))),TONGHOP!Q605,"")</f>
        <v/>
      </c>
      <c r="E605" s="1" t="str">
        <f>IF(AND(TONGHOP!K605="ThiTN",AND(TONGHOP!O605&gt;90,TONGHOP!O605&lt;=120),OR(TONGHOP!L605="LT",AND(TONGHOP!L605="TH",AND(TONGHOP!R605&lt;&gt;TONGHOP!S605,TONGHOP!R605&lt;&gt;TONGHOP!T605)))),TONGHOP!R605,"")</f>
        <v/>
      </c>
      <c r="F605" s="1" t="str">
        <f t="shared" si="37"/>
        <v/>
      </c>
      <c r="G605" s="1" t="str">
        <f>IF(AND(TONGHOP!K605="ThiTN",AND(TONGHOP!O605&gt;120,TONGHOP!O605&lt;=150),OR(TONGHOP!L605="LT",AND(TONGHOP!L605="TH",AND(TONGHOP!Q605&lt;&gt;TONGHOP!S605,TONGHOP!Q605&lt;&gt;TONGHOP!T605)))),TONGHOP!Q605,"")</f>
        <v/>
      </c>
      <c r="H605" s="1" t="str">
        <f>IF(AND(TONGHOP!K605="ThiTN",AND(TONGHOP!O605&gt;120,TONGHOP!O605&lt;=150),OR(TONGHOP!L605="LT",AND(TONGHOP!L605="TH",AND(TONGHOP!R605&lt;&gt;TONGHOP!S605,TONGHOP!R605&lt;&gt;TONGHOP!T605)))),TONGHOP!R605,"")</f>
        <v/>
      </c>
      <c r="I605" s="1" t="str">
        <f t="shared" si="38"/>
        <v/>
      </c>
      <c r="J605" s="1" t="str">
        <f>IF(AND(TONGHOP!K605="ThiTN",TONGHOP!O605&gt;150,OR(TONGHOP!L605="LT",AND(TONGHOP!L605="TH",AND(TONGHOP!Q605&lt;&gt;TONGHOP!S605,TONGHOP!Q605&lt;&gt;TONGHOP!T605)))),TONGHOP!Q605,"")</f>
        <v/>
      </c>
      <c r="K605" s="1" t="str">
        <f>IF(AND(TONGHOP!K605="ThiTN",TONGHOP!O605&gt;150,OR(TONGHOP!L605="LT",AND(TONGHOP!L605="TH",AND(TONGHOP!R605&lt;&gt;TONGHOP!S605,TONGHOP!R605&lt;&gt;TONGHOP!T605)))),TONGHOP!R605,"")</f>
        <v/>
      </c>
      <c r="L605" s="1" t="str">
        <f t="shared" si="39"/>
        <v/>
      </c>
    </row>
    <row r="606" spans="1:12">
      <c r="A606" s="1" t="str">
        <f>IF(AND(TONGHOP!K606="ThiTN",TONGHOP!O606&lt;=90,OR(TONGHOP!L606="LT",AND(TONGHOP!L606="TH",AND(TONGHOP!Q606&lt;&gt;TONGHOP!S606,TONGHOP!Q606&lt;&gt;TONGHOP!T606)))),TONGHOP!Q606,"")</f>
        <v/>
      </c>
      <c r="B606" s="1" t="str">
        <f>IF(AND(TONGHOP!K606="ThiTN",TONGHOP!O606&lt;=90,OR(TONGHOP!L606="LT",AND(TONGHOP!L606="TH",AND(TONGHOP!R606&lt;&gt;TONGHOP!S606,TONGHOP!R606&lt;&gt;TONGHOP!T606)))),TONGHOP!R606,"")</f>
        <v/>
      </c>
      <c r="C606" s="1" t="str">
        <f t="shared" si="36"/>
        <v/>
      </c>
      <c r="D606" s="1" t="str">
        <f>IF(AND(TONGHOP!K606="ThiTN",AND(TONGHOP!O606&gt;90,TONGHOP!O606&lt;=120),OR(TONGHOP!L606="LT",AND(TONGHOP!L606="TH",AND(TONGHOP!Q606&lt;&gt;TONGHOP!S606,TONGHOP!Q606&lt;&gt;TONGHOP!T606)))),TONGHOP!Q606,"")</f>
        <v/>
      </c>
      <c r="E606" s="1" t="str">
        <f>IF(AND(TONGHOP!K606="ThiTN",AND(TONGHOP!O606&gt;90,TONGHOP!O606&lt;=120),OR(TONGHOP!L606="LT",AND(TONGHOP!L606="TH",AND(TONGHOP!R606&lt;&gt;TONGHOP!S606,TONGHOP!R606&lt;&gt;TONGHOP!T606)))),TONGHOP!R606,"")</f>
        <v/>
      </c>
      <c r="F606" s="1" t="str">
        <f t="shared" si="37"/>
        <v/>
      </c>
      <c r="G606" s="1" t="str">
        <f>IF(AND(TONGHOP!K606="ThiTN",AND(TONGHOP!O606&gt;120,TONGHOP!O606&lt;=150),OR(TONGHOP!L606="LT",AND(TONGHOP!L606="TH",AND(TONGHOP!Q606&lt;&gt;TONGHOP!S606,TONGHOP!Q606&lt;&gt;TONGHOP!T606)))),TONGHOP!Q606,"")</f>
        <v/>
      </c>
      <c r="H606" s="1" t="str">
        <f>IF(AND(TONGHOP!K606="ThiTN",AND(TONGHOP!O606&gt;120,TONGHOP!O606&lt;=150),OR(TONGHOP!L606="LT",AND(TONGHOP!L606="TH",AND(TONGHOP!R606&lt;&gt;TONGHOP!S606,TONGHOP!R606&lt;&gt;TONGHOP!T606)))),TONGHOP!R606,"")</f>
        <v/>
      </c>
      <c r="I606" s="1" t="str">
        <f t="shared" si="38"/>
        <v/>
      </c>
      <c r="J606" s="1" t="str">
        <f>IF(AND(TONGHOP!K606="ThiTN",TONGHOP!O606&gt;150,OR(TONGHOP!L606="LT",AND(TONGHOP!L606="TH",AND(TONGHOP!Q606&lt;&gt;TONGHOP!S606,TONGHOP!Q606&lt;&gt;TONGHOP!T606)))),TONGHOP!Q606,"")</f>
        <v/>
      </c>
      <c r="K606" s="1" t="str">
        <f>IF(AND(TONGHOP!K606="ThiTN",TONGHOP!O606&gt;150,OR(TONGHOP!L606="LT",AND(TONGHOP!L606="TH",AND(TONGHOP!R606&lt;&gt;TONGHOP!S606,TONGHOP!R606&lt;&gt;TONGHOP!T606)))),TONGHOP!R606,"")</f>
        <v/>
      </c>
      <c r="L606" s="1" t="str">
        <f t="shared" si="39"/>
        <v/>
      </c>
    </row>
    <row r="607" spans="1:12">
      <c r="A607" s="1" t="str">
        <f>IF(AND(TONGHOP!K607="ThiTN",TONGHOP!O607&lt;=90,OR(TONGHOP!L607="LT",AND(TONGHOP!L607="TH",AND(TONGHOP!Q607&lt;&gt;TONGHOP!S607,TONGHOP!Q607&lt;&gt;TONGHOP!T607)))),TONGHOP!Q607,"")</f>
        <v/>
      </c>
      <c r="B607" s="1" t="str">
        <f>IF(AND(TONGHOP!K607="ThiTN",TONGHOP!O607&lt;=90,OR(TONGHOP!L607="LT",AND(TONGHOP!L607="TH",AND(TONGHOP!R607&lt;&gt;TONGHOP!S607,TONGHOP!R607&lt;&gt;TONGHOP!T607)))),TONGHOP!R607,"")</f>
        <v/>
      </c>
      <c r="C607" s="1" t="str">
        <f t="shared" si="36"/>
        <v/>
      </c>
      <c r="D607" s="1" t="str">
        <f>IF(AND(TONGHOP!K607="ThiTN",AND(TONGHOP!O607&gt;90,TONGHOP!O607&lt;=120),OR(TONGHOP!L607="LT",AND(TONGHOP!L607="TH",AND(TONGHOP!Q607&lt;&gt;TONGHOP!S607,TONGHOP!Q607&lt;&gt;TONGHOP!T607)))),TONGHOP!Q607,"")</f>
        <v/>
      </c>
      <c r="E607" s="1" t="str">
        <f>IF(AND(TONGHOP!K607="ThiTN",AND(TONGHOP!O607&gt;90,TONGHOP!O607&lt;=120),OR(TONGHOP!L607="LT",AND(TONGHOP!L607="TH",AND(TONGHOP!R607&lt;&gt;TONGHOP!S607,TONGHOP!R607&lt;&gt;TONGHOP!T607)))),TONGHOP!R607,"")</f>
        <v/>
      </c>
      <c r="F607" s="1" t="str">
        <f t="shared" si="37"/>
        <v/>
      </c>
      <c r="G607" s="1" t="str">
        <f>IF(AND(TONGHOP!K607="ThiTN",AND(TONGHOP!O607&gt;120,TONGHOP!O607&lt;=150),OR(TONGHOP!L607="LT",AND(TONGHOP!L607="TH",AND(TONGHOP!Q607&lt;&gt;TONGHOP!S607,TONGHOP!Q607&lt;&gt;TONGHOP!T607)))),TONGHOP!Q607,"")</f>
        <v/>
      </c>
      <c r="H607" s="1" t="str">
        <f>IF(AND(TONGHOP!K607="ThiTN",AND(TONGHOP!O607&gt;120,TONGHOP!O607&lt;=150),OR(TONGHOP!L607="LT",AND(TONGHOP!L607="TH",AND(TONGHOP!R607&lt;&gt;TONGHOP!S607,TONGHOP!R607&lt;&gt;TONGHOP!T607)))),TONGHOP!R607,"")</f>
        <v/>
      </c>
      <c r="I607" s="1" t="str">
        <f t="shared" si="38"/>
        <v/>
      </c>
      <c r="J607" s="1" t="str">
        <f>IF(AND(TONGHOP!K607="ThiTN",TONGHOP!O607&gt;150,OR(TONGHOP!L607="LT",AND(TONGHOP!L607="TH",AND(TONGHOP!Q607&lt;&gt;TONGHOP!S607,TONGHOP!Q607&lt;&gt;TONGHOP!T607)))),TONGHOP!Q607,"")</f>
        <v/>
      </c>
      <c r="K607" s="1" t="str">
        <f>IF(AND(TONGHOP!K607="ThiTN",TONGHOP!O607&gt;150,OR(TONGHOP!L607="LT",AND(TONGHOP!L607="TH",AND(TONGHOP!R607&lt;&gt;TONGHOP!S607,TONGHOP!R607&lt;&gt;TONGHOP!T607)))),TONGHOP!R607,"")</f>
        <v/>
      </c>
      <c r="L607" s="1" t="str">
        <f t="shared" si="39"/>
        <v/>
      </c>
    </row>
    <row r="608" spans="1:12">
      <c r="A608" s="1" t="str">
        <f>IF(AND(TONGHOP!K608="ThiTN",TONGHOP!O608&lt;=90,OR(TONGHOP!L608="LT",AND(TONGHOP!L608="TH",AND(TONGHOP!Q608&lt;&gt;TONGHOP!S608,TONGHOP!Q608&lt;&gt;TONGHOP!T608)))),TONGHOP!Q608,"")</f>
        <v/>
      </c>
      <c r="B608" s="1" t="str">
        <f>IF(AND(TONGHOP!K608="ThiTN",TONGHOP!O608&lt;=90,OR(TONGHOP!L608="LT",AND(TONGHOP!L608="TH",AND(TONGHOP!R608&lt;&gt;TONGHOP!S608,TONGHOP!R608&lt;&gt;TONGHOP!T608)))),TONGHOP!R608,"")</f>
        <v/>
      </c>
      <c r="C608" s="1" t="str">
        <f t="shared" si="36"/>
        <v/>
      </c>
      <c r="D608" s="1" t="str">
        <f>IF(AND(TONGHOP!K608="ThiTN",AND(TONGHOP!O608&gt;90,TONGHOP!O608&lt;=120),OR(TONGHOP!L608="LT",AND(TONGHOP!L608="TH",AND(TONGHOP!Q608&lt;&gt;TONGHOP!S608,TONGHOP!Q608&lt;&gt;TONGHOP!T608)))),TONGHOP!Q608,"")</f>
        <v/>
      </c>
      <c r="E608" s="1" t="str">
        <f>IF(AND(TONGHOP!K608="ThiTN",AND(TONGHOP!O608&gt;90,TONGHOP!O608&lt;=120),OR(TONGHOP!L608="LT",AND(TONGHOP!L608="TH",AND(TONGHOP!R608&lt;&gt;TONGHOP!S608,TONGHOP!R608&lt;&gt;TONGHOP!T608)))),TONGHOP!R608,"")</f>
        <v/>
      </c>
      <c r="F608" s="1" t="str">
        <f t="shared" si="37"/>
        <v/>
      </c>
      <c r="G608" s="1" t="str">
        <f>IF(AND(TONGHOP!K608="ThiTN",AND(TONGHOP!O608&gt;120,TONGHOP!O608&lt;=150),OR(TONGHOP!L608="LT",AND(TONGHOP!L608="TH",AND(TONGHOP!Q608&lt;&gt;TONGHOP!S608,TONGHOP!Q608&lt;&gt;TONGHOP!T608)))),TONGHOP!Q608,"")</f>
        <v/>
      </c>
      <c r="H608" s="1" t="str">
        <f>IF(AND(TONGHOP!K608="ThiTN",AND(TONGHOP!O608&gt;120,TONGHOP!O608&lt;=150),OR(TONGHOP!L608="LT",AND(TONGHOP!L608="TH",AND(TONGHOP!R608&lt;&gt;TONGHOP!S608,TONGHOP!R608&lt;&gt;TONGHOP!T608)))),TONGHOP!R608,"")</f>
        <v/>
      </c>
      <c r="I608" s="1" t="str">
        <f t="shared" si="38"/>
        <v/>
      </c>
      <c r="J608" s="1" t="str">
        <f>IF(AND(TONGHOP!K608="ThiTN",TONGHOP!O608&gt;150,OR(TONGHOP!L608="LT",AND(TONGHOP!L608="TH",AND(TONGHOP!Q608&lt;&gt;TONGHOP!S608,TONGHOP!Q608&lt;&gt;TONGHOP!T608)))),TONGHOP!Q608,"")</f>
        <v/>
      </c>
      <c r="K608" s="1" t="str">
        <f>IF(AND(TONGHOP!K608="ThiTN",TONGHOP!O608&gt;150,OR(TONGHOP!L608="LT",AND(TONGHOP!L608="TH",AND(TONGHOP!R608&lt;&gt;TONGHOP!S608,TONGHOP!R608&lt;&gt;TONGHOP!T608)))),TONGHOP!R608,"")</f>
        <v/>
      </c>
      <c r="L608" s="1" t="str">
        <f t="shared" si="39"/>
        <v/>
      </c>
    </row>
    <row r="609" spans="1:12">
      <c r="A609" s="1" t="str">
        <f>IF(AND(TONGHOP!K609="ThiTN",TONGHOP!O609&lt;=90,OR(TONGHOP!L609="LT",AND(TONGHOP!L609="TH",AND(TONGHOP!Q609&lt;&gt;TONGHOP!S609,TONGHOP!Q609&lt;&gt;TONGHOP!T609)))),TONGHOP!Q609,"")</f>
        <v/>
      </c>
      <c r="B609" s="1" t="str">
        <f>IF(AND(TONGHOP!K609="ThiTN",TONGHOP!O609&lt;=90,OR(TONGHOP!L609="LT",AND(TONGHOP!L609="TH",AND(TONGHOP!R609&lt;&gt;TONGHOP!S609,TONGHOP!R609&lt;&gt;TONGHOP!T609)))),TONGHOP!R609,"")</f>
        <v/>
      </c>
      <c r="C609" s="1" t="str">
        <f t="shared" si="36"/>
        <v/>
      </c>
      <c r="D609" s="1" t="str">
        <f>IF(AND(TONGHOP!K609="ThiTN",AND(TONGHOP!O609&gt;90,TONGHOP!O609&lt;=120),OR(TONGHOP!L609="LT",AND(TONGHOP!L609="TH",AND(TONGHOP!Q609&lt;&gt;TONGHOP!S609,TONGHOP!Q609&lt;&gt;TONGHOP!T609)))),TONGHOP!Q609,"")</f>
        <v/>
      </c>
      <c r="E609" s="1" t="str">
        <f>IF(AND(TONGHOP!K609="ThiTN",AND(TONGHOP!O609&gt;90,TONGHOP!O609&lt;=120),OR(TONGHOP!L609="LT",AND(TONGHOP!L609="TH",AND(TONGHOP!R609&lt;&gt;TONGHOP!S609,TONGHOP!R609&lt;&gt;TONGHOP!T609)))),TONGHOP!R609,"")</f>
        <v/>
      </c>
      <c r="F609" s="1" t="str">
        <f t="shared" si="37"/>
        <v/>
      </c>
      <c r="G609" s="1" t="str">
        <f>IF(AND(TONGHOP!K609="ThiTN",AND(TONGHOP!O609&gt;120,TONGHOP!O609&lt;=150),OR(TONGHOP!L609="LT",AND(TONGHOP!L609="TH",AND(TONGHOP!Q609&lt;&gt;TONGHOP!S609,TONGHOP!Q609&lt;&gt;TONGHOP!T609)))),TONGHOP!Q609,"")</f>
        <v/>
      </c>
      <c r="H609" s="1" t="str">
        <f>IF(AND(TONGHOP!K609="ThiTN",AND(TONGHOP!O609&gt;120,TONGHOP!O609&lt;=150),OR(TONGHOP!L609="LT",AND(TONGHOP!L609="TH",AND(TONGHOP!R609&lt;&gt;TONGHOP!S609,TONGHOP!R609&lt;&gt;TONGHOP!T609)))),TONGHOP!R609,"")</f>
        <v/>
      </c>
      <c r="I609" s="1" t="str">
        <f t="shared" si="38"/>
        <v/>
      </c>
      <c r="J609" s="1" t="str">
        <f>IF(AND(TONGHOP!K609="ThiTN",TONGHOP!O609&gt;150,OR(TONGHOP!L609="LT",AND(TONGHOP!L609="TH",AND(TONGHOP!Q609&lt;&gt;TONGHOP!S609,TONGHOP!Q609&lt;&gt;TONGHOP!T609)))),TONGHOP!Q609,"")</f>
        <v/>
      </c>
      <c r="K609" s="1" t="str">
        <f>IF(AND(TONGHOP!K609="ThiTN",TONGHOP!O609&gt;150,OR(TONGHOP!L609="LT",AND(TONGHOP!L609="TH",AND(TONGHOP!R609&lt;&gt;TONGHOP!S609,TONGHOP!R609&lt;&gt;TONGHOP!T609)))),TONGHOP!R609,"")</f>
        <v/>
      </c>
      <c r="L609" s="1" t="str">
        <f t="shared" si="39"/>
        <v/>
      </c>
    </row>
    <row r="610" spans="1:12">
      <c r="A610" s="1" t="str">
        <f>IF(AND(TONGHOP!K610="ThiTN",TONGHOP!O610&lt;=90,OR(TONGHOP!L610="LT",AND(TONGHOP!L610="TH",AND(TONGHOP!Q610&lt;&gt;TONGHOP!S610,TONGHOP!Q610&lt;&gt;TONGHOP!T610)))),TONGHOP!Q610,"")</f>
        <v/>
      </c>
      <c r="B610" s="1" t="str">
        <f>IF(AND(TONGHOP!K610="ThiTN",TONGHOP!O610&lt;=90,OR(TONGHOP!L610="LT",AND(TONGHOP!L610="TH",AND(TONGHOP!R610&lt;&gt;TONGHOP!S610,TONGHOP!R610&lt;&gt;TONGHOP!T610)))),TONGHOP!R610,"")</f>
        <v/>
      </c>
      <c r="C610" s="1" t="str">
        <f t="shared" si="36"/>
        <v/>
      </c>
      <c r="D610" s="1" t="str">
        <f>IF(AND(TONGHOP!K610="ThiTN",AND(TONGHOP!O610&gt;90,TONGHOP!O610&lt;=120),OR(TONGHOP!L610="LT",AND(TONGHOP!L610="TH",AND(TONGHOP!Q610&lt;&gt;TONGHOP!S610,TONGHOP!Q610&lt;&gt;TONGHOP!T610)))),TONGHOP!Q610,"")</f>
        <v/>
      </c>
      <c r="E610" s="1" t="str">
        <f>IF(AND(TONGHOP!K610="ThiTN",AND(TONGHOP!O610&gt;90,TONGHOP!O610&lt;=120),OR(TONGHOP!L610="LT",AND(TONGHOP!L610="TH",AND(TONGHOP!R610&lt;&gt;TONGHOP!S610,TONGHOP!R610&lt;&gt;TONGHOP!T610)))),TONGHOP!R610,"")</f>
        <v/>
      </c>
      <c r="F610" s="1" t="str">
        <f t="shared" si="37"/>
        <v/>
      </c>
      <c r="G610" s="1" t="str">
        <f>IF(AND(TONGHOP!K610="ThiTN",AND(TONGHOP!O610&gt;120,TONGHOP!O610&lt;=150),OR(TONGHOP!L610="LT",AND(TONGHOP!L610="TH",AND(TONGHOP!Q610&lt;&gt;TONGHOP!S610,TONGHOP!Q610&lt;&gt;TONGHOP!T610)))),TONGHOP!Q610,"")</f>
        <v/>
      </c>
      <c r="H610" s="1" t="str">
        <f>IF(AND(TONGHOP!K610="ThiTN",AND(TONGHOP!O610&gt;120,TONGHOP!O610&lt;=150),OR(TONGHOP!L610="LT",AND(TONGHOP!L610="TH",AND(TONGHOP!R610&lt;&gt;TONGHOP!S610,TONGHOP!R610&lt;&gt;TONGHOP!T610)))),TONGHOP!R610,"")</f>
        <v/>
      </c>
      <c r="I610" s="1" t="str">
        <f t="shared" si="38"/>
        <v/>
      </c>
      <c r="J610" s="1" t="str">
        <f>IF(AND(TONGHOP!K610="ThiTN",TONGHOP!O610&gt;150,OR(TONGHOP!L610="LT",AND(TONGHOP!L610="TH",AND(TONGHOP!Q610&lt;&gt;TONGHOP!S610,TONGHOP!Q610&lt;&gt;TONGHOP!T610)))),TONGHOP!Q610,"")</f>
        <v/>
      </c>
      <c r="K610" s="1" t="str">
        <f>IF(AND(TONGHOP!K610="ThiTN",TONGHOP!O610&gt;150,OR(TONGHOP!L610="LT",AND(TONGHOP!L610="TH",AND(TONGHOP!R610&lt;&gt;TONGHOP!S610,TONGHOP!R610&lt;&gt;TONGHOP!T610)))),TONGHOP!R610,"")</f>
        <v/>
      </c>
      <c r="L610" s="1" t="str">
        <f t="shared" si="39"/>
        <v/>
      </c>
    </row>
    <row r="611" spans="1:12">
      <c r="A611" s="1" t="str">
        <f>IF(AND(TONGHOP!K611="ThiTN",TONGHOP!O611&lt;=90,OR(TONGHOP!L611="LT",AND(TONGHOP!L611="TH",AND(TONGHOP!Q611&lt;&gt;TONGHOP!S611,TONGHOP!Q611&lt;&gt;TONGHOP!T611)))),TONGHOP!Q611,"")</f>
        <v/>
      </c>
      <c r="B611" s="1" t="str">
        <f>IF(AND(TONGHOP!K611="ThiTN",TONGHOP!O611&lt;=90,OR(TONGHOP!L611="LT",AND(TONGHOP!L611="TH",AND(TONGHOP!R611&lt;&gt;TONGHOP!S611,TONGHOP!R611&lt;&gt;TONGHOP!T611)))),TONGHOP!R611,"")</f>
        <v/>
      </c>
      <c r="C611" s="1" t="str">
        <f t="shared" si="36"/>
        <v/>
      </c>
      <c r="D611" s="1" t="str">
        <f>IF(AND(TONGHOP!K611="ThiTN",AND(TONGHOP!O611&gt;90,TONGHOP!O611&lt;=120),OR(TONGHOP!L611="LT",AND(TONGHOP!L611="TH",AND(TONGHOP!Q611&lt;&gt;TONGHOP!S611,TONGHOP!Q611&lt;&gt;TONGHOP!T611)))),TONGHOP!Q611,"")</f>
        <v/>
      </c>
      <c r="E611" s="1" t="str">
        <f>IF(AND(TONGHOP!K611="ThiTN",AND(TONGHOP!O611&gt;90,TONGHOP!O611&lt;=120),OR(TONGHOP!L611="LT",AND(TONGHOP!L611="TH",AND(TONGHOP!R611&lt;&gt;TONGHOP!S611,TONGHOP!R611&lt;&gt;TONGHOP!T611)))),TONGHOP!R611,"")</f>
        <v/>
      </c>
      <c r="F611" s="1" t="str">
        <f t="shared" si="37"/>
        <v/>
      </c>
      <c r="G611" s="1" t="str">
        <f>IF(AND(TONGHOP!K611="ThiTN",AND(TONGHOP!O611&gt;120,TONGHOP!O611&lt;=150),OR(TONGHOP!L611="LT",AND(TONGHOP!L611="TH",AND(TONGHOP!Q611&lt;&gt;TONGHOP!S611,TONGHOP!Q611&lt;&gt;TONGHOP!T611)))),TONGHOP!Q611,"")</f>
        <v/>
      </c>
      <c r="H611" s="1" t="str">
        <f>IF(AND(TONGHOP!K611="ThiTN",AND(TONGHOP!O611&gt;120,TONGHOP!O611&lt;=150),OR(TONGHOP!L611="LT",AND(TONGHOP!L611="TH",AND(TONGHOP!R611&lt;&gt;TONGHOP!S611,TONGHOP!R611&lt;&gt;TONGHOP!T611)))),TONGHOP!R611,"")</f>
        <v/>
      </c>
      <c r="I611" s="1" t="str">
        <f t="shared" si="38"/>
        <v/>
      </c>
      <c r="J611" s="1" t="str">
        <f>IF(AND(TONGHOP!K611="ThiTN",TONGHOP!O611&gt;150,OR(TONGHOP!L611="LT",AND(TONGHOP!L611="TH",AND(TONGHOP!Q611&lt;&gt;TONGHOP!S611,TONGHOP!Q611&lt;&gt;TONGHOP!T611)))),TONGHOP!Q611,"")</f>
        <v/>
      </c>
      <c r="K611" s="1" t="str">
        <f>IF(AND(TONGHOP!K611="ThiTN",TONGHOP!O611&gt;150,OR(TONGHOP!L611="LT",AND(TONGHOP!L611="TH",AND(TONGHOP!R611&lt;&gt;TONGHOP!S611,TONGHOP!R611&lt;&gt;TONGHOP!T611)))),TONGHOP!R611,"")</f>
        <v/>
      </c>
      <c r="L611" s="1" t="str">
        <f t="shared" si="39"/>
        <v/>
      </c>
    </row>
    <row r="612" spans="1:12">
      <c r="A612" s="1" t="str">
        <f>IF(AND(TONGHOP!K612="ThiTN",TONGHOP!O612&lt;=90,OR(TONGHOP!L612="LT",AND(TONGHOP!L612="TH",AND(TONGHOP!Q612&lt;&gt;TONGHOP!S612,TONGHOP!Q612&lt;&gt;TONGHOP!T612)))),TONGHOP!Q612,"")</f>
        <v/>
      </c>
      <c r="B612" s="1" t="str">
        <f>IF(AND(TONGHOP!K612="ThiTN",TONGHOP!O612&lt;=90,OR(TONGHOP!L612="LT",AND(TONGHOP!L612="TH",AND(TONGHOP!R612&lt;&gt;TONGHOP!S612,TONGHOP!R612&lt;&gt;TONGHOP!T612)))),TONGHOP!R612,"")</f>
        <v/>
      </c>
      <c r="C612" s="1" t="str">
        <f t="shared" si="36"/>
        <v/>
      </c>
      <c r="D612" s="1" t="str">
        <f>IF(AND(TONGHOP!K612="ThiTN",AND(TONGHOP!O612&gt;90,TONGHOP!O612&lt;=120),OR(TONGHOP!L612="LT",AND(TONGHOP!L612="TH",AND(TONGHOP!Q612&lt;&gt;TONGHOP!S612,TONGHOP!Q612&lt;&gt;TONGHOP!T612)))),TONGHOP!Q612,"")</f>
        <v/>
      </c>
      <c r="E612" s="1" t="str">
        <f>IF(AND(TONGHOP!K612="ThiTN",AND(TONGHOP!O612&gt;90,TONGHOP!O612&lt;=120),OR(TONGHOP!L612="LT",AND(TONGHOP!L612="TH",AND(TONGHOP!R612&lt;&gt;TONGHOP!S612,TONGHOP!R612&lt;&gt;TONGHOP!T612)))),TONGHOP!R612,"")</f>
        <v/>
      </c>
      <c r="F612" s="1" t="str">
        <f t="shared" si="37"/>
        <v/>
      </c>
      <c r="G612" s="1" t="str">
        <f>IF(AND(TONGHOP!K612="ThiTN",AND(TONGHOP!O612&gt;120,TONGHOP!O612&lt;=150),OR(TONGHOP!L612="LT",AND(TONGHOP!L612="TH",AND(TONGHOP!Q612&lt;&gt;TONGHOP!S612,TONGHOP!Q612&lt;&gt;TONGHOP!T612)))),TONGHOP!Q612,"")</f>
        <v/>
      </c>
      <c r="H612" s="1" t="str">
        <f>IF(AND(TONGHOP!K612="ThiTN",AND(TONGHOP!O612&gt;120,TONGHOP!O612&lt;=150),OR(TONGHOP!L612="LT",AND(TONGHOP!L612="TH",AND(TONGHOP!R612&lt;&gt;TONGHOP!S612,TONGHOP!R612&lt;&gt;TONGHOP!T612)))),TONGHOP!R612,"")</f>
        <v/>
      </c>
      <c r="I612" s="1" t="str">
        <f t="shared" si="38"/>
        <v/>
      </c>
      <c r="J612" s="1" t="str">
        <f>IF(AND(TONGHOP!K612="ThiTN",TONGHOP!O612&gt;150,OR(TONGHOP!L612="LT",AND(TONGHOP!L612="TH",AND(TONGHOP!Q612&lt;&gt;TONGHOP!S612,TONGHOP!Q612&lt;&gt;TONGHOP!T612)))),TONGHOP!Q612,"")</f>
        <v/>
      </c>
      <c r="K612" s="1" t="str">
        <f>IF(AND(TONGHOP!K612="ThiTN",TONGHOP!O612&gt;150,OR(TONGHOP!L612="LT",AND(TONGHOP!L612="TH",AND(TONGHOP!R612&lt;&gt;TONGHOP!S612,TONGHOP!R612&lt;&gt;TONGHOP!T612)))),TONGHOP!R612,"")</f>
        <v/>
      </c>
      <c r="L612" s="1" t="str">
        <f t="shared" si="39"/>
        <v/>
      </c>
    </row>
    <row r="613" spans="1:12">
      <c r="A613" s="1" t="str">
        <f>IF(AND(TONGHOP!K613="ThiTN",TONGHOP!O613&lt;=90,OR(TONGHOP!L613="LT",AND(TONGHOP!L613="TH",AND(TONGHOP!Q613&lt;&gt;TONGHOP!S613,TONGHOP!Q613&lt;&gt;TONGHOP!T613)))),TONGHOP!Q613,"")</f>
        <v/>
      </c>
      <c r="B613" s="1" t="str">
        <f>IF(AND(TONGHOP!K613="ThiTN",TONGHOP!O613&lt;=90,OR(TONGHOP!L613="LT",AND(TONGHOP!L613="TH",AND(TONGHOP!R613&lt;&gt;TONGHOP!S613,TONGHOP!R613&lt;&gt;TONGHOP!T613)))),TONGHOP!R613,"")</f>
        <v/>
      </c>
      <c r="C613" s="1" t="str">
        <f t="shared" si="36"/>
        <v/>
      </c>
      <c r="D613" s="1" t="str">
        <f>IF(AND(TONGHOP!K613="ThiTN",AND(TONGHOP!O613&gt;90,TONGHOP!O613&lt;=120),OR(TONGHOP!L613="LT",AND(TONGHOP!L613="TH",AND(TONGHOP!Q613&lt;&gt;TONGHOP!S613,TONGHOP!Q613&lt;&gt;TONGHOP!T613)))),TONGHOP!Q613,"")</f>
        <v/>
      </c>
      <c r="E613" s="1" t="str">
        <f>IF(AND(TONGHOP!K613="ThiTN",AND(TONGHOP!O613&gt;90,TONGHOP!O613&lt;=120),OR(TONGHOP!L613="LT",AND(TONGHOP!L613="TH",AND(TONGHOP!R613&lt;&gt;TONGHOP!S613,TONGHOP!R613&lt;&gt;TONGHOP!T613)))),TONGHOP!R613,"")</f>
        <v/>
      </c>
      <c r="F613" s="1" t="str">
        <f t="shared" si="37"/>
        <v/>
      </c>
      <c r="G613" s="1" t="str">
        <f>IF(AND(TONGHOP!K613="ThiTN",AND(TONGHOP!O613&gt;120,TONGHOP!O613&lt;=150),OR(TONGHOP!L613="LT",AND(TONGHOP!L613="TH",AND(TONGHOP!Q613&lt;&gt;TONGHOP!S613,TONGHOP!Q613&lt;&gt;TONGHOP!T613)))),TONGHOP!Q613,"")</f>
        <v/>
      </c>
      <c r="H613" s="1" t="str">
        <f>IF(AND(TONGHOP!K613="ThiTN",AND(TONGHOP!O613&gt;120,TONGHOP!O613&lt;=150),OR(TONGHOP!L613="LT",AND(TONGHOP!L613="TH",AND(TONGHOP!R613&lt;&gt;TONGHOP!S613,TONGHOP!R613&lt;&gt;TONGHOP!T613)))),TONGHOP!R613,"")</f>
        <v/>
      </c>
      <c r="I613" s="1" t="str">
        <f t="shared" si="38"/>
        <v/>
      </c>
      <c r="J613" s="1" t="str">
        <f>IF(AND(TONGHOP!K613="ThiTN",TONGHOP!O613&gt;150,OR(TONGHOP!L613="LT",AND(TONGHOP!L613="TH",AND(TONGHOP!Q613&lt;&gt;TONGHOP!S613,TONGHOP!Q613&lt;&gt;TONGHOP!T613)))),TONGHOP!Q613,"")</f>
        <v/>
      </c>
      <c r="K613" s="1" t="str">
        <f>IF(AND(TONGHOP!K613="ThiTN",TONGHOP!O613&gt;150,OR(TONGHOP!L613="LT",AND(TONGHOP!L613="TH",AND(TONGHOP!R613&lt;&gt;TONGHOP!S613,TONGHOP!R613&lt;&gt;TONGHOP!T613)))),TONGHOP!R613,"")</f>
        <v/>
      </c>
      <c r="L613" s="1" t="str">
        <f t="shared" si="39"/>
        <v/>
      </c>
    </row>
    <row r="614" spans="1:12">
      <c r="A614" s="1" t="str">
        <f>IF(AND(TONGHOP!K614="ThiTN",TONGHOP!O614&lt;=90,OR(TONGHOP!L614="LT",AND(TONGHOP!L614="TH",AND(TONGHOP!Q614&lt;&gt;TONGHOP!S614,TONGHOP!Q614&lt;&gt;TONGHOP!T614)))),TONGHOP!Q614,"")</f>
        <v/>
      </c>
      <c r="B614" s="1" t="str">
        <f>IF(AND(TONGHOP!K614="ThiTN",TONGHOP!O614&lt;=90,OR(TONGHOP!L614="LT",AND(TONGHOP!L614="TH",AND(TONGHOP!R614&lt;&gt;TONGHOP!S614,TONGHOP!R614&lt;&gt;TONGHOP!T614)))),TONGHOP!R614,"")</f>
        <v/>
      </c>
      <c r="C614" s="1" t="str">
        <f t="shared" si="36"/>
        <v/>
      </c>
      <c r="D614" s="1" t="str">
        <f>IF(AND(TONGHOP!K614="ThiTN",AND(TONGHOP!O614&gt;90,TONGHOP!O614&lt;=120),OR(TONGHOP!L614="LT",AND(TONGHOP!L614="TH",AND(TONGHOP!Q614&lt;&gt;TONGHOP!S614,TONGHOP!Q614&lt;&gt;TONGHOP!T614)))),TONGHOP!Q614,"")</f>
        <v/>
      </c>
      <c r="E614" s="1" t="str">
        <f>IF(AND(TONGHOP!K614="ThiTN",AND(TONGHOP!O614&gt;90,TONGHOP!O614&lt;=120),OR(TONGHOP!L614="LT",AND(TONGHOP!L614="TH",AND(TONGHOP!R614&lt;&gt;TONGHOP!S614,TONGHOP!R614&lt;&gt;TONGHOP!T614)))),TONGHOP!R614,"")</f>
        <v/>
      </c>
      <c r="F614" s="1" t="str">
        <f t="shared" si="37"/>
        <v/>
      </c>
      <c r="G614" s="1" t="str">
        <f>IF(AND(TONGHOP!K614="ThiTN",AND(TONGHOP!O614&gt;120,TONGHOP!O614&lt;=150),OR(TONGHOP!L614="LT",AND(TONGHOP!L614="TH",AND(TONGHOP!Q614&lt;&gt;TONGHOP!S614,TONGHOP!Q614&lt;&gt;TONGHOP!T614)))),TONGHOP!Q614,"")</f>
        <v/>
      </c>
      <c r="H614" s="1" t="str">
        <f>IF(AND(TONGHOP!K614="ThiTN",AND(TONGHOP!O614&gt;120,TONGHOP!O614&lt;=150),OR(TONGHOP!L614="LT",AND(TONGHOP!L614="TH",AND(TONGHOP!R614&lt;&gt;TONGHOP!S614,TONGHOP!R614&lt;&gt;TONGHOP!T614)))),TONGHOP!R614,"")</f>
        <v/>
      </c>
      <c r="I614" s="1" t="str">
        <f t="shared" si="38"/>
        <v/>
      </c>
      <c r="J614" s="1" t="str">
        <f>IF(AND(TONGHOP!K614="ThiTN",TONGHOP!O614&gt;150,OR(TONGHOP!L614="LT",AND(TONGHOP!L614="TH",AND(TONGHOP!Q614&lt;&gt;TONGHOP!S614,TONGHOP!Q614&lt;&gt;TONGHOP!T614)))),TONGHOP!Q614,"")</f>
        <v/>
      </c>
      <c r="K614" s="1" t="str">
        <f>IF(AND(TONGHOP!K614="ThiTN",TONGHOP!O614&gt;150,OR(TONGHOP!L614="LT",AND(TONGHOP!L614="TH",AND(TONGHOP!R614&lt;&gt;TONGHOP!S614,TONGHOP!R614&lt;&gt;TONGHOP!T614)))),TONGHOP!R614,"")</f>
        <v/>
      </c>
      <c r="L614" s="1" t="str">
        <f t="shared" si="39"/>
        <v/>
      </c>
    </row>
    <row r="615" spans="1:12">
      <c r="A615" s="1" t="str">
        <f>IF(AND(TONGHOP!K615="ThiTN",TONGHOP!O615&lt;=90,OR(TONGHOP!L615="LT",AND(TONGHOP!L615="TH",AND(TONGHOP!Q615&lt;&gt;TONGHOP!S615,TONGHOP!Q615&lt;&gt;TONGHOP!T615)))),TONGHOP!Q615,"")</f>
        <v/>
      </c>
      <c r="B615" s="1" t="str">
        <f>IF(AND(TONGHOP!K615="ThiTN",TONGHOP!O615&lt;=90,OR(TONGHOP!L615="LT",AND(TONGHOP!L615="TH",AND(TONGHOP!R615&lt;&gt;TONGHOP!S615,TONGHOP!R615&lt;&gt;TONGHOP!T615)))),TONGHOP!R615,"")</f>
        <v/>
      </c>
      <c r="C615" s="1" t="str">
        <f t="shared" si="36"/>
        <v/>
      </c>
      <c r="D615" s="1" t="str">
        <f>IF(AND(TONGHOP!K615="ThiTN",AND(TONGHOP!O615&gt;90,TONGHOP!O615&lt;=120),OR(TONGHOP!L615="LT",AND(TONGHOP!L615="TH",AND(TONGHOP!Q615&lt;&gt;TONGHOP!S615,TONGHOP!Q615&lt;&gt;TONGHOP!T615)))),TONGHOP!Q615,"")</f>
        <v/>
      </c>
      <c r="E615" s="1" t="str">
        <f>IF(AND(TONGHOP!K615="ThiTN",AND(TONGHOP!O615&gt;90,TONGHOP!O615&lt;=120),OR(TONGHOP!L615="LT",AND(TONGHOP!L615="TH",AND(TONGHOP!R615&lt;&gt;TONGHOP!S615,TONGHOP!R615&lt;&gt;TONGHOP!T615)))),TONGHOP!R615,"")</f>
        <v/>
      </c>
      <c r="F615" s="1" t="str">
        <f t="shared" si="37"/>
        <v/>
      </c>
      <c r="G615" s="1" t="str">
        <f>IF(AND(TONGHOP!K615="ThiTN",AND(TONGHOP!O615&gt;120,TONGHOP!O615&lt;=150),OR(TONGHOP!L615="LT",AND(TONGHOP!L615="TH",AND(TONGHOP!Q615&lt;&gt;TONGHOP!S615,TONGHOP!Q615&lt;&gt;TONGHOP!T615)))),TONGHOP!Q615,"")</f>
        <v/>
      </c>
      <c r="H615" s="1" t="str">
        <f>IF(AND(TONGHOP!K615="ThiTN",AND(TONGHOP!O615&gt;120,TONGHOP!O615&lt;=150),OR(TONGHOP!L615="LT",AND(TONGHOP!L615="TH",AND(TONGHOP!R615&lt;&gt;TONGHOP!S615,TONGHOP!R615&lt;&gt;TONGHOP!T615)))),TONGHOP!R615,"")</f>
        <v/>
      </c>
      <c r="I615" s="1" t="str">
        <f t="shared" si="38"/>
        <v/>
      </c>
      <c r="J615" s="1" t="str">
        <f>IF(AND(TONGHOP!K615="ThiTN",TONGHOP!O615&gt;150,OR(TONGHOP!L615="LT",AND(TONGHOP!L615="TH",AND(TONGHOP!Q615&lt;&gt;TONGHOP!S615,TONGHOP!Q615&lt;&gt;TONGHOP!T615)))),TONGHOP!Q615,"")</f>
        <v/>
      </c>
      <c r="K615" s="1" t="str">
        <f>IF(AND(TONGHOP!K615="ThiTN",TONGHOP!O615&gt;150,OR(TONGHOP!L615="LT",AND(TONGHOP!L615="TH",AND(TONGHOP!R615&lt;&gt;TONGHOP!S615,TONGHOP!R615&lt;&gt;TONGHOP!T615)))),TONGHOP!R615,"")</f>
        <v/>
      </c>
      <c r="L615" s="1" t="str">
        <f t="shared" si="39"/>
        <v/>
      </c>
    </row>
    <row r="616" spans="1:12">
      <c r="A616" s="1" t="str">
        <f>IF(AND(TONGHOP!K616="ThiTN",TONGHOP!O616&lt;=90,OR(TONGHOP!L616="LT",AND(TONGHOP!L616="TH",AND(TONGHOP!Q616&lt;&gt;TONGHOP!S616,TONGHOP!Q616&lt;&gt;TONGHOP!T616)))),TONGHOP!Q616,"")</f>
        <v/>
      </c>
      <c r="B616" s="1" t="str">
        <f>IF(AND(TONGHOP!K616="ThiTN",TONGHOP!O616&lt;=90,OR(TONGHOP!L616="LT",AND(TONGHOP!L616="TH",AND(TONGHOP!R616&lt;&gt;TONGHOP!S616,TONGHOP!R616&lt;&gt;TONGHOP!T616)))),TONGHOP!R616,"")</f>
        <v/>
      </c>
      <c r="C616" s="1" t="str">
        <f t="shared" si="36"/>
        <v/>
      </c>
      <c r="D616" s="1" t="str">
        <f>IF(AND(TONGHOP!K616="ThiTN",AND(TONGHOP!O616&gt;90,TONGHOP!O616&lt;=120),OR(TONGHOP!L616="LT",AND(TONGHOP!L616="TH",AND(TONGHOP!Q616&lt;&gt;TONGHOP!S616,TONGHOP!Q616&lt;&gt;TONGHOP!T616)))),TONGHOP!Q616,"")</f>
        <v/>
      </c>
      <c r="E616" s="1" t="str">
        <f>IF(AND(TONGHOP!K616="ThiTN",AND(TONGHOP!O616&gt;90,TONGHOP!O616&lt;=120),OR(TONGHOP!L616="LT",AND(TONGHOP!L616="TH",AND(TONGHOP!R616&lt;&gt;TONGHOP!S616,TONGHOP!R616&lt;&gt;TONGHOP!T616)))),TONGHOP!R616,"")</f>
        <v/>
      </c>
      <c r="F616" s="1" t="str">
        <f t="shared" si="37"/>
        <v/>
      </c>
      <c r="G616" s="1" t="str">
        <f>IF(AND(TONGHOP!K616="ThiTN",AND(TONGHOP!O616&gt;120,TONGHOP!O616&lt;=150),OR(TONGHOP!L616="LT",AND(TONGHOP!L616="TH",AND(TONGHOP!Q616&lt;&gt;TONGHOP!S616,TONGHOP!Q616&lt;&gt;TONGHOP!T616)))),TONGHOP!Q616,"")</f>
        <v/>
      </c>
      <c r="H616" s="1" t="str">
        <f>IF(AND(TONGHOP!K616="ThiTN",AND(TONGHOP!O616&gt;120,TONGHOP!O616&lt;=150),OR(TONGHOP!L616="LT",AND(TONGHOP!L616="TH",AND(TONGHOP!R616&lt;&gt;TONGHOP!S616,TONGHOP!R616&lt;&gt;TONGHOP!T616)))),TONGHOP!R616,"")</f>
        <v/>
      </c>
      <c r="I616" s="1" t="str">
        <f t="shared" si="38"/>
        <v/>
      </c>
      <c r="J616" s="1" t="str">
        <f>IF(AND(TONGHOP!K616="ThiTN",TONGHOP!O616&gt;150,OR(TONGHOP!L616="LT",AND(TONGHOP!L616="TH",AND(TONGHOP!Q616&lt;&gt;TONGHOP!S616,TONGHOP!Q616&lt;&gt;TONGHOP!T616)))),TONGHOP!Q616,"")</f>
        <v/>
      </c>
      <c r="K616" s="1" t="str">
        <f>IF(AND(TONGHOP!K616="ThiTN",TONGHOP!O616&gt;150,OR(TONGHOP!L616="LT",AND(TONGHOP!L616="TH",AND(TONGHOP!R616&lt;&gt;TONGHOP!S616,TONGHOP!R616&lt;&gt;TONGHOP!T616)))),TONGHOP!R616,"")</f>
        <v/>
      </c>
      <c r="L616" s="1" t="str">
        <f t="shared" si="39"/>
        <v/>
      </c>
    </row>
    <row r="617" spans="1:12">
      <c r="A617" s="1" t="str">
        <f>IF(AND(TONGHOP!K617="ThiTN",TONGHOP!O617&lt;=90,OR(TONGHOP!L617="LT",AND(TONGHOP!L617="TH",AND(TONGHOP!Q617&lt;&gt;TONGHOP!S617,TONGHOP!Q617&lt;&gt;TONGHOP!T617)))),TONGHOP!Q617,"")</f>
        <v/>
      </c>
      <c r="B617" s="1" t="str">
        <f>IF(AND(TONGHOP!K617="ThiTN",TONGHOP!O617&lt;=90,OR(TONGHOP!L617="LT",AND(TONGHOP!L617="TH",AND(TONGHOP!R617&lt;&gt;TONGHOP!S617,TONGHOP!R617&lt;&gt;TONGHOP!T617)))),TONGHOP!R617,"")</f>
        <v/>
      </c>
      <c r="C617" s="1" t="str">
        <f t="shared" si="36"/>
        <v/>
      </c>
      <c r="D617" s="1" t="str">
        <f>IF(AND(TONGHOP!K617="ThiTN",AND(TONGHOP!O617&gt;90,TONGHOP!O617&lt;=120),OR(TONGHOP!L617="LT",AND(TONGHOP!L617="TH",AND(TONGHOP!Q617&lt;&gt;TONGHOP!S617,TONGHOP!Q617&lt;&gt;TONGHOP!T617)))),TONGHOP!Q617,"")</f>
        <v/>
      </c>
      <c r="E617" s="1" t="str">
        <f>IF(AND(TONGHOP!K617="ThiTN",AND(TONGHOP!O617&gt;90,TONGHOP!O617&lt;=120),OR(TONGHOP!L617="LT",AND(TONGHOP!L617="TH",AND(TONGHOP!R617&lt;&gt;TONGHOP!S617,TONGHOP!R617&lt;&gt;TONGHOP!T617)))),TONGHOP!R617,"")</f>
        <v/>
      </c>
      <c r="F617" s="1" t="str">
        <f t="shared" si="37"/>
        <v/>
      </c>
      <c r="G617" s="1" t="str">
        <f>IF(AND(TONGHOP!K617="ThiTN",AND(TONGHOP!O617&gt;120,TONGHOP!O617&lt;=150),OR(TONGHOP!L617="LT",AND(TONGHOP!L617="TH",AND(TONGHOP!Q617&lt;&gt;TONGHOP!S617,TONGHOP!Q617&lt;&gt;TONGHOP!T617)))),TONGHOP!Q617,"")</f>
        <v/>
      </c>
      <c r="H617" s="1" t="str">
        <f>IF(AND(TONGHOP!K617="ThiTN",AND(TONGHOP!O617&gt;120,TONGHOP!O617&lt;=150),OR(TONGHOP!L617="LT",AND(TONGHOP!L617="TH",AND(TONGHOP!R617&lt;&gt;TONGHOP!S617,TONGHOP!R617&lt;&gt;TONGHOP!T617)))),TONGHOP!R617,"")</f>
        <v/>
      </c>
      <c r="I617" s="1" t="str">
        <f t="shared" si="38"/>
        <v/>
      </c>
      <c r="J617" s="1" t="str">
        <f>IF(AND(TONGHOP!K617="ThiTN",TONGHOP!O617&gt;150,OR(TONGHOP!L617="LT",AND(TONGHOP!L617="TH",AND(TONGHOP!Q617&lt;&gt;TONGHOP!S617,TONGHOP!Q617&lt;&gt;TONGHOP!T617)))),TONGHOP!Q617,"")</f>
        <v/>
      </c>
      <c r="K617" s="1" t="str">
        <f>IF(AND(TONGHOP!K617="ThiTN",TONGHOP!O617&gt;150,OR(TONGHOP!L617="LT",AND(TONGHOP!L617="TH",AND(TONGHOP!R617&lt;&gt;TONGHOP!S617,TONGHOP!R617&lt;&gt;TONGHOP!T617)))),TONGHOP!R617,"")</f>
        <v/>
      </c>
      <c r="L617" s="1" t="str">
        <f t="shared" si="39"/>
        <v/>
      </c>
    </row>
    <row r="618" spans="1:12">
      <c r="A618" s="1" t="str">
        <f>IF(AND(TONGHOP!K618="ThiTN",TONGHOP!O618&lt;=90,OR(TONGHOP!L618="LT",AND(TONGHOP!L618="TH",AND(TONGHOP!Q618&lt;&gt;TONGHOP!S618,TONGHOP!Q618&lt;&gt;TONGHOP!T618)))),TONGHOP!Q618,"")</f>
        <v/>
      </c>
      <c r="B618" s="1" t="str">
        <f>IF(AND(TONGHOP!K618="ThiTN",TONGHOP!O618&lt;=90,OR(TONGHOP!L618="LT",AND(TONGHOP!L618="TH",AND(TONGHOP!R618&lt;&gt;TONGHOP!S618,TONGHOP!R618&lt;&gt;TONGHOP!T618)))),TONGHOP!R618,"")</f>
        <v/>
      </c>
      <c r="C618" s="1" t="str">
        <f t="shared" si="36"/>
        <v/>
      </c>
      <c r="D618" s="1" t="str">
        <f>IF(AND(TONGHOP!K618="ThiTN",AND(TONGHOP!O618&gt;90,TONGHOP!O618&lt;=120),OR(TONGHOP!L618="LT",AND(TONGHOP!L618="TH",AND(TONGHOP!Q618&lt;&gt;TONGHOP!S618,TONGHOP!Q618&lt;&gt;TONGHOP!T618)))),TONGHOP!Q618,"")</f>
        <v/>
      </c>
      <c r="E618" s="1" t="str">
        <f>IF(AND(TONGHOP!K618="ThiTN",AND(TONGHOP!O618&gt;90,TONGHOP!O618&lt;=120),OR(TONGHOP!L618="LT",AND(TONGHOP!L618="TH",AND(TONGHOP!R618&lt;&gt;TONGHOP!S618,TONGHOP!R618&lt;&gt;TONGHOP!T618)))),TONGHOP!R618,"")</f>
        <v/>
      </c>
      <c r="F618" s="1" t="str">
        <f t="shared" si="37"/>
        <v/>
      </c>
      <c r="G618" s="1" t="str">
        <f>IF(AND(TONGHOP!K618="ThiTN",AND(TONGHOP!O618&gt;120,TONGHOP!O618&lt;=150),OR(TONGHOP!L618="LT",AND(TONGHOP!L618="TH",AND(TONGHOP!Q618&lt;&gt;TONGHOP!S618,TONGHOP!Q618&lt;&gt;TONGHOP!T618)))),TONGHOP!Q618,"")</f>
        <v/>
      </c>
      <c r="H618" s="1" t="str">
        <f>IF(AND(TONGHOP!K618="ThiTN",AND(TONGHOP!O618&gt;120,TONGHOP!O618&lt;=150),OR(TONGHOP!L618="LT",AND(TONGHOP!L618="TH",AND(TONGHOP!R618&lt;&gt;TONGHOP!S618,TONGHOP!R618&lt;&gt;TONGHOP!T618)))),TONGHOP!R618,"")</f>
        <v/>
      </c>
      <c r="I618" s="1" t="str">
        <f t="shared" si="38"/>
        <v/>
      </c>
      <c r="J618" s="1" t="str">
        <f>IF(AND(TONGHOP!K618="ThiTN",TONGHOP!O618&gt;150,OR(TONGHOP!L618="LT",AND(TONGHOP!L618="TH",AND(TONGHOP!Q618&lt;&gt;TONGHOP!S618,TONGHOP!Q618&lt;&gt;TONGHOP!T618)))),TONGHOP!Q618,"")</f>
        <v/>
      </c>
      <c r="K618" s="1" t="str">
        <f>IF(AND(TONGHOP!K618="ThiTN",TONGHOP!O618&gt;150,OR(TONGHOP!L618="LT",AND(TONGHOP!L618="TH",AND(TONGHOP!R618&lt;&gt;TONGHOP!S618,TONGHOP!R618&lt;&gt;TONGHOP!T618)))),TONGHOP!R618,"")</f>
        <v/>
      </c>
      <c r="L618" s="1" t="str">
        <f t="shared" si="39"/>
        <v/>
      </c>
    </row>
    <row r="619" spans="1:12">
      <c r="A619" s="1" t="str">
        <f>IF(AND(TONGHOP!K619="ThiTN",TONGHOP!O619&lt;=90,OR(TONGHOP!L619="LT",AND(TONGHOP!L619="TH",AND(TONGHOP!Q619&lt;&gt;TONGHOP!S619,TONGHOP!Q619&lt;&gt;TONGHOP!T619)))),TONGHOP!Q619,"")</f>
        <v/>
      </c>
      <c r="B619" s="1" t="str">
        <f>IF(AND(TONGHOP!K619="ThiTN",TONGHOP!O619&lt;=90,OR(TONGHOP!L619="LT",AND(TONGHOP!L619="TH",AND(TONGHOP!R619&lt;&gt;TONGHOP!S619,TONGHOP!R619&lt;&gt;TONGHOP!T619)))),TONGHOP!R619,"")</f>
        <v/>
      </c>
      <c r="C619" s="1" t="str">
        <f t="shared" si="36"/>
        <v/>
      </c>
      <c r="D619" s="1" t="str">
        <f>IF(AND(TONGHOP!K619="ThiTN",AND(TONGHOP!O619&gt;90,TONGHOP!O619&lt;=120),OR(TONGHOP!L619="LT",AND(TONGHOP!L619="TH",AND(TONGHOP!Q619&lt;&gt;TONGHOP!S619,TONGHOP!Q619&lt;&gt;TONGHOP!T619)))),TONGHOP!Q619,"")</f>
        <v/>
      </c>
      <c r="E619" s="1" t="str">
        <f>IF(AND(TONGHOP!K619="ThiTN",AND(TONGHOP!O619&gt;90,TONGHOP!O619&lt;=120),OR(TONGHOP!L619="LT",AND(TONGHOP!L619="TH",AND(TONGHOP!R619&lt;&gt;TONGHOP!S619,TONGHOP!R619&lt;&gt;TONGHOP!T619)))),TONGHOP!R619,"")</f>
        <v/>
      </c>
      <c r="F619" s="1" t="str">
        <f t="shared" si="37"/>
        <v/>
      </c>
      <c r="G619" s="1" t="str">
        <f>IF(AND(TONGHOP!K619="ThiTN",AND(TONGHOP!O619&gt;120,TONGHOP!O619&lt;=150),OR(TONGHOP!L619="LT",AND(TONGHOP!L619="TH",AND(TONGHOP!Q619&lt;&gt;TONGHOP!S619,TONGHOP!Q619&lt;&gt;TONGHOP!T619)))),TONGHOP!Q619,"")</f>
        <v/>
      </c>
      <c r="H619" s="1" t="str">
        <f>IF(AND(TONGHOP!K619="ThiTN",AND(TONGHOP!O619&gt;120,TONGHOP!O619&lt;=150),OR(TONGHOP!L619="LT",AND(TONGHOP!L619="TH",AND(TONGHOP!R619&lt;&gt;TONGHOP!S619,TONGHOP!R619&lt;&gt;TONGHOP!T619)))),TONGHOP!R619,"")</f>
        <v/>
      </c>
      <c r="I619" s="1" t="str">
        <f t="shared" si="38"/>
        <v/>
      </c>
      <c r="J619" s="1" t="str">
        <f>IF(AND(TONGHOP!K619="ThiTN",TONGHOP!O619&gt;150,OR(TONGHOP!L619="LT",AND(TONGHOP!L619="TH",AND(TONGHOP!Q619&lt;&gt;TONGHOP!S619,TONGHOP!Q619&lt;&gt;TONGHOP!T619)))),TONGHOP!Q619,"")</f>
        <v/>
      </c>
      <c r="K619" s="1" t="str">
        <f>IF(AND(TONGHOP!K619="ThiTN",TONGHOP!O619&gt;150,OR(TONGHOP!L619="LT",AND(TONGHOP!L619="TH",AND(TONGHOP!R619&lt;&gt;TONGHOP!S619,TONGHOP!R619&lt;&gt;TONGHOP!T619)))),TONGHOP!R619,"")</f>
        <v/>
      </c>
      <c r="L619" s="1" t="str">
        <f t="shared" si="39"/>
        <v/>
      </c>
    </row>
    <row r="620" spans="1:12">
      <c r="A620" s="1" t="str">
        <f>IF(AND(TONGHOP!K620="ThiTN",TONGHOP!O620&lt;=90,OR(TONGHOP!L620="LT",AND(TONGHOP!L620="TH",AND(TONGHOP!Q620&lt;&gt;TONGHOP!S620,TONGHOP!Q620&lt;&gt;TONGHOP!T620)))),TONGHOP!Q620,"")</f>
        <v/>
      </c>
      <c r="B620" s="1" t="str">
        <f>IF(AND(TONGHOP!K620="ThiTN",TONGHOP!O620&lt;=90,OR(TONGHOP!L620="LT",AND(TONGHOP!L620="TH",AND(TONGHOP!R620&lt;&gt;TONGHOP!S620,TONGHOP!R620&lt;&gt;TONGHOP!T620)))),TONGHOP!R620,"")</f>
        <v/>
      </c>
      <c r="C620" s="1" t="str">
        <f t="shared" si="36"/>
        <v/>
      </c>
      <c r="D620" s="1" t="str">
        <f>IF(AND(TONGHOP!K620="ThiTN",AND(TONGHOP!O620&gt;90,TONGHOP!O620&lt;=120),OR(TONGHOP!L620="LT",AND(TONGHOP!L620="TH",AND(TONGHOP!Q620&lt;&gt;TONGHOP!S620,TONGHOP!Q620&lt;&gt;TONGHOP!T620)))),TONGHOP!Q620,"")</f>
        <v/>
      </c>
      <c r="E620" s="1" t="str">
        <f>IF(AND(TONGHOP!K620="ThiTN",AND(TONGHOP!O620&gt;90,TONGHOP!O620&lt;=120),OR(TONGHOP!L620="LT",AND(TONGHOP!L620="TH",AND(TONGHOP!R620&lt;&gt;TONGHOP!S620,TONGHOP!R620&lt;&gt;TONGHOP!T620)))),TONGHOP!R620,"")</f>
        <v/>
      </c>
      <c r="F620" s="1" t="str">
        <f t="shared" si="37"/>
        <v/>
      </c>
      <c r="G620" s="1" t="str">
        <f>IF(AND(TONGHOP!K620="ThiTN",AND(TONGHOP!O620&gt;120,TONGHOP!O620&lt;=150),OR(TONGHOP!L620="LT",AND(TONGHOP!L620="TH",AND(TONGHOP!Q620&lt;&gt;TONGHOP!S620,TONGHOP!Q620&lt;&gt;TONGHOP!T620)))),TONGHOP!Q620,"")</f>
        <v/>
      </c>
      <c r="H620" s="1" t="str">
        <f>IF(AND(TONGHOP!K620="ThiTN",AND(TONGHOP!O620&gt;120,TONGHOP!O620&lt;=150),OR(TONGHOP!L620="LT",AND(TONGHOP!L620="TH",AND(TONGHOP!R620&lt;&gt;TONGHOP!S620,TONGHOP!R620&lt;&gt;TONGHOP!T620)))),TONGHOP!R620,"")</f>
        <v/>
      </c>
      <c r="I620" s="1" t="str">
        <f t="shared" si="38"/>
        <v/>
      </c>
      <c r="J620" s="1" t="str">
        <f>IF(AND(TONGHOP!K620="ThiTN",TONGHOP!O620&gt;150,OR(TONGHOP!L620="LT",AND(TONGHOP!L620="TH",AND(TONGHOP!Q620&lt;&gt;TONGHOP!S620,TONGHOP!Q620&lt;&gt;TONGHOP!T620)))),TONGHOP!Q620,"")</f>
        <v/>
      </c>
      <c r="K620" s="1" t="str">
        <f>IF(AND(TONGHOP!K620="ThiTN",TONGHOP!O620&gt;150,OR(TONGHOP!L620="LT",AND(TONGHOP!L620="TH",AND(TONGHOP!R620&lt;&gt;TONGHOP!S620,TONGHOP!R620&lt;&gt;TONGHOP!T620)))),TONGHOP!R620,"")</f>
        <v/>
      </c>
      <c r="L620" s="1" t="str">
        <f t="shared" si="39"/>
        <v/>
      </c>
    </row>
    <row r="621" spans="1:12">
      <c r="A621" s="1" t="str">
        <f>IF(AND(TONGHOP!K621="ThiTN",TONGHOP!O621&lt;=90,OR(TONGHOP!L621="LT",AND(TONGHOP!L621="TH",AND(TONGHOP!Q621&lt;&gt;TONGHOP!S621,TONGHOP!Q621&lt;&gt;TONGHOP!T621)))),TONGHOP!Q621,"")</f>
        <v/>
      </c>
      <c r="B621" s="1" t="str">
        <f>IF(AND(TONGHOP!K621="ThiTN",TONGHOP!O621&lt;=90,OR(TONGHOP!L621="LT",AND(TONGHOP!L621="TH",AND(TONGHOP!R621&lt;&gt;TONGHOP!S621,TONGHOP!R621&lt;&gt;TONGHOP!T621)))),TONGHOP!R621,"")</f>
        <v/>
      </c>
      <c r="C621" s="1" t="str">
        <f t="shared" si="36"/>
        <v/>
      </c>
      <c r="D621" s="1" t="str">
        <f>IF(AND(TONGHOP!K621="ThiTN",AND(TONGHOP!O621&gt;90,TONGHOP!O621&lt;=120),OR(TONGHOP!L621="LT",AND(TONGHOP!L621="TH",AND(TONGHOP!Q621&lt;&gt;TONGHOP!S621,TONGHOP!Q621&lt;&gt;TONGHOP!T621)))),TONGHOP!Q621,"")</f>
        <v/>
      </c>
      <c r="E621" s="1" t="str">
        <f>IF(AND(TONGHOP!K621="ThiTN",AND(TONGHOP!O621&gt;90,TONGHOP!O621&lt;=120),OR(TONGHOP!L621="LT",AND(TONGHOP!L621="TH",AND(TONGHOP!R621&lt;&gt;TONGHOP!S621,TONGHOP!R621&lt;&gt;TONGHOP!T621)))),TONGHOP!R621,"")</f>
        <v/>
      </c>
      <c r="F621" s="1" t="str">
        <f t="shared" si="37"/>
        <v/>
      </c>
      <c r="G621" s="1" t="str">
        <f>IF(AND(TONGHOP!K621="ThiTN",AND(TONGHOP!O621&gt;120,TONGHOP!O621&lt;=150),OR(TONGHOP!L621="LT",AND(TONGHOP!L621="TH",AND(TONGHOP!Q621&lt;&gt;TONGHOP!S621,TONGHOP!Q621&lt;&gt;TONGHOP!T621)))),TONGHOP!Q621,"")</f>
        <v/>
      </c>
      <c r="H621" s="1" t="str">
        <f>IF(AND(TONGHOP!K621="ThiTN",AND(TONGHOP!O621&gt;120,TONGHOP!O621&lt;=150),OR(TONGHOP!L621="LT",AND(TONGHOP!L621="TH",AND(TONGHOP!R621&lt;&gt;TONGHOP!S621,TONGHOP!R621&lt;&gt;TONGHOP!T621)))),TONGHOP!R621,"")</f>
        <v/>
      </c>
      <c r="I621" s="1" t="str">
        <f t="shared" si="38"/>
        <v/>
      </c>
      <c r="J621" s="1" t="str">
        <f>IF(AND(TONGHOP!K621="ThiTN",TONGHOP!O621&gt;150,OR(TONGHOP!L621="LT",AND(TONGHOP!L621="TH",AND(TONGHOP!Q621&lt;&gt;TONGHOP!S621,TONGHOP!Q621&lt;&gt;TONGHOP!T621)))),TONGHOP!Q621,"")</f>
        <v/>
      </c>
      <c r="K621" s="1" t="str">
        <f>IF(AND(TONGHOP!K621="ThiTN",TONGHOP!O621&gt;150,OR(TONGHOP!L621="LT",AND(TONGHOP!L621="TH",AND(TONGHOP!R621&lt;&gt;TONGHOP!S621,TONGHOP!R621&lt;&gt;TONGHOP!T621)))),TONGHOP!R621,"")</f>
        <v/>
      </c>
      <c r="L621" s="1" t="str">
        <f t="shared" si="39"/>
        <v/>
      </c>
    </row>
    <row r="622" spans="1:12">
      <c r="A622" s="1" t="str">
        <f>IF(AND(TONGHOP!K622="ThiTN",TONGHOP!O622&lt;=90,OR(TONGHOP!L622="LT",AND(TONGHOP!L622="TH",AND(TONGHOP!Q622&lt;&gt;TONGHOP!S622,TONGHOP!Q622&lt;&gt;TONGHOP!T622)))),TONGHOP!Q622,"")</f>
        <v/>
      </c>
      <c r="B622" s="1" t="str">
        <f>IF(AND(TONGHOP!K622="ThiTN",TONGHOP!O622&lt;=90,OR(TONGHOP!L622="LT",AND(TONGHOP!L622="TH",AND(TONGHOP!R622&lt;&gt;TONGHOP!S622,TONGHOP!R622&lt;&gt;TONGHOP!T622)))),TONGHOP!R622,"")</f>
        <v/>
      </c>
      <c r="C622" s="1" t="str">
        <f t="shared" si="36"/>
        <v/>
      </c>
      <c r="D622" s="1" t="str">
        <f>IF(AND(TONGHOP!K622="ThiTN",AND(TONGHOP!O622&gt;90,TONGHOP!O622&lt;=120),OR(TONGHOP!L622="LT",AND(TONGHOP!L622="TH",AND(TONGHOP!Q622&lt;&gt;TONGHOP!S622,TONGHOP!Q622&lt;&gt;TONGHOP!T622)))),TONGHOP!Q622,"")</f>
        <v/>
      </c>
      <c r="E622" s="1" t="str">
        <f>IF(AND(TONGHOP!K622="ThiTN",AND(TONGHOP!O622&gt;90,TONGHOP!O622&lt;=120),OR(TONGHOP!L622="LT",AND(TONGHOP!L622="TH",AND(TONGHOP!R622&lt;&gt;TONGHOP!S622,TONGHOP!R622&lt;&gt;TONGHOP!T622)))),TONGHOP!R622,"")</f>
        <v/>
      </c>
      <c r="F622" s="1" t="str">
        <f t="shared" si="37"/>
        <v/>
      </c>
      <c r="G622" s="1" t="str">
        <f>IF(AND(TONGHOP!K622="ThiTN",AND(TONGHOP!O622&gt;120,TONGHOP!O622&lt;=150),OR(TONGHOP!L622="LT",AND(TONGHOP!L622="TH",AND(TONGHOP!Q622&lt;&gt;TONGHOP!S622,TONGHOP!Q622&lt;&gt;TONGHOP!T622)))),TONGHOP!Q622,"")</f>
        <v/>
      </c>
      <c r="H622" s="1" t="str">
        <f>IF(AND(TONGHOP!K622="ThiTN",AND(TONGHOP!O622&gt;120,TONGHOP!O622&lt;=150),OR(TONGHOP!L622="LT",AND(TONGHOP!L622="TH",AND(TONGHOP!R622&lt;&gt;TONGHOP!S622,TONGHOP!R622&lt;&gt;TONGHOP!T622)))),TONGHOP!R622,"")</f>
        <v/>
      </c>
      <c r="I622" s="1" t="str">
        <f t="shared" si="38"/>
        <v/>
      </c>
      <c r="J622" s="1" t="str">
        <f>IF(AND(TONGHOP!K622="ThiTN",TONGHOP!O622&gt;150,OR(TONGHOP!L622="LT",AND(TONGHOP!L622="TH",AND(TONGHOP!Q622&lt;&gt;TONGHOP!S622,TONGHOP!Q622&lt;&gt;TONGHOP!T622)))),TONGHOP!Q622,"")</f>
        <v/>
      </c>
      <c r="K622" s="1" t="str">
        <f>IF(AND(TONGHOP!K622="ThiTN",TONGHOP!O622&gt;150,OR(TONGHOP!L622="LT",AND(TONGHOP!L622="TH",AND(TONGHOP!R622&lt;&gt;TONGHOP!S622,TONGHOP!R622&lt;&gt;TONGHOP!T622)))),TONGHOP!R622,"")</f>
        <v/>
      </c>
      <c r="L622" s="1" t="str">
        <f t="shared" si="39"/>
        <v/>
      </c>
    </row>
    <row r="623" spans="1:12">
      <c r="A623" s="1" t="str">
        <f>IF(AND(TONGHOP!K623="ThiTN",TONGHOP!O623&lt;=90,OR(TONGHOP!L623="LT",AND(TONGHOP!L623="TH",AND(TONGHOP!Q623&lt;&gt;TONGHOP!S623,TONGHOP!Q623&lt;&gt;TONGHOP!T623)))),TONGHOP!Q623,"")</f>
        <v/>
      </c>
      <c r="B623" s="1" t="str">
        <f>IF(AND(TONGHOP!K623="ThiTN",TONGHOP!O623&lt;=90,OR(TONGHOP!L623="LT",AND(TONGHOP!L623="TH",AND(TONGHOP!R623&lt;&gt;TONGHOP!S623,TONGHOP!R623&lt;&gt;TONGHOP!T623)))),TONGHOP!R623,"")</f>
        <v/>
      </c>
      <c r="C623" s="1" t="str">
        <f t="shared" si="36"/>
        <v/>
      </c>
      <c r="D623" s="1" t="str">
        <f>IF(AND(TONGHOP!K623="ThiTN",AND(TONGHOP!O623&gt;90,TONGHOP!O623&lt;=120),OR(TONGHOP!L623="LT",AND(TONGHOP!L623="TH",AND(TONGHOP!Q623&lt;&gt;TONGHOP!S623,TONGHOP!Q623&lt;&gt;TONGHOP!T623)))),TONGHOP!Q623,"")</f>
        <v/>
      </c>
      <c r="E623" s="1" t="str">
        <f>IF(AND(TONGHOP!K623="ThiTN",AND(TONGHOP!O623&gt;90,TONGHOP!O623&lt;=120),OR(TONGHOP!L623="LT",AND(TONGHOP!L623="TH",AND(TONGHOP!R623&lt;&gt;TONGHOP!S623,TONGHOP!R623&lt;&gt;TONGHOP!T623)))),TONGHOP!R623,"")</f>
        <v/>
      </c>
      <c r="F623" s="1" t="str">
        <f t="shared" si="37"/>
        <v/>
      </c>
      <c r="G623" s="1" t="str">
        <f>IF(AND(TONGHOP!K623="ThiTN",AND(TONGHOP!O623&gt;120,TONGHOP!O623&lt;=150),OR(TONGHOP!L623="LT",AND(TONGHOP!L623="TH",AND(TONGHOP!Q623&lt;&gt;TONGHOP!S623,TONGHOP!Q623&lt;&gt;TONGHOP!T623)))),TONGHOP!Q623,"")</f>
        <v/>
      </c>
      <c r="H623" s="1" t="str">
        <f>IF(AND(TONGHOP!K623="ThiTN",AND(TONGHOP!O623&gt;120,TONGHOP!O623&lt;=150),OR(TONGHOP!L623="LT",AND(TONGHOP!L623="TH",AND(TONGHOP!R623&lt;&gt;TONGHOP!S623,TONGHOP!R623&lt;&gt;TONGHOP!T623)))),TONGHOP!R623,"")</f>
        <v/>
      </c>
      <c r="I623" s="1" t="str">
        <f t="shared" si="38"/>
        <v/>
      </c>
      <c r="J623" s="1" t="str">
        <f>IF(AND(TONGHOP!K623="ThiTN",TONGHOP!O623&gt;150,OR(TONGHOP!L623="LT",AND(TONGHOP!L623="TH",AND(TONGHOP!Q623&lt;&gt;TONGHOP!S623,TONGHOP!Q623&lt;&gt;TONGHOP!T623)))),TONGHOP!Q623,"")</f>
        <v/>
      </c>
      <c r="K623" s="1" t="str">
        <f>IF(AND(TONGHOP!K623="ThiTN",TONGHOP!O623&gt;150,OR(TONGHOP!L623="LT",AND(TONGHOP!L623="TH",AND(TONGHOP!R623&lt;&gt;TONGHOP!S623,TONGHOP!R623&lt;&gt;TONGHOP!T623)))),TONGHOP!R623,"")</f>
        <v/>
      </c>
      <c r="L623" s="1" t="str">
        <f t="shared" si="39"/>
        <v/>
      </c>
    </row>
    <row r="624" spans="1:12">
      <c r="A624" s="1" t="str">
        <f>IF(AND(TONGHOP!K624="ThiTN",TONGHOP!O624&lt;=90,OR(TONGHOP!L624="LT",AND(TONGHOP!L624="TH",AND(TONGHOP!Q624&lt;&gt;TONGHOP!S624,TONGHOP!Q624&lt;&gt;TONGHOP!T624)))),TONGHOP!Q624,"")</f>
        <v/>
      </c>
      <c r="B624" s="1" t="str">
        <f>IF(AND(TONGHOP!K624="ThiTN",TONGHOP!O624&lt;=90,OR(TONGHOP!L624="LT",AND(TONGHOP!L624="TH",AND(TONGHOP!R624&lt;&gt;TONGHOP!S624,TONGHOP!R624&lt;&gt;TONGHOP!T624)))),TONGHOP!R624,"")</f>
        <v/>
      </c>
      <c r="C624" s="1" t="str">
        <f t="shared" si="36"/>
        <v/>
      </c>
      <c r="D624" s="1" t="str">
        <f>IF(AND(TONGHOP!K624="ThiTN",AND(TONGHOP!O624&gt;90,TONGHOP!O624&lt;=120),OR(TONGHOP!L624="LT",AND(TONGHOP!L624="TH",AND(TONGHOP!Q624&lt;&gt;TONGHOP!S624,TONGHOP!Q624&lt;&gt;TONGHOP!T624)))),TONGHOP!Q624,"")</f>
        <v/>
      </c>
      <c r="E624" s="1" t="str">
        <f>IF(AND(TONGHOP!K624="ThiTN",AND(TONGHOP!O624&gt;90,TONGHOP!O624&lt;=120),OR(TONGHOP!L624="LT",AND(TONGHOP!L624="TH",AND(TONGHOP!R624&lt;&gt;TONGHOP!S624,TONGHOP!R624&lt;&gt;TONGHOP!T624)))),TONGHOP!R624,"")</f>
        <v/>
      </c>
      <c r="F624" s="1" t="str">
        <f t="shared" si="37"/>
        <v/>
      </c>
      <c r="G624" s="1" t="str">
        <f>IF(AND(TONGHOP!K624="ThiTN",AND(TONGHOP!O624&gt;120,TONGHOP!O624&lt;=150),OR(TONGHOP!L624="LT",AND(TONGHOP!L624="TH",AND(TONGHOP!Q624&lt;&gt;TONGHOP!S624,TONGHOP!Q624&lt;&gt;TONGHOP!T624)))),TONGHOP!Q624,"")</f>
        <v/>
      </c>
      <c r="H624" s="1" t="str">
        <f>IF(AND(TONGHOP!K624="ThiTN",AND(TONGHOP!O624&gt;120,TONGHOP!O624&lt;=150),OR(TONGHOP!L624="LT",AND(TONGHOP!L624="TH",AND(TONGHOP!R624&lt;&gt;TONGHOP!S624,TONGHOP!R624&lt;&gt;TONGHOP!T624)))),TONGHOP!R624,"")</f>
        <v/>
      </c>
      <c r="I624" s="1" t="str">
        <f t="shared" si="38"/>
        <v/>
      </c>
      <c r="J624" s="1" t="str">
        <f>IF(AND(TONGHOP!K624="ThiTN",TONGHOP!O624&gt;150,OR(TONGHOP!L624="LT",AND(TONGHOP!L624="TH",AND(TONGHOP!Q624&lt;&gt;TONGHOP!S624,TONGHOP!Q624&lt;&gt;TONGHOP!T624)))),TONGHOP!Q624,"")</f>
        <v/>
      </c>
      <c r="K624" s="1" t="str">
        <f>IF(AND(TONGHOP!K624="ThiTN",TONGHOP!O624&gt;150,OR(TONGHOP!L624="LT",AND(TONGHOP!L624="TH",AND(TONGHOP!R624&lt;&gt;TONGHOP!S624,TONGHOP!R624&lt;&gt;TONGHOP!T624)))),TONGHOP!R624,"")</f>
        <v/>
      </c>
      <c r="L624" s="1" t="str">
        <f t="shared" si="39"/>
        <v/>
      </c>
    </row>
    <row r="625" spans="1:12">
      <c r="A625" s="1" t="str">
        <f>IF(AND(TONGHOP!K625="ThiTN",TONGHOP!O625&lt;=90,OR(TONGHOP!L625="LT",AND(TONGHOP!L625="TH",AND(TONGHOP!Q625&lt;&gt;TONGHOP!S625,TONGHOP!Q625&lt;&gt;TONGHOP!T625)))),TONGHOP!Q625,"")</f>
        <v/>
      </c>
      <c r="B625" s="1" t="str">
        <f>IF(AND(TONGHOP!K625="ThiTN",TONGHOP!O625&lt;=90,OR(TONGHOP!L625="LT",AND(TONGHOP!L625="TH",AND(TONGHOP!R625&lt;&gt;TONGHOP!S625,TONGHOP!R625&lt;&gt;TONGHOP!T625)))),TONGHOP!R625,"")</f>
        <v/>
      </c>
      <c r="C625" s="1" t="str">
        <f t="shared" si="36"/>
        <v/>
      </c>
      <c r="D625" s="1" t="str">
        <f>IF(AND(TONGHOP!K625="ThiTN",AND(TONGHOP!O625&gt;90,TONGHOP!O625&lt;=120),OR(TONGHOP!L625="LT",AND(TONGHOP!L625="TH",AND(TONGHOP!Q625&lt;&gt;TONGHOP!S625,TONGHOP!Q625&lt;&gt;TONGHOP!T625)))),TONGHOP!Q625,"")</f>
        <v/>
      </c>
      <c r="E625" s="1" t="str">
        <f>IF(AND(TONGHOP!K625="ThiTN",AND(TONGHOP!O625&gt;90,TONGHOP!O625&lt;=120),OR(TONGHOP!L625="LT",AND(TONGHOP!L625="TH",AND(TONGHOP!R625&lt;&gt;TONGHOP!S625,TONGHOP!R625&lt;&gt;TONGHOP!T625)))),TONGHOP!R625,"")</f>
        <v/>
      </c>
      <c r="F625" s="1" t="str">
        <f t="shared" si="37"/>
        <v/>
      </c>
      <c r="G625" s="1" t="str">
        <f>IF(AND(TONGHOP!K625="ThiTN",AND(TONGHOP!O625&gt;120,TONGHOP!O625&lt;=150),OR(TONGHOP!L625="LT",AND(TONGHOP!L625="TH",AND(TONGHOP!Q625&lt;&gt;TONGHOP!S625,TONGHOP!Q625&lt;&gt;TONGHOP!T625)))),TONGHOP!Q625,"")</f>
        <v/>
      </c>
      <c r="H625" s="1" t="str">
        <f>IF(AND(TONGHOP!K625="ThiTN",AND(TONGHOP!O625&gt;120,TONGHOP!O625&lt;=150),OR(TONGHOP!L625="LT",AND(TONGHOP!L625="TH",AND(TONGHOP!R625&lt;&gt;TONGHOP!S625,TONGHOP!R625&lt;&gt;TONGHOP!T625)))),TONGHOP!R625,"")</f>
        <v/>
      </c>
      <c r="I625" s="1" t="str">
        <f t="shared" si="38"/>
        <v/>
      </c>
      <c r="J625" s="1" t="str">
        <f>IF(AND(TONGHOP!K625="ThiTN",TONGHOP!O625&gt;150,OR(TONGHOP!L625="LT",AND(TONGHOP!L625="TH",AND(TONGHOP!Q625&lt;&gt;TONGHOP!S625,TONGHOP!Q625&lt;&gt;TONGHOP!T625)))),TONGHOP!Q625,"")</f>
        <v/>
      </c>
      <c r="K625" s="1" t="str">
        <f>IF(AND(TONGHOP!K625="ThiTN",TONGHOP!O625&gt;150,OR(TONGHOP!L625="LT",AND(TONGHOP!L625="TH",AND(TONGHOP!R625&lt;&gt;TONGHOP!S625,TONGHOP!R625&lt;&gt;TONGHOP!T625)))),TONGHOP!R625,"")</f>
        <v/>
      </c>
      <c r="L625" s="1" t="str">
        <f t="shared" si="39"/>
        <v/>
      </c>
    </row>
    <row r="626" spans="1:12">
      <c r="A626" s="1" t="str">
        <f>IF(AND(TONGHOP!K626="ThiTN",TONGHOP!O626&lt;=90,OR(TONGHOP!L626="LT",AND(TONGHOP!L626="TH",AND(TONGHOP!Q626&lt;&gt;TONGHOP!S626,TONGHOP!Q626&lt;&gt;TONGHOP!T626)))),TONGHOP!Q626,"")</f>
        <v/>
      </c>
      <c r="B626" s="1" t="str">
        <f>IF(AND(TONGHOP!K626="ThiTN",TONGHOP!O626&lt;=90,OR(TONGHOP!L626="LT",AND(TONGHOP!L626="TH",AND(TONGHOP!R626&lt;&gt;TONGHOP!S626,TONGHOP!R626&lt;&gt;TONGHOP!T626)))),TONGHOP!R626,"")</f>
        <v/>
      </c>
      <c r="C626" s="1" t="str">
        <f t="shared" si="36"/>
        <v/>
      </c>
      <c r="D626" s="1" t="str">
        <f>IF(AND(TONGHOP!K626="ThiTN",AND(TONGHOP!O626&gt;90,TONGHOP!O626&lt;=120),OR(TONGHOP!L626="LT",AND(TONGHOP!L626="TH",AND(TONGHOP!Q626&lt;&gt;TONGHOP!S626,TONGHOP!Q626&lt;&gt;TONGHOP!T626)))),TONGHOP!Q626,"")</f>
        <v/>
      </c>
      <c r="E626" s="1" t="str">
        <f>IF(AND(TONGHOP!K626="ThiTN",AND(TONGHOP!O626&gt;90,TONGHOP!O626&lt;=120),OR(TONGHOP!L626="LT",AND(TONGHOP!L626="TH",AND(TONGHOP!R626&lt;&gt;TONGHOP!S626,TONGHOP!R626&lt;&gt;TONGHOP!T626)))),TONGHOP!R626,"")</f>
        <v/>
      </c>
      <c r="F626" s="1" t="str">
        <f t="shared" si="37"/>
        <v/>
      </c>
      <c r="G626" s="1" t="str">
        <f>IF(AND(TONGHOP!K626="ThiTN",AND(TONGHOP!O626&gt;120,TONGHOP!O626&lt;=150),OR(TONGHOP!L626="LT",AND(TONGHOP!L626="TH",AND(TONGHOP!Q626&lt;&gt;TONGHOP!S626,TONGHOP!Q626&lt;&gt;TONGHOP!T626)))),TONGHOP!Q626,"")</f>
        <v/>
      </c>
      <c r="H626" s="1" t="str">
        <f>IF(AND(TONGHOP!K626="ThiTN",AND(TONGHOP!O626&gt;120,TONGHOP!O626&lt;=150),OR(TONGHOP!L626="LT",AND(TONGHOP!L626="TH",AND(TONGHOP!R626&lt;&gt;TONGHOP!S626,TONGHOP!R626&lt;&gt;TONGHOP!T626)))),TONGHOP!R626,"")</f>
        <v/>
      </c>
      <c r="I626" s="1" t="str">
        <f t="shared" si="38"/>
        <v/>
      </c>
      <c r="J626" s="1" t="str">
        <f>IF(AND(TONGHOP!K626="ThiTN",TONGHOP!O626&gt;150,OR(TONGHOP!L626="LT",AND(TONGHOP!L626="TH",AND(TONGHOP!Q626&lt;&gt;TONGHOP!S626,TONGHOP!Q626&lt;&gt;TONGHOP!T626)))),TONGHOP!Q626,"")</f>
        <v/>
      </c>
      <c r="K626" s="1" t="str">
        <f>IF(AND(TONGHOP!K626="ThiTN",TONGHOP!O626&gt;150,OR(TONGHOP!L626="LT",AND(TONGHOP!L626="TH",AND(TONGHOP!R626&lt;&gt;TONGHOP!S626,TONGHOP!R626&lt;&gt;TONGHOP!T626)))),TONGHOP!R626,"")</f>
        <v/>
      </c>
      <c r="L626" s="1" t="str">
        <f t="shared" si="39"/>
        <v/>
      </c>
    </row>
    <row r="627" spans="1:12">
      <c r="A627" s="1" t="str">
        <f>IF(AND(TONGHOP!K627="ThiTN",TONGHOP!O627&lt;=90,OR(TONGHOP!L627="LT",AND(TONGHOP!L627="TH",AND(TONGHOP!Q627&lt;&gt;TONGHOP!S627,TONGHOP!Q627&lt;&gt;TONGHOP!T627)))),TONGHOP!Q627,"")</f>
        <v/>
      </c>
      <c r="B627" s="1" t="str">
        <f>IF(AND(TONGHOP!K627="ThiTN",TONGHOP!O627&lt;=90,OR(TONGHOP!L627="LT",AND(TONGHOP!L627="TH",AND(TONGHOP!R627&lt;&gt;TONGHOP!S627,TONGHOP!R627&lt;&gt;TONGHOP!T627)))),TONGHOP!R627,"")</f>
        <v/>
      </c>
      <c r="C627" s="1" t="str">
        <f t="shared" si="36"/>
        <v/>
      </c>
      <c r="D627" s="1" t="str">
        <f>IF(AND(TONGHOP!K627="ThiTN",AND(TONGHOP!O627&gt;90,TONGHOP!O627&lt;=120),OR(TONGHOP!L627="LT",AND(TONGHOP!L627="TH",AND(TONGHOP!Q627&lt;&gt;TONGHOP!S627,TONGHOP!Q627&lt;&gt;TONGHOP!T627)))),TONGHOP!Q627,"")</f>
        <v/>
      </c>
      <c r="E627" s="1" t="str">
        <f>IF(AND(TONGHOP!K627="ThiTN",AND(TONGHOP!O627&gt;90,TONGHOP!O627&lt;=120),OR(TONGHOP!L627="LT",AND(TONGHOP!L627="TH",AND(TONGHOP!R627&lt;&gt;TONGHOP!S627,TONGHOP!R627&lt;&gt;TONGHOP!T627)))),TONGHOP!R627,"")</f>
        <v/>
      </c>
      <c r="F627" s="1" t="str">
        <f t="shared" si="37"/>
        <v/>
      </c>
      <c r="G627" s="1" t="str">
        <f>IF(AND(TONGHOP!K627="ThiTN",AND(TONGHOP!O627&gt;120,TONGHOP!O627&lt;=150),OR(TONGHOP!L627="LT",AND(TONGHOP!L627="TH",AND(TONGHOP!Q627&lt;&gt;TONGHOP!S627,TONGHOP!Q627&lt;&gt;TONGHOP!T627)))),TONGHOP!Q627,"")</f>
        <v/>
      </c>
      <c r="H627" s="1" t="str">
        <f>IF(AND(TONGHOP!K627="ThiTN",AND(TONGHOP!O627&gt;120,TONGHOP!O627&lt;=150),OR(TONGHOP!L627="LT",AND(TONGHOP!L627="TH",AND(TONGHOP!R627&lt;&gt;TONGHOP!S627,TONGHOP!R627&lt;&gt;TONGHOP!T627)))),TONGHOP!R627,"")</f>
        <v/>
      </c>
      <c r="I627" s="1" t="str">
        <f t="shared" si="38"/>
        <v/>
      </c>
      <c r="J627" s="1" t="str">
        <f>IF(AND(TONGHOP!K627="ThiTN",TONGHOP!O627&gt;150,OR(TONGHOP!L627="LT",AND(TONGHOP!L627="TH",AND(TONGHOP!Q627&lt;&gt;TONGHOP!S627,TONGHOP!Q627&lt;&gt;TONGHOP!T627)))),TONGHOP!Q627,"")</f>
        <v/>
      </c>
      <c r="K627" s="1" t="str">
        <f>IF(AND(TONGHOP!K627="ThiTN",TONGHOP!O627&gt;150,OR(TONGHOP!L627="LT",AND(TONGHOP!L627="TH",AND(TONGHOP!R627&lt;&gt;TONGHOP!S627,TONGHOP!R627&lt;&gt;TONGHOP!T627)))),TONGHOP!R627,"")</f>
        <v/>
      </c>
      <c r="L627" s="1" t="str">
        <f t="shared" si="39"/>
        <v/>
      </c>
    </row>
    <row r="628" spans="1:12">
      <c r="A628" s="1" t="str">
        <f>IF(AND(TONGHOP!K628="ThiTN",TONGHOP!O628&lt;=90,OR(TONGHOP!L628="LT",AND(TONGHOP!L628="TH",AND(TONGHOP!Q628&lt;&gt;TONGHOP!S628,TONGHOP!Q628&lt;&gt;TONGHOP!T628)))),TONGHOP!Q628,"")</f>
        <v/>
      </c>
      <c r="B628" s="1" t="str">
        <f>IF(AND(TONGHOP!K628="ThiTN",TONGHOP!O628&lt;=90,OR(TONGHOP!L628="LT",AND(TONGHOP!L628="TH",AND(TONGHOP!R628&lt;&gt;TONGHOP!S628,TONGHOP!R628&lt;&gt;TONGHOP!T628)))),TONGHOP!R628,"")</f>
        <v/>
      </c>
      <c r="C628" s="1" t="str">
        <f t="shared" si="36"/>
        <v/>
      </c>
      <c r="D628" s="1" t="str">
        <f>IF(AND(TONGHOP!K628="ThiTN",AND(TONGHOP!O628&gt;90,TONGHOP!O628&lt;=120),OR(TONGHOP!L628="LT",AND(TONGHOP!L628="TH",AND(TONGHOP!Q628&lt;&gt;TONGHOP!S628,TONGHOP!Q628&lt;&gt;TONGHOP!T628)))),TONGHOP!Q628,"")</f>
        <v/>
      </c>
      <c r="E628" s="1" t="str">
        <f>IF(AND(TONGHOP!K628="ThiTN",AND(TONGHOP!O628&gt;90,TONGHOP!O628&lt;=120),OR(TONGHOP!L628="LT",AND(TONGHOP!L628="TH",AND(TONGHOP!R628&lt;&gt;TONGHOP!S628,TONGHOP!R628&lt;&gt;TONGHOP!T628)))),TONGHOP!R628,"")</f>
        <v/>
      </c>
      <c r="F628" s="1" t="str">
        <f t="shared" si="37"/>
        <v/>
      </c>
      <c r="G628" s="1" t="str">
        <f>IF(AND(TONGHOP!K628="ThiTN",AND(TONGHOP!O628&gt;120,TONGHOP!O628&lt;=150),OR(TONGHOP!L628="LT",AND(TONGHOP!L628="TH",AND(TONGHOP!Q628&lt;&gt;TONGHOP!S628,TONGHOP!Q628&lt;&gt;TONGHOP!T628)))),TONGHOP!Q628,"")</f>
        <v/>
      </c>
      <c r="H628" s="1" t="str">
        <f>IF(AND(TONGHOP!K628="ThiTN",AND(TONGHOP!O628&gt;120,TONGHOP!O628&lt;=150),OR(TONGHOP!L628="LT",AND(TONGHOP!L628="TH",AND(TONGHOP!R628&lt;&gt;TONGHOP!S628,TONGHOP!R628&lt;&gt;TONGHOP!T628)))),TONGHOP!R628,"")</f>
        <v/>
      </c>
      <c r="I628" s="1" t="str">
        <f t="shared" si="38"/>
        <v/>
      </c>
      <c r="J628" s="1" t="str">
        <f>IF(AND(TONGHOP!K628="ThiTN",TONGHOP!O628&gt;150,OR(TONGHOP!L628="LT",AND(TONGHOP!L628="TH",AND(TONGHOP!Q628&lt;&gt;TONGHOP!S628,TONGHOP!Q628&lt;&gt;TONGHOP!T628)))),TONGHOP!Q628,"")</f>
        <v/>
      </c>
      <c r="K628" s="1" t="str">
        <f>IF(AND(TONGHOP!K628="ThiTN",TONGHOP!O628&gt;150,OR(TONGHOP!L628="LT",AND(TONGHOP!L628="TH",AND(TONGHOP!R628&lt;&gt;TONGHOP!S628,TONGHOP!R628&lt;&gt;TONGHOP!T628)))),TONGHOP!R628,"")</f>
        <v/>
      </c>
      <c r="L628" s="1" t="str">
        <f t="shared" si="39"/>
        <v/>
      </c>
    </row>
    <row r="629" spans="1:12">
      <c r="A629" s="1" t="str">
        <f>IF(AND(TONGHOP!K629="ThiTN",TONGHOP!O629&lt;=90,OR(TONGHOP!L629="LT",AND(TONGHOP!L629="TH",AND(TONGHOP!Q629&lt;&gt;TONGHOP!S629,TONGHOP!Q629&lt;&gt;TONGHOP!T629)))),TONGHOP!Q629,"")</f>
        <v/>
      </c>
      <c r="B629" s="1" t="str">
        <f>IF(AND(TONGHOP!K629="ThiTN",TONGHOP!O629&lt;=90,OR(TONGHOP!L629="LT",AND(TONGHOP!L629="TH",AND(TONGHOP!R629&lt;&gt;TONGHOP!S629,TONGHOP!R629&lt;&gt;TONGHOP!T629)))),TONGHOP!R629,"")</f>
        <v/>
      </c>
      <c r="C629" s="1" t="str">
        <f t="shared" si="36"/>
        <v/>
      </c>
      <c r="D629" s="1" t="str">
        <f>IF(AND(TONGHOP!K629="ThiTN",AND(TONGHOP!O629&gt;90,TONGHOP!O629&lt;=120),OR(TONGHOP!L629="LT",AND(TONGHOP!L629="TH",AND(TONGHOP!Q629&lt;&gt;TONGHOP!S629,TONGHOP!Q629&lt;&gt;TONGHOP!T629)))),TONGHOP!Q629,"")</f>
        <v/>
      </c>
      <c r="E629" s="1" t="str">
        <f>IF(AND(TONGHOP!K629="ThiTN",AND(TONGHOP!O629&gt;90,TONGHOP!O629&lt;=120),OR(TONGHOP!L629="LT",AND(TONGHOP!L629="TH",AND(TONGHOP!R629&lt;&gt;TONGHOP!S629,TONGHOP!R629&lt;&gt;TONGHOP!T629)))),TONGHOP!R629,"")</f>
        <v/>
      </c>
      <c r="F629" s="1" t="str">
        <f t="shared" si="37"/>
        <v/>
      </c>
      <c r="G629" s="1" t="str">
        <f>IF(AND(TONGHOP!K629="ThiTN",AND(TONGHOP!O629&gt;120,TONGHOP!O629&lt;=150),OR(TONGHOP!L629="LT",AND(TONGHOP!L629="TH",AND(TONGHOP!Q629&lt;&gt;TONGHOP!S629,TONGHOP!Q629&lt;&gt;TONGHOP!T629)))),TONGHOP!Q629,"")</f>
        <v/>
      </c>
      <c r="H629" s="1" t="str">
        <f>IF(AND(TONGHOP!K629="ThiTN",AND(TONGHOP!O629&gt;120,TONGHOP!O629&lt;=150),OR(TONGHOP!L629="LT",AND(TONGHOP!L629="TH",AND(TONGHOP!R629&lt;&gt;TONGHOP!S629,TONGHOP!R629&lt;&gt;TONGHOP!T629)))),TONGHOP!R629,"")</f>
        <v/>
      </c>
      <c r="I629" s="1" t="str">
        <f t="shared" si="38"/>
        <v/>
      </c>
      <c r="J629" s="1" t="str">
        <f>IF(AND(TONGHOP!K629="ThiTN",TONGHOP!O629&gt;150,OR(TONGHOP!L629="LT",AND(TONGHOP!L629="TH",AND(TONGHOP!Q629&lt;&gt;TONGHOP!S629,TONGHOP!Q629&lt;&gt;TONGHOP!T629)))),TONGHOP!Q629,"")</f>
        <v/>
      </c>
      <c r="K629" s="1" t="str">
        <f>IF(AND(TONGHOP!K629="ThiTN",TONGHOP!O629&gt;150,OR(TONGHOP!L629="LT",AND(TONGHOP!L629="TH",AND(TONGHOP!R629&lt;&gt;TONGHOP!S629,TONGHOP!R629&lt;&gt;TONGHOP!T629)))),TONGHOP!R629,"")</f>
        <v/>
      </c>
      <c r="L629" s="1" t="str">
        <f t="shared" si="39"/>
        <v/>
      </c>
    </row>
    <row r="630" spans="1:12">
      <c r="A630" s="1" t="str">
        <f>IF(AND(TONGHOP!K630="ThiTN",TONGHOP!O630&lt;=90,OR(TONGHOP!L630="LT",AND(TONGHOP!L630="TH",AND(TONGHOP!Q630&lt;&gt;TONGHOP!S630,TONGHOP!Q630&lt;&gt;TONGHOP!T630)))),TONGHOP!Q630,"")</f>
        <v/>
      </c>
      <c r="B630" s="1" t="str">
        <f>IF(AND(TONGHOP!K630="ThiTN",TONGHOP!O630&lt;=90,OR(TONGHOP!L630="LT",AND(TONGHOP!L630="TH",AND(TONGHOP!R630&lt;&gt;TONGHOP!S630,TONGHOP!R630&lt;&gt;TONGHOP!T630)))),TONGHOP!R630,"")</f>
        <v/>
      </c>
      <c r="C630" s="1" t="str">
        <f t="shared" si="36"/>
        <v/>
      </c>
      <c r="D630" s="1" t="str">
        <f>IF(AND(TONGHOP!K630="ThiTN",AND(TONGHOP!O630&gt;90,TONGHOP!O630&lt;=120),OR(TONGHOP!L630="LT",AND(TONGHOP!L630="TH",AND(TONGHOP!Q630&lt;&gt;TONGHOP!S630,TONGHOP!Q630&lt;&gt;TONGHOP!T630)))),TONGHOP!Q630,"")</f>
        <v/>
      </c>
      <c r="E630" s="1" t="str">
        <f>IF(AND(TONGHOP!K630="ThiTN",AND(TONGHOP!O630&gt;90,TONGHOP!O630&lt;=120),OR(TONGHOP!L630="LT",AND(TONGHOP!L630="TH",AND(TONGHOP!R630&lt;&gt;TONGHOP!S630,TONGHOP!R630&lt;&gt;TONGHOP!T630)))),TONGHOP!R630,"")</f>
        <v/>
      </c>
      <c r="F630" s="1" t="str">
        <f t="shared" si="37"/>
        <v/>
      </c>
      <c r="G630" s="1" t="str">
        <f>IF(AND(TONGHOP!K630="ThiTN",AND(TONGHOP!O630&gt;120,TONGHOP!O630&lt;=150),OR(TONGHOP!L630="LT",AND(TONGHOP!L630="TH",AND(TONGHOP!Q630&lt;&gt;TONGHOP!S630,TONGHOP!Q630&lt;&gt;TONGHOP!T630)))),TONGHOP!Q630,"")</f>
        <v/>
      </c>
      <c r="H630" s="1" t="str">
        <f>IF(AND(TONGHOP!K630="ThiTN",AND(TONGHOP!O630&gt;120,TONGHOP!O630&lt;=150),OR(TONGHOP!L630="LT",AND(TONGHOP!L630="TH",AND(TONGHOP!R630&lt;&gt;TONGHOP!S630,TONGHOP!R630&lt;&gt;TONGHOP!T630)))),TONGHOP!R630,"")</f>
        <v/>
      </c>
      <c r="I630" s="1" t="str">
        <f t="shared" si="38"/>
        <v/>
      </c>
      <c r="J630" s="1" t="str">
        <f>IF(AND(TONGHOP!K630="ThiTN",TONGHOP!O630&gt;150,OR(TONGHOP!L630="LT",AND(TONGHOP!L630="TH",AND(TONGHOP!Q630&lt;&gt;TONGHOP!S630,TONGHOP!Q630&lt;&gt;TONGHOP!T630)))),TONGHOP!Q630,"")</f>
        <v/>
      </c>
      <c r="K630" s="1" t="str">
        <f>IF(AND(TONGHOP!K630="ThiTN",TONGHOP!O630&gt;150,OR(TONGHOP!L630="LT",AND(TONGHOP!L630="TH",AND(TONGHOP!R630&lt;&gt;TONGHOP!S630,TONGHOP!R630&lt;&gt;TONGHOP!T630)))),TONGHOP!R630,"")</f>
        <v/>
      </c>
      <c r="L630" s="1" t="str">
        <f t="shared" si="39"/>
        <v/>
      </c>
    </row>
    <row r="631" spans="1:12">
      <c r="A631" s="1" t="str">
        <f>IF(AND(TONGHOP!K631="ThiTN",TONGHOP!O631&lt;=90,OR(TONGHOP!L631="LT",AND(TONGHOP!L631="TH",AND(TONGHOP!Q631&lt;&gt;TONGHOP!S631,TONGHOP!Q631&lt;&gt;TONGHOP!T631)))),TONGHOP!Q631,"")</f>
        <v/>
      </c>
      <c r="B631" s="1" t="str">
        <f>IF(AND(TONGHOP!K631="ThiTN",TONGHOP!O631&lt;=90,OR(TONGHOP!L631="LT",AND(TONGHOP!L631="TH",AND(TONGHOP!R631&lt;&gt;TONGHOP!S631,TONGHOP!R631&lt;&gt;TONGHOP!T631)))),TONGHOP!R631,"")</f>
        <v/>
      </c>
      <c r="C631" s="1" t="str">
        <f t="shared" si="36"/>
        <v/>
      </c>
      <c r="D631" s="1" t="str">
        <f>IF(AND(TONGHOP!K631="ThiTN",AND(TONGHOP!O631&gt;90,TONGHOP!O631&lt;=120),OR(TONGHOP!L631="LT",AND(TONGHOP!L631="TH",AND(TONGHOP!Q631&lt;&gt;TONGHOP!S631,TONGHOP!Q631&lt;&gt;TONGHOP!T631)))),TONGHOP!Q631,"")</f>
        <v/>
      </c>
      <c r="E631" s="1" t="str">
        <f>IF(AND(TONGHOP!K631="ThiTN",AND(TONGHOP!O631&gt;90,TONGHOP!O631&lt;=120),OR(TONGHOP!L631="LT",AND(TONGHOP!L631="TH",AND(TONGHOP!R631&lt;&gt;TONGHOP!S631,TONGHOP!R631&lt;&gt;TONGHOP!T631)))),TONGHOP!R631,"")</f>
        <v/>
      </c>
      <c r="F631" s="1" t="str">
        <f t="shared" si="37"/>
        <v/>
      </c>
      <c r="G631" s="1" t="str">
        <f>IF(AND(TONGHOP!K631="ThiTN",AND(TONGHOP!O631&gt;120,TONGHOP!O631&lt;=150),OR(TONGHOP!L631="LT",AND(TONGHOP!L631="TH",AND(TONGHOP!Q631&lt;&gt;TONGHOP!S631,TONGHOP!Q631&lt;&gt;TONGHOP!T631)))),TONGHOP!Q631,"")</f>
        <v/>
      </c>
      <c r="H631" s="1" t="str">
        <f>IF(AND(TONGHOP!K631="ThiTN",AND(TONGHOP!O631&gt;120,TONGHOP!O631&lt;=150),OR(TONGHOP!L631="LT",AND(TONGHOP!L631="TH",AND(TONGHOP!R631&lt;&gt;TONGHOP!S631,TONGHOP!R631&lt;&gt;TONGHOP!T631)))),TONGHOP!R631,"")</f>
        <v/>
      </c>
      <c r="I631" s="1" t="str">
        <f t="shared" si="38"/>
        <v/>
      </c>
      <c r="J631" s="1" t="str">
        <f>IF(AND(TONGHOP!K631="ThiTN",TONGHOP!O631&gt;150,OR(TONGHOP!L631="LT",AND(TONGHOP!L631="TH",AND(TONGHOP!Q631&lt;&gt;TONGHOP!S631,TONGHOP!Q631&lt;&gt;TONGHOP!T631)))),TONGHOP!Q631,"")</f>
        <v/>
      </c>
      <c r="K631" s="1" t="str">
        <f>IF(AND(TONGHOP!K631="ThiTN",TONGHOP!O631&gt;150,OR(TONGHOP!L631="LT",AND(TONGHOP!L631="TH",AND(TONGHOP!R631&lt;&gt;TONGHOP!S631,TONGHOP!R631&lt;&gt;TONGHOP!T631)))),TONGHOP!R631,"")</f>
        <v/>
      </c>
      <c r="L631" s="1" t="str">
        <f t="shared" si="39"/>
        <v/>
      </c>
    </row>
    <row r="632" spans="1:12">
      <c r="A632" s="1" t="str">
        <f>IF(AND(TONGHOP!K632="ThiTN",TONGHOP!O632&lt;=90,OR(TONGHOP!L632="LT",AND(TONGHOP!L632="TH",AND(TONGHOP!Q632&lt;&gt;TONGHOP!S632,TONGHOP!Q632&lt;&gt;TONGHOP!T632)))),TONGHOP!Q632,"")</f>
        <v/>
      </c>
      <c r="B632" s="1" t="str">
        <f>IF(AND(TONGHOP!K632="ThiTN",TONGHOP!O632&lt;=90,OR(TONGHOP!L632="LT",AND(TONGHOP!L632="TH",AND(TONGHOP!R632&lt;&gt;TONGHOP!S632,TONGHOP!R632&lt;&gt;TONGHOP!T632)))),TONGHOP!R632,"")</f>
        <v/>
      </c>
      <c r="C632" s="1" t="str">
        <f t="shared" si="36"/>
        <v/>
      </c>
      <c r="D632" s="1" t="str">
        <f>IF(AND(TONGHOP!K632="ThiTN",AND(TONGHOP!O632&gt;90,TONGHOP!O632&lt;=120),OR(TONGHOP!L632="LT",AND(TONGHOP!L632="TH",AND(TONGHOP!Q632&lt;&gt;TONGHOP!S632,TONGHOP!Q632&lt;&gt;TONGHOP!T632)))),TONGHOP!Q632,"")</f>
        <v/>
      </c>
      <c r="E632" s="1" t="str">
        <f>IF(AND(TONGHOP!K632="ThiTN",AND(TONGHOP!O632&gt;90,TONGHOP!O632&lt;=120),OR(TONGHOP!L632="LT",AND(TONGHOP!L632="TH",AND(TONGHOP!R632&lt;&gt;TONGHOP!S632,TONGHOP!R632&lt;&gt;TONGHOP!T632)))),TONGHOP!R632,"")</f>
        <v/>
      </c>
      <c r="F632" s="1" t="str">
        <f t="shared" si="37"/>
        <v/>
      </c>
      <c r="G632" s="1" t="str">
        <f>IF(AND(TONGHOP!K632="ThiTN",AND(TONGHOP!O632&gt;120,TONGHOP!O632&lt;=150),OR(TONGHOP!L632="LT",AND(TONGHOP!L632="TH",AND(TONGHOP!Q632&lt;&gt;TONGHOP!S632,TONGHOP!Q632&lt;&gt;TONGHOP!T632)))),TONGHOP!Q632,"")</f>
        <v/>
      </c>
      <c r="H632" s="1" t="str">
        <f>IF(AND(TONGHOP!K632="ThiTN",AND(TONGHOP!O632&gt;120,TONGHOP!O632&lt;=150),OR(TONGHOP!L632="LT",AND(TONGHOP!L632="TH",AND(TONGHOP!R632&lt;&gt;TONGHOP!S632,TONGHOP!R632&lt;&gt;TONGHOP!T632)))),TONGHOP!R632,"")</f>
        <v/>
      </c>
      <c r="I632" s="1" t="str">
        <f t="shared" si="38"/>
        <v/>
      </c>
      <c r="J632" s="1" t="str">
        <f>IF(AND(TONGHOP!K632="ThiTN",TONGHOP!O632&gt;150,OR(TONGHOP!L632="LT",AND(TONGHOP!L632="TH",AND(TONGHOP!Q632&lt;&gt;TONGHOP!S632,TONGHOP!Q632&lt;&gt;TONGHOP!T632)))),TONGHOP!Q632,"")</f>
        <v/>
      </c>
      <c r="K632" s="1" t="str">
        <f>IF(AND(TONGHOP!K632="ThiTN",TONGHOP!O632&gt;150,OR(TONGHOP!L632="LT",AND(TONGHOP!L632="TH",AND(TONGHOP!R632&lt;&gt;TONGHOP!S632,TONGHOP!R632&lt;&gt;TONGHOP!T632)))),TONGHOP!R632,"")</f>
        <v/>
      </c>
      <c r="L632" s="1" t="str">
        <f t="shared" si="39"/>
        <v/>
      </c>
    </row>
    <row r="633" spans="1:12">
      <c r="A633" s="1" t="str">
        <f>IF(AND(TONGHOP!K633="ThiTN",TONGHOP!O633&lt;=90,OR(TONGHOP!L633="LT",AND(TONGHOP!L633="TH",AND(TONGHOP!Q633&lt;&gt;TONGHOP!S633,TONGHOP!Q633&lt;&gt;TONGHOP!T633)))),TONGHOP!Q633,"")</f>
        <v/>
      </c>
      <c r="B633" s="1" t="str">
        <f>IF(AND(TONGHOP!K633="ThiTN",TONGHOP!O633&lt;=90,OR(TONGHOP!L633="LT",AND(TONGHOP!L633="TH",AND(TONGHOP!R633&lt;&gt;TONGHOP!S633,TONGHOP!R633&lt;&gt;TONGHOP!T633)))),TONGHOP!R633,"")</f>
        <v/>
      </c>
      <c r="C633" s="1" t="str">
        <f t="shared" si="36"/>
        <v/>
      </c>
      <c r="D633" s="1" t="str">
        <f>IF(AND(TONGHOP!K633="ThiTN",AND(TONGHOP!O633&gt;90,TONGHOP!O633&lt;=120),OR(TONGHOP!L633="LT",AND(TONGHOP!L633="TH",AND(TONGHOP!Q633&lt;&gt;TONGHOP!S633,TONGHOP!Q633&lt;&gt;TONGHOP!T633)))),TONGHOP!Q633,"")</f>
        <v/>
      </c>
      <c r="E633" s="1" t="str">
        <f>IF(AND(TONGHOP!K633="ThiTN",AND(TONGHOP!O633&gt;90,TONGHOP!O633&lt;=120),OR(TONGHOP!L633="LT",AND(TONGHOP!L633="TH",AND(TONGHOP!R633&lt;&gt;TONGHOP!S633,TONGHOP!R633&lt;&gt;TONGHOP!T633)))),TONGHOP!R633,"")</f>
        <v/>
      </c>
      <c r="F633" s="1" t="str">
        <f t="shared" si="37"/>
        <v/>
      </c>
      <c r="G633" s="1" t="str">
        <f>IF(AND(TONGHOP!K633="ThiTN",AND(TONGHOP!O633&gt;120,TONGHOP!O633&lt;=150),OR(TONGHOP!L633="LT",AND(TONGHOP!L633="TH",AND(TONGHOP!Q633&lt;&gt;TONGHOP!S633,TONGHOP!Q633&lt;&gt;TONGHOP!T633)))),TONGHOP!Q633,"")</f>
        <v/>
      </c>
      <c r="H633" s="1" t="str">
        <f>IF(AND(TONGHOP!K633="ThiTN",AND(TONGHOP!O633&gt;120,TONGHOP!O633&lt;=150),OR(TONGHOP!L633="LT",AND(TONGHOP!L633="TH",AND(TONGHOP!R633&lt;&gt;TONGHOP!S633,TONGHOP!R633&lt;&gt;TONGHOP!T633)))),TONGHOP!R633,"")</f>
        <v/>
      </c>
      <c r="I633" s="1" t="str">
        <f t="shared" si="38"/>
        <v/>
      </c>
      <c r="J633" s="1" t="str">
        <f>IF(AND(TONGHOP!K633="ThiTN",TONGHOP!O633&gt;150,OR(TONGHOP!L633="LT",AND(TONGHOP!L633="TH",AND(TONGHOP!Q633&lt;&gt;TONGHOP!S633,TONGHOP!Q633&lt;&gt;TONGHOP!T633)))),TONGHOP!Q633,"")</f>
        <v/>
      </c>
      <c r="K633" s="1" t="str">
        <f>IF(AND(TONGHOP!K633="ThiTN",TONGHOP!O633&gt;150,OR(TONGHOP!L633="LT",AND(TONGHOP!L633="TH",AND(TONGHOP!R633&lt;&gt;TONGHOP!S633,TONGHOP!R633&lt;&gt;TONGHOP!T633)))),TONGHOP!R633,"")</f>
        <v/>
      </c>
      <c r="L633" s="1" t="str">
        <f t="shared" si="39"/>
        <v/>
      </c>
    </row>
    <row r="634" spans="1:12">
      <c r="A634" s="1" t="str">
        <f>IF(AND(TONGHOP!K634="ThiTN",TONGHOP!O634&lt;=90,OR(TONGHOP!L634="LT",AND(TONGHOP!L634="TH",AND(TONGHOP!Q634&lt;&gt;TONGHOP!S634,TONGHOP!Q634&lt;&gt;TONGHOP!T634)))),TONGHOP!Q634,"")</f>
        <v/>
      </c>
      <c r="B634" s="1" t="str">
        <f>IF(AND(TONGHOP!K634="ThiTN",TONGHOP!O634&lt;=90,OR(TONGHOP!L634="LT",AND(TONGHOP!L634="TH",AND(TONGHOP!R634&lt;&gt;TONGHOP!S634,TONGHOP!R634&lt;&gt;TONGHOP!T634)))),TONGHOP!R634,"")</f>
        <v/>
      </c>
      <c r="C634" s="1" t="str">
        <f t="shared" si="36"/>
        <v/>
      </c>
      <c r="D634" s="1" t="str">
        <f>IF(AND(TONGHOP!K634="ThiTN",AND(TONGHOP!O634&gt;90,TONGHOP!O634&lt;=120),OR(TONGHOP!L634="LT",AND(TONGHOP!L634="TH",AND(TONGHOP!Q634&lt;&gt;TONGHOP!S634,TONGHOP!Q634&lt;&gt;TONGHOP!T634)))),TONGHOP!Q634,"")</f>
        <v/>
      </c>
      <c r="E634" s="1" t="str">
        <f>IF(AND(TONGHOP!K634="ThiTN",AND(TONGHOP!O634&gt;90,TONGHOP!O634&lt;=120),OR(TONGHOP!L634="LT",AND(TONGHOP!L634="TH",AND(TONGHOP!R634&lt;&gt;TONGHOP!S634,TONGHOP!R634&lt;&gt;TONGHOP!T634)))),TONGHOP!R634,"")</f>
        <v/>
      </c>
      <c r="F634" s="1" t="str">
        <f t="shared" si="37"/>
        <v/>
      </c>
      <c r="G634" s="1" t="str">
        <f>IF(AND(TONGHOP!K634="ThiTN",AND(TONGHOP!O634&gt;120,TONGHOP!O634&lt;=150),OR(TONGHOP!L634="LT",AND(TONGHOP!L634="TH",AND(TONGHOP!Q634&lt;&gt;TONGHOP!S634,TONGHOP!Q634&lt;&gt;TONGHOP!T634)))),TONGHOP!Q634,"")</f>
        <v/>
      </c>
      <c r="H634" s="1" t="str">
        <f>IF(AND(TONGHOP!K634="ThiTN",AND(TONGHOP!O634&gt;120,TONGHOP!O634&lt;=150),OR(TONGHOP!L634="LT",AND(TONGHOP!L634="TH",AND(TONGHOP!R634&lt;&gt;TONGHOP!S634,TONGHOP!R634&lt;&gt;TONGHOP!T634)))),TONGHOP!R634,"")</f>
        <v/>
      </c>
      <c r="I634" s="1" t="str">
        <f t="shared" si="38"/>
        <v/>
      </c>
      <c r="J634" s="1" t="str">
        <f>IF(AND(TONGHOP!K634="ThiTN",TONGHOP!O634&gt;150,OR(TONGHOP!L634="LT",AND(TONGHOP!L634="TH",AND(TONGHOP!Q634&lt;&gt;TONGHOP!S634,TONGHOP!Q634&lt;&gt;TONGHOP!T634)))),TONGHOP!Q634,"")</f>
        <v/>
      </c>
      <c r="K634" s="1" t="str">
        <f>IF(AND(TONGHOP!K634="ThiTN",TONGHOP!O634&gt;150,OR(TONGHOP!L634="LT",AND(TONGHOP!L634="TH",AND(TONGHOP!R634&lt;&gt;TONGHOP!S634,TONGHOP!R634&lt;&gt;TONGHOP!T634)))),TONGHOP!R634,"")</f>
        <v/>
      </c>
      <c r="L634" s="1" t="str">
        <f t="shared" si="39"/>
        <v/>
      </c>
    </row>
    <row r="635" spans="1:12">
      <c r="A635" s="1" t="str">
        <f>IF(AND(TONGHOP!K635="ThiTN",TONGHOP!O635&lt;=90,OR(TONGHOP!L635="LT",AND(TONGHOP!L635="TH",AND(TONGHOP!Q635&lt;&gt;TONGHOP!S635,TONGHOP!Q635&lt;&gt;TONGHOP!T635)))),TONGHOP!Q635,"")</f>
        <v/>
      </c>
      <c r="B635" s="1" t="str">
        <f>IF(AND(TONGHOP!K635="ThiTN",TONGHOP!O635&lt;=90,OR(TONGHOP!L635="LT",AND(TONGHOP!L635="TH",AND(TONGHOP!R635&lt;&gt;TONGHOP!S635,TONGHOP!R635&lt;&gt;TONGHOP!T635)))),TONGHOP!R635,"")</f>
        <v/>
      </c>
      <c r="C635" s="1" t="str">
        <f t="shared" si="36"/>
        <v/>
      </c>
      <c r="D635" s="1" t="str">
        <f>IF(AND(TONGHOP!K635="ThiTN",AND(TONGHOP!O635&gt;90,TONGHOP!O635&lt;=120),OR(TONGHOP!L635="LT",AND(TONGHOP!L635="TH",AND(TONGHOP!Q635&lt;&gt;TONGHOP!S635,TONGHOP!Q635&lt;&gt;TONGHOP!T635)))),TONGHOP!Q635,"")</f>
        <v/>
      </c>
      <c r="E635" s="1" t="str">
        <f>IF(AND(TONGHOP!K635="ThiTN",AND(TONGHOP!O635&gt;90,TONGHOP!O635&lt;=120),OR(TONGHOP!L635="LT",AND(TONGHOP!L635="TH",AND(TONGHOP!R635&lt;&gt;TONGHOP!S635,TONGHOP!R635&lt;&gt;TONGHOP!T635)))),TONGHOP!R635,"")</f>
        <v/>
      </c>
      <c r="F635" s="1" t="str">
        <f t="shared" si="37"/>
        <v/>
      </c>
      <c r="G635" s="1" t="str">
        <f>IF(AND(TONGHOP!K635="ThiTN",AND(TONGHOP!O635&gt;120,TONGHOP!O635&lt;=150),OR(TONGHOP!L635="LT",AND(TONGHOP!L635="TH",AND(TONGHOP!Q635&lt;&gt;TONGHOP!S635,TONGHOP!Q635&lt;&gt;TONGHOP!T635)))),TONGHOP!Q635,"")</f>
        <v/>
      </c>
      <c r="H635" s="1" t="str">
        <f>IF(AND(TONGHOP!K635="ThiTN",AND(TONGHOP!O635&gt;120,TONGHOP!O635&lt;=150),OR(TONGHOP!L635="LT",AND(TONGHOP!L635="TH",AND(TONGHOP!R635&lt;&gt;TONGHOP!S635,TONGHOP!R635&lt;&gt;TONGHOP!T635)))),TONGHOP!R635,"")</f>
        <v/>
      </c>
      <c r="I635" s="1" t="str">
        <f t="shared" si="38"/>
        <v/>
      </c>
      <c r="J635" s="1" t="str">
        <f>IF(AND(TONGHOP!K635="ThiTN",TONGHOP!O635&gt;150,OR(TONGHOP!L635="LT",AND(TONGHOP!L635="TH",AND(TONGHOP!Q635&lt;&gt;TONGHOP!S635,TONGHOP!Q635&lt;&gt;TONGHOP!T635)))),TONGHOP!Q635,"")</f>
        <v/>
      </c>
      <c r="K635" s="1" t="str">
        <f>IF(AND(TONGHOP!K635="ThiTN",TONGHOP!O635&gt;150,OR(TONGHOP!L635="LT",AND(TONGHOP!L635="TH",AND(TONGHOP!R635&lt;&gt;TONGHOP!S635,TONGHOP!R635&lt;&gt;TONGHOP!T635)))),TONGHOP!R635,"")</f>
        <v/>
      </c>
      <c r="L635" s="1" t="str">
        <f t="shared" si="39"/>
        <v/>
      </c>
    </row>
    <row r="636" spans="1:12">
      <c r="A636" s="1" t="str">
        <f>IF(AND(TONGHOP!K636="ThiTN",TONGHOP!O636&lt;=90,OR(TONGHOP!L636="LT",AND(TONGHOP!L636="TH",AND(TONGHOP!Q636&lt;&gt;TONGHOP!S636,TONGHOP!Q636&lt;&gt;TONGHOP!T636)))),TONGHOP!Q636,"")</f>
        <v/>
      </c>
      <c r="B636" s="1" t="str">
        <f>IF(AND(TONGHOP!K636="ThiTN",TONGHOP!O636&lt;=90,OR(TONGHOP!L636="LT",AND(TONGHOP!L636="TH",AND(TONGHOP!R636&lt;&gt;TONGHOP!S636,TONGHOP!R636&lt;&gt;TONGHOP!T636)))),TONGHOP!R636,"")</f>
        <v/>
      </c>
      <c r="C636" s="1" t="str">
        <f t="shared" si="36"/>
        <v/>
      </c>
      <c r="D636" s="1" t="str">
        <f>IF(AND(TONGHOP!K636="ThiTN",AND(TONGHOP!O636&gt;90,TONGHOP!O636&lt;=120),OR(TONGHOP!L636="LT",AND(TONGHOP!L636="TH",AND(TONGHOP!Q636&lt;&gt;TONGHOP!S636,TONGHOP!Q636&lt;&gt;TONGHOP!T636)))),TONGHOP!Q636,"")</f>
        <v/>
      </c>
      <c r="E636" s="1" t="str">
        <f>IF(AND(TONGHOP!K636="ThiTN",AND(TONGHOP!O636&gt;90,TONGHOP!O636&lt;=120),OR(TONGHOP!L636="LT",AND(TONGHOP!L636="TH",AND(TONGHOP!R636&lt;&gt;TONGHOP!S636,TONGHOP!R636&lt;&gt;TONGHOP!T636)))),TONGHOP!R636,"")</f>
        <v/>
      </c>
      <c r="F636" s="1" t="str">
        <f t="shared" si="37"/>
        <v/>
      </c>
      <c r="G636" s="1" t="str">
        <f>IF(AND(TONGHOP!K636="ThiTN",AND(TONGHOP!O636&gt;120,TONGHOP!O636&lt;=150),OR(TONGHOP!L636="LT",AND(TONGHOP!L636="TH",AND(TONGHOP!Q636&lt;&gt;TONGHOP!S636,TONGHOP!Q636&lt;&gt;TONGHOP!T636)))),TONGHOP!Q636,"")</f>
        <v/>
      </c>
      <c r="H636" s="1" t="str">
        <f>IF(AND(TONGHOP!K636="ThiTN",AND(TONGHOP!O636&gt;120,TONGHOP!O636&lt;=150),OR(TONGHOP!L636="LT",AND(TONGHOP!L636="TH",AND(TONGHOP!R636&lt;&gt;TONGHOP!S636,TONGHOP!R636&lt;&gt;TONGHOP!T636)))),TONGHOP!R636,"")</f>
        <v/>
      </c>
      <c r="I636" s="1" t="str">
        <f t="shared" si="38"/>
        <v/>
      </c>
      <c r="J636" s="1" t="str">
        <f>IF(AND(TONGHOP!K636="ThiTN",TONGHOP!O636&gt;150,OR(TONGHOP!L636="LT",AND(TONGHOP!L636="TH",AND(TONGHOP!Q636&lt;&gt;TONGHOP!S636,TONGHOP!Q636&lt;&gt;TONGHOP!T636)))),TONGHOP!Q636,"")</f>
        <v/>
      </c>
      <c r="K636" s="1" t="str">
        <f>IF(AND(TONGHOP!K636="ThiTN",TONGHOP!O636&gt;150,OR(TONGHOP!L636="LT",AND(TONGHOP!L636="TH",AND(TONGHOP!R636&lt;&gt;TONGHOP!S636,TONGHOP!R636&lt;&gt;TONGHOP!T636)))),TONGHOP!R636,"")</f>
        <v/>
      </c>
      <c r="L636" s="1" t="str">
        <f t="shared" si="39"/>
        <v/>
      </c>
    </row>
    <row r="637" spans="1:12">
      <c r="A637" s="1" t="str">
        <f>IF(AND(TONGHOP!K637="ThiTN",TONGHOP!O637&lt;=90,OR(TONGHOP!L637="LT",AND(TONGHOP!L637="TH",AND(TONGHOP!Q637&lt;&gt;TONGHOP!S637,TONGHOP!Q637&lt;&gt;TONGHOP!T637)))),TONGHOP!Q637,"")</f>
        <v/>
      </c>
      <c r="B637" s="1" t="str">
        <f>IF(AND(TONGHOP!K637="ThiTN",TONGHOP!O637&lt;=90,OR(TONGHOP!L637="LT",AND(TONGHOP!L637="TH",AND(TONGHOP!R637&lt;&gt;TONGHOP!S637,TONGHOP!R637&lt;&gt;TONGHOP!T637)))),TONGHOP!R637,"")</f>
        <v/>
      </c>
      <c r="C637" s="1" t="str">
        <f t="shared" si="36"/>
        <v/>
      </c>
      <c r="D637" s="1" t="str">
        <f>IF(AND(TONGHOP!K637="ThiTN",AND(TONGHOP!O637&gt;90,TONGHOP!O637&lt;=120),OR(TONGHOP!L637="LT",AND(TONGHOP!L637="TH",AND(TONGHOP!Q637&lt;&gt;TONGHOP!S637,TONGHOP!Q637&lt;&gt;TONGHOP!T637)))),TONGHOP!Q637,"")</f>
        <v/>
      </c>
      <c r="E637" s="1" t="str">
        <f>IF(AND(TONGHOP!K637="ThiTN",AND(TONGHOP!O637&gt;90,TONGHOP!O637&lt;=120),OR(TONGHOP!L637="LT",AND(TONGHOP!L637="TH",AND(TONGHOP!R637&lt;&gt;TONGHOP!S637,TONGHOP!R637&lt;&gt;TONGHOP!T637)))),TONGHOP!R637,"")</f>
        <v/>
      </c>
      <c r="F637" s="1" t="str">
        <f t="shared" si="37"/>
        <v/>
      </c>
      <c r="G637" s="1" t="str">
        <f>IF(AND(TONGHOP!K637="ThiTN",AND(TONGHOP!O637&gt;120,TONGHOP!O637&lt;=150),OR(TONGHOP!L637="LT",AND(TONGHOP!L637="TH",AND(TONGHOP!Q637&lt;&gt;TONGHOP!S637,TONGHOP!Q637&lt;&gt;TONGHOP!T637)))),TONGHOP!Q637,"")</f>
        <v/>
      </c>
      <c r="H637" s="1" t="str">
        <f>IF(AND(TONGHOP!K637="ThiTN",AND(TONGHOP!O637&gt;120,TONGHOP!O637&lt;=150),OR(TONGHOP!L637="LT",AND(TONGHOP!L637="TH",AND(TONGHOP!R637&lt;&gt;TONGHOP!S637,TONGHOP!R637&lt;&gt;TONGHOP!T637)))),TONGHOP!R637,"")</f>
        <v/>
      </c>
      <c r="I637" s="1" t="str">
        <f t="shared" si="38"/>
        <v/>
      </c>
      <c r="J637" s="1" t="str">
        <f>IF(AND(TONGHOP!K637="ThiTN",TONGHOP!O637&gt;150,OR(TONGHOP!L637="LT",AND(TONGHOP!L637="TH",AND(TONGHOP!Q637&lt;&gt;TONGHOP!S637,TONGHOP!Q637&lt;&gt;TONGHOP!T637)))),TONGHOP!Q637,"")</f>
        <v/>
      </c>
      <c r="K637" s="1" t="str">
        <f>IF(AND(TONGHOP!K637="ThiTN",TONGHOP!O637&gt;150,OR(TONGHOP!L637="LT",AND(TONGHOP!L637="TH",AND(TONGHOP!R637&lt;&gt;TONGHOP!S637,TONGHOP!R637&lt;&gt;TONGHOP!T637)))),TONGHOP!R637,"")</f>
        <v/>
      </c>
      <c r="L637" s="1" t="str">
        <f t="shared" si="39"/>
        <v/>
      </c>
    </row>
    <row r="638" spans="1:12">
      <c r="A638" s="1" t="str">
        <f>IF(AND(TONGHOP!K638="ThiTN",TONGHOP!O638&lt;=90,OR(TONGHOP!L638="LT",AND(TONGHOP!L638="TH",AND(TONGHOP!Q638&lt;&gt;TONGHOP!S638,TONGHOP!Q638&lt;&gt;TONGHOP!T638)))),TONGHOP!Q638,"")</f>
        <v/>
      </c>
      <c r="B638" s="1" t="str">
        <f>IF(AND(TONGHOP!K638="ThiTN",TONGHOP!O638&lt;=90,OR(TONGHOP!L638="LT",AND(TONGHOP!L638="TH",AND(TONGHOP!R638&lt;&gt;TONGHOP!S638,TONGHOP!R638&lt;&gt;TONGHOP!T638)))),TONGHOP!R638,"")</f>
        <v/>
      </c>
      <c r="C638" s="1" t="str">
        <f t="shared" si="36"/>
        <v/>
      </c>
      <c r="D638" s="1" t="str">
        <f>IF(AND(TONGHOP!K638="ThiTN",AND(TONGHOP!O638&gt;90,TONGHOP!O638&lt;=120),OR(TONGHOP!L638="LT",AND(TONGHOP!L638="TH",AND(TONGHOP!Q638&lt;&gt;TONGHOP!S638,TONGHOP!Q638&lt;&gt;TONGHOP!T638)))),TONGHOP!Q638,"")</f>
        <v/>
      </c>
      <c r="E638" s="1" t="str">
        <f>IF(AND(TONGHOP!K638="ThiTN",AND(TONGHOP!O638&gt;90,TONGHOP!O638&lt;=120),OR(TONGHOP!L638="LT",AND(TONGHOP!L638="TH",AND(TONGHOP!R638&lt;&gt;TONGHOP!S638,TONGHOP!R638&lt;&gt;TONGHOP!T638)))),TONGHOP!R638,"")</f>
        <v/>
      </c>
      <c r="F638" s="1" t="str">
        <f t="shared" si="37"/>
        <v/>
      </c>
      <c r="G638" s="1" t="str">
        <f>IF(AND(TONGHOP!K638="ThiTN",AND(TONGHOP!O638&gt;120,TONGHOP!O638&lt;=150),OR(TONGHOP!L638="LT",AND(TONGHOP!L638="TH",AND(TONGHOP!Q638&lt;&gt;TONGHOP!S638,TONGHOP!Q638&lt;&gt;TONGHOP!T638)))),TONGHOP!Q638,"")</f>
        <v/>
      </c>
      <c r="H638" s="1" t="str">
        <f>IF(AND(TONGHOP!K638="ThiTN",AND(TONGHOP!O638&gt;120,TONGHOP!O638&lt;=150),OR(TONGHOP!L638="LT",AND(TONGHOP!L638="TH",AND(TONGHOP!R638&lt;&gt;TONGHOP!S638,TONGHOP!R638&lt;&gt;TONGHOP!T638)))),TONGHOP!R638,"")</f>
        <v/>
      </c>
      <c r="I638" s="1" t="str">
        <f t="shared" si="38"/>
        <v/>
      </c>
      <c r="J638" s="1" t="str">
        <f>IF(AND(TONGHOP!K638="ThiTN",TONGHOP!O638&gt;150,OR(TONGHOP!L638="LT",AND(TONGHOP!L638="TH",AND(TONGHOP!Q638&lt;&gt;TONGHOP!S638,TONGHOP!Q638&lt;&gt;TONGHOP!T638)))),TONGHOP!Q638,"")</f>
        <v/>
      </c>
      <c r="K638" s="1" t="str">
        <f>IF(AND(TONGHOP!K638="ThiTN",TONGHOP!O638&gt;150,OR(TONGHOP!L638="LT",AND(TONGHOP!L638="TH",AND(TONGHOP!R638&lt;&gt;TONGHOP!S638,TONGHOP!R638&lt;&gt;TONGHOP!T638)))),TONGHOP!R638,"")</f>
        <v/>
      </c>
      <c r="L638" s="1" t="str">
        <f t="shared" si="39"/>
        <v/>
      </c>
    </row>
    <row r="639" spans="1:12">
      <c r="A639" s="1" t="str">
        <f>IF(AND(TONGHOP!K639="ThiTN",TONGHOP!O639&lt;=90,OR(TONGHOP!L639="LT",AND(TONGHOP!L639="TH",AND(TONGHOP!Q639&lt;&gt;TONGHOP!S639,TONGHOP!Q639&lt;&gt;TONGHOP!T639)))),TONGHOP!Q639,"")</f>
        <v/>
      </c>
      <c r="B639" s="1" t="str">
        <f>IF(AND(TONGHOP!K639="ThiTN",TONGHOP!O639&lt;=90,OR(TONGHOP!L639="LT",AND(TONGHOP!L639="TH",AND(TONGHOP!R639&lt;&gt;TONGHOP!S639,TONGHOP!R639&lt;&gt;TONGHOP!T639)))),TONGHOP!R639,"")</f>
        <v/>
      </c>
      <c r="C639" s="1" t="str">
        <f t="shared" si="36"/>
        <v/>
      </c>
      <c r="D639" s="1" t="str">
        <f>IF(AND(TONGHOP!K639="ThiTN",AND(TONGHOP!O639&gt;90,TONGHOP!O639&lt;=120),OR(TONGHOP!L639="LT",AND(TONGHOP!L639="TH",AND(TONGHOP!Q639&lt;&gt;TONGHOP!S639,TONGHOP!Q639&lt;&gt;TONGHOP!T639)))),TONGHOP!Q639,"")</f>
        <v/>
      </c>
      <c r="E639" s="1" t="str">
        <f>IF(AND(TONGHOP!K639="ThiTN",AND(TONGHOP!O639&gt;90,TONGHOP!O639&lt;=120),OR(TONGHOP!L639="LT",AND(TONGHOP!L639="TH",AND(TONGHOP!R639&lt;&gt;TONGHOP!S639,TONGHOP!R639&lt;&gt;TONGHOP!T639)))),TONGHOP!R639,"")</f>
        <v/>
      </c>
      <c r="F639" s="1" t="str">
        <f t="shared" si="37"/>
        <v/>
      </c>
      <c r="G639" s="1" t="str">
        <f>IF(AND(TONGHOP!K639="ThiTN",AND(TONGHOP!O639&gt;120,TONGHOP!O639&lt;=150),OR(TONGHOP!L639="LT",AND(TONGHOP!L639="TH",AND(TONGHOP!Q639&lt;&gt;TONGHOP!S639,TONGHOP!Q639&lt;&gt;TONGHOP!T639)))),TONGHOP!Q639,"")</f>
        <v/>
      </c>
      <c r="H639" s="1" t="str">
        <f>IF(AND(TONGHOP!K639="ThiTN",AND(TONGHOP!O639&gt;120,TONGHOP!O639&lt;=150),OR(TONGHOP!L639="LT",AND(TONGHOP!L639="TH",AND(TONGHOP!R639&lt;&gt;TONGHOP!S639,TONGHOP!R639&lt;&gt;TONGHOP!T639)))),TONGHOP!R639,"")</f>
        <v/>
      </c>
      <c r="I639" s="1" t="str">
        <f t="shared" si="38"/>
        <v/>
      </c>
      <c r="J639" s="1" t="str">
        <f>IF(AND(TONGHOP!K639="ThiTN",TONGHOP!O639&gt;150,OR(TONGHOP!L639="LT",AND(TONGHOP!L639="TH",AND(TONGHOP!Q639&lt;&gt;TONGHOP!S639,TONGHOP!Q639&lt;&gt;TONGHOP!T639)))),TONGHOP!Q639,"")</f>
        <v/>
      </c>
      <c r="K639" s="1" t="str">
        <f>IF(AND(TONGHOP!K639="ThiTN",TONGHOP!O639&gt;150,OR(TONGHOP!L639="LT",AND(TONGHOP!L639="TH",AND(TONGHOP!R639&lt;&gt;TONGHOP!S639,TONGHOP!R639&lt;&gt;TONGHOP!T639)))),TONGHOP!R639,"")</f>
        <v/>
      </c>
      <c r="L639" s="1" t="str">
        <f t="shared" si="39"/>
        <v/>
      </c>
    </row>
    <row r="640" spans="1:12">
      <c r="A640" s="1" t="str">
        <f>IF(AND(TONGHOP!K640="ThiTN",TONGHOP!O640&lt;=90,OR(TONGHOP!L640="LT",AND(TONGHOP!L640="TH",AND(TONGHOP!Q640&lt;&gt;TONGHOP!S640,TONGHOP!Q640&lt;&gt;TONGHOP!T640)))),TONGHOP!Q640,"")</f>
        <v/>
      </c>
      <c r="B640" s="1" t="str">
        <f>IF(AND(TONGHOP!K640="ThiTN",TONGHOP!O640&lt;=90,OR(TONGHOP!L640="LT",AND(TONGHOP!L640="TH",AND(TONGHOP!R640&lt;&gt;TONGHOP!S640,TONGHOP!R640&lt;&gt;TONGHOP!T640)))),TONGHOP!R640,"")</f>
        <v/>
      </c>
      <c r="C640" s="1" t="str">
        <f t="shared" si="36"/>
        <v/>
      </c>
      <c r="D640" s="1" t="str">
        <f>IF(AND(TONGHOP!K640="ThiTN",AND(TONGHOP!O640&gt;90,TONGHOP!O640&lt;=120),OR(TONGHOP!L640="LT",AND(TONGHOP!L640="TH",AND(TONGHOP!Q640&lt;&gt;TONGHOP!S640,TONGHOP!Q640&lt;&gt;TONGHOP!T640)))),TONGHOP!Q640,"")</f>
        <v/>
      </c>
      <c r="E640" s="1" t="str">
        <f>IF(AND(TONGHOP!K640="ThiTN",AND(TONGHOP!O640&gt;90,TONGHOP!O640&lt;=120),OR(TONGHOP!L640="LT",AND(TONGHOP!L640="TH",AND(TONGHOP!R640&lt;&gt;TONGHOP!S640,TONGHOP!R640&lt;&gt;TONGHOP!T640)))),TONGHOP!R640,"")</f>
        <v/>
      </c>
      <c r="F640" s="1" t="str">
        <f t="shared" si="37"/>
        <v/>
      </c>
      <c r="G640" s="1" t="str">
        <f>IF(AND(TONGHOP!K640="ThiTN",AND(TONGHOP!O640&gt;120,TONGHOP!O640&lt;=150),OR(TONGHOP!L640="LT",AND(TONGHOP!L640="TH",AND(TONGHOP!Q640&lt;&gt;TONGHOP!S640,TONGHOP!Q640&lt;&gt;TONGHOP!T640)))),TONGHOP!Q640,"")</f>
        <v/>
      </c>
      <c r="H640" s="1" t="str">
        <f>IF(AND(TONGHOP!K640="ThiTN",AND(TONGHOP!O640&gt;120,TONGHOP!O640&lt;=150),OR(TONGHOP!L640="LT",AND(TONGHOP!L640="TH",AND(TONGHOP!R640&lt;&gt;TONGHOP!S640,TONGHOP!R640&lt;&gt;TONGHOP!T640)))),TONGHOP!R640,"")</f>
        <v/>
      </c>
      <c r="I640" s="1" t="str">
        <f t="shared" si="38"/>
        <v/>
      </c>
      <c r="J640" s="1" t="str">
        <f>IF(AND(TONGHOP!K640="ThiTN",TONGHOP!O640&gt;150,OR(TONGHOP!L640="LT",AND(TONGHOP!L640="TH",AND(TONGHOP!Q640&lt;&gt;TONGHOP!S640,TONGHOP!Q640&lt;&gt;TONGHOP!T640)))),TONGHOP!Q640,"")</f>
        <v/>
      </c>
      <c r="K640" s="1" t="str">
        <f>IF(AND(TONGHOP!K640="ThiTN",TONGHOP!O640&gt;150,OR(TONGHOP!L640="LT",AND(TONGHOP!L640="TH",AND(TONGHOP!R640&lt;&gt;TONGHOP!S640,TONGHOP!R640&lt;&gt;TONGHOP!T640)))),TONGHOP!R640,"")</f>
        <v/>
      </c>
      <c r="L640" s="1" t="str">
        <f t="shared" si="39"/>
        <v/>
      </c>
    </row>
    <row r="641" spans="1:12">
      <c r="A641" s="1" t="str">
        <f>IF(AND(TONGHOP!K641="ThiTN",TONGHOP!O641&lt;=90,OR(TONGHOP!L641="LT",AND(TONGHOP!L641="TH",AND(TONGHOP!Q641&lt;&gt;TONGHOP!S641,TONGHOP!Q641&lt;&gt;TONGHOP!T641)))),TONGHOP!Q641,"")</f>
        <v/>
      </c>
      <c r="B641" s="1" t="str">
        <f>IF(AND(TONGHOP!K641="ThiTN",TONGHOP!O641&lt;=90,OR(TONGHOP!L641="LT",AND(TONGHOP!L641="TH",AND(TONGHOP!R641&lt;&gt;TONGHOP!S641,TONGHOP!R641&lt;&gt;TONGHOP!T641)))),TONGHOP!R641,"")</f>
        <v/>
      </c>
      <c r="C641" s="1" t="str">
        <f t="shared" si="36"/>
        <v/>
      </c>
      <c r="D641" s="1" t="str">
        <f>IF(AND(TONGHOP!K641="ThiTN",AND(TONGHOP!O641&gt;90,TONGHOP!O641&lt;=120),OR(TONGHOP!L641="LT",AND(TONGHOP!L641="TH",AND(TONGHOP!Q641&lt;&gt;TONGHOP!S641,TONGHOP!Q641&lt;&gt;TONGHOP!T641)))),TONGHOP!Q641,"")</f>
        <v/>
      </c>
      <c r="E641" s="1" t="str">
        <f>IF(AND(TONGHOP!K641="ThiTN",AND(TONGHOP!O641&gt;90,TONGHOP!O641&lt;=120),OR(TONGHOP!L641="LT",AND(TONGHOP!L641="TH",AND(TONGHOP!R641&lt;&gt;TONGHOP!S641,TONGHOP!R641&lt;&gt;TONGHOP!T641)))),TONGHOP!R641,"")</f>
        <v/>
      </c>
      <c r="F641" s="1" t="str">
        <f t="shared" si="37"/>
        <v/>
      </c>
      <c r="G641" s="1" t="str">
        <f>IF(AND(TONGHOP!K641="ThiTN",AND(TONGHOP!O641&gt;120,TONGHOP!O641&lt;=150),OR(TONGHOP!L641="LT",AND(TONGHOP!L641="TH",AND(TONGHOP!Q641&lt;&gt;TONGHOP!S641,TONGHOP!Q641&lt;&gt;TONGHOP!T641)))),TONGHOP!Q641,"")</f>
        <v/>
      </c>
      <c r="H641" s="1" t="str">
        <f>IF(AND(TONGHOP!K641="ThiTN",AND(TONGHOP!O641&gt;120,TONGHOP!O641&lt;=150),OR(TONGHOP!L641="LT",AND(TONGHOP!L641="TH",AND(TONGHOP!R641&lt;&gt;TONGHOP!S641,TONGHOP!R641&lt;&gt;TONGHOP!T641)))),TONGHOP!R641,"")</f>
        <v/>
      </c>
      <c r="I641" s="1" t="str">
        <f t="shared" si="38"/>
        <v/>
      </c>
      <c r="J641" s="1" t="str">
        <f>IF(AND(TONGHOP!K641="ThiTN",TONGHOP!O641&gt;150,OR(TONGHOP!L641="LT",AND(TONGHOP!L641="TH",AND(TONGHOP!Q641&lt;&gt;TONGHOP!S641,TONGHOP!Q641&lt;&gt;TONGHOP!T641)))),TONGHOP!Q641,"")</f>
        <v/>
      </c>
      <c r="K641" s="1" t="str">
        <f>IF(AND(TONGHOP!K641="ThiTN",TONGHOP!O641&gt;150,OR(TONGHOP!L641="LT",AND(TONGHOP!L641="TH",AND(TONGHOP!R641&lt;&gt;TONGHOP!S641,TONGHOP!R641&lt;&gt;TONGHOP!T641)))),TONGHOP!R641,"")</f>
        <v/>
      </c>
      <c r="L641" s="1" t="str">
        <f t="shared" si="39"/>
        <v/>
      </c>
    </row>
    <row r="642" spans="1:12">
      <c r="A642" s="1" t="str">
        <f>IF(AND(TONGHOP!K642="ThiTN",TONGHOP!O642&lt;=90,OR(TONGHOP!L642="LT",AND(TONGHOP!L642="TH",AND(TONGHOP!Q642&lt;&gt;TONGHOP!S642,TONGHOP!Q642&lt;&gt;TONGHOP!T642)))),TONGHOP!Q642,"")</f>
        <v/>
      </c>
      <c r="B642" s="1" t="str">
        <f>IF(AND(TONGHOP!K642="ThiTN",TONGHOP!O642&lt;=90,OR(TONGHOP!L642="LT",AND(TONGHOP!L642="TH",AND(TONGHOP!R642&lt;&gt;TONGHOP!S642,TONGHOP!R642&lt;&gt;TONGHOP!T642)))),TONGHOP!R642,"")</f>
        <v/>
      </c>
      <c r="C642" s="1" t="str">
        <f t="shared" si="36"/>
        <v/>
      </c>
      <c r="D642" s="1" t="str">
        <f>IF(AND(TONGHOP!K642="ThiTN",AND(TONGHOP!O642&gt;90,TONGHOP!O642&lt;=120),OR(TONGHOP!L642="LT",AND(TONGHOP!L642="TH",AND(TONGHOP!Q642&lt;&gt;TONGHOP!S642,TONGHOP!Q642&lt;&gt;TONGHOP!T642)))),TONGHOP!Q642,"")</f>
        <v/>
      </c>
      <c r="E642" s="1" t="str">
        <f>IF(AND(TONGHOP!K642="ThiTN",AND(TONGHOP!O642&gt;90,TONGHOP!O642&lt;=120),OR(TONGHOP!L642="LT",AND(TONGHOP!L642="TH",AND(TONGHOP!R642&lt;&gt;TONGHOP!S642,TONGHOP!R642&lt;&gt;TONGHOP!T642)))),TONGHOP!R642,"")</f>
        <v/>
      </c>
      <c r="F642" s="1" t="str">
        <f t="shared" si="37"/>
        <v/>
      </c>
      <c r="G642" s="1" t="str">
        <f>IF(AND(TONGHOP!K642="ThiTN",AND(TONGHOP!O642&gt;120,TONGHOP!O642&lt;=150),OR(TONGHOP!L642="LT",AND(TONGHOP!L642="TH",AND(TONGHOP!Q642&lt;&gt;TONGHOP!S642,TONGHOP!Q642&lt;&gt;TONGHOP!T642)))),TONGHOP!Q642,"")</f>
        <v/>
      </c>
      <c r="H642" s="1" t="str">
        <f>IF(AND(TONGHOP!K642="ThiTN",AND(TONGHOP!O642&gt;120,TONGHOP!O642&lt;=150),OR(TONGHOP!L642="LT",AND(TONGHOP!L642="TH",AND(TONGHOP!R642&lt;&gt;TONGHOP!S642,TONGHOP!R642&lt;&gt;TONGHOP!T642)))),TONGHOP!R642,"")</f>
        <v/>
      </c>
      <c r="I642" s="1" t="str">
        <f t="shared" si="38"/>
        <v/>
      </c>
      <c r="J642" s="1" t="str">
        <f>IF(AND(TONGHOP!K642="ThiTN",TONGHOP!O642&gt;150,OR(TONGHOP!L642="LT",AND(TONGHOP!L642="TH",AND(TONGHOP!Q642&lt;&gt;TONGHOP!S642,TONGHOP!Q642&lt;&gt;TONGHOP!T642)))),TONGHOP!Q642,"")</f>
        <v/>
      </c>
      <c r="K642" s="1" t="str">
        <f>IF(AND(TONGHOP!K642="ThiTN",TONGHOP!O642&gt;150,OR(TONGHOP!L642="LT",AND(TONGHOP!L642="TH",AND(TONGHOP!R642&lt;&gt;TONGHOP!S642,TONGHOP!R642&lt;&gt;TONGHOP!T642)))),TONGHOP!R642,"")</f>
        <v/>
      </c>
      <c r="L642" s="1" t="str">
        <f t="shared" si="39"/>
        <v/>
      </c>
    </row>
    <row r="643" spans="1:12">
      <c r="A643" s="1" t="str">
        <f>IF(AND(TONGHOP!K643="ThiTN",TONGHOP!O643&lt;=90,OR(TONGHOP!L643="LT",AND(TONGHOP!L643="TH",AND(TONGHOP!Q643&lt;&gt;TONGHOP!S643,TONGHOP!Q643&lt;&gt;TONGHOP!T643)))),TONGHOP!Q643,"")</f>
        <v/>
      </c>
      <c r="B643" s="1" t="str">
        <f>IF(AND(TONGHOP!K643="ThiTN",TONGHOP!O643&lt;=90,OR(TONGHOP!L643="LT",AND(TONGHOP!L643="TH",AND(TONGHOP!R643&lt;&gt;TONGHOP!S643,TONGHOP!R643&lt;&gt;TONGHOP!T643)))),TONGHOP!R643,"")</f>
        <v/>
      </c>
      <c r="C643" s="1" t="str">
        <f t="shared" ref="C643:C706" si="40">IF(AND(A643="",B643=""),"",1.2)</f>
        <v/>
      </c>
      <c r="D643" s="1" t="str">
        <f>IF(AND(TONGHOP!K643="ThiTN",AND(TONGHOP!O643&gt;90,TONGHOP!O643&lt;=120),OR(TONGHOP!L643="LT",AND(TONGHOP!L643="TH",AND(TONGHOP!Q643&lt;&gt;TONGHOP!S643,TONGHOP!Q643&lt;&gt;TONGHOP!T643)))),TONGHOP!Q643,"")</f>
        <v/>
      </c>
      <c r="E643" s="1" t="str">
        <f>IF(AND(TONGHOP!K643="ThiTN",AND(TONGHOP!O643&gt;90,TONGHOP!O643&lt;=120),OR(TONGHOP!L643="LT",AND(TONGHOP!L643="TH",AND(TONGHOP!R643&lt;&gt;TONGHOP!S643,TONGHOP!R643&lt;&gt;TONGHOP!T643)))),TONGHOP!R643,"")</f>
        <v/>
      </c>
      <c r="F643" s="1" t="str">
        <f t="shared" ref="F643:F706" si="41">IF(AND(D643="",E643=""),"",1.6)</f>
        <v/>
      </c>
      <c r="G643" s="1" t="str">
        <f>IF(AND(TONGHOP!K643="ThiTN",AND(TONGHOP!O643&gt;120,TONGHOP!O643&lt;=150),OR(TONGHOP!L643="LT",AND(TONGHOP!L643="TH",AND(TONGHOP!Q643&lt;&gt;TONGHOP!S643,TONGHOP!Q643&lt;&gt;TONGHOP!T643)))),TONGHOP!Q643,"")</f>
        <v/>
      </c>
      <c r="H643" s="1" t="str">
        <f>IF(AND(TONGHOP!K643="ThiTN",AND(TONGHOP!O643&gt;120,TONGHOP!O643&lt;=150),OR(TONGHOP!L643="LT",AND(TONGHOP!L643="TH",AND(TONGHOP!R643&lt;&gt;TONGHOP!S643,TONGHOP!R643&lt;&gt;TONGHOP!T643)))),TONGHOP!R643,"")</f>
        <v/>
      </c>
      <c r="I643" s="1" t="str">
        <f t="shared" ref="I643:I706" si="42">IF(AND(G643="",H643=""),"",2)</f>
        <v/>
      </c>
      <c r="J643" s="1" t="str">
        <f>IF(AND(TONGHOP!K643="ThiTN",TONGHOP!O643&gt;150,OR(TONGHOP!L643="LT",AND(TONGHOP!L643="TH",AND(TONGHOP!Q643&lt;&gt;TONGHOP!S643,TONGHOP!Q643&lt;&gt;TONGHOP!T643)))),TONGHOP!Q643,"")</f>
        <v/>
      </c>
      <c r="K643" s="1" t="str">
        <f>IF(AND(TONGHOP!K643="ThiTN",TONGHOP!O643&gt;150,OR(TONGHOP!L643="LT",AND(TONGHOP!L643="TH",AND(TONGHOP!R643&lt;&gt;TONGHOP!S643,TONGHOP!R643&lt;&gt;TONGHOP!T643)))),TONGHOP!R643,"")</f>
        <v/>
      </c>
      <c r="L643" s="1" t="str">
        <f t="shared" ref="L643:L706" si="43">IF(AND(J643="",K643=""),"",2.5)</f>
        <v/>
      </c>
    </row>
    <row r="644" spans="1:12">
      <c r="A644" s="1" t="str">
        <f>IF(AND(TONGHOP!K644="ThiTN",TONGHOP!O644&lt;=90,OR(TONGHOP!L644="LT",AND(TONGHOP!L644="TH",AND(TONGHOP!Q644&lt;&gt;TONGHOP!S644,TONGHOP!Q644&lt;&gt;TONGHOP!T644)))),TONGHOP!Q644,"")</f>
        <v/>
      </c>
      <c r="B644" s="1" t="str">
        <f>IF(AND(TONGHOP!K644="ThiTN",TONGHOP!O644&lt;=90,OR(TONGHOP!L644="LT",AND(TONGHOP!L644="TH",AND(TONGHOP!R644&lt;&gt;TONGHOP!S644,TONGHOP!R644&lt;&gt;TONGHOP!T644)))),TONGHOP!R644,"")</f>
        <v/>
      </c>
      <c r="C644" s="1" t="str">
        <f t="shared" si="40"/>
        <v/>
      </c>
      <c r="D644" s="1" t="str">
        <f>IF(AND(TONGHOP!K644="ThiTN",AND(TONGHOP!O644&gt;90,TONGHOP!O644&lt;=120),OR(TONGHOP!L644="LT",AND(TONGHOP!L644="TH",AND(TONGHOP!Q644&lt;&gt;TONGHOP!S644,TONGHOP!Q644&lt;&gt;TONGHOP!T644)))),TONGHOP!Q644,"")</f>
        <v/>
      </c>
      <c r="E644" s="1" t="str">
        <f>IF(AND(TONGHOP!K644="ThiTN",AND(TONGHOP!O644&gt;90,TONGHOP!O644&lt;=120),OR(TONGHOP!L644="LT",AND(TONGHOP!L644="TH",AND(TONGHOP!R644&lt;&gt;TONGHOP!S644,TONGHOP!R644&lt;&gt;TONGHOP!T644)))),TONGHOP!R644,"")</f>
        <v/>
      </c>
      <c r="F644" s="1" t="str">
        <f t="shared" si="41"/>
        <v/>
      </c>
      <c r="G644" s="1" t="str">
        <f>IF(AND(TONGHOP!K644="ThiTN",AND(TONGHOP!O644&gt;120,TONGHOP!O644&lt;=150),OR(TONGHOP!L644="LT",AND(TONGHOP!L644="TH",AND(TONGHOP!Q644&lt;&gt;TONGHOP!S644,TONGHOP!Q644&lt;&gt;TONGHOP!T644)))),TONGHOP!Q644,"")</f>
        <v/>
      </c>
      <c r="H644" s="1" t="str">
        <f>IF(AND(TONGHOP!K644="ThiTN",AND(TONGHOP!O644&gt;120,TONGHOP!O644&lt;=150),OR(TONGHOP!L644="LT",AND(TONGHOP!L644="TH",AND(TONGHOP!R644&lt;&gt;TONGHOP!S644,TONGHOP!R644&lt;&gt;TONGHOP!T644)))),TONGHOP!R644,"")</f>
        <v/>
      </c>
      <c r="I644" s="1" t="str">
        <f t="shared" si="42"/>
        <v/>
      </c>
      <c r="J644" s="1" t="str">
        <f>IF(AND(TONGHOP!K644="ThiTN",TONGHOP!O644&gt;150,OR(TONGHOP!L644="LT",AND(TONGHOP!L644="TH",AND(TONGHOP!Q644&lt;&gt;TONGHOP!S644,TONGHOP!Q644&lt;&gt;TONGHOP!T644)))),TONGHOP!Q644,"")</f>
        <v/>
      </c>
      <c r="K644" s="1" t="str">
        <f>IF(AND(TONGHOP!K644="ThiTN",TONGHOP!O644&gt;150,OR(TONGHOP!L644="LT",AND(TONGHOP!L644="TH",AND(TONGHOP!R644&lt;&gt;TONGHOP!S644,TONGHOP!R644&lt;&gt;TONGHOP!T644)))),TONGHOP!R644,"")</f>
        <v/>
      </c>
      <c r="L644" s="1" t="str">
        <f t="shared" si="43"/>
        <v/>
      </c>
    </row>
    <row r="645" spans="1:12">
      <c r="A645" s="1" t="str">
        <f>IF(AND(TONGHOP!K645="ThiTN",TONGHOP!O645&lt;=90,OR(TONGHOP!L645="LT",AND(TONGHOP!L645="TH",AND(TONGHOP!Q645&lt;&gt;TONGHOP!S645,TONGHOP!Q645&lt;&gt;TONGHOP!T645)))),TONGHOP!Q645,"")</f>
        <v/>
      </c>
      <c r="B645" s="1" t="str">
        <f>IF(AND(TONGHOP!K645="ThiTN",TONGHOP!O645&lt;=90,OR(TONGHOP!L645="LT",AND(TONGHOP!L645="TH",AND(TONGHOP!R645&lt;&gt;TONGHOP!S645,TONGHOP!R645&lt;&gt;TONGHOP!T645)))),TONGHOP!R645,"")</f>
        <v/>
      </c>
      <c r="C645" s="1" t="str">
        <f t="shared" si="40"/>
        <v/>
      </c>
      <c r="D645" s="1" t="str">
        <f>IF(AND(TONGHOP!K645="ThiTN",AND(TONGHOP!O645&gt;90,TONGHOP!O645&lt;=120),OR(TONGHOP!L645="LT",AND(TONGHOP!L645="TH",AND(TONGHOP!Q645&lt;&gt;TONGHOP!S645,TONGHOP!Q645&lt;&gt;TONGHOP!T645)))),TONGHOP!Q645,"")</f>
        <v/>
      </c>
      <c r="E645" s="1" t="str">
        <f>IF(AND(TONGHOP!K645="ThiTN",AND(TONGHOP!O645&gt;90,TONGHOP!O645&lt;=120),OR(TONGHOP!L645="LT",AND(TONGHOP!L645="TH",AND(TONGHOP!R645&lt;&gt;TONGHOP!S645,TONGHOP!R645&lt;&gt;TONGHOP!T645)))),TONGHOP!R645,"")</f>
        <v/>
      </c>
      <c r="F645" s="1" t="str">
        <f t="shared" si="41"/>
        <v/>
      </c>
      <c r="G645" s="1" t="str">
        <f>IF(AND(TONGHOP!K645="ThiTN",AND(TONGHOP!O645&gt;120,TONGHOP!O645&lt;=150),OR(TONGHOP!L645="LT",AND(TONGHOP!L645="TH",AND(TONGHOP!Q645&lt;&gt;TONGHOP!S645,TONGHOP!Q645&lt;&gt;TONGHOP!T645)))),TONGHOP!Q645,"")</f>
        <v/>
      </c>
      <c r="H645" s="1" t="str">
        <f>IF(AND(TONGHOP!K645="ThiTN",AND(TONGHOP!O645&gt;120,TONGHOP!O645&lt;=150),OR(TONGHOP!L645="LT",AND(TONGHOP!L645="TH",AND(TONGHOP!R645&lt;&gt;TONGHOP!S645,TONGHOP!R645&lt;&gt;TONGHOP!T645)))),TONGHOP!R645,"")</f>
        <v/>
      </c>
      <c r="I645" s="1" t="str">
        <f t="shared" si="42"/>
        <v/>
      </c>
      <c r="J645" s="1" t="str">
        <f>IF(AND(TONGHOP!K645="ThiTN",TONGHOP!O645&gt;150,OR(TONGHOP!L645="LT",AND(TONGHOP!L645="TH",AND(TONGHOP!Q645&lt;&gt;TONGHOP!S645,TONGHOP!Q645&lt;&gt;TONGHOP!T645)))),TONGHOP!Q645,"")</f>
        <v/>
      </c>
      <c r="K645" s="1" t="str">
        <f>IF(AND(TONGHOP!K645="ThiTN",TONGHOP!O645&gt;150,OR(TONGHOP!L645="LT",AND(TONGHOP!L645="TH",AND(TONGHOP!R645&lt;&gt;TONGHOP!S645,TONGHOP!R645&lt;&gt;TONGHOP!T645)))),TONGHOP!R645,"")</f>
        <v/>
      </c>
      <c r="L645" s="1" t="str">
        <f t="shared" si="43"/>
        <v/>
      </c>
    </row>
    <row r="646" spans="1:12">
      <c r="A646" s="1" t="str">
        <f>IF(AND(TONGHOP!K646="ThiTN",TONGHOP!O646&lt;=90,OR(TONGHOP!L646="LT",AND(TONGHOP!L646="TH",AND(TONGHOP!Q646&lt;&gt;TONGHOP!S646,TONGHOP!Q646&lt;&gt;TONGHOP!T646)))),TONGHOP!Q646,"")</f>
        <v/>
      </c>
      <c r="B646" s="1" t="str">
        <f>IF(AND(TONGHOP!K646="ThiTN",TONGHOP!O646&lt;=90,OR(TONGHOP!L646="LT",AND(TONGHOP!L646="TH",AND(TONGHOP!R646&lt;&gt;TONGHOP!S646,TONGHOP!R646&lt;&gt;TONGHOP!T646)))),TONGHOP!R646,"")</f>
        <v/>
      </c>
      <c r="C646" s="1" t="str">
        <f t="shared" si="40"/>
        <v/>
      </c>
      <c r="D646" s="1" t="str">
        <f>IF(AND(TONGHOP!K646="ThiTN",AND(TONGHOP!O646&gt;90,TONGHOP!O646&lt;=120),OR(TONGHOP!L646="LT",AND(TONGHOP!L646="TH",AND(TONGHOP!Q646&lt;&gt;TONGHOP!S646,TONGHOP!Q646&lt;&gt;TONGHOP!T646)))),TONGHOP!Q646,"")</f>
        <v/>
      </c>
      <c r="E646" s="1" t="str">
        <f>IF(AND(TONGHOP!K646="ThiTN",AND(TONGHOP!O646&gt;90,TONGHOP!O646&lt;=120),OR(TONGHOP!L646="LT",AND(TONGHOP!L646="TH",AND(TONGHOP!R646&lt;&gt;TONGHOP!S646,TONGHOP!R646&lt;&gt;TONGHOP!T646)))),TONGHOP!R646,"")</f>
        <v/>
      </c>
      <c r="F646" s="1" t="str">
        <f t="shared" si="41"/>
        <v/>
      </c>
      <c r="G646" s="1" t="str">
        <f>IF(AND(TONGHOP!K646="ThiTN",AND(TONGHOP!O646&gt;120,TONGHOP!O646&lt;=150),OR(TONGHOP!L646="LT",AND(TONGHOP!L646="TH",AND(TONGHOP!Q646&lt;&gt;TONGHOP!S646,TONGHOP!Q646&lt;&gt;TONGHOP!T646)))),TONGHOP!Q646,"")</f>
        <v/>
      </c>
      <c r="H646" s="1" t="str">
        <f>IF(AND(TONGHOP!K646="ThiTN",AND(TONGHOP!O646&gt;120,TONGHOP!O646&lt;=150),OR(TONGHOP!L646="LT",AND(TONGHOP!L646="TH",AND(TONGHOP!R646&lt;&gt;TONGHOP!S646,TONGHOP!R646&lt;&gt;TONGHOP!T646)))),TONGHOP!R646,"")</f>
        <v/>
      </c>
      <c r="I646" s="1" t="str">
        <f t="shared" si="42"/>
        <v/>
      </c>
      <c r="J646" s="1" t="str">
        <f>IF(AND(TONGHOP!K646="ThiTN",TONGHOP!O646&gt;150,OR(TONGHOP!L646="LT",AND(TONGHOP!L646="TH",AND(TONGHOP!Q646&lt;&gt;TONGHOP!S646,TONGHOP!Q646&lt;&gt;TONGHOP!T646)))),TONGHOP!Q646,"")</f>
        <v/>
      </c>
      <c r="K646" s="1" t="str">
        <f>IF(AND(TONGHOP!K646="ThiTN",TONGHOP!O646&gt;150,OR(TONGHOP!L646="LT",AND(TONGHOP!L646="TH",AND(TONGHOP!R646&lt;&gt;TONGHOP!S646,TONGHOP!R646&lt;&gt;TONGHOP!T646)))),TONGHOP!R646,"")</f>
        <v/>
      </c>
      <c r="L646" s="1" t="str">
        <f t="shared" si="43"/>
        <v/>
      </c>
    </row>
    <row r="647" spans="1:12">
      <c r="A647" s="1" t="str">
        <f>IF(AND(TONGHOP!K647="ThiTN",TONGHOP!O647&lt;=90,OR(TONGHOP!L647="LT",AND(TONGHOP!L647="TH",AND(TONGHOP!Q647&lt;&gt;TONGHOP!S647,TONGHOP!Q647&lt;&gt;TONGHOP!T647)))),TONGHOP!Q647,"")</f>
        <v/>
      </c>
      <c r="B647" s="1" t="str">
        <f>IF(AND(TONGHOP!K647="ThiTN",TONGHOP!O647&lt;=90,OR(TONGHOP!L647="LT",AND(TONGHOP!L647="TH",AND(TONGHOP!R647&lt;&gt;TONGHOP!S647,TONGHOP!R647&lt;&gt;TONGHOP!T647)))),TONGHOP!R647,"")</f>
        <v/>
      </c>
      <c r="C647" s="1" t="str">
        <f t="shared" si="40"/>
        <v/>
      </c>
      <c r="D647" s="1" t="str">
        <f>IF(AND(TONGHOP!K647="ThiTN",AND(TONGHOP!O647&gt;90,TONGHOP!O647&lt;=120),OR(TONGHOP!L647="LT",AND(TONGHOP!L647="TH",AND(TONGHOP!Q647&lt;&gt;TONGHOP!S647,TONGHOP!Q647&lt;&gt;TONGHOP!T647)))),TONGHOP!Q647,"")</f>
        <v/>
      </c>
      <c r="E647" s="1" t="str">
        <f>IF(AND(TONGHOP!K647="ThiTN",AND(TONGHOP!O647&gt;90,TONGHOP!O647&lt;=120),OR(TONGHOP!L647="LT",AND(TONGHOP!L647="TH",AND(TONGHOP!R647&lt;&gt;TONGHOP!S647,TONGHOP!R647&lt;&gt;TONGHOP!T647)))),TONGHOP!R647,"")</f>
        <v/>
      </c>
      <c r="F647" s="1" t="str">
        <f t="shared" si="41"/>
        <v/>
      </c>
      <c r="G647" s="1" t="str">
        <f>IF(AND(TONGHOP!K647="ThiTN",AND(TONGHOP!O647&gt;120,TONGHOP!O647&lt;=150),OR(TONGHOP!L647="LT",AND(TONGHOP!L647="TH",AND(TONGHOP!Q647&lt;&gt;TONGHOP!S647,TONGHOP!Q647&lt;&gt;TONGHOP!T647)))),TONGHOP!Q647,"")</f>
        <v/>
      </c>
      <c r="H647" s="1" t="str">
        <f>IF(AND(TONGHOP!K647="ThiTN",AND(TONGHOP!O647&gt;120,TONGHOP!O647&lt;=150),OR(TONGHOP!L647="LT",AND(TONGHOP!L647="TH",AND(TONGHOP!R647&lt;&gt;TONGHOP!S647,TONGHOP!R647&lt;&gt;TONGHOP!T647)))),TONGHOP!R647,"")</f>
        <v/>
      </c>
      <c r="I647" s="1" t="str">
        <f t="shared" si="42"/>
        <v/>
      </c>
      <c r="J647" s="1" t="str">
        <f>IF(AND(TONGHOP!K647="ThiTN",TONGHOP!O647&gt;150,OR(TONGHOP!L647="LT",AND(TONGHOP!L647="TH",AND(TONGHOP!Q647&lt;&gt;TONGHOP!S647,TONGHOP!Q647&lt;&gt;TONGHOP!T647)))),TONGHOP!Q647,"")</f>
        <v/>
      </c>
      <c r="K647" s="1" t="str">
        <f>IF(AND(TONGHOP!K647="ThiTN",TONGHOP!O647&gt;150,OR(TONGHOP!L647="LT",AND(TONGHOP!L647="TH",AND(TONGHOP!R647&lt;&gt;TONGHOP!S647,TONGHOP!R647&lt;&gt;TONGHOP!T647)))),TONGHOP!R647,"")</f>
        <v/>
      </c>
      <c r="L647" s="1" t="str">
        <f t="shared" si="43"/>
        <v/>
      </c>
    </row>
    <row r="648" spans="1:12">
      <c r="A648" s="1" t="str">
        <f>IF(AND(TONGHOP!K648="ThiTN",TONGHOP!O648&lt;=90,OR(TONGHOP!L648="LT",AND(TONGHOP!L648="TH",AND(TONGHOP!Q648&lt;&gt;TONGHOP!S648,TONGHOP!Q648&lt;&gt;TONGHOP!T648)))),TONGHOP!Q648,"")</f>
        <v/>
      </c>
      <c r="B648" s="1" t="str">
        <f>IF(AND(TONGHOP!K648="ThiTN",TONGHOP!O648&lt;=90,OR(TONGHOP!L648="LT",AND(TONGHOP!L648="TH",AND(TONGHOP!R648&lt;&gt;TONGHOP!S648,TONGHOP!R648&lt;&gt;TONGHOP!T648)))),TONGHOP!R648,"")</f>
        <v/>
      </c>
      <c r="C648" s="1" t="str">
        <f t="shared" si="40"/>
        <v/>
      </c>
      <c r="D648" s="1" t="str">
        <f>IF(AND(TONGHOP!K648="ThiTN",AND(TONGHOP!O648&gt;90,TONGHOP!O648&lt;=120),OR(TONGHOP!L648="LT",AND(TONGHOP!L648="TH",AND(TONGHOP!Q648&lt;&gt;TONGHOP!S648,TONGHOP!Q648&lt;&gt;TONGHOP!T648)))),TONGHOP!Q648,"")</f>
        <v/>
      </c>
      <c r="E648" s="1" t="str">
        <f>IF(AND(TONGHOP!K648="ThiTN",AND(TONGHOP!O648&gt;90,TONGHOP!O648&lt;=120),OR(TONGHOP!L648="LT",AND(TONGHOP!L648="TH",AND(TONGHOP!R648&lt;&gt;TONGHOP!S648,TONGHOP!R648&lt;&gt;TONGHOP!T648)))),TONGHOP!R648,"")</f>
        <v/>
      </c>
      <c r="F648" s="1" t="str">
        <f t="shared" si="41"/>
        <v/>
      </c>
      <c r="G648" s="1" t="str">
        <f>IF(AND(TONGHOP!K648="ThiTN",AND(TONGHOP!O648&gt;120,TONGHOP!O648&lt;=150),OR(TONGHOP!L648="LT",AND(TONGHOP!L648="TH",AND(TONGHOP!Q648&lt;&gt;TONGHOP!S648,TONGHOP!Q648&lt;&gt;TONGHOP!T648)))),TONGHOP!Q648,"")</f>
        <v/>
      </c>
      <c r="H648" s="1" t="str">
        <f>IF(AND(TONGHOP!K648="ThiTN",AND(TONGHOP!O648&gt;120,TONGHOP!O648&lt;=150),OR(TONGHOP!L648="LT",AND(TONGHOP!L648="TH",AND(TONGHOP!R648&lt;&gt;TONGHOP!S648,TONGHOP!R648&lt;&gt;TONGHOP!T648)))),TONGHOP!R648,"")</f>
        <v/>
      </c>
      <c r="I648" s="1" t="str">
        <f t="shared" si="42"/>
        <v/>
      </c>
      <c r="J648" s="1" t="str">
        <f>IF(AND(TONGHOP!K648="ThiTN",TONGHOP!O648&gt;150,OR(TONGHOP!L648="LT",AND(TONGHOP!L648="TH",AND(TONGHOP!Q648&lt;&gt;TONGHOP!S648,TONGHOP!Q648&lt;&gt;TONGHOP!T648)))),TONGHOP!Q648,"")</f>
        <v/>
      </c>
      <c r="K648" s="1" t="str">
        <f>IF(AND(TONGHOP!K648="ThiTN",TONGHOP!O648&gt;150,OR(TONGHOP!L648="LT",AND(TONGHOP!L648="TH",AND(TONGHOP!R648&lt;&gt;TONGHOP!S648,TONGHOP!R648&lt;&gt;TONGHOP!T648)))),TONGHOP!R648,"")</f>
        <v/>
      </c>
      <c r="L648" s="1" t="str">
        <f t="shared" si="43"/>
        <v/>
      </c>
    </row>
    <row r="649" spans="1:12">
      <c r="A649" s="1" t="str">
        <f>IF(AND(TONGHOP!K649="ThiTN",TONGHOP!O649&lt;=90,OR(TONGHOP!L649="LT",AND(TONGHOP!L649="TH",AND(TONGHOP!Q649&lt;&gt;TONGHOP!S649,TONGHOP!Q649&lt;&gt;TONGHOP!T649)))),TONGHOP!Q649,"")</f>
        <v/>
      </c>
      <c r="B649" s="1" t="str">
        <f>IF(AND(TONGHOP!K649="ThiTN",TONGHOP!O649&lt;=90,OR(TONGHOP!L649="LT",AND(TONGHOP!L649="TH",AND(TONGHOP!R649&lt;&gt;TONGHOP!S649,TONGHOP!R649&lt;&gt;TONGHOP!T649)))),TONGHOP!R649,"")</f>
        <v/>
      </c>
      <c r="C649" s="1" t="str">
        <f t="shared" si="40"/>
        <v/>
      </c>
      <c r="D649" s="1" t="str">
        <f>IF(AND(TONGHOP!K649="ThiTN",AND(TONGHOP!O649&gt;90,TONGHOP!O649&lt;=120),OR(TONGHOP!L649="LT",AND(TONGHOP!L649="TH",AND(TONGHOP!Q649&lt;&gt;TONGHOP!S649,TONGHOP!Q649&lt;&gt;TONGHOP!T649)))),TONGHOP!Q649,"")</f>
        <v/>
      </c>
      <c r="E649" s="1" t="str">
        <f>IF(AND(TONGHOP!K649="ThiTN",AND(TONGHOP!O649&gt;90,TONGHOP!O649&lt;=120),OR(TONGHOP!L649="LT",AND(TONGHOP!L649="TH",AND(TONGHOP!R649&lt;&gt;TONGHOP!S649,TONGHOP!R649&lt;&gt;TONGHOP!T649)))),TONGHOP!R649,"")</f>
        <v/>
      </c>
      <c r="F649" s="1" t="str">
        <f t="shared" si="41"/>
        <v/>
      </c>
      <c r="G649" s="1" t="str">
        <f>IF(AND(TONGHOP!K649="ThiTN",AND(TONGHOP!O649&gt;120,TONGHOP!O649&lt;=150),OR(TONGHOP!L649="LT",AND(TONGHOP!L649="TH",AND(TONGHOP!Q649&lt;&gt;TONGHOP!S649,TONGHOP!Q649&lt;&gt;TONGHOP!T649)))),TONGHOP!Q649,"")</f>
        <v/>
      </c>
      <c r="H649" s="1" t="str">
        <f>IF(AND(TONGHOP!K649="ThiTN",AND(TONGHOP!O649&gt;120,TONGHOP!O649&lt;=150),OR(TONGHOP!L649="LT",AND(TONGHOP!L649="TH",AND(TONGHOP!R649&lt;&gt;TONGHOP!S649,TONGHOP!R649&lt;&gt;TONGHOP!T649)))),TONGHOP!R649,"")</f>
        <v/>
      </c>
      <c r="I649" s="1" t="str">
        <f t="shared" si="42"/>
        <v/>
      </c>
      <c r="J649" s="1" t="str">
        <f>IF(AND(TONGHOP!K649="ThiTN",TONGHOP!O649&gt;150,OR(TONGHOP!L649="LT",AND(TONGHOP!L649="TH",AND(TONGHOP!Q649&lt;&gt;TONGHOP!S649,TONGHOP!Q649&lt;&gt;TONGHOP!T649)))),TONGHOP!Q649,"")</f>
        <v/>
      </c>
      <c r="K649" s="1" t="str">
        <f>IF(AND(TONGHOP!K649="ThiTN",TONGHOP!O649&gt;150,OR(TONGHOP!L649="LT",AND(TONGHOP!L649="TH",AND(TONGHOP!R649&lt;&gt;TONGHOP!S649,TONGHOP!R649&lt;&gt;TONGHOP!T649)))),TONGHOP!R649,"")</f>
        <v/>
      </c>
      <c r="L649" s="1" t="str">
        <f t="shared" si="43"/>
        <v/>
      </c>
    </row>
    <row r="650" spans="1:12">
      <c r="A650" s="1" t="str">
        <f>IF(AND(TONGHOP!K650="ThiTN",TONGHOP!O650&lt;=90,OR(TONGHOP!L650="LT",AND(TONGHOP!L650="TH",AND(TONGHOP!Q650&lt;&gt;TONGHOP!S650,TONGHOP!Q650&lt;&gt;TONGHOP!T650)))),TONGHOP!Q650,"")</f>
        <v/>
      </c>
      <c r="B650" s="1" t="str">
        <f>IF(AND(TONGHOP!K650="ThiTN",TONGHOP!O650&lt;=90,OR(TONGHOP!L650="LT",AND(TONGHOP!L650="TH",AND(TONGHOP!R650&lt;&gt;TONGHOP!S650,TONGHOP!R650&lt;&gt;TONGHOP!T650)))),TONGHOP!R650,"")</f>
        <v/>
      </c>
      <c r="C650" s="1" t="str">
        <f t="shared" si="40"/>
        <v/>
      </c>
      <c r="D650" s="1" t="str">
        <f>IF(AND(TONGHOP!K650="ThiTN",AND(TONGHOP!O650&gt;90,TONGHOP!O650&lt;=120),OR(TONGHOP!L650="LT",AND(TONGHOP!L650="TH",AND(TONGHOP!Q650&lt;&gt;TONGHOP!S650,TONGHOP!Q650&lt;&gt;TONGHOP!T650)))),TONGHOP!Q650,"")</f>
        <v/>
      </c>
      <c r="E650" s="1" t="str">
        <f>IF(AND(TONGHOP!K650="ThiTN",AND(TONGHOP!O650&gt;90,TONGHOP!O650&lt;=120),OR(TONGHOP!L650="LT",AND(TONGHOP!L650="TH",AND(TONGHOP!R650&lt;&gt;TONGHOP!S650,TONGHOP!R650&lt;&gt;TONGHOP!T650)))),TONGHOP!R650,"")</f>
        <v/>
      </c>
      <c r="F650" s="1" t="str">
        <f t="shared" si="41"/>
        <v/>
      </c>
      <c r="G650" s="1" t="str">
        <f>IF(AND(TONGHOP!K650="ThiTN",AND(TONGHOP!O650&gt;120,TONGHOP!O650&lt;=150),OR(TONGHOP!L650="LT",AND(TONGHOP!L650="TH",AND(TONGHOP!Q650&lt;&gt;TONGHOP!S650,TONGHOP!Q650&lt;&gt;TONGHOP!T650)))),TONGHOP!Q650,"")</f>
        <v/>
      </c>
      <c r="H650" s="1" t="str">
        <f>IF(AND(TONGHOP!K650="ThiTN",AND(TONGHOP!O650&gt;120,TONGHOP!O650&lt;=150),OR(TONGHOP!L650="LT",AND(TONGHOP!L650="TH",AND(TONGHOP!R650&lt;&gt;TONGHOP!S650,TONGHOP!R650&lt;&gt;TONGHOP!T650)))),TONGHOP!R650,"")</f>
        <v/>
      </c>
      <c r="I650" s="1" t="str">
        <f t="shared" si="42"/>
        <v/>
      </c>
      <c r="J650" s="1" t="str">
        <f>IF(AND(TONGHOP!K650="ThiTN",TONGHOP!O650&gt;150,OR(TONGHOP!L650="LT",AND(TONGHOP!L650="TH",AND(TONGHOP!Q650&lt;&gt;TONGHOP!S650,TONGHOP!Q650&lt;&gt;TONGHOP!T650)))),TONGHOP!Q650,"")</f>
        <v/>
      </c>
      <c r="K650" s="1" t="str">
        <f>IF(AND(TONGHOP!K650="ThiTN",TONGHOP!O650&gt;150,OR(TONGHOP!L650="LT",AND(TONGHOP!L650="TH",AND(TONGHOP!R650&lt;&gt;TONGHOP!S650,TONGHOP!R650&lt;&gt;TONGHOP!T650)))),TONGHOP!R650,"")</f>
        <v/>
      </c>
      <c r="L650" s="1" t="str">
        <f t="shared" si="43"/>
        <v/>
      </c>
    </row>
    <row r="651" spans="1:12">
      <c r="A651" s="1" t="str">
        <f>IF(AND(TONGHOP!K651="ThiTN",TONGHOP!O651&lt;=90,OR(TONGHOP!L651="LT",AND(TONGHOP!L651="TH",AND(TONGHOP!Q651&lt;&gt;TONGHOP!S651,TONGHOP!Q651&lt;&gt;TONGHOP!T651)))),TONGHOP!Q651,"")</f>
        <v/>
      </c>
      <c r="B651" s="1" t="str">
        <f>IF(AND(TONGHOP!K651="ThiTN",TONGHOP!O651&lt;=90,OR(TONGHOP!L651="LT",AND(TONGHOP!L651="TH",AND(TONGHOP!R651&lt;&gt;TONGHOP!S651,TONGHOP!R651&lt;&gt;TONGHOP!T651)))),TONGHOP!R651,"")</f>
        <v/>
      </c>
      <c r="C651" s="1" t="str">
        <f t="shared" si="40"/>
        <v/>
      </c>
      <c r="D651" s="1" t="str">
        <f>IF(AND(TONGHOP!K651="ThiTN",AND(TONGHOP!O651&gt;90,TONGHOP!O651&lt;=120),OR(TONGHOP!L651="LT",AND(TONGHOP!L651="TH",AND(TONGHOP!Q651&lt;&gt;TONGHOP!S651,TONGHOP!Q651&lt;&gt;TONGHOP!T651)))),TONGHOP!Q651,"")</f>
        <v/>
      </c>
      <c r="E651" s="1" t="str">
        <f>IF(AND(TONGHOP!K651="ThiTN",AND(TONGHOP!O651&gt;90,TONGHOP!O651&lt;=120),OR(TONGHOP!L651="LT",AND(TONGHOP!L651="TH",AND(TONGHOP!R651&lt;&gt;TONGHOP!S651,TONGHOP!R651&lt;&gt;TONGHOP!T651)))),TONGHOP!R651,"")</f>
        <v/>
      </c>
      <c r="F651" s="1" t="str">
        <f t="shared" si="41"/>
        <v/>
      </c>
      <c r="G651" s="1" t="str">
        <f>IF(AND(TONGHOP!K651="ThiTN",AND(TONGHOP!O651&gt;120,TONGHOP!O651&lt;=150),OR(TONGHOP!L651="LT",AND(TONGHOP!L651="TH",AND(TONGHOP!Q651&lt;&gt;TONGHOP!S651,TONGHOP!Q651&lt;&gt;TONGHOP!T651)))),TONGHOP!Q651,"")</f>
        <v/>
      </c>
      <c r="H651" s="1" t="str">
        <f>IF(AND(TONGHOP!K651="ThiTN",AND(TONGHOP!O651&gt;120,TONGHOP!O651&lt;=150),OR(TONGHOP!L651="LT",AND(TONGHOP!L651="TH",AND(TONGHOP!R651&lt;&gt;TONGHOP!S651,TONGHOP!R651&lt;&gt;TONGHOP!T651)))),TONGHOP!R651,"")</f>
        <v/>
      </c>
      <c r="I651" s="1" t="str">
        <f t="shared" si="42"/>
        <v/>
      </c>
      <c r="J651" s="1" t="str">
        <f>IF(AND(TONGHOP!K651="ThiTN",TONGHOP!O651&gt;150,OR(TONGHOP!L651="LT",AND(TONGHOP!L651="TH",AND(TONGHOP!Q651&lt;&gt;TONGHOP!S651,TONGHOP!Q651&lt;&gt;TONGHOP!T651)))),TONGHOP!Q651,"")</f>
        <v/>
      </c>
      <c r="K651" s="1" t="str">
        <f>IF(AND(TONGHOP!K651="ThiTN",TONGHOP!O651&gt;150,OR(TONGHOP!L651="LT",AND(TONGHOP!L651="TH",AND(TONGHOP!R651&lt;&gt;TONGHOP!S651,TONGHOP!R651&lt;&gt;TONGHOP!T651)))),TONGHOP!R651,"")</f>
        <v/>
      </c>
      <c r="L651" s="1" t="str">
        <f t="shared" si="43"/>
        <v/>
      </c>
    </row>
    <row r="652" spans="1:12">
      <c r="A652" s="1" t="str">
        <f>IF(AND(TONGHOP!K652="ThiTN",TONGHOP!O652&lt;=90,OR(TONGHOP!L652="LT",AND(TONGHOP!L652="TH",AND(TONGHOP!Q652&lt;&gt;TONGHOP!S652,TONGHOP!Q652&lt;&gt;TONGHOP!T652)))),TONGHOP!Q652,"")</f>
        <v/>
      </c>
      <c r="B652" s="1" t="str">
        <f>IF(AND(TONGHOP!K652="ThiTN",TONGHOP!O652&lt;=90,OR(TONGHOP!L652="LT",AND(TONGHOP!L652="TH",AND(TONGHOP!R652&lt;&gt;TONGHOP!S652,TONGHOP!R652&lt;&gt;TONGHOP!T652)))),TONGHOP!R652,"")</f>
        <v/>
      </c>
      <c r="C652" s="1" t="str">
        <f t="shared" si="40"/>
        <v/>
      </c>
      <c r="D652" s="1" t="str">
        <f>IF(AND(TONGHOP!K652="ThiTN",AND(TONGHOP!O652&gt;90,TONGHOP!O652&lt;=120),OR(TONGHOP!L652="LT",AND(TONGHOP!L652="TH",AND(TONGHOP!Q652&lt;&gt;TONGHOP!S652,TONGHOP!Q652&lt;&gt;TONGHOP!T652)))),TONGHOP!Q652,"")</f>
        <v/>
      </c>
      <c r="E652" s="1" t="str">
        <f>IF(AND(TONGHOP!K652="ThiTN",AND(TONGHOP!O652&gt;90,TONGHOP!O652&lt;=120),OR(TONGHOP!L652="LT",AND(TONGHOP!L652="TH",AND(TONGHOP!R652&lt;&gt;TONGHOP!S652,TONGHOP!R652&lt;&gt;TONGHOP!T652)))),TONGHOP!R652,"")</f>
        <v/>
      </c>
      <c r="F652" s="1" t="str">
        <f t="shared" si="41"/>
        <v/>
      </c>
      <c r="G652" s="1" t="str">
        <f>IF(AND(TONGHOP!K652="ThiTN",AND(TONGHOP!O652&gt;120,TONGHOP!O652&lt;=150),OR(TONGHOP!L652="LT",AND(TONGHOP!L652="TH",AND(TONGHOP!Q652&lt;&gt;TONGHOP!S652,TONGHOP!Q652&lt;&gt;TONGHOP!T652)))),TONGHOP!Q652,"")</f>
        <v/>
      </c>
      <c r="H652" s="1" t="str">
        <f>IF(AND(TONGHOP!K652="ThiTN",AND(TONGHOP!O652&gt;120,TONGHOP!O652&lt;=150),OR(TONGHOP!L652="LT",AND(TONGHOP!L652="TH",AND(TONGHOP!R652&lt;&gt;TONGHOP!S652,TONGHOP!R652&lt;&gt;TONGHOP!T652)))),TONGHOP!R652,"")</f>
        <v/>
      </c>
      <c r="I652" s="1" t="str">
        <f t="shared" si="42"/>
        <v/>
      </c>
      <c r="J652" s="1" t="str">
        <f>IF(AND(TONGHOP!K652="ThiTN",TONGHOP!O652&gt;150,OR(TONGHOP!L652="LT",AND(TONGHOP!L652="TH",AND(TONGHOP!Q652&lt;&gt;TONGHOP!S652,TONGHOP!Q652&lt;&gt;TONGHOP!T652)))),TONGHOP!Q652,"")</f>
        <v/>
      </c>
      <c r="K652" s="1" t="str">
        <f>IF(AND(TONGHOP!K652="ThiTN",TONGHOP!O652&gt;150,OR(TONGHOP!L652="LT",AND(TONGHOP!L652="TH",AND(TONGHOP!R652&lt;&gt;TONGHOP!S652,TONGHOP!R652&lt;&gt;TONGHOP!T652)))),TONGHOP!R652,"")</f>
        <v/>
      </c>
      <c r="L652" s="1" t="str">
        <f t="shared" si="43"/>
        <v/>
      </c>
    </row>
    <row r="653" spans="1:12">
      <c r="A653" s="1" t="str">
        <f>IF(AND(TONGHOP!K653="ThiTN",TONGHOP!O653&lt;=90,OR(TONGHOP!L653="LT",AND(TONGHOP!L653="TH",AND(TONGHOP!Q653&lt;&gt;TONGHOP!S653,TONGHOP!Q653&lt;&gt;TONGHOP!T653)))),TONGHOP!Q653,"")</f>
        <v/>
      </c>
      <c r="B653" s="1" t="str">
        <f>IF(AND(TONGHOP!K653="ThiTN",TONGHOP!O653&lt;=90,OR(TONGHOP!L653="LT",AND(TONGHOP!L653="TH",AND(TONGHOP!R653&lt;&gt;TONGHOP!S653,TONGHOP!R653&lt;&gt;TONGHOP!T653)))),TONGHOP!R653,"")</f>
        <v/>
      </c>
      <c r="C653" s="1" t="str">
        <f t="shared" si="40"/>
        <v/>
      </c>
      <c r="D653" s="1" t="str">
        <f>IF(AND(TONGHOP!K653="ThiTN",AND(TONGHOP!O653&gt;90,TONGHOP!O653&lt;=120),OR(TONGHOP!L653="LT",AND(TONGHOP!L653="TH",AND(TONGHOP!Q653&lt;&gt;TONGHOP!S653,TONGHOP!Q653&lt;&gt;TONGHOP!T653)))),TONGHOP!Q653,"")</f>
        <v/>
      </c>
      <c r="E653" s="1" t="str">
        <f>IF(AND(TONGHOP!K653="ThiTN",AND(TONGHOP!O653&gt;90,TONGHOP!O653&lt;=120),OR(TONGHOP!L653="LT",AND(TONGHOP!L653="TH",AND(TONGHOP!R653&lt;&gt;TONGHOP!S653,TONGHOP!R653&lt;&gt;TONGHOP!T653)))),TONGHOP!R653,"")</f>
        <v/>
      </c>
      <c r="F653" s="1" t="str">
        <f t="shared" si="41"/>
        <v/>
      </c>
      <c r="G653" s="1" t="str">
        <f>IF(AND(TONGHOP!K653="ThiTN",AND(TONGHOP!O653&gt;120,TONGHOP!O653&lt;=150),OR(TONGHOP!L653="LT",AND(TONGHOP!L653="TH",AND(TONGHOP!Q653&lt;&gt;TONGHOP!S653,TONGHOP!Q653&lt;&gt;TONGHOP!T653)))),TONGHOP!Q653,"")</f>
        <v/>
      </c>
      <c r="H653" s="1" t="str">
        <f>IF(AND(TONGHOP!K653="ThiTN",AND(TONGHOP!O653&gt;120,TONGHOP!O653&lt;=150),OR(TONGHOP!L653="LT",AND(TONGHOP!L653="TH",AND(TONGHOP!R653&lt;&gt;TONGHOP!S653,TONGHOP!R653&lt;&gt;TONGHOP!T653)))),TONGHOP!R653,"")</f>
        <v/>
      </c>
      <c r="I653" s="1" t="str">
        <f t="shared" si="42"/>
        <v/>
      </c>
      <c r="J653" s="1" t="str">
        <f>IF(AND(TONGHOP!K653="ThiTN",TONGHOP!O653&gt;150,OR(TONGHOP!L653="LT",AND(TONGHOP!L653="TH",AND(TONGHOP!Q653&lt;&gt;TONGHOP!S653,TONGHOP!Q653&lt;&gt;TONGHOP!T653)))),TONGHOP!Q653,"")</f>
        <v/>
      </c>
      <c r="K653" s="1" t="str">
        <f>IF(AND(TONGHOP!K653="ThiTN",TONGHOP!O653&gt;150,OR(TONGHOP!L653="LT",AND(TONGHOP!L653="TH",AND(TONGHOP!R653&lt;&gt;TONGHOP!S653,TONGHOP!R653&lt;&gt;TONGHOP!T653)))),TONGHOP!R653,"")</f>
        <v/>
      </c>
      <c r="L653" s="1" t="str">
        <f t="shared" si="43"/>
        <v/>
      </c>
    </row>
    <row r="654" spans="1:12">
      <c r="A654" s="1" t="str">
        <f>IF(AND(TONGHOP!K654="ThiTN",TONGHOP!O654&lt;=90,OR(TONGHOP!L654="LT",AND(TONGHOP!L654="TH",AND(TONGHOP!Q654&lt;&gt;TONGHOP!S654,TONGHOP!Q654&lt;&gt;TONGHOP!T654)))),TONGHOP!Q654,"")</f>
        <v/>
      </c>
      <c r="B654" s="1" t="str">
        <f>IF(AND(TONGHOP!K654="ThiTN",TONGHOP!O654&lt;=90,OR(TONGHOP!L654="LT",AND(TONGHOP!L654="TH",AND(TONGHOP!R654&lt;&gt;TONGHOP!S654,TONGHOP!R654&lt;&gt;TONGHOP!T654)))),TONGHOP!R654,"")</f>
        <v/>
      </c>
      <c r="C654" s="1" t="str">
        <f t="shared" si="40"/>
        <v/>
      </c>
      <c r="D654" s="1" t="str">
        <f>IF(AND(TONGHOP!K654="ThiTN",AND(TONGHOP!O654&gt;90,TONGHOP!O654&lt;=120),OR(TONGHOP!L654="LT",AND(TONGHOP!L654="TH",AND(TONGHOP!Q654&lt;&gt;TONGHOP!S654,TONGHOP!Q654&lt;&gt;TONGHOP!T654)))),TONGHOP!Q654,"")</f>
        <v/>
      </c>
      <c r="E654" s="1" t="str">
        <f>IF(AND(TONGHOP!K654="ThiTN",AND(TONGHOP!O654&gt;90,TONGHOP!O654&lt;=120),OR(TONGHOP!L654="LT",AND(TONGHOP!L654="TH",AND(TONGHOP!R654&lt;&gt;TONGHOP!S654,TONGHOP!R654&lt;&gt;TONGHOP!T654)))),TONGHOP!R654,"")</f>
        <v/>
      </c>
      <c r="F654" s="1" t="str">
        <f t="shared" si="41"/>
        <v/>
      </c>
      <c r="G654" s="1" t="str">
        <f>IF(AND(TONGHOP!K654="ThiTN",AND(TONGHOP!O654&gt;120,TONGHOP!O654&lt;=150),OR(TONGHOP!L654="LT",AND(TONGHOP!L654="TH",AND(TONGHOP!Q654&lt;&gt;TONGHOP!S654,TONGHOP!Q654&lt;&gt;TONGHOP!T654)))),TONGHOP!Q654,"")</f>
        <v/>
      </c>
      <c r="H654" s="1" t="str">
        <f>IF(AND(TONGHOP!K654="ThiTN",AND(TONGHOP!O654&gt;120,TONGHOP!O654&lt;=150),OR(TONGHOP!L654="LT",AND(TONGHOP!L654="TH",AND(TONGHOP!R654&lt;&gt;TONGHOP!S654,TONGHOP!R654&lt;&gt;TONGHOP!T654)))),TONGHOP!R654,"")</f>
        <v/>
      </c>
      <c r="I654" s="1" t="str">
        <f t="shared" si="42"/>
        <v/>
      </c>
      <c r="J654" s="1" t="str">
        <f>IF(AND(TONGHOP!K654="ThiTN",TONGHOP!O654&gt;150,OR(TONGHOP!L654="LT",AND(TONGHOP!L654="TH",AND(TONGHOP!Q654&lt;&gt;TONGHOP!S654,TONGHOP!Q654&lt;&gt;TONGHOP!T654)))),TONGHOP!Q654,"")</f>
        <v/>
      </c>
      <c r="K654" s="1" t="str">
        <f>IF(AND(TONGHOP!K654="ThiTN",TONGHOP!O654&gt;150,OR(TONGHOP!L654="LT",AND(TONGHOP!L654="TH",AND(TONGHOP!R654&lt;&gt;TONGHOP!S654,TONGHOP!R654&lt;&gt;TONGHOP!T654)))),TONGHOP!R654,"")</f>
        <v/>
      </c>
      <c r="L654" s="1" t="str">
        <f t="shared" si="43"/>
        <v/>
      </c>
    </row>
    <row r="655" spans="1:12">
      <c r="A655" s="1" t="str">
        <f>IF(AND(TONGHOP!K655="ThiTN",TONGHOP!O655&lt;=90,OR(TONGHOP!L655="LT",AND(TONGHOP!L655="TH",AND(TONGHOP!Q655&lt;&gt;TONGHOP!S655,TONGHOP!Q655&lt;&gt;TONGHOP!T655)))),TONGHOP!Q655,"")</f>
        <v/>
      </c>
      <c r="B655" s="1" t="str">
        <f>IF(AND(TONGHOP!K655="ThiTN",TONGHOP!O655&lt;=90,OR(TONGHOP!L655="LT",AND(TONGHOP!L655="TH",AND(TONGHOP!R655&lt;&gt;TONGHOP!S655,TONGHOP!R655&lt;&gt;TONGHOP!T655)))),TONGHOP!R655,"")</f>
        <v/>
      </c>
      <c r="C655" s="1" t="str">
        <f t="shared" si="40"/>
        <v/>
      </c>
      <c r="D655" s="1" t="str">
        <f>IF(AND(TONGHOP!K655="ThiTN",AND(TONGHOP!O655&gt;90,TONGHOP!O655&lt;=120),OR(TONGHOP!L655="LT",AND(TONGHOP!L655="TH",AND(TONGHOP!Q655&lt;&gt;TONGHOP!S655,TONGHOP!Q655&lt;&gt;TONGHOP!T655)))),TONGHOP!Q655,"")</f>
        <v/>
      </c>
      <c r="E655" s="1" t="str">
        <f>IF(AND(TONGHOP!K655="ThiTN",AND(TONGHOP!O655&gt;90,TONGHOP!O655&lt;=120),OR(TONGHOP!L655="LT",AND(TONGHOP!L655="TH",AND(TONGHOP!R655&lt;&gt;TONGHOP!S655,TONGHOP!R655&lt;&gt;TONGHOP!T655)))),TONGHOP!R655,"")</f>
        <v/>
      </c>
      <c r="F655" s="1" t="str">
        <f t="shared" si="41"/>
        <v/>
      </c>
      <c r="G655" s="1" t="str">
        <f>IF(AND(TONGHOP!K655="ThiTN",AND(TONGHOP!O655&gt;120,TONGHOP!O655&lt;=150),OR(TONGHOP!L655="LT",AND(TONGHOP!L655="TH",AND(TONGHOP!Q655&lt;&gt;TONGHOP!S655,TONGHOP!Q655&lt;&gt;TONGHOP!T655)))),TONGHOP!Q655,"")</f>
        <v/>
      </c>
      <c r="H655" s="1" t="str">
        <f>IF(AND(TONGHOP!K655="ThiTN",AND(TONGHOP!O655&gt;120,TONGHOP!O655&lt;=150),OR(TONGHOP!L655="LT",AND(TONGHOP!L655="TH",AND(TONGHOP!R655&lt;&gt;TONGHOP!S655,TONGHOP!R655&lt;&gt;TONGHOP!T655)))),TONGHOP!R655,"")</f>
        <v/>
      </c>
      <c r="I655" s="1" t="str">
        <f t="shared" si="42"/>
        <v/>
      </c>
      <c r="J655" s="1" t="str">
        <f>IF(AND(TONGHOP!K655="ThiTN",TONGHOP!O655&gt;150,OR(TONGHOP!L655="LT",AND(TONGHOP!L655="TH",AND(TONGHOP!Q655&lt;&gt;TONGHOP!S655,TONGHOP!Q655&lt;&gt;TONGHOP!T655)))),TONGHOP!Q655,"")</f>
        <v/>
      </c>
      <c r="K655" s="1" t="str">
        <f>IF(AND(TONGHOP!K655="ThiTN",TONGHOP!O655&gt;150,OR(TONGHOP!L655="LT",AND(TONGHOP!L655="TH",AND(TONGHOP!R655&lt;&gt;TONGHOP!S655,TONGHOP!R655&lt;&gt;TONGHOP!T655)))),TONGHOP!R655,"")</f>
        <v/>
      </c>
      <c r="L655" s="1" t="str">
        <f t="shared" si="43"/>
        <v/>
      </c>
    </row>
    <row r="656" spans="1:12">
      <c r="A656" s="1" t="str">
        <f>IF(AND(TONGHOP!K656="ThiTN",TONGHOP!O656&lt;=90,OR(TONGHOP!L656="LT",AND(TONGHOP!L656="TH",AND(TONGHOP!Q656&lt;&gt;TONGHOP!S656,TONGHOP!Q656&lt;&gt;TONGHOP!T656)))),TONGHOP!Q656,"")</f>
        <v/>
      </c>
      <c r="B656" s="1" t="str">
        <f>IF(AND(TONGHOP!K656="ThiTN",TONGHOP!O656&lt;=90,OR(TONGHOP!L656="LT",AND(TONGHOP!L656="TH",AND(TONGHOP!R656&lt;&gt;TONGHOP!S656,TONGHOP!R656&lt;&gt;TONGHOP!T656)))),TONGHOP!R656,"")</f>
        <v/>
      </c>
      <c r="C656" s="1" t="str">
        <f t="shared" si="40"/>
        <v/>
      </c>
      <c r="D656" s="1" t="str">
        <f>IF(AND(TONGHOP!K656="ThiTN",AND(TONGHOP!O656&gt;90,TONGHOP!O656&lt;=120),OR(TONGHOP!L656="LT",AND(TONGHOP!L656="TH",AND(TONGHOP!Q656&lt;&gt;TONGHOP!S656,TONGHOP!Q656&lt;&gt;TONGHOP!T656)))),TONGHOP!Q656,"")</f>
        <v/>
      </c>
      <c r="E656" s="1" t="str">
        <f>IF(AND(TONGHOP!K656="ThiTN",AND(TONGHOP!O656&gt;90,TONGHOP!O656&lt;=120),OR(TONGHOP!L656="LT",AND(TONGHOP!L656="TH",AND(TONGHOP!R656&lt;&gt;TONGHOP!S656,TONGHOP!R656&lt;&gt;TONGHOP!T656)))),TONGHOP!R656,"")</f>
        <v/>
      </c>
      <c r="F656" s="1" t="str">
        <f t="shared" si="41"/>
        <v/>
      </c>
      <c r="G656" s="1" t="str">
        <f>IF(AND(TONGHOP!K656="ThiTN",AND(TONGHOP!O656&gt;120,TONGHOP!O656&lt;=150),OR(TONGHOP!L656="LT",AND(TONGHOP!L656="TH",AND(TONGHOP!Q656&lt;&gt;TONGHOP!S656,TONGHOP!Q656&lt;&gt;TONGHOP!T656)))),TONGHOP!Q656,"")</f>
        <v/>
      </c>
      <c r="H656" s="1" t="str">
        <f>IF(AND(TONGHOP!K656="ThiTN",AND(TONGHOP!O656&gt;120,TONGHOP!O656&lt;=150),OR(TONGHOP!L656="LT",AND(TONGHOP!L656="TH",AND(TONGHOP!R656&lt;&gt;TONGHOP!S656,TONGHOP!R656&lt;&gt;TONGHOP!T656)))),TONGHOP!R656,"")</f>
        <v/>
      </c>
      <c r="I656" s="1" t="str">
        <f t="shared" si="42"/>
        <v/>
      </c>
      <c r="J656" s="1" t="str">
        <f>IF(AND(TONGHOP!K656="ThiTN",TONGHOP!O656&gt;150,OR(TONGHOP!L656="LT",AND(TONGHOP!L656="TH",AND(TONGHOP!Q656&lt;&gt;TONGHOP!S656,TONGHOP!Q656&lt;&gt;TONGHOP!T656)))),TONGHOP!Q656,"")</f>
        <v/>
      </c>
      <c r="K656" s="1" t="str">
        <f>IF(AND(TONGHOP!K656="ThiTN",TONGHOP!O656&gt;150,OR(TONGHOP!L656="LT",AND(TONGHOP!L656="TH",AND(TONGHOP!R656&lt;&gt;TONGHOP!S656,TONGHOP!R656&lt;&gt;TONGHOP!T656)))),TONGHOP!R656,"")</f>
        <v/>
      </c>
      <c r="L656" s="1" t="str">
        <f t="shared" si="43"/>
        <v/>
      </c>
    </row>
    <row r="657" spans="1:12">
      <c r="A657" s="1" t="str">
        <f>IF(AND(TONGHOP!K657="ThiTN",TONGHOP!O657&lt;=90,OR(TONGHOP!L657="LT",AND(TONGHOP!L657="TH",AND(TONGHOP!Q657&lt;&gt;TONGHOP!S657,TONGHOP!Q657&lt;&gt;TONGHOP!T657)))),TONGHOP!Q657,"")</f>
        <v/>
      </c>
      <c r="B657" s="1" t="str">
        <f>IF(AND(TONGHOP!K657="ThiTN",TONGHOP!O657&lt;=90,OR(TONGHOP!L657="LT",AND(TONGHOP!L657="TH",AND(TONGHOP!R657&lt;&gt;TONGHOP!S657,TONGHOP!R657&lt;&gt;TONGHOP!T657)))),TONGHOP!R657,"")</f>
        <v/>
      </c>
      <c r="C657" s="1" t="str">
        <f t="shared" si="40"/>
        <v/>
      </c>
      <c r="D657" s="1" t="str">
        <f>IF(AND(TONGHOP!K657="ThiTN",AND(TONGHOP!O657&gt;90,TONGHOP!O657&lt;=120),OR(TONGHOP!L657="LT",AND(TONGHOP!L657="TH",AND(TONGHOP!Q657&lt;&gt;TONGHOP!S657,TONGHOP!Q657&lt;&gt;TONGHOP!T657)))),TONGHOP!Q657,"")</f>
        <v/>
      </c>
      <c r="E657" s="1" t="str">
        <f>IF(AND(TONGHOP!K657="ThiTN",AND(TONGHOP!O657&gt;90,TONGHOP!O657&lt;=120),OR(TONGHOP!L657="LT",AND(TONGHOP!L657="TH",AND(TONGHOP!R657&lt;&gt;TONGHOP!S657,TONGHOP!R657&lt;&gt;TONGHOP!T657)))),TONGHOP!R657,"")</f>
        <v/>
      </c>
      <c r="F657" s="1" t="str">
        <f t="shared" si="41"/>
        <v/>
      </c>
      <c r="G657" s="1" t="str">
        <f>IF(AND(TONGHOP!K657="ThiTN",AND(TONGHOP!O657&gt;120,TONGHOP!O657&lt;=150),OR(TONGHOP!L657="LT",AND(TONGHOP!L657="TH",AND(TONGHOP!Q657&lt;&gt;TONGHOP!S657,TONGHOP!Q657&lt;&gt;TONGHOP!T657)))),TONGHOP!Q657,"")</f>
        <v/>
      </c>
      <c r="H657" s="1" t="str">
        <f>IF(AND(TONGHOP!K657="ThiTN",AND(TONGHOP!O657&gt;120,TONGHOP!O657&lt;=150),OR(TONGHOP!L657="LT",AND(TONGHOP!L657="TH",AND(TONGHOP!R657&lt;&gt;TONGHOP!S657,TONGHOP!R657&lt;&gt;TONGHOP!T657)))),TONGHOP!R657,"")</f>
        <v/>
      </c>
      <c r="I657" s="1" t="str">
        <f t="shared" si="42"/>
        <v/>
      </c>
      <c r="J657" s="1" t="str">
        <f>IF(AND(TONGHOP!K657="ThiTN",TONGHOP!O657&gt;150,OR(TONGHOP!L657="LT",AND(TONGHOP!L657="TH",AND(TONGHOP!Q657&lt;&gt;TONGHOP!S657,TONGHOP!Q657&lt;&gt;TONGHOP!T657)))),TONGHOP!Q657,"")</f>
        <v/>
      </c>
      <c r="K657" s="1" t="str">
        <f>IF(AND(TONGHOP!K657="ThiTN",TONGHOP!O657&gt;150,OR(TONGHOP!L657="LT",AND(TONGHOP!L657="TH",AND(TONGHOP!R657&lt;&gt;TONGHOP!S657,TONGHOP!R657&lt;&gt;TONGHOP!T657)))),TONGHOP!R657,"")</f>
        <v/>
      </c>
      <c r="L657" s="1" t="str">
        <f t="shared" si="43"/>
        <v/>
      </c>
    </row>
    <row r="658" spans="1:12">
      <c r="A658" s="1" t="str">
        <f>IF(AND(TONGHOP!K658="ThiTN",TONGHOP!O658&lt;=90,OR(TONGHOP!L658="LT",AND(TONGHOP!L658="TH",AND(TONGHOP!Q658&lt;&gt;TONGHOP!S658,TONGHOP!Q658&lt;&gt;TONGHOP!T658)))),TONGHOP!Q658,"")</f>
        <v/>
      </c>
      <c r="B658" s="1" t="str">
        <f>IF(AND(TONGHOP!K658="ThiTN",TONGHOP!O658&lt;=90,OR(TONGHOP!L658="LT",AND(TONGHOP!L658="TH",AND(TONGHOP!R658&lt;&gt;TONGHOP!S658,TONGHOP!R658&lt;&gt;TONGHOP!T658)))),TONGHOP!R658,"")</f>
        <v/>
      </c>
      <c r="C658" s="1" t="str">
        <f t="shared" si="40"/>
        <v/>
      </c>
      <c r="D658" s="1" t="str">
        <f>IF(AND(TONGHOP!K658="ThiTN",AND(TONGHOP!O658&gt;90,TONGHOP!O658&lt;=120),OR(TONGHOP!L658="LT",AND(TONGHOP!L658="TH",AND(TONGHOP!Q658&lt;&gt;TONGHOP!S658,TONGHOP!Q658&lt;&gt;TONGHOP!T658)))),TONGHOP!Q658,"")</f>
        <v/>
      </c>
      <c r="E658" s="1" t="str">
        <f>IF(AND(TONGHOP!K658="ThiTN",AND(TONGHOP!O658&gt;90,TONGHOP!O658&lt;=120),OR(TONGHOP!L658="LT",AND(TONGHOP!L658="TH",AND(TONGHOP!R658&lt;&gt;TONGHOP!S658,TONGHOP!R658&lt;&gt;TONGHOP!T658)))),TONGHOP!R658,"")</f>
        <v/>
      </c>
      <c r="F658" s="1" t="str">
        <f t="shared" si="41"/>
        <v/>
      </c>
      <c r="G658" s="1" t="str">
        <f>IF(AND(TONGHOP!K658="ThiTN",AND(TONGHOP!O658&gt;120,TONGHOP!O658&lt;=150),OR(TONGHOP!L658="LT",AND(TONGHOP!L658="TH",AND(TONGHOP!Q658&lt;&gt;TONGHOP!S658,TONGHOP!Q658&lt;&gt;TONGHOP!T658)))),TONGHOP!Q658,"")</f>
        <v/>
      </c>
      <c r="H658" s="1" t="str">
        <f>IF(AND(TONGHOP!K658="ThiTN",AND(TONGHOP!O658&gt;120,TONGHOP!O658&lt;=150),OR(TONGHOP!L658="LT",AND(TONGHOP!L658="TH",AND(TONGHOP!R658&lt;&gt;TONGHOP!S658,TONGHOP!R658&lt;&gt;TONGHOP!T658)))),TONGHOP!R658,"")</f>
        <v/>
      </c>
      <c r="I658" s="1" t="str">
        <f t="shared" si="42"/>
        <v/>
      </c>
      <c r="J658" s="1" t="str">
        <f>IF(AND(TONGHOP!K658="ThiTN",TONGHOP!O658&gt;150,OR(TONGHOP!L658="LT",AND(TONGHOP!L658="TH",AND(TONGHOP!Q658&lt;&gt;TONGHOP!S658,TONGHOP!Q658&lt;&gt;TONGHOP!T658)))),TONGHOP!Q658,"")</f>
        <v/>
      </c>
      <c r="K658" s="1" t="str">
        <f>IF(AND(TONGHOP!K658="ThiTN",TONGHOP!O658&gt;150,OR(TONGHOP!L658="LT",AND(TONGHOP!L658="TH",AND(TONGHOP!R658&lt;&gt;TONGHOP!S658,TONGHOP!R658&lt;&gt;TONGHOP!T658)))),TONGHOP!R658,"")</f>
        <v/>
      </c>
      <c r="L658" s="1" t="str">
        <f t="shared" si="43"/>
        <v/>
      </c>
    </row>
    <row r="659" spans="1:12">
      <c r="A659" s="1" t="str">
        <f>IF(AND(TONGHOP!K659="ThiTN",TONGHOP!O659&lt;=90,OR(TONGHOP!L659="LT",AND(TONGHOP!L659="TH",AND(TONGHOP!Q659&lt;&gt;TONGHOP!S659,TONGHOP!Q659&lt;&gt;TONGHOP!T659)))),TONGHOP!Q659,"")</f>
        <v/>
      </c>
      <c r="B659" s="1" t="str">
        <f>IF(AND(TONGHOP!K659="ThiTN",TONGHOP!O659&lt;=90,OR(TONGHOP!L659="LT",AND(TONGHOP!L659="TH",AND(TONGHOP!R659&lt;&gt;TONGHOP!S659,TONGHOP!R659&lt;&gt;TONGHOP!T659)))),TONGHOP!R659,"")</f>
        <v/>
      </c>
      <c r="C659" s="1" t="str">
        <f t="shared" si="40"/>
        <v/>
      </c>
      <c r="D659" s="1" t="str">
        <f>IF(AND(TONGHOP!K659="ThiTN",AND(TONGHOP!O659&gt;90,TONGHOP!O659&lt;=120),OR(TONGHOP!L659="LT",AND(TONGHOP!L659="TH",AND(TONGHOP!Q659&lt;&gt;TONGHOP!S659,TONGHOP!Q659&lt;&gt;TONGHOP!T659)))),TONGHOP!Q659,"")</f>
        <v/>
      </c>
      <c r="E659" s="1" t="str">
        <f>IF(AND(TONGHOP!K659="ThiTN",AND(TONGHOP!O659&gt;90,TONGHOP!O659&lt;=120),OR(TONGHOP!L659="LT",AND(TONGHOP!L659="TH",AND(TONGHOP!R659&lt;&gt;TONGHOP!S659,TONGHOP!R659&lt;&gt;TONGHOP!T659)))),TONGHOP!R659,"")</f>
        <v/>
      </c>
      <c r="F659" s="1" t="str">
        <f t="shared" si="41"/>
        <v/>
      </c>
      <c r="G659" s="1" t="str">
        <f>IF(AND(TONGHOP!K659="ThiTN",AND(TONGHOP!O659&gt;120,TONGHOP!O659&lt;=150),OR(TONGHOP!L659="LT",AND(TONGHOP!L659="TH",AND(TONGHOP!Q659&lt;&gt;TONGHOP!S659,TONGHOP!Q659&lt;&gt;TONGHOP!T659)))),TONGHOP!Q659,"")</f>
        <v/>
      </c>
      <c r="H659" s="1" t="str">
        <f>IF(AND(TONGHOP!K659="ThiTN",AND(TONGHOP!O659&gt;120,TONGHOP!O659&lt;=150),OR(TONGHOP!L659="LT",AND(TONGHOP!L659="TH",AND(TONGHOP!R659&lt;&gt;TONGHOP!S659,TONGHOP!R659&lt;&gt;TONGHOP!T659)))),TONGHOP!R659,"")</f>
        <v/>
      </c>
      <c r="I659" s="1" t="str">
        <f t="shared" si="42"/>
        <v/>
      </c>
      <c r="J659" s="1" t="str">
        <f>IF(AND(TONGHOP!K659="ThiTN",TONGHOP!O659&gt;150,OR(TONGHOP!L659="LT",AND(TONGHOP!L659="TH",AND(TONGHOP!Q659&lt;&gt;TONGHOP!S659,TONGHOP!Q659&lt;&gt;TONGHOP!T659)))),TONGHOP!Q659,"")</f>
        <v/>
      </c>
      <c r="K659" s="1" t="str">
        <f>IF(AND(TONGHOP!K659="ThiTN",TONGHOP!O659&gt;150,OR(TONGHOP!L659="LT",AND(TONGHOP!L659="TH",AND(TONGHOP!R659&lt;&gt;TONGHOP!S659,TONGHOP!R659&lt;&gt;TONGHOP!T659)))),TONGHOP!R659,"")</f>
        <v/>
      </c>
      <c r="L659" s="1" t="str">
        <f t="shared" si="43"/>
        <v/>
      </c>
    </row>
    <row r="660" spans="1:12">
      <c r="A660" s="1" t="str">
        <f>IF(AND(TONGHOP!K660="ThiTN",TONGHOP!O660&lt;=90,OR(TONGHOP!L660="LT",AND(TONGHOP!L660="TH",AND(TONGHOP!Q660&lt;&gt;TONGHOP!S660,TONGHOP!Q660&lt;&gt;TONGHOP!T660)))),TONGHOP!Q660,"")</f>
        <v/>
      </c>
      <c r="B660" s="1" t="str">
        <f>IF(AND(TONGHOP!K660="ThiTN",TONGHOP!O660&lt;=90,OR(TONGHOP!L660="LT",AND(TONGHOP!L660="TH",AND(TONGHOP!R660&lt;&gt;TONGHOP!S660,TONGHOP!R660&lt;&gt;TONGHOP!T660)))),TONGHOP!R660,"")</f>
        <v/>
      </c>
      <c r="C660" s="1" t="str">
        <f t="shared" si="40"/>
        <v/>
      </c>
      <c r="D660" s="1" t="str">
        <f>IF(AND(TONGHOP!K660="ThiTN",AND(TONGHOP!O660&gt;90,TONGHOP!O660&lt;=120),OR(TONGHOP!L660="LT",AND(TONGHOP!L660="TH",AND(TONGHOP!Q660&lt;&gt;TONGHOP!S660,TONGHOP!Q660&lt;&gt;TONGHOP!T660)))),TONGHOP!Q660,"")</f>
        <v/>
      </c>
      <c r="E660" s="1" t="str">
        <f>IF(AND(TONGHOP!K660="ThiTN",AND(TONGHOP!O660&gt;90,TONGHOP!O660&lt;=120),OR(TONGHOP!L660="LT",AND(TONGHOP!L660="TH",AND(TONGHOP!R660&lt;&gt;TONGHOP!S660,TONGHOP!R660&lt;&gt;TONGHOP!T660)))),TONGHOP!R660,"")</f>
        <v/>
      </c>
      <c r="F660" s="1" t="str">
        <f t="shared" si="41"/>
        <v/>
      </c>
      <c r="G660" s="1" t="str">
        <f>IF(AND(TONGHOP!K660="ThiTN",AND(TONGHOP!O660&gt;120,TONGHOP!O660&lt;=150),OR(TONGHOP!L660="LT",AND(TONGHOP!L660="TH",AND(TONGHOP!Q660&lt;&gt;TONGHOP!S660,TONGHOP!Q660&lt;&gt;TONGHOP!T660)))),TONGHOP!Q660,"")</f>
        <v/>
      </c>
      <c r="H660" s="1" t="str">
        <f>IF(AND(TONGHOP!K660="ThiTN",AND(TONGHOP!O660&gt;120,TONGHOP!O660&lt;=150),OR(TONGHOP!L660="LT",AND(TONGHOP!L660="TH",AND(TONGHOP!R660&lt;&gt;TONGHOP!S660,TONGHOP!R660&lt;&gt;TONGHOP!T660)))),TONGHOP!R660,"")</f>
        <v/>
      </c>
      <c r="I660" s="1" t="str">
        <f t="shared" si="42"/>
        <v/>
      </c>
      <c r="J660" s="1" t="str">
        <f>IF(AND(TONGHOP!K660="ThiTN",TONGHOP!O660&gt;150,OR(TONGHOP!L660="LT",AND(TONGHOP!L660="TH",AND(TONGHOP!Q660&lt;&gt;TONGHOP!S660,TONGHOP!Q660&lt;&gt;TONGHOP!T660)))),TONGHOP!Q660,"")</f>
        <v/>
      </c>
      <c r="K660" s="1" t="str">
        <f>IF(AND(TONGHOP!K660="ThiTN",TONGHOP!O660&gt;150,OR(TONGHOP!L660="LT",AND(TONGHOP!L660="TH",AND(TONGHOP!R660&lt;&gt;TONGHOP!S660,TONGHOP!R660&lt;&gt;TONGHOP!T660)))),TONGHOP!R660,"")</f>
        <v/>
      </c>
      <c r="L660" s="1" t="str">
        <f t="shared" si="43"/>
        <v/>
      </c>
    </row>
    <row r="661" spans="1:12">
      <c r="A661" s="1" t="str">
        <f>IF(AND(TONGHOP!K661="ThiTN",TONGHOP!O661&lt;=90,OR(TONGHOP!L661="LT",AND(TONGHOP!L661="TH",AND(TONGHOP!Q661&lt;&gt;TONGHOP!S661,TONGHOP!Q661&lt;&gt;TONGHOP!T661)))),TONGHOP!Q661,"")</f>
        <v/>
      </c>
      <c r="B661" s="1" t="str">
        <f>IF(AND(TONGHOP!K661="ThiTN",TONGHOP!O661&lt;=90,OR(TONGHOP!L661="LT",AND(TONGHOP!L661="TH",AND(TONGHOP!R661&lt;&gt;TONGHOP!S661,TONGHOP!R661&lt;&gt;TONGHOP!T661)))),TONGHOP!R661,"")</f>
        <v/>
      </c>
      <c r="C661" s="1" t="str">
        <f t="shared" si="40"/>
        <v/>
      </c>
      <c r="D661" s="1" t="str">
        <f>IF(AND(TONGHOP!K661="ThiTN",AND(TONGHOP!O661&gt;90,TONGHOP!O661&lt;=120),OR(TONGHOP!L661="LT",AND(TONGHOP!L661="TH",AND(TONGHOP!Q661&lt;&gt;TONGHOP!S661,TONGHOP!Q661&lt;&gt;TONGHOP!T661)))),TONGHOP!Q661,"")</f>
        <v/>
      </c>
      <c r="E661" s="1" t="str">
        <f>IF(AND(TONGHOP!K661="ThiTN",AND(TONGHOP!O661&gt;90,TONGHOP!O661&lt;=120),OR(TONGHOP!L661="LT",AND(TONGHOP!L661="TH",AND(TONGHOP!R661&lt;&gt;TONGHOP!S661,TONGHOP!R661&lt;&gt;TONGHOP!T661)))),TONGHOP!R661,"")</f>
        <v/>
      </c>
      <c r="F661" s="1" t="str">
        <f t="shared" si="41"/>
        <v/>
      </c>
      <c r="G661" s="1" t="str">
        <f>IF(AND(TONGHOP!K661="ThiTN",AND(TONGHOP!O661&gt;120,TONGHOP!O661&lt;=150),OR(TONGHOP!L661="LT",AND(TONGHOP!L661="TH",AND(TONGHOP!Q661&lt;&gt;TONGHOP!S661,TONGHOP!Q661&lt;&gt;TONGHOP!T661)))),TONGHOP!Q661,"")</f>
        <v/>
      </c>
      <c r="H661" s="1" t="str">
        <f>IF(AND(TONGHOP!K661="ThiTN",AND(TONGHOP!O661&gt;120,TONGHOP!O661&lt;=150),OR(TONGHOP!L661="LT",AND(TONGHOP!L661="TH",AND(TONGHOP!R661&lt;&gt;TONGHOP!S661,TONGHOP!R661&lt;&gt;TONGHOP!T661)))),TONGHOP!R661,"")</f>
        <v/>
      </c>
      <c r="I661" s="1" t="str">
        <f t="shared" si="42"/>
        <v/>
      </c>
      <c r="J661" s="1" t="str">
        <f>IF(AND(TONGHOP!K661="ThiTN",TONGHOP!O661&gt;150,OR(TONGHOP!L661="LT",AND(TONGHOP!L661="TH",AND(TONGHOP!Q661&lt;&gt;TONGHOP!S661,TONGHOP!Q661&lt;&gt;TONGHOP!T661)))),TONGHOP!Q661,"")</f>
        <v/>
      </c>
      <c r="K661" s="1" t="str">
        <f>IF(AND(TONGHOP!K661="ThiTN",TONGHOP!O661&gt;150,OR(TONGHOP!L661="LT",AND(TONGHOP!L661="TH",AND(TONGHOP!R661&lt;&gt;TONGHOP!S661,TONGHOP!R661&lt;&gt;TONGHOP!T661)))),TONGHOP!R661,"")</f>
        <v/>
      </c>
      <c r="L661" s="1" t="str">
        <f t="shared" si="43"/>
        <v/>
      </c>
    </row>
    <row r="662" spans="1:12">
      <c r="A662" s="1" t="str">
        <f>IF(AND(TONGHOP!K662="ThiTN",TONGHOP!O662&lt;=90,OR(TONGHOP!L662="LT",AND(TONGHOP!L662="TH",AND(TONGHOP!Q662&lt;&gt;TONGHOP!S662,TONGHOP!Q662&lt;&gt;TONGHOP!T662)))),TONGHOP!Q662,"")</f>
        <v/>
      </c>
      <c r="B662" s="1" t="str">
        <f>IF(AND(TONGHOP!K662="ThiTN",TONGHOP!O662&lt;=90,OR(TONGHOP!L662="LT",AND(TONGHOP!L662="TH",AND(TONGHOP!R662&lt;&gt;TONGHOP!S662,TONGHOP!R662&lt;&gt;TONGHOP!T662)))),TONGHOP!R662,"")</f>
        <v/>
      </c>
      <c r="C662" s="1" t="str">
        <f t="shared" si="40"/>
        <v/>
      </c>
      <c r="D662" s="1" t="str">
        <f>IF(AND(TONGHOP!K662="ThiTN",AND(TONGHOP!O662&gt;90,TONGHOP!O662&lt;=120),OR(TONGHOP!L662="LT",AND(TONGHOP!L662="TH",AND(TONGHOP!Q662&lt;&gt;TONGHOP!S662,TONGHOP!Q662&lt;&gt;TONGHOP!T662)))),TONGHOP!Q662,"")</f>
        <v/>
      </c>
      <c r="E662" s="1" t="str">
        <f>IF(AND(TONGHOP!K662="ThiTN",AND(TONGHOP!O662&gt;90,TONGHOP!O662&lt;=120),OR(TONGHOP!L662="LT",AND(TONGHOP!L662="TH",AND(TONGHOP!R662&lt;&gt;TONGHOP!S662,TONGHOP!R662&lt;&gt;TONGHOP!T662)))),TONGHOP!R662,"")</f>
        <v/>
      </c>
      <c r="F662" s="1" t="str">
        <f t="shared" si="41"/>
        <v/>
      </c>
      <c r="G662" s="1" t="str">
        <f>IF(AND(TONGHOP!K662="ThiTN",AND(TONGHOP!O662&gt;120,TONGHOP!O662&lt;=150),OR(TONGHOP!L662="LT",AND(TONGHOP!L662="TH",AND(TONGHOP!Q662&lt;&gt;TONGHOP!S662,TONGHOP!Q662&lt;&gt;TONGHOP!T662)))),TONGHOP!Q662,"")</f>
        <v/>
      </c>
      <c r="H662" s="1" t="str">
        <f>IF(AND(TONGHOP!K662="ThiTN",AND(TONGHOP!O662&gt;120,TONGHOP!O662&lt;=150),OR(TONGHOP!L662="LT",AND(TONGHOP!L662="TH",AND(TONGHOP!R662&lt;&gt;TONGHOP!S662,TONGHOP!R662&lt;&gt;TONGHOP!T662)))),TONGHOP!R662,"")</f>
        <v/>
      </c>
      <c r="I662" s="1" t="str">
        <f t="shared" si="42"/>
        <v/>
      </c>
      <c r="J662" s="1" t="str">
        <f>IF(AND(TONGHOP!K662="ThiTN",TONGHOP!O662&gt;150,OR(TONGHOP!L662="LT",AND(TONGHOP!L662="TH",AND(TONGHOP!Q662&lt;&gt;TONGHOP!S662,TONGHOP!Q662&lt;&gt;TONGHOP!T662)))),TONGHOP!Q662,"")</f>
        <v/>
      </c>
      <c r="K662" s="1" t="str">
        <f>IF(AND(TONGHOP!K662="ThiTN",TONGHOP!O662&gt;150,OR(TONGHOP!L662="LT",AND(TONGHOP!L662="TH",AND(TONGHOP!R662&lt;&gt;TONGHOP!S662,TONGHOP!R662&lt;&gt;TONGHOP!T662)))),TONGHOP!R662,"")</f>
        <v/>
      </c>
      <c r="L662" s="1" t="str">
        <f t="shared" si="43"/>
        <v/>
      </c>
    </row>
    <row r="663" spans="1:12">
      <c r="A663" s="1" t="str">
        <f>IF(AND(TONGHOP!K663="ThiTN",TONGHOP!O663&lt;=90,OR(TONGHOP!L663="LT",AND(TONGHOP!L663="TH",AND(TONGHOP!Q663&lt;&gt;TONGHOP!S663,TONGHOP!Q663&lt;&gt;TONGHOP!T663)))),TONGHOP!Q663,"")</f>
        <v/>
      </c>
      <c r="B663" s="1" t="str">
        <f>IF(AND(TONGHOP!K663="ThiTN",TONGHOP!O663&lt;=90,OR(TONGHOP!L663="LT",AND(TONGHOP!L663="TH",AND(TONGHOP!R663&lt;&gt;TONGHOP!S663,TONGHOP!R663&lt;&gt;TONGHOP!T663)))),TONGHOP!R663,"")</f>
        <v/>
      </c>
      <c r="C663" s="1" t="str">
        <f t="shared" si="40"/>
        <v/>
      </c>
      <c r="D663" s="1" t="str">
        <f>IF(AND(TONGHOP!K663="ThiTN",AND(TONGHOP!O663&gt;90,TONGHOP!O663&lt;=120),OR(TONGHOP!L663="LT",AND(TONGHOP!L663="TH",AND(TONGHOP!Q663&lt;&gt;TONGHOP!S663,TONGHOP!Q663&lt;&gt;TONGHOP!T663)))),TONGHOP!Q663,"")</f>
        <v/>
      </c>
      <c r="E663" s="1" t="str">
        <f>IF(AND(TONGHOP!K663="ThiTN",AND(TONGHOP!O663&gt;90,TONGHOP!O663&lt;=120),OR(TONGHOP!L663="LT",AND(TONGHOP!L663="TH",AND(TONGHOP!R663&lt;&gt;TONGHOP!S663,TONGHOP!R663&lt;&gt;TONGHOP!T663)))),TONGHOP!R663,"")</f>
        <v/>
      </c>
      <c r="F663" s="1" t="str">
        <f t="shared" si="41"/>
        <v/>
      </c>
      <c r="G663" s="1" t="str">
        <f>IF(AND(TONGHOP!K663="ThiTN",AND(TONGHOP!O663&gt;120,TONGHOP!O663&lt;=150),OR(TONGHOP!L663="LT",AND(TONGHOP!L663="TH",AND(TONGHOP!Q663&lt;&gt;TONGHOP!S663,TONGHOP!Q663&lt;&gt;TONGHOP!T663)))),TONGHOP!Q663,"")</f>
        <v/>
      </c>
      <c r="H663" s="1" t="str">
        <f>IF(AND(TONGHOP!K663="ThiTN",AND(TONGHOP!O663&gt;120,TONGHOP!O663&lt;=150),OR(TONGHOP!L663="LT",AND(TONGHOP!L663="TH",AND(TONGHOP!R663&lt;&gt;TONGHOP!S663,TONGHOP!R663&lt;&gt;TONGHOP!T663)))),TONGHOP!R663,"")</f>
        <v/>
      </c>
      <c r="I663" s="1" t="str">
        <f t="shared" si="42"/>
        <v/>
      </c>
      <c r="J663" s="1" t="str">
        <f>IF(AND(TONGHOP!K663="ThiTN",TONGHOP!O663&gt;150,OR(TONGHOP!L663="LT",AND(TONGHOP!L663="TH",AND(TONGHOP!Q663&lt;&gt;TONGHOP!S663,TONGHOP!Q663&lt;&gt;TONGHOP!T663)))),TONGHOP!Q663,"")</f>
        <v/>
      </c>
      <c r="K663" s="1" t="str">
        <f>IF(AND(TONGHOP!K663="ThiTN",TONGHOP!O663&gt;150,OR(TONGHOP!L663="LT",AND(TONGHOP!L663="TH",AND(TONGHOP!R663&lt;&gt;TONGHOP!S663,TONGHOP!R663&lt;&gt;TONGHOP!T663)))),TONGHOP!R663,"")</f>
        <v/>
      </c>
      <c r="L663" s="1" t="str">
        <f t="shared" si="43"/>
        <v/>
      </c>
    </row>
    <row r="664" spans="1:12">
      <c r="A664" s="1" t="str">
        <f>IF(AND(TONGHOP!K664="ThiTN",TONGHOP!O664&lt;=90,OR(TONGHOP!L664="LT",AND(TONGHOP!L664="TH",AND(TONGHOP!Q664&lt;&gt;TONGHOP!S664,TONGHOP!Q664&lt;&gt;TONGHOP!T664)))),TONGHOP!Q664,"")</f>
        <v/>
      </c>
      <c r="B664" s="1" t="str">
        <f>IF(AND(TONGHOP!K664="ThiTN",TONGHOP!O664&lt;=90,OR(TONGHOP!L664="LT",AND(TONGHOP!L664="TH",AND(TONGHOP!R664&lt;&gt;TONGHOP!S664,TONGHOP!R664&lt;&gt;TONGHOP!T664)))),TONGHOP!R664,"")</f>
        <v/>
      </c>
      <c r="C664" s="1" t="str">
        <f t="shared" si="40"/>
        <v/>
      </c>
      <c r="D664" s="1" t="str">
        <f>IF(AND(TONGHOP!K664="ThiTN",AND(TONGHOP!O664&gt;90,TONGHOP!O664&lt;=120),OR(TONGHOP!L664="LT",AND(TONGHOP!L664="TH",AND(TONGHOP!Q664&lt;&gt;TONGHOP!S664,TONGHOP!Q664&lt;&gt;TONGHOP!T664)))),TONGHOP!Q664,"")</f>
        <v/>
      </c>
      <c r="E664" s="1" t="str">
        <f>IF(AND(TONGHOP!K664="ThiTN",AND(TONGHOP!O664&gt;90,TONGHOP!O664&lt;=120),OR(TONGHOP!L664="LT",AND(TONGHOP!L664="TH",AND(TONGHOP!R664&lt;&gt;TONGHOP!S664,TONGHOP!R664&lt;&gt;TONGHOP!T664)))),TONGHOP!R664,"")</f>
        <v/>
      </c>
      <c r="F664" s="1" t="str">
        <f t="shared" si="41"/>
        <v/>
      </c>
      <c r="G664" s="1" t="str">
        <f>IF(AND(TONGHOP!K664="ThiTN",AND(TONGHOP!O664&gt;120,TONGHOP!O664&lt;=150),OR(TONGHOP!L664="LT",AND(TONGHOP!L664="TH",AND(TONGHOP!Q664&lt;&gt;TONGHOP!S664,TONGHOP!Q664&lt;&gt;TONGHOP!T664)))),TONGHOP!Q664,"")</f>
        <v/>
      </c>
      <c r="H664" s="1" t="str">
        <f>IF(AND(TONGHOP!K664="ThiTN",AND(TONGHOP!O664&gt;120,TONGHOP!O664&lt;=150),OR(TONGHOP!L664="LT",AND(TONGHOP!L664="TH",AND(TONGHOP!R664&lt;&gt;TONGHOP!S664,TONGHOP!R664&lt;&gt;TONGHOP!T664)))),TONGHOP!R664,"")</f>
        <v/>
      </c>
      <c r="I664" s="1" t="str">
        <f t="shared" si="42"/>
        <v/>
      </c>
      <c r="J664" s="1" t="str">
        <f>IF(AND(TONGHOP!K664="ThiTN",TONGHOP!O664&gt;150,OR(TONGHOP!L664="LT",AND(TONGHOP!L664="TH",AND(TONGHOP!Q664&lt;&gt;TONGHOP!S664,TONGHOP!Q664&lt;&gt;TONGHOP!T664)))),TONGHOP!Q664,"")</f>
        <v/>
      </c>
      <c r="K664" s="1" t="str">
        <f>IF(AND(TONGHOP!K664="ThiTN",TONGHOP!O664&gt;150,OR(TONGHOP!L664="LT",AND(TONGHOP!L664="TH",AND(TONGHOP!R664&lt;&gt;TONGHOP!S664,TONGHOP!R664&lt;&gt;TONGHOP!T664)))),TONGHOP!R664,"")</f>
        <v/>
      </c>
      <c r="L664" s="1" t="str">
        <f t="shared" si="43"/>
        <v/>
      </c>
    </row>
    <row r="665" spans="1:12">
      <c r="A665" s="1" t="str">
        <f>IF(AND(TONGHOP!K665="ThiTN",TONGHOP!O665&lt;=90,OR(TONGHOP!L665="LT",AND(TONGHOP!L665="TH",AND(TONGHOP!Q665&lt;&gt;TONGHOP!S665,TONGHOP!Q665&lt;&gt;TONGHOP!T665)))),TONGHOP!Q665,"")</f>
        <v/>
      </c>
      <c r="B665" s="1" t="str">
        <f>IF(AND(TONGHOP!K665="ThiTN",TONGHOP!O665&lt;=90,OR(TONGHOP!L665="LT",AND(TONGHOP!L665="TH",AND(TONGHOP!R665&lt;&gt;TONGHOP!S665,TONGHOP!R665&lt;&gt;TONGHOP!T665)))),TONGHOP!R665,"")</f>
        <v/>
      </c>
      <c r="C665" s="1" t="str">
        <f t="shared" si="40"/>
        <v/>
      </c>
      <c r="D665" s="1" t="str">
        <f>IF(AND(TONGHOP!K665="ThiTN",AND(TONGHOP!O665&gt;90,TONGHOP!O665&lt;=120),OR(TONGHOP!L665="LT",AND(TONGHOP!L665="TH",AND(TONGHOP!Q665&lt;&gt;TONGHOP!S665,TONGHOP!Q665&lt;&gt;TONGHOP!T665)))),TONGHOP!Q665,"")</f>
        <v/>
      </c>
      <c r="E665" s="1" t="str">
        <f>IF(AND(TONGHOP!K665="ThiTN",AND(TONGHOP!O665&gt;90,TONGHOP!O665&lt;=120),OR(TONGHOP!L665="LT",AND(TONGHOP!L665="TH",AND(TONGHOP!R665&lt;&gt;TONGHOP!S665,TONGHOP!R665&lt;&gt;TONGHOP!T665)))),TONGHOP!R665,"")</f>
        <v/>
      </c>
      <c r="F665" s="1" t="str">
        <f t="shared" si="41"/>
        <v/>
      </c>
      <c r="G665" s="1" t="str">
        <f>IF(AND(TONGHOP!K665="ThiTN",AND(TONGHOP!O665&gt;120,TONGHOP!O665&lt;=150),OR(TONGHOP!L665="LT",AND(TONGHOP!L665="TH",AND(TONGHOP!Q665&lt;&gt;TONGHOP!S665,TONGHOP!Q665&lt;&gt;TONGHOP!T665)))),TONGHOP!Q665,"")</f>
        <v/>
      </c>
      <c r="H665" s="1" t="str">
        <f>IF(AND(TONGHOP!K665="ThiTN",AND(TONGHOP!O665&gt;120,TONGHOP!O665&lt;=150),OR(TONGHOP!L665="LT",AND(TONGHOP!L665="TH",AND(TONGHOP!R665&lt;&gt;TONGHOP!S665,TONGHOP!R665&lt;&gt;TONGHOP!T665)))),TONGHOP!R665,"")</f>
        <v/>
      </c>
      <c r="I665" s="1" t="str">
        <f t="shared" si="42"/>
        <v/>
      </c>
      <c r="J665" s="1" t="str">
        <f>IF(AND(TONGHOP!K665="ThiTN",TONGHOP!O665&gt;150,OR(TONGHOP!L665="LT",AND(TONGHOP!L665="TH",AND(TONGHOP!Q665&lt;&gt;TONGHOP!S665,TONGHOP!Q665&lt;&gt;TONGHOP!T665)))),TONGHOP!Q665,"")</f>
        <v/>
      </c>
      <c r="K665" s="1" t="str">
        <f>IF(AND(TONGHOP!K665="ThiTN",TONGHOP!O665&gt;150,OR(TONGHOP!L665="LT",AND(TONGHOP!L665="TH",AND(TONGHOP!R665&lt;&gt;TONGHOP!S665,TONGHOP!R665&lt;&gt;TONGHOP!T665)))),TONGHOP!R665,"")</f>
        <v/>
      </c>
      <c r="L665" s="1" t="str">
        <f t="shared" si="43"/>
        <v/>
      </c>
    </row>
    <row r="666" spans="1:12">
      <c r="A666" s="1" t="str">
        <f>IF(AND(TONGHOP!K666="ThiTN",TONGHOP!O666&lt;=90,OR(TONGHOP!L666="LT",AND(TONGHOP!L666="TH",AND(TONGHOP!Q666&lt;&gt;TONGHOP!S666,TONGHOP!Q666&lt;&gt;TONGHOP!T666)))),TONGHOP!Q666,"")</f>
        <v/>
      </c>
      <c r="B666" s="1" t="str">
        <f>IF(AND(TONGHOP!K666="ThiTN",TONGHOP!O666&lt;=90,OR(TONGHOP!L666="LT",AND(TONGHOP!L666="TH",AND(TONGHOP!R666&lt;&gt;TONGHOP!S666,TONGHOP!R666&lt;&gt;TONGHOP!T666)))),TONGHOP!R666,"")</f>
        <v/>
      </c>
      <c r="C666" s="1" t="str">
        <f t="shared" si="40"/>
        <v/>
      </c>
      <c r="D666" s="1" t="str">
        <f>IF(AND(TONGHOP!K666="ThiTN",AND(TONGHOP!O666&gt;90,TONGHOP!O666&lt;=120),OR(TONGHOP!L666="LT",AND(TONGHOP!L666="TH",AND(TONGHOP!Q666&lt;&gt;TONGHOP!S666,TONGHOP!Q666&lt;&gt;TONGHOP!T666)))),TONGHOP!Q666,"")</f>
        <v/>
      </c>
      <c r="E666" s="1" t="str">
        <f>IF(AND(TONGHOP!K666="ThiTN",AND(TONGHOP!O666&gt;90,TONGHOP!O666&lt;=120),OR(TONGHOP!L666="LT",AND(TONGHOP!L666="TH",AND(TONGHOP!R666&lt;&gt;TONGHOP!S666,TONGHOP!R666&lt;&gt;TONGHOP!T666)))),TONGHOP!R666,"")</f>
        <v/>
      </c>
      <c r="F666" s="1" t="str">
        <f t="shared" si="41"/>
        <v/>
      </c>
      <c r="G666" s="1" t="str">
        <f>IF(AND(TONGHOP!K666="ThiTN",AND(TONGHOP!O666&gt;120,TONGHOP!O666&lt;=150),OR(TONGHOP!L666="LT",AND(TONGHOP!L666="TH",AND(TONGHOP!Q666&lt;&gt;TONGHOP!S666,TONGHOP!Q666&lt;&gt;TONGHOP!T666)))),TONGHOP!Q666,"")</f>
        <v/>
      </c>
      <c r="H666" s="1" t="str">
        <f>IF(AND(TONGHOP!K666="ThiTN",AND(TONGHOP!O666&gt;120,TONGHOP!O666&lt;=150),OR(TONGHOP!L666="LT",AND(TONGHOP!L666="TH",AND(TONGHOP!R666&lt;&gt;TONGHOP!S666,TONGHOP!R666&lt;&gt;TONGHOP!T666)))),TONGHOP!R666,"")</f>
        <v/>
      </c>
      <c r="I666" s="1" t="str">
        <f t="shared" si="42"/>
        <v/>
      </c>
      <c r="J666" s="1" t="str">
        <f>IF(AND(TONGHOP!K666="ThiTN",TONGHOP!O666&gt;150,OR(TONGHOP!L666="LT",AND(TONGHOP!L666="TH",AND(TONGHOP!Q666&lt;&gt;TONGHOP!S666,TONGHOP!Q666&lt;&gt;TONGHOP!T666)))),TONGHOP!Q666,"")</f>
        <v/>
      </c>
      <c r="K666" s="1" t="str">
        <f>IF(AND(TONGHOP!K666="ThiTN",TONGHOP!O666&gt;150,OR(TONGHOP!L666="LT",AND(TONGHOP!L666="TH",AND(TONGHOP!R666&lt;&gt;TONGHOP!S666,TONGHOP!R666&lt;&gt;TONGHOP!T666)))),TONGHOP!R666,"")</f>
        <v/>
      </c>
      <c r="L666" s="1" t="str">
        <f t="shared" si="43"/>
        <v/>
      </c>
    </row>
    <row r="667" spans="1:12">
      <c r="A667" s="1" t="str">
        <f>IF(AND(TONGHOP!K667="ThiTN",TONGHOP!O667&lt;=90,OR(TONGHOP!L667="LT",AND(TONGHOP!L667="TH",AND(TONGHOP!Q667&lt;&gt;TONGHOP!S667,TONGHOP!Q667&lt;&gt;TONGHOP!T667)))),TONGHOP!Q667,"")</f>
        <v/>
      </c>
      <c r="B667" s="1" t="str">
        <f>IF(AND(TONGHOP!K667="ThiTN",TONGHOP!O667&lt;=90,OR(TONGHOP!L667="LT",AND(TONGHOP!L667="TH",AND(TONGHOP!R667&lt;&gt;TONGHOP!S667,TONGHOP!R667&lt;&gt;TONGHOP!T667)))),TONGHOP!R667,"")</f>
        <v/>
      </c>
      <c r="C667" s="1" t="str">
        <f t="shared" si="40"/>
        <v/>
      </c>
      <c r="D667" s="1" t="str">
        <f>IF(AND(TONGHOP!K667="ThiTN",AND(TONGHOP!O667&gt;90,TONGHOP!O667&lt;=120),OR(TONGHOP!L667="LT",AND(TONGHOP!L667="TH",AND(TONGHOP!Q667&lt;&gt;TONGHOP!S667,TONGHOP!Q667&lt;&gt;TONGHOP!T667)))),TONGHOP!Q667,"")</f>
        <v/>
      </c>
      <c r="E667" s="1" t="str">
        <f>IF(AND(TONGHOP!K667="ThiTN",AND(TONGHOP!O667&gt;90,TONGHOP!O667&lt;=120),OR(TONGHOP!L667="LT",AND(TONGHOP!L667="TH",AND(TONGHOP!R667&lt;&gt;TONGHOP!S667,TONGHOP!R667&lt;&gt;TONGHOP!T667)))),TONGHOP!R667,"")</f>
        <v/>
      </c>
      <c r="F667" s="1" t="str">
        <f t="shared" si="41"/>
        <v/>
      </c>
      <c r="G667" s="1" t="str">
        <f>IF(AND(TONGHOP!K667="ThiTN",AND(TONGHOP!O667&gt;120,TONGHOP!O667&lt;=150),OR(TONGHOP!L667="LT",AND(TONGHOP!L667="TH",AND(TONGHOP!Q667&lt;&gt;TONGHOP!S667,TONGHOP!Q667&lt;&gt;TONGHOP!T667)))),TONGHOP!Q667,"")</f>
        <v/>
      </c>
      <c r="H667" s="1" t="str">
        <f>IF(AND(TONGHOP!K667="ThiTN",AND(TONGHOP!O667&gt;120,TONGHOP!O667&lt;=150),OR(TONGHOP!L667="LT",AND(TONGHOP!L667="TH",AND(TONGHOP!R667&lt;&gt;TONGHOP!S667,TONGHOP!R667&lt;&gt;TONGHOP!T667)))),TONGHOP!R667,"")</f>
        <v/>
      </c>
      <c r="I667" s="1" t="str">
        <f t="shared" si="42"/>
        <v/>
      </c>
      <c r="J667" s="1" t="str">
        <f>IF(AND(TONGHOP!K667="ThiTN",TONGHOP!O667&gt;150,OR(TONGHOP!L667="LT",AND(TONGHOP!L667="TH",AND(TONGHOP!Q667&lt;&gt;TONGHOP!S667,TONGHOP!Q667&lt;&gt;TONGHOP!T667)))),TONGHOP!Q667,"")</f>
        <v/>
      </c>
      <c r="K667" s="1" t="str">
        <f>IF(AND(TONGHOP!K667="ThiTN",TONGHOP!O667&gt;150,OR(TONGHOP!L667="LT",AND(TONGHOP!L667="TH",AND(TONGHOP!R667&lt;&gt;TONGHOP!S667,TONGHOP!R667&lt;&gt;TONGHOP!T667)))),TONGHOP!R667,"")</f>
        <v/>
      </c>
      <c r="L667" s="1" t="str">
        <f t="shared" si="43"/>
        <v/>
      </c>
    </row>
    <row r="668" spans="1:12">
      <c r="A668" s="1" t="str">
        <f>IF(AND(TONGHOP!K668="ThiTN",TONGHOP!O668&lt;=90,OR(TONGHOP!L668="LT",AND(TONGHOP!L668="TH",AND(TONGHOP!Q668&lt;&gt;TONGHOP!S668,TONGHOP!Q668&lt;&gt;TONGHOP!T668)))),TONGHOP!Q668,"")</f>
        <v/>
      </c>
      <c r="B668" s="1" t="str">
        <f>IF(AND(TONGHOP!K668="ThiTN",TONGHOP!O668&lt;=90,OR(TONGHOP!L668="LT",AND(TONGHOP!L668="TH",AND(TONGHOP!R668&lt;&gt;TONGHOP!S668,TONGHOP!R668&lt;&gt;TONGHOP!T668)))),TONGHOP!R668,"")</f>
        <v/>
      </c>
      <c r="C668" s="1" t="str">
        <f t="shared" si="40"/>
        <v/>
      </c>
      <c r="D668" s="1" t="str">
        <f>IF(AND(TONGHOP!K668="ThiTN",AND(TONGHOP!O668&gt;90,TONGHOP!O668&lt;=120),OR(TONGHOP!L668="LT",AND(TONGHOP!L668="TH",AND(TONGHOP!Q668&lt;&gt;TONGHOP!S668,TONGHOP!Q668&lt;&gt;TONGHOP!T668)))),TONGHOP!Q668,"")</f>
        <v/>
      </c>
      <c r="E668" s="1" t="str">
        <f>IF(AND(TONGHOP!K668="ThiTN",AND(TONGHOP!O668&gt;90,TONGHOP!O668&lt;=120),OR(TONGHOP!L668="LT",AND(TONGHOP!L668="TH",AND(TONGHOP!R668&lt;&gt;TONGHOP!S668,TONGHOP!R668&lt;&gt;TONGHOP!T668)))),TONGHOP!R668,"")</f>
        <v/>
      </c>
      <c r="F668" s="1" t="str">
        <f t="shared" si="41"/>
        <v/>
      </c>
      <c r="G668" s="1" t="str">
        <f>IF(AND(TONGHOP!K668="ThiTN",AND(TONGHOP!O668&gt;120,TONGHOP!O668&lt;=150),OR(TONGHOP!L668="LT",AND(TONGHOP!L668="TH",AND(TONGHOP!Q668&lt;&gt;TONGHOP!S668,TONGHOP!Q668&lt;&gt;TONGHOP!T668)))),TONGHOP!Q668,"")</f>
        <v/>
      </c>
      <c r="H668" s="1" t="str">
        <f>IF(AND(TONGHOP!K668="ThiTN",AND(TONGHOP!O668&gt;120,TONGHOP!O668&lt;=150),OR(TONGHOP!L668="LT",AND(TONGHOP!L668="TH",AND(TONGHOP!R668&lt;&gt;TONGHOP!S668,TONGHOP!R668&lt;&gt;TONGHOP!T668)))),TONGHOP!R668,"")</f>
        <v/>
      </c>
      <c r="I668" s="1" t="str">
        <f t="shared" si="42"/>
        <v/>
      </c>
      <c r="J668" s="1" t="str">
        <f>IF(AND(TONGHOP!K668="ThiTN",TONGHOP!O668&gt;150,OR(TONGHOP!L668="LT",AND(TONGHOP!L668="TH",AND(TONGHOP!Q668&lt;&gt;TONGHOP!S668,TONGHOP!Q668&lt;&gt;TONGHOP!T668)))),TONGHOP!Q668,"")</f>
        <v/>
      </c>
      <c r="K668" s="1" t="str">
        <f>IF(AND(TONGHOP!K668="ThiTN",TONGHOP!O668&gt;150,OR(TONGHOP!L668="LT",AND(TONGHOP!L668="TH",AND(TONGHOP!R668&lt;&gt;TONGHOP!S668,TONGHOP!R668&lt;&gt;TONGHOP!T668)))),TONGHOP!R668,"")</f>
        <v/>
      </c>
      <c r="L668" s="1" t="str">
        <f t="shared" si="43"/>
        <v/>
      </c>
    </row>
    <row r="669" spans="1:12">
      <c r="A669" s="1" t="str">
        <f>IF(AND(TONGHOP!K669="ThiTN",TONGHOP!O669&lt;=90,OR(TONGHOP!L669="LT",AND(TONGHOP!L669="TH",AND(TONGHOP!Q669&lt;&gt;TONGHOP!S669,TONGHOP!Q669&lt;&gt;TONGHOP!T669)))),TONGHOP!Q669,"")</f>
        <v/>
      </c>
      <c r="B669" s="1" t="str">
        <f>IF(AND(TONGHOP!K669="ThiTN",TONGHOP!O669&lt;=90,OR(TONGHOP!L669="LT",AND(TONGHOP!L669="TH",AND(TONGHOP!R669&lt;&gt;TONGHOP!S669,TONGHOP!R669&lt;&gt;TONGHOP!T669)))),TONGHOP!R669,"")</f>
        <v/>
      </c>
      <c r="C669" s="1" t="str">
        <f t="shared" si="40"/>
        <v/>
      </c>
      <c r="D669" s="1" t="str">
        <f>IF(AND(TONGHOP!K669="ThiTN",AND(TONGHOP!O669&gt;90,TONGHOP!O669&lt;=120),OR(TONGHOP!L669="LT",AND(TONGHOP!L669="TH",AND(TONGHOP!Q669&lt;&gt;TONGHOP!S669,TONGHOP!Q669&lt;&gt;TONGHOP!T669)))),TONGHOP!Q669,"")</f>
        <v/>
      </c>
      <c r="E669" s="1" t="str">
        <f>IF(AND(TONGHOP!K669="ThiTN",AND(TONGHOP!O669&gt;90,TONGHOP!O669&lt;=120),OR(TONGHOP!L669="LT",AND(TONGHOP!L669="TH",AND(TONGHOP!R669&lt;&gt;TONGHOP!S669,TONGHOP!R669&lt;&gt;TONGHOP!T669)))),TONGHOP!R669,"")</f>
        <v/>
      </c>
      <c r="F669" s="1" t="str">
        <f t="shared" si="41"/>
        <v/>
      </c>
      <c r="G669" s="1" t="str">
        <f>IF(AND(TONGHOP!K669="ThiTN",AND(TONGHOP!O669&gt;120,TONGHOP!O669&lt;=150),OR(TONGHOP!L669="LT",AND(TONGHOP!L669="TH",AND(TONGHOP!Q669&lt;&gt;TONGHOP!S669,TONGHOP!Q669&lt;&gt;TONGHOP!T669)))),TONGHOP!Q669,"")</f>
        <v/>
      </c>
      <c r="H669" s="1" t="str">
        <f>IF(AND(TONGHOP!K669="ThiTN",AND(TONGHOP!O669&gt;120,TONGHOP!O669&lt;=150),OR(TONGHOP!L669="LT",AND(TONGHOP!L669="TH",AND(TONGHOP!R669&lt;&gt;TONGHOP!S669,TONGHOP!R669&lt;&gt;TONGHOP!T669)))),TONGHOP!R669,"")</f>
        <v/>
      </c>
      <c r="I669" s="1" t="str">
        <f t="shared" si="42"/>
        <v/>
      </c>
      <c r="J669" s="1" t="str">
        <f>IF(AND(TONGHOP!K669="ThiTN",TONGHOP!O669&gt;150,OR(TONGHOP!L669="LT",AND(TONGHOP!L669="TH",AND(TONGHOP!Q669&lt;&gt;TONGHOP!S669,TONGHOP!Q669&lt;&gt;TONGHOP!T669)))),TONGHOP!Q669,"")</f>
        <v/>
      </c>
      <c r="K669" s="1" t="str">
        <f>IF(AND(TONGHOP!K669="ThiTN",TONGHOP!O669&gt;150,OR(TONGHOP!L669="LT",AND(TONGHOP!L669="TH",AND(TONGHOP!R669&lt;&gt;TONGHOP!S669,TONGHOP!R669&lt;&gt;TONGHOP!T669)))),TONGHOP!R669,"")</f>
        <v/>
      </c>
      <c r="L669" s="1" t="str">
        <f t="shared" si="43"/>
        <v/>
      </c>
    </row>
    <row r="670" spans="1:12">
      <c r="A670" s="1" t="str">
        <f>IF(AND(TONGHOP!K670="ThiTN",TONGHOP!O670&lt;=90,OR(TONGHOP!L670="LT",AND(TONGHOP!L670="TH",AND(TONGHOP!Q670&lt;&gt;TONGHOP!S670,TONGHOP!Q670&lt;&gt;TONGHOP!T670)))),TONGHOP!Q670,"")</f>
        <v/>
      </c>
      <c r="B670" s="1" t="str">
        <f>IF(AND(TONGHOP!K670="ThiTN",TONGHOP!O670&lt;=90,OR(TONGHOP!L670="LT",AND(TONGHOP!L670="TH",AND(TONGHOP!R670&lt;&gt;TONGHOP!S670,TONGHOP!R670&lt;&gt;TONGHOP!T670)))),TONGHOP!R670,"")</f>
        <v/>
      </c>
      <c r="C670" s="1" t="str">
        <f t="shared" si="40"/>
        <v/>
      </c>
      <c r="D670" s="1" t="str">
        <f>IF(AND(TONGHOP!K670="ThiTN",AND(TONGHOP!O670&gt;90,TONGHOP!O670&lt;=120),OR(TONGHOP!L670="LT",AND(TONGHOP!L670="TH",AND(TONGHOP!Q670&lt;&gt;TONGHOP!S670,TONGHOP!Q670&lt;&gt;TONGHOP!T670)))),TONGHOP!Q670,"")</f>
        <v/>
      </c>
      <c r="E670" s="1" t="str">
        <f>IF(AND(TONGHOP!K670="ThiTN",AND(TONGHOP!O670&gt;90,TONGHOP!O670&lt;=120),OR(TONGHOP!L670="LT",AND(TONGHOP!L670="TH",AND(TONGHOP!R670&lt;&gt;TONGHOP!S670,TONGHOP!R670&lt;&gt;TONGHOP!T670)))),TONGHOP!R670,"")</f>
        <v/>
      </c>
      <c r="F670" s="1" t="str">
        <f t="shared" si="41"/>
        <v/>
      </c>
      <c r="G670" s="1" t="str">
        <f>IF(AND(TONGHOP!K670="ThiTN",AND(TONGHOP!O670&gt;120,TONGHOP!O670&lt;=150),OR(TONGHOP!L670="LT",AND(TONGHOP!L670="TH",AND(TONGHOP!Q670&lt;&gt;TONGHOP!S670,TONGHOP!Q670&lt;&gt;TONGHOP!T670)))),TONGHOP!Q670,"")</f>
        <v/>
      </c>
      <c r="H670" s="1" t="str">
        <f>IF(AND(TONGHOP!K670="ThiTN",AND(TONGHOP!O670&gt;120,TONGHOP!O670&lt;=150),OR(TONGHOP!L670="LT",AND(TONGHOP!L670="TH",AND(TONGHOP!R670&lt;&gt;TONGHOP!S670,TONGHOP!R670&lt;&gt;TONGHOP!T670)))),TONGHOP!R670,"")</f>
        <v/>
      </c>
      <c r="I670" s="1" t="str">
        <f t="shared" si="42"/>
        <v/>
      </c>
      <c r="J670" s="1" t="str">
        <f>IF(AND(TONGHOP!K670="ThiTN",TONGHOP!O670&gt;150,OR(TONGHOP!L670="LT",AND(TONGHOP!L670="TH",AND(TONGHOP!Q670&lt;&gt;TONGHOP!S670,TONGHOP!Q670&lt;&gt;TONGHOP!T670)))),TONGHOP!Q670,"")</f>
        <v/>
      </c>
      <c r="K670" s="1" t="str">
        <f>IF(AND(TONGHOP!K670="ThiTN",TONGHOP!O670&gt;150,OR(TONGHOP!L670="LT",AND(TONGHOP!L670="TH",AND(TONGHOP!R670&lt;&gt;TONGHOP!S670,TONGHOP!R670&lt;&gt;TONGHOP!T670)))),TONGHOP!R670,"")</f>
        <v/>
      </c>
      <c r="L670" s="1" t="str">
        <f t="shared" si="43"/>
        <v/>
      </c>
    </row>
    <row r="671" spans="1:12">
      <c r="A671" s="1" t="str">
        <f>IF(AND(TONGHOP!K671="ThiTN",TONGHOP!O671&lt;=90,OR(TONGHOP!L671="LT",AND(TONGHOP!L671="TH",AND(TONGHOP!Q671&lt;&gt;TONGHOP!S671,TONGHOP!Q671&lt;&gt;TONGHOP!T671)))),TONGHOP!Q671,"")</f>
        <v/>
      </c>
      <c r="B671" s="1" t="str">
        <f>IF(AND(TONGHOP!K671="ThiTN",TONGHOP!O671&lt;=90,OR(TONGHOP!L671="LT",AND(TONGHOP!L671="TH",AND(TONGHOP!R671&lt;&gt;TONGHOP!S671,TONGHOP!R671&lt;&gt;TONGHOP!T671)))),TONGHOP!R671,"")</f>
        <v/>
      </c>
      <c r="C671" s="1" t="str">
        <f t="shared" si="40"/>
        <v/>
      </c>
      <c r="D671" s="1" t="str">
        <f>IF(AND(TONGHOP!K671="ThiTN",AND(TONGHOP!O671&gt;90,TONGHOP!O671&lt;=120),OR(TONGHOP!L671="LT",AND(TONGHOP!L671="TH",AND(TONGHOP!Q671&lt;&gt;TONGHOP!S671,TONGHOP!Q671&lt;&gt;TONGHOP!T671)))),TONGHOP!Q671,"")</f>
        <v/>
      </c>
      <c r="E671" s="1" t="str">
        <f>IF(AND(TONGHOP!K671="ThiTN",AND(TONGHOP!O671&gt;90,TONGHOP!O671&lt;=120),OR(TONGHOP!L671="LT",AND(TONGHOP!L671="TH",AND(TONGHOP!R671&lt;&gt;TONGHOP!S671,TONGHOP!R671&lt;&gt;TONGHOP!T671)))),TONGHOP!R671,"")</f>
        <v/>
      </c>
      <c r="F671" s="1" t="str">
        <f t="shared" si="41"/>
        <v/>
      </c>
      <c r="G671" s="1" t="str">
        <f>IF(AND(TONGHOP!K671="ThiTN",AND(TONGHOP!O671&gt;120,TONGHOP!O671&lt;=150),OR(TONGHOP!L671="LT",AND(TONGHOP!L671="TH",AND(TONGHOP!Q671&lt;&gt;TONGHOP!S671,TONGHOP!Q671&lt;&gt;TONGHOP!T671)))),TONGHOP!Q671,"")</f>
        <v/>
      </c>
      <c r="H671" s="1" t="str">
        <f>IF(AND(TONGHOP!K671="ThiTN",AND(TONGHOP!O671&gt;120,TONGHOP!O671&lt;=150),OR(TONGHOP!L671="LT",AND(TONGHOP!L671="TH",AND(TONGHOP!R671&lt;&gt;TONGHOP!S671,TONGHOP!R671&lt;&gt;TONGHOP!T671)))),TONGHOP!R671,"")</f>
        <v/>
      </c>
      <c r="I671" s="1" t="str">
        <f t="shared" si="42"/>
        <v/>
      </c>
      <c r="J671" s="1" t="str">
        <f>IF(AND(TONGHOP!K671="ThiTN",TONGHOP!O671&gt;150,OR(TONGHOP!L671="LT",AND(TONGHOP!L671="TH",AND(TONGHOP!Q671&lt;&gt;TONGHOP!S671,TONGHOP!Q671&lt;&gt;TONGHOP!T671)))),TONGHOP!Q671,"")</f>
        <v/>
      </c>
      <c r="K671" s="1" t="str">
        <f>IF(AND(TONGHOP!K671="ThiTN",TONGHOP!O671&gt;150,OR(TONGHOP!L671="LT",AND(TONGHOP!L671="TH",AND(TONGHOP!R671&lt;&gt;TONGHOP!S671,TONGHOP!R671&lt;&gt;TONGHOP!T671)))),TONGHOP!R671,"")</f>
        <v/>
      </c>
      <c r="L671" s="1" t="str">
        <f t="shared" si="43"/>
        <v/>
      </c>
    </row>
    <row r="672" spans="1:12">
      <c r="A672" s="1" t="str">
        <f>IF(AND(TONGHOP!K672="ThiTN",TONGHOP!O672&lt;=90,OR(TONGHOP!L672="LT",AND(TONGHOP!L672="TH",AND(TONGHOP!Q672&lt;&gt;TONGHOP!S672,TONGHOP!Q672&lt;&gt;TONGHOP!T672)))),TONGHOP!Q672,"")</f>
        <v/>
      </c>
      <c r="B672" s="1" t="str">
        <f>IF(AND(TONGHOP!K672="ThiTN",TONGHOP!O672&lt;=90,OR(TONGHOP!L672="LT",AND(TONGHOP!L672="TH",AND(TONGHOP!R672&lt;&gt;TONGHOP!S672,TONGHOP!R672&lt;&gt;TONGHOP!T672)))),TONGHOP!R672,"")</f>
        <v/>
      </c>
      <c r="C672" s="1" t="str">
        <f t="shared" si="40"/>
        <v/>
      </c>
      <c r="D672" s="1" t="str">
        <f>IF(AND(TONGHOP!K672="ThiTN",AND(TONGHOP!O672&gt;90,TONGHOP!O672&lt;=120),OR(TONGHOP!L672="LT",AND(TONGHOP!L672="TH",AND(TONGHOP!Q672&lt;&gt;TONGHOP!S672,TONGHOP!Q672&lt;&gt;TONGHOP!T672)))),TONGHOP!Q672,"")</f>
        <v/>
      </c>
      <c r="E672" s="1" t="str">
        <f>IF(AND(TONGHOP!K672="ThiTN",AND(TONGHOP!O672&gt;90,TONGHOP!O672&lt;=120),OR(TONGHOP!L672="LT",AND(TONGHOP!L672="TH",AND(TONGHOP!R672&lt;&gt;TONGHOP!S672,TONGHOP!R672&lt;&gt;TONGHOP!T672)))),TONGHOP!R672,"")</f>
        <v/>
      </c>
      <c r="F672" s="1" t="str">
        <f t="shared" si="41"/>
        <v/>
      </c>
      <c r="G672" s="1" t="str">
        <f>IF(AND(TONGHOP!K672="ThiTN",AND(TONGHOP!O672&gt;120,TONGHOP!O672&lt;=150),OR(TONGHOP!L672="LT",AND(TONGHOP!L672="TH",AND(TONGHOP!Q672&lt;&gt;TONGHOP!S672,TONGHOP!Q672&lt;&gt;TONGHOP!T672)))),TONGHOP!Q672,"")</f>
        <v/>
      </c>
      <c r="H672" s="1" t="str">
        <f>IF(AND(TONGHOP!K672="ThiTN",AND(TONGHOP!O672&gt;120,TONGHOP!O672&lt;=150),OR(TONGHOP!L672="LT",AND(TONGHOP!L672="TH",AND(TONGHOP!R672&lt;&gt;TONGHOP!S672,TONGHOP!R672&lt;&gt;TONGHOP!T672)))),TONGHOP!R672,"")</f>
        <v/>
      </c>
      <c r="I672" s="1" t="str">
        <f t="shared" si="42"/>
        <v/>
      </c>
      <c r="J672" s="1" t="str">
        <f>IF(AND(TONGHOP!K672="ThiTN",TONGHOP!O672&gt;150,OR(TONGHOP!L672="LT",AND(TONGHOP!L672="TH",AND(TONGHOP!Q672&lt;&gt;TONGHOP!S672,TONGHOP!Q672&lt;&gt;TONGHOP!T672)))),TONGHOP!Q672,"")</f>
        <v/>
      </c>
      <c r="K672" s="1" t="str">
        <f>IF(AND(TONGHOP!K672="ThiTN",TONGHOP!O672&gt;150,OR(TONGHOP!L672="LT",AND(TONGHOP!L672="TH",AND(TONGHOP!R672&lt;&gt;TONGHOP!S672,TONGHOP!R672&lt;&gt;TONGHOP!T672)))),TONGHOP!R672,"")</f>
        <v/>
      </c>
      <c r="L672" s="1" t="str">
        <f t="shared" si="43"/>
        <v/>
      </c>
    </row>
    <row r="673" spans="1:12">
      <c r="A673" s="1" t="str">
        <f>IF(AND(TONGHOP!K673="ThiTN",TONGHOP!O673&lt;=90,OR(TONGHOP!L673="LT",AND(TONGHOP!L673="TH",AND(TONGHOP!Q673&lt;&gt;TONGHOP!S673,TONGHOP!Q673&lt;&gt;TONGHOP!T673)))),TONGHOP!Q673,"")</f>
        <v/>
      </c>
      <c r="B673" s="1" t="str">
        <f>IF(AND(TONGHOP!K673="ThiTN",TONGHOP!O673&lt;=90,OR(TONGHOP!L673="LT",AND(TONGHOP!L673="TH",AND(TONGHOP!R673&lt;&gt;TONGHOP!S673,TONGHOP!R673&lt;&gt;TONGHOP!T673)))),TONGHOP!R673,"")</f>
        <v/>
      </c>
      <c r="C673" s="1" t="str">
        <f t="shared" si="40"/>
        <v/>
      </c>
      <c r="D673" s="1" t="str">
        <f>IF(AND(TONGHOP!K673="ThiTN",AND(TONGHOP!O673&gt;90,TONGHOP!O673&lt;=120),OR(TONGHOP!L673="LT",AND(TONGHOP!L673="TH",AND(TONGHOP!Q673&lt;&gt;TONGHOP!S673,TONGHOP!Q673&lt;&gt;TONGHOP!T673)))),TONGHOP!Q673,"")</f>
        <v/>
      </c>
      <c r="E673" s="1" t="str">
        <f>IF(AND(TONGHOP!K673="ThiTN",AND(TONGHOP!O673&gt;90,TONGHOP!O673&lt;=120),OR(TONGHOP!L673="LT",AND(TONGHOP!L673="TH",AND(TONGHOP!R673&lt;&gt;TONGHOP!S673,TONGHOP!R673&lt;&gt;TONGHOP!T673)))),TONGHOP!R673,"")</f>
        <v/>
      </c>
      <c r="F673" s="1" t="str">
        <f t="shared" si="41"/>
        <v/>
      </c>
      <c r="G673" s="1" t="str">
        <f>IF(AND(TONGHOP!K673="ThiTN",AND(TONGHOP!O673&gt;120,TONGHOP!O673&lt;=150),OR(TONGHOP!L673="LT",AND(TONGHOP!L673="TH",AND(TONGHOP!Q673&lt;&gt;TONGHOP!S673,TONGHOP!Q673&lt;&gt;TONGHOP!T673)))),TONGHOP!Q673,"")</f>
        <v/>
      </c>
      <c r="H673" s="1" t="str">
        <f>IF(AND(TONGHOP!K673="ThiTN",AND(TONGHOP!O673&gt;120,TONGHOP!O673&lt;=150),OR(TONGHOP!L673="LT",AND(TONGHOP!L673="TH",AND(TONGHOP!R673&lt;&gt;TONGHOP!S673,TONGHOP!R673&lt;&gt;TONGHOP!T673)))),TONGHOP!R673,"")</f>
        <v/>
      </c>
      <c r="I673" s="1" t="str">
        <f t="shared" si="42"/>
        <v/>
      </c>
      <c r="J673" s="1" t="str">
        <f>IF(AND(TONGHOP!K673="ThiTN",TONGHOP!O673&gt;150,OR(TONGHOP!L673="LT",AND(TONGHOP!L673="TH",AND(TONGHOP!Q673&lt;&gt;TONGHOP!S673,TONGHOP!Q673&lt;&gt;TONGHOP!T673)))),TONGHOP!Q673,"")</f>
        <v/>
      </c>
      <c r="K673" s="1" t="str">
        <f>IF(AND(TONGHOP!K673="ThiTN",TONGHOP!O673&gt;150,OR(TONGHOP!L673="LT",AND(TONGHOP!L673="TH",AND(TONGHOP!R673&lt;&gt;TONGHOP!S673,TONGHOP!R673&lt;&gt;TONGHOP!T673)))),TONGHOP!R673,"")</f>
        <v/>
      </c>
      <c r="L673" s="1" t="str">
        <f t="shared" si="43"/>
        <v/>
      </c>
    </row>
    <row r="674" spans="1:12">
      <c r="A674" s="1" t="str">
        <f>IF(AND(TONGHOP!K674="ThiTN",TONGHOP!O674&lt;=90,OR(TONGHOP!L674="LT",AND(TONGHOP!L674="TH",AND(TONGHOP!Q674&lt;&gt;TONGHOP!S674,TONGHOP!Q674&lt;&gt;TONGHOP!T674)))),TONGHOP!Q674,"")</f>
        <v/>
      </c>
      <c r="B674" s="1" t="str">
        <f>IF(AND(TONGHOP!K674="ThiTN",TONGHOP!O674&lt;=90,OR(TONGHOP!L674="LT",AND(TONGHOP!L674="TH",AND(TONGHOP!R674&lt;&gt;TONGHOP!S674,TONGHOP!R674&lt;&gt;TONGHOP!T674)))),TONGHOP!R674,"")</f>
        <v/>
      </c>
      <c r="C674" s="1" t="str">
        <f t="shared" si="40"/>
        <v/>
      </c>
      <c r="D674" s="1" t="str">
        <f>IF(AND(TONGHOP!K674="ThiTN",AND(TONGHOP!O674&gt;90,TONGHOP!O674&lt;=120),OR(TONGHOP!L674="LT",AND(TONGHOP!L674="TH",AND(TONGHOP!Q674&lt;&gt;TONGHOP!S674,TONGHOP!Q674&lt;&gt;TONGHOP!T674)))),TONGHOP!Q674,"")</f>
        <v/>
      </c>
      <c r="E674" s="1" t="str">
        <f>IF(AND(TONGHOP!K674="ThiTN",AND(TONGHOP!O674&gt;90,TONGHOP!O674&lt;=120),OR(TONGHOP!L674="LT",AND(TONGHOP!L674="TH",AND(TONGHOP!R674&lt;&gt;TONGHOP!S674,TONGHOP!R674&lt;&gt;TONGHOP!T674)))),TONGHOP!R674,"")</f>
        <v/>
      </c>
      <c r="F674" s="1" t="str">
        <f t="shared" si="41"/>
        <v/>
      </c>
      <c r="G674" s="1" t="str">
        <f>IF(AND(TONGHOP!K674="ThiTN",AND(TONGHOP!O674&gt;120,TONGHOP!O674&lt;=150),OR(TONGHOP!L674="LT",AND(TONGHOP!L674="TH",AND(TONGHOP!Q674&lt;&gt;TONGHOP!S674,TONGHOP!Q674&lt;&gt;TONGHOP!T674)))),TONGHOP!Q674,"")</f>
        <v/>
      </c>
      <c r="H674" s="1" t="str">
        <f>IF(AND(TONGHOP!K674="ThiTN",AND(TONGHOP!O674&gt;120,TONGHOP!O674&lt;=150),OR(TONGHOP!L674="LT",AND(TONGHOP!L674="TH",AND(TONGHOP!R674&lt;&gt;TONGHOP!S674,TONGHOP!R674&lt;&gt;TONGHOP!T674)))),TONGHOP!R674,"")</f>
        <v/>
      </c>
      <c r="I674" s="1" t="str">
        <f t="shared" si="42"/>
        <v/>
      </c>
      <c r="J674" s="1" t="str">
        <f>IF(AND(TONGHOP!K674="ThiTN",TONGHOP!O674&gt;150,OR(TONGHOP!L674="LT",AND(TONGHOP!L674="TH",AND(TONGHOP!Q674&lt;&gt;TONGHOP!S674,TONGHOP!Q674&lt;&gt;TONGHOP!T674)))),TONGHOP!Q674,"")</f>
        <v/>
      </c>
      <c r="K674" s="1" t="str">
        <f>IF(AND(TONGHOP!K674="ThiTN",TONGHOP!O674&gt;150,OR(TONGHOP!L674="LT",AND(TONGHOP!L674="TH",AND(TONGHOP!R674&lt;&gt;TONGHOP!S674,TONGHOP!R674&lt;&gt;TONGHOP!T674)))),TONGHOP!R674,"")</f>
        <v/>
      </c>
      <c r="L674" s="1" t="str">
        <f t="shared" si="43"/>
        <v/>
      </c>
    </row>
    <row r="675" spans="1:12">
      <c r="A675" s="1" t="str">
        <f>IF(AND(TONGHOP!K675="ThiTN",TONGHOP!O675&lt;=90,OR(TONGHOP!L675="LT",AND(TONGHOP!L675="TH",AND(TONGHOP!Q675&lt;&gt;TONGHOP!S675,TONGHOP!Q675&lt;&gt;TONGHOP!T675)))),TONGHOP!Q675,"")</f>
        <v/>
      </c>
      <c r="B675" s="1" t="str">
        <f>IF(AND(TONGHOP!K675="ThiTN",TONGHOP!O675&lt;=90,OR(TONGHOP!L675="LT",AND(TONGHOP!L675="TH",AND(TONGHOP!R675&lt;&gt;TONGHOP!S675,TONGHOP!R675&lt;&gt;TONGHOP!T675)))),TONGHOP!R675,"")</f>
        <v/>
      </c>
      <c r="C675" s="1" t="str">
        <f t="shared" si="40"/>
        <v/>
      </c>
      <c r="D675" s="1" t="str">
        <f>IF(AND(TONGHOP!K675="ThiTN",AND(TONGHOP!O675&gt;90,TONGHOP!O675&lt;=120),OR(TONGHOP!L675="LT",AND(TONGHOP!L675="TH",AND(TONGHOP!Q675&lt;&gt;TONGHOP!S675,TONGHOP!Q675&lt;&gt;TONGHOP!T675)))),TONGHOP!Q675,"")</f>
        <v/>
      </c>
      <c r="E675" s="1" t="str">
        <f>IF(AND(TONGHOP!K675="ThiTN",AND(TONGHOP!O675&gt;90,TONGHOP!O675&lt;=120),OR(TONGHOP!L675="LT",AND(TONGHOP!L675="TH",AND(TONGHOP!R675&lt;&gt;TONGHOP!S675,TONGHOP!R675&lt;&gt;TONGHOP!T675)))),TONGHOP!R675,"")</f>
        <v/>
      </c>
      <c r="F675" s="1" t="str">
        <f t="shared" si="41"/>
        <v/>
      </c>
      <c r="G675" s="1" t="str">
        <f>IF(AND(TONGHOP!K675="ThiTN",AND(TONGHOP!O675&gt;120,TONGHOP!O675&lt;=150),OR(TONGHOP!L675="LT",AND(TONGHOP!L675="TH",AND(TONGHOP!Q675&lt;&gt;TONGHOP!S675,TONGHOP!Q675&lt;&gt;TONGHOP!T675)))),TONGHOP!Q675,"")</f>
        <v/>
      </c>
      <c r="H675" s="1" t="str">
        <f>IF(AND(TONGHOP!K675="ThiTN",AND(TONGHOP!O675&gt;120,TONGHOP!O675&lt;=150),OR(TONGHOP!L675="LT",AND(TONGHOP!L675="TH",AND(TONGHOP!R675&lt;&gt;TONGHOP!S675,TONGHOP!R675&lt;&gt;TONGHOP!T675)))),TONGHOP!R675,"")</f>
        <v/>
      </c>
      <c r="I675" s="1" t="str">
        <f t="shared" si="42"/>
        <v/>
      </c>
      <c r="J675" s="1" t="str">
        <f>IF(AND(TONGHOP!K675="ThiTN",TONGHOP!O675&gt;150,OR(TONGHOP!L675="LT",AND(TONGHOP!L675="TH",AND(TONGHOP!Q675&lt;&gt;TONGHOP!S675,TONGHOP!Q675&lt;&gt;TONGHOP!T675)))),TONGHOP!Q675,"")</f>
        <v/>
      </c>
      <c r="K675" s="1" t="str">
        <f>IF(AND(TONGHOP!K675="ThiTN",TONGHOP!O675&gt;150,OR(TONGHOP!L675="LT",AND(TONGHOP!L675="TH",AND(TONGHOP!R675&lt;&gt;TONGHOP!S675,TONGHOP!R675&lt;&gt;TONGHOP!T675)))),TONGHOP!R675,"")</f>
        <v/>
      </c>
      <c r="L675" s="1" t="str">
        <f t="shared" si="43"/>
        <v/>
      </c>
    </row>
    <row r="676" spans="1:12">
      <c r="A676" s="1" t="str">
        <f>IF(AND(TONGHOP!K676="ThiTN",TONGHOP!O676&lt;=90,OR(TONGHOP!L676="LT",AND(TONGHOP!L676="TH",AND(TONGHOP!Q676&lt;&gt;TONGHOP!S676,TONGHOP!Q676&lt;&gt;TONGHOP!T676)))),TONGHOP!Q676,"")</f>
        <v/>
      </c>
      <c r="B676" s="1" t="str">
        <f>IF(AND(TONGHOP!K676="ThiTN",TONGHOP!O676&lt;=90,OR(TONGHOP!L676="LT",AND(TONGHOP!L676="TH",AND(TONGHOP!R676&lt;&gt;TONGHOP!S676,TONGHOP!R676&lt;&gt;TONGHOP!T676)))),TONGHOP!R676,"")</f>
        <v/>
      </c>
      <c r="C676" s="1" t="str">
        <f t="shared" si="40"/>
        <v/>
      </c>
      <c r="D676" s="1" t="str">
        <f>IF(AND(TONGHOP!K676="ThiTN",AND(TONGHOP!O676&gt;90,TONGHOP!O676&lt;=120),OR(TONGHOP!L676="LT",AND(TONGHOP!L676="TH",AND(TONGHOP!Q676&lt;&gt;TONGHOP!S676,TONGHOP!Q676&lt;&gt;TONGHOP!T676)))),TONGHOP!Q676,"")</f>
        <v/>
      </c>
      <c r="E676" s="1" t="str">
        <f>IF(AND(TONGHOP!K676="ThiTN",AND(TONGHOP!O676&gt;90,TONGHOP!O676&lt;=120),OR(TONGHOP!L676="LT",AND(TONGHOP!L676="TH",AND(TONGHOP!R676&lt;&gt;TONGHOP!S676,TONGHOP!R676&lt;&gt;TONGHOP!T676)))),TONGHOP!R676,"")</f>
        <v/>
      </c>
      <c r="F676" s="1" t="str">
        <f t="shared" si="41"/>
        <v/>
      </c>
      <c r="G676" s="1" t="str">
        <f>IF(AND(TONGHOP!K676="ThiTN",AND(TONGHOP!O676&gt;120,TONGHOP!O676&lt;=150),OR(TONGHOP!L676="LT",AND(TONGHOP!L676="TH",AND(TONGHOP!Q676&lt;&gt;TONGHOP!S676,TONGHOP!Q676&lt;&gt;TONGHOP!T676)))),TONGHOP!Q676,"")</f>
        <v/>
      </c>
      <c r="H676" s="1" t="str">
        <f>IF(AND(TONGHOP!K676="ThiTN",AND(TONGHOP!O676&gt;120,TONGHOP!O676&lt;=150),OR(TONGHOP!L676="LT",AND(TONGHOP!L676="TH",AND(TONGHOP!R676&lt;&gt;TONGHOP!S676,TONGHOP!R676&lt;&gt;TONGHOP!T676)))),TONGHOP!R676,"")</f>
        <v/>
      </c>
      <c r="I676" s="1" t="str">
        <f t="shared" si="42"/>
        <v/>
      </c>
      <c r="J676" s="1" t="str">
        <f>IF(AND(TONGHOP!K676="ThiTN",TONGHOP!O676&gt;150,OR(TONGHOP!L676="LT",AND(TONGHOP!L676="TH",AND(TONGHOP!Q676&lt;&gt;TONGHOP!S676,TONGHOP!Q676&lt;&gt;TONGHOP!T676)))),TONGHOP!Q676,"")</f>
        <v/>
      </c>
      <c r="K676" s="1" t="str">
        <f>IF(AND(TONGHOP!K676="ThiTN",TONGHOP!O676&gt;150,OR(TONGHOP!L676="LT",AND(TONGHOP!L676="TH",AND(TONGHOP!R676&lt;&gt;TONGHOP!S676,TONGHOP!R676&lt;&gt;TONGHOP!T676)))),TONGHOP!R676,"")</f>
        <v/>
      </c>
      <c r="L676" s="1" t="str">
        <f t="shared" si="43"/>
        <v/>
      </c>
    </row>
    <row r="677" spans="1:12">
      <c r="A677" s="1" t="str">
        <f>IF(AND(TONGHOP!K677="ThiTN",TONGHOP!O677&lt;=90,OR(TONGHOP!L677="LT",AND(TONGHOP!L677="TH",AND(TONGHOP!Q677&lt;&gt;TONGHOP!S677,TONGHOP!Q677&lt;&gt;TONGHOP!T677)))),TONGHOP!Q677,"")</f>
        <v/>
      </c>
      <c r="B677" s="1" t="str">
        <f>IF(AND(TONGHOP!K677="ThiTN",TONGHOP!O677&lt;=90,OR(TONGHOP!L677="LT",AND(TONGHOP!L677="TH",AND(TONGHOP!R677&lt;&gt;TONGHOP!S677,TONGHOP!R677&lt;&gt;TONGHOP!T677)))),TONGHOP!R677,"")</f>
        <v/>
      </c>
      <c r="C677" s="1" t="str">
        <f t="shared" si="40"/>
        <v/>
      </c>
      <c r="D677" s="1" t="str">
        <f>IF(AND(TONGHOP!K677="ThiTN",AND(TONGHOP!O677&gt;90,TONGHOP!O677&lt;=120),OR(TONGHOP!L677="LT",AND(TONGHOP!L677="TH",AND(TONGHOP!Q677&lt;&gt;TONGHOP!S677,TONGHOP!Q677&lt;&gt;TONGHOP!T677)))),TONGHOP!Q677,"")</f>
        <v/>
      </c>
      <c r="E677" s="1" t="str">
        <f>IF(AND(TONGHOP!K677="ThiTN",AND(TONGHOP!O677&gt;90,TONGHOP!O677&lt;=120),OR(TONGHOP!L677="LT",AND(TONGHOP!L677="TH",AND(TONGHOP!R677&lt;&gt;TONGHOP!S677,TONGHOP!R677&lt;&gt;TONGHOP!T677)))),TONGHOP!R677,"")</f>
        <v/>
      </c>
      <c r="F677" s="1" t="str">
        <f t="shared" si="41"/>
        <v/>
      </c>
      <c r="G677" s="1" t="str">
        <f>IF(AND(TONGHOP!K677="ThiTN",AND(TONGHOP!O677&gt;120,TONGHOP!O677&lt;=150),OR(TONGHOP!L677="LT",AND(TONGHOP!L677="TH",AND(TONGHOP!Q677&lt;&gt;TONGHOP!S677,TONGHOP!Q677&lt;&gt;TONGHOP!T677)))),TONGHOP!Q677,"")</f>
        <v/>
      </c>
      <c r="H677" s="1" t="str">
        <f>IF(AND(TONGHOP!K677="ThiTN",AND(TONGHOP!O677&gt;120,TONGHOP!O677&lt;=150),OR(TONGHOP!L677="LT",AND(TONGHOP!L677="TH",AND(TONGHOP!R677&lt;&gt;TONGHOP!S677,TONGHOP!R677&lt;&gt;TONGHOP!T677)))),TONGHOP!R677,"")</f>
        <v/>
      </c>
      <c r="I677" s="1" t="str">
        <f t="shared" si="42"/>
        <v/>
      </c>
      <c r="J677" s="1" t="str">
        <f>IF(AND(TONGHOP!K677="ThiTN",TONGHOP!O677&gt;150,OR(TONGHOP!L677="LT",AND(TONGHOP!L677="TH",AND(TONGHOP!Q677&lt;&gt;TONGHOP!S677,TONGHOP!Q677&lt;&gt;TONGHOP!T677)))),TONGHOP!Q677,"")</f>
        <v/>
      </c>
      <c r="K677" s="1" t="str">
        <f>IF(AND(TONGHOP!K677="ThiTN",TONGHOP!O677&gt;150,OR(TONGHOP!L677="LT",AND(TONGHOP!L677="TH",AND(TONGHOP!R677&lt;&gt;TONGHOP!S677,TONGHOP!R677&lt;&gt;TONGHOP!T677)))),TONGHOP!R677,"")</f>
        <v/>
      </c>
      <c r="L677" s="1" t="str">
        <f t="shared" si="43"/>
        <v/>
      </c>
    </row>
    <row r="678" spans="1:12">
      <c r="A678" s="1" t="str">
        <f>IF(AND(TONGHOP!K678="ThiTN",TONGHOP!O678&lt;=90,OR(TONGHOP!L678="LT",AND(TONGHOP!L678="TH",AND(TONGHOP!Q678&lt;&gt;TONGHOP!S678,TONGHOP!Q678&lt;&gt;TONGHOP!T678)))),TONGHOP!Q678,"")</f>
        <v/>
      </c>
      <c r="B678" s="1" t="str">
        <f>IF(AND(TONGHOP!K678="ThiTN",TONGHOP!O678&lt;=90,OR(TONGHOP!L678="LT",AND(TONGHOP!L678="TH",AND(TONGHOP!R678&lt;&gt;TONGHOP!S678,TONGHOP!R678&lt;&gt;TONGHOP!T678)))),TONGHOP!R678,"")</f>
        <v/>
      </c>
      <c r="C678" s="1" t="str">
        <f t="shared" si="40"/>
        <v/>
      </c>
      <c r="D678" s="1" t="str">
        <f>IF(AND(TONGHOP!K678="ThiTN",AND(TONGHOP!O678&gt;90,TONGHOP!O678&lt;=120),OR(TONGHOP!L678="LT",AND(TONGHOP!L678="TH",AND(TONGHOP!Q678&lt;&gt;TONGHOP!S678,TONGHOP!Q678&lt;&gt;TONGHOP!T678)))),TONGHOP!Q678,"")</f>
        <v/>
      </c>
      <c r="E678" s="1" t="str">
        <f>IF(AND(TONGHOP!K678="ThiTN",AND(TONGHOP!O678&gt;90,TONGHOP!O678&lt;=120),OR(TONGHOP!L678="LT",AND(TONGHOP!L678="TH",AND(TONGHOP!R678&lt;&gt;TONGHOP!S678,TONGHOP!R678&lt;&gt;TONGHOP!T678)))),TONGHOP!R678,"")</f>
        <v/>
      </c>
      <c r="F678" s="1" t="str">
        <f t="shared" si="41"/>
        <v/>
      </c>
      <c r="G678" s="1" t="str">
        <f>IF(AND(TONGHOP!K678="ThiTN",AND(TONGHOP!O678&gt;120,TONGHOP!O678&lt;=150),OR(TONGHOP!L678="LT",AND(TONGHOP!L678="TH",AND(TONGHOP!Q678&lt;&gt;TONGHOP!S678,TONGHOP!Q678&lt;&gt;TONGHOP!T678)))),TONGHOP!Q678,"")</f>
        <v/>
      </c>
      <c r="H678" s="1" t="str">
        <f>IF(AND(TONGHOP!K678="ThiTN",AND(TONGHOP!O678&gt;120,TONGHOP!O678&lt;=150),OR(TONGHOP!L678="LT",AND(TONGHOP!L678="TH",AND(TONGHOP!R678&lt;&gt;TONGHOP!S678,TONGHOP!R678&lt;&gt;TONGHOP!T678)))),TONGHOP!R678,"")</f>
        <v/>
      </c>
      <c r="I678" s="1" t="str">
        <f t="shared" si="42"/>
        <v/>
      </c>
      <c r="J678" s="1" t="str">
        <f>IF(AND(TONGHOP!K678="ThiTN",TONGHOP!O678&gt;150,OR(TONGHOP!L678="LT",AND(TONGHOP!L678="TH",AND(TONGHOP!Q678&lt;&gt;TONGHOP!S678,TONGHOP!Q678&lt;&gt;TONGHOP!T678)))),TONGHOP!Q678,"")</f>
        <v/>
      </c>
      <c r="K678" s="1" t="str">
        <f>IF(AND(TONGHOP!K678="ThiTN",TONGHOP!O678&gt;150,OR(TONGHOP!L678="LT",AND(TONGHOP!L678="TH",AND(TONGHOP!R678&lt;&gt;TONGHOP!S678,TONGHOP!R678&lt;&gt;TONGHOP!T678)))),TONGHOP!R678,"")</f>
        <v/>
      </c>
      <c r="L678" s="1" t="str">
        <f t="shared" si="43"/>
        <v/>
      </c>
    </row>
    <row r="679" spans="1:12">
      <c r="A679" s="1" t="str">
        <f>IF(AND(TONGHOP!K679="ThiTN",TONGHOP!O679&lt;=90,OR(TONGHOP!L679="LT",AND(TONGHOP!L679="TH",AND(TONGHOP!Q679&lt;&gt;TONGHOP!S679,TONGHOP!Q679&lt;&gt;TONGHOP!T679)))),TONGHOP!Q679,"")</f>
        <v/>
      </c>
      <c r="B679" s="1" t="str">
        <f>IF(AND(TONGHOP!K679="ThiTN",TONGHOP!O679&lt;=90,OR(TONGHOP!L679="LT",AND(TONGHOP!L679="TH",AND(TONGHOP!R679&lt;&gt;TONGHOP!S679,TONGHOP!R679&lt;&gt;TONGHOP!T679)))),TONGHOP!R679,"")</f>
        <v/>
      </c>
      <c r="C679" s="1" t="str">
        <f t="shared" si="40"/>
        <v/>
      </c>
      <c r="D679" s="1" t="str">
        <f>IF(AND(TONGHOP!K679="ThiTN",AND(TONGHOP!O679&gt;90,TONGHOP!O679&lt;=120),OR(TONGHOP!L679="LT",AND(TONGHOP!L679="TH",AND(TONGHOP!Q679&lt;&gt;TONGHOP!S679,TONGHOP!Q679&lt;&gt;TONGHOP!T679)))),TONGHOP!Q679,"")</f>
        <v/>
      </c>
      <c r="E679" s="1" t="str">
        <f>IF(AND(TONGHOP!K679="ThiTN",AND(TONGHOP!O679&gt;90,TONGHOP!O679&lt;=120),OR(TONGHOP!L679="LT",AND(TONGHOP!L679="TH",AND(TONGHOP!R679&lt;&gt;TONGHOP!S679,TONGHOP!R679&lt;&gt;TONGHOP!T679)))),TONGHOP!R679,"")</f>
        <v/>
      </c>
      <c r="F679" s="1" t="str">
        <f t="shared" si="41"/>
        <v/>
      </c>
      <c r="G679" s="1" t="str">
        <f>IF(AND(TONGHOP!K679="ThiTN",AND(TONGHOP!O679&gt;120,TONGHOP!O679&lt;=150),OR(TONGHOP!L679="LT",AND(TONGHOP!L679="TH",AND(TONGHOP!Q679&lt;&gt;TONGHOP!S679,TONGHOP!Q679&lt;&gt;TONGHOP!T679)))),TONGHOP!Q679,"")</f>
        <v/>
      </c>
      <c r="H679" s="1" t="str">
        <f>IF(AND(TONGHOP!K679="ThiTN",AND(TONGHOP!O679&gt;120,TONGHOP!O679&lt;=150),OR(TONGHOP!L679="LT",AND(TONGHOP!L679="TH",AND(TONGHOP!R679&lt;&gt;TONGHOP!S679,TONGHOP!R679&lt;&gt;TONGHOP!T679)))),TONGHOP!R679,"")</f>
        <v/>
      </c>
      <c r="I679" s="1" t="str">
        <f t="shared" si="42"/>
        <v/>
      </c>
      <c r="J679" s="1" t="str">
        <f>IF(AND(TONGHOP!K679="ThiTN",TONGHOP!O679&gt;150,OR(TONGHOP!L679="LT",AND(TONGHOP!L679="TH",AND(TONGHOP!Q679&lt;&gt;TONGHOP!S679,TONGHOP!Q679&lt;&gt;TONGHOP!T679)))),TONGHOP!Q679,"")</f>
        <v/>
      </c>
      <c r="K679" s="1" t="str">
        <f>IF(AND(TONGHOP!K679="ThiTN",TONGHOP!O679&gt;150,OR(TONGHOP!L679="LT",AND(TONGHOP!L679="TH",AND(TONGHOP!R679&lt;&gt;TONGHOP!S679,TONGHOP!R679&lt;&gt;TONGHOP!T679)))),TONGHOP!R679,"")</f>
        <v/>
      </c>
      <c r="L679" s="1" t="str">
        <f t="shared" si="43"/>
        <v/>
      </c>
    </row>
    <row r="680" spans="1:12">
      <c r="A680" s="1" t="str">
        <f>IF(AND(TONGHOP!K680="ThiTN",TONGHOP!O680&lt;=90,OR(TONGHOP!L680="LT",AND(TONGHOP!L680="TH",AND(TONGHOP!Q680&lt;&gt;TONGHOP!S680,TONGHOP!Q680&lt;&gt;TONGHOP!T680)))),TONGHOP!Q680,"")</f>
        <v/>
      </c>
      <c r="B680" s="1" t="str">
        <f>IF(AND(TONGHOP!K680="ThiTN",TONGHOP!O680&lt;=90,OR(TONGHOP!L680="LT",AND(TONGHOP!L680="TH",AND(TONGHOP!R680&lt;&gt;TONGHOP!S680,TONGHOP!R680&lt;&gt;TONGHOP!T680)))),TONGHOP!R680,"")</f>
        <v/>
      </c>
      <c r="C680" s="1" t="str">
        <f t="shared" si="40"/>
        <v/>
      </c>
      <c r="D680" s="1" t="str">
        <f>IF(AND(TONGHOP!K680="ThiTN",AND(TONGHOP!O680&gt;90,TONGHOP!O680&lt;=120),OR(TONGHOP!L680="LT",AND(TONGHOP!L680="TH",AND(TONGHOP!Q680&lt;&gt;TONGHOP!S680,TONGHOP!Q680&lt;&gt;TONGHOP!T680)))),TONGHOP!Q680,"")</f>
        <v/>
      </c>
      <c r="E680" s="1" t="str">
        <f>IF(AND(TONGHOP!K680="ThiTN",AND(TONGHOP!O680&gt;90,TONGHOP!O680&lt;=120),OR(TONGHOP!L680="LT",AND(TONGHOP!L680="TH",AND(TONGHOP!R680&lt;&gt;TONGHOP!S680,TONGHOP!R680&lt;&gt;TONGHOP!T680)))),TONGHOP!R680,"")</f>
        <v/>
      </c>
      <c r="F680" s="1" t="str">
        <f t="shared" si="41"/>
        <v/>
      </c>
      <c r="G680" s="1" t="str">
        <f>IF(AND(TONGHOP!K680="ThiTN",AND(TONGHOP!O680&gt;120,TONGHOP!O680&lt;=150),OR(TONGHOP!L680="LT",AND(TONGHOP!L680="TH",AND(TONGHOP!Q680&lt;&gt;TONGHOP!S680,TONGHOP!Q680&lt;&gt;TONGHOP!T680)))),TONGHOP!Q680,"")</f>
        <v/>
      </c>
      <c r="H680" s="1" t="str">
        <f>IF(AND(TONGHOP!K680="ThiTN",AND(TONGHOP!O680&gt;120,TONGHOP!O680&lt;=150),OR(TONGHOP!L680="LT",AND(TONGHOP!L680="TH",AND(TONGHOP!R680&lt;&gt;TONGHOP!S680,TONGHOP!R680&lt;&gt;TONGHOP!T680)))),TONGHOP!R680,"")</f>
        <v/>
      </c>
      <c r="I680" s="1" t="str">
        <f t="shared" si="42"/>
        <v/>
      </c>
      <c r="J680" s="1" t="str">
        <f>IF(AND(TONGHOP!K680="ThiTN",TONGHOP!O680&gt;150,OR(TONGHOP!L680="LT",AND(TONGHOP!L680="TH",AND(TONGHOP!Q680&lt;&gt;TONGHOP!S680,TONGHOP!Q680&lt;&gt;TONGHOP!T680)))),TONGHOP!Q680,"")</f>
        <v/>
      </c>
      <c r="K680" s="1" t="str">
        <f>IF(AND(TONGHOP!K680="ThiTN",TONGHOP!O680&gt;150,OR(TONGHOP!L680="LT",AND(TONGHOP!L680="TH",AND(TONGHOP!R680&lt;&gt;TONGHOP!S680,TONGHOP!R680&lt;&gt;TONGHOP!T680)))),TONGHOP!R680,"")</f>
        <v/>
      </c>
      <c r="L680" s="1" t="str">
        <f t="shared" si="43"/>
        <v/>
      </c>
    </row>
    <row r="681" spans="1:12">
      <c r="A681" s="1" t="str">
        <f>IF(AND(TONGHOP!K681="ThiTN",TONGHOP!O681&lt;=90,OR(TONGHOP!L681="LT",AND(TONGHOP!L681="TH",AND(TONGHOP!Q681&lt;&gt;TONGHOP!S681,TONGHOP!Q681&lt;&gt;TONGHOP!T681)))),TONGHOP!Q681,"")</f>
        <v/>
      </c>
      <c r="B681" s="1" t="str">
        <f>IF(AND(TONGHOP!K681="ThiTN",TONGHOP!O681&lt;=90,OR(TONGHOP!L681="LT",AND(TONGHOP!L681="TH",AND(TONGHOP!R681&lt;&gt;TONGHOP!S681,TONGHOP!R681&lt;&gt;TONGHOP!T681)))),TONGHOP!R681,"")</f>
        <v/>
      </c>
      <c r="C681" s="1" t="str">
        <f t="shared" si="40"/>
        <v/>
      </c>
      <c r="D681" s="1" t="str">
        <f>IF(AND(TONGHOP!K681="ThiTN",AND(TONGHOP!O681&gt;90,TONGHOP!O681&lt;=120),OR(TONGHOP!L681="LT",AND(TONGHOP!L681="TH",AND(TONGHOP!Q681&lt;&gt;TONGHOP!S681,TONGHOP!Q681&lt;&gt;TONGHOP!T681)))),TONGHOP!Q681,"")</f>
        <v/>
      </c>
      <c r="E681" s="1" t="str">
        <f>IF(AND(TONGHOP!K681="ThiTN",AND(TONGHOP!O681&gt;90,TONGHOP!O681&lt;=120),OR(TONGHOP!L681="LT",AND(TONGHOP!L681="TH",AND(TONGHOP!R681&lt;&gt;TONGHOP!S681,TONGHOP!R681&lt;&gt;TONGHOP!T681)))),TONGHOP!R681,"")</f>
        <v/>
      </c>
      <c r="F681" s="1" t="str">
        <f t="shared" si="41"/>
        <v/>
      </c>
      <c r="G681" s="1" t="str">
        <f>IF(AND(TONGHOP!K681="ThiTN",AND(TONGHOP!O681&gt;120,TONGHOP!O681&lt;=150),OR(TONGHOP!L681="LT",AND(TONGHOP!L681="TH",AND(TONGHOP!Q681&lt;&gt;TONGHOP!S681,TONGHOP!Q681&lt;&gt;TONGHOP!T681)))),TONGHOP!Q681,"")</f>
        <v/>
      </c>
      <c r="H681" s="1" t="str">
        <f>IF(AND(TONGHOP!K681="ThiTN",AND(TONGHOP!O681&gt;120,TONGHOP!O681&lt;=150),OR(TONGHOP!L681="LT",AND(TONGHOP!L681="TH",AND(TONGHOP!R681&lt;&gt;TONGHOP!S681,TONGHOP!R681&lt;&gt;TONGHOP!T681)))),TONGHOP!R681,"")</f>
        <v/>
      </c>
      <c r="I681" s="1" t="str">
        <f t="shared" si="42"/>
        <v/>
      </c>
      <c r="J681" s="1" t="str">
        <f>IF(AND(TONGHOP!K681="ThiTN",TONGHOP!O681&gt;150,OR(TONGHOP!L681="LT",AND(TONGHOP!L681="TH",AND(TONGHOP!Q681&lt;&gt;TONGHOP!S681,TONGHOP!Q681&lt;&gt;TONGHOP!T681)))),TONGHOP!Q681,"")</f>
        <v/>
      </c>
      <c r="K681" s="1" t="str">
        <f>IF(AND(TONGHOP!K681="ThiTN",TONGHOP!O681&gt;150,OR(TONGHOP!L681="LT",AND(TONGHOP!L681="TH",AND(TONGHOP!R681&lt;&gt;TONGHOP!S681,TONGHOP!R681&lt;&gt;TONGHOP!T681)))),TONGHOP!R681,"")</f>
        <v/>
      </c>
      <c r="L681" s="1" t="str">
        <f t="shared" si="43"/>
        <v/>
      </c>
    </row>
    <row r="682" spans="1:12">
      <c r="A682" s="1" t="str">
        <f>IF(AND(TONGHOP!K682="ThiTN",TONGHOP!O682&lt;=90,OR(TONGHOP!L682="LT",AND(TONGHOP!L682="TH",AND(TONGHOP!Q682&lt;&gt;TONGHOP!S682,TONGHOP!Q682&lt;&gt;TONGHOP!T682)))),TONGHOP!Q682,"")</f>
        <v/>
      </c>
      <c r="B682" s="1" t="str">
        <f>IF(AND(TONGHOP!K682="ThiTN",TONGHOP!O682&lt;=90,OR(TONGHOP!L682="LT",AND(TONGHOP!L682="TH",AND(TONGHOP!R682&lt;&gt;TONGHOP!S682,TONGHOP!R682&lt;&gt;TONGHOP!T682)))),TONGHOP!R682,"")</f>
        <v/>
      </c>
      <c r="C682" s="1" t="str">
        <f t="shared" si="40"/>
        <v/>
      </c>
      <c r="D682" s="1" t="str">
        <f>IF(AND(TONGHOP!K682="ThiTN",AND(TONGHOP!O682&gt;90,TONGHOP!O682&lt;=120),OR(TONGHOP!L682="LT",AND(TONGHOP!L682="TH",AND(TONGHOP!Q682&lt;&gt;TONGHOP!S682,TONGHOP!Q682&lt;&gt;TONGHOP!T682)))),TONGHOP!Q682,"")</f>
        <v/>
      </c>
      <c r="E682" s="1" t="str">
        <f>IF(AND(TONGHOP!K682="ThiTN",AND(TONGHOP!O682&gt;90,TONGHOP!O682&lt;=120),OR(TONGHOP!L682="LT",AND(TONGHOP!L682="TH",AND(TONGHOP!R682&lt;&gt;TONGHOP!S682,TONGHOP!R682&lt;&gt;TONGHOP!T682)))),TONGHOP!R682,"")</f>
        <v/>
      </c>
      <c r="F682" s="1" t="str">
        <f t="shared" si="41"/>
        <v/>
      </c>
      <c r="G682" s="1" t="str">
        <f>IF(AND(TONGHOP!K682="ThiTN",AND(TONGHOP!O682&gt;120,TONGHOP!O682&lt;=150),OR(TONGHOP!L682="LT",AND(TONGHOP!L682="TH",AND(TONGHOP!Q682&lt;&gt;TONGHOP!S682,TONGHOP!Q682&lt;&gt;TONGHOP!T682)))),TONGHOP!Q682,"")</f>
        <v/>
      </c>
      <c r="H682" s="1" t="str">
        <f>IF(AND(TONGHOP!K682="ThiTN",AND(TONGHOP!O682&gt;120,TONGHOP!O682&lt;=150),OR(TONGHOP!L682="LT",AND(TONGHOP!L682="TH",AND(TONGHOP!R682&lt;&gt;TONGHOP!S682,TONGHOP!R682&lt;&gt;TONGHOP!T682)))),TONGHOP!R682,"")</f>
        <v/>
      </c>
      <c r="I682" s="1" t="str">
        <f t="shared" si="42"/>
        <v/>
      </c>
      <c r="J682" s="1" t="str">
        <f>IF(AND(TONGHOP!K682="ThiTN",TONGHOP!O682&gt;150,OR(TONGHOP!L682="LT",AND(TONGHOP!L682="TH",AND(TONGHOP!Q682&lt;&gt;TONGHOP!S682,TONGHOP!Q682&lt;&gt;TONGHOP!T682)))),TONGHOP!Q682,"")</f>
        <v/>
      </c>
      <c r="K682" s="1" t="str">
        <f>IF(AND(TONGHOP!K682="ThiTN",TONGHOP!O682&gt;150,OR(TONGHOP!L682="LT",AND(TONGHOP!L682="TH",AND(TONGHOP!R682&lt;&gt;TONGHOP!S682,TONGHOP!R682&lt;&gt;TONGHOP!T682)))),TONGHOP!R682,"")</f>
        <v/>
      </c>
      <c r="L682" s="1" t="str">
        <f t="shared" si="43"/>
        <v/>
      </c>
    </row>
    <row r="683" spans="1:12">
      <c r="A683" s="1" t="str">
        <f>IF(AND(TONGHOP!K683="ThiTN",TONGHOP!O683&lt;=90,OR(TONGHOP!L683="LT",AND(TONGHOP!L683="TH",AND(TONGHOP!Q683&lt;&gt;TONGHOP!S683,TONGHOP!Q683&lt;&gt;TONGHOP!T683)))),TONGHOP!Q683,"")</f>
        <v/>
      </c>
      <c r="B683" s="1" t="str">
        <f>IF(AND(TONGHOP!K683="ThiTN",TONGHOP!O683&lt;=90,OR(TONGHOP!L683="LT",AND(TONGHOP!L683="TH",AND(TONGHOP!R683&lt;&gt;TONGHOP!S683,TONGHOP!R683&lt;&gt;TONGHOP!T683)))),TONGHOP!R683,"")</f>
        <v/>
      </c>
      <c r="C683" s="1" t="str">
        <f t="shared" si="40"/>
        <v/>
      </c>
      <c r="D683" s="1" t="str">
        <f>IF(AND(TONGHOP!K683="ThiTN",AND(TONGHOP!O683&gt;90,TONGHOP!O683&lt;=120),OR(TONGHOP!L683="LT",AND(TONGHOP!L683="TH",AND(TONGHOP!Q683&lt;&gt;TONGHOP!S683,TONGHOP!Q683&lt;&gt;TONGHOP!T683)))),TONGHOP!Q683,"")</f>
        <v/>
      </c>
      <c r="E683" s="1" t="str">
        <f>IF(AND(TONGHOP!K683="ThiTN",AND(TONGHOP!O683&gt;90,TONGHOP!O683&lt;=120),OR(TONGHOP!L683="LT",AND(TONGHOP!L683="TH",AND(TONGHOP!R683&lt;&gt;TONGHOP!S683,TONGHOP!R683&lt;&gt;TONGHOP!T683)))),TONGHOP!R683,"")</f>
        <v/>
      </c>
      <c r="F683" s="1" t="str">
        <f t="shared" si="41"/>
        <v/>
      </c>
      <c r="G683" s="1" t="str">
        <f>IF(AND(TONGHOP!K683="ThiTN",AND(TONGHOP!O683&gt;120,TONGHOP!O683&lt;=150),OR(TONGHOP!L683="LT",AND(TONGHOP!L683="TH",AND(TONGHOP!Q683&lt;&gt;TONGHOP!S683,TONGHOP!Q683&lt;&gt;TONGHOP!T683)))),TONGHOP!Q683,"")</f>
        <v/>
      </c>
      <c r="H683" s="1" t="str">
        <f>IF(AND(TONGHOP!K683="ThiTN",AND(TONGHOP!O683&gt;120,TONGHOP!O683&lt;=150),OR(TONGHOP!L683="LT",AND(TONGHOP!L683="TH",AND(TONGHOP!R683&lt;&gt;TONGHOP!S683,TONGHOP!R683&lt;&gt;TONGHOP!T683)))),TONGHOP!R683,"")</f>
        <v/>
      </c>
      <c r="I683" s="1" t="str">
        <f t="shared" si="42"/>
        <v/>
      </c>
      <c r="J683" s="1" t="str">
        <f>IF(AND(TONGHOP!K683="ThiTN",TONGHOP!O683&gt;150,OR(TONGHOP!L683="LT",AND(TONGHOP!L683="TH",AND(TONGHOP!Q683&lt;&gt;TONGHOP!S683,TONGHOP!Q683&lt;&gt;TONGHOP!T683)))),TONGHOP!Q683,"")</f>
        <v/>
      </c>
      <c r="K683" s="1" t="str">
        <f>IF(AND(TONGHOP!K683="ThiTN",TONGHOP!O683&gt;150,OR(TONGHOP!L683="LT",AND(TONGHOP!L683="TH",AND(TONGHOP!R683&lt;&gt;TONGHOP!S683,TONGHOP!R683&lt;&gt;TONGHOP!T683)))),TONGHOP!R683,"")</f>
        <v/>
      </c>
      <c r="L683" s="1" t="str">
        <f t="shared" si="43"/>
        <v/>
      </c>
    </row>
    <row r="684" spans="1:12">
      <c r="A684" s="1" t="str">
        <f>IF(AND(TONGHOP!K684="ThiTN",TONGHOP!O684&lt;=90,OR(TONGHOP!L684="LT",AND(TONGHOP!L684="TH",AND(TONGHOP!Q684&lt;&gt;TONGHOP!S684,TONGHOP!Q684&lt;&gt;TONGHOP!T684)))),TONGHOP!Q684,"")</f>
        <v/>
      </c>
      <c r="B684" s="1" t="str">
        <f>IF(AND(TONGHOP!K684="ThiTN",TONGHOP!O684&lt;=90,OR(TONGHOP!L684="LT",AND(TONGHOP!L684="TH",AND(TONGHOP!R684&lt;&gt;TONGHOP!S684,TONGHOP!R684&lt;&gt;TONGHOP!T684)))),TONGHOP!R684,"")</f>
        <v/>
      </c>
      <c r="C684" s="1" t="str">
        <f t="shared" si="40"/>
        <v/>
      </c>
      <c r="D684" s="1" t="str">
        <f>IF(AND(TONGHOP!K684="ThiTN",AND(TONGHOP!O684&gt;90,TONGHOP!O684&lt;=120),OR(TONGHOP!L684="LT",AND(TONGHOP!L684="TH",AND(TONGHOP!Q684&lt;&gt;TONGHOP!S684,TONGHOP!Q684&lt;&gt;TONGHOP!T684)))),TONGHOP!Q684,"")</f>
        <v/>
      </c>
      <c r="E684" s="1" t="str">
        <f>IF(AND(TONGHOP!K684="ThiTN",AND(TONGHOP!O684&gt;90,TONGHOP!O684&lt;=120),OR(TONGHOP!L684="LT",AND(TONGHOP!L684="TH",AND(TONGHOP!R684&lt;&gt;TONGHOP!S684,TONGHOP!R684&lt;&gt;TONGHOP!T684)))),TONGHOP!R684,"")</f>
        <v/>
      </c>
      <c r="F684" s="1" t="str">
        <f t="shared" si="41"/>
        <v/>
      </c>
      <c r="G684" s="1" t="str">
        <f>IF(AND(TONGHOP!K684="ThiTN",AND(TONGHOP!O684&gt;120,TONGHOP!O684&lt;=150),OR(TONGHOP!L684="LT",AND(TONGHOP!L684="TH",AND(TONGHOP!Q684&lt;&gt;TONGHOP!S684,TONGHOP!Q684&lt;&gt;TONGHOP!T684)))),TONGHOP!Q684,"")</f>
        <v/>
      </c>
      <c r="H684" s="1" t="str">
        <f>IF(AND(TONGHOP!K684="ThiTN",AND(TONGHOP!O684&gt;120,TONGHOP!O684&lt;=150),OR(TONGHOP!L684="LT",AND(TONGHOP!L684="TH",AND(TONGHOP!R684&lt;&gt;TONGHOP!S684,TONGHOP!R684&lt;&gt;TONGHOP!T684)))),TONGHOP!R684,"")</f>
        <v/>
      </c>
      <c r="I684" s="1" t="str">
        <f t="shared" si="42"/>
        <v/>
      </c>
      <c r="J684" s="1" t="str">
        <f>IF(AND(TONGHOP!K684="ThiTN",TONGHOP!O684&gt;150,OR(TONGHOP!L684="LT",AND(TONGHOP!L684="TH",AND(TONGHOP!Q684&lt;&gt;TONGHOP!S684,TONGHOP!Q684&lt;&gt;TONGHOP!T684)))),TONGHOP!Q684,"")</f>
        <v/>
      </c>
      <c r="K684" s="1" t="str">
        <f>IF(AND(TONGHOP!K684="ThiTN",TONGHOP!O684&gt;150,OR(TONGHOP!L684="LT",AND(TONGHOP!L684="TH",AND(TONGHOP!R684&lt;&gt;TONGHOP!S684,TONGHOP!R684&lt;&gt;TONGHOP!T684)))),TONGHOP!R684,"")</f>
        <v/>
      </c>
      <c r="L684" s="1" t="str">
        <f t="shared" si="43"/>
        <v/>
      </c>
    </row>
    <row r="685" spans="1:12">
      <c r="A685" s="1" t="str">
        <f>IF(AND(TONGHOP!K685="ThiTN",TONGHOP!O685&lt;=90,OR(TONGHOP!L685="LT",AND(TONGHOP!L685="TH",AND(TONGHOP!Q685&lt;&gt;TONGHOP!S685,TONGHOP!Q685&lt;&gt;TONGHOP!T685)))),TONGHOP!Q685,"")</f>
        <v/>
      </c>
      <c r="B685" s="1" t="str">
        <f>IF(AND(TONGHOP!K685="ThiTN",TONGHOP!O685&lt;=90,OR(TONGHOP!L685="LT",AND(TONGHOP!L685="TH",AND(TONGHOP!R685&lt;&gt;TONGHOP!S685,TONGHOP!R685&lt;&gt;TONGHOP!T685)))),TONGHOP!R685,"")</f>
        <v/>
      </c>
      <c r="C685" s="1" t="str">
        <f t="shared" si="40"/>
        <v/>
      </c>
      <c r="D685" s="1" t="str">
        <f>IF(AND(TONGHOP!K685="ThiTN",AND(TONGHOP!O685&gt;90,TONGHOP!O685&lt;=120),OR(TONGHOP!L685="LT",AND(TONGHOP!L685="TH",AND(TONGHOP!Q685&lt;&gt;TONGHOP!S685,TONGHOP!Q685&lt;&gt;TONGHOP!T685)))),TONGHOP!Q685,"")</f>
        <v/>
      </c>
      <c r="E685" s="1" t="str">
        <f>IF(AND(TONGHOP!K685="ThiTN",AND(TONGHOP!O685&gt;90,TONGHOP!O685&lt;=120),OR(TONGHOP!L685="LT",AND(TONGHOP!L685="TH",AND(TONGHOP!R685&lt;&gt;TONGHOP!S685,TONGHOP!R685&lt;&gt;TONGHOP!T685)))),TONGHOP!R685,"")</f>
        <v/>
      </c>
      <c r="F685" s="1" t="str">
        <f t="shared" si="41"/>
        <v/>
      </c>
      <c r="G685" s="1" t="str">
        <f>IF(AND(TONGHOP!K685="ThiTN",AND(TONGHOP!O685&gt;120,TONGHOP!O685&lt;=150),OR(TONGHOP!L685="LT",AND(TONGHOP!L685="TH",AND(TONGHOP!Q685&lt;&gt;TONGHOP!S685,TONGHOP!Q685&lt;&gt;TONGHOP!T685)))),TONGHOP!Q685,"")</f>
        <v/>
      </c>
      <c r="H685" s="1" t="str">
        <f>IF(AND(TONGHOP!K685="ThiTN",AND(TONGHOP!O685&gt;120,TONGHOP!O685&lt;=150),OR(TONGHOP!L685="LT",AND(TONGHOP!L685="TH",AND(TONGHOP!R685&lt;&gt;TONGHOP!S685,TONGHOP!R685&lt;&gt;TONGHOP!T685)))),TONGHOP!R685,"")</f>
        <v/>
      </c>
      <c r="I685" s="1" t="str">
        <f t="shared" si="42"/>
        <v/>
      </c>
      <c r="J685" s="1" t="str">
        <f>IF(AND(TONGHOP!K685="ThiTN",TONGHOP!O685&gt;150,OR(TONGHOP!L685="LT",AND(TONGHOP!L685="TH",AND(TONGHOP!Q685&lt;&gt;TONGHOP!S685,TONGHOP!Q685&lt;&gt;TONGHOP!T685)))),TONGHOP!Q685,"")</f>
        <v/>
      </c>
      <c r="K685" s="1" t="str">
        <f>IF(AND(TONGHOP!K685="ThiTN",TONGHOP!O685&gt;150,OR(TONGHOP!L685="LT",AND(TONGHOP!L685="TH",AND(TONGHOP!R685&lt;&gt;TONGHOP!S685,TONGHOP!R685&lt;&gt;TONGHOP!T685)))),TONGHOP!R685,"")</f>
        <v/>
      </c>
      <c r="L685" s="1" t="str">
        <f t="shared" si="43"/>
        <v/>
      </c>
    </row>
    <row r="686" spans="1:12">
      <c r="A686" s="1" t="str">
        <f>IF(AND(TONGHOP!K686="ThiTN",TONGHOP!O686&lt;=90,OR(TONGHOP!L686="LT",AND(TONGHOP!L686="TH",AND(TONGHOP!Q686&lt;&gt;TONGHOP!S686,TONGHOP!Q686&lt;&gt;TONGHOP!T686)))),TONGHOP!Q686,"")</f>
        <v/>
      </c>
      <c r="B686" s="1" t="str">
        <f>IF(AND(TONGHOP!K686="ThiTN",TONGHOP!O686&lt;=90,OR(TONGHOP!L686="LT",AND(TONGHOP!L686="TH",AND(TONGHOP!R686&lt;&gt;TONGHOP!S686,TONGHOP!R686&lt;&gt;TONGHOP!T686)))),TONGHOP!R686,"")</f>
        <v/>
      </c>
      <c r="C686" s="1" t="str">
        <f t="shared" si="40"/>
        <v/>
      </c>
      <c r="D686" s="1" t="str">
        <f>IF(AND(TONGHOP!K686="ThiTN",AND(TONGHOP!O686&gt;90,TONGHOP!O686&lt;=120),OR(TONGHOP!L686="LT",AND(TONGHOP!L686="TH",AND(TONGHOP!Q686&lt;&gt;TONGHOP!S686,TONGHOP!Q686&lt;&gt;TONGHOP!T686)))),TONGHOP!Q686,"")</f>
        <v/>
      </c>
      <c r="E686" s="1" t="str">
        <f>IF(AND(TONGHOP!K686="ThiTN",AND(TONGHOP!O686&gt;90,TONGHOP!O686&lt;=120),OR(TONGHOP!L686="LT",AND(TONGHOP!L686="TH",AND(TONGHOP!R686&lt;&gt;TONGHOP!S686,TONGHOP!R686&lt;&gt;TONGHOP!T686)))),TONGHOP!R686,"")</f>
        <v/>
      </c>
      <c r="F686" s="1" t="str">
        <f t="shared" si="41"/>
        <v/>
      </c>
      <c r="G686" s="1" t="str">
        <f>IF(AND(TONGHOP!K686="ThiTN",AND(TONGHOP!O686&gt;120,TONGHOP!O686&lt;=150),OR(TONGHOP!L686="LT",AND(TONGHOP!L686="TH",AND(TONGHOP!Q686&lt;&gt;TONGHOP!S686,TONGHOP!Q686&lt;&gt;TONGHOP!T686)))),TONGHOP!Q686,"")</f>
        <v/>
      </c>
      <c r="H686" s="1" t="str">
        <f>IF(AND(TONGHOP!K686="ThiTN",AND(TONGHOP!O686&gt;120,TONGHOP!O686&lt;=150),OR(TONGHOP!L686="LT",AND(TONGHOP!L686="TH",AND(TONGHOP!R686&lt;&gt;TONGHOP!S686,TONGHOP!R686&lt;&gt;TONGHOP!T686)))),TONGHOP!R686,"")</f>
        <v/>
      </c>
      <c r="I686" s="1" t="str">
        <f t="shared" si="42"/>
        <v/>
      </c>
      <c r="J686" s="1" t="str">
        <f>IF(AND(TONGHOP!K686="ThiTN",TONGHOP!O686&gt;150,OR(TONGHOP!L686="LT",AND(TONGHOP!L686="TH",AND(TONGHOP!Q686&lt;&gt;TONGHOP!S686,TONGHOP!Q686&lt;&gt;TONGHOP!T686)))),TONGHOP!Q686,"")</f>
        <v/>
      </c>
      <c r="K686" s="1" t="str">
        <f>IF(AND(TONGHOP!K686="ThiTN",TONGHOP!O686&gt;150,OR(TONGHOP!L686="LT",AND(TONGHOP!L686="TH",AND(TONGHOP!R686&lt;&gt;TONGHOP!S686,TONGHOP!R686&lt;&gt;TONGHOP!T686)))),TONGHOP!R686,"")</f>
        <v/>
      </c>
      <c r="L686" s="1" t="str">
        <f t="shared" si="43"/>
        <v/>
      </c>
    </row>
    <row r="687" spans="1:12">
      <c r="A687" s="1" t="str">
        <f>IF(AND(TONGHOP!K687="ThiTN",TONGHOP!O687&lt;=90,OR(TONGHOP!L687="LT",AND(TONGHOP!L687="TH",AND(TONGHOP!Q687&lt;&gt;TONGHOP!S687,TONGHOP!Q687&lt;&gt;TONGHOP!T687)))),TONGHOP!Q687,"")</f>
        <v/>
      </c>
      <c r="B687" s="1" t="str">
        <f>IF(AND(TONGHOP!K687="ThiTN",TONGHOP!O687&lt;=90,OR(TONGHOP!L687="LT",AND(TONGHOP!L687="TH",AND(TONGHOP!R687&lt;&gt;TONGHOP!S687,TONGHOP!R687&lt;&gt;TONGHOP!T687)))),TONGHOP!R687,"")</f>
        <v/>
      </c>
      <c r="C687" s="1" t="str">
        <f t="shared" si="40"/>
        <v/>
      </c>
      <c r="D687" s="1" t="str">
        <f>IF(AND(TONGHOP!K687="ThiTN",AND(TONGHOP!O687&gt;90,TONGHOP!O687&lt;=120),OR(TONGHOP!L687="LT",AND(TONGHOP!L687="TH",AND(TONGHOP!Q687&lt;&gt;TONGHOP!S687,TONGHOP!Q687&lt;&gt;TONGHOP!T687)))),TONGHOP!Q687,"")</f>
        <v/>
      </c>
      <c r="E687" s="1" t="str">
        <f>IF(AND(TONGHOP!K687="ThiTN",AND(TONGHOP!O687&gt;90,TONGHOP!O687&lt;=120),OR(TONGHOP!L687="LT",AND(TONGHOP!L687="TH",AND(TONGHOP!R687&lt;&gt;TONGHOP!S687,TONGHOP!R687&lt;&gt;TONGHOP!T687)))),TONGHOP!R687,"")</f>
        <v/>
      </c>
      <c r="F687" s="1" t="str">
        <f t="shared" si="41"/>
        <v/>
      </c>
      <c r="G687" s="1" t="str">
        <f>IF(AND(TONGHOP!K687="ThiTN",AND(TONGHOP!O687&gt;120,TONGHOP!O687&lt;=150),OR(TONGHOP!L687="LT",AND(TONGHOP!L687="TH",AND(TONGHOP!Q687&lt;&gt;TONGHOP!S687,TONGHOP!Q687&lt;&gt;TONGHOP!T687)))),TONGHOP!Q687,"")</f>
        <v/>
      </c>
      <c r="H687" s="1" t="str">
        <f>IF(AND(TONGHOP!K687="ThiTN",AND(TONGHOP!O687&gt;120,TONGHOP!O687&lt;=150),OR(TONGHOP!L687="LT",AND(TONGHOP!L687="TH",AND(TONGHOP!R687&lt;&gt;TONGHOP!S687,TONGHOP!R687&lt;&gt;TONGHOP!T687)))),TONGHOP!R687,"")</f>
        <v/>
      </c>
      <c r="I687" s="1" t="str">
        <f t="shared" si="42"/>
        <v/>
      </c>
      <c r="J687" s="1" t="str">
        <f>IF(AND(TONGHOP!K687="ThiTN",TONGHOP!O687&gt;150,OR(TONGHOP!L687="LT",AND(TONGHOP!L687="TH",AND(TONGHOP!Q687&lt;&gt;TONGHOP!S687,TONGHOP!Q687&lt;&gt;TONGHOP!T687)))),TONGHOP!Q687,"")</f>
        <v/>
      </c>
      <c r="K687" s="1" t="str">
        <f>IF(AND(TONGHOP!K687="ThiTN",TONGHOP!O687&gt;150,OR(TONGHOP!L687="LT",AND(TONGHOP!L687="TH",AND(TONGHOP!R687&lt;&gt;TONGHOP!S687,TONGHOP!R687&lt;&gt;TONGHOP!T687)))),TONGHOP!R687,"")</f>
        <v/>
      </c>
      <c r="L687" s="1" t="str">
        <f t="shared" si="43"/>
        <v/>
      </c>
    </row>
    <row r="688" spans="1:12">
      <c r="A688" s="1" t="str">
        <f>IF(AND(TONGHOP!K688="ThiTN",TONGHOP!O688&lt;=90,OR(TONGHOP!L688="LT",AND(TONGHOP!L688="TH",AND(TONGHOP!Q688&lt;&gt;TONGHOP!S688,TONGHOP!Q688&lt;&gt;TONGHOP!T688)))),TONGHOP!Q688,"")</f>
        <v/>
      </c>
      <c r="B688" s="1" t="str">
        <f>IF(AND(TONGHOP!K688="ThiTN",TONGHOP!O688&lt;=90,OR(TONGHOP!L688="LT",AND(TONGHOP!L688="TH",AND(TONGHOP!R688&lt;&gt;TONGHOP!S688,TONGHOP!R688&lt;&gt;TONGHOP!T688)))),TONGHOP!R688,"")</f>
        <v/>
      </c>
      <c r="C688" s="1" t="str">
        <f t="shared" si="40"/>
        <v/>
      </c>
      <c r="D688" s="1" t="str">
        <f>IF(AND(TONGHOP!K688="ThiTN",AND(TONGHOP!O688&gt;90,TONGHOP!O688&lt;=120),OR(TONGHOP!L688="LT",AND(TONGHOP!L688="TH",AND(TONGHOP!Q688&lt;&gt;TONGHOP!S688,TONGHOP!Q688&lt;&gt;TONGHOP!T688)))),TONGHOP!Q688,"")</f>
        <v/>
      </c>
      <c r="E688" s="1" t="str">
        <f>IF(AND(TONGHOP!K688="ThiTN",AND(TONGHOP!O688&gt;90,TONGHOP!O688&lt;=120),OR(TONGHOP!L688="LT",AND(TONGHOP!L688="TH",AND(TONGHOP!R688&lt;&gt;TONGHOP!S688,TONGHOP!R688&lt;&gt;TONGHOP!T688)))),TONGHOP!R688,"")</f>
        <v/>
      </c>
      <c r="F688" s="1" t="str">
        <f t="shared" si="41"/>
        <v/>
      </c>
      <c r="G688" s="1" t="str">
        <f>IF(AND(TONGHOP!K688="ThiTN",AND(TONGHOP!O688&gt;120,TONGHOP!O688&lt;=150),OR(TONGHOP!L688="LT",AND(TONGHOP!L688="TH",AND(TONGHOP!Q688&lt;&gt;TONGHOP!S688,TONGHOP!Q688&lt;&gt;TONGHOP!T688)))),TONGHOP!Q688,"")</f>
        <v/>
      </c>
      <c r="H688" s="1" t="str">
        <f>IF(AND(TONGHOP!K688="ThiTN",AND(TONGHOP!O688&gt;120,TONGHOP!O688&lt;=150),OR(TONGHOP!L688="LT",AND(TONGHOP!L688="TH",AND(TONGHOP!R688&lt;&gt;TONGHOP!S688,TONGHOP!R688&lt;&gt;TONGHOP!T688)))),TONGHOP!R688,"")</f>
        <v/>
      </c>
      <c r="I688" s="1" t="str">
        <f t="shared" si="42"/>
        <v/>
      </c>
      <c r="J688" s="1" t="str">
        <f>IF(AND(TONGHOP!K688="ThiTN",TONGHOP!O688&gt;150,OR(TONGHOP!L688="LT",AND(TONGHOP!L688="TH",AND(TONGHOP!Q688&lt;&gt;TONGHOP!S688,TONGHOP!Q688&lt;&gt;TONGHOP!T688)))),TONGHOP!Q688,"")</f>
        <v/>
      </c>
      <c r="K688" s="1" t="str">
        <f>IF(AND(TONGHOP!K688="ThiTN",TONGHOP!O688&gt;150,OR(TONGHOP!L688="LT",AND(TONGHOP!L688="TH",AND(TONGHOP!R688&lt;&gt;TONGHOP!S688,TONGHOP!R688&lt;&gt;TONGHOP!T688)))),TONGHOP!R688,"")</f>
        <v/>
      </c>
      <c r="L688" s="1" t="str">
        <f t="shared" si="43"/>
        <v/>
      </c>
    </row>
    <row r="689" spans="1:12">
      <c r="A689" s="1" t="str">
        <f>IF(AND(TONGHOP!K689="ThiTN",TONGHOP!O689&lt;=90,OR(TONGHOP!L689="LT",AND(TONGHOP!L689="TH",AND(TONGHOP!Q689&lt;&gt;TONGHOP!S689,TONGHOP!Q689&lt;&gt;TONGHOP!T689)))),TONGHOP!Q689,"")</f>
        <v/>
      </c>
      <c r="B689" s="1" t="str">
        <f>IF(AND(TONGHOP!K689="ThiTN",TONGHOP!O689&lt;=90,OR(TONGHOP!L689="LT",AND(TONGHOP!L689="TH",AND(TONGHOP!R689&lt;&gt;TONGHOP!S689,TONGHOP!R689&lt;&gt;TONGHOP!T689)))),TONGHOP!R689,"")</f>
        <v/>
      </c>
      <c r="C689" s="1" t="str">
        <f t="shared" si="40"/>
        <v/>
      </c>
      <c r="D689" s="1" t="str">
        <f>IF(AND(TONGHOP!K689="ThiTN",AND(TONGHOP!O689&gt;90,TONGHOP!O689&lt;=120),OR(TONGHOP!L689="LT",AND(TONGHOP!L689="TH",AND(TONGHOP!Q689&lt;&gt;TONGHOP!S689,TONGHOP!Q689&lt;&gt;TONGHOP!T689)))),TONGHOP!Q689,"")</f>
        <v/>
      </c>
      <c r="E689" s="1" t="str">
        <f>IF(AND(TONGHOP!K689="ThiTN",AND(TONGHOP!O689&gt;90,TONGHOP!O689&lt;=120),OR(TONGHOP!L689="LT",AND(TONGHOP!L689="TH",AND(TONGHOP!R689&lt;&gt;TONGHOP!S689,TONGHOP!R689&lt;&gt;TONGHOP!T689)))),TONGHOP!R689,"")</f>
        <v/>
      </c>
      <c r="F689" s="1" t="str">
        <f t="shared" si="41"/>
        <v/>
      </c>
      <c r="G689" s="1" t="str">
        <f>IF(AND(TONGHOP!K689="ThiTN",AND(TONGHOP!O689&gt;120,TONGHOP!O689&lt;=150),OR(TONGHOP!L689="LT",AND(TONGHOP!L689="TH",AND(TONGHOP!Q689&lt;&gt;TONGHOP!S689,TONGHOP!Q689&lt;&gt;TONGHOP!T689)))),TONGHOP!Q689,"")</f>
        <v/>
      </c>
      <c r="H689" s="1" t="str">
        <f>IF(AND(TONGHOP!K689="ThiTN",AND(TONGHOP!O689&gt;120,TONGHOP!O689&lt;=150),OR(TONGHOP!L689="LT",AND(TONGHOP!L689="TH",AND(TONGHOP!R689&lt;&gt;TONGHOP!S689,TONGHOP!R689&lt;&gt;TONGHOP!T689)))),TONGHOP!R689,"")</f>
        <v/>
      </c>
      <c r="I689" s="1" t="str">
        <f t="shared" si="42"/>
        <v/>
      </c>
      <c r="J689" s="1" t="str">
        <f>IF(AND(TONGHOP!K689="ThiTN",TONGHOP!O689&gt;150,OR(TONGHOP!L689="LT",AND(TONGHOP!L689="TH",AND(TONGHOP!Q689&lt;&gt;TONGHOP!S689,TONGHOP!Q689&lt;&gt;TONGHOP!T689)))),TONGHOP!Q689,"")</f>
        <v/>
      </c>
      <c r="K689" s="1" t="str">
        <f>IF(AND(TONGHOP!K689="ThiTN",TONGHOP!O689&gt;150,OR(TONGHOP!L689="LT",AND(TONGHOP!L689="TH",AND(TONGHOP!R689&lt;&gt;TONGHOP!S689,TONGHOP!R689&lt;&gt;TONGHOP!T689)))),TONGHOP!R689,"")</f>
        <v/>
      </c>
      <c r="L689" s="1" t="str">
        <f t="shared" si="43"/>
        <v/>
      </c>
    </row>
    <row r="690" spans="1:12">
      <c r="A690" s="1" t="str">
        <f>IF(AND(TONGHOP!K690="ThiTN",TONGHOP!O690&lt;=90,OR(TONGHOP!L690="LT",AND(TONGHOP!L690="TH",AND(TONGHOP!Q690&lt;&gt;TONGHOP!S690,TONGHOP!Q690&lt;&gt;TONGHOP!T690)))),TONGHOP!Q690,"")</f>
        <v/>
      </c>
      <c r="B690" s="1" t="str">
        <f>IF(AND(TONGHOP!K690="ThiTN",TONGHOP!O690&lt;=90,OR(TONGHOP!L690="LT",AND(TONGHOP!L690="TH",AND(TONGHOP!R690&lt;&gt;TONGHOP!S690,TONGHOP!R690&lt;&gt;TONGHOP!T690)))),TONGHOP!R690,"")</f>
        <v/>
      </c>
      <c r="C690" s="1" t="str">
        <f t="shared" si="40"/>
        <v/>
      </c>
      <c r="D690" s="1" t="str">
        <f>IF(AND(TONGHOP!K690="ThiTN",AND(TONGHOP!O690&gt;90,TONGHOP!O690&lt;=120),OR(TONGHOP!L690="LT",AND(TONGHOP!L690="TH",AND(TONGHOP!Q690&lt;&gt;TONGHOP!S690,TONGHOP!Q690&lt;&gt;TONGHOP!T690)))),TONGHOP!Q690,"")</f>
        <v/>
      </c>
      <c r="E690" s="1" t="str">
        <f>IF(AND(TONGHOP!K690="ThiTN",AND(TONGHOP!O690&gt;90,TONGHOP!O690&lt;=120),OR(TONGHOP!L690="LT",AND(TONGHOP!L690="TH",AND(TONGHOP!R690&lt;&gt;TONGHOP!S690,TONGHOP!R690&lt;&gt;TONGHOP!T690)))),TONGHOP!R690,"")</f>
        <v/>
      </c>
      <c r="F690" s="1" t="str">
        <f t="shared" si="41"/>
        <v/>
      </c>
      <c r="G690" s="1" t="str">
        <f>IF(AND(TONGHOP!K690="ThiTN",AND(TONGHOP!O690&gt;120,TONGHOP!O690&lt;=150),OR(TONGHOP!L690="LT",AND(TONGHOP!L690="TH",AND(TONGHOP!Q690&lt;&gt;TONGHOP!S690,TONGHOP!Q690&lt;&gt;TONGHOP!T690)))),TONGHOP!Q690,"")</f>
        <v/>
      </c>
      <c r="H690" s="1" t="str">
        <f>IF(AND(TONGHOP!K690="ThiTN",AND(TONGHOP!O690&gt;120,TONGHOP!O690&lt;=150),OR(TONGHOP!L690="LT",AND(TONGHOP!L690="TH",AND(TONGHOP!R690&lt;&gt;TONGHOP!S690,TONGHOP!R690&lt;&gt;TONGHOP!T690)))),TONGHOP!R690,"")</f>
        <v/>
      </c>
      <c r="I690" s="1" t="str">
        <f t="shared" si="42"/>
        <v/>
      </c>
      <c r="J690" s="1" t="str">
        <f>IF(AND(TONGHOP!K690="ThiTN",TONGHOP!O690&gt;150,OR(TONGHOP!L690="LT",AND(TONGHOP!L690="TH",AND(TONGHOP!Q690&lt;&gt;TONGHOP!S690,TONGHOP!Q690&lt;&gt;TONGHOP!T690)))),TONGHOP!Q690,"")</f>
        <v/>
      </c>
      <c r="K690" s="1" t="str">
        <f>IF(AND(TONGHOP!K690="ThiTN",TONGHOP!O690&gt;150,OR(TONGHOP!L690="LT",AND(TONGHOP!L690="TH",AND(TONGHOP!R690&lt;&gt;TONGHOP!S690,TONGHOP!R690&lt;&gt;TONGHOP!T690)))),TONGHOP!R690,"")</f>
        <v/>
      </c>
      <c r="L690" s="1" t="str">
        <f t="shared" si="43"/>
        <v/>
      </c>
    </row>
    <row r="691" spans="1:12">
      <c r="A691" s="1" t="str">
        <f>IF(AND(TONGHOP!K691="ThiTN",TONGHOP!O691&lt;=90,OR(TONGHOP!L691="LT",AND(TONGHOP!L691="TH",AND(TONGHOP!Q691&lt;&gt;TONGHOP!S691,TONGHOP!Q691&lt;&gt;TONGHOP!T691)))),TONGHOP!Q691,"")</f>
        <v/>
      </c>
      <c r="B691" s="1" t="str">
        <f>IF(AND(TONGHOP!K691="ThiTN",TONGHOP!O691&lt;=90,OR(TONGHOP!L691="LT",AND(TONGHOP!L691="TH",AND(TONGHOP!R691&lt;&gt;TONGHOP!S691,TONGHOP!R691&lt;&gt;TONGHOP!T691)))),TONGHOP!R691,"")</f>
        <v/>
      </c>
      <c r="C691" s="1" t="str">
        <f t="shared" si="40"/>
        <v/>
      </c>
      <c r="D691" s="1" t="str">
        <f>IF(AND(TONGHOP!K691="ThiTN",AND(TONGHOP!O691&gt;90,TONGHOP!O691&lt;=120),OR(TONGHOP!L691="LT",AND(TONGHOP!L691="TH",AND(TONGHOP!Q691&lt;&gt;TONGHOP!S691,TONGHOP!Q691&lt;&gt;TONGHOP!T691)))),TONGHOP!Q691,"")</f>
        <v/>
      </c>
      <c r="E691" s="1" t="str">
        <f>IF(AND(TONGHOP!K691="ThiTN",AND(TONGHOP!O691&gt;90,TONGHOP!O691&lt;=120),OR(TONGHOP!L691="LT",AND(TONGHOP!L691="TH",AND(TONGHOP!R691&lt;&gt;TONGHOP!S691,TONGHOP!R691&lt;&gt;TONGHOP!T691)))),TONGHOP!R691,"")</f>
        <v/>
      </c>
      <c r="F691" s="1" t="str">
        <f t="shared" si="41"/>
        <v/>
      </c>
      <c r="G691" s="1" t="str">
        <f>IF(AND(TONGHOP!K691="ThiTN",AND(TONGHOP!O691&gt;120,TONGHOP!O691&lt;=150),OR(TONGHOP!L691="LT",AND(TONGHOP!L691="TH",AND(TONGHOP!Q691&lt;&gt;TONGHOP!S691,TONGHOP!Q691&lt;&gt;TONGHOP!T691)))),TONGHOP!Q691,"")</f>
        <v/>
      </c>
      <c r="H691" s="1" t="str">
        <f>IF(AND(TONGHOP!K691="ThiTN",AND(TONGHOP!O691&gt;120,TONGHOP!O691&lt;=150),OR(TONGHOP!L691="LT",AND(TONGHOP!L691="TH",AND(TONGHOP!R691&lt;&gt;TONGHOP!S691,TONGHOP!R691&lt;&gt;TONGHOP!T691)))),TONGHOP!R691,"")</f>
        <v/>
      </c>
      <c r="I691" s="1" t="str">
        <f t="shared" si="42"/>
        <v/>
      </c>
      <c r="J691" s="1" t="str">
        <f>IF(AND(TONGHOP!K691="ThiTN",TONGHOP!O691&gt;150,OR(TONGHOP!L691="LT",AND(TONGHOP!L691="TH",AND(TONGHOP!Q691&lt;&gt;TONGHOP!S691,TONGHOP!Q691&lt;&gt;TONGHOP!T691)))),TONGHOP!Q691,"")</f>
        <v/>
      </c>
      <c r="K691" s="1" t="str">
        <f>IF(AND(TONGHOP!K691="ThiTN",TONGHOP!O691&gt;150,OR(TONGHOP!L691="LT",AND(TONGHOP!L691="TH",AND(TONGHOP!R691&lt;&gt;TONGHOP!S691,TONGHOP!R691&lt;&gt;TONGHOP!T691)))),TONGHOP!R691,"")</f>
        <v/>
      </c>
      <c r="L691" s="1" t="str">
        <f t="shared" si="43"/>
        <v/>
      </c>
    </row>
    <row r="692" spans="1:12">
      <c r="A692" s="1" t="str">
        <f>IF(AND(TONGHOP!K692="ThiTN",TONGHOP!O692&lt;=90,OR(TONGHOP!L692="LT",AND(TONGHOP!L692="TH",AND(TONGHOP!Q692&lt;&gt;TONGHOP!S692,TONGHOP!Q692&lt;&gt;TONGHOP!T692)))),TONGHOP!Q692,"")</f>
        <v/>
      </c>
      <c r="B692" s="1" t="str">
        <f>IF(AND(TONGHOP!K692="ThiTN",TONGHOP!O692&lt;=90,OR(TONGHOP!L692="LT",AND(TONGHOP!L692="TH",AND(TONGHOP!R692&lt;&gt;TONGHOP!S692,TONGHOP!R692&lt;&gt;TONGHOP!T692)))),TONGHOP!R692,"")</f>
        <v/>
      </c>
      <c r="C692" s="1" t="str">
        <f t="shared" si="40"/>
        <v/>
      </c>
      <c r="D692" s="1" t="str">
        <f>IF(AND(TONGHOP!K692="ThiTN",AND(TONGHOP!O692&gt;90,TONGHOP!O692&lt;=120),OR(TONGHOP!L692="LT",AND(TONGHOP!L692="TH",AND(TONGHOP!Q692&lt;&gt;TONGHOP!S692,TONGHOP!Q692&lt;&gt;TONGHOP!T692)))),TONGHOP!Q692,"")</f>
        <v/>
      </c>
      <c r="E692" s="1" t="str">
        <f>IF(AND(TONGHOP!K692="ThiTN",AND(TONGHOP!O692&gt;90,TONGHOP!O692&lt;=120),OR(TONGHOP!L692="LT",AND(TONGHOP!L692="TH",AND(TONGHOP!R692&lt;&gt;TONGHOP!S692,TONGHOP!R692&lt;&gt;TONGHOP!T692)))),TONGHOP!R692,"")</f>
        <v/>
      </c>
      <c r="F692" s="1" t="str">
        <f t="shared" si="41"/>
        <v/>
      </c>
      <c r="G692" s="1" t="str">
        <f>IF(AND(TONGHOP!K692="ThiTN",AND(TONGHOP!O692&gt;120,TONGHOP!O692&lt;=150),OR(TONGHOP!L692="LT",AND(TONGHOP!L692="TH",AND(TONGHOP!Q692&lt;&gt;TONGHOP!S692,TONGHOP!Q692&lt;&gt;TONGHOP!T692)))),TONGHOP!Q692,"")</f>
        <v/>
      </c>
      <c r="H692" s="1" t="str">
        <f>IF(AND(TONGHOP!K692="ThiTN",AND(TONGHOP!O692&gt;120,TONGHOP!O692&lt;=150),OR(TONGHOP!L692="LT",AND(TONGHOP!L692="TH",AND(TONGHOP!R692&lt;&gt;TONGHOP!S692,TONGHOP!R692&lt;&gt;TONGHOP!T692)))),TONGHOP!R692,"")</f>
        <v/>
      </c>
      <c r="I692" s="1" t="str">
        <f t="shared" si="42"/>
        <v/>
      </c>
      <c r="J692" s="1" t="str">
        <f>IF(AND(TONGHOP!K692="ThiTN",TONGHOP!O692&gt;150,OR(TONGHOP!L692="LT",AND(TONGHOP!L692="TH",AND(TONGHOP!Q692&lt;&gt;TONGHOP!S692,TONGHOP!Q692&lt;&gt;TONGHOP!T692)))),TONGHOP!Q692,"")</f>
        <v/>
      </c>
      <c r="K692" s="1" t="str">
        <f>IF(AND(TONGHOP!K692="ThiTN",TONGHOP!O692&gt;150,OR(TONGHOP!L692="LT",AND(TONGHOP!L692="TH",AND(TONGHOP!R692&lt;&gt;TONGHOP!S692,TONGHOP!R692&lt;&gt;TONGHOP!T692)))),TONGHOP!R692,"")</f>
        <v/>
      </c>
      <c r="L692" s="1" t="str">
        <f t="shared" si="43"/>
        <v/>
      </c>
    </row>
    <row r="693" spans="1:12">
      <c r="A693" s="1" t="str">
        <f>IF(AND(TONGHOP!K693="ThiTN",TONGHOP!O693&lt;=90,OR(TONGHOP!L693="LT",AND(TONGHOP!L693="TH",AND(TONGHOP!Q693&lt;&gt;TONGHOP!S693,TONGHOP!Q693&lt;&gt;TONGHOP!T693)))),TONGHOP!Q693,"")</f>
        <v/>
      </c>
      <c r="B693" s="1" t="str">
        <f>IF(AND(TONGHOP!K693="ThiTN",TONGHOP!O693&lt;=90,OR(TONGHOP!L693="LT",AND(TONGHOP!L693="TH",AND(TONGHOP!R693&lt;&gt;TONGHOP!S693,TONGHOP!R693&lt;&gt;TONGHOP!T693)))),TONGHOP!R693,"")</f>
        <v/>
      </c>
      <c r="C693" s="1" t="str">
        <f t="shared" si="40"/>
        <v/>
      </c>
      <c r="D693" s="1" t="str">
        <f>IF(AND(TONGHOP!K693="ThiTN",AND(TONGHOP!O693&gt;90,TONGHOP!O693&lt;=120),OR(TONGHOP!L693="LT",AND(TONGHOP!L693="TH",AND(TONGHOP!Q693&lt;&gt;TONGHOP!S693,TONGHOP!Q693&lt;&gt;TONGHOP!T693)))),TONGHOP!Q693,"")</f>
        <v/>
      </c>
      <c r="E693" s="1" t="str">
        <f>IF(AND(TONGHOP!K693="ThiTN",AND(TONGHOP!O693&gt;90,TONGHOP!O693&lt;=120),OR(TONGHOP!L693="LT",AND(TONGHOP!L693="TH",AND(TONGHOP!R693&lt;&gt;TONGHOP!S693,TONGHOP!R693&lt;&gt;TONGHOP!T693)))),TONGHOP!R693,"")</f>
        <v/>
      </c>
      <c r="F693" s="1" t="str">
        <f t="shared" si="41"/>
        <v/>
      </c>
      <c r="G693" s="1" t="str">
        <f>IF(AND(TONGHOP!K693="ThiTN",AND(TONGHOP!O693&gt;120,TONGHOP!O693&lt;=150),OR(TONGHOP!L693="LT",AND(TONGHOP!L693="TH",AND(TONGHOP!Q693&lt;&gt;TONGHOP!S693,TONGHOP!Q693&lt;&gt;TONGHOP!T693)))),TONGHOP!Q693,"")</f>
        <v/>
      </c>
      <c r="H693" s="1" t="str">
        <f>IF(AND(TONGHOP!K693="ThiTN",AND(TONGHOP!O693&gt;120,TONGHOP!O693&lt;=150),OR(TONGHOP!L693="LT",AND(TONGHOP!L693="TH",AND(TONGHOP!R693&lt;&gt;TONGHOP!S693,TONGHOP!R693&lt;&gt;TONGHOP!T693)))),TONGHOP!R693,"")</f>
        <v/>
      </c>
      <c r="I693" s="1" t="str">
        <f t="shared" si="42"/>
        <v/>
      </c>
      <c r="J693" s="1" t="str">
        <f>IF(AND(TONGHOP!K693="ThiTN",TONGHOP!O693&gt;150,OR(TONGHOP!L693="LT",AND(TONGHOP!L693="TH",AND(TONGHOP!Q693&lt;&gt;TONGHOP!S693,TONGHOP!Q693&lt;&gt;TONGHOP!T693)))),TONGHOP!Q693,"")</f>
        <v/>
      </c>
      <c r="K693" s="1" t="str">
        <f>IF(AND(TONGHOP!K693="ThiTN",TONGHOP!O693&gt;150,OR(TONGHOP!L693="LT",AND(TONGHOP!L693="TH",AND(TONGHOP!R693&lt;&gt;TONGHOP!S693,TONGHOP!R693&lt;&gt;TONGHOP!T693)))),TONGHOP!R693,"")</f>
        <v/>
      </c>
      <c r="L693" s="1" t="str">
        <f t="shared" si="43"/>
        <v/>
      </c>
    </row>
    <row r="694" spans="1:12">
      <c r="A694" s="1" t="str">
        <f>IF(AND(TONGHOP!K694="ThiTN",TONGHOP!O694&lt;=90,OR(TONGHOP!L694="LT",AND(TONGHOP!L694="TH",AND(TONGHOP!Q694&lt;&gt;TONGHOP!S694,TONGHOP!Q694&lt;&gt;TONGHOP!T694)))),TONGHOP!Q694,"")</f>
        <v/>
      </c>
      <c r="B694" s="1" t="str">
        <f>IF(AND(TONGHOP!K694="ThiTN",TONGHOP!O694&lt;=90,OR(TONGHOP!L694="LT",AND(TONGHOP!L694="TH",AND(TONGHOP!R694&lt;&gt;TONGHOP!S694,TONGHOP!R694&lt;&gt;TONGHOP!T694)))),TONGHOP!R694,"")</f>
        <v/>
      </c>
      <c r="C694" s="1" t="str">
        <f t="shared" si="40"/>
        <v/>
      </c>
      <c r="D694" s="1" t="str">
        <f>IF(AND(TONGHOP!K694="ThiTN",AND(TONGHOP!O694&gt;90,TONGHOP!O694&lt;=120),OR(TONGHOP!L694="LT",AND(TONGHOP!L694="TH",AND(TONGHOP!Q694&lt;&gt;TONGHOP!S694,TONGHOP!Q694&lt;&gt;TONGHOP!T694)))),TONGHOP!Q694,"")</f>
        <v/>
      </c>
      <c r="E694" s="1" t="str">
        <f>IF(AND(TONGHOP!K694="ThiTN",AND(TONGHOP!O694&gt;90,TONGHOP!O694&lt;=120),OR(TONGHOP!L694="LT",AND(TONGHOP!L694="TH",AND(TONGHOP!R694&lt;&gt;TONGHOP!S694,TONGHOP!R694&lt;&gt;TONGHOP!T694)))),TONGHOP!R694,"")</f>
        <v/>
      </c>
      <c r="F694" s="1" t="str">
        <f t="shared" si="41"/>
        <v/>
      </c>
      <c r="G694" s="1" t="str">
        <f>IF(AND(TONGHOP!K694="ThiTN",AND(TONGHOP!O694&gt;120,TONGHOP!O694&lt;=150),OR(TONGHOP!L694="LT",AND(TONGHOP!L694="TH",AND(TONGHOP!Q694&lt;&gt;TONGHOP!S694,TONGHOP!Q694&lt;&gt;TONGHOP!T694)))),TONGHOP!Q694,"")</f>
        <v/>
      </c>
      <c r="H694" s="1" t="str">
        <f>IF(AND(TONGHOP!K694="ThiTN",AND(TONGHOP!O694&gt;120,TONGHOP!O694&lt;=150),OR(TONGHOP!L694="LT",AND(TONGHOP!L694="TH",AND(TONGHOP!R694&lt;&gt;TONGHOP!S694,TONGHOP!R694&lt;&gt;TONGHOP!T694)))),TONGHOP!R694,"")</f>
        <v/>
      </c>
      <c r="I694" s="1" t="str">
        <f t="shared" si="42"/>
        <v/>
      </c>
      <c r="J694" s="1" t="str">
        <f>IF(AND(TONGHOP!K694="ThiTN",TONGHOP!O694&gt;150,OR(TONGHOP!L694="LT",AND(TONGHOP!L694="TH",AND(TONGHOP!Q694&lt;&gt;TONGHOP!S694,TONGHOP!Q694&lt;&gt;TONGHOP!T694)))),TONGHOP!Q694,"")</f>
        <v/>
      </c>
      <c r="K694" s="1" t="str">
        <f>IF(AND(TONGHOP!K694="ThiTN",TONGHOP!O694&gt;150,OR(TONGHOP!L694="LT",AND(TONGHOP!L694="TH",AND(TONGHOP!R694&lt;&gt;TONGHOP!S694,TONGHOP!R694&lt;&gt;TONGHOP!T694)))),TONGHOP!R694,"")</f>
        <v/>
      </c>
      <c r="L694" s="1" t="str">
        <f t="shared" si="43"/>
        <v/>
      </c>
    </row>
    <row r="695" spans="1:12">
      <c r="A695" s="1" t="str">
        <f>IF(AND(TONGHOP!K695="ThiTN",TONGHOP!O695&lt;=90,OR(TONGHOP!L695="LT",AND(TONGHOP!L695="TH",AND(TONGHOP!Q695&lt;&gt;TONGHOP!S695,TONGHOP!Q695&lt;&gt;TONGHOP!T695)))),TONGHOP!Q695,"")</f>
        <v/>
      </c>
      <c r="B695" s="1" t="str">
        <f>IF(AND(TONGHOP!K695="ThiTN",TONGHOP!O695&lt;=90,OR(TONGHOP!L695="LT",AND(TONGHOP!L695="TH",AND(TONGHOP!R695&lt;&gt;TONGHOP!S695,TONGHOP!R695&lt;&gt;TONGHOP!T695)))),TONGHOP!R695,"")</f>
        <v/>
      </c>
      <c r="C695" s="1" t="str">
        <f t="shared" si="40"/>
        <v/>
      </c>
      <c r="D695" s="1" t="str">
        <f>IF(AND(TONGHOP!K695="ThiTN",AND(TONGHOP!O695&gt;90,TONGHOP!O695&lt;=120),OR(TONGHOP!L695="LT",AND(TONGHOP!L695="TH",AND(TONGHOP!Q695&lt;&gt;TONGHOP!S695,TONGHOP!Q695&lt;&gt;TONGHOP!T695)))),TONGHOP!Q695,"")</f>
        <v/>
      </c>
      <c r="E695" s="1" t="str">
        <f>IF(AND(TONGHOP!K695="ThiTN",AND(TONGHOP!O695&gt;90,TONGHOP!O695&lt;=120),OR(TONGHOP!L695="LT",AND(TONGHOP!L695="TH",AND(TONGHOP!R695&lt;&gt;TONGHOP!S695,TONGHOP!R695&lt;&gt;TONGHOP!T695)))),TONGHOP!R695,"")</f>
        <v/>
      </c>
      <c r="F695" s="1" t="str">
        <f t="shared" si="41"/>
        <v/>
      </c>
      <c r="G695" s="1" t="str">
        <f>IF(AND(TONGHOP!K695="ThiTN",AND(TONGHOP!O695&gt;120,TONGHOP!O695&lt;=150),OR(TONGHOP!L695="LT",AND(TONGHOP!L695="TH",AND(TONGHOP!Q695&lt;&gt;TONGHOP!S695,TONGHOP!Q695&lt;&gt;TONGHOP!T695)))),TONGHOP!Q695,"")</f>
        <v/>
      </c>
      <c r="H695" s="1" t="str">
        <f>IF(AND(TONGHOP!K695="ThiTN",AND(TONGHOP!O695&gt;120,TONGHOP!O695&lt;=150),OR(TONGHOP!L695="LT",AND(TONGHOP!L695="TH",AND(TONGHOP!R695&lt;&gt;TONGHOP!S695,TONGHOP!R695&lt;&gt;TONGHOP!T695)))),TONGHOP!R695,"")</f>
        <v/>
      </c>
      <c r="I695" s="1" t="str">
        <f t="shared" si="42"/>
        <v/>
      </c>
      <c r="J695" s="1" t="str">
        <f>IF(AND(TONGHOP!K695="ThiTN",TONGHOP!O695&gt;150,OR(TONGHOP!L695="LT",AND(TONGHOP!L695="TH",AND(TONGHOP!Q695&lt;&gt;TONGHOP!S695,TONGHOP!Q695&lt;&gt;TONGHOP!T695)))),TONGHOP!Q695,"")</f>
        <v/>
      </c>
      <c r="K695" s="1" t="str">
        <f>IF(AND(TONGHOP!K695="ThiTN",TONGHOP!O695&gt;150,OR(TONGHOP!L695="LT",AND(TONGHOP!L695="TH",AND(TONGHOP!R695&lt;&gt;TONGHOP!S695,TONGHOP!R695&lt;&gt;TONGHOP!T695)))),TONGHOP!R695,"")</f>
        <v/>
      </c>
      <c r="L695" s="1" t="str">
        <f t="shared" si="43"/>
        <v/>
      </c>
    </row>
    <row r="696" spans="1:12">
      <c r="A696" s="1" t="str">
        <f>IF(AND(TONGHOP!K696="ThiTN",TONGHOP!O696&lt;=90,OR(TONGHOP!L696="LT",AND(TONGHOP!L696="TH",AND(TONGHOP!Q696&lt;&gt;TONGHOP!S696,TONGHOP!Q696&lt;&gt;TONGHOP!T696)))),TONGHOP!Q696,"")</f>
        <v/>
      </c>
      <c r="B696" s="1" t="str">
        <f>IF(AND(TONGHOP!K696="ThiTN",TONGHOP!O696&lt;=90,OR(TONGHOP!L696="LT",AND(TONGHOP!L696="TH",AND(TONGHOP!R696&lt;&gt;TONGHOP!S696,TONGHOP!R696&lt;&gt;TONGHOP!T696)))),TONGHOP!R696,"")</f>
        <v/>
      </c>
      <c r="C696" s="1" t="str">
        <f t="shared" si="40"/>
        <v/>
      </c>
      <c r="D696" s="1" t="str">
        <f>IF(AND(TONGHOP!K696="ThiTN",AND(TONGHOP!O696&gt;90,TONGHOP!O696&lt;=120),OR(TONGHOP!L696="LT",AND(TONGHOP!L696="TH",AND(TONGHOP!Q696&lt;&gt;TONGHOP!S696,TONGHOP!Q696&lt;&gt;TONGHOP!T696)))),TONGHOP!Q696,"")</f>
        <v/>
      </c>
      <c r="E696" s="1" t="str">
        <f>IF(AND(TONGHOP!K696="ThiTN",AND(TONGHOP!O696&gt;90,TONGHOP!O696&lt;=120),OR(TONGHOP!L696="LT",AND(TONGHOP!L696="TH",AND(TONGHOP!R696&lt;&gt;TONGHOP!S696,TONGHOP!R696&lt;&gt;TONGHOP!T696)))),TONGHOP!R696,"")</f>
        <v/>
      </c>
      <c r="F696" s="1" t="str">
        <f t="shared" si="41"/>
        <v/>
      </c>
      <c r="G696" s="1" t="str">
        <f>IF(AND(TONGHOP!K696="ThiTN",AND(TONGHOP!O696&gt;120,TONGHOP!O696&lt;=150),OR(TONGHOP!L696="LT",AND(TONGHOP!L696="TH",AND(TONGHOP!Q696&lt;&gt;TONGHOP!S696,TONGHOP!Q696&lt;&gt;TONGHOP!T696)))),TONGHOP!Q696,"")</f>
        <v/>
      </c>
      <c r="H696" s="1" t="str">
        <f>IF(AND(TONGHOP!K696="ThiTN",AND(TONGHOP!O696&gt;120,TONGHOP!O696&lt;=150),OR(TONGHOP!L696="LT",AND(TONGHOP!L696="TH",AND(TONGHOP!R696&lt;&gt;TONGHOP!S696,TONGHOP!R696&lt;&gt;TONGHOP!T696)))),TONGHOP!R696,"")</f>
        <v/>
      </c>
      <c r="I696" s="1" t="str">
        <f t="shared" si="42"/>
        <v/>
      </c>
      <c r="J696" s="1" t="str">
        <f>IF(AND(TONGHOP!K696="ThiTN",TONGHOP!O696&gt;150,OR(TONGHOP!L696="LT",AND(TONGHOP!L696="TH",AND(TONGHOP!Q696&lt;&gt;TONGHOP!S696,TONGHOP!Q696&lt;&gt;TONGHOP!T696)))),TONGHOP!Q696,"")</f>
        <v/>
      </c>
      <c r="K696" s="1" t="str">
        <f>IF(AND(TONGHOP!K696="ThiTN",TONGHOP!O696&gt;150,OR(TONGHOP!L696="LT",AND(TONGHOP!L696="TH",AND(TONGHOP!R696&lt;&gt;TONGHOP!S696,TONGHOP!R696&lt;&gt;TONGHOP!T696)))),TONGHOP!R696,"")</f>
        <v/>
      </c>
      <c r="L696" s="1" t="str">
        <f t="shared" si="43"/>
        <v/>
      </c>
    </row>
    <row r="697" spans="1:12">
      <c r="A697" s="1" t="str">
        <f>IF(AND(TONGHOP!K697="ThiTN",TONGHOP!O697&lt;=90,OR(TONGHOP!L697="LT",AND(TONGHOP!L697="TH",AND(TONGHOP!Q697&lt;&gt;TONGHOP!S697,TONGHOP!Q697&lt;&gt;TONGHOP!T697)))),TONGHOP!Q697,"")</f>
        <v/>
      </c>
      <c r="B697" s="1" t="str">
        <f>IF(AND(TONGHOP!K697="ThiTN",TONGHOP!O697&lt;=90,OR(TONGHOP!L697="LT",AND(TONGHOP!L697="TH",AND(TONGHOP!R697&lt;&gt;TONGHOP!S697,TONGHOP!R697&lt;&gt;TONGHOP!T697)))),TONGHOP!R697,"")</f>
        <v/>
      </c>
      <c r="C697" s="1" t="str">
        <f t="shared" si="40"/>
        <v/>
      </c>
      <c r="D697" s="1" t="str">
        <f>IF(AND(TONGHOP!K697="ThiTN",AND(TONGHOP!O697&gt;90,TONGHOP!O697&lt;=120),OR(TONGHOP!L697="LT",AND(TONGHOP!L697="TH",AND(TONGHOP!Q697&lt;&gt;TONGHOP!S697,TONGHOP!Q697&lt;&gt;TONGHOP!T697)))),TONGHOP!Q697,"")</f>
        <v/>
      </c>
      <c r="E697" s="1" t="str">
        <f>IF(AND(TONGHOP!K697="ThiTN",AND(TONGHOP!O697&gt;90,TONGHOP!O697&lt;=120),OR(TONGHOP!L697="LT",AND(TONGHOP!L697="TH",AND(TONGHOP!R697&lt;&gt;TONGHOP!S697,TONGHOP!R697&lt;&gt;TONGHOP!T697)))),TONGHOP!R697,"")</f>
        <v/>
      </c>
      <c r="F697" s="1" t="str">
        <f t="shared" si="41"/>
        <v/>
      </c>
      <c r="G697" s="1" t="str">
        <f>IF(AND(TONGHOP!K697="ThiTN",AND(TONGHOP!O697&gt;120,TONGHOP!O697&lt;=150),OR(TONGHOP!L697="LT",AND(TONGHOP!L697="TH",AND(TONGHOP!Q697&lt;&gt;TONGHOP!S697,TONGHOP!Q697&lt;&gt;TONGHOP!T697)))),TONGHOP!Q697,"")</f>
        <v/>
      </c>
      <c r="H697" s="1" t="str">
        <f>IF(AND(TONGHOP!K697="ThiTN",AND(TONGHOP!O697&gt;120,TONGHOP!O697&lt;=150),OR(TONGHOP!L697="LT",AND(TONGHOP!L697="TH",AND(TONGHOP!R697&lt;&gt;TONGHOP!S697,TONGHOP!R697&lt;&gt;TONGHOP!T697)))),TONGHOP!R697,"")</f>
        <v/>
      </c>
      <c r="I697" s="1" t="str">
        <f t="shared" si="42"/>
        <v/>
      </c>
      <c r="J697" s="1" t="str">
        <f>IF(AND(TONGHOP!K697="ThiTN",TONGHOP!O697&gt;150,OR(TONGHOP!L697="LT",AND(TONGHOP!L697="TH",AND(TONGHOP!Q697&lt;&gt;TONGHOP!S697,TONGHOP!Q697&lt;&gt;TONGHOP!T697)))),TONGHOP!Q697,"")</f>
        <v/>
      </c>
      <c r="K697" s="1" t="str">
        <f>IF(AND(TONGHOP!K697="ThiTN",TONGHOP!O697&gt;150,OR(TONGHOP!L697="LT",AND(TONGHOP!L697="TH",AND(TONGHOP!R697&lt;&gt;TONGHOP!S697,TONGHOP!R697&lt;&gt;TONGHOP!T697)))),TONGHOP!R697,"")</f>
        <v/>
      </c>
      <c r="L697" s="1" t="str">
        <f t="shared" si="43"/>
        <v/>
      </c>
    </row>
    <row r="698" spans="1:12">
      <c r="A698" s="1" t="str">
        <f>IF(AND(TONGHOP!K698="ThiTN",TONGHOP!O698&lt;=90,OR(TONGHOP!L698="LT",AND(TONGHOP!L698="TH",AND(TONGHOP!Q698&lt;&gt;TONGHOP!S698,TONGHOP!Q698&lt;&gt;TONGHOP!T698)))),TONGHOP!Q698,"")</f>
        <v/>
      </c>
      <c r="B698" s="1" t="str">
        <f>IF(AND(TONGHOP!K698="ThiTN",TONGHOP!O698&lt;=90,OR(TONGHOP!L698="LT",AND(TONGHOP!L698="TH",AND(TONGHOP!R698&lt;&gt;TONGHOP!S698,TONGHOP!R698&lt;&gt;TONGHOP!T698)))),TONGHOP!R698,"")</f>
        <v/>
      </c>
      <c r="C698" s="1" t="str">
        <f t="shared" si="40"/>
        <v/>
      </c>
      <c r="D698" s="1" t="str">
        <f>IF(AND(TONGHOP!K698="ThiTN",AND(TONGHOP!O698&gt;90,TONGHOP!O698&lt;=120),OR(TONGHOP!L698="LT",AND(TONGHOP!L698="TH",AND(TONGHOP!Q698&lt;&gt;TONGHOP!S698,TONGHOP!Q698&lt;&gt;TONGHOP!T698)))),TONGHOP!Q698,"")</f>
        <v/>
      </c>
      <c r="E698" s="1" t="str">
        <f>IF(AND(TONGHOP!K698="ThiTN",AND(TONGHOP!O698&gt;90,TONGHOP!O698&lt;=120),OR(TONGHOP!L698="LT",AND(TONGHOP!L698="TH",AND(TONGHOP!R698&lt;&gt;TONGHOP!S698,TONGHOP!R698&lt;&gt;TONGHOP!T698)))),TONGHOP!R698,"")</f>
        <v/>
      </c>
      <c r="F698" s="1" t="str">
        <f t="shared" si="41"/>
        <v/>
      </c>
      <c r="G698" s="1" t="str">
        <f>IF(AND(TONGHOP!K698="ThiTN",AND(TONGHOP!O698&gt;120,TONGHOP!O698&lt;=150),OR(TONGHOP!L698="LT",AND(TONGHOP!L698="TH",AND(TONGHOP!Q698&lt;&gt;TONGHOP!S698,TONGHOP!Q698&lt;&gt;TONGHOP!T698)))),TONGHOP!Q698,"")</f>
        <v/>
      </c>
      <c r="H698" s="1" t="str">
        <f>IF(AND(TONGHOP!K698="ThiTN",AND(TONGHOP!O698&gt;120,TONGHOP!O698&lt;=150),OR(TONGHOP!L698="LT",AND(TONGHOP!L698="TH",AND(TONGHOP!R698&lt;&gt;TONGHOP!S698,TONGHOP!R698&lt;&gt;TONGHOP!T698)))),TONGHOP!R698,"")</f>
        <v/>
      </c>
      <c r="I698" s="1" t="str">
        <f t="shared" si="42"/>
        <v/>
      </c>
      <c r="J698" s="1" t="str">
        <f>IF(AND(TONGHOP!K698="ThiTN",TONGHOP!O698&gt;150,OR(TONGHOP!L698="LT",AND(TONGHOP!L698="TH",AND(TONGHOP!Q698&lt;&gt;TONGHOP!S698,TONGHOP!Q698&lt;&gt;TONGHOP!T698)))),TONGHOP!Q698,"")</f>
        <v/>
      </c>
      <c r="K698" s="1" t="str">
        <f>IF(AND(TONGHOP!K698="ThiTN",TONGHOP!O698&gt;150,OR(TONGHOP!L698="LT",AND(TONGHOP!L698="TH",AND(TONGHOP!R698&lt;&gt;TONGHOP!S698,TONGHOP!R698&lt;&gt;TONGHOP!T698)))),TONGHOP!R698,"")</f>
        <v/>
      </c>
      <c r="L698" s="1" t="str">
        <f t="shared" si="43"/>
        <v/>
      </c>
    </row>
    <row r="699" spans="1:12">
      <c r="A699" s="1" t="str">
        <f>IF(AND(TONGHOP!K699="ThiTN",TONGHOP!O699&lt;=90,OR(TONGHOP!L699="LT",AND(TONGHOP!L699="TH",AND(TONGHOP!Q699&lt;&gt;TONGHOP!S699,TONGHOP!Q699&lt;&gt;TONGHOP!T699)))),TONGHOP!Q699,"")</f>
        <v/>
      </c>
      <c r="B699" s="1" t="str">
        <f>IF(AND(TONGHOP!K699="ThiTN",TONGHOP!O699&lt;=90,OR(TONGHOP!L699="LT",AND(TONGHOP!L699="TH",AND(TONGHOP!R699&lt;&gt;TONGHOP!S699,TONGHOP!R699&lt;&gt;TONGHOP!T699)))),TONGHOP!R699,"")</f>
        <v/>
      </c>
      <c r="C699" s="1" t="str">
        <f t="shared" si="40"/>
        <v/>
      </c>
      <c r="D699" s="1" t="str">
        <f>IF(AND(TONGHOP!K699="ThiTN",AND(TONGHOP!O699&gt;90,TONGHOP!O699&lt;=120),OR(TONGHOP!L699="LT",AND(TONGHOP!L699="TH",AND(TONGHOP!Q699&lt;&gt;TONGHOP!S699,TONGHOP!Q699&lt;&gt;TONGHOP!T699)))),TONGHOP!Q699,"")</f>
        <v/>
      </c>
      <c r="E699" s="1" t="str">
        <f>IF(AND(TONGHOP!K699="ThiTN",AND(TONGHOP!O699&gt;90,TONGHOP!O699&lt;=120),OR(TONGHOP!L699="LT",AND(TONGHOP!L699="TH",AND(TONGHOP!R699&lt;&gt;TONGHOP!S699,TONGHOP!R699&lt;&gt;TONGHOP!T699)))),TONGHOP!R699,"")</f>
        <v/>
      </c>
      <c r="F699" s="1" t="str">
        <f t="shared" si="41"/>
        <v/>
      </c>
      <c r="G699" s="1" t="str">
        <f>IF(AND(TONGHOP!K699="ThiTN",AND(TONGHOP!O699&gt;120,TONGHOP!O699&lt;=150),OR(TONGHOP!L699="LT",AND(TONGHOP!L699="TH",AND(TONGHOP!Q699&lt;&gt;TONGHOP!S699,TONGHOP!Q699&lt;&gt;TONGHOP!T699)))),TONGHOP!Q699,"")</f>
        <v/>
      </c>
      <c r="H699" s="1" t="str">
        <f>IF(AND(TONGHOP!K699="ThiTN",AND(TONGHOP!O699&gt;120,TONGHOP!O699&lt;=150),OR(TONGHOP!L699="LT",AND(TONGHOP!L699="TH",AND(TONGHOP!R699&lt;&gt;TONGHOP!S699,TONGHOP!R699&lt;&gt;TONGHOP!T699)))),TONGHOP!R699,"")</f>
        <v/>
      </c>
      <c r="I699" s="1" t="str">
        <f t="shared" si="42"/>
        <v/>
      </c>
      <c r="J699" s="1" t="str">
        <f>IF(AND(TONGHOP!K699="ThiTN",TONGHOP!O699&gt;150,OR(TONGHOP!L699="LT",AND(TONGHOP!L699="TH",AND(TONGHOP!Q699&lt;&gt;TONGHOP!S699,TONGHOP!Q699&lt;&gt;TONGHOP!T699)))),TONGHOP!Q699,"")</f>
        <v/>
      </c>
      <c r="K699" s="1" t="str">
        <f>IF(AND(TONGHOP!K699="ThiTN",TONGHOP!O699&gt;150,OR(TONGHOP!L699="LT",AND(TONGHOP!L699="TH",AND(TONGHOP!R699&lt;&gt;TONGHOP!S699,TONGHOP!R699&lt;&gt;TONGHOP!T699)))),TONGHOP!R699,"")</f>
        <v/>
      </c>
      <c r="L699" s="1" t="str">
        <f t="shared" si="43"/>
        <v/>
      </c>
    </row>
    <row r="700" spans="1:12">
      <c r="A700" s="1" t="str">
        <f>IF(AND(TONGHOP!K700="ThiTN",TONGHOP!O700&lt;=90,OR(TONGHOP!L700="LT",AND(TONGHOP!L700="TH",AND(TONGHOP!Q700&lt;&gt;TONGHOP!S700,TONGHOP!Q700&lt;&gt;TONGHOP!T700)))),TONGHOP!Q700,"")</f>
        <v/>
      </c>
      <c r="B700" s="1" t="str">
        <f>IF(AND(TONGHOP!K700="ThiTN",TONGHOP!O700&lt;=90,OR(TONGHOP!L700="LT",AND(TONGHOP!L700="TH",AND(TONGHOP!R700&lt;&gt;TONGHOP!S700,TONGHOP!R700&lt;&gt;TONGHOP!T700)))),TONGHOP!R700,"")</f>
        <v/>
      </c>
      <c r="C700" s="1" t="str">
        <f t="shared" si="40"/>
        <v/>
      </c>
      <c r="D700" s="1" t="str">
        <f>IF(AND(TONGHOP!K700="ThiTN",AND(TONGHOP!O700&gt;90,TONGHOP!O700&lt;=120),OR(TONGHOP!L700="LT",AND(TONGHOP!L700="TH",AND(TONGHOP!Q700&lt;&gt;TONGHOP!S700,TONGHOP!Q700&lt;&gt;TONGHOP!T700)))),TONGHOP!Q700,"")</f>
        <v/>
      </c>
      <c r="E700" s="1" t="str">
        <f>IF(AND(TONGHOP!K700="ThiTN",AND(TONGHOP!O700&gt;90,TONGHOP!O700&lt;=120),OR(TONGHOP!L700="LT",AND(TONGHOP!L700="TH",AND(TONGHOP!R700&lt;&gt;TONGHOP!S700,TONGHOP!R700&lt;&gt;TONGHOP!T700)))),TONGHOP!R700,"")</f>
        <v/>
      </c>
      <c r="F700" s="1" t="str">
        <f t="shared" si="41"/>
        <v/>
      </c>
      <c r="G700" s="1" t="str">
        <f>IF(AND(TONGHOP!K700="ThiTN",AND(TONGHOP!O700&gt;120,TONGHOP!O700&lt;=150),OR(TONGHOP!L700="LT",AND(TONGHOP!L700="TH",AND(TONGHOP!Q700&lt;&gt;TONGHOP!S700,TONGHOP!Q700&lt;&gt;TONGHOP!T700)))),TONGHOP!Q700,"")</f>
        <v/>
      </c>
      <c r="H700" s="1" t="str">
        <f>IF(AND(TONGHOP!K700="ThiTN",AND(TONGHOP!O700&gt;120,TONGHOP!O700&lt;=150),OR(TONGHOP!L700="LT",AND(TONGHOP!L700="TH",AND(TONGHOP!R700&lt;&gt;TONGHOP!S700,TONGHOP!R700&lt;&gt;TONGHOP!T700)))),TONGHOP!R700,"")</f>
        <v/>
      </c>
      <c r="I700" s="1" t="str">
        <f t="shared" si="42"/>
        <v/>
      </c>
      <c r="J700" s="1" t="str">
        <f>IF(AND(TONGHOP!K700="ThiTN",TONGHOP!O700&gt;150,OR(TONGHOP!L700="LT",AND(TONGHOP!L700="TH",AND(TONGHOP!Q700&lt;&gt;TONGHOP!S700,TONGHOP!Q700&lt;&gt;TONGHOP!T700)))),TONGHOP!Q700,"")</f>
        <v/>
      </c>
      <c r="K700" s="1" t="str">
        <f>IF(AND(TONGHOP!K700="ThiTN",TONGHOP!O700&gt;150,OR(TONGHOP!L700="LT",AND(TONGHOP!L700="TH",AND(TONGHOP!R700&lt;&gt;TONGHOP!S700,TONGHOP!R700&lt;&gt;TONGHOP!T700)))),TONGHOP!R700,"")</f>
        <v/>
      </c>
      <c r="L700" s="1" t="str">
        <f t="shared" si="43"/>
        <v/>
      </c>
    </row>
    <row r="701" spans="1:12">
      <c r="A701" s="1" t="str">
        <f>IF(AND(TONGHOP!K701="ThiTN",TONGHOP!O701&lt;=90,OR(TONGHOP!L701="LT",AND(TONGHOP!L701="TH",AND(TONGHOP!Q701&lt;&gt;TONGHOP!S701,TONGHOP!Q701&lt;&gt;TONGHOP!T701)))),TONGHOP!Q701,"")</f>
        <v/>
      </c>
      <c r="B701" s="1" t="str">
        <f>IF(AND(TONGHOP!K701="ThiTN",TONGHOP!O701&lt;=90,OR(TONGHOP!L701="LT",AND(TONGHOP!L701="TH",AND(TONGHOP!R701&lt;&gt;TONGHOP!S701,TONGHOP!R701&lt;&gt;TONGHOP!T701)))),TONGHOP!R701,"")</f>
        <v/>
      </c>
      <c r="C701" s="1" t="str">
        <f t="shared" si="40"/>
        <v/>
      </c>
      <c r="D701" s="1" t="str">
        <f>IF(AND(TONGHOP!K701="ThiTN",AND(TONGHOP!O701&gt;90,TONGHOP!O701&lt;=120),OR(TONGHOP!L701="LT",AND(TONGHOP!L701="TH",AND(TONGHOP!Q701&lt;&gt;TONGHOP!S701,TONGHOP!Q701&lt;&gt;TONGHOP!T701)))),TONGHOP!Q701,"")</f>
        <v/>
      </c>
      <c r="E701" s="1" t="str">
        <f>IF(AND(TONGHOP!K701="ThiTN",AND(TONGHOP!O701&gt;90,TONGHOP!O701&lt;=120),OR(TONGHOP!L701="LT",AND(TONGHOP!L701="TH",AND(TONGHOP!R701&lt;&gt;TONGHOP!S701,TONGHOP!R701&lt;&gt;TONGHOP!T701)))),TONGHOP!R701,"")</f>
        <v/>
      </c>
      <c r="F701" s="1" t="str">
        <f t="shared" si="41"/>
        <v/>
      </c>
      <c r="G701" s="1" t="str">
        <f>IF(AND(TONGHOP!K701="ThiTN",AND(TONGHOP!O701&gt;120,TONGHOP!O701&lt;=150),OR(TONGHOP!L701="LT",AND(TONGHOP!L701="TH",AND(TONGHOP!Q701&lt;&gt;TONGHOP!S701,TONGHOP!Q701&lt;&gt;TONGHOP!T701)))),TONGHOP!Q701,"")</f>
        <v/>
      </c>
      <c r="H701" s="1" t="str">
        <f>IF(AND(TONGHOP!K701="ThiTN",AND(TONGHOP!O701&gt;120,TONGHOP!O701&lt;=150),OR(TONGHOP!L701="LT",AND(TONGHOP!L701="TH",AND(TONGHOP!R701&lt;&gt;TONGHOP!S701,TONGHOP!R701&lt;&gt;TONGHOP!T701)))),TONGHOP!R701,"")</f>
        <v/>
      </c>
      <c r="I701" s="1" t="str">
        <f t="shared" si="42"/>
        <v/>
      </c>
      <c r="J701" s="1" t="str">
        <f>IF(AND(TONGHOP!K701="ThiTN",TONGHOP!O701&gt;150,OR(TONGHOP!L701="LT",AND(TONGHOP!L701="TH",AND(TONGHOP!Q701&lt;&gt;TONGHOP!S701,TONGHOP!Q701&lt;&gt;TONGHOP!T701)))),TONGHOP!Q701,"")</f>
        <v/>
      </c>
      <c r="K701" s="1" t="str">
        <f>IF(AND(TONGHOP!K701="ThiTN",TONGHOP!O701&gt;150,OR(TONGHOP!L701="LT",AND(TONGHOP!L701="TH",AND(TONGHOP!R701&lt;&gt;TONGHOP!S701,TONGHOP!R701&lt;&gt;TONGHOP!T701)))),TONGHOP!R701,"")</f>
        <v/>
      </c>
      <c r="L701" s="1" t="str">
        <f t="shared" si="43"/>
        <v/>
      </c>
    </row>
    <row r="702" spans="1:12">
      <c r="A702" s="1" t="str">
        <f>IF(AND(TONGHOP!K702="ThiTN",TONGHOP!O702&lt;=90,OR(TONGHOP!L702="LT",AND(TONGHOP!L702="TH",AND(TONGHOP!Q702&lt;&gt;TONGHOP!S702,TONGHOP!Q702&lt;&gt;TONGHOP!T702)))),TONGHOP!Q702,"")</f>
        <v/>
      </c>
      <c r="B702" s="1" t="str">
        <f>IF(AND(TONGHOP!K702="ThiTN",TONGHOP!O702&lt;=90,OR(TONGHOP!L702="LT",AND(TONGHOP!L702="TH",AND(TONGHOP!R702&lt;&gt;TONGHOP!S702,TONGHOP!R702&lt;&gt;TONGHOP!T702)))),TONGHOP!R702,"")</f>
        <v/>
      </c>
      <c r="C702" s="1" t="str">
        <f t="shared" si="40"/>
        <v/>
      </c>
      <c r="D702" s="1" t="str">
        <f>IF(AND(TONGHOP!K702="ThiTN",AND(TONGHOP!O702&gt;90,TONGHOP!O702&lt;=120),OR(TONGHOP!L702="LT",AND(TONGHOP!L702="TH",AND(TONGHOP!Q702&lt;&gt;TONGHOP!S702,TONGHOP!Q702&lt;&gt;TONGHOP!T702)))),TONGHOP!Q702,"")</f>
        <v/>
      </c>
      <c r="E702" s="1" t="str">
        <f>IF(AND(TONGHOP!K702="ThiTN",AND(TONGHOP!O702&gt;90,TONGHOP!O702&lt;=120),OR(TONGHOP!L702="LT",AND(TONGHOP!L702="TH",AND(TONGHOP!R702&lt;&gt;TONGHOP!S702,TONGHOP!R702&lt;&gt;TONGHOP!T702)))),TONGHOP!R702,"")</f>
        <v/>
      </c>
      <c r="F702" s="1" t="str">
        <f t="shared" si="41"/>
        <v/>
      </c>
      <c r="G702" s="1" t="str">
        <f>IF(AND(TONGHOP!K702="ThiTN",AND(TONGHOP!O702&gt;120,TONGHOP!O702&lt;=150),OR(TONGHOP!L702="LT",AND(TONGHOP!L702="TH",AND(TONGHOP!Q702&lt;&gt;TONGHOP!S702,TONGHOP!Q702&lt;&gt;TONGHOP!T702)))),TONGHOP!Q702,"")</f>
        <v/>
      </c>
      <c r="H702" s="1" t="str">
        <f>IF(AND(TONGHOP!K702="ThiTN",AND(TONGHOP!O702&gt;120,TONGHOP!O702&lt;=150),OR(TONGHOP!L702="LT",AND(TONGHOP!L702="TH",AND(TONGHOP!R702&lt;&gt;TONGHOP!S702,TONGHOP!R702&lt;&gt;TONGHOP!T702)))),TONGHOP!R702,"")</f>
        <v/>
      </c>
      <c r="I702" s="1" t="str">
        <f t="shared" si="42"/>
        <v/>
      </c>
      <c r="J702" s="1" t="str">
        <f>IF(AND(TONGHOP!K702="ThiTN",TONGHOP!O702&gt;150,OR(TONGHOP!L702="LT",AND(TONGHOP!L702="TH",AND(TONGHOP!Q702&lt;&gt;TONGHOP!S702,TONGHOP!Q702&lt;&gt;TONGHOP!T702)))),TONGHOP!Q702,"")</f>
        <v/>
      </c>
      <c r="K702" s="1" t="str">
        <f>IF(AND(TONGHOP!K702="ThiTN",TONGHOP!O702&gt;150,OR(TONGHOP!L702="LT",AND(TONGHOP!L702="TH",AND(TONGHOP!R702&lt;&gt;TONGHOP!S702,TONGHOP!R702&lt;&gt;TONGHOP!T702)))),TONGHOP!R702,"")</f>
        <v/>
      </c>
      <c r="L702" s="1" t="str">
        <f t="shared" si="43"/>
        <v/>
      </c>
    </row>
    <row r="703" spans="1:12">
      <c r="A703" s="1" t="str">
        <f>IF(AND(TONGHOP!K703="ThiTN",TONGHOP!O703&lt;=90,OR(TONGHOP!L703="LT",AND(TONGHOP!L703="TH",AND(TONGHOP!Q703&lt;&gt;TONGHOP!S703,TONGHOP!Q703&lt;&gt;TONGHOP!T703)))),TONGHOP!Q703,"")</f>
        <v/>
      </c>
      <c r="B703" s="1" t="str">
        <f>IF(AND(TONGHOP!K703="ThiTN",TONGHOP!O703&lt;=90,OR(TONGHOP!L703="LT",AND(TONGHOP!L703="TH",AND(TONGHOP!R703&lt;&gt;TONGHOP!S703,TONGHOP!R703&lt;&gt;TONGHOP!T703)))),TONGHOP!R703,"")</f>
        <v/>
      </c>
      <c r="C703" s="1" t="str">
        <f t="shared" si="40"/>
        <v/>
      </c>
      <c r="D703" s="1" t="str">
        <f>IF(AND(TONGHOP!K703="ThiTN",AND(TONGHOP!O703&gt;90,TONGHOP!O703&lt;=120),OR(TONGHOP!L703="LT",AND(TONGHOP!L703="TH",AND(TONGHOP!Q703&lt;&gt;TONGHOP!S703,TONGHOP!Q703&lt;&gt;TONGHOP!T703)))),TONGHOP!Q703,"")</f>
        <v/>
      </c>
      <c r="E703" s="1" t="str">
        <f>IF(AND(TONGHOP!K703="ThiTN",AND(TONGHOP!O703&gt;90,TONGHOP!O703&lt;=120),OR(TONGHOP!L703="LT",AND(TONGHOP!L703="TH",AND(TONGHOP!R703&lt;&gt;TONGHOP!S703,TONGHOP!R703&lt;&gt;TONGHOP!T703)))),TONGHOP!R703,"")</f>
        <v/>
      </c>
      <c r="F703" s="1" t="str">
        <f t="shared" si="41"/>
        <v/>
      </c>
      <c r="G703" s="1" t="str">
        <f>IF(AND(TONGHOP!K703="ThiTN",AND(TONGHOP!O703&gt;120,TONGHOP!O703&lt;=150),OR(TONGHOP!L703="LT",AND(TONGHOP!L703="TH",AND(TONGHOP!Q703&lt;&gt;TONGHOP!S703,TONGHOP!Q703&lt;&gt;TONGHOP!T703)))),TONGHOP!Q703,"")</f>
        <v/>
      </c>
      <c r="H703" s="1" t="str">
        <f>IF(AND(TONGHOP!K703="ThiTN",AND(TONGHOP!O703&gt;120,TONGHOP!O703&lt;=150),OR(TONGHOP!L703="LT",AND(TONGHOP!L703="TH",AND(TONGHOP!R703&lt;&gt;TONGHOP!S703,TONGHOP!R703&lt;&gt;TONGHOP!T703)))),TONGHOP!R703,"")</f>
        <v/>
      </c>
      <c r="I703" s="1" t="str">
        <f t="shared" si="42"/>
        <v/>
      </c>
      <c r="J703" s="1" t="str">
        <f>IF(AND(TONGHOP!K703="ThiTN",TONGHOP!O703&gt;150,OR(TONGHOP!L703="LT",AND(TONGHOP!L703="TH",AND(TONGHOP!Q703&lt;&gt;TONGHOP!S703,TONGHOP!Q703&lt;&gt;TONGHOP!T703)))),TONGHOP!Q703,"")</f>
        <v/>
      </c>
      <c r="K703" s="1" t="str">
        <f>IF(AND(TONGHOP!K703="ThiTN",TONGHOP!O703&gt;150,OR(TONGHOP!L703="LT",AND(TONGHOP!L703="TH",AND(TONGHOP!R703&lt;&gt;TONGHOP!S703,TONGHOP!R703&lt;&gt;TONGHOP!T703)))),TONGHOP!R703,"")</f>
        <v/>
      </c>
      <c r="L703" s="1" t="str">
        <f t="shared" si="43"/>
        <v/>
      </c>
    </row>
    <row r="704" spans="1:12">
      <c r="A704" s="1" t="str">
        <f>IF(AND(TONGHOP!K704="ThiTN",TONGHOP!O704&lt;=90,OR(TONGHOP!L704="LT",AND(TONGHOP!L704="TH",AND(TONGHOP!Q704&lt;&gt;TONGHOP!S704,TONGHOP!Q704&lt;&gt;TONGHOP!T704)))),TONGHOP!Q704,"")</f>
        <v/>
      </c>
      <c r="B704" s="1" t="str">
        <f>IF(AND(TONGHOP!K704="ThiTN",TONGHOP!O704&lt;=90,OR(TONGHOP!L704="LT",AND(TONGHOP!L704="TH",AND(TONGHOP!R704&lt;&gt;TONGHOP!S704,TONGHOP!R704&lt;&gt;TONGHOP!T704)))),TONGHOP!R704,"")</f>
        <v/>
      </c>
      <c r="C704" s="1" t="str">
        <f t="shared" si="40"/>
        <v/>
      </c>
      <c r="D704" s="1" t="str">
        <f>IF(AND(TONGHOP!K704="ThiTN",AND(TONGHOP!O704&gt;90,TONGHOP!O704&lt;=120),OR(TONGHOP!L704="LT",AND(TONGHOP!L704="TH",AND(TONGHOP!Q704&lt;&gt;TONGHOP!S704,TONGHOP!Q704&lt;&gt;TONGHOP!T704)))),TONGHOP!Q704,"")</f>
        <v/>
      </c>
      <c r="E704" s="1" t="str">
        <f>IF(AND(TONGHOP!K704="ThiTN",AND(TONGHOP!O704&gt;90,TONGHOP!O704&lt;=120),OR(TONGHOP!L704="LT",AND(TONGHOP!L704="TH",AND(TONGHOP!R704&lt;&gt;TONGHOP!S704,TONGHOP!R704&lt;&gt;TONGHOP!T704)))),TONGHOP!R704,"")</f>
        <v/>
      </c>
      <c r="F704" s="1" t="str">
        <f t="shared" si="41"/>
        <v/>
      </c>
      <c r="G704" s="1" t="str">
        <f>IF(AND(TONGHOP!K704="ThiTN",AND(TONGHOP!O704&gt;120,TONGHOP!O704&lt;=150),OR(TONGHOP!L704="LT",AND(TONGHOP!L704="TH",AND(TONGHOP!Q704&lt;&gt;TONGHOP!S704,TONGHOP!Q704&lt;&gt;TONGHOP!T704)))),TONGHOP!Q704,"")</f>
        <v/>
      </c>
      <c r="H704" s="1" t="str">
        <f>IF(AND(TONGHOP!K704="ThiTN",AND(TONGHOP!O704&gt;120,TONGHOP!O704&lt;=150),OR(TONGHOP!L704="LT",AND(TONGHOP!L704="TH",AND(TONGHOP!R704&lt;&gt;TONGHOP!S704,TONGHOP!R704&lt;&gt;TONGHOP!T704)))),TONGHOP!R704,"")</f>
        <v/>
      </c>
      <c r="I704" s="1" t="str">
        <f t="shared" si="42"/>
        <v/>
      </c>
      <c r="J704" s="1" t="str">
        <f>IF(AND(TONGHOP!K704="ThiTN",TONGHOP!O704&gt;150,OR(TONGHOP!L704="LT",AND(TONGHOP!L704="TH",AND(TONGHOP!Q704&lt;&gt;TONGHOP!S704,TONGHOP!Q704&lt;&gt;TONGHOP!T704)))),TONGHOP!Q704,"")</f>
        <v/>
      </c>
      <c r="K704" s="1" t="str">
        <f>IF(AND(TONGHOP!K704="ThiTN",TONGHOP!O704&gt;150,OR(TONGHOP!L704="LT",AND(TONGHOP!L704="TH",AND(TONGHOP!R704&lt;&gt;TONGHOP!S704,TONGHOP!R704&lt;&gt;TONGHOP!T704)))),TONGHOP!R704,"")</f>
        <v/>
      </c>
      <c r="L704" s="1" t="str">
        <f t="shared" si="43"/>
        <v/>
      </c>
    </row>
    <row r="705" spans="1:12">
      <c r="A705" s="1" t="str">
        <f>IF(AND(TONGHOP!K705="ThiTN",TONGHOP!O705&lt;=90,OR(TONGHOP!L705="LT",AND(TONGHOP!L705="TH",AND(TONGHOP!Q705&lt;&gt;TONGHOP!S705,TONGHOP!Q705&lt;&gt;TONGHOP!T705)))),TONGHOP!Q705,"")</f>
        <v/>
      </c>
      <c r="B705" s="1" t="str">
        <f>IF(AND(TONGHOP!K705="ThiTN",TONGHOP!O705&lt;=90,OR(TONGHOP!L705="LT",AND(TONGHOP!L705="TH",AND(TONGHOP!R705&lt;&gt;TONGHOP!S705,TONGHOP!R705&lt;&gt;TONGHOP!T705)))),TONGHOP!R705,"")</f>
        <v/>
      </c>
      <c r="C705" s="1" t="str">
        <f t="shared" si="40"/>
        <v/>
      </c>
      <c r="D705" s="1" t="str">
        <f>IF(AND(TONGHOP!K705="ThiTN",AND(TONGHOP!O705&gt;90,TONGHOP!O705&lt;=120),OR(TONGHOP!L705="LT",AND(TONGHOP!L705="TH",AND(TONGHOP!Q705&lt;&gt;TONGHOP!S705,TONGHOP!Q705&lt;&gt;TONGHOP!T705)))),TONGHOP!Q705,"")</f>
        <v/>
      </c>
      <c r="E705" s="1" t="str">
        <f>IF(AND(TONGHOP!K705="ThiTN",AND(TONGHOP!O705&gt;90,TONGHOP!O705&lt;=120),OR(TONGHOP!L705="LT",AND(TONGHOP!L705="TH",AND(TONGHOP!R705&lt;&gt;TONGHOP!S705,TONGHOP!R705&lt;&gt;TONGHOP!T705)))),TONGHOP!R705,"")</f>
        <v/>
      </c>
      <c r="F705" s="1" t="str">
        <f t="shared" si="41"/>
        <v/>
      </c>
      <c r="G705" s="1" t="str">
        <f>IF(AND(TONGHOP!K705="ThiTN",AND(TONGHOP!O705&gt;120,TONGHOP!O705&lt;=150),OR(TONGHOP!L705="LT",AND(TONGHOP!L705="TH",AND(TONGHOP!Q705&lt;&gt;TONGHOP!S705,TONGHOP!Q705&lt;&gt;TONGHOP!T705)))),TONGHOP!Q705,"")</f>
        <v/>
      </c>
      <c r="H705" s="1" t="str">
        <f>IF(AND(TONGHOP!K705="ThiTN",AND(TONGHOP!O705&gt;120,TONGHOP!O705&lt;=150),OR(TONGHOP!L705="LT",AND(TONGHOP!L705="TH",AND(TONGHOP!R705&lt;&gt;TONGHOP!S705,TONGHOP!R705&lt;&gt;TONGHOP!T705)))),TONGHOP!R705,"")</f>
        <v/>
      </c>
      <c r="I705" s="1" t="str">
        <f t="shared" si="42"/>
        <v/>
      </c>
      <c r="J705" s="1" t="str">
        <f>IF(AND(TONGHOP!K705="ThiTN",TONGHOP!O705&gt;150,OR(TONGHOP!L705="LT",AND(TONGHOP!L705="TH",AND(TONGHOP!Q705&lt;&gt;TONGHOP!S705,TONGHOP!Q705&lt;&gt;TONGHOP!T705)))),TONGHOP!Q705,"")</f>
        <v/>
      </c>
      <c r="K705" s="1" t="str">
        <f>IF(AND(TONGHOP!K705="ThiTN",TONGHOP!O705&gt;150,OR(TONGHOP!L705="LT",AND(TONGHOP!L705="TH",AND(TONGHOP!R705&lt;&gt;TONGHOP!S705,TONGHOP!R705&lt;&gt;TONGHOP!T705)))),TONGHOP!R705,"")</f>
        <v/>
      </c>
      <c r="L705" s="1" t="str">
        <f t="shared" si="43"/>
        <v/>
      </c>
    </row>
    <row r="706" spans="1:12">
      <c r="A706" s="1" t="str">
        <f>IF(AND(TONGHOP!K706="ThiTN",TONGHOP!O706&lt;=90,OR(TONGHOP!L706="LT",AND(TONGHOP!L706="TH",AND(TONGHOP!Q706&lt;&gt;TONGHOP!S706,TONGHOP!Q706&lt;&gt;TONGHOP!T706)))),TONGHOP!Q706,"")</f>
        <v/>
      </c>
      <c r="B706" s="1" t="str">
        <f>IF(AND(TONGHOP!K706="ThiTN",TONGHOP!O706&lt;=90,OR(TONGHOP!L706="LT",AND(TONGHOP!L706="TH",AND(TONGHOP!R706&lt;&gt;TONGHOP!S706,TONGHOP!R706&lt;&gt;TONGHOP!T706)))),TONGHOP!R706,"")</f>
        <v/>
      </c>
      <c r="C706" s="1" t="str">
        <f t="shared" si="40"/>
        <v/>
      </c>
      <c r="D706" s="1" t="str">
        <f>IF(AND(TONGHOP!K706="ThiTN",AND(TONGHOP!O706&gt;90,TONGHOP!O706&lt;=120),OR(TONGHOP!L706="LT",AND(TONGHOP!L706="TH",AND(TONGHOP!Q706&lt;&gt;TONGHOP!S706,TONGHOP!Q706&lt;&gt;TONGHOP!T706)))),TONGHOP!Q706,"")</f>
        <v/>
      </c>
      <c r="E706" s="1" t="str">
        <f>IF(AND(TONGHOP!K706="ThiTN",AND(TONGHOP!O706&gt;90,TONGHOP!O706&lt;=120),OR(TONGHOP!L706="LT",AND(TONGHOP!L706="TH",AND(TONGHOP!R706&lt;&gt;TONGHOP!S706,TONGHOP!R706&lt;&gt;TONGHOP!T706)))),TONGHOP!R706,"")</f>
        <v/>
      </c>
      <c r="F706" s="1" t="str">
        <f t="shared" si="41"/>
        <v/>
      </c>
      <c r="G706" s="1" t="str">
        <f>IF(AND(TONGHOP!K706="ThiTN",AND(TONGHOP!O706&gt;120,TONGHOP!O706&lt;=150),OR(TONGHOP!L706="LT",AND(TONGHOP!L706="TH",AND(TONGHOP!Q706&lt;&gt;TONGHOP!S706,TONGHOP!Q706&lt;&gt;TONGHOP!T706)))),TONGHOP!Q706,"")</f>
        <v/>
      </c>
      <c r="H706" s="1" t="str">
        <f>IF(AND(TONGHOP!K706="ThiTN",AND(TONGHOP!O706&gt;120,TONGHOP!O706&lt;=150),OR(TONGHOP!L706="LT",AND(TONGHOP!L706="TH",AND(TONGHOP!R706&lt;&gt;TONGHOP!S706,TONGHOP!R706&lt;&gt;TONGHOP!T706)))),TONGHOP!R706,"")</f>
        <v/>
      </c>
      <c r="I706" s="1" t="str">
        <f t="shared" si="42"/>
        <v/>
      </c>
      <c r="J706" s="1" t="str">
        <f>IF(AND(TONGHOP!K706="ThiTN",TONGHOP!O706&gt;150,OR(TONGHOP!L706="LT",AND(TONGHOP!L706="TH",AND(TONGHOP!Q706&lt;&gt;TONGHOP!S706,TONGHOP!Q706&lt;&gt;TONGHOP!T706)))),TONGHOP!Q706,"")</f>
        <v/>
      </c>
      <c r="K706" s="1" t="str">
        <f>IF(AND(TONGHOP!K706="ThiTN",TONGHOP!O706&gt;150,OR(TONGHOP!L706="LT",AND(TONGHOP!L706="TH",AND(TONGHOP!R706&lt;&gt;TONGHOP!S706,TONGHOP!R706&lt;&gt;TONGHOP!T706)))),TONGHOP!R706,"")</f>
        <v/>
      </c>
      <c r="L706" s="1" t="str">
        <f t="shared" si="43"/>
        <v/>
      </c>
    </row>
    <row r="707" spans="1:12">
      <c r="A707" s="1" t="str">
        <f>IF(AND(TONGHOP!K707="ThiTN",TONGHOP!O707&lt;=90,OR(TONGHOP!L707="LT",AND(TONGHOP!L707="TH",AND(TONGHOP!Q707&lt;&gt;TONGHOP!S707,TONGHOP!Q707&lt;&gt;TONGHOP!T707)))),TONGHOP!Q707,"")</f>
        <v/>
      </c>
      <c r="B707" s="1" t="str">
        <f>IF(AND(TONGHOP!K707="ThiTN",TONGHOP!O707&lt;=90,OR(TONGHOP!L707="LT",AND(TONGHOP!L707="TH",AND(TONGHOP!R707&lt;&gt;TONGHOP!S707,TONGHOP!R707&lt;&gt;TONGHOP!T707)))),TONGHOP!R707,"")</f>
        <v/>
      </c>
      <c r="C707" s="1" t="str">
        <f t="shared" ref="C707:C770" si="44">IF(AND(A707="",B707=""),"",1.2)</f>
        <v/>
      </c>
      <c r="D707" s="1" t="str">
        <f>IF(AND(TONGHOP!K707="ThiTN",AND(TONGHOP!O707&gt;90,TONGHOP!O707&lt;=120),OR(TONGHOP!L707="LT",AND(TONGHOP!L707="TH",AND(TONGHOP!Q707&lt;&gt;TONGHOP!S707,TONGHOP!Q707&lt;&gt;TONGHOP!T707)))),TONGHOP!Q707,"")</f>
        <v/>
      </c>
      <c r="E707" s="1" t="str">
        <f>IF(AND(TONGHOP!K707="ThiTN",AND(TONGHOP!O707&gt;90,TONGHOP!O707&lt;=120),OR(TONGHOP!L707="LT",AND(TONGHOP!L707="TH",AND(TONGHOP!R707&lt;&gt;TONGHOP!S707,TONGHOP!R707&lt;&gt;TONGHOP!T707)))),TONGHOP!R707,"")</f>
        <v/>
      </c>
      <c r="F707" s="1" t="str">
        <f t="shared" ref="F707:F770" si="45">IF(AND(D707="",E707=""),"",1.6)</f>
        <v/>
      </c>
      <c r="G707" s="1" t="str">
        <f>IF(AND(TONGHOP!K707="ThiTN",AND(TONGHOP!O707&gt;120,TONGHOP!O707&lt;=150),OR(TONGHOP!L707="LT",AND(TONGHOP!L707="TH",AND(TONGHOP!Q707&lt;&gt;TONGHOP!S707,TONGHOP!Q707&lt;&gt;TONGHOP!T707)))),TONGHOP!Q707,"")</f>
        <v/>
      </c>
      <c r="H707" s="1" t="str">
        <f>IF(AND(TONGHOP!K707="ThiTN",AND(TONGHOP!O707&gt;120,TONGHOP!O707&lt;=150),OR(TONGHOP!L707="LT",AND(TONGHOP!L707="TH",AND(TONGHOP!R707&lt;&gt;TONGHOP!S707,TONGHOP!R707&lt;&gt;TONGHOP!T707)))),TONGHOP!R707,"")</f>
        <v/>
      </c>
      <c r="I707" s="1" t="str">
        <f t="shared" ref="I707:I770" si="46">IF(AND(G707="",H707=""),"",2)</f>
        <v/>
      </c>
      <c r="J707" s="1" t="str">
        <f>IF(AND(TONGHOP!K707="ThiTN",TONGHOP!O707&gt;150,OR(TONGHOP!L707="LT",AND(TONGHOP!L707="TH",AND(TONGHOP!Q707&lt;&gt;TONGHOP!S707,TONGHOP!Q707&lt;&gt;TONGHOP!T707)))),TONGHOP!Q707,"")</f>
        <v/>
      </c>
      <c r="K707" s="1" t="str">
        <f>IF(AND(TONGHOP!K707="ThiTN",TONGHOP!O707&gt;150,OR(TONGHOP!L707="LT",AND(TONGHOP!L707="TH",AND(TONGHOP!R707&lt;&gt;TONGHOP!S707,TONGHOP!R707&lt;&gt;TONGHOP!T707)))),TONGHOP!R707,"")</f>
        <v/>
      </c>
      <c r="L707" s="1" t="str">
        <f t="shared" ref="L707:L770" si="47">IF(AND(J707="",K707=""),"",2.5)</f>
        <v/>
      </c>
    </row>
    <row r="708" spans="1:12">
      <c r="A708" s="1" t="str">
        <f>IF(AND(TONGHOP!K708="ThiTN",TONGHOP!O708&lt;=90,OR(TONGHOP!L708="LT",AND(TONGHOP!L708="TH",AND(TONGHOP!Q708&lt;&gt;TONGHOP!S708,TONGHOP!Q708&lt;&gt;TONGHOP!T708)))),TONGHOP!Q708,"")</f>
        <v/>
      </c>
      <c r="B708" s="1" t="str">
        <f>IF(AND(TONGHOP!K708="ThiTN",TONGHOP!O708&lt;=90,OR(TONGHOP!L708="LT",AND(TONGHOP!L708="TH",AND(TONGHOP!R708&lt;&gt;TONGHOP!S708,TONGHOP!R708&lt;&gt;TONGHOP!T708)))),TONGHOP!R708,"")</f>
        <v/>
      </c>
      <c r="C708" s="1" t="str">
        <f t="shared" si="44"/>
        <v/>
      </c>
      <c r="D708" s="1" t="str">
        <f>IF(AND(TONGHOP!K708="ThiTN",AND(TONGHOP!O708&gt;90,TONGHOP!O708&lt;=120),OR(TONGHOP!L708="LT",AND(TONGHOP!L708="TH",AND(TONGHOP!Q708&lt;&gt;TONGHOP!S708,TONGHOP!Q708&lt;&gt;TONGHOP!T708)))),TONGHOP!Q708,"")</f>
        <v/>
      </c>
      <c r="E708" s="1" t="str">
        <f>IF(AND(TONGHOP!K708="ThiTN",AND(TONGHOP!O708&gt;90,TONGHOP!O708&lt;=120),OR(TONGHOP!L708="LT",AND(TONGHOP!L708="TH",AND(TONGHOP!R708&lt;&gt;TONGHOP!S708,TONGHOP!R708&lt;&gt;TONGHOP!T708)))),TONGHOP!R708,"")</f>
        <v/>
      </c>
      <c r="F708" s="1" t="str">
        <f t="shared" si="45"/>
        <v/>
      </c>
      <c r="G708" s="1" t="str">
        <f>IF(AND(TONGHOP!K708="ThiTN",AND(TONGHOP!O708&gt;120,TONGHOP!O708&lt;=150),OR(TONGHOP!L708="LT",AND(TONGHOP!L708="TH",AND(TONGHOP!Q708&lt;&gt;TONGHOP!S708,TONGHOP!Q708&lt;&gt;TONGHOP!T708)))),TONGHOP!Q708,"")</f>
        <v/>
      </c>
      <c r="H708" s="1" t="str">
        <f>IF(AND(TONGHOP!K708="ThiTN",AND(TONGHOP!O708&gt;120,TONGHOP!O708&lt;=150),OR(TONGHOP!L708="LT",AND(TONGHOP!L708="TH",AND(TONGHOP!R708&lt;&gt;TONGHOP!S708,TONGHOP!R708&lt;&gt;TONGHOP!T708)))),TONGHOP!R708,"")</f>
        <v/>
      </c>
      <c r="I708" s="1" t="str">
        <f t="shared" si="46"/>
        <v/>
      </c>
      <c r="J708" s="1" t="str">
        <f>IF(AND(TONGHOP!K708="ThiTN",TONGHOP!O708&gt;150,OR(TONGHOP!L708="LT",AND(TONGHOP!L708="TH",AND(TONGHOP!Q708&lt;&gt;TONGHOP!S708,TONGHOP!Q708&lt;&gt;TONGHOP!T708)))),TONGHOP!Q708,"")</f>
        <v/>
      </c>
      <c r="K708" s="1" t="str">
        <f>IF(AND(TONGHOP!K708="ThiTN",TONGHOP!O708&gt;150,OR(TONGHOP!L708="LT",AND(TONGHOP!L708="TH",AND(TONGHOP!R708&lt;&gt;TONGHOP!S708,TONGHOP!R708&lt;&gt;TONGHOP!T708)))),TONGHOP!R708,"")</f>
        <v/>
      </c>
      <c r="L708" s="1" t="str">
        <f t="shared" si="47"/>
        <v/>
      </c>
    </row>
    <row r="709" spans="1:12">
      <c r="A709" s="1" t="str">
        <f>IF(AND(TONGHOP!K709="ThiTN",TONGHOP!O709&lt;=90,OR(TONGHOP!L709="LT",AND(TONGHOP!L709="TH",AND(TONGHOP!Q709&lt;&gt;TONGHOP!S709,TONGHOP!Q709&lt;&gt;TONGHOP!T709)))),TONGHOP!Q709,"")</f>
        <v/>
      </c>
      <c r="B709" s="1" t="str">
        <f>IF(AND(TONGHOP!K709="ThiTN",TONGHOP!O709&lt;=90,OR(TONGHOP!L709="LT",AND(TONGHOP!L709="TH",AND(TONGHOP!R709&lt;&gt;TONGHOP!S709,TONGHOP!R709&lt;&gt;TONGHOP!T709)))),TONGHOP!R709,"")</f>
        <v/>
      </c>
      <c r="C709" s="1" t="str">
        <f t="shared" si="44"/>
        <v/>
      </c>
      <c r="D709" s="1" t="str">
        <f>IF(AND(TONGHOP!K709="ThiTN",AND(TONGHOP!O709&gt;90,TONGHOP!O709&lt;=120),OR(TONGHOP!L709="LT",AND(TONGHOP!L709="TH",AND(TONGHOP!Q709&lt;&gt;TONGHOP!S709,TONGHOP!Q709&lt;&gt;TONGHOP!T709)))),TONGHOP!Q709,"")</f>
        <v/>
      </c>
      <c r="E709" s="1" t="str">
        <f>IF(AND(TONGHOP!K709="ThiTN",AND(TONGHOP!O709&gt;90,TONGHOP!O709&lt;=120),OR(TONGHOP!L709="LT",AND(TONGHOP!L709="TH",AND(TONGHOP!R709&lt;&gt;TONGHOP!S709,TONGHOP!R709&lt;&gt;TONGHOP!T709)))),TONGHOP!R709,"")</f>
        <v/>
      </c>
      <c r="F709" s="1" t="str">
        <f t="shared" si="45"/>
        <v/>
      </c>
      <c r="G709" s="1" t="str">
        <f>IF(AND(TONGHOP!K709="ThiTN",AND(TONGHOP!O709&gt;120,TONGHOP!O709&lt;=150),OR(TONGHOP!L709="LT",AND(TONGHOP!L709="TH",AND(TONGHOP!Q709&lt;&gt;TONGHOP!S709,TONGHOP!Q709&lt;&gt;TONGHOP!T709)))),TONGHOP!Q709,"")</f>
        <v/>
      </c>
      <c r="H709" s="1" t="str">
        <f>IF(AND(TONGHOP!K709="ThiTN",AND(TONGHOP!O709&gt;120,TONGHOP!O709&lt;=150),OR(TONGHOP!L709="LT",AND(TONGHOP!L709="TH",AND(TONGHOP!R709&lt;&gt;TONGHOP!S709,TONGHOP!R709&lt;&gt;TONGHOP!T709)))),TONGHOP!R709,"")</f>
        <v/>
      </c>
      <c r="I709" s="1" t="str">
        <f t="shared" si="46"/>
        <v/>
      </c>
      <c r="J709" s="1" t="str">
        <f>IF(AND(TONGHOP!K709="ThiTN",TONGHOP!O709&gt;150,OR(TONGHOP!L709="LT",AND(TONGHOP!L709="TH",AND(TONGHOP!Q709&lt;&gt;TONGHOP!S709,TONGHOP!Q709&lt;&gt;TONGHOP!T709)))),TONGHOP!Q709,"")</f>
        <v/>
      </c>
      <c r="K709" s="1" t="str">
        <f>IF(AND(TONGHOP!K709="ThiTN",TONGHOP!O709&gt;150,OR(TONGHOP!L709="LT",AND(TONGHOP!L709="TH",AND(TONGHOP!R709&lt;&gt;TONGHOP!S709,TONGHOP!R709&lt;&gt;TONGHOP!T709)))),TONGHOP!R709,"")</f>
        <v/>
      </c>
      <c r="L709" s="1" t="str">
        <f t="shared" si="47"/>
        <v/>
      </c>
    </row>
    <row r="710" spans="1:12">
      <c r="A710" s="1" t="str">
        <f>IF(AND(TONGHOP!K710="ThiTN",TONGHOP!O710&lt;=90,OR(TONGHOP!L710="LT",AND(TONGHOP!L710="TH",AND(TONGHOP!Q710&lt;&gt;TONGHOP!S710,TONGHOP!Q710&lt;&gt;TONGHOP!T710)))),TONGHOP!Q710,"")</f>
        <v/>
      </c>
      <c r="B710" s="1" t="str">
        <f>IF(AND(TONGHOP!K710="ThiTN",TONGHOP!O710&lt;=90,OR(TONGHOP!L710="LT",AND(TONGHOP!L710="TH",AND(TONGHOP!R710&lt;&gt;TONGHOP!S710,TONGHOP!R710&lt;&gt;TONGHOP!T710)))),TONGHOP!R710,"")</f>
        <v/>
      </c>
      <c r="C710" s="1" t="str">
        <f t="shared" si="44"/>
        <v/>
      </c>
      <c r="D710" s="1" t="str">
        <f>IF(AND(TONGHOP!K710="ThiTN",AND(TONGHOP!O710&gt;90,TONGHOP!O710&lt;=120),OR(TONGHOP!L710="LT",AND(TONGHOP!L710="TH",AND(TONGHOP!Q710&lt;&gt;TONGHOP!S710,TONGHOP!Q710&lt;&gt;TONGHOP!T710)))),TONGHOP!Q710,"")</f>
        <v/>
      </c>
      <c r="E710" s="1" t="str">
        <f>IF(AND(TONGHOP!K710="ThiTN",AND(TONGHOP!O710&gt;90,TONGHOP!O710&lt;=120),OR(TONGHOP!L710="LT",AND(TONGHOP!L710="TH",AND(TONGHOP!R710&lt;&gt;TONGHOP!S710,TONGHOP!R710&lt;&gt;TONGHOP!T710)))),TONGHOP!R710,"")</f>
        <v/>
      </c>
      <c r="F710" s="1" t="str">
        <f t="shared" si="45"/>
        <v/>
      </c>
      <c r="G710" s="1" t="str">
        <f>IF(AND(TONGHOP!K710="ThiTN",AND(TONGHOP!O710&gt;120,TONGHOP!O710&lt;=150),OR(TONGHOP!L710="LT",AND(TONGHOP!L710="TH",AND(TONGHOP!Q710&lt;&gt;TONGHOP!S710,TONGHOP!Q710&lt;&gt;TONGHOP!T710)))),TONGHOP!Q710,"")</f>
        <v/>
      </c>
      <c r="H710" s="1" t="str">
        <f>IF(AND(TONGHOP!K710="ThiTN",AND(TONGHOP!O710&gt;120,TONGHOP!O710&lt;=150),OR(TONGHOP!L710="LT",AND(TONGHOP!L710="TH",AND(TONGHOP!R710&lt;&gt;TONGHOP!S710,TONGHOP!R710&lt;&gt;TONGHOP!T710)))),TONGHOP!R710,"")</f>
        <v/>
      </c>
      <c r="I710" s="1" t="str">
        <f t="shared" si="46"/>
        <v/>
      </c>
      <c r="J710" s="1" t="str">
        <f>IF(AND(TONGHOP!K710="ThiTN",TONGHOP!O710&gt;150,OR(TONGHOP!L710="LT",AND(TONGHOP!L710="TH",AND(TONGHOP!Q710&lt;&gt;TONGHOP!S710,TONGHOP!Q710&lt;&gt;TONGHOP!T710)))),TONGHOP!Q710,"")</f>
        <v/>
      </c>
      <c r="K710" s="1" t="str">
        <f>IF(AND(TONGHOP!K710="ThiTN",TONGHOP!O710&gt;150,OR(TONGHOP!L710="LT",AND(TONGHOP!L710="TH",AND(TONGHOP!R710&lt;&gt;TONGHOP!S710,TONGHOP!R710&lt;&gt;TONGHOP!T710)))),TONGHOP!R710,"")</f>
        <v/>
      </c>
      <c r="L710" s="1" t="str">
        <f t="shared" si="47"/>
        <v/>
      </c>
    </row>
    <row r="711" spans="1:12">
      <c r="A711" s="1" t="str">
        <f>IF(AND(TONGHOP!K711="ThiTN",TONGHOP!O711&lt;=90,OR(TONGHOP!L711="LT",AND(TONGHOP!L711="TH",AND(TONGHOP!Q711&lt;&gt;TONGHOP!S711,TONGHOP!Q711&lt;&gt;TONGHOP!T711)))),TONGHOP!Q711,"")</f>
        <v/>
      </c>
      <c r="B711" s="1" t="str">
        <f>IF(AND(TONGHOP!K711="ThiTN",TONGHOP!O711&lt;=90,OR(TONGHOP!L711="LT",AND(TONGHOP!L711="TH",AND(TONGHOP!R711&lt;&gt;TONGHOP!S711,TONGHOP!R711&lt;&gt;TONGHOP!T711)))),TONGHOP!R711,"")</f>
        <v/>
      </c>
      <c r="C711" s="1" t="str">
        <f t="shared" si="44"/>
        <v/>
      </c>
      <c r="D711" s="1" t="str">
        <f>IF(AND(TONGHOP!K711="ThiTN",AND(TONGHOP!O711&gt;90,TONGHOP!O711&lt;=120),OR(TONGHOP!L711="LT",AND(TONGHOP!L711="TH",AND(TONGHOP!Q711&lt;&gt;TONGHOP!S711,TONGHOP!Q711&lt;&gt;TONGHOP!T711)))),TONGHOP!Q711,"")</f>
        <v/>
      </c>
      <c r="E711" s="1" t="str">
        <f>IF(AND(TONGHOP!K711="ThiTN",AND(TONGHOP!O711&gt;90,TONGHOP!O711&lt;=120),OR(TONGHOP!L711="LT",AND(TONGHOP!L711="TH",AND(TONGHOP!R711&lt;&gt;TONGHOP!S711,TONGHOP!R711&lt;&gt;TONGHOP!T711)))),TONGHOP!R711,"")</f>
        <v/>
      </c>
      <c r="F711" s="1" t="str">
        <f t="shared" si="45"/>
        <v/>
      </c>
      <c r="G711" s="1" t="str">
        <f>IF(AND(TONGHOP!K711="ThiTN",AND(TONGHOP!O711&gt;120,TONGHOP!O711&lt;=150),OR(TONGHOP!L711="LT",AND(TONGHOP!L711="TH",AND(TONGHOP!Q711&lt;&gt;TONGHOP!S711,TONGHOP!Q711&lt;&gt;TONGHOP!T711)))),TONGHOP!Q711,"")</f>
        <v/>
      </c>
      <c r="H711" s="1" t="str">
        <f>IF(AND(TONGHOP!K711="ThiTN",AND(TONGHOP!O711&gt;120,TONGHOP!O711&lt;=150),OR(TONGHOP!L711="LT",AND(TONGHOP!L711="TH",AND(TONGHOP!R711&lt;&gt;TONGHOP!S711,TONGHOP!R711&lt;&gt;TONGHOP!T711)))),TONGHOP!R711,"")</f>
        <v/>
      </c>
      <c r="I711" s="1" t="str">
        <f t="shared" si="46"/>
        <v/>
      </c>
      <c r="J711" s="1" t="str">
        <f>IF(AND(TONGHOP!K711="ThiTN",TONGHOP!O711&gt;150,OR(TONGHOP!L711="LT",AND(TONGHOP!L711="TH",AND(TONGHOP!Q711&lt;&gt;TONGHOP!S711,TONGHOP!Q711&lt;&gt;TONGHOP!T711)))),TONGHOP!Q711,"")</f>
        <v/>
      </c>
      <c r="K711" s="1" t="str">
        <f>IF(AND(TONGHOP!K711="ThiTN",TONGHOP!O711&gt;150,OR(TONGHOP!L711="LT",AND(TONGHOP!L711="TH",AND(TONGHOP!R711&lt;&gt;TONGHOP!S711,TONGHOP!R711&lt;&gt;TONGHOP!T711)))),TONGHOP!R711,"")</f>
        <v/>
      </c>
      <c r="L711" s="1" t="str">
        <f t="shared" si="47"/>
        <v/>
      </c>
    </row>
    <row r="712" spans="1:12">
      <c r="A712" s="1" t="str">
        <f>IF(AND(TONGHOP!K712="ThiTN",TONGHOP!O712&lt;=90,OR(TONGHOP!L712="LT",AND(TONGHOP!L712="TH",AND(TONGHOP!Q712&lt;&gt;TONGHOP!S712,TONGHOP!Q712&lt;&gt;TONGHOP!T712)))),TONGHOP!Q712,"")</f>
        <v/>
      </c>
      <c r="B712" s="1" t="str">
        <f>IF(AND(TONGHOP!K712="ThiTN",TONGHOP!O712&lt;=90,OR(TONGHOP!L712="LT",AND(TONGHOP!L712="TH",AND(TONGHOP!R712&lt;&gt;TONGHOP!S712,TONGHOP!R712&lt;&gt;TONGHOP!T712)))),TONGHOP!R712,"")</f>
        <v/>
      </c>
      <c r="C712" s="1" t="str">
        <f t="shared" si="44"/>
        <v/>
      </c>
      <c r="D712" s="1" t="str">
        <f>IF(AND(TONGHOP!K712="ThiTN",AND(TONGHOP!O712&gt;90,TONGHOP!O712&lt;=120),OR(TONGHOP!L712="LT",AND(TONGHOP!L712="TH",AND(TONGHOP!Q712&lt;&gt;TONGHOP!S712,TONGHOP!Q712&lt;&gt;TONGHOP!T712)))),TONGHOP!Q712,"")</f>
        <v/>
      </c>
      <c r="E712" s="1" t="str">
        <f>IF(AND(TONGHOP!K712="ThiTN",AND(TONGHOP!O712&gt;90,TONGHOP!O712&lt;=120),OR(TONGHOP!L712="LT",AND(TONGHOP!L712="TH",AND(TONGHOP!R712&lt;&gt;TONGHOP!S712,TONGHOP!R712&lt;&gt;TONGHOP!T712)))),TONGHOP!R712,"")</f>
        <v/>
      </c>
      <c r="F712" s="1" t="str">
        <f t="shared" si="45"/>
        <v/>
      </c>
      <c r="G712" s="1" t="str">
        <f>IF(AND(TONGHOP!K712="ThiTN",AND(TONGHOP!O712&gt;120,TONGHOP!O712&lt;=150),OR(TONGHOP!L712="LT",AND(TONGHOP!L712="TH",AND(TONGHOP!Q712&lt;&gt;TONGHOP!S712,TONGHOP!Q712&lt;&gt;TONGHOP!T712)))),TONGHOP!Q712,"")</f>
        <v/>
      </c>
      <c r="H712" s="1" t="str">
        <f>IF(AND(TONGHOP!K712="ThiTN",AND(TONGHOP!O712&gt;120,TONGHOP!O712&lt;=150),OR(TONGHOP!L712="LT",AND(TONGHOP!L712="TH",AND(TONGHOP!R712&lt;&gt;TONGHOP!S712,TONGHOP!R712&lt;&gt;TONGHOP!T712)))),TONGHOP!R712,"")</f>
        <v/>
      </c>
      <c r="I712" s="1" t="str">
        <f t="shared" si="46"/>
        <v/>
      </c>
      <c r="J712" s="1" t="str">
        <f>IF(AND(TONGHOP!K712="ThiTN",TONGHOP!O712&gt;150,OR(TONGHOP!L712="LT",AND(TONGHOP!L712="TH",AND(TONGHOP!Q712&lt;&gt;TONGHOP!S712,TONGHOP!Q712&lt;&gt;TONGHOP!T712)))),TONGHOP!Q712,"")</f>
        <v/>
      </c>
      <c r="K712" s="1" t="str">
        <f>IF(AND(TONGHOP!K712="ThiTN",TONGHOP!O712&gt;150,OR(TONGHOP!L712="LT",AND(TONGHOP!L712="TH",AND(TONGHOP!R712&lt;&gt;TONGHOP!S712,TONGHOP!R712&lt;&gt;TONGHOP!T712)))),TONGHOP!R712,"")</f>
        <v/>
      </c>
      <c r="L712" s="1" t="str">
        <f t="shared" si="47"/>
        <v/>
      </c>
    </row>
    <row r="713" spans="1:12">
      <c r="A713" s="1" t="str">
        <f>IF(AND(TONGHOP!K713="ThiTN",TONGHOP!O713&lt;=90,OR(TONGHOP!L713="LT",AND(TONGHOP!L713="TH",AND(TONGHOP!Q713&lt;&gt;TONGHOP!S713,TONGHOP!Q713&lt;&gt;TONGHOP!T713)))),TONGHOP!Q713,"")</f>
        <v/>
      </c>
      <c r="B713" s="1" t="str">
        <f>IF(AND(TONGHOP!K713="ThiTN",TONGHOP!O713&lt;=90,OR(TONGHOP!L713="LT",AND(TONGHOP!L713="TH",AND(TONGHOP!R713&lt;&gt;TONGHOP!S713,TONGHOP!R713&lt;&gt;TONGHOP!T713)))),TONGHOP!R713,"")</f>
        <v/>
      </c>
      <c r="C713" s="1" t="str">
        <f t="shared" si="44"/>
        <v/>
      </c>
      <c r="D713" s="1" t="str">
        <f>IF(AND(TONGHOP!K713="ThiTN",AND(TONGHOP!O713&gt;90,TONGHOP!O713&lt;=120),OR(TONGHOP!L713="LT",AND(TONGHOP!L713="TH",AND(TONGHOP!Q713&lt;&gt;TONGHOP!S713,TONGHOP!Q713&lt;&gt;TONGHOP!T713)))),TONGHOP!Q713,"")</f>
        <v/>
      </c>
      <c r="E713" s="1" t="str">
        <f>IF(AND(TONGHOP!K713="ThiTN",AND(TONGHOP!O713&gt;90,TONGHOP!O713&lt;=120),OR(TONGHOP!L713="LT",AND(TONGHOP!L713="TH",AND(TONGHOP!R713&lt;&gt;TONGHOP!S713,TONGHOP!R713&lt;&gt;TONGHOP!T713)))),TONGHOP!R713,"")</f>
        <v/>
      </c>
      <c r="F713" s="1" t="str">
        <f t="shared" si="45"/>
        <v/>
      </c>
      <c r="G713" s="1" t="str">
        <f>IF(AND(TONGHOP!K713="ThiTN",AND(TONGHOP!O713&gt;120,TONGHOP!O713&lt;=150),OR(TONGHOP!L713="LT",AND(TONGHOP!L713="TH",AND(TONGHOP!Q713&lt;&gt;TONGHOP!S713,TONGHOP!Q713&lt;&gt;TONGHOP!T713)))),TONGHOP!Q713,"")</f>
        <v/>
      </c>
      <c r="H713" s="1" t="str">
        <f>IF(AND(TONGHOP!K713="ThiTN",AND(TONGHOP!O713&gt;120,TONGHOP!O713&lt;=150),OR(TONGHOP!L713="LT",AND(TONGHOP!L713="TH",AND(TONGHOP!R713&lt;&gt;TONGHOP!S713,TONGHOP!R713&lt;&gt;TONGHOP!T713)))),TONGHOP!R713,"")</f>
        <v/>
      </c>
      <c r="I713" s="1" t="str">
        <f t="shared" si="46"/>
        <v/>
      </c>
      <c r="J713" s="1" t="str">
        <f>IF(AND(TONGHOP!K713="ThiTN",TONGHOP!O713&gt;150,OR(TONGHOP!L713="LT",AND(TONGHOP!L713="TH",AND(TONGHOP!Q713&lt;&gt;TONGHOP!S713,TONGHOP!Q713&lt;&gt;TONGHOP!T713)))),TONGHOP!Q713,"")</f>
        <v/>
      </c>
      <c r="K713" s="1" t="str">
        <f>IF(AND(TONGHOP!K713="ThiTN",TONGHOP!O713&gt;150,OR(TONGHOP!L713="LT",AND(TONGHOP!L713="TH",AND(TONGHOP!R713&lt;&gt;TONGHOP!S713,TONGHOP!R713&lt;&gt;TONGHOP!T713)))),TONGHOP!R713,"")</f>
        <v/>
      </c>
      <c r="L713" s="1" t="str">
        <f t="shared" si="47"/>
        <v/>
      </c>
    </row>
    <row r="714" spans="1:12">
      <c r="A714" s="1" t="str">
        <f>IF(AND(TONGHOP!K714="ThiTN",TONGHOP!O714&lt;=90,OR(TONGHOP!L714="LT",AND(TONGHOP!L714="TH",AND(TONGHOP!Q714&lt;&gt;TONGHOP!S714,TONGHOP!Q714&lt;&gt;TONGHOP!T714)))),TONGHOP!Q714,"")</f>
        <v/>
      </c>
      <c r="B714" s="1" t="str">
        <f>IF(AND(TONGHOP!K714="ThiTN",TONGHOP!O714&lt;=90,OR(TONGHOP!L714="LT",AND(TONGHOP!L714="TH",AND(TONGHOP!R714&lt;&gt;TONGHOP!S714,TONGHOP!R714&lt;&gt;TONGHOP!T714)))),TONGHOP!R714,"")</f>
        <v/>
      </c>
      <c r="C714" s="1" t="str">
        <f t="shared" si="44"/>
        <v/>
      </c>
      <c r="D714" s="1" t="str">
        <f>IF(AND(TONGHOP!K714="ThiTN",AND(TONGHOP!O714&gt;90,TONGHOP!O714&lt;=120),OR(TONGHOP!L714="LT",AND(TONGHOP!L714="TH",AND(TONGHOP!Q714&lt;&gt;TONGHOP!S714,TONGHOP!Q714&lt;&gt;TONGHOP!T714)))),TONGHOP!Q714,"")</f>
        <v/>
      </c>
      <c r="E714" s="1" t="str">
        <f>IF(AND(TONGHOP!K714="ThiTN",AND(TONGHOP!O714&gt;90,TONGHOP!O714&lt;=120),OR(TONGHOP!L714="LT",AND(TONGHOP!L714="TH",AND(TONGHOP!R714&lt;&gt;TONGHOP!S714,TONGHOP!R714&lt;&gt;TONGHOP!T714)))),TONGHOP!R714,"")</f>
        <v/>
      </c>
      <c r="F714" s="1" t="str">
        <f t="shared" si="45"/>
        <v/>
      </c>
      <c r="G714" s="1" t="str">
        <f>IF(AND(TONGHOP!K714="ThiTN",AND(TONGHOP!O714&gt;120,TONGHOP!O714&lt;=150),OR(TONGHOP!L714="LT",AND(TONGHOP!L714="TH",AND(TONGHOP!Q714&lt;&gt;TONGHOP!S714,TONGHOP!Q714&lt;&gt;TONGHOP!T714)))),TONGHOP!Q714,"")</f>
        <v/>
      </c>
      <c r="H714" s="1" t="str">
        <f>IF(AND(TONGHOP!K714="ThiTN",AND(TONGHOP!O714&gt;120,TONGHOP!O714&lt;=150),OR(TONGHOP!L714="LT",AND(TONGHOP!L714="TH",AND(TONGHOP!R714&lt;&gt;TONGHOP!S714,TONGHOP!R714&lt;&gt;TONGHOP!T714)))),TONGHOP!R714,"")</f>
        <v/>
      </c>
      <c r="I714" s="1" t="str">
        <f t="shared" si="46"/>
        <v/>
      </c>
      <c r="J714" s="1" t="str">
        <f>IF(AND(TONGHOP!K714="ThiTN",TONGHOP!O714&gt;150,OR(TONGHOP!L714="LT",AND(TONGHOP!L714="TH",AND(TONGHOP!Q714&lt;&gt;TONGHOP!S714,TONGHOP!Q714&lt;&gt;TONGHOP!T714)))),TONGHOP!Q714,"")</f>
        <v/>
      </c>
      <c r="K714" s="1" t="str">
        <f>IF(AND(TONGHOP!K714="ThiTN",TONGHOP!O714&gt;150,OR(TONGHOP!L714="LT",AND(TONGHOP!L714="TH",AND(TONGHOP!R714&lt;&gt;TONGHOP!S714,TONGHOP!R714&lt;&gt;TONGHOP!T714)))),TONGHOP!R714,"")</f>
        <v/>
      </c>
      <c r="L714" s="1" t="str">
        <f t="shared" si="47"/>
        <v/>
      </c>
    </row>
    <row r="715" spans="1:12">
      <c r="A715" s="1" t="str">
        <f>IF(AND(TONGHOP!K715="ThiTN",TONGHOP!O715&lt;=90,OR(TONGHOP!L715="LT",AND(TONGHOP!L715="TH",AND(TONGHOP!Q715&lt;&gt;TONGHOP!S715,TONGHOP!Q715&lt;&gt;TONGHOP!T715)))),TONGHOP!Q715,"")</f>
        <v/>
      </c>
      <c r="B715" s="1" t="str">
        <f>IF(AND(TONGHOP!K715="ThiTN",TONGHOP!O715&lt;=90,OR(TONGHOP!L715="LT",AND(TONGHOP!L715="TH",AND(TONGHOP!R715&lt;&gt;TONGHOP!S715,TONGHOP!R715&lt;&gt;TONGHOP!T715)))),TONGHOP!R715,"")</f>
        <v/>
      </c>
      <c r="C715" s="1" t="str">
        <f t="shared" si="44"/>
        <v/>
      </c>
      <c r="D715" s="1" t="str">
        <f>IF(AND(TONGHOP!K715="ThiTN",AND(TONGHOP!O715&gt;90,TONGHOP!O715&lt;=120),OR(TONGHOP!L715="LT",AND(TONGHOP!L715="TH",AND(TONGHOP!Q715&lt;&gt;TONGHOP!S715,TONGHOP!Q715&lt;&gt;TONGHOP!T715)))),TONGHOP!Q715,"")</f>
        <v/>
      </c>
      <c r="E715" s="1" t="str">
        <f>IF(AND(TONGHOP!K715="ThiTN",AND(TONGHOP!O715&gt;90,TONGHOP!O715&lt;=120),OR(TONGHOP!L715="LT",AND(TONGHOP!L715="TH",AND(TONGHOP!R715&lt;&gt;TONGHOP!S715,TONGHOP!R715&lt;&gt;TONGHOP!T715)))),TONGHOP!R715,"")</f>
        <v/>
      </c>
      <c r="F715" s="1" t="str">
        <f t="shared" si="45"/>
        <v/>
      </c>
      <c r="G715" s="1" t="str">
        <f>IF(AND(TONGHOP!K715="ThiTN",AND(TONGHOP!O715&gt;120,TONGHOP!O715&lt;=150),OR(TONGHOP!L715="LT",AND(TONGHOP!L715="TH",AND(TONGHOP!Q715&lt;&gt;TONGHOP!S715,TONGHOP!Q715&lt;&gt;TONGHOP!T715)))),TONGHOP!Q715,"")</f>
        <v/>
      </c>
      <c r="H715" s="1" t="str">
        <f>IF(AND(TONGHOP!K715="ThiTN",AND(TONGHOP!O715&gt;120,TONGHOP!O715&lt;=150),OR(TONGHOP!L715="LT",AND(TONGHOP!L715="TH",AND(TONGHOP!R715&lt;&gt;TONGHOP!S715,TONGHOP!R715&lt;&gt;TONGHOP!T715)))),TONGHOP!R715,"")</f>
        <v/>
      </c>
      <c r="I715" s="1" t="str">
        <f t="shared" si="46"/>
        <v/>
      </c>
      <c r="J715" s="1" t="str">
        <f>IF(AND(TONGHOP!K715="ThiTN",TONGHOP!O715&gt;150,OR(TONGHOP!L715="LT",AND(TONGHOP!L715="TH",AND(TONGHOP!Q715&lt;&gt;TONGHOP!S715,TONGHOP!Q715&lt;&gt;TONGHOP!T715)))),TONGHOP!Q715,"")</f>
        <v/>
      </c>
      <c r="K715" s="1" t="str">
        <f>IF(AND(TONGHOP!K715="ThiTN",TONGHOP!O715&gt;150,OR(TONGHOP!L715="LT",AND(TONGHOP!L715="TH",AND(TONGHOP!R715&lt;&gt;TONGHOP!S715,TONGHOP!R715&lt;&gt;TONGHOP!T715)))),TONGHOP!R715,"")</f>
        <v/>
      </c>
      <c r="L715" s="1" t="str">
        <f t="shared" si="47"/>
        <v/>
      </c>
    </row>
    <row r="716" spans="1:12">
      <c r="A716" s="1" t="str">
        <f>IF(AND(TONGHOP!K716="ThiTN",TONGHOP!O716&lt;=90,OR(TONGHOP!L716="LT",AND(TONGHOP!L716="TH",AND(TONGHOP!Q716&lt;&gt;TONGHOP!S716,TONGHOP!Q716&lt;&gt;TONGHOP!T716)))),TONGHOP!Q716,"")</f>
        <v/>
      </c>
      <c r="B716" s="1" t="str">
        <f>IF(AND(TONGHOP!K716="ThiTN",TONGHOP!O716&lt;=90,OR(TONGHOP!L716="LT",AND(TONGHOP!L716="TH",AND(TONGHOP!R716&lt;&gt;TONGHOP!S716,TONGHOP!R716&lt;&gt;TONGHOP!T716)))),TONGHOP!R716,"")</f>
        <v/>
      </c>
      <c r="C716" s="1" t="str">
        <f t="shared" si="44"/>
        <v/>
      </c>
      <c r="D716" s="1" t="str">
        <f>IF(AND(TONGHOP!K716="ThiTN",AND(TONGHOP!O716&gt;90,TONGHOP!O716&lt;=120),OR(TONGHOP!L716="LT",AND(TONGHOP!L716="TH",AND(TONGHOP!Q716&lt;&gt;TONGHOP!S716,TONGHOP!Q716&lt;&gt;TONGHOP!T716)))),TONGHOP!Q716,"")</f>
        <v/>
      </c>
      <c r="E716" s="1" t="str">
        <f>IF(AND(TONGHOP!K716="ThiTN",AND(TONGHOP!O716&gt;90,TONGHOP!O716&lt;=120),OR(TONGHOP!L716="LT",AND(TONGHOP!L716="TH",AND(TONGHOP!R716&lt;&gt;TONGHOP!S716,TONGHOP!R716&lt;&gt;TONGHOP!T716)))),TONGHOP!R716,"")</f>
        <v/>
      </c>
      <c r="F716" s="1" t="str">
        <f t="shared" si="45"/>
        <v/>
      </c>
      <c r="G716" s="1" t="str">
        <f>IF(AND(TONGHOP!K716="ThiTN",AND(TONGHOP!O716&gt;120,TONGHOP!O716&lt;=150),OR(TONGHOP!L716="LT",AND(TONGHOP!L716="TH",AND(TONGHOP!Q716&lt;&gt;TONGHOP!S716,TONGHOP!Q716&lt;&gt;TONGHOP!T716)))),TONGHOP!Q716,"")</f>
        <v/>
      </c>
      <c r="H716" s="1" t="str">
        <f>IF(AND(TONGHOP!K716="ThiTN",AND(TONGHOP!O716&gt;120,TONGHOP!O716&lt;=150),OR(TONGHOP!L716="LT",AND(TONGHOP!L716="TH",AND(TONGHOP!R716&lt;&gt;TONGHOP!S716,TONGHOP!R716&lt;&gt;TONGHOP!T716)))),TONGHOP!R716,"")</f>
        <v/>
      </c>
      <c r="I716" s="1" t="str">
        <f t="shared" si="46"/>
        <v/>
      </c>
      <c r="J716" s="1" t="str">
        <f>IF(AND(TONGHOP!K716="ThiTN",TONGHOP!O716&gt;150,OR(TONGHOP!L716="LT",AND(TONGHOP!L716="TH",AND(TONGHOP!Q716&lt;&gt;TONGHOP!S716,TONGHOP!Q716&lt;&gt;TONGHOP!T716)))),TONGHOP!Q716,"")</f>
        <v/>
      </c>
      <c r="K716" s="1" t="str">
        <f>IF(AND(TONGHOP!K716="ThiTN",TONGHOP!O716&gt;150,OR(TONGHOP!L716="LT",AND(TONGHOP!L716="TH",AND(TONGHOP!R716&lt;&gt;TONGHOP!S716,TONGHOP!R716&lt;&gt;TONGHOP!T716)))),TONGHOP!R716,"")</f>
        <v/>
      </c>
      <c r="L716" s="1" t="str">
        <f t="shared" si="47"/>
        <v/>
      </c>
    </row>
    <row r="717" spans="1:12">
      <c r="A717" s="1" t="str">
        <f>IF(AND(TONGHOP!K717="ThiTN",TONGHOP!O717&lt;=90,OR(TONGHOP!L717="LT",AND(TONGHOP!L717="TH",AND(TONGHOP!Q717&lt;&gt;TONGHOP!S717,TONGHOP!Q717&lt;&gt;TONGHOP!T717)))),TONGHOP!Q717,"")</f>
        <v/>
      </c>
      <c r="B717" s="1" t="str">
        <f>IF(AND(TONGHOP!K717="ThiTN",TONGHOP!O717&lt;=90,OR(TONGHOP!L717="LT",AND(TONGHOP!L717="TH",AND(TONGHOP!R717&lt;&gt;TONGHOP!S717,TONGHOP!R717&lt;&gt;TONGHOP!T717)))),TONGHOP!R717,"")</f>
        <v/>
      </c>
      <c r="C717" s="1" t="str">
        <f t="shared" si="44"/>
        <v/>
      </c>
      <c r="D717" s="1" t="str">
        <f>IF(AND(TONGHOP!K717="ThiTN",AND(TONGHOP!O717&gt;90,TONGHOP!O717&lt;=120),OR(TONGHOP!L717="LT",AND(TONGHOP!L717="TH",AND(TONGHOP!Q717&lt;&gt;TONGHOP!S717,TONGHOP!Q717&lt;&gt;TONGHOP!T717)))),TONGHOP!Q717,"")</f>
        <v/>
      </c>
      <c r="E717" s="1" t="str">
        <f>IF(AND(TONGHOP!K717="ThiTN",AND(TONGHOP!O717&gt;90,TONGHOP!O717&lt;=120),OR(TONGHOP!L717="LT",AND(TONGHOP!L717="TH",AND(TONGHOP!R717&lt;&gt;TONGHOP!S717,TONGHOP!R717&lt;&gt;TONGHOP!T717)))),TONGHOP!R717,"")</f>
        <v/>
      </c>
      <c r="F717" s="1" t="str">
        <f t="shared" si="45"/>
        <v/>
      </c>
      <c r="G717" s="1" t="str">
        <f>IF(AND(TONGHOP!K717="ThiTN",AND(TONGHOP!O717&gt;120,TONGHOP!O717&lt;=150),OR(TONGHOP!L717="LT",AND(TONGHOP!L717="TH",AND(TONGHOP!Q717&lt;&gt;TONGHOP!S717,TONGHOP!Q717&lt;&gt;TONGHOP!T717)))),TONGHOP!Q717,"")</f>
        <v/>
      </c>
      <c r="H717" s="1" t="str">
        <f>IF(AND(TONGHOP!K717="ThiTN",AND(TONGHOP!O717&gt;120,TONGHOP!O717&lt;=150),OR(TONGHOP!L717="LT",AND(TONGHOP!L717="TH",AND(TONGHOP!R717&lt;&gt;TONGHOP!S717,TONGHOP!R717&lt;&gt;TONGHOP!T717)))),TONGHOP!R717,"")</f>
        <v/>
      </c>
      <c r="I717" s="1" t="str">
        <f t="shared" si="46"/>
        <v/>
      </c>
      <c r="J717" s="1" t="str">
        <f>IF(AND(TONGHOP!K717="ThiTN",TONGHOP!O717&gt;150,OR(TONGHOP!L717="LT",AND(TONGHOP!L717="TH",AND(TONGHOP!Q717&lt;&gt;TONGHOP!S717,TONGHOP!Q717&lt;&gt;TONGHOP!T717)))),TONGHOP!Q717,"")</f>
        <v/>
      </c>
      <c r="K717" s="1" t="str">
        <f>IF(AND(TONGHOP!K717="ThiTN",TONGHOP!O717&gt;150,OR(TONGHOP!L717="LT",AND(TONGHOP!L717="TH",AND(TONGHOP!R717&lt;&gt;TONGHOP!S717,TONGHOP!R717&lt;&gt;TONGHOP!T717)))),TONGHOP!R717,"")</f>
        <v/>
      </c>
      <c r="L717" s="1" t="str">
        <f t="shared" si="47"/>
        <v/>
      </c>
    </row>
    <row r="718" spans="1:12">
      <c r="A718" s="1" t="str">
        <f>IF(AND(TONGHOP!K718="ThiTN",TONGHOP!O718&lt;=90,OR(TONGHOP!L718="LT",AND(TONGHOP!L718="TH",AND(TONGHOP!Q718&lt;&gt;TONGHOP!S718,TONGHOP!Q718&lt;&gt;TONGHOP!T718)))),TONGHOP!Q718,"")</f>
        <v/>
      </c>
      <c r="B718" s="1" t="str">
        <f>IF(AND(TONGHOP!K718="ThiTN",TONGHOP!O718&lt;=90,OR(TONGHOP!L718="LT",AND(TONGHOP!L718="TH",AND(TONGHOP!R718&lt;&gt;TONGHOP!S718,TONGHOP!R718&lt;&gt;TONGHOP!T718)))),TONGHOP!R718,"")</f>
        <v/>
      </c>
      <c r="C718" s="1" t="str">
        <f t="shared" si="44"/>
        <v/>
      </c>
      <c r="D718" s="1" t="str">
        <f>IF(AND(TONGHOP!K718="ThiTN",AND(TONGHOP!O718&gt;90,TONGHOP!O718&lt;=120),OR(TONGHOP!L718="LT",AND(TONGHOP!L718="TH",AND(TONGHOP!Q718&lt;&gt;TONGHOP!S718,TONGHOP!Q718&lt;&gt;TONGHOP!T718)))),TONGHOP!Q718,"")</f>
        <v/>
      </c>
      <c r="E718" s="1" t="str">
        <f>IF(AND(TONGHOP!K718="ThiTN",AND(TONGHOP!O718&gt;90,TONGHOP!O718&lt;=120),OR(TONGHOP!L718="LT",AND(TONGHOP!L718="TH",AND(TONGHOP!R718&lt;&gt;TONGHOP!S718,TONGHOP!R718&lt;&gt;TONGHOP!T718)))),TONGHOP!R718,"")</f>
        <v/>
      </c>
      <c r="F718" s="1" t="str">
        <f t="shared" si="45"/>
        <v/>
      </c>
      <c r="G718" s="1" t="str">
        <f>IF(AND(TONGHOP!K718="ThiTN",AND(TONGHOP!O718&gt;120,TONGHOP!O718&lt;=150),OR(TONGHOP!L718="LT",AND(TONGHOP!L718="TH",AND(TONGHOP!Q718&lt;&gt;TONGHOP!S718,TONGHOP!Q718&lt;&gt;TONGHOP!T718)))),TONGHOP!Q718,"")</f>
        <v/>
      </c>
      <c r="H718" s="1" t="str">
        <f>IF(AND(TONGHOP!K718="ThiTN",AND(TONGHOP!O718&gt;120,TONGHOP!O718&lt;=150),OR(TONGHOP!L718="LT",AND(TONGHOP!L718="TH",AND(TONGHOP!R718&lt;&gt;TONGHOP!S718,TONGHOP!R718&lt;&gt;TONGHOP!T718)))),TONGHOP!R718,"")</f>
        <v/>
      </c>
      <c r="I718" s="1" t="str">
        <f t="shared" si="46"/>
        <v/>
      </c>
      <c r="J718" s="1" t="str">
        <f>IF(AND(TONGHOP!K718="ThiTN",TONGHOP!O718&gt;150,OR(TONGHOP!L718="LT",AND(TONGHOP!L718="TH",AND(TONGHOP!Q718&lt;&gt;TONGHOP!S718,TONGHOP!Q718&lt;&gt;TONGHOP!T718)))),TONGHOP!Q718,"")</f>
        <v/>
      </c>
      <c r="K718" s="1" t="str">
        <f>IF(AND(TONGHOP!K718="ThiTN",TONGHOP!O718&gt;150,OR(TONGHOP!L718="LT",AND(TONGHOP!L718="TH",AND(TONGHOP!R718&lt;&gt;TONGHOP!S718,TONGHOP!R718&lt;&gt;TONGHOP!T718)))),TONGHOP!R718,"")</f>
        <v/>
      </c>
      <c r="L718" s="1" t="str">
        <f t="shared" si="47"/>
        <v/>
      </c>
    </row>
    <row r="719" spans="1:12">
      <c r="A719" s="1" t="str">
        <f>IF(AND(TONGHOP!K719="ThiTN",TONGHOP!O719&lt;=90,OR(TONGHOP!L719="LT",AND(TONGHOP!L719="TH",AND(TONGHOP!Q719&lt;&gt;TONGHOP!S719,TONGHOP!Q719&lt;&gt;TONGHOP!T719)))),TONGHOP!Q719,"")</f>
        <v/>
      </c>
      <c r="B719" s="1" t="str">
        <f>IF(AND(TONGHOP!K719="ThiTN",TONGHOP!O719&lt;=90,OR(TONGHOP!L719="LT",AND(TONGHOP!L719="TH",AND(TONGHOP!R719&lt;&gt;TONGHOP!S719,TONGHOP!R719&lt;&gt;TONGHOP!T719)))),TONGHOP!R719,"")</f>
        <v/>
      </c>
      <c r="C719" s="1" t="str">
        <f t="shared" si="44"/>
        <v/>
      </c>
      <c r="D719" s="1" t="str">
        <f>IF(AND(TONGHOP!K719="ThiTN",AND(TONGHOP!O719&gt;90,TONGHOP!O719&lt;=120),OR(TONGHOP!L719="LT",AND(TONGHOP!L719="TH",AND(TONGHOP!Q719&lt;&gt;TONGHOP!S719,TONGHOP!Q719&lt;&gt;TONGHOP!T719)))),TONGHOP!Q719,"")</f>
        <v/>
      </c>
      <c r="E719" s="1" t="str">
        <f>IF(AND(TONGHOP!K719="ThiTN",AND(TONGHOP!O719&gt;90,TONGHOP!O719&lt;=120),OR(TONGHOP!L719="LT",AND(TONGHOP!L719="TH",AND(TONGHOP!R719&lt;&gt;TONGHOP!S719,TONGHOP!R719&lt;&gt;TONGHOP!T719)))),TONGHOP!R719,"")</f>
        <v/>
      </c>
      <c r="F719" s="1" t="str">
        <f t="shared" si="45"/>
        <v/>
      </c>
      <c r="G719" s="1" t="str">
        <f>IF(AND(TONGHOP!K719="ThiTN",AND(TONGHOP!O719&gt;120,TONGHOP!O719&lt;=150),OR(TONGHOP!L719="LT",AND(TONGHOP!L719="TH",AND(TONGHOP!Q719&lt;&gt;TONGHOP!S719,TONGHOP!Q719&lt;&gt;TONGHOP!T719)))),TONGHOP!Q719,"")</f>
        <v/>
      </c>
      <c r="H719" s="1" t="str">
        <f>IF(AND(TONGHOP!K719="ThiTN",AND(TONGHOP!O719&gt;120,TONGHOP!O719&lt;=150),OR(TONGHOP!L719="LT",AND(TONGHOP!L719="TH",AND(TONGHOP!R719&lt;&gt;TONGHOP!S719,TONGHOP!R719&lt;&gt;TONGHOP!T719)))),TONGHOP!R719,"")</f>
        <v/>
      </c>
      <c r="I719" s="1" t="str">
        <f t="shared" si="46"/>
        <v/>
      </c>
      <c r="J719" s="1" t="str">
        <f>IF(AND(TONGHOP!K719="ThiTN",TONGHOP!O719&gt;150,OR(TONGHOP!L719="LT",AND(TONGHOP!L719="TH",AND(TONGHOP!Q719&lt;&gt;TONGHOP!S719,TONGHOP!Q719&lt;&gt;TONGHOP!T719)))),TONGHOP!Q719,"")</f>
        <v/>
      </c>
      <c r="K719" s="1" t="str">
        <f>IF(AND(TONGHOP!K719="ThiTN",TONGHOP!O719&gt;150,OR(TONGHOP!L719="LT",AND(TONGHOP!L719="TH",AND(TONGHOP!R719&lt;&gt;TONGHOP!S719,TONGHOP!R719&lt;&gt;TONGHOP!T719)))),TONGHOP!R719,"")</f>
        <v/>
      </c>
      <c r="L719" s="1" t="str">
        <f t="shared" si="47"/>
        <v/>
      </c>
    </row>
    <row r="720" spans="1:12">
      <c r="A720" s="1" t="str">
        <f>IF(AND(TONGHOP!K720="ThiTN",TONGHOP!O720&lt;=90,OR(TONGHOP!L720="LT",AND(TONGHOP!L720="TH",AND(TONGHOP!Q720&lt;&gt;TONGHOP!S720,TONGHOP!Q720&lt;&gt;TONGHOP!T720)))),TONGHOP!Q720,"")</f>
        <v/>
      </c>
      <c r="B720" s="1" t="str">
        <f>IF(AND(TONGHOP!K720="ThiTN",TONGHOP!O720&lt;=90,OR(TONGHOP!L720="LT",AND(TONGHOP!L720="TH",AND(TONGHOP!R720&lt;&gt;TONGHOP!S720,TONGHOP!R720&lt;&gt;TONGHOP!T720)))),TONGHOP!R720,"")</f>
        <v/>
      </c>
      <c r="C720" s="1" t="str">
        <f t="shared" si="44"/>
        <v/>
      </c>
      <c r="D720" s="1" t="str">
        <f>IF(AND(TONGHOP!K720="ThiTN",AND(TONGHOP!O720&gt;90,TONGHOP!O720&lt;=120),OR(TONGHOP!L720="LT",AND(TONGHOP!L720="TH",AND(TONGHOP!Q720&lt;&gt;TONGHOP!S720,TONGHOP!Q720&lt;&gt;TONGHOP!T720)))),TONGHOP!Q720,"")</f>
        <v/>
      </c>
      <c r="E720" s="1" t="str">
        <f>IF(AND(TONGHOP!K720="ThiTN",AND(TONGHOP!O720&gt;90,TONGHOP!O720&lt;=120),OR(TONGHOP!L720="LT",AND(TONGHOP!L720="TH",AND(TONGHOP!R720&lt;&gt;TONGHOP!S720,TONGHOP!R720&lt;&gt;TONGHOP!T720)))),TONGHOP!R720,"")</f>
        <v/>
      </c>
      <c r="F720" s="1" t="str">
        <f t="shared" si="45"/>
        <v/>
      </c>
      <c r="G720" s="1" t="str">
        <f>IF(AND(TONGHOP!K720="ThiTN",AND(TONGHOP!O720&gt;120,TONGHOP!O720&lt;=150),OR(TONGHOP!L720="LT",AND(TONGHOP!L720="TH",AND(TONGHOP!Q720&lt;&gt;TONGHOP!S720,TONGHOP!Q720&lt;&gt;TONGHOP!T720)))),TONGHOP!Q720,"")</f>
        <v/>
      </c>
      <c r="H720" s="1" t="str">
        <f>IF(AND(TONGHOP!K720="ThiTN",AND(TONGHOP!O720&gt;120,TONGHOP!O720&lt;=150),OR(TONGHOP!L720="LT",AND(TONGHOP!L720="TH",AND(TONGHOP!R720&lt;&gt;TONGHOP!S720,TONGHOP!R720&lt;&gt;TONGHOP!T720)))),TONGHOP!R720,"")</f>
        <v/>
      </c>
      <c r="I720" s="1" t="str">
        <f t="shared" si="46"/>
        <v/>
      </c>
      <c r="J720" s="1" t="str">
        <f>IF(AND(TONGHOP!K720="ThiTN",TONGHOP!O720&gt;150,OR(TONGHOP!L720="LT",AND(TONGHOP!L720="TH",AND(TONGHOP!Q720&lt;&gt;TONGHOP!S720,TONGHOP!Q720&lt;&gt;TONGHOP!T720)))),TONGHOP!Q720,"")</f>
        <v/>
      </c>
      <c r="K720" s="1" t="str">
        <f>IF(AND(TONGHOP!K720="ThiTN",TONGHOP!O720&gt;150,OR(TONGHOP!L720="LT",AND(TONGHOP!L720="TH",AND(TONGHOP!R720&lt;&gt;TONGHOP!S720,TONGHOP!R720&lt;&gt;TONGHOP!T720)))),TONGHOP!R720,"")</f>
        <v/>
      </c>
      <c r="L720" s="1" t="str">
        <f t="shared" si="47"/>
        <v/>
      </c>
    </row>
    <row r="721" spans="1:12">
      <c r="A721" s="1" t="str">
        <f>IF(AND(TONGHOP!K721="ThiTN",TONGHOP!O721&lt;=90,OR(TONGHOP!L721="LT",AND(TONGHOP!L721="TH",AND(TONGHOP!Q721&lt;&gt;TONGHOP!S721,TONGHOP!Q721&lt;&gt;TONGHOP!T721)))),TONGHOP!Q721,"")</f>
        <v/>
      </c>
      <c r="B721" s="1" t="str">
        <f>IF(AND(TONGHOP!K721="ThiTN",TONGHOP!O721&lt;=90,OR(TONGHOP!L721="LT",AND(TONGHOP!L721="TH",AND(TONGHOP!R721&lt;&gt;TONGHOP!S721,TONGHOP!R721&lt;&gt;TONGHOP!T721)))),TONGHOP!R721,"")</f>
        <v/>
      </c>
      <c r="C721" s="1" t="str">
        <f t="shared" si="44"/>
        <v/>
      </c>
      <c r="D721" s="1" t="str">
        <f>IF(AND(TONGHOP!K721="ThiTN",AND(TONGHOP!O721&gt;90,TONGHOP!O721&lt;=120),OR(TONGHOP!L721="LT",AND(TONGHOP!L721="TH",AND(TONGHOP!Q721&lt;&gt;TONGHOP!S721,TONGHOP!Q721&lt;&gt;TONGHOP!T721)))),TONGHOP!Q721,"")</f>
        <v/>
      </c>
      <c r="E721" s="1" t="str">
        <f>IF(AND(TONGHOP!K721="ThiTN",AND(TONGHOP!O721&gt;90,TONGHOP!O721&lt;=120),OR(TONGHOP!L721="LT",AND(TONGHOP!L721="TH",AND(TONGHOP!R721&lt;&gt;TONGHOP!S721,TONGHOP!R721&lt;&gt;TONGHOP!T721)))),TONGHOP!R721,"")</f>
        <v/>
      </c>
      <c r="F721" s="1" t="str">
        <f t="shared" si="45"/>
        <v/>
      </c>
      <c r="G721" s="1" t="str">
        <f>IF(AND(TONGHOP!K721="ThiTN",AND(TONGHOP!O721&gt;120,TONGHOP!O721&lt;=150),OR(TONGHOP!L721="LT",AND(TONGHOP!L721="TH",AND(TONGHOP!Q721&lt;&gt;TONGHOP!S721,TONGHOP!Q721&lt;&gt;TONGHOP!T721)))),TONGHOP!Q721,"")</f>
        <v/>
      </c>
      <c r="H721" s="1" t="str">
        <f>IF(AND(TONGHOP!K721="ThiTN",AND(TONGHOP!O721&gt;120,TONGHOP!O721&lt;=150),OR(TONGHOP!L721="LT",AND(TONGHOP!L721="TH",AND(TONGHOP!R721&lt;&gt;TONGHOP!S721,TONGHOP!R721&lt;&gt;TONGHOP!T721)))),TONGHOP!R721,"")</f>
        <v/>
      </c>
      <c r="I721" s="1" t="str">
        <f t="shared" si="46"/>
        <v/>
      </c>
      <c r="J721" s="1" t="str">
        <f>IF(AND(TONGHOP!K721="ThiTN",TONGHOP!O721&gt;150,OR(TONGHOP!L721="LT",AND(TONGHOP!L721="TH",AND(TONGHOP!Q721&lt;&gt;TONGHOP!S721,TONGHOP!Q721&lt;&gt;TONGHOP!T721)))),TONGHOP!Q721,"")</f>
        <v/>
      </c>
      <c r="K721" s="1" t="str">
        <f>IF(AND(TONGHOP!K721="ThiTN",TONGHOP!O721&gt;150,OR(TONGHOP!L721="LT",AND(TONGHOP!L721="TH",AND(TONGHOP!R721&lt;&gt;TONGHOP!S721,TONGHOP!R721&lt;&gt;TONGHOP!T721)))),TONGHOP!R721,"")</f>
        <v/>
      </c>
      <c r="L721" s="1" t="str">
        <f t="shared" si="47"/>
        <v/>
      </c>
    </row>
    <row r="722" spans="1:12">
      <c r="A722" s="1" t="str">
        <f>IF(AND(TONGHOP!K722="ThiTN",TONGHOP!O722&lt;=90,OR(TONGHOP!L722="LT",AND(TONGHOP!L722="TH",AND(TONGHOP!Q722&lt;&gt;TONGHOP!S722,TONGHOP!Q722&lt;&gt;TONGHOP!T722)))),TONGHOP!Q722,"")</f>
        <v/>
      </c>
      <c r="B722" s="1" t="str">
        <f>IF(AND(TONGHOP!K722="ThiTN",TONGHOP!O722&lt;=90,OR(TONGHOP!L722="LT",AND(TONGHOP!L722="TH",AND(TONGHOP!R722&lt;&gt;TONGHOP!S722,TONGHOP!R722&lt;&gt;TONGHOP!T722)))),TONGHOP!R722,"")</f>
        <v/>
      </c>
      <c r="C722" s="1" t="str">
        <f t="shared" si="44"/>
        <v/>
      </c>
      <c r="D722" s="1" t="str">
        <f>IF(AND(TONGHOP!K722="ThiTN",AND(TONGHOP!O722&gt;90,TONGHOP!O722&lt;=120),OR(TONGHOP!L722="LT",AND(TONGHOP!L722="TH",AND(TONGHOP!Q722&lt;&gt;TONGHOP!S722,TONGHOP!Q722&lt;&gt;TONGHOP!T722)))),TONGHOP!Q722,"")</f>
        <v/>
      </c>
      <c r="E722" s="1" t="str">
        <f>IF(AND(TONGHOP!K722="ThiTN",AND(TONGHOP!O722&gt;90,TONGHOP!O722&lt;=120),OR(TONGHOP!L722="LT",AND(TONGHOP!L722="TH",AND(TONGHOP!R722&lt;&gt;TONGHOP!S722,TONGHOP!R722&lt;&gt;TONGHOP!T722)))),TONGHOP!R722,"")</f>
        <v/>
      </c>
      <c r="F722" s="1" t="str">
        <f t="shared" si="45"/>
        <v/>
      </c>
      <c r="G722" s="1" t="str">
        <f>IF(AND(TONGHOP!K722="ThiTN",AND(TONGHOP!O722&gt;120,TONGHOP!O722&lt;=150),OR(TONGHOP!L722="LT",AND(TONGHOP!L722="TH",AND(TONGHOP!Q722&lt;&gt;TONGHOP!S722,TONGHOP!Q722&lt;&gt;TONGHOP!T722)))),TONGHOP!Q722,"")</f>
        <v/>
      </c>
      <c r="H722" s="1" t="str">
        <f>IF(AND(TONGHOP!K722="ThiTN",AND(TONGHOP!O722&gt;120,TONGHOP!O722&lt;=150),OR(TONGHOP!L722="LT",AND(TONGHOP!L722="TH",AND(TONGHOP!R722&lt;&gt;TONGHOP!S722,TONGHOP!R722&lt;&gt;TONGHOP!T722)))),TONGHOP!R722,"")</f>
        <v/>
      </c>
      <c r="I722" s="1" t="str">
        <f t="shared" si="46"/>
        <v/>
      </c>
      <c r="J722" s="1" t="str">
        <f>IF(AND(TONGHOP!K722="ThiTN",TONGHOP!O722&gt;150,OR(TONGHOP!L722="LT",AND(TONGHOP!L722="TH",AND(TONGHOP!Q722&lt;&gt;TONGHOP!S722,TONGHOP!Q722&lt;&gt;TONGHOP!T722)))),TONGHOP!Q722,"")</f>
        <v/>
      </c>
      <c r="K722" s="1" t="str">
        <f>IF(AND(TONGHOP!K722="ThiTN",TONGHOP!O722&gt;150,OR(TONGHOP!L722="LT",AND(TONGHOP!L722="TH",AND(TONGHOP!R722&lt;&gt;TONGHOP!S722,TONGHOP!R722&lt;&gt;TONGHOP!T722)))),TONGHOP!R722,"")</f>
        <v/>
      </c>
      <c r="L722" s="1" t="str">
        <f t="shared" si="47"/>
        <v/>
      </c>
    </row>
    <row r="723" spans="1:12">
      <c r="A723" s="1" t="str">
        <f>IF(AND(TONGHOP!K723="ThiTN",TONGHOP!O723&lt;=90,OR(TONGHOP!L723="LT",AND(TONGHOP!L723="TH",AND(TONGHOP!Q723&lt;&gt;TONGHOP!S723,TONGHOP!Q723&lt;&gt;TONGHOP!T723)))),TONGHOP!Q723,"")</f>
        <v/>
      </c>
      <c r="B723" s="1" t="str">
        <f>IF(AND(TONGHOP!K723="ThiTN",TONGHOP!O723&lt;=90,OR(TONGHOP!L723="LT",AND(TONGHOP!L723="TH",AND(TONGHOP!R723&lt;&gt;TONGHOP!S723,TONGHOP!R723&lt;&gt;TONGHOP!T723)))),TONGHOP!R723,"")</f>
        <v/>
      </c>
      <c r="C723" s="1" t="str">
        <f t="shared" si="44"/>
        <v/>
      </c>
      <c r="D723" s="1" t="str">
        <f>IF(AND(TONGHOP!K723="ThiTN",AND(TONGHOP!O723&gt;90,TONGHOP!O723&lt;=120),OR(TONGHOP!L723="LT",AND(TONGHOP!L723="TH",AND(TONGHOP!Q723&lt;&gt;TONGHOP!S723,TONGHOP!Q723&lt;&gt;TONGHOP!T723)))),TONGHOP!Q723,"")</f>
        <v/>
      </c>
      <c r="E723" s="1" t="str">
        <f>IF(AND(TONGHOP!K723="ThiTN",AND(TONGHOP!O723&gt;90,TONGHOP!O723&lt;=120),OR(TONGHOP!L723="LT",AND(TONGHOP!L723="TH",AND(TONGHOP!R723&lt;&gt;TONGHOP!S723,TONGHOP!R723&lt;&gt;TONGHOP!T723)))),TONGHOP!R723,"")</f>
        <v/>
      </c>
      <c r="F723" s="1" t="str">
        <f t="shared" si="45"/>
        <v/>
      </c>
      <c r="G723" s="1" t="str">
        <f>IF(AND(TONGHOP!K723="ThiTN",AND(TONGHOP!O723&gt;120,TONGHOP!O723&lt;=150),OR(TONGHOP!L723="LT",AND(TONGHOP!L723="TH",AND(TONGHOP!Q723&lt;&gt;TONGHOP!S723,TONGHOP!Q723&lt;&gt;TONGHOP!T723)))),TONGHOP!Q723,"")</f>
        <v/>
      </c>
      <c r="H723" s="1" t="str">
        <f>IF(AND(TONGHOP!K723="ThiTN",AND(TONGHOP!O723&gt;120,TONGHOP!O723&lt;=150),OR(TONGHOP!L723="LT",AND(TONGHOP!L723="TH",AND(TONGHOP!R723&lt;&gt;TONGHOP!S723,TONGHOP!R723&lt;&gt;TONGHOP!T723)))),TONGHOP!R723,"")</f>
        <v/>
      </c>
      <c r="I723" s="1" t="str">
        <f t="shared" si="46"/>
        <v/>
      </c>
      <c r="J723" s="1" t="str">
        <f>IF(AND(TONGHOP!K723="ThiTN",TONGHOP!O723&gt;150,OR(TONGHOP!L723="LT",AND(TONGHOP!L723="TH",AND(TONGHOP!Q723&lt;&gt;TONGHOP!S723,TONGHOP!Q723&lt;&gt;TONGHOP!T723)))),TONGHOP!Q723,"")</f>
        <v/>
      </c>
      <c r="K723" s="1" t="str">
        <f>IF(AND(TONGHOP!K723="ThiTN",TONGHOP!O723&gt;150,OR(TONGHOP!L723="LT",AND(TONGHOP!L723="TH",AND(TONGHOP!R723&lt;&gt;TONGHOP!S723,TONGHOP!R723&lt;&gt;TONGHOP!T723)))),TONGHOP!R723,"")</f>
        <v/>
      </c>
      <c r="L723" s="1" t="str">
        <f t="shared" si="47"/>
        <v/>
      </c>
    </row>
    <row r="724" spans="1:12">
      <c r="A724" s="1" t="str">
        <f>IF(AND(TONGHOP!K724="ThiTN",TONGHOP!O724&lt;=90,OR(TONGHOP!L724="LT",AND(TONGHOP!L724="TH",AND(TONGHOP!Q724&lt;&gt;TONGHOP!S724,TONGHOP!Q724&lt;&gt;TONGHOP!T724)))),TONGHOP!Q724,"")</f>
        <v/>
      </c>
      <c r="B724" s="1" t="str">
        <f>IF(AND(TONGHOP!K724="ThiTN",TONGHOP!O724&lt;=90,OR(TONGHOP!L724="LT",AND(TONGHOP!L724="TH",AND(TONGHOP!R724&lt;&gt;TONGHOP!S724,TONGHOP!R724&lt;&gt;TONGHOP!T724)))),TONGHOP!R724,"")</f>
        <v/>
      </c>
      <c r="C724" s="1" t="str">
        <f t="shared" si="44"/>
        <v/>
      </c>
      <c r="D724" s="1" t="str">
        <f>IF(AND(TONGHOP!K724="ThiTN",AND(TONGHOP!O724&gt;90,TONGHOP!O724&lt;=120),OR(TONGHOP!L724="LT",AND(TONGHOP!L724="TH",AND(TONGHOP!Q724&lt;&gt;TONGHOP!S724,TONGHOP!Q724&lt;&gt;TONGHOP!T724)))),TONGHOP!Q724,"")</f>
        <v/>
      </c>
      <c r="E724" s="1" t="str">
        <f>IF(AND(TONGHOP!K724="ThiTN",AND(TONGHOP!O724&gt;90,TONGHOP!O724&lt;=120),OR(TONGHOP!L724="LT",AND(TONGHOP!L724="TH",AND(TONGHOP!R724&lt;&gt;TONGHOP!S724,TONGHOP!R724&lt;&gt;TONGHOP!T724)))),TONGHOP!R724,"")</f>
        <v/>
      </c>
      <c r="F724" s="1" t="str">
        <f t="shared" si="45"/>
        <v/>
      </c>
      <c r="G724" s="1" t="str">
        <f>IF(AND(TONGHOP!K724="ThiTN",AND(TONGHOP!O724&gt;120,TONGHOP!O724&lt;=150),OR(TONGHOP!L724="LT",AND(TONGHOP!L724="TH",AND(TONGHOP!Q724&lt;&gt;TONGHOP!S724,TONGHOP!Q724&lt;&gt;TONGHOP!T724)))),TONGHOP!Q724,"")</f>
        <v/>
      </c>
      <c r="H724" s="1" t="str">
        <f>IF(AND(TONGHOP!K724="ThiTN",AND(TONGHOP!O724&gt;120,TONGHOP!O724&lt;=150),OR(TONGHOP!L724="LT",AND(TONGHOP!L724="TH",AND(TONGHOP!R724&lt;&gt;TONGHOP!S724,TONGHOP!R724&lt;&gt;TONGHOP!T724)))),TONGHOP!R724,"")</f>
        <v/>
      </c>
      <c r="I724" s="1" t="str">
        <f t="shared" si="46"/>
        <v/>
      </c>
      <c r="J724" s="1" t="str">
        <f>IF(AND(TONGHOP!K724="ThiTN",TONGHOP!O724&gt;150,OR(TONGHOP!L724="LT",AND(TONGHOP!L724="TH",AND(TONGHOP!Q724&lt;&gt;TONGHOP!S724,TONGHOP!Q724&lt;&gt;TONGHOP!T724)))),TONGHOP!Q724,"")</f>
        <v/>
      </c>
      <c r="K724" s="1" t="str">
        <f>IF(AND(TONGHOP!K724="ThiTN",TONGHOP!O724&gt;150,OR(TONGHOP!L724="LT",AND(TONGHOP!L724="TH",AND(TONGHOP!R724&lt;&gt;TONGHOP!S724,TONGHOP!R724&lt;&gt;TONGHOP!T724)))),TONGHOP!R724,"")</f>
        <v/>
      </c>
      <c r="L724" s="1" t="str">
        <f t="shared" si="47"/>
        <v/>
      </c>
    </row>
    <row r="725" spans="1:12">
      <c r="A725" s="1" t="str">
        <f>IF(AND(TONGHOP!K725="ThiTN",TONGHOP!O725&lt;=90,OR(TONGHOP!L725="LT",AND(TONGHOP!L725="TH",AND(TONGHOP!Q725&lt;&gt;TONGHOP!S725,TONGHOP!Q725&lt;&gt;TONGHOP!T725)))),TONGHOP!Q725,"")</f>
        <v/>
      </c>
      <c r="B725" s="1" t="str">
        <f>IF(AND(TONGHOP!K725="ThiTN",TONGHOP!O725&lt;=90,OR(TONGHOP!L725="LT",AND(TONGHOP!L725="TH",AND(TONGHOP!R725&lt;&gt;TONGHOP!S725,TONGHOP!R725&lt;&gt;TONGHOP!T725)))),TONGHOP!R725,"")</f>
        <v/>
      </c>
      <c r="C725" s="1" t="str">
        <f t="shared" si="44"/>
        <v/>
      </c>
      <c r="D725" s="1" t="str">
        <f>IF(AND(TONGHOP!K725="ThiTN",AND(TONGHOP!O725&gt;90,TONGHOP!O725&lt;=120),OR(TONGHOP!L725="LT",AND(TONGHOP!L725="TH",AND(TONGHOP!Q725&lt;&gt;TONGHOP!S725,TONGHOP!Q725&lt;&gt;TONGHOP!T725)))),TONGHOP!Q725,"")</f>
        <v/>
      </c>
      <c r="E725" s="1" t="str">
        <f>IF(AND(TONGHOP!K725="ThiTN",AND(TONGHOP!O725&gt;90,TONGHOP!O725&lt;=120),OR(TONGHOP!L725="LT",AND(TONGHOP!L725="TH",AND(TONGHOP!R725&lt;&gt;TONGHOP!S725,TONGHOP!R725&lt;&gt;TONGHOP!T725)))),TONGHOP!R725,"")</f>
        <v/>
      </c>
      <c r="F725" s="1" t="str">
        <f t="shared" si="45"/>
        <v/>
      </c>
      <c r="G725" s="1" t="str">
        <f>IF(AND(TONGHOP!K725="ThiTN",AND(TONGHOP!O725&gt;120,TONGHOP!O725&lt;=150),OR(TONGHOP!L725="LT",AND(TONGHOP!L725="TH",AND(TONGHOP!Q725&lt;&gt;TONGHOP!S725,TONGHOP!Q725&lt;&gt;TONGHOP!T725)))),TONGHOP!Q725,"")</f>
        <v/>
      </c>
      <c r="H725" s="1" t="str">
        <f>IF(AND(TONGHOP!K725="ThiTN",AND(TONGHOP!O725&gt;120,TONGHOP!O725&lt;=150),OR(TONGHOP!L725="LT",AND(TONGHOP!L725="TH",AND(TONGHOP!R725&lt;&gt;TONGHOP!S725,TONGHOP!R725&lt;&gt;TONGHOP!T725)))),TONGHOP!R725,"")</f>
        <v/>
      </c>
      <c r="I725" s="1" t="str">
        <f t="shared" si="46"/>
        <v/>
      </c>
      <c r="J725" s="1" t="str">
        <f>IF(AND(TONGHOP!K725="ThiTN",TONGHOP!O725&gt;150,OR(TONGHOP!L725="LT",AND(TONGHOP!L725="TH",AND(TONGHOP!Q725&lt;&gt;TONGHOP!S725,TONGHOP!Q725&lt;&gt;TONGHOP!T725)))),TONGHOP!Q725,"")</f>
        <v/>
      </c>
      <c r="K725" s="1" t="str">
        <f>IF(AND(TONGHOP!K725="ThiTN",TONGHOP!O725&gt;150,OR(TONGHOP!L725="LT",AND(TONGHOP!L725="TH",AND(TONGHOP!R725&lt;&gt;TONGHOP!S725,TONGHOP!R725&lt;&gt;TONGHOP!T725)))),TONGHOP!R725,"")</f>
        <v/>
      </c>
      <c r="L725" s="1" t="str">
        <f t="shared" si="47"/>
        <v/>
      </c>
    </row>
    <row r="726" spans="1:12">
      <c r="A726" s="1" t="str">
        <f>IF(AND(TONGHOP!K726="ThiTN",TONGHOP!O726&lt;=90,OR(TONGHOP!L726="LT",AND(TONGHOP!L726="TH",AND(TONGHOP!Q726&lt;&gt;TONGHOP!S726,TONGHOP!Q726&lt;&gt;TONGHOP!T726)))),TONGHOP!Q726,"")</f>
        <v/>
      </c>
      <c r="B726" s="1" t="str">
        <f>IF(AND(TONGHOP!K726="ThiTN",TONGHOP!O726&lt;=90,OR(TONGHOP!L726="LT",AND(TONGHOP!L726="TH",AND(TONGHOP!R726&lt;&gt;TONGHOP!S726,TONGHOP!R726&lt;&gt;TONGHOP!T726)))),TONGHOP!R726,"")</f>
        <v/>
      </c>
      <c r="C726" s="1" t="str">
        <f t="shared" si="44"/>
        <v/>
      </c>
      <c r="D726" s="1" t="str">
        <f>IF(AND(TONGHOP!K726="ThiTN",AND(TONGHOP!O726&gt;90,TONGHOP!O726&lt;=120),OR(TONGHOP!L726="LT",AND(TONGHOP!L726="TH",AND(TONGHOP!Q726&lt;&gt;TONGHOP!S726,TONGHOP!Q726&lt;&gt;TONGHOP!T726)))),TONGHOP!Q726,"")</f>
        <v/>
      </c>
      <c r="E726" s="1" t="str">
        <f>IF(AND(TONGHOP!K726="ThiTN",AND(TONGHOP!O726&gt;90,TONGHOP!O726&lt;=120),OR(TONGHOP!L726="LT",AND(TONGHOP!L726="TH",AND(TONGHOP!R726&lt;&gt;TONGHOP!S726,TONGHOP!R726&lt;&gt;TONGHOP!T726)))),TONGHOP!R726,"")</f>
        <v/>
      </c>
      <c r="F726" s="1" t="str">
        <f t="shared" si="45"/>
        <v/>
      </c>
      <c r="G726" s="1" t="str">
        <f>IF(AND(TONGHOP!K726="ThiTN",AND(TONGHOP!O726&gt;120,TONGHOP!O726&lt;=150),OR(TONGHOP!L726="LT",AND(TONGHOP!L726="TH",AND(TONGHOP!Q726&lt;&gt;TONGHOP!S726,TONGHOP!Q726&lt;&gt;TONGHOP!T726)))),TONGHOP!Q726,"")</f>
        <v/>
      </c>
      <c r="H726" s="1" t="str">
        <f>IF(AND(TONGHOP!K726="ThiTN",AND(TONGHOP!O726&gt;120,TONGHOP!O726&lt;=150),OR(TONGHOP!L726="LT",AND(TONGHOP!L726="TH",AND(TONGHOP!R726&lt;&gt;TONGHOP!S726,TONGHOP!R726&lt;&gt;TONGHOP!T726)))),TONGHOP!R726,"")</f>
        <v/>
      </c>
      <c r="I726" s="1" t="str">
        <f t="shared" si="46"/>
        <v/>
      </c>
      <c r="J726" s="1" t="str">
        <f>IF(AND(TONGHOP!K726="ThiTN",TONGHOP!O726&gt;150,OR(TONGHOP!L726="LT",AND(TONGHOP!L726="TH",AND(TONGHOP!Q726&lt;&gt;TONGHOP!S726,TONGHOP!Q726&lt;&gt;TONGHOP!T726)))),TONGHOP!Q726,"")</f>
        <v/>
      </c>
      <c r="K726" s="1" t="str">
        <f>IF(AND(TONGHOP!K726="ThiTN",TONGHOP!O726&gt;150,OR(TONGHOP!L726="LT",AND(TONGHOP!L726="TH",AND(TONGHOP!R726&lt;&gt;TONGHOP!S726,TONGHOP!R726&lt;&gt;TONGHOP!T726)))),TONGHOP!R726,"")</f>
        <v/>
      </c>
      <c r="L726" s="1" t="str">
        <f t="shared" si="47"/>
        <v/>
      </c>
    </row>
    <row r="727" spans="1:12">
      <c r="A727" s="1" t="str">
        <f>IF(AND(TONGHOP!K727="ThiTN",TONGHOP!O727&lt;=90,OR(TONGHOP!L727="LT",AND(TONGHOP!L727="TH",AND(TONGHOP!Q727&lt;&gt;TONGHOP!S727,TONGHOP!Q727&lt;&gt;TONGHOP!T727)))),TONGHOP!Q727,"")</f>
        <v/>
      </c>
      <c r="B727" s="1" t="str">
        <f>IF(AND(TONGHOP!K727="ThiTN",TONGHOP!O727&lt;=90,OR(TONGHOP!L727="LT",AND(TONGHOP!L727="TH",AND(TONGHOP!R727&lt;&gt;TONGHOP!S727,TONGHOP!R727&lt;&gt;TONGHOP!T727)))),TONGHOP!R727,"")</f>
        <v/>
      </c>
      <c r="C727" s="1" t="str">
        <f t="shared" si="44"/>
        <v/>
      </c>
      <c r="D727" s="1" t="str">
        <f>IF(AND(TONGHOP!K727="ThiTN",AND(TONGHOP!O727&gt;90,TONGHOP!O727&lt;=120),OR(TONGHOP!L727="LT",AND(TONGHOP!L727="TH",AND(TONGHOP!Q727&lt;&gt;TONGHOP!S727,TONGHOP!Q727&lt;&gt;TONGHOP!T727)))),TONGHOP!Q727,"")</f>
        <v/>
      </c>
      <c r="E727" s="1" t="str">
        <f>IF(AND(TONGHOP!K727="ThiTN",AND(TONGHOP!O727&gt;90,TONGHOP!O727&lt;=120),OR(TONGHOP!L727="LT",AND(TONGHOP!L727="TH",AND(TONGHOP!R727&lt;&gt;TONGHOP!S727,TONGHOP!R727&lt;&gt;TONGHOP!T727)))),TONGHOP!R727,"")</f>
        <v/>
      </c>
      <c r="F727" s="1" t="str">
        <f t="shared" si="45"/>
        <v/>
      </c>
      <c r="G727" s="1" t="str">
        <f>IF(AND(TONGHOP!K727="ThiTN",AND(TONGHOP!O727&gt;120,TONGHOP!O727&lt;=150),OR(TONGHOP!L727="LT",AND(TONGHOP!L727="TH",AND(TONGHOP!Q727&lt;&gt;TONGHOP!S727,TONGHOP!Q727&lt;&gt;TONGHOP!T727)))),TONGHOP!Q727,"")</f>
        <v/>
      </c>
      <c r="H727" s="1" t="str">
        <f>IF(AND(TONGHOP!K727="ThiTN",AND(TONGHOP!O727&gt;120,TONGHOP!O727&lt;=150),OR(TONGHOP!L727="LT",AND(TONGHOP!L727="TH",AND(TONGHOP!R727&lt;&gt;TONGHOP!S727,TONGHOP!R727&lt;&gt;TONGHOP!T727)))),TONGHOP!R727,"")</f>
        <v/>
      </c>
      <c r="I727" s="1" t="str">
        <f t="shared" si="46"/>
        <v/>
      </c>
      <c r="J727" s="1" t="str">
        <f>IF(AND(TONGHOP!K727="ThiTN",TONGHOP!O727&gt;150,OR(TONGHOP!L727="LT",AND(TONGHOP!L727="TH",AND(TONGHOP!Q727&lt;&gt;TONGHOP!S727,TONGHOP!Q727&lt;&gt;TONGHOP!T727)))),TONGHOP!Q727,"")</f>
        <v/>
      </c>
      <c r="K727" s="1" t="str">
        <f>IF(AND(TONGHOP!K727="ThiTN",TONGHOP!O727&gt;150,OR(TONGHOP!L727="LT",AND(TONGHOP!L727="TH",AND(TONGHOP!R727&lt;&gt;TONGHOP!S727,TONGHOP!R727&lt;&gt;TONGHOP!T727)))),TONGHOP!R727,"")</f>
        <v/>
      </c>
      <c r="L727" s="1" t="str">
        <f t="shared" si="47"/>
        <v/>
      </c>
    </row>
    <row r="728" spans="1:12">
      <c r="A728" s="1" t="str">
        <f>IF(AND(TONGHOP!K728="ThiTN",TONGHOP!O728&lt;=90,OR(TONGHOP!L728="LT",AND(TONGHOP!L728="TH",AND(TONGHOP!Q728&lt;&gt;TONGHOP!S728,TONGHOP!Q728&lt;&gt;TONGHOP!T728)))),TONGHOP!Q728,"")</f>
        <v/>
      </c>
      <c r="B728" s="1" t="str">
        <f>IF(AND(TONGHOP!K728="ThiTN",TONGHOP!O728&lt;=90,OR(TONGHOP!L728="LT",AND(TONGHOP!L728="TH",AND(TONGHOP!R728&lt;&gt;TONGHOP!S728,TONGHOP!R728&lt;&gt;TONGHOP!T728)))),TONGHOP!R728,"")</f>
        <v/>
      </c>
      <c r="C728" s="1" t="str">
        <f t="shared" si="44"/>
        <v/>
      </c>
      <c r="D728" s="1" t="str">
        <f>IF(AND(TONGHOP!K728="ThiTN",AND(TONGHOP!O728&gt;90,TONGHOP!O728&lt;=120),OR(TONGHOP!L728="LT",AND(TONGHOP!L728="TH",AND(TONGHOP!Q728&lt;&gt;TONGHOP!S728,TONGHOP!Q728&lt;&gt;TONGHOP!T728)))),TONGHOP!Q728,"")</f>
        <v/>
      </c>
      <c r="E728" s="1" t="str">
        <f>IF(AND(TONGHOP!K728="ThiTN",AND(TONGHOP!O728&gt;90,TONGHOP!O728&lt;=120),OR(TONGHOP!L728="LT",AND(TONGHOP!L728="TH",AND(TONGHOP!R728&lt;&gt;TONGHOP!S728,TONGHOP!R728&lt;&gt;TONGHOP!T728)))),TONGHOP!R728,"")</f>
        <v/>
      </c>
      <c r="F728" s="1" t="str">
        <f t="shared" si="45"/>
        <v/>
      </c>
      <c r="G728" s="1" t="str">
        <f>IF(AND(TONGHOP!K728="ThiTN",AND(TONGHOP!O728&gt;120,TONGHOP!O728&lt;=150),OR(TONGHOP!L728="LT",AND(TONGHOP!L728="TH",AND(TONGHOP!Q728&lt;&gt;TONGHOP!S728,TONGHOP!Q728&lt;&gt;TONGHOP!T728)))),TONGHOP!Q728,"")</f>
        <v/>
      </c>
      <c r="H728" s="1" t="str">
        <f>IF(AND(TONGHOP!K728="ThiTN",AND(TONGHOP!O728&gt;120,TONGHOP!O728&lt;=150),OR(TONGHOP!L728="LT",AND(TONGHOP!L728="TH",AND(TONGHOP!R728&lt;&gt;TONGHOP!S728,TONGHOP!R728&lt;&gt;TONGHOP!T728)))),TONGHOP!R728,"")</f>
        <v/>
      </c>
      <c r="I728" s="1" t="str">
        <f t="shared" si="46"/>
        <v/>
      </c>
      <c r="J728" s="1" t="str">
        <f>IF(AND(TONGHOP!K728="ThiTN",TONGHOP!O728&gt;150,OR(TONGHOP!L728="LT",AND(TONGHOP!L728="TH",AND(TONGHOP!Q728&lt;&gt;TONGHOP!S728,TONGHOP!Q728&lt;&gt;TONGHOP!T728)))),TONGHOP!Q728,"")</f>
        <v/>
      </c>
      <c r="K728" s="1" t="str">
        <f>IF(AND(TONGHOP!K728="ThiTN",TONGHOP!O728&gt;150,OR(TONGHOP!L728="LT",AND(TONGHOP!L728="TH",AND(TONGHOP!R728&lt;&gt;TONGHOP!S728,TONGHOP!R728&lt;&gt;TONGHOP!T728)))),TONGHOP!R728,"")</f>
        <v/>
      </c>
      <c r="L728" s="1" t="str">
        <f t="shared" si="47"/>
        <v/>
      </c>
    </row>
    <row r="729" spans="1:12">
      <c r="A729" s="1" t="str">
        <f>IF(AND(TONGHOP!K729="ThiTN",TONGHOP!O729&lt;=90,OR(TONGHOP!L729="LT",AND(TONGHOP!L729="TH",AND(TONGHOP!Q729&lt;&gt;TONGHOP!S729,TONGHOP!Q729&lt;&gt;TONGHOP!T729)))),TONGHOP!Q729,"")</f>
        <v/>
      </c>
      <c r="B729" s="1" t="str">
        <f>IF(AND(TONGHOP!K729="ThiTN",TONGHOP!O729&lt;=90,OR(TONGHOP!L729="LT",AND(TONGHOP!L729="TH",AND(TONGHOP!R729&lt;&gt;TONGHOP!S729,TONGHOP!R729&lt;&gt;TONGHOP!T729)))),TONGHOP!R729,"")</f>
        <v/>
      </c>
      <c r="C729" s="1" t="str">
        <f t="shared" si="44"/>
        <v/>
      </c>
      <c r="D729" s="1" t="str">
        <f>IF(AND(TONGHOP!K729="ThiTN",AND(TONGHOP!O729&gt;90,TONGHOP!O729&lt;=120),OR(TONGHOP!L729="LT",AND(TONGHOP!L729="TH",AND(TONGHOP!Q729&lt;&gt;TONGHOP!S729,TONGHOP!Q729&lt;&gt;TONGHOP!T729)))),TONGHOP!Q729,"")</f>
        <v/>
      </c>
      <c r="E729" s="1" t="str">
        <f>IF(AND(TONGHOP!K729="ThiTN",AND(TONGHOP!O729&gt;90,TONGHOP!O729&lt;=120),OR(TONGHOP!L729="LT",AND(TONGHOP!L729="TH",AND(TONGHOP!R729&lt;&gt;TONGHOP!S729,TONGHOP!R729&lt;&gt;TONGHOP!T729)))),TONGHOP!R729,"")</f>
        <v/>
      </c>
      <c r="F729" s="1" t="str">
        <f t="shared" si="45"/>
        <v/>
      </c>
      <c r="G729" s="1" t="str">
        <f>IF(AND(TONGHOP!K729="ThiTN",AND(TONGHOP!O729&gt;120,TONGHOP!O729&lt;=150),OR(TONGHOP!L729="LT",AND(TONGHOP!L729="TH",AND(TONGHOP!Q729&lt;&gt;TONGHOP!S729,TONGHOP!Q729&lt;&gt;TONGHOP!T729)))),TONGHOP!Q729,"")</f>
        <v/>
      </c>
      <c r="H729" s="1" t="str">
        <f>IF(AND(TONGHOP!K729="ThiTN",AND(TONGHOP!O729&gt;120,TONGHOP!O729&lt;=150),OR(TONGHOP!L729="LT",AND(TONGHOP!L729="TH",AND(TONGHOP!R729&lt;&gt;TONGHOP!S729,TONGHOP!R729&lt;&gt;TONGHOP!T729)))),TONGHOP!R729,"")</f>
        <v/>
      </c>
      <c r="I729" s="1" t="str">
        <f t="shared" si="46"/>
        <v/>
      </c>
      <c r="J729" s="1" t="str">
        <f>IF(AND(TONGHOP!K729="ThiTN",TONGHOP!O729&gt;150,OR(TONGHOP!L729="LT",AND(TONGHOP!L729="TH",AND(TONGHOP!Q729&lt;&gt;TONGHOP!S729,TONGHOP!Q729&lt;&gt;TONGHOP!T729)))),TONGHOP!Q729,"")</f>
        <v/>
      </c>
      <c r="K729" s="1" t="str">
        <f>IF(AND(TONGHOP!K729="ThiTN",TONGHOP!O729&gt;150,OR(TONGHOP!L729="LT",AND(TONGHOP!L729="TH",AND(TONGHOP!R729&lt;&gt;TONGHOP!S729,TONGHOP!R729&lt;&gt;TONGHOP!T729)))),TONGHOP!R729,"")</f>
        <v/>
      </c>
      <c r="L729" s="1" t="str">
        <f t="shared" si="47"/>
        <v/>
      </c>
    </row>
    <row r="730" spans="1:12">
      <c r="A730" s="1" t="str">
        <f>IF(AND(TONGHOP!K730="ThiTN",TONGHOP!O730&lt;=90,OR(TONGHOP!L730="LT",AND(TONGHOP!L730="TH",AND(TONGHOP!Q730&lt;&gt;TONGHOP!S730,TONGHOP!Q730&lt;&gt;TONGHOP!T730)))),TONGHOP!Q730,"")</f>
        <v/>
      </c>
      <c r="B730" s="1" t="str">
        <f>IF(AND(TONGHOP!K730="ThiTN",TONGHOP!O730&lt;=90,OR(TONGHOP!L730="LT",AND(TONGHOP!L730="TH",AND(TONGHOP!R730&lt;&gt;TONGHOP!S730,TONGHOP!R730&lt;&gt;TONGHOP!T730)))),TONGHOP!R730,"")</f>
        <v/>
      </c>
      <c r="C730" s="1" t="str">
        <f t="shared" si="44"/>
        <v/>
      </c>
      <c r="D730" s="1" t="str">
        <f>IF(AND(TONGHOP!K730="ThiTN",AND(TONGHOP!O730&gt;90,TONGHOP!O730&lt;=120),OR(TONGHOP!L730="LT",AND(TONGHOP!L730="TH",AND(TONGHOP!Q730&lt;&gt;TONGHOP!S730,TONGHOP!Q730&lt;&gt;TONGHOP!T730)))),TONGHOP!Q730,"")</f>
        <v/>
      </c>
      <c r="E730" s="1" t="str">
        <f>IF(AND(TONGHOP!K730="ThiTN",AND(TONGHOP!O730&gt;90,TONGHOP!O730&lt;=120),OR(TONGHOP!L730="LT",AND(TONGHOP!L730="TH",AND(TONGHOP!R730&lt;&gt;TONGHOP!S730,TONGHOP!R730&lt;&gt;TONGHOP!T730)))),TONGHOP!R730,"")</f>
        <v/>
      </c>
      <c r="F730" s="1" t="str">
        <f t="shared" si="45"/>
        <v/>
      </c>
      <c r="G730" s="1" t="str">
        <f>IF(AND(TONGHOP!K730="ThiTN",AND(TONGHOP!O730&gt;120,TONGHOP!O730&lt;=150),OR(TONGHOP!L730="LT",AND(TONGHOP!L730="TH",AND(TONGHOP!Q730&lt;&gt;TONGHOP!S730,TONGHOP!Q730&lt;&gt;TONGHOP!T730)))),TONGHOP!Q730,"")</f>
        <v/>
      </c>
      <c r="H730" s="1" t="str">
        <f>IF(AND(TONGHOP!K730="ThiTN",AND(TONGHOP!O730&gt;120,TONGHOP!O730&lt;=150),OR(TONGHOP!L730="LT",AND(TONGHOP!L730="TH",AND(TONGHOP!R730&lt;&gt;TONGHOP!S730,TONGHOP!R730&lt;&gt;TONGHOP!T730)))),TONGHOP!R730,"")</f>
        <v/>
      </c>
      <c r="I730" s="1" t="str">
        <f t="shared" si="46"/>
        <v/>
      </c>
      <c r="J730" s="1" t="str">
        <f>IF(AND(TONGHOP!K730="ThiTN",TONGHOP!O730&gt;150,OR(TONGHOP!L730="LT",AND(TONGHOP!L730="TH",AND(TONGHOP!Q730&lt;&gt;TONGHOP!S730,TONGHOP!Q730&lt;&gt;TONGHOP!T730)))),TONGHOP!Q730,"")</f>
        <v/>
      </c>
      <c r="K730" s="1" t="str">
        <f>IF(AND(TONGHOP!K730="ThiTN",TONGHOP!O730&gt;150,OR(TONGHOP!L730="LT",AND(TONGHOP!L730="TH",AND(TONGHOP!R730&lt;&gt;TONGHOP!S730,TONGHOP!R730&lt;&gt;TONGHOP!T730)))),TONGHOP!R730,"")</f>
        <v/>
      </c>
      <c r="L730" s="1" t="str">
        <f t="shared" si="47"/>
        <v/>
      </c>
    </row>
    <row r="731" spans="1:12">
      <c r="A731" s="1" t="str">
        <f>IF(AND(TONGHOP!K731="ThiTN",TONGHOP!O731&lt;=90,OR(TONGHOP!L731="LT",AND(TONGHOP!L731="TH",AND(TONGHOP!Q731&lt;&gt;TONGHOP!S731,TONGHOP!Q731&lt;&gt;TONGHOP!T731)))),TONGHOP!Q731,"")</f>
        <v/>
      </c>
      <c r="B731" s="1" t="str">
        <f>IF(AND(TONGHOP!K731="ThiTN",TONGHOP!O731&lt;=90,OR(TONGHOP!L731="LT",AND(TONGHOP!L731="TH",AND(TONGHOP!R731&lt;&gt;TONGHOP!S731,TONGHOP!R731&lt;&gt;TONGHOP!T731)))),TONGHOP!R731,"")</f>
        <v/>
      </c>
      <c r="C731" s="1" t="str">
        <f t="shared" si="44"/>
        <v/>
      </c>
      <c r="D731" s="1" t="str">
        <f>IF(AND(TONGHOP!K731="ThiTN",AND(TONGHOP!O731&gt;90,TONGHOP!O731&lt;=120),OR(TONGHOP!L731="LT",AND(TONGHOP!L731="TH",AND(TONGHOP!Q731&lt;&gt;TONGHOP!S731,TONGHOP!Q731&lt;&gt;TONGHOP!T731)))),TONGHOP!Q731,"")</f>
        <v/>
      </c>
      <c r="E731" s="1" t="str">
        <f>IF(AND(TONGHOP!K731="ThiTN",AND(TONGHOP!O731&gt;90,TONGHOP!O731&lt;=120),OR(TONGHOP!L731="LT",AND(TONGHOP!L731="TH",AND(TONGHOP!R731&lt;&gt;TONGHOP!S731,TONGHOP!R731&lt;&gt;TONGHOP!T731)))),TONGHOP!R731,"")</f>
        <v/>
      </c>
      <c r="F731" s="1" t="str">
        <f t="shared" si="45"/>
        <v/>
      </c>
      <c r="G731" s="1" t="str">
        <f>IF(AND(TONGHOP!K731="ThiTN",AND(TONGHOP!O731&gt;120,TONGHOP!O731&lt;=150),OR(TONGHOP!L731="LT",AND(TONGHOP!L731="TH",AND(TONGHOP!Q731&lt;&gt;TONGHOP!S731,TONGHOP!Q731&lt;&gt;TONGHOP!T731)))),TONGHOP!Q731,"")</f>
        <v/>
      </c>
      <c r="H731" s="1" t="str">
        <f>IF(AND(TONGHOP!K731="ThiTN",AND(TONGHOP!O731&gt;120,TONGHOP!O731&lt;=150),OR(TONGHOP!L731="LT",AND(TONGHOP!L731="TH",AND(TONGHOP!R731&lt;&gt;TONGHOP!S731,TONGHOP!R731&lt;&gt;TONGHOP!T731)))),TONGHOP!R731,"")</f>
        <v/>
      </c>
      <c r="I731" s="1" t="str">
        <f t="shared" si="46"/>
        <v/>
      </c>
      <c r="J731" s="1" t="str">
        <f>IF(AND(TONGHOP!K731="ThiTN",TONGHOP!O731&gt;150,OR(TONGHOP!L731="LT",AND(TONGHOP!L731="TH",AND(TONGHOP!Q731&lt;&gt;TONGHOP!S731,TONGHOP!Q731&lt;&gt;TONGHOP!T731)))),TONGHOP!Q731,"")</f>
        <v/>
      </c>
      <c r="K731" s="1" t="str">
        <f>IF(AND(TONGHOP!K731="ThiTN",TONGHOP!O731&gt;150,OR(TONGHOP!L731="LT",AND(TONGHOP!L731="TH",AND(TONGHOP!R731&lt;&gt;TONGHOP!S731,TONGHOP!R731&lt;&gt;TONGHOP!T731)))),TONGHOP!R731,"")</f>
        <v/>
      </c>
      <c r="L731" s="1" t="str">
        <f t="shared" si="47"/>
        <v/>
      </c>
    </row>
    <row r="732" spans="1:12">
      <c r="A732" s="1" t="str">
        <f>IF(AND(TONGHOP!K732="ThiTN",TONGHOP!O732&lt;=90,OR(TONGHOP!L732="LT",AND(TONGHOP!L732="TH",AND(TONGHOP!Q732&lt;&gt;TONGHOP!S732,TONGHOP!Q732&lt;&gt;TONGHOP!T732)))),TONGHOP!Q732,"")</f>
        <v/>
      </c>
      <c r="B732" s="1" t="str">
        <f>IF(AND(TONGHOP!K732="ThiTN",TONGHOP!O732&lt;=90,OR(TONGHOP!L732="LT",AND(TONGHOP!L732="TH",AND(TONGHOP!R732&lt;&gt;TONGHOP!S732,TONGHOP!R732&lt;&gt;TONGHOP!T732)))),TONGHOP!R732,"")</f>
        <v/>
      </c>
      <c r="C732" s="1" t="str">
        <f t="shared" si="44"/>
        <v/>
      </c>
      <c r="D732" s="1" t="str">
        <f>IF(AND(TONGHOP!K732="ThiTN",AND(TONGHOP!O732&gt;90,TONGHOP!O732&lt;=120),OR(TONGHOP!L732="LT",AND(TONGHOP!L732="TH",AND(TONGHOP!Q732&lt;&gt;TONGHOP!S732,TONGHOP!Q732&lt;&gt;TONGHOP!T732)))),TONGHOP!Q732,"")</f>
        <v/>
      </c>
      <c r="E732" s="1" t="str">
        <f>IF(AND(TONGHOP!K732="ThiTN",AND(TONGHOP!O732&gt;90,TONGHOP!O732&lt;=120),OR(TONGHOP!L732="LT",AND(TONGHOP!L732="TH",AND(TONGHOP!R732&lt;&gt;TONGHOP!S732,TONGHOP!R732&lt;&gt;TONGHOP!T732)))),TONGHOP!R732,"")</f>
        <v/>
      </c>
      <c r="F732" s="1" t="str">
        <f t="shared" si="45"/>
        <v/>
      </c>
      <c r="G732" s="1" t="str">
        <f>IF(AND(TONGHOP!K732="ThiTN",AND(TONGHOP!O732&gt;120,TONGHOP!O732&lt;=150),OR(TONGHOP!L732="LT",AND(TONGHOP!L732="TH",AND(TONGHOP!Q732&lt;&gt;TONGHOP!S732,TONGHOP!Q732&lt;&gt;TONGHOP!T732)))),TONGHOP!Q732,"")</f>
        <v/>
      </c>
      <c r="H732" s="1" t="str">
        <f>IF(AND(TONGHOP!K732="ThiTN",AND(TONGHOP!O732&gt;120,TONGHOP!O732&lt;=150),OR(TONGHOP!L732="LT",AND(TONGHOP!L732="TH",AND(TONGHOP!R732&lt;&gt;TONGHOP!S732,TONGHOP!R732&lt;&gt;TONGHOP!T732)))),TONGHOP!R732,"")</f>
        <v/>
      </c>
      <c r="I732" s="1" t="str">
        <f t="shared" si="46"/>
        <v/>
      </c>
      <c r="J732" s="1" t="str">
        <f>IF(AND(TONGHOP!K732="ThiTN",TONGHOP!O732&gt;150,OR(TONGHOP!L732="LT",AND(TONGHOP!L732="TH",AND(TONGHOP!Q732&lt;&gt;TONGHOP!S732,TONGHOP!Q732&lt;&gt;TONGHOP!T732)))),TONGHOP!Q732,"")</f>
        <v/>
      </c>
      <c r="K732" s="1" t="str">
        <f>IF(AND(TONGHOP!K732="ThiTN",TONGHOP!O732&gt;150,OR(TONGHOP!L732="LT",AND(TONGHOP!L732="TH",AND(TONGHOP!R732&lt;&gt;TONGHOP!S732,TONGHOP!R732&lt;&gt;TONGHOP!T732)))),TONGHOP!R732,"")</f>
        <v/>
      </c>
      <c r="L732" s="1" t="str">
        <f t="shared" si="47"/>
        <v/>
      </c>
    </row>
    <row r="733" spans="1:12">
      <c r="A733" s="1" t="str">
        <f>IF(AND(TONGHOP!K733="ThiTN",TONGHOP!O733&lt;=90,OR(TONGHOP!L733="LT",AND(TONGHOP!L733="TH",AND(TONGHOP!Q733&lt;&gt;TONGHOP!S733,TONGHOP!Q733&lt;&gt;TONGHOP!T733)))),TONGHOP!Q733,"")</f>
        <v/>
      </c>
      <c r="B733" s="1" t="str">
        <f>IF(AND(TONGHOP!K733="ThiTN",TONGHOP!O733&lt;=90,OR(TONGHOP!L733="LT",AND(TONGHOP!L733="TH",AND(TONGHOP!R733&lt;&gt;TONGHOP!S733,TONGHOP!R733&lt;&gt;TONGHOP!T733)))),TONGHOP!R733,"")</f>
        <v/>
      </c>
      <c r="C733" s="1" t="str">
        <f t="shared" si="44"/>
        <v/>
      </c>
      <c r="D733" s="1" t="str">
        <f>IF(AND(TONGHOP!K733="ThiTN",AND(TONGHOP!O733&gt;90,TONGHOP!O733&lt;=120),OR(TONGHOP!L733="LT",AND(TONGHOP!L733="TH",AND(TONGHOP!Q733&lt;&gt;TONGHOP!S733,TONGHOP!Q733&lt;&gt;TONGHOP!T733)))),TONGHOP!Q733,"")</f>
        <v/>
      </c>
      <c r="E733" s="1" t="str">
        <f>IF(AND(TONGHOP!K733="ThiTN",AND(TONGHOP!O733&gt;90,TONGHOP!O733&lt;=120),OR(TONGHOP!L733="LT",AND(TONGHOP!L733="TH",AND(TONGHOP!R733&lt;&gt;TONGHOP!S733,TONGHOP!R733&lt;&gt;TONGHOP!T733)))),TONGHOP!R733,"")</f>
        <v/>
      </c>
      <c r="F733" s="1" t="str">
        <f t="shared" si="45"/>
        <v/>
      </c>
      <c r="G733" s="1" t="str">
        <f>IF(AND(TONGHOP!K733="ThiTN",AND(TONGHOP!O733&gt;120,TONGHOP!O733&lt;=150),OR(TONGHOP!L733="LT",AND(TONGHOP!L733="TH",AND(TONGHOP!Q733&lt;&gt;TONGHOP!S733,TONGHOP!Q733&lt;&gt;TONGHOP!T733)))),TONGHOP!Q733,"")</f>
        <v/>
      </c>
      <c r="H733" s="1" t="str">
        <f>IF(AND(TONGHOP!K733="ThiTN",AND(TONGHOP!O733&gt;120,TONGHOP!O733&lt;=150),OR(TONGHOP!L733="LT",AND(TONGHOP!L733="TH",AND(TONGHOP!R733&lt;&gt;TONGHOP!S733,TONGHOP!R733&lt;&gt;TONGHOP!T733)))),TONGHOP!R733,"")</f>
        <v/>
      </c>
      <c r="I733" s="1" t="str">
        <f t="shared" si="46"/>
        <v/>
      </c>
      <c r="J733" s="1" t="str">
        <f>IF(AND(TONGHOP!K733="ThiTN",TONGHOP!O733&gt;150,OR(TONGHOP!L733="LT",AND(TONGHOP!L733="TH",AND(TONGHOP!Q733&lt;&gt;TONGHOP!S733,TONGHOP!Q733&lt;&gt;TONGHOP!T733)))),TONGHOP!Q733,"")</f>
        <v/>
      </c>
      <c r="K733" s="1" t="str">
        <f>IF(AND(TONGHOP!K733="ThiTN",TONGHOP!O733&gt;150,OR(TONGHOP!L733="LT",AND(TONGHOP!L733="TH",AND(TONGHOP!R733&lt;&gt;TONGHOP!S733,TONGHOP!R733&lt;&gt;TONGHOP!T733)))),TONGHOP!R733,"")</f>
        <v/>
      </c>
      <c r="L733" s="1" t="str">
        <f t="shared" si="47"/>
        <v/>
      </c>
    </row>
    <row r="734" spans="1:12">
      <c r="A734" s="1" t="str">
        <f>IF(AND(TONGHOP!K734="ThiTN",TONGHOP!O734&lt;=90,OR(TONGHOP!L734="LT",AND(TONGHOP!L734="TH",AND(TONGHOP!Q734&lt;&gt;TONGHOP!S734,TONGHOP!Q734&lt;&gt;TONGHOP!T734)))),TONGHOP!Q734,"")</f>
        <v/>
      </c>
      <c r="B734" s="1" t="str">
        <f>IF(AND(TONGHOP!K734="ThiTN",TONGHOP!O734&lt;=90,OR(TONGHOP!L734="LT",AND(TONGHOP!L734="TH",AND(TONGHOP!R734&lt;&gt;TONGHOP!S734,TONGHOP!R734&lt;&gt;TONGHOP!T734)))),TONGHOP!R734,"")</f>
        <v/>
      </c>
      <c r="C734" s="1" t="str">
        <f t="shared" si="44"/>
        <v/>
      </c>
      <c r="D734" s="1" t="str">
        <f>IF(AND(TONGHOP!K734="ThiTN",AND(TONGHOP!O734&gt;90,TONGHOP!O734&lt;=120),OR(TONGHOP!L734="LT",AND(TONGHOP!L734="TH",AND(TONGHOP!Q734&lt;&gt;TONGHOP!S734,TONGHOP!Q734&lt;&gt;TONGHOP!T734)))),TONGHOP!Q734,"")</f>
        <v/>
      </c>
      <c r="E734" s="1" t="str">
        <f>IF(AND(TONGHOP!K734="ThiTN",AND(TONGHOP!O734&gt;90,TONGHOP!O734&lt;=120),OR(TONGHOP!L734="LT",AND(TONGHOP!L734="TH",AND(TONGHOP!R734&lt;&gt;TONGHOP!S734,TONGHOP!R734&lt;&gt;TONGHOP!T734)))),TONGHOP!R734,"")</f>
        <v/>
      </c>
      <c r="F734" s="1" t="str">
        <f t="shared" si="45"/>
        <v/>
      </c>
      <c r="G734" s="1" t="str">
        <f>IF(AND(TONGHOP!K734="ThiTN",AND(TONGHOP!O734&gt;120,TONGHOP!O734&lt;=150),OR(TONGHOP!L734="LT",AND(TONGHOP!L734="TH",AND(TONGHOP!Q734&lt;&gt;TONGHOP!S734,TONGHOP!Q734&lt;&gt;TONGHOP!T734)))),TONGHOP!Q734,"")</f>
        <v/>
      </c>
      <c r="H734" s="1" t="str">
        <f>IF(AND(TONGHOP!K734="ThiTN",AND(TONGHOP!O734&gt;120,TONGHOP!O734&lt;=150),OR(TONGHOP!L734="LT",AND(TONGHOP!L734="TH",AND(TONGHOP!R734&lt;&gt;TONGHOP!S734,TONGHOP!R734&lt;&gt;TONGHOP!T734)))),TONGHOP!R734,"")</f>
        <v/>
      </c>
      <c r="I734" s="1" t="str">
        <f t="shared" si="46"/>
        <v/>
      </c>
      <c r="J734" s="1" t="str">
        <f>IF(AND(TONGHOP!K734="ThiTN",TONGHOP!O734&gt;150,OR(TONGHOP!L734="LT",AND(TONGHOP!L734="TH",AND(TONGHOP!Q734&lt;&gt;TONGHOP!S734,TONGHOP!Q734&lt;&gt;TONGHOP!T734)))),TONGHOP!Q734,"")</f>
        <v/>
      </c>
      <c r="K734" s="1" t="str">
        <f>IF(AND(TONGHOP!K734="ThiTN",TONGHOP!O734&gt;150,OR(TONGHOP!L734="LT",AND(TONGHOP!L734="TH",AND(TONGHOP!R734&lt;&gt;TONGHOP!S734,TONGHOP!R734&lt;&gt;TONGHOP!T734)))),TONGHOP!R734,"")</f>
        <v/>
      </c>
      <c r="L734" s="1" t="str">
        <f t="shared" si="47"/>
        <v/>
      </c>
    </row>
    <row r="735" spans="1:12">
      <c r="A735" s="1" t="str">
        <f>IF(AND(TONGHOP!K735="ThiTN",TONGHOP!O735&lt;=90,OR(TONGHOP!L735="LT",AND(TONGHOP!L735="TH",AND(TONGHOP!Q735&lt;&gt;TONGHOP!S735,TONGHOP!Q735&lt;&gt;TONGHOP!T735)))),TONGHOP!Q735,"")</f>
        <v/>
      </c>
      <c r="B735" s="1" t="str">
        <f>IF(AND(TONGHOP!K735="ThiTN",TONGHOP!O735&lt;=90,OR(TONGHOP!L735="LT",AND(TONGHOP!L735="TH",AND(TONGHOP!R735&lt;&gt;TONGHOP!S735,TONGHOP!R735&lt;&gt;TONGHOP!T735)))),TONGHOP!R735,"")</f>
        <v/>
      </c>
      <c r="C735" s="1" t="str">
        <f t="shared" si="44"/>
        <v/>
      </c>
      <c r="D735" s="1" t="str">
        <f>IF(AND(TONGHOP!K735="ThiTN",AND(TONGHOP!O735&gt;90,TONGHOP!O735&lt;=120),OR(TONGHOP!L735="LT",AND(TONGHOP!L735="TH",AND(TONGHOP!Q735&lt;&gt;TONGHOP!S735,TONGHOP!Q735&lt;&gt;TONGHOP!T735)))),TONGHOP!Q735,"")</f>
        <v/>
      </c>
      <c r="E735" s="1" t="str">
        <f>IF(AND(TONGHOP!K735="ThiTN",AND(TONGHOP!O735&gt;90,TONGHOP!O735&lt;=120),OR(TONGHOP!L735="LT",AND(TONGHOP!L735="TH",AND(TONGHOP!R735&lt;&gt;TONGHOP!S735,TONGHOP!R735&lt;&gt;TONGHOP!T735)))),TONGHOP!R735,"")</f>
        <v/>
      </c>
      <c r="F735" s="1" t="str">
        <f t="shared" si="45"/>
        <v/>
      </c>
      <c r="G735" s="1" t="str">
        <f>IF(AND(TONGHOP!K735="ThiTN",AND(TONGHOP!O735&gt;120,TONGHOP!O735&lt;=150),OR(TONGHOP!L735="LT",AND(TONGHOP!L735="TH",AND(TONGHOP!Q735&lt;&gt;TONGHOP!S735,TONGHOP!Q735&lt;&gt;TONGHOP!T735)))),TONGHOP!Q735,"")</f>
        <v/>
      </c>
      <c r="H735" s="1" t="str">
        <f>IF(AND(TONGHOP!K735="ThiTN",AND(TONGHOP!O735&gt;120,TONGHOP!O735&lt;=150),OR(TONGHOP!L735="LT",AND(TONGHOP!L735="TH",AND(TONGHOP!R735&lt;&gt;TONGHOP!S735,TONGHOP!R735&lt;&gt;TONGHOP!T735)))),TONGHOP!R735,"")</f>
        <v/>
      </c>
      <c r="I735" s="1" t="str">
        <f t="shared" si="46"/>
        <v/>
      </c>
      <c r="J735" s="1" t="str">
        <f>IF(AND(TONGHOP!K735="ThiTN",TONGHOP!O735&gt;150,OR(TONGHOP!L735="LT",AND(TONGHOP!L735="TH",AND(TONGHOP!Q735&lt;&gt;TONGHOP!S735,TONGHOP!Q735&lt;&gt;TONGHOP!T735)))),TONGHOP!Q735,"")</f>
        <v/>
      </c>
      <c r="K735" s="1" t="str">
        <f>IF(AND(TONGHOP!K735="ThiTN",TONGHOP!O735&gt;150,OR(TONGHOP!L735="LT",AND(TONGHOP!L735="TH",AND(TONGHOP!R735&lt;&gt;TONGHOP!S735,TONGHOP!R735&lt;&gt;TONGHOP!T735)))),TONGHOP!R735,"")</f>
        <v/>
      </c>
      <c r="L735" s="1" t="str">
        <f t="shared" si="47"/>
        <v/>
      </c>
    </row>
    <row r="736" spans="1:12">
      <c r="A736" s="1" t="str">
        <f>IF(AND(TONGHOP!K736="ThiTN",TONGHOP!O736&lt;=90,OR(TONGHOP!L736="LT",AND(TONGHOP!L736="TH",AND(TONGHOP!Q736&lt;&gt;TONGHOP!S736,TONGHOP!Q736&lt;&gt;TONGHOP!T736)))),TONGHOP!Q736,"")</f>
        <v/>
      </c>
      <c r="B736" s="1" t="str">
        <f>IF(AND(TONGHOP!K736="ThiTN",TONGHOP!O736&lt;=90,OR(TONGHOP!L736="LT",AND(TONGHOP!L736="TH",AND(TONGHOP!R736&lt;&gt;TONGHOP!S736,TONGHOP!R736&lt;&gt;TONGHOP!T736)))),TONGHOP!R736,"")</f>
        <v/>
      </c>
      <c r="C736" s="1" t="str">
        <f t="shared" si="44"/>
        <v/>
      </c>
      <c r="D736" s="1" t="str">
        <f>IF(AND(TONGHOP!K736="ThiTN",AND(TONGHOP!O736&gt;90,TONGHOP!O736&lt;=120),OR(TONGHOP!L736="LT",AND(TONGHOP!L736="TH",AND(TONGHOP!Q736&lt;&gt;TONGHOP!S736,TONGHOP!Q736&lt;&gt;TONGHOP!T736)))),TONGHOP!Q736,"")</f>
        <v/>
      </c>
      <c r="E736" s="1" t="str">
        <f>IF(AND(TONGHOP!K736="ThiTN",AND(TONGHOP!O736&gt;90,TONGHOP!O736&lt;=120),OR(TONGHOP!L736="LT",AND(TONGHOP!L736="TH",AND(TONGHOP!R736&lt;&gt;TONGHOP!S736,TONGHOP!R736&lt;&gt;TONGHOP!T736)))),TONGHOP!R736,"")</f>
        <v/>
      </c>
      <c r="F736" s="1" t="str">
        <f t="shared" si="45"/>
        <v/>
      </c>
      <c r="G736" s="1" t="str">
        <f>IF(AND(TONGHOP!K736="ThiTN",AND(TONGHOP!O736&gt;120,TONGHOP!O736&lt;=150),OR(TONGHOP!L736="LT",AND(TONGHOP!L736="TH",AND(TONGHOP!Q736&lt;&gt;TONGHOP!S736,TONGHOP!Q736&lt;&gt;TONGHOP!T736)))),TONGHOP!Q736,"")</f>
        <v/>
      </c>
      <c r="H736" s="1" t="str">
        <f>IF(AND(TONGHOP!K736="ThiTN",AND(TONGHOP!O736&gt;120,TONGHOP!O736&lt;=150),OR(TONGHOP!L736="LT",AND(TONGHOP!L736="TH",AND(TONGHOP!R736&lt;&gt;TONGHOP!S736,TONGHOP!R736&lt;&gt;TONGHOP!T736)))),TONGHOP!R736,"")</f>
        <v/>
      </c>
      <c r="I736" s="1" t="str">
        <f t="shared" si="46"/>
        <v/>
      </c>
      <c r="J736" s="1" t="str">
        <f>IF(AND(TONGHOP!K736="ThiTN",TONGHOP!O736&gt;150,OR(TONGHOP!L736="LT",AND(TONGHOP!L736="TH",AND(TONGHOP!Q736&lt;&gt;TONGHOP!S736,TONGHOP!Q736&lt;&gt;TONGHOP!T736)))),TONGHOP!Q736,"")</f>
        <v/>
      </c>
      <c r="K736" s="1" t="str">
        <f>IF(AND(TONGHOP!K736="ThiTN",TONGHOP!O736&gt;150,OR(TONGHOP!L736="LT",AND(TONGHOP!L736="TH",AND(TONGHOP!R736&lt;&gt;TONGHOP!S736,TONGHOP!R736&lt;&gt;TONGHOP!T736)))),TONGHOP!R736,"")</f>
        <v/>
      </c>
      <c r="L736" s="1" t="str">
        <f t="shared" si="47"/>
        <v/>
      </c>
    </row>
    <row r="737" spans="1:12">
      <c r="A737" s="1" t="str">
        <f>IF(AND(TONGHOP!K737="ThiTN",TONGHOP!O737&lt;=90,OR(TONGHOP!L737="LT",AND(TONGHOP!L737="TH",AND(TONGHOP!Q737&lt;&gt;TONGHOP!S737,TONGHOP!Q737&lt;&gt;TONGHOP!T737)))),TONGHOP!Q737,"")</f>
        <v/>
      </c>
      <c r="B737" s="1" t="str">
        <f>IF(AND(TONGHOP!K737="ThiTN",TONGHOP!O737&lt;=90,OR(TONGHOP!L737="LT",AND(TONGHOP!L737="TH",AND(TONGHOP!R737&lt;&gt;TONGHOP!S737,TONGHOP!R737&lt;&gt;TONGHOP!T737)))),TONGHOP!R737,"")</f>
        <v/>
      </c>
      <c r="C737" s="1" t="str">
        <f t="shared" si="44"/>
        <v/>
      </c>
      <c r="D737" s="1" t="str">
        <f>IF(AND(TONGHOP!K737="ThiTN",AND(TONGHOP!O737&gt;90,TONGHOP!O737&lt;=120),OR(TONGHOP!L737="LT",AND(TONGHOP!L737="TH",AND(TONGHOP!Q737&lt;&gt;TONGHOP!S737,TONGHOP!Q737&lt;&gt;TONGHOP!T737)))),TONGHOP!Q737,"")</f>
        <v/>
      </c>
      <c r="E737" s="1" t="str">
        <f>IF(AND(TONGHOP!K737="ThiTN",AND(TONGHOP!O737&gt;90,TONGHOP!O737&lt;=120),OR(TONGHOP!L737="LT",AND(TONGHOP!L737="TH",AND(TONGHOP!R737&lt;&gt;TONGHOP!S737,TONGHOP!R737&lt;&gt;TONGHOP!T737)))),TONGHOP!R737,"")</f>
        <v/>
      </c>
      <c r="F737" s="1" t="str">
        <f t="shared" si="45"/>
        <v/>
      </c>
      <c r="G737" s="1" t="str">
        <f>IF(AND(TONGHOP!K737="ThiTN",AND(TONGHOP!O737&gt;120,TONGHOP!O737&lt;=150),OR(TONGHOP!L737="LT",AND(TONGHOP!L737="TH",AND(TONGHOP!Q737&lt;&gt;TONGHOP!S737,TONGHOP!Q737&lt;&gt;TONGHOP!T737)))),TONGHOP!Q737,"")</f>
        <v/>
      </c>
      <c r="H737" s="1" t="str">
        <f>IF(AND(TONGHOP!K737="ThiTN",AND(TONGHOP!O737&gt;120,TONGHOP!O737&lt;=150),OR(TONGHOP!L737="LT",AND(TONGHOP!L737="TH",AND(TONGHOP!R737&lt;&gt;TONGHOP!S737,TONGHOP!R737&lt;&gt;TONGHOP!T737)))),TONGHOP!R737,"")</f>
        <v/>
      </c>
      <c r="I737" s="1" t="str">
        <f t="shared" si="46"/>
        <v/>
      </c>
      <c r="J737" s="1" t="str">
        <f>IF(AND(TONGHOP!K737="ThiTN",TONGHOP!O737&gt;150,OR(TONGHOP!L737="LT",AND(TONGHOP!L737="TH",AND(TONGHOP!Q737&lt;&gt;TONGHOP!S737,TONGHOP!Q737&lt;&gt;TONGHOP!T737)))),TONGHOP!Q737,"")</f>
        <v/>
      </c>
      <c r="K737" s="1" t="str">
        <f>IF(AND(TONGHOP!K737="ThiTN",TONGHOP!O737&gt;150,OR(TONGHOP!L737="LT",AND(TONGHOP!L737="TH",AND(TONGHOP!R737&lt;&gt;TONGHOP!S737,TONGHOP!R737&lt;&gt;TONGHOP!T737)))),TONGHOP!R737,"")</f>
        <v/>
      </c>
      <c r="L737" s="1" t="str">
        <f t="shared" si="47"/>
        <v/>
      </c>
    </row>
    <row r="738" spans="1:12">
      <c r="A738" s="1" t="str">
        <f>IF(AND(TONGHOP!K738="ThiTN",TONGHOP!O738&lt;=90,OR(TONGHOP!L738="LT",AND(TONGHOP!L738="TH",AND(TONGHOP!Q738&lt;&gt;TONGHOP!S738,TONGHOP!Q738&lt;&gt;TONGHOP!T738)))),TONGHOP!Q738,"")</f>
        <v/>
      </c>
      <c r="B738" s="1" t="str">
        <f>IF(AND(TONGHOP!K738="ThiTN",TONGHOP!O738&lt;=90,OR(TONGHOP!L738="LT",AND(TONGHOP!L738="TH",AND(TONGHOP!R738&lt;&gt;TONGHOP!S738,TONGHOP!R738&lt;&gt;TONGHOP!T738)))),TONGHOP!R738,"")</f>
        <v/>
      </c>
      <c r="C738" s="1" t="str">
        <f t="shared" si="44"/>
        <v/>
      </c>
      <c r="D738" s="1" t="str">
        <f>IF(AND(TONGHOP!K738="ThiTN",AND(TONGHOP!O738&gt;90,TONGHOP!O738&lt;=120),OR(TONGHOP!L738="LT",AND(TONGHOP!L738="TH",AND(TONGHOP!Q738&lt;&gt;TONGHOP!S738,TONGHOP!Q738&lt;&gt;TONGHOP!T738)))),TONGHOP!Q738,"")</f>
        <v/>
      </c>
      <c r="E738" s="1" t="str">
        <f>IF(AND(TONGHOP!K738="ThiTN",AND(TONGHOP!O738&gt;90,TONGHOP!O738&lt;=120),OR(TONGHOP!L738="LT",AND(TONGHOP!L738="TH",AND(TONGHOP!R738&lt;&gt;TONGHOP!S738,TONGHOP!R738&lt;&gt;TONGHOP!T738)))),TONGHOP!R738,"")</f>
        <v/>
      </c>
      <c r="F738" s="1" t="str">
        <f t="shared" si="45"/>
        <v/>
      </c>
      <c r="G738" s="1" t="str">
        <f>IF(AND(TONGHOP!K738="ThiTN",AND(TONGHOP!O738&gt;120,TONGHOP!O738&lt;=150),OR(TONGHOP!L738="LT",AND(TONGHOP!L738="TH",AND(TONGHOP!Q738&lt;&gt;TONGHOP!S738,TONGHOP!Q738&lt;&gt;TONGHOP!T738)))),TONGHOP!Q738,"")</f>
        <v/>
      </c>
      <c r="H738" s="1" t="str">
        <f>IF(AND(TONGHOP!K738="ThiTN",AND(TONGHOP!O738&gt;120,TONGHOP!O738&lt;=150),OR(TONGHOP!L738="LT",AND(TONGHOP!L738="TH",AND(TONGHOP!R738&lt;&gt;TONGHOP!S738,TONGHOP!R738&lt;&gt;TONGHOP!T738)))),TONGHOP!R738,"")</f>
        <v/>
      </c>
      <c r="I738" s="1" t="str">
        <f t="shared" si="46"/>
        <v/>
      </c>
      <c r="J738" s="1" t="str">
        <f>IF(AND(TONGHOP!K738="ThiTN",TONGHOP!O738&gt;150,OR(TONGHOP!L738="LT",AND(TONGHOP!L738="TH",AND(TONGHOP!Q738&lt;&gt;TONGHOP!S738,TONGHOP!Q738&lt;&gt;TONGHOP!T738)))),TONGHOP!Q738,"")</f>
        <v/>
      </c>
      <c r="K738" s="1" t="str">
        <f>IF(AND(TONGHOP!K738="ThiTN",TONGHOP!O738&gt;150,OR(TONGHOP!L738="LT",AND(TONGHOP!L738="TH",AND(TONGHOP!R738&lt;&gt;TONGHOP!S738,TONGHOP!R738&lt;&gt;TONGHOP!T738)))),TONGHOP!R738,"")</f>
        <v/>
      </c>
      <c r="L738" s="1" t="str">
        <f t="shared" si="47"/>
        <v/>
      </c>
    </row>
    <row r="739" spans="1:12">
      <c r="A739" s="1" t="str">
        <f>IF(AND(TONGHOP!K739="ThiTN",TONGHOP!O739&lt;=90,OR(TONGHOP!L739="LT",AND(TONGHOP!L739="TH",AND(TONGHOP!Q739&lt;&gt;TONGHOP!S739,TONGHOP!Q739&lt;&gt;TONGHOP!T739)))),TONGHOP!Q739,"")</f>
        <v/>
      </c>
      <c r="B739" s="1" t="str">
        <f>IF(AND(TONGHOP!K739="ThiTN",TONGHOP!O739&lt;=90,OR(TONGHOP!L739="LT",AND(TONGHOP!L739="TH",AND(TONGHOP!R739&lt;&gt;TONGHOP!S739,TONGHOP!R739&lt;&gt;TONGHOP!T739)))),TONGHOP!R739,"")</f>
        <v/>
      </c>
      <c r="C739" s="1" t="str">
        <f t="shared" si="44"/>
        <v/>
      </c>
      <c r="D739" s="1" t="str">
        <f>IF(AND(TONGHOP!K739="ThiTN",AND(TONGHOP!O739&gt;90,TONGHOP!O739&lt;=120),OR(TONGHOP!L739="LT",AND(TONGHOP!L739="TH",AND(TONGHOP!Q739&lt;&gt;TONGHOP!S739,TONGHOP!Q739&lt;&gt;TONGHOP!T739)))),TONGHOP!Q739,"")</f>
        <v/>
      </c>
      <c r="E739" s="1" t="str">
        <f>IF(AND(TONGHOP!K739="ThiTN",AND(TONGHOP!O739&gt;90,TONGHOP!O739&lt;=120),OR(TONGHOP!L739="LT",AND(TONGHOP!L739="TH",AND(TONGHOP!R739&lt;&gt;TONGHOP!S739,TONGHOP!R739&lt;&gt;TONGHOP!T739)))),TONGHOP!R739,"")</f>
        <v/>
      </c>
      <c r="F739" s="1" t="str">
        <f t="shared" si="45"/>
        <v/>
      </c>
      <c r="G739" s="1" t="str">
        <f>IF(AND(TONGHOP!K739="ThiTN",AND(TONGHOP!O739&gt;120,TONGHOP!O739&lt;=150),OR(TONGHOP!L739="LT",AND(TONGHOP!L739="TH",AND(TONGHOP!Q739&lt;&gt;TONGHOP!S739,TONGHOP!Q739&lt;&gt;TONGHOP!T739)))),TONGHOP!Q739,"")</f>
        <v/>
      </c>
      <c r="H739" s="1" t="str">
        <f>IF(AND(TONGHOP!K739="ThiTN",AND(TONGHOP!O739&gt;120,TONGHOP!O739&lt;=150),OR(TONGHOP!L739="LT",AND(TONGHOP!L739="TH",AND(TONGHOP!R739&lt;&gt;TONGHOP!S739,TONGHOP!R739&lt;&gt;TONGHOP!T739)))),TONGHOP!R739,"")</f>
        <v/>
      </c>
      <c r="I739" s="1" t="str">
        <f t="shared" si="46"/>
        <v/>
      </c>
      <c r="J739" s="1" t="str">
        <f>IF(AND(TONGHOP!K739="ThiTN",TONGHOP!O739&gt;150,OR(TONGHOP!L739="LT",AND(TONGHOP!L739="TH",AND(TONGHOP!Q739&lt;&gt;TONGHOP!S739,TONGHOP!Q739&lt;&gt;TONGHOP!T739)))),TONGHOP!Q739,"")</f>
        <v/>
      </c>
      <c r="K739" s="1" t="str">
        <f>IF(AND(TONGHOP!K739="ThiTN",TONGHOP!O739&gt;150,OR(TONGHOP!L739="LT",AND(TONGHOP!L739="TH",AND(TONGHOP!R739&lt;&gt;TONGHOP!S739,TONGHOP!R739&lt;&gt;TONGHOP!T739)))),TONGHOP!R739,"")</f>
        <v/>
      </c>
      <c r="L739" s="1" t="str">
        <f t="shared" si="47"/>
        <v/>
      </c>
    </row>
    <row r="740" spans="1:12">
      <c r="A740" s="1" t="str">
        <f>IF(AND(TONGHOP!K740="ThiTN",TONGHOP!O740&lt;=90,OR(TONGHOP!L740="LT",AND(TONGHOP!L740="TH",AND(TONGHOP!Q740&lt;&gt;TONGHOP!S740,TONGHOP!Q740&lt;&gt;TONGHOP!T740)))),TONGHOP!Q740,"")</f>
        <v/>
      </c>
      <c r="B740" s="1" t="str">
        <f>IF(AND(TONGHOP!K740="ThiTN",TONGHOP!O740&lt;=90,OR(TONGHOP!L740="LT",AND(TONGHOP!L740="TH",AND(TONGHOP!R740&lt;&gt;TONGHOP!S740,TONGHOP!R740&lt;&gt;TONGHOP!T740)))),TONGHOP!R740,"")</f>
        <v/>
      </c>
      <c r="C740" s="1" t="str">
        <f t="shared" si="44"/>
        <v/>
      </c>
      <c r="D740" s="1" t="str">
        <f>IF(AND(TONGHOP!K740="ThiTN",AND(TONGHOP!O740&gt;90,TONGHOP!O740&lt;=120),OR(TONGHOP!L740="LT",AND(TONGHOP!L740="TH",AND(TONGHOP!Q740&lt;&gt;TONGHOP!S740,TONGHOP!Q740&lt;&gt;TONGHOP!T740)))),TONGHOP!Q740,"")</f>
        <v/>
      </c>
      <c r="E740" s="1" t="str">
        <f>IF(AND(TONGHOP!K740="ThiTN",AND(TONGHOP!O740&gt;90,TONGHOP!O740&lt;=120),OR(TONGHOP!L740="LT",AND(TONGHOP!L740="TH",AND(TONGHOP!R740&lt;&gt;TONGHOP!S740,TONGHOP!R740&lt;&gt;TONGHOP!T740)))),TONGHOP!R740,"")</f>
        <v/>
      </c>
      <c r="F740" s="1" t="str">
        <f t="shared" si="45"/>
        <v/>
      </c>
      <c r="G740" s="1" t="str">
        <f>IF(AND(TONGHOP!K740="ThiTN",AND(TONGHOP!O740&gt;120,TONGHOP!O740&lt;=150),OR(TONGHOP!L740="LT",AND(TONGHOP!L740="TH",AND(TONGHOP!Q740&lt;&gt;TONGHOP!S740,TONGHOP!Q740&lt;&gt;TONGHOP!T740)))),TONGHOP!Q740,"")</f>
        <v/>
      </c>
      <c r="H740" s="1" t="str">
        <f>IF(AND(TONGHOP!K740="ThiTN",AND(TONGHOP!O740&gt;120,TONGHOP!O740&lt;=150),OR(TONGHOP!L740="LT",AND(TONGHOP!L740="TH",AND(TONGHOP!R740&lt;&gt;TONGHOP!S740,TONGHOP!R740&lt;&gt;TONGHOP!T740)))),TONGHOP!R740,"")</f>
        <v/>
      </c>
      <c r="I740" s="1" t="str">
        <f t="shared" si="46"/>
        <v/>
      </c>
      <c r="J740" s="1" t="str">
        <f>IF(AND(TONGHOP!K740="ThiTN",TONGHOP!O740&gt;150,OR(TONGHOP!L740="LT",AND(TONGHOP!L740="TH",AND(TONGHOP!Q740&lt;&gt;TONGHOP!S740,TONGHOP!Q740&lt;&gt;TONGHOP!T740)))),TONGHOP!Q740,"")</f>
        <v/>
      </c>
      <c r="K740" s="1" t="str">
        <f>IF(AND(TONGHOP!K740="ThiTN",TONGHOP!O740&gt;150,OR(TONGHOP!L740="LT",AND(TONGHOP!L740="TH",AND(TONGHOP!R740&lt;&gt;TONGHOP!S740,TONGHOP!R740&lt;&gt;TONGHOP!T740)))),TONGHOP!R740,"")</f>
        <v/>
      </c>
      <c r="L740" s="1" t="str">
        <f t="shared" si="47"/>
        <v/>
      </c>
    </row>
    <row r="741" spans="1:12">
      <c r="A741" s="1" t="str">
        <f>IF(AND(TONGHOP!K741="ThiTN",TONGHOP!O741&lt;=90,OR(TONGHOP!L741="LT",AND(TONGHOP!L741="TH",AND(TONGHOP!Q741&lt;&gt;TONGHOP!S741,TONGHOP!Q741&lt;&gt;TONGHOP!T741)))),TONGHOP!Q741,"")</f>
        <v/>
      </c>
      <c r="B741" s="1" t="str">
        <f>IF(AND(TONGHOP!K741="ThiTN",TONGHOP!O741&lt;=90,OR(TONGHOP!L741="LT",AND(TONGHOP!L741="TH",AND(TONGHOP!R741&lt;&gt;TONGHOP!S741,TONGHOP!R741&lt;&gt;TONGHOP!T741)))),TONGHOP!R741,"")</f>
        <v/>
      </c>
      <c r="C741" s="1" t="str">
        <f t="shared" si="44"/>
        <v/>
      </c>
      <c r="D741" s="1" t="str">
        <f>IF(AND(TONGHOP!K741="ThiTN",AND(TONGHOP!O741&gt;90,TONGHOP!O741&lt;=120),OR(TONGHOP!L741="LT",AND(TONGHOP!L741="TH",AND(TONGHOP!Q741&lt;&gt;TONGHOP!S741,TONGHOP!Q741&lt;&gt;TONGHOP!T741)))),TONGHOP!Q741,"")</f>
        <v/>
      </c>
      <c r="E741" s="1" t="str">
        <f>IF(AND(TONGHOP!K741="ThiTN",AND(TONGHOP!O741&gt;90,TONGHOP!O741&lt;=120),OR(TONGHOP!L741="LT",AND(TONGHOP!L741="TH",AND(TONGHOP!R741&lt;&gt;TONGHOP!S741,TONGHOP!R741&lt;&gt;TONGHOP!T741)))),TONGHOP!R741,"")</f>
        <v/>
      </c>
      <c r="F741" s="1" t="str">
        <f t="shared" si="45"/>
        <v/>
      </c>
      <c r="G741" s="1" t="str">
        <f>IF(AND(TONGHOP!K741="ThiTN",AND(TONGHOP!O741&gt;120,TONGHOP!O741&lt;=150),OR(TONGHOP!L741="LT",AND(TONGHOP!L741="TH",AND(TONGHOP!Q741&lt;&gt;TONGHOP!S741,TONGHOP!Q741&lt;&gt;TONGHOP!T741)))),TONGHOP!Q741,"")</f>
        <v/>
      </c>
      <c r="H741" s="1" t="str">
        <f>IF(AND(TONGHOP!K741="ThiTN",AND(TONGHOP!O741&gt;120,TONGHOP!O741&lt;=150),OR(TONGHOP!L741="LT",AND(TONGHOP!L741="TH",AND(TONGHOP!R741&lt;&gt;TONGHOP!S741,TONGHOP!R741&lt;&gt;TONGHOP!T741)))),TONGHOP!R741,"")</f>
        <v/>
      </c>
      <c r="I741" s="1" t="str">
        <f t="shared" si="46"/>
        <v/>
      </c>
      <c r="J741" s="1" t="str">
        <f>IF(AND(TONGHOP!K741="ThiTN",TONGHOP!O741&gt;150,OR(TONGHOP!L741="LT",AND(TONGHOP!L741="TH",AND(TONGHOP!Q741&lt;&gt;TONGHOP!S741,TONGHOP!Q741&lt;&gt;TONGHOP!T741)))),TONGHOP!Q741,"")</f>
        <v/>
      </c>
      <c r="K741" s="1" t="str">
        <f>IF(AND(TONGHOP!K741="ThiTN",TONGHOP!O741&gt;150,OR(TONGHOP!L741="LT",AND(TONGHOP!L741="TH",AND(TONGHOP!R741&lt;&gt;TONGHOP!S741,TONGHOP!R741&lt;&gt;TONGHOP!T741)))),TONGHOP!R741,"")</f>
        <v/>
      </c>
      <c r="L741" s="1" t="str">
        <f t="shared" si="47"/>
        <v/>
      </c>
    </row>
    <row r="742" spans="1:12">
      <c r="A742" s="1" t="str">
        <f>IF(AND(TONGHOP!K742="ThiTN",TONGHOP!O742&lt;=90,OR(TONGHOP!L742="LT",AND(TONGHOP!L742="TH",AND(TONGHOP!Q742&lt;&gt;TONGHOP!S742,TONGHOP!Q742&lt;&gt;TONGHOP!T742)))),TONGHOP!Q742,"")</f>
        <v/>
      </c>
      <c r="B742" s="1" t="str">
        <f>IF(AND(TONGHOP!K742="ThiTN",TONGHOP!O742&lt;=90,OR(TONGHOP!L742="LT",AND(TONGHOP!L742="TH",AND(TONGHOP!R742&lt;&gt;TONGHOP!S742,TONGHOP!R742&lt;&gt;TONGHOP!T742)))),TONGHOP!R742,"")</f>
        <v/>
      </c>
      <c r="C742" s="1" t="str">
        <f t="shared" si="44"/>
        <v/>
      </c>
      <c r="D742" s="1" t="str">
        <f>IF(AND(TONGHOP!K742="ThiTN",AND(TONGHOP!O742&gt;90,TONGHOP!O742&lt;=120),OR(TONGHOP!L742="LT",AND(TONGHOP!L742="TH",AND(TONGHOP!Q742&lt;&gt;TONGHOP!S742,TONGHOP!Q742&lt;&gt;TONGHOP!T742)))),TONGHOP!Q742,"")</f>
        <v/>
      </c>
      <c r="E742" s="1" t="str">
        <f>IF(AND(TONGHOP!K742="ThiTN",AND(TONGHOP!O742&gt;90,TONGHOP!O742&lt;=120),OR(TONGHOP!L742="LT",AND(TONGHOP!L742="TH",AND(TONGHOP!R742&lt;&gt;TONGHOP!S742,TONGHOP!R742&lt;&gt;TONGHOP!T742)))),TONGHOP!R742,"")</f>
        <v/>
      </c>
      <c r="F742" s="1" t="str">
        <f t="shared" si="45"/>
        <v/>
      </c>
      <c r="G742" s="1" t="str">
        <f>IF(AND(TONGHOP!K742="ThiTN",AND(TONGHOP!O742&gt;120,TONGHOP!O742&lt;=150),OR(TONGHOP!L742="LT",AND(TONGHOP!L742="TH",AND(TONGHOP!Q742&lt;&gt;TONGHOP!S742,TONGHOP!Q742&lt;&gt;TONGHOP!T742)))),TONGHOP!Q742,"")</f>
        <v/>
      </c>
      <c r="H742" s="1" t="str">
        <f>IF(AND(TONGHOP!K742="ThiTN",AND(TONGHOP!O742&gt;120,TONGHOP!O742&lt;=150),OR(TONGHOP!L742="LT",AND(TONGHOP!L742="TH",AND(TONGHOP!R742&lt;&gt;TONGHOP!S742,TONGHOP!R742&lt;&gt;TONGHOP!T742)))),TONGHOP!R742,"")</f>
        <v/>
      </c>
      <c r="I742" s="1" t="str">
        <f t="shared" si="46"/>
        <v/>
      </c>
      <c r="J742" s="1" t="str">
        <f>IF(AND(TONGHOP!K742="ThiTN",TONGHOP!O742&gt;150,OR(TONGHOP!L742="LT",AND(TONGHOP!L742="TH",AND(TONGHOP!Q742&lt;&gt;TONGHOP!S742,TONGHOP!Q742&lt;&gt;TONGHOP!T742)))),TONGHOP!Q742,"")</f>
        <v/>
      </c>
      <c r="K742" s="1" t="str">
        <f>IF(AND(TONGHOP!K742="ThiTN",TONGHOP!O742&gt;150,OR(TONGHOP!L742="LT",AND(TONGHOP!L742="TH",AND(TONGHOP!R742&lt;&gt;TONGHOP!S742,TONGHOP!R742&lt;&gt;TONGHOP!T742)))),TONGHOP!R742,"")</f>
        <v/>
      </c>
      <c r="L742" s="1" t="str">
        <f t="shared" si="47"/>
        <v/>
      </c>
    </row>
    <row r="743" spans="1:12">
      <c r="A743" s="1" t="str">
        <f>IF(AND(TONGHOP!K743="ThiTN",TONGHOP!O743&lt;=90,OR(TONGHOP!L743="LT",AND(TONGHOP!L743="TH",AND(TONGHOP!Q743&lt;&gt;TONGHOP!S743,TONGHOP!Q743&lt;&gt;TONGHOP!T743)))),TONGHOP!Q743,"")</f>
        <v/>
      </c>
      <c r="B743" s="1" t="str">
        <f>IF(AND(TONGHOP!K743="ThiTN",TONGHOP!O743&lt;=90,OR(TONGHOP!L743="LT",AND(TONGHOP!L743="TH",AND(TONGHOP!R743&lt;&gt;TONGHOP!S743,TONGHOP!R743&lt;&gt;TONGHOP!T743)))),TONGHOP!R743,"")</f>
        <v/>
      </c>
      <c r="C743" s="1" t="str">
        <f t="shared" si="44"/>
        <v/>
      </c>
      <c r="D743" s="1" t="str">
        <f>IF(AND(TONGHOP!K743="ThiTN",AND(TONGHOP!O743&gt;90,TONGHOP!O743&lt;=120),OR(TONGHOP!L743="LT",AND(TONGHOP!L743="TH",AND(TONGHOP!Q743&lt;&gt;TONGHOP!S743,TONGHOP!Q743&lt;&gt;TONGHOP!T743)))),TONGHOP!Q743,"")</f>
        <v/>
      </c>
      <c r="E743" s="1" t="str">
        <f>IF(AND(TONGHOP!K743="ThiTN",AND(TONGHOP!O743&gt;90,TONGHOP!O743&lt;=120),OR(TONGHOP!L743="LT",AND(TONGHOP!L743="TH",AND(TONGHOP!R743&lt;&gt;TONGHOP!S743,TONGHOP!R743&lt;&gt;TONGHOP!T743)))),TONGHOP!R743,"")</f>
        <v/>
      </c>
      <c r="F743" s="1" t="str">
        <f t="shared" si="45"/>
        <v/>
      </c>
      <c r="G743" s="1" t="str">
        <f>IF(AND(TONGHOP!K743="ThiTN",AND(TONGHOP!O743&gt;120,TONGHOP!O743&lt;=150),OR(TONGHOP!L743="LT",AND(TONGHOP!L743="TH",AND(TONGHOP!Q743&lt;&gt;TONGHOP!S743,TONGHOP!Q743&lt;&gt;TONGHOP!T743)))),TONGHOP!Q743,"")</f>
        <v/>
      </c>
      <c r="H743" s="1" t="str">
        <f>IF(AND(TONGHOP!K743="ThiTN",AND(TONGHOP!O743&gt;120,TONGHOP!O743&lt;=150),OR(TONGHOP!L743="LT",AND(TONGHOP!L743="TH",AND(TONGHOP!R743&lt;&gt;TONGHOP!S743,TONGHOP!R743&lt;&gt;TONGHOP!T743)))),TONGHOP!R743,"")</f>
        <v/>
      </c>
      <c r="I743" s="1" t="str">
        <f t="shared" si="46"/>
        <v/>
      </c>
      <c r="J743" s="1" t="str">
        <f>IF(AND(TONGHOP!K743="ThiTN",TONGHOP!O743&gt;150,OR(TONGHOP!L743="LT",AND(TONGHOP!L743="TH",AND(TONGHOP!Q743&lt;&gt;TONGHOP!S743,TONGHOP!Q743&lt;&gt;TONGHOP!T743)))),TONGHOP!Q743,"")</f>
        <v/>
      </c>
      <c r="K743" s="1" t="str">
        <f>IF(AND(TONGHOP!K743="ThiTN",TONGHOP!O743&gt;150,OR(TONGHOP!L743="LT",AND(TONGHOP!L743="TH",AND(TONGHOP!R743&lt;&gt;TONGHOP!S743,TONGHOP!R743&lt;&gt;TONGHOP!T743)))),TONGHOP!R743,"")</f>
        <v/>
      </c>
      <c r="L743" s="1" t="str">
        <f t="shared" si="47"/>
        <v/>
      </c>
    </row>
    <row r="744" spans="1:12">
      <c r="A744" s="1" t="str">
        <f>IF(AND(TONGHOP!K744="ThiTN",TONGHOP!O744&lt;=90,OR(TONGHOP!L744="LT",AND(TONGHOP!L744="TH",AND(TONGHOP!Q744&lt;&gt;TONGHOP!S744,TONGHOP!Q744&lt;&gt;TONGHOP!T744)))),TONGHOP!Q744,"")</f>
        <v/>
      </c>
      <c r="B744" s="1" t="str">
        <f>IF(AND(TONGHOP!K744="ThiTN",TONGHOP!O744&lt;=90,OR(TONGHOP!L744="LT",AND(TONGHOP!L744="TH",AND(TONGHOP!R744&lt;&gt;TONGHOP!S744,TONGHOP!R744&lt;&gt;TONGHOP!T744)))),TONGHOP!R744,"")</f>
        <v/>
      </c>
      <c r="C744" s="1" t="str">
        <f t="shared" si="44"/>
        <v/>
      </c>
      <c r="D744" s="1" t="str">
        <f>IF(AND(TONGHOP!K744="ThiTN",AND(TONGHOP!O744&gt;90,TONGHOP!O744&lt;=120),OR(TONGHOP!L744="LT",AND(TONGHOP!L744="TH",AND(TONGHOP!Q744&lt;&gt;TONGHOP!S744,TONGHOP!Q744&lt;&gt;TONGHOP!T744)))),TONGHOP!Q744,"")</f>
        <v/>
      </c>
      <c r="E744" s="1" t="str">
        <f>IF(AND(TONGHOP!K744="ThiTN",AND(TONGHOP!O744&gt;90,TONGHOP!O744&lt;=120),OR(TONGHOP!L744="LT",AND(TONGHOP!L744="TH",AND(TONGHOP!R744&lt;&gt;TONGHOP!S744,TONGHOP!R744&lt;&gt;TONGHOP!T744)))),TONGHOP!R744,"")</f>
        <v/>
      </c>
      <c r="F744" s="1" t="str">
        <f t="shared" si="45"/>
        <v/>
      </c>
      <c r="G744" s="1" t="str">
        <f>IF(AND(TONGHOP!K744="ThiTN",AND(TONGHOP!O744&gt;120,TONGHOP!O744&lt;=150),OR(TONGHOP!L744="LT",AND(TONGHOP!L744="TH",AND(TONGHOP!Q744&lt;&gt;TONGHOP!S744,TONGHOP!Q744&lt;&gt;TONGHOP!T744)))),TONGHOP!Q744,"")</f>
        <v/>
      </c>
      <c r="H744" s="1" t="str">
        <f>IF(AND(TONGHOP!K744="ThiTN",AND(TONGHOP!O744&gt;120,TONGHOP!O744&lt;=150),OR(TONGHOP!L744="LT",AND(TONGHOP!L744="TH",AND(TONGHOP!R744&lt;&gt;TONGHOP!S744,TONGHOP!R744&lt;&gt;TONGHOP!T744)))),TONGHOP!R744,"")</f>
        <v/>
      </c>
      <c r="I744" s="1" t="str">
        <f t="shared" si="46"/>
        <v/>
      </c>
      <c r="J744" s="1" t="str">
        <f>IF(AND(TONGHOP!K744="ThiTN",TONGHOP!O744&gt;150,OR(TONGHOP!L744="LT",AND(TONGHOP!L744="TH",AND(TONGHOP!Q744&lt;&gt;TONGHOP!S744,TONGHOP!Q744&lt;&gt;TONGHOP!T744)))),TONGHOP!Q744,"")</f>
        <v/>
      </c>
      <c r="K744" s="1" t="str">
        <f>IF(AND(TONGHOP!K744="ThiTN",TONGHOP!O744&gt;150,OR(TONGHOP!L744="LT",AND(TONGHOP!L744="TH",AND(TONGHOP!R744&lt;&gt;TONGHOP!S744,TONGHOP!R744&lt;&gt;TONGHOP!T744)))),TONGHOP!R744,"")</f>
        <v/>
      </c>
      <c r="L744" s="1" t="str">
        <f t="shared" si="47"/>
        <v/>
      </c>
    </row>
    <row r="745" spans="1:12">
      <c r="A745" s="1" t="str">
        <f>IF(AND(TONGHOP!K745="ThiTN",TONGHOP!O745&lt;=90,OR(TONGHOP!L745="LT",AND(TONGHOP!L745="TH",AND(TONGHOP!Q745&lt;&gt;TONGHOP!S745,TONGHOP!Q745&lt;&gt;TONGHOP!T745)))),TONGHOP!Q745,"")</f>
        <v/>
      </c>
      <c r="B745" s="1" t="str">
        <f>IF(AND(TONGHOP!K745="ThiTN",TONGHOP!O745&lt;=90,OR(TONGHOP!L745="LT",AND(TONGHOP!L745="TH",AND(TONGHOP!R745&lt;&gt;TONGHOP!S745,TONGHOP!R745&lt;&gt;TONGHOP!T745)))),TONGHOP!R745,"")</f>
        <v/>
      </c>
      <c r="C745" s="1" t="str">
        <f t="shared" si="44"/>
        <v/>
      </c>
      <c r="D745" s="1" t="str">
        <f>IF(AND(TONGHOP!K745="ThiTN",AND(TONGHOP!O745&gt;90,TONGHOP!O745&lt;=120),OR(TONGHOP!L745="LT",AND(TONGHOP!L745="TH",AND(TONGHOP!Q745&lt;&gt;TONGHOP!S745,TONGHOP!Q745&lt;&gt;TONGHOP!T745)))),TONGHOP!Q745,"")</f>
        <v/>
      </c>
      <c r="E745" s="1" t="str">
        <f>IF(AND(TONGHOP!K745="ThiTN",AND(TONGHOP!O745&gt;90,TONGHOP!O745&lt;=120),OR(TONGHOP!L745="LT",AND(TONGHOP!L745="TH",AND(TONGHOP!R745&lt;&gt;TONGHOP!S745,TONGHOP!R745&lt;&gt;TONGHOP!T745)))),TONGHOP!R745,"")</f>
        <v/>
      </c>
      <c r="F745" s="1" t="str">
        <f t="shared" si="45"/>
        <v/>
      </c>
      <c r="G745" s="1" t="str">
        <f>IF(AND(TONGHOP!K745="ThiTN",AND(TONGHOP!O745&gt;120,TONGHOP!O745&lt;=150),OR(TONGHOP!L745="LT",AND(TONGHOP!L745="TH",AND(TONGHOP!Q745&lt;&gt;TONGHOP!S745,TONGHOP!Q745&lt;&gt;TONGHOP!T745)))),TONGHOP!Q745,"")</f>
        <v/>
      </c>
      <c r="H745" s="1" t="str">
        <f>IF(AND(TONGHOP!K745="ThiTN",AND(TONGHOP!O745&gt;120,TONGHOP!O745&lt;=150),OR(TONGHOP!L745="LT",AND(TONGHOP!L745="TH",AND(TONGHOP!R745&lt;&gt;TONGHOP!S745,TONGHOP!R745&lt;&gt;TONGHOP!T745)))),TONGHOP!R745,"")</f>
        <v/>
      </c>
      <c r="I745" s="1" t="str">
        <f t="shared" si="46"/>
        <v/>
      </c>
      <c r="J745" s="1" t="str">
        <f>IF(AND(TONGHOP!K745="ThiTN",TONGHOP!O745&gt;150,OR(TONGHOP!L745="LT",AND(TONGHOP!L745="TH",AND(TONGHOP!Q745&lt;&gt;TONGHOP!S745,TONGHOP!Q745&lt;&gt;TONGHOP!T745)))),TONGHOP!Q745,"")</f>
        <v/>
      </c>
      <c r="K745" s="1" t="str">
        <f>IF(AND(TONGHOP!K745="ThiTN",TONGHOP!O745&gt;150,OR(TONGHOP!L745="LT",AND(TONGHOP!L745="TH",AND(TONGHOP!R745&lt;&gt;TONGHOP!S745,TONGHOP!R745&lt;&gt;TONGHOP!T745)))),TONGHOP!R745,"")</f>
        <v/>
      </c>
      <c r="L745" s="1" t="str">
        <f t="shared" si="47"/>
        <v/>
      </c>
    </row>
    <row r="746" spans="1:12">
      <c r="A746" s="1" t="str">
        <f>IF(AND(TONGHOP!K746="ThiTN",TONGHOP!O746&lt;=90,OR(TONGHOP!L746="LT",AND(TONGHOP!L746="TH",AND(TONGHOP!Q746&lt;&gt;TONGHOP!S746,TONGHOP!Q746&lt;&gt;TONGHOP!T746)))),TONGHOP!Q746,"")</f>
        <v/>
      </c>
      <c r="B746" s="1" t="str">
        <f>IF(AND(TONGHOP!K746="ThiTN",TONGHOP!O746&lt;=90,OR(TONGHOP!L746="LT",AND(TONGHOP!L746="TH",AND(TONGHOP!R746&lt;&gt;TONGHOP!S746,TONGHOP!R746&lt;&gt;TONGHOP!T746)))),TONGHOP!R746,"")</f>
        <v/>
      </c>
      <c r="C746" s="1" t="str">
        <f t="shared" si="44"/>
        <v/>
      </c>
      <c r="D746" s="1" t="str">
        <f>IF(AND(TONGHOP!K746="ThiTN",AND(TONGHOP!O746&gt;90,TONGHOP!O746&lt;=120),OR(TONGHOP!L746="LT",AND(TONGHOP!L746="TH",AND(TONGHOP!Q746&lt;&gt;TONGHOP!S746,TONGHOP!Q746&lt;&gt;TONGHOP!T746)))),TONGHOP!Q746,"")</f>
        <v/>
      </c>
      <c r="E746" s="1" t="str">
        <f>IF(AND(TONGHOP!K746="ThiTN",AND(TONGHOP!O746&gt;90,TONGHOP!O746&lt;=120),OR(TONGHOP!L746="LT",AND(TONGHOP!L746="TH",AND(TONGHOP!R746&lt;&gt;TONGHOP!S746,TONGHOP!R746&lt;&gt;TONGHOP!T746)))),TONGHOP!R746,"")</f>
        <v/>
      </c>
      <c r="F746" s="1" t="str">
        <f t="shared" si="45"/>
        <v/>
      </c>
      <c r="G746" s="1" t="str">
        <f>IF(AND(TONGHOP!K746="ThiTN",AND(TONGHOP!O746&gt;120,TONGHOP!O746&lt;=150),OR(TONGHOP!L746="LT",AND(TONGHOP!L746="TH",AND(TONGHOP!Q746&lt;&gt;TONGHOP!S746,TONGHOP!Q746&lt;&gt;TONGHOP!T746)))),TONGHOP!Q746,"")</f>
        <v/>
      </c>
      <c r="H746" s="1" t="str">
        <f>IF(AND(TONGHOP!K746="ThiTN",AND(TONGHOP!O746&gt;120,TONGHOP!O746&lt;=150),OR(TONGHOP!L746="LT",AND(TONGHOP!L746="TH",AND(TONGHOP!R746&lt;&gt;TONGHOP!S746,TONGHOP!R746&lt;&gt;TONGHOP!T746)))),TONGHOP!R746,"")</f>
        <v/>
      </c>
      <c r="I746" s="1" t="str">
        <f t="shared" si="46"/>
        <v/>
      </c>
      <c r="J746" s="1" t="str">
        <f>IF(AND(TONGHOP!K746="ThiTN",TONGHOP!O746&gt;150,OR(TONGHOP!L746="LT",AND(TONGHOP!L746="TH",AND(TONGHOP!Q746&lt;&gt;TONGHOP!S746,TONGHOP!Q746&lt;&gt;TONGHOP!T746)))),TONGHOP!Q746,"")</f>
        <v/>
      </c>
      <c r="K746" s="1" t="str">
        <f>IF(AND(TONGHOP!K746="ThiTN",TONGHOP!O746&gt;150,OR(TONGHOP!L746="LT",AND(TONGHOP!L746="TH",AND(TONGHOP!R746&lt;&gt;TONGHOP!S746,TONGHOP!R746&lt;&gt;TONGHOP!T746)))),TONGHOP!R746,"")</f>
        <v/>
      </c>
      <c r="L746" s="1" t="str">
        <f t="shared" si="47"/>
        <v/>
      </c>
    </row>
    <row r="747" spans="1:12">
      <c r="A747" s="1" t="str">
        <f>IF(AND(TONGHOP!K747="ThiTN",TONGHOP!O747&lt;=90,OR(TONGHOP!L747="LT",AND(TONGHOP!L747="TH",AND(TONGHOP!Q747&lt;&gt;TONGHOP!S747,TONGHOP!Q747&lt;&gt;TONGHOP!T747)))),TONGHOP!Q747,"")</f>
        <v/>
      </c>
      <c r="B747" s="1" t="str">
        <f>IF(AND(TONGHOP!K747="ThiTN",TONGHOP!O747&lt;=90,OR(TONGHOP!L747="LT",AND(TONGHOP!L747="TH",AND(TONGHOP!R747&lt;&gt;TONGHOP!S747,TONGHOP!R747&lt;&gt;TONGHOP!T747)))),TONGHOP!R747,"")</f>
        <v/>
      </c>
      <c r="C747" s="1" t="str">
        <f t="shared" si="44"/>
        <v/>
      </c>
      <c r="D747" s="1" t="str">
        <f>IF(AND(TONGHOP!K747="ThiTN",AND(TONGHOP!O747&gt;90,TONGHOP!O747&lt;=120),OR(TONGHOP!L747="LT",AND(TONGHOP!L747="TH",AND(TONGHOP!Q747&lt;&gt;TONGHOP!S747,TONGHOP!Q747&lt;&gt;TONGHOP!T747)))),TONGHOP!Q747,"")</f>
        <v/>
      </c>
      <c r="E747" s="1" t="str">
        <f>IF(AND(TONGHOP!K747="ThiTN",AND(TONGHOP!O747&gt;90,TONGHOP!O747&lt;=120),OR(TONGHOP!L747="LT",AND(TONGHOP!L747="TH",AND(TONGHOP!R747&lt;&gt;TONGHOP!S747,TONGHOP!R747&lt;&gt;TONGHOP!T747)))),TONGHOP!R747,"")</f>
        <v/>
      </c>
      <c r="F747" s="1" t="str">
        <f t="shared" si="45"/>
        <v/>
      </c>
      <c r="G747" s="1" t="str">
        <f>IF(AND(TONGHOP!K747="ThiTN",AND(TONGHOP!O747&gt;120,TONGHOP!O747&lt;=150),OR(TONGHOP!L747="LT",AND(TONGHOP!L747="TH",AND(TONGHOP!Q747&lt;&gt;TONGHOP!S747,TONGHOP!Q747&lt;&gt;TONGHOP!T747)))),TONGHOP!Q747,"")</f>
        <v/>
      </c>
      <c r="H747" s="1" t="str">
        <f>IF(AND(TONGHOP!K747="ThiTN",AND(TONGHOP!O747&gt;120,TONGHOP!O747&lt;=150),OR(TONGHOP!L747="LT",AND(TONGHOP!L747="TH",AND(TONGHOP!R747&lt;&gt;TONGHOP!S747,TONGHOP!R747&lt;&gt;TONGHOP!T747)))),TONGHOP!R747,"")</f>
        <v/>
      </c>
      <c r="I747" s="1" t="str">
        <f t="shared" si="46"/>
        <v/>
      </c>
      <c r="J747" s="1" t="str">
        <f>IF(AND(TONGHOP!K747="ThiTN",TONGHOP!O747&gt;150,OR(TONGHOP!L747="LT",AND(TONGHOP!L747="TH",AND(TONGHOP!Q747&lt;&gt;TONGHOP!S747,TONGHOP!Q747&lt;&gt;TONGHOP!T747)))),TONGHOP!Q747,"")</f>
        <v/>
      </c>
      <c r="K747" s="1" t="str">
        <f>IF(AND(TONGHOP!K747="ThiTN",TONGHOP!O747&gt;150,OR(TONGHOP!L747="LT",AND(TONGHOP!L747="TH",AND(TONGHOP!R747&lt;&gt;TONGHOP!S747,TONGHOP!R747&lt;&gt;TONGHOP!T747)))),TONGHOP!R747,"")</f>
        <v/>
      </c>
      <c r="L747" s="1" t="str">
        <f t="shared" si="47"/>
        <v/>
      </c>
    </row>
    <row r="748" spans="1:12">
      <c r="A748" s="1" t="str">
        <f>IF(AND(TONGHOP!K748="ThiTN",TONGHOP!O748&lt;=90,OR(TONGHOP!L748="LT",AND(TONGHOP!L748="TH",AND(TONGHOP!Q748&lt;&gt;TONGHOP!S748,TONGHOP!Q748&lt;&gt;TONGHOP!T748)))),TONGHOP!Q748,"")</f>
        <v/>
      </c>
      <c r="B748" s="1" t="str">
        <f>IF(AND(TONGHOP!K748="ThiTN",TONGHOP!O748&lt;=90,OR(TONGHOP!L748="LT",AND(TONGHOP!L748="TH",AND(TONGHOP!R748&lt;&gt;TONGHOP!S748,TONGHOP!R748&lt;&gt;TONGHOP!T748)))),TONGHOP!R748,"")</f>
        <v/>
      </c>
      <c r="C748" s="1" t="str">
        <f t="shared" si="44"/>
        <v/>
      </c>
      <c r="D748" s="1" t="str">
        <f>IF(AND(TONGHOP!K748="ThiTN",AND(TONGHOP!O748&gt;90,TONGHOP!O748&lt;=120),OR(TONGHOP!L748="LT",AND(TONGHOP!L748="TH",AND(TONGHOP!Q748&lt;&gt;TONGHOP!S748,TONGHOP!Q748&lt;&gt;TONGHOP!T748)))),TONGHOP!Q748,"")</f>
        <v/>
      </c>
      <c r="E748" s="1" t="str">
        <f>IF(AND(TONGHOP!K748="ThiTN",AND(TONGHOP!O748&gt;90,TONGHOP!O748&lt;=120),OR(TONGHOP!L748="LT",AND(TONGHOP!L748="TH",AND(TONGHOP!R748&lt;&gt;TONGHOP!S748,TONGHOP!R748&lt;&gt;TONGHOP!T748)))),TONGHOP!R748,"")</f>
        <v/>
      </c>
      <c r="F748" s="1" t="str">
        <f t="shared" si="45"/>
        <v/>
      </c>
      <c r="G748" s="1" t="str">
        <f>IF(AND(TONGHOP!K748="ThiTN",AND(TONGHOP!O748&gt;120,TONGHOP!O748&lt;=150),OR(TONGHOP!L748="LT",AND(TONGHOP!L748="TH",AND(TONGHOP!Q748&lt;&gt;TONGHOP!S748,TONGHOP!Q748&lt;&gt;TONGHOP!T748)))),TONGHOP!Q748,"")</f>
        <v/>
      </c>
      <c r="H748" s="1" t="str">
        <f>IF(AND(TONGHOP!K748="ThiTN",AND(TONGHOP!O748&gt;120,TONGHOP!O748&lt;=150),OR(TONGHOP!L748="LT",AND(TONGHOP!L748="TH",AND(TONGHOP!R748&lt;&gt;TONGHOP!S748,TONGHOP!R748&lt;&gt;TONGHOP!T748)))),TONGHOP!R748,"")</f>
        <v/>
      </c>
      <c r="I748" s="1" t="str">
        <f t="shared" si="46"/>
        <v/>
      </c>
      <c r="J748" s="1" t="str">
        <f>IF(AND(TONGHOP!K748="ThiTN",TONGHOP!O748&gt;150,OR(TONGHOP!L748="LT",AND(TONGHOP!L748="TH",AND(TONGHOP!Q748&lt;&gt;TONGHOP!S748,TONGHOP!Q748&lt;&gt;TONGHOP!T748)))),TONGHOP!Q748,"")</f>
        <v/>
      </c>
      <c r="K748" s="1" t="str">
        <f>IF(AND(TONGHOP!K748="ThiTN",TONGHOP!O748&gt;150,OR(TONGHOP!L748="LT",AND(TONGHOP!L748="TH",AND(TONGHOP!R748&lt;&gt;TONGHOP!S748,TONGHOP!R748&lt;&gt;TONGHOP!T748)))),TONGHOP!R748,"")</f>
        <v/>
      </c>
      <c r="L748" s="1" t="str">
        <f t="shared" si="47"/>
        <v/>
      </c>
    </row>
    <row r="749" spans="1:12">
      <c r="A749" s="1" t="str">
        <f>IF(AND(TONGHOP!K749="ThiTN",TONGHOP!O749&lt;=90,OR(TONGHOP!L749="LT",AND(TONGHOP!L749="TH",AND(TONGHOP!Q749&lt;&gt;TONGHOP!S749,TONGHOP!Q749&lt;&gt;TONGHOP!T749)))),TONGHOP!Q749,"")</f>
        <v/>
      </c>
      <c r="B749" s="1" t="str">
        <f>IF(AND(TONGHOP!K749="ThiTN",TONGHOP!O749&lt;=90,OR(TONGHOP!L749="LT",AND(TONGHOP!L749="TH",AND(TONGHOP!R749&lt;&gt;TONGHOP!S749,TONGHOP!R749&lt;&gt;TONGHOP!T749)))),TONGHOP!R749,"")</f>
        <v/>
      </c>
      <c r="C749" s="1" t="str">
        <f t="shared" si="44"/>
        <v/>
      </c>
      <c r="D749" s="1" t="str">
        <f>IF(AND(TONGHOP!K749="ThiTN",AND(TONGHOP!O749&gt;90,TONGHOP!O749&lt;=120),OR(TONGHOP!L749="LT",AND(TONGHOP!L749="TH",AND(TONGHOP!Q749&lt;&gt;TONGHOP!S749,TONGHOP!Q749&lt;&gt;TONGHOP!T749)))),TONGHOP!Q749,"")</f>
        <v/>
      </c>
      <c r="E749" s="1" t="str">
        <f>IF(AND(TONGHOP!K749="ThiTN",AND(TONGHOP!O749&gt;90,TONGHOP!O749&lt;=120),OR(TONGHOP!L749="LT",AND(TONGHOP!L749="TH",AND(TONGHOP!R749&lt;&gt;TONGHOP!S749,TONGHOP!R749&lt;&gt;TONGHOP!T749)))),TONGHOP!R749,"")</f>
        <v/>
      </c>
      <c r="F749" s="1" t="str">
        <f t="shared" si="45"/>
        <v/>
      </c>
      <c r="G749" s="1" t="str">
        <f>IF(AND(TONGHOP!K749="ThiTN",AND(TONGHOP!O749&gt;120,TONGHOP!O749&lt;=150),OR(TONGHOP!L749="LT",AND(TONGHOP!L749="TH",AND(TONGHOP!Q749&lt;&gt;TONGHOP!S749,TONGHOP!Q749&lt;&gt;TONGHOP!T749)))),TONGHOP!Q749,"")</f>
        <v/>
      </c>
      <c r="H749" s="1" t="str">
        <f>IF(AND(TONGHOP!K749="ThiTN",AND(TONGHOP!O749&gt;120,TONGHOP!O749&lt;=150),OR(TONGHOP!L749="LT",AND(TONGHOP!L749="TH",AND(TONGHOP!R749&lt;&gt;TONGHOP!S749,TONGHOP!R749&lt;&gt;TONGHOP!T749)))),TONGHOP!R749,"")</f>
        <v/>
      </c>
      <c r="I749" s="1" t="str">
        <f t="shared" si="46"/>
        <v/>
      </c>
      <c r="J749" s="1" t="str">
        <f>IF(AND(TONGHOP!K749="ThiTN",TONGHOP!O749&gt;150,OR(TONGHOP!L749="LT",AND(TONGHOP!L749="TH",AND(TONGHOP!Q749&lt;&gt;TONGHOP!S749,TONGHOP!Q749&lt;&gt;TONGHOP!T749)))),TONGHOP!Q749,"")</f>
        <v/>
      </c>
      <c r="K749" s="1" t="str">
        <f>IF(AND(TONGHOP!K749="ThiTN",TONGHOP!O749&gt;150,OR(TONGHOP!L749="LT",AND(TONGHOP!L749="TH",AND(TONGHOP!R749&lt;&gt;TONGHOP!S749,TONGHOP!R749&lt;&gt;TONGHOP!T749)))),TONGHOP!R749,"")</f>
        <v/>
      </c>
      <c r="L749" s="1" t="str">
        <f t="shared" si="47"/>
        <v/>
      </c>
    </row>
    <row r="750" spans="1:12">
      <c r="A750" s="1" t="str">
        <f>IF(AND(TONGHOP!K750="ThiTN",TONGHOP!O750&lt;=90,OR(TONGHOP!L750="LT",AND(TONGHOP!L750="TH",AND(TONGHOP!Q750&lt;&gt;TONGHOP!S750,TONGHOP!Q750&lt;&gt;TONGHOP!T750)))),TONGHOP!Q750,"")</f>
        <v/>
      </c>
      <c r="B750" s="1" t="str">
        <f>IF(AND(TONGHOP!K750="ThiTN",TONGHOP!O750&lt;=90,OR(TONGHOP!L750="LT",AND(TONGHOP!L750="TH",AND(TONGHOP!R750&lt;&gt;TONGHOP!S750,TONGHOP!R750&lt;&gt;TONGHOP!T750)))),TONGHOP!R750,"")</f>
        <v/>
      </c>
      <c r="C750" s="1" t="str">
        <f t="shared" si="44"/>
        <v/>
      </c>
      <c r="D750" s="1" t="str">
        <f>IF(AND(TONGHOP!K750="ThiTN",AND(TONGHOP!O750&gt;90,TONGHOP!O750&lt;=120),OR(TONGHOP!L750="LT",AND(TONGHOP!L750="TH",AND(TONGHOP!Q750&lt;&gt;TONGHOP!S750,TONGHOP!Q750&lt;&gt;TONGHOP!T750)))),TONGHOP!Q750,"")</f>
        <v/>
      </c>
      <c r="E750" s="1" t="str">
        <f>IF(AND(TONGHOP!K750="ThiTN",AND(TONGHOP!O750&gt;90,TONGHOP!O750&lt;=120),OR(TONGHOP!L750="LT",AND(TONGHOP!L750="TH",AND(TONGHOP!R750&lt;&gt;TONGHOP!S750,TONGHOP!R750&lt;&gt;TONGHOP!T750)))),TONGHOP!R750,"")</f>
        <v/>
      </c>
      <c r="F750" s="1" t="str">
        <f t="shared" si="45"/>
        <v/>
      </c>
      <c r="G750" s="1" t="str">
        <f>IF(AND(TONGHOP!K750="ThiTN",AND(TONGHOP!O750&gt;120,TONGHOP!O750&lt;=150),OR(TONGHOP!L750="LT",AND(TONGHOP!L750="TH",AND(TONGHOP!Q750&lt;&gt;TONGHOP!S750,TONGHOP!Q750&lt;&gt;TONGHOP!T750)))),TONGHOP!Q750,"")</f>
        <v/>
      </c>
      <c r="H750" s="1" t="str">
        <f>IF(AND(TONGHOP!K750="ThiTN",AND(TONGHOP!O750&gt;120,TONGHOP!O750&lt;=150),OR(TONGHOP!L750="LT",AND(TONGHOP!L750="TH",AND(TONGHOP!R750&lt;&gt;TONGHOP!S750,TONGHOP!R750&lt;&gt;TONGHOP!T750)))),TONGHOP!R750,"")</f>
        <v/>
      </c>
      <c r="I750" s="1" t="str">
        <f t="shared" si="46"/>
        <v/>
      </c>
      <c r="J750" s="1" t="str">
        <f>IF(AND(TONGHOP!K750="ThiTN",TONGHOP!O750&gt;150,OR(TONGHOP!L750="LT",AND(TONGHOP!L750="TH",AND(TONGHOP!Q750&lt;&gt;TONGHOP!S750,TONGHOP!Q750&lt;&gt;TONGHOP!T750)))),TONGHOP!Q750,"")</f>
        <v/>
      </c>
      <c r="K750" s="1" t="str">
        <f>IF(AND(TONGHOP!K750="ThiTN",TONGHOP!O750&gt;150,OR(TONGHOP!L750="LT",AND(TONGHOP!L750="TH",AND(TONGHOP!R750&lt;&gt;TONGHOP!S750,TONGHOP!R750&lt;&gt;TONGHOP!T750)))),TONGHOP!R750,"")</f>
        <v/>
      </c>
      <c r="L750" s="1" t="str">
        <f t="shared" si="47"/>
        <v/>
      </c>
    </row>
    <row r="751" spans="1:12">
      <c r="A751" s="1" t="str">
        <f>IF(AND(TONGHOP!K751="ThiTN",TONGHOP!O751&lt;=90,OR(TONGHOP!L751="LT",AND(TONGHOP!L751="TH",AND(TONGHOP!Q751&lt;&gt;TONGHOP!S751,TONGHOP!Q751&lt;&gt;TONGHOP!T751)))),TONGHOP!Q751,"")</f>
        <v/>
      </c>
      <c r="B751" s="1" t="str">
        <f>IF(AND(TONGHOP!K751="ThiTN",TONGHOP!O751&lt;=90,OR(TONGHOP!L751="LT",AND(TONGHOP!L751="TH",AND(TONGHOP!R751&lt;&gt;TONGHOP!S751,TONGHOP!R751&lt;&gt;TONGHOP!T751)))),TONGHOP!R751,"")</f>
        <v/>
      </c>
      <c r="C751" s="1" t="str">
        <f t="shared" si="44"/>
        <v/>
      </c>
      <c r="D751" s="1" t="str">
        <f>IF(AND(TONGHOP!K751="ThiTN",AND(TONGHOP!O751&gt;90,TONGHOP!O751&lt;=120),OR(TONGHOP!L751="LT",AND(TONGHOP!L751="TH",AND(TONGHOP!Q751&lt;&gt;TONGHOP!S751,TONGHOP!Q751&lt;&gt;TONGHOP!T751)))),TONGHOP!Q751,"")</f>
        <v/>
      </c>
      <c r="E751" s="1" t="str">
        <f>IF(AND(TONGHOP!K751="ThiTN",AND(TONGHOP!O751&gt;90,TONGHOP!O751&lt;=120),OR(TONGHOP!L751="LT",AND(TONGHOP!L751="TH",AND(TONGHOP!R751&lt;&gt;TONGHOP!S751,TONGHOP!R751&lt;&gt;TONGHOP!T751)))),TONGHOP!R751,"")</f>
        <v/>
      </c>
      <c r="F751" s="1" t="str">
        <f t="shared" si="45"/>
        <v/>
      </c>
      <c r="G751" s="1" t="str">
        <f>IF(AND(TONGHOP!K751="ThiTN",AND(TONGHOP!O751&gt;120,TONGHOP!O751&lt;=150),OR(TONGHOP!L751="LT",AND(TONGHOP!L751="TH",AND(TONGHOP!Q751&lt;&gt;TONGHOP!S751,TONGHOP!Q751&lt;&gt;TONGHOP!T751)))),TONGHOP!Q751,"")</f>
        <v/>
      </c>
      <c r="H751" s="1" t="str">
        <f>IF(AND(TONGHOP!K751="ThiTN",AND(TONGHOP!O751&gt;120,TONGHOP!O751&lt;=150),OR(TONGHOP!L751="LT",AND(TONGHOP!L751="TH",AND(TONGHOP!R751&lt;&gt;TONGHOP!S751,TONGHOP!R751&lt;&gt;TONGHOP!T751)))),TONGHOP!R751,"")</f>
        <v/>
      </c>
      <c r="I751" s="1" t="str">
        <f t="shared" si="46"/>
        <v/>
      </c>
      <c r="J751" s="1" t="str">
        <f>IF(AND(TONGHOP!K751="ThiTN",TONGHOP!O751&gt;150,OR(TONGHOP!L751="LT",AND(TONGHOP!L751="TH",AND(TONGHOP!Q751&lt;&gt;TONGHOP!S751,TONGHOP!Q751&lt;&gt;TONGHOP!T751)))),TONGHOP!Q751,"")</f>
        <v/>
      </c>
      <c r="K751" s="1" t="str">
        <f>IF(AND(TONGHOP!K751="ThiTN",TONGHOP!O751&gt;150,OR(TONGHOP!L751="LT",AND(TONGHOP!L751="TH",AND(TONGHOP!R751&lt;&gt;TONGHOP!S751,TONGHOP!R751&lt;&gt;TONGHOP!T751)))),TONGHOP!R751,"")</f>
        <v/>
      </c>
      <c r="L751" s="1" t="str">
        <f t="shared" si="47"/>
        <v/>
      </c>
    </row>
    <row r="752" spans="1:12">
      <c r="A752" s="1" t="str">
        <f>IF(AND(TONGHOP!K752="ThiTN",TONGHOP!O752&lt;=90,OR(TONGHOP!L752="LT",AND(TONGHOP!L752="TH",AND(TONGHOP!Q752&lt;&gt;TONGHOP!S752,TONGHOP!Q752&lt;&gt;TONGHOP!T752)))),TONGHOP!Q752,"")</f>
        <v/>
      </c>
      <c r="B752" s="1" t="str">
        <f>IF(AND(TONGHOP!K752="ThiTN",TONGHOP!O752&lt;=90,OR(TONGHOP!L752="LT",AND(TONGHOP!L752="TH",AND(TONGHOP!R752&lt;&gt;TONGHOP!S752,TONGHOP!R752&lt;&gt;TONGHOP!T752)))),TONGHOP!R752,"")</f>
        <v/>
      </c>
      <c r="C752" s="1" t="str">
        <f t="shared" si="44"/>
        <v/>
      </c>
      <c r="D752" s="1" t="str">
        <f>IF(AND(TONGHOP!K752="ThiTN",AND(TONGHOP!O752&gt;90,TONGHOP!O752&lt;=120),OR(TONGHOP!L752="LT",AND(TONGHOP!L752="TH",AND(TONGHOP!Q752&lt;&gt;TONGHOP!S752,TONGHOP!Q752&lt;&gt;TONGHOP!T752)))),TONGHOP!Q752,"")</f>
        <v/>
      </c>
      <c r="E752" s="1" t="str">
        <f>IF(AND(TONGHOP!K752="ThiTN",AND(TONGHOP!O752&gt;90,TONGHOP!O752&lt;=120),OR(TONGHOP!L752="LT",AND(TONGHOP!L752="TH",AND(TONGHOP!R752&lt;&gt;TONGHOP!S752,TONGHOP!R752&lt;&gt;TONGHOP!T752)))),TONGHOP!R752,"")</f>
        <v/>
      </c>
      <c r="F752" s="1" t="str">
        <f t="shared" si="45"/>
        <v/>
      </c>
      <c r="G752" s="1" t="str">
        <f>IF(AND(TONGHOP!K752="ThiTN",AND(TONGHOP!O752&gt;120,TONGHOP!O752&lt;=150),OR(TONGHOP!L752="LT",AND(TONGHOP!L752="TH",AND(TONGHOP!Q752&lt;&gt;TONGHOP!S752,TONGHOP!Q752&lt;&gt;TONGHOP!T752)))),TONGHOP!Q752,"")</f>
        <v/>
      </c>
      <c r="H752" s="1" t="str">
        <f>IF(AND(TONGHOP!K752="ThiTN",AND(TONGHOP!O752&gt;120,TONGHOP!O752&lt;=150),OR(TONGHOP!L752="LT",AND(TONGHOP!L752="TH",AND(TONGHOP!R752&lt;&gt;TONGHOP!S752,TONGHOP!R752&lt;&gt;TONGHOP!T752)))),TONGHOP!R752,"")</f>
        <v/>
      </c>
      <c r="I752" s="1" t="str">
        <f t="shared" si="46"/>
        <v/>
      </c>
      <c r="J752" s="1" t="str">
        <f>IF(AND(TONGHOP!K752="ThiTN",TONGHOP!O752&gt;150,OR(TONGHOP!L752="LT",AND(TONGHOP!L752="TH",AND(TONGHOP!Q752&lt;&gt;TONGHOP!S752,TONGHOP!Q752&lt;&gt;TONGHOP!T752)))),TONGHOP!Q752,"")</f>
        <v/>
      </c>
      <c r="K752" s="1" t="str">
        <f>IF(AND(TONGHOP!K752="ThiTN",TONGHOP!O752&gt;150,OR(TONGHOP!L752="LT",AND(TONGHOP!L752="TH",AND(TONGHOP!R752&lt;&gt;TONGHOP!S752,TONGHOP!R752&lt;&gt;TONGHOP!T752)))),TONGHOP!R752,"")</f>
        <v/>
      </c>
      <c r="L752" s="1" t="str">
        <f t="shared" si="47"/>
        <v/>
      </c>
    </row>
    <row r="753" spans="1:12">
      <c r="A753" s="1" t="str">
        <f>IF(AND(TONGHOP!K753="ThiTN",TONGHOP!O753&lt;=90,OR(TONGHOP!L753="LT",AND(TONGHOP!L753="TH",AND(TONGHOP!Q753&lt;&gt;TONGHOP!S753,TONGHOP!Q753&lt;&gt;TONGHOP!T753)))),TONGHOP!Q753,"")</f>
        <v/>
      </c>
      <c r="B753" s="1" t="str">
        <f>IF(AND(TONGHOP!K753="ThiTN",TONGHOP!O753&lt;=90,OR(TONGHOP!L753="LT",AND(TONGHOP!L753="TH",AND(TONGHOP!R753&lt;&gt;TONGHOP!S753,TONGHOP!R753&lt;&gt;TONGHOP!T753)))),TONGHOP!R753,"")</f>
        <v/>
      </c>
      <c r="C753" s="1" t="str">
        <f t="shared" si="44"/>
        <v/>
      </c>
      <c r="D753" s="1" t="str">
        <f>IF(AND(TONGHOP!K753="ThiTN",AND(TONGHOP!O753&gt;90,TONGHOP!O753&lt;=120),OR(TONGHOP!L753="LT",AND(TONGHOP!L753="TH",AND(TONGHOP!Q753&lt;&gt;TONGHOP!S753,TONGHOP!Q753&lt;&gt;TONGHOP!T753)))),TONGHOP!Q753,"")</f>
        <v/>
      </c>
      <c r="E753" s="1" t="str">
        <f>IF(AND(TONGHOP!K753="ThiTN",AND(TONGHOP!O753&gt;90,TONGHOP!O753&lt;=120),OR(TONGHOP!L753="LT",AND(TONGHOP!L753="TH",AND(TONGHOP!R753&lt;&gt;TONGHOP!S753,TONGHOP!R753&lt;&gt;TONGHOP!T753)))),TONGHOP!R753,"")</f>
        <v/>
      </c>
      <c r="F753" s="1" t="str">
        <f t="shared" si="45"/>
        <v/>
      </c>
      <c r="G753" s="1" t="str">
        <f>IF(AND(TONGHOP!K753="ThiTN",AND(TONGHOP!O753&gt;120,TONGHOP!O753&lt;=150),OR(TONGHOP!L753="LT",AND(TONGHOP!L753="TH",AND(TONGHOP!Q753&lt;&gt;TONGHOP!S753,TONGHOP!Q753&lt;&gt;TONGHOP!T753)))),TONGHOP!Q753,"")</f>
        <v/>
      </c>
      <c r="H753" s="1" t="str">
        <f>IF(AND(TONGHOP!K753="ThiTN",AND(TONGHOP!O753&gt;120,TONGHOP!O753&lt;=150),OR(TONGHOP!L753="LT",AND(TONGHOP!L753="TH",AND(TONGHOP!R753&lt;&gt;TONGHOP!S753,TONGHOP!R753&lt;&gt;TONGHOP!T753)))),TONGHOP!R753,"")</f>
        <v/>
      </c>
      <c r="I753" s="1" t="str">
        <f t="shared" si="46"/>
        <v/>
      </c>
      <c r="J753" s="1" t="str">
        <f>IF(AND(TONGHOP!K753="ThiTN",TONGHOP!O753&gt;150,OR(TONGHOP!L753="LT",AND(TONGHOP!L753="TH",AND(TONGHOP!Q753&lt;&gt;TONGHOP!S753,TONGHOP!Q753&lt;&gt;TONGHOP!T753)))),TONGHOP!Q753,"")</f>
        <v/>
      </c>
      <c r="K753" s="1" t="str">
        <f>IF(AND(TONGHOP!K753="ThiTN",TONGHOP!O753&gt;150,OR(TONGHOP!L753="LT",AND(TONGHOP!L753="TH",AND(TONGHOP!R753&lt;&gt;TONGHOP!S753,TONGHOP!R753&lt;&gt;TONGHOP!T753)))),TONGHOP!R753,"")</f>
        <v/>
      </c>
      <c r="L753" s="1" t="str">
        <f t="shared" si="47"/>
        <v/>
      </c>
    </row>
    <row r="754" spans="1:12">
      <c r="A754" s="1" t="str">
        <f>IF(AND(TONGHOP!K754="ThiTN",TONGHOP!O754&lt;=90,OR(TONGHOP!L754="LT",AND(TONGHOP!L754="TH",AND(TONGHOP!Q754&lt;&gt;TONGHOP!S754,TONGHOP!Q754&lt;&gt;TONGHOP!T754)))),TONGHOP!Q754,"")</f>
        <v/>
      </c>
      <c r="B754" s="1" t="str">
        <f>IF(AND(TONGHOP!K754="ThiTN",TONGHOP!O754&lt;=90,OR(TONGHOP!L754="LT",AND(TONGHOP!L754="TH",AND(TONGHOP!R754&lt;&gt;TONGHOP!S754,TONGHOP!R754&lt;&gt;TONGHOP!T754)))),TONGHOP!R754,"")</f>
        <v/>
      </c>
      <c r="C754" s="1" t="str">
        <f t="shared" si="44"/>
        <v/>
      </c>
      <c r="D754" s="1" t="str">
        <f>IF(AND(TONGHOP!K754="ThiTN",AND(TONGHOP!O754&gt;90,TONGHOP!O754&lt;=120),OR(TONGHOP!L754="LT",AND(TONGHOP!L754="TH",AND(TONGHOP!Q754&lt;&gt;TONGHOP!S754,TONGHOP!Q754&lt;&gt;TONGHOP!T754)))),TONGHOP!Q754,"")</f>
        <v/>
      </c>
      <c r="E754" s="1" t="str">
        <f>IF(AND(TONGHOP!K754="ThiTN",AND(TONGHOP!O754&gt;90,TONGHOP!O754&lt;=120),OR(TONGHOP!L754="LT",AND(TONGHOP!L754="TH",AND(TONGHOP!R754&lt;&gt;TONGHOP!S754,TONGHOP!R754&lt;&gt;TONGHOP!T754)))),TONGHOP!R754,"")</f>
        <v/>
      </c>
      <c r="F754" s="1" t="str">
        <f t="shared" si="45"/>
        <v/>
      </c>
      <c r="G754" s="1" t="str">
        <f>IF(AND(TONGHOP!K754="ThiTN",AND(TONGHOP!O754&gt;120,TONGHOP!O754&lt;=150),OR(TONGHOP!L754="LT",AND(TONGHOP!L754="TH",AND(TONGHOP!Q754&lt;&gt;TONGHOP!S754,TONGHOP!Q754&lt;&gt;TONGHOP!T754)))),TONGHOP!Q754,"")</f>
        <v/>
      </c>
      <c r="H754" s="1" t="str">
        <f>IF(AND(TONGHOP!K754="ThiTN",AND(TONGHOP!O754&gt;120,TONGHOP!O754&lt;=150),OR(TONGHOP!L754="LT",AND(TONGHOP!L754="TH",AND(TONGHOP!R754&lt;&gt;TONGHOP!S754,TONGHOP!R754&lt;&gt;TONGHOP!T754)))),TONGHOP!R754,"")</f>
        <v/>
      </c>
      <c r="I754" s="1" t="str">
        <f t="shared" si="46"/>
        <v/>
      </c>
      <c r="J754" s="1" t="str">
        <f>IF(AND(TONGHOP!K754="ThiTN",TONGHOP!O754&gt;150,OR(TONGHOP!L754="LT",AND(TONGHOP!L754="TH",AND(TONGHOP!Q754&lt;&gt;TONGHOP!S754,TONGHOP!Q754&lt;&gt;TONGHOP!T754)))),TONGHOP!Q754,"")</f>
        <v/>
      </c>
      <c r="K754" s="1" t="str">
        <f>IF(AND(TONGHOP!K754="ThiTN",TONGHOP!O754&gt;150,OR(TONGHOP!L754="LT",AND(TONGHOP!L754="TH",AND(TONGHOP!R754&lt;&gt;TONGHOP!S754,TONGHOP!R754&lt;&gt;TONGHOP!T754)))),TONGHOP!R754,"")</f>
        <v/>
      </c>
      <c r="L754" s="1" t="str">
        <f t="shared" si="47"/>
        <v/>
      </c>
    </row>
    <row r="755" spans="1:12">
      <c r="A755" s="1" t="str">
        <f>IF(AND(TONGHOP!K755="ThiTN",TONGHOP!O755&lt;=90,OR(TONGHOP!L755="LT",AND(TONGHOP!L755="TH",AND(TONGHOP!Q755&lt;&gt;TONGHOP!S755,TONGHOP!Q755&lt;&gt;TONGHOP!T755)))),TONGHOP!Q755,"")</f>
        <v/>
      </c>
      <c r="B755" s="1" t="str">
        <f>IF(AND(TONGHOP!K755="ThiTN",TONGHOP!O755&lt;=90,OR(TONGHOP!L755="LT",AND(TONGHOP!L755="TH",AND(TONGHOP!R755&lt;&gt;TONGHOP!S755,TONGHOP!R755&lt;&gt;TONGHOP!T755)))),TONGHOP!R755,"")</f>
        <v/>
      </c>
      <c r="C755" s="1" t="str">
        <f t="shared" si="44"/>
        <v/>
      </c>
      <c r="D755" s="1" t="str">
        <f>IF(AND(TONGHOP!K755="ThiTN",AND(TONGHOP!O755&gt;90,TONGHOP!O755&lt;=120),OR(TONGHOP!L755="LT",AND(TONGHOP!L755="TH",AND(TONGHOP!Q755&lt;&gt;TONGHOP!S755,TONGHOP!Q755&lt;&gt;TONGHOP!T755)))),TONGHOP!Q755,"")</f>
        <v/>
      </c>
      <c r="E755" s="1" t="str">
        <f>IF(AND(TONGHOP!K755="ThiTN",AND(TONGHOP!O755&gt;90,TONGHOP!O755&lt;=120),OR(TONGHOP!L755="LT",AND(TONGHOP!L755="TH",AND(TONGHOP!R755&lt;&gt;TONGHOP!S755,TONGHOP!R755&lt;&gt;TONGHOP!T755)))),TONGHOP!R755,"")</f>
        <v/>
      </c>
      <c r="F755" s="1" t="str">
        <f t="shared" si="45"/>
        <v/>
      </c>
      <c r="G755" s="1" t="str">
        <f>IF(AND(TONGHOP!K755="ThiTN",AND(TONGHOP!O755&gt;120,TONGHOP!O755&lt;=150),OR(TONGHOP!L755="LT",AND(TONGHOP!L755="TH",AND(TONGHOP!Q755&lt;&gt;TONGHOP!S755,TONGHOP!Q755&lt;&gt;TONGHOP!T755)))),TONGHOP!Q755,"")</f>
        <v/>
      </c>
      <c r="H755" s="1" t="str">
        <f>IF(AND(TONGHOP!K755="ThiTN",AND(TONGHOP!O755&gt;120,TONGHOP!O755&lt;=150),OR(TONGHOP!L755="LT",AND(TONGHOP!L755="TH",AND(TONGHOP!R755&lt;&gt;TONGHOP!S755,TONGHOP!R755&lt;&gt;TONGHOP!T755)))),TONGHOP!R755,"")</f>
        <v/>
      </c>
      <c r="I755" s="1" t="str">
        <f t="shared" si="46"/>
        <v/>
      </c>
      <c r="J755" s="1" t="str">
        <f>IF(AND(TONGHOP!K755="ThiTN",TONGHOP!O755&gt;150,OR(TONGHOP!L755="LT",AND(TONGHOP!L755="TH",AND(TONGHOP!Q755&lt;&gt;TONGHOP!S755,TONGHOP!Q755&lt;&gt;TONGHOP!T755)))),TONGHOP!Q755,"")</f>
        <v/>
      </c>
      <c r="K755" s="1" t="str">
        <f>IF(AND(TONGHOP!K755="ThiTN",TONGHOP!O755&gt;150,OR(TONGHOP!L755="LT",AND(TONGHOP!L755="TH",AND(TONGHOP!R755&lt;&gt;TONGHOP!S755,TONGHOP!R755&lt;&gt;TONGHOP!T755)))),TONGHOP!R755,"")</f>
        <v/>
      </c>
      <c r="L755" s="1" t="str">
        <f t="shared" si="47"/>
        <v/>
      </c>
    </row>
    <row r="756" spans="1:12">
      <c r="A756" s="1" t="str">
        <f>IF(AND(TONGHOP!K756="ThiTN",TONGHOP!O756&lt;=90,OR(TONGHOP!L756="LT",AND(TONGHOP!L756="TH",AND(TONGHOP!Q756&lt;&gt;TONGHOP!S756,TONGHOP!Q756&lt;&gt;TONGHOP!T756)))),TONGHOP!Q756,"")</f>
        <v/>
      </c>
      <c r="B756" s="1" t="str">
        <f>IF(AND(TONGHOP!K756="ThiTN",TONGHOP!O756&lt;=90,OR(TONGHOP!L756="LT",AND(TONGHOP!L756="TH",AND(TONGHOP!R756&lt;&gt;TONGHOP!S756,TONGHOP!R756&lt;&gt;TONGHOP!T756)))),TONGHOP!R756,"")</f>
        <v/>
      </c>
      <c r="C756" s="1" t="str">
        <f t="shared" si="44"/>
        <v/>
      </c>
      <c r="D756" s="1" t="str">
        <f>IF(AND(TONGHOP!K756="ThiTN",AND(TONGHOP!O756&gt;90,TONGHOP!O756&lt;=120),OR(TONGHOP!L756="LT",AND(TONGHOP!L756="TH",AND(TONGHOP!Q756&lt;&gt;TONGHOP!S756,TONGHOP!Q756&lt;&gt;TONGHOP!T756)))),TONGHOP!Q756,"")</f>
        <v/>
      </c>
      <c r="E756" s="1" t="str">
        <f>IF(AND(TONGHOP!K756="ThiTN",AND(TONGHOP!O756&gt;90,TONGHOP!O756&lt;=120),OR(TONGHOP!L756="LT",AND(TONGHOP!L756="TH",AND(TONGHOP!R756&lt;&gt;TONGHOP!S756,TONGHOP!R756&lt;&gt;TONGHOP!T756)))),TONGHOP!R756,"")</f>
        <v/>
      </c>
      <c r="F756" s="1" t="str">
        <f t="shared" si="45"/>
        <v/>
      </c>
      <c r="G756" s="1" t="str">
        <f>IF(AND(TONGHOP!K756="ThiTN",AND(TONGHOP!O756&gt;120,TONGHOP!O756&lt;=150),OR(TONGHOP!L756="LT",AND(TONGHOP!L756="TH",AND(TONGHOP!Q756&lt;&gt;TONGHOP!S756,TONGHOP!Q756&lt;&gt;TONGHOP!T756)))),TONGHOP!Q756,"")</f>
        <v/>
      </c>
      <c r="H756" s="1" t="str">
        <f>IF(AND(TONGHOP!K756="ThiTN",AND(TONGHOP!O756&gt;120,TONGHOP!O756&lt;=150),OR(TONGHOP!L756="LT",AND(TONGHOP!L756="TH",AND(TONGHOP!R756&lt;&gt;TONGHOP!S756,TONGHOP!R756&lt;&gt;TONGHOP!T756)))),TONGHOP!R756,"")</f>
        <v/>
      </c>
      <c r="I756" s="1" t="str">
        <f t="shared" si="46"/>
        <v/>
      </c>
      <c r="J756" s="1" t="str">
        <f>IF(AND(TONGHOP!K756="ThiTN",TONGHOP!O756&gt;150,OR(TONGHOP!L756="LT",AND(TONGHOP!L756="TH",AND(TONGHOP!Q756&lt;&gt;TONGHOP!S756,TONGHOP!Q756&lt;&gt;TONGHOP!T756)))),TONGHOP!Q756,"")</f>
        <v/>
      </c>
      <c r="K756" s="1" t="str">
        <f>IF(AND(TONGHOP!K756="ThiTN",TONGHOP!O756&gt;150,OR(TONGHOP!L756="LT",AND(TONGHOP!L756="TH",AND(TONGHOP!R756&lt;&gt;TONGHOP!S756,TONGHOP!R756&lt;&gt;TONGHOP!T756)))),TONGHOP!R756,"")</f>
        <v/>
      </c>
      <c r="L756" s="1" t="str">
        <f t="shared" si="47"/>
        <v/>
      </c>
    </row>
    <row r="757" spans="1:12">
      <c r="A757" s="1" t="str">
        <f>IF(AND(TONGHOP!K757="ThiTN",TONGHOP!O757&lt;=90,OR(TONGHOP!L757="LT",AND(TONGHOP!L757="TH",AND(TONGHOP!Q757&lt;&gt;TONGHOP!S757,TONGHOP!Q757&lt;&gt;TONGHOP!T757)))),TONGHOP!Q757,"")</f>
        <v/>
      </c>
      <c r="B757" s="1" t="str">
        <f>IF(AND(TONGHOP!K757="ThiTN",TONGHOP!O757&lt;=90,OR(TONGHOP!L757="LT",AND(TONGHOP!L757="TH",AND(TONGHOP!R757&lt;&gt;TONGHOP!S757,TONGHOP!R757&lt;&gt;TONGHOP!T757)))),TONGHOP!R757,"")</f>
        <v/>
      </c>
      <c r="C757" s="1" t="str">
        <f t="shared" si="44"/>
        <v/>
      </c>
      <c r="D757" s="1" t="str">
        <f>IF(AND(TONGHOP!K757="ThiTN",AND(TONGHOP!O757&gt;90,TONGHOP!O757&lt;=120),OR(TONGHOP!L757="LT",AND(TONGHOP!L757="TH",AND(TONGHOP!Q757&lt;&gt;TONGHOP!S757,TONGHOP!Q757&lt;&gt;TONGHOP!T757)))),TONGHOP!Q757,"")</f>
        <v/>
      </c>
      <c r="E757" s="1" t="str">
        <f>IF(AND(TONGHOP!K757="ThiTN",AND(TONGHOP!O757&gt;90,TONGHOP!O757&lt;=120),OR(TONGHOP!L757="LT",AND(TONGHOP!L757="TH",AND(TONGHOP!R757&lt;&gt;TONGHOP!S757,TONGHOP!R757&lt;&gt;TONGHOP!T757)))),TONGHOP!R757,"")</f>
        <v/>
      </c>
      <c r="F757" s="1" t="str">
        <f t="shared" si="45"/>
        <v/>
      </c>
      <c r="G757" s="1" t="str">
        <f>IF(AND(TONGHOP!K757="ThiTN",AND(TONGHOP!O757&gt;120,TONGHOP!O757&lt;=150),OR(TONGHOP!L757="LT",AND(TONGHOP!L757="TH",AND(TONGHOP!Q757&lt;&gt;TONGHOP!S757,TONGHOP!Q757&lt;&gt;TONGHOP!T757)))),TONGHOP!Q757,"")</f>
        <v/>
      </c>
      <c r="H757" s="1" t="str">
        <f>IF(AND(TONGHOP!K757="ThiTN",AND(TONGHOP!O757&gt;120,TONGHOP!O757&lt;=150),OR(TONGHOP!L757="LT",AND(TONGHOP!L757="TH",AND(TONGHOP!R757&lt;&gt;TONGHOP!S757,TONGHOP!R757&lt;&gt;TONGHOP!T757)))),TONGHOP!R757,"")</f>
        <v/>
      </c>
      <c r="I757" s="1" t="str">
        <f t="shared" si="46"/>
        <v/>
      </c>
      <c r="J757" s="1" t="str">
        <f>IF(AND(TONGHOP!K757="ThiTN",TONGHOP!O757&gt;150,OR(TONGHOP!L757="LT",AND(TONGHOP!L757="TH",AND(TONGHOP!Q757&lt;&gt;TONGHOP!S757,TONGHOP!Q757&lt;&gt;TONGHOP!T757)))),TONGHOP!Q757,"")</f>
        <v/>
      </c>
      <c r="K757" s="1" t="str">
        <f>IF(AND(TONGHOP!K757="ThiTN",TONGHOP!O757&gt;150,OR(TONGHOP!L757="LT",AND(TONGHOP!L757="TH",AND(TONGHOP!R757&lt;&gt;TONGHOP!S757,TONGHOP!R757&lt;&gt;TONGHOP!T757)))),TONGHOP!R757,"")</f>
        <v/>
      </c>
      <c r="L757" s="1" t="str">
        <f t="shared" si="47"/>
        <v/>
      </c>
    </row>
    <row r="758" spans="1:12">
      <c r="A758" s="1" t="str">
        <f>IF(AND(TONGHOP!K758="ThiTN",TONGHOP!O758&lt;=90,OR(TONGHOP!L758="LT",AND(TONGHOP!L758="TH",AND(TONGHOP!Q758&lt;&gt;TONGHOP!S758,TONGHOP!Q758&lt;&gt;TONGHOP!T758)))),TONGHOP!Q758,"")</f>
        <v/>
      </c>
      <c r="B758" s="1" t="str">
        <f>IF(AND(TONGHOP!K758="ThiTN",TONGHOP!O758&lt;=90,OR(TONGHOP!L758="LT",AND(TONGHOP!L758="TH",AND(TONGHOP!R758&lt;&gt;TONGHOP!S758,TONGHOP!R758&lt;&gt;TONGHOP!T758)))),TONGHOP!R758,"")</f>
        <v/>
      </c>
      <c r="C758" s="1" t="str">
        <f t="shared" si="44"/>
        <v/>
      </c>
      <c r="D758" s="1" t="str">
        <f>IF(AND(TONGHOP!K758="ThiTN",AND(TONGHOP!O758&gt;90,TONGHOP!O758&lt;=120),OR(TONGHOP!L758="LT",AND(TONGHOP!L758="TH",AND(TONGHOP!Q758&lt;&gt;TONGHOP!S758,TONGHOP!Q758&lt;&gt;TONGHOP!T758)))),TONGHOP!Q758,"")</f>
        <v/>
      </c>
      <c r="E758" s="1" t="str">
        <f>IF(AND(TONGHOP!K758="ThiTN",AND(TONGHOP!O758&gt;90,TONGHOP!O758&lt;=120),OR(TONGHOP!L758="LT",AND(TONGHOP!L758="TH",AND(TONGHOP!R758&lt;&gt;TONGHOP!S758,TONGHOP!R758&lt;&gt;TONGHOP!T758)))),TONGHOP!R758,"")</f>
        <v/>
      </c>
      <c r="F758" s="1" t="str">
        <f t="shared" si="45"/>
        <v/>
      </c>
      <c r="G758" s="1" t="str">
        <f>IF(AND(TONGHOP!K758="ThiTN",AND(TONGHOP!O758&gt;120,TONGHOP!O758&lt;=150),OR(TONGHOP!L758="LT",AND(TONGHOP!L758="TH",AND(TONGHOP!Q758&lt;&gt;TONGHOP!S758,TONGHOP!Q758&lt;&gt;TONGHOP!T758)))),TONGHOP!Q758,"")</f>
        <v/>
      </c>
      <c r="H758" s="1" t="str">
        <f>IF(AND(TONGHOP!K758="ThiTN",AND(TONGHOP!O758&gt;120,TONGHOP!O758&lt;=150),OR(TONGHOP!L758="LT",AND(TONGHOP!L758="TH",AND(TONGHOP!R758&lt;&gt;TONGHOP!S758,TONGHOP!R758&lt;&gt;TONGHOP!T758)))),TONGHOP!R758,"")</f>
        <v/>
      </c>
      <c r="I758" s="1" t="str">
        <f t="shared" si="46"/>
        <v/>
      </c>
      <c r="J758" s="1" t="str">
        <f>IF(AND(TONGHOP!K758="ThiTN",TONGHOP!O758&gt;150,OR(TONGHOP!L758="LT",AND(TONGHOP!L758="TH",AND(TONGHOP!Q758&lt;&gt;TONGHOP!S758,TONGHOP!Q758&lt;&gt;TONGHOP!T758)))),TONGHOP!Q758,"")</f>
        <v/>
      </c>
      <c r="K758" s="1" t="str">
        <f>IF(AND(TONGHOP!K758="ThiTN",TONGHOP!O758&gt;150,OR(TONGHOP!L758="LT",AND(TONGHOP!L758="TH",AND(TONGHOP!R758&lt;&gt;TONGHOP!S758,TONGHOP!R758&lt;&gt;TONGHOP!T758)))),TONGHOP!R758,"")</f>
        <v/>
      </c>
      <c r="L758" s="1" t="str">
        <f t="shared" si="47"/>
        <v/>
      </c>
    </row>
    <row r="759" spans="1:12">
      <c r="A759" s="1" t="str">
        <f>IF(AND(TONGHOP!K759="ThiTN",TONGHOP!O759&lt;=90,OR(TONGHOP!L759="LT",AND(TONGHOP!L759="TH",AND(TONGHOP!Q759&lt;&gt;TONGHOP!S759,TONGHOP!Q759&lt;&gt;TONGHOP!T759)))),TONGHOP!Q759,"")</f>
        <v/>
      </c>
      <c r="B759" s="1" t="str">
        <f>IF(AND(TONGHOP!K759="ThiTN",TONGHOP!O759&lt;=90,OR(TONGHOP!L759="LT",AND(TONGHOP!L759="TH",AND(TONGHOP!R759&lt;&gt;TONGHOP!S759,TONGHOP!R759&lt;&gt;TONGHOP!T759)))),TONGHOP!R759,"")</f>
        <v/>
      </c>
      <c r="C759" s="1" t="str">
        <f t="shared" si="44"/>
        <v/>
      </c>
      <c r="D759" s="1" t="str">
        <f>IF(AND(TONGHOP!K759="ThiTN",AND(TONGHOP!O759&gt;90,TONGHOP!O759&lt;=120),OR(TONGHOP!L759="LT",AND(TONGHOP!L759="TH",AND(TONGHOP!Q759&lt;&gt;TONGHOP!S759,TONGHOP!Q759&lt;&gt;TONGHOP!T759)))),TONGHOP!Q759,"")</f>
        <v/>
      </c>
      <c r="E759" s="1" t="str">
        <f>IF(AND(TONGHOP!K759="ThiTN",AND(TONGHOP!O759&gt;90,TONGHOP!O759&lt;=120),OR(TONGHOP!L759="LT",AND(TONGHOP!L759="TH",AND(TONGHOP!R759&lt;&gt;TONGHOP!S759,TONGHOP!R759&lt;&gt;TONGHOP!T759)))),TONGHOP!R759,"")</f>
        <v/>
      </c>
      <c r="F759" s="1" t="str">
        <f t="shared" si="45"/>
        <v/>
      </c>
      <c r="G759" s="1" t="str">
        <f>IF(AND(TONGHOP!K759="ThiTN",AND(TONGHOP!O759&gt;120,TONGHOP!O759&lt;=150),OR(TONGHOP!L759="LT",AND(TONGHOP!L759="TH",AND(TONGHOP!Q759&lt;&gt;TONGHOP!S759,TONGHOP!Q759&lt;&gt;TONGHOP!T759)))),TONGHOP!Q759,"")</f>
        <v/>
      </c>
      <c r="H759" s="1" t="str">
        <f>IF(AND(TONGHOP!K759="ThiTN",AND(TONGHOP!O759&gt;120,TONGHOP!O759&lt;=150),OR(TONGHOP!L759="LT",AND(TONGHOP!L759="TH",AND(TONGHOP!R759&lt;&gt;TONGHOP!S759,TONGHOP!R759&lt;&gt;TONGHOP!T759)))),TONGHOP!R759,"")</f>
        <v/>
      </c>
      <c r="I759" s="1" t="str">
        <f t="shared" si="46"/>
        <v/>
      </c>
      <c r="J759" s="1" t="str">
        <f>IF(AND(TONGHOP!K759="ThiTN",TONGHOP!O759&gt;150,OR(TONGHOP!L759="LT",AND(TONGHOP!L759="TH",AND(TONGHOP!Q759&lt;&gt;TONGHOP!S759,TONGHOP!Q759&lt;&gt;TONGHOP!T759)))),TONGHOP!Q759,"")</f>
        <v/>
      </c>
      <c r="K759" s="1" t="str">
        <f>IF(AND(TONGHOP!K759="ThiTN",TONGHOP!O759&gt;150,OR(TONGHOP!L759="LT",AND(TONGHOP!L759="TH",AND(TONGHOP!R759&lt;&gt;TONGHOP!S759,TONGHOP!R759&lt;&gt;TONGHOP!T759)))),TONGHOP!R759,"")</f>
        <v/>
      </c>
      <c r="L759" s="1" t="str">
        <f t="shared" si="47"/>
        <v/>
      </c>
    </row>
    <row r="760" spans="1:12">
      <c r="A760" s="1" t="str">
        <f>IF(AND(TONGHOP!K760="ThiTN",TONGHOP!O760&lt;=90,OR(TONGHOP!L760="LT",AND(TONGHOP!L760="TH",AND(TONGHOP!Q760&lt;&gt;TONGHOP!S760,TONGHOP!Q760&lt;&gt;TONGHOP!T760)))),TONGHOP!Q760,"")</f>
        <v/>
      </c>
      <c r="B760" s="1" t="str">
        <f>IF(AND(TONGHOP!K760="ThiTN",TONGHOP!O760&lt;=90,OR(TONGHOP!L760="LT",AND(TONGHOP!L760="TH",AND(TONGHOP!R760&lt;&gt;TONGHOP!S760,TONGHOP!R760&lt;&gt;TONGHOP!T760)))),TONGHOP!R760,"")</f>
        <v/>
      </c>
      <c r="C760" s="1" t="str">
        <f t="shared" si="44"/>
        <v/>
      </c>
      <c r="D760" s="1" t="str">
        <f>IF(AND(TONGHOP!K760="ThiTN",AND(TONGHOP!O760&gt;90,TONGHOP!O760&lt;=120),OR(TONGHOP!L760="LT",AND(TONGHOP!L760="TH",AND(TONGHOP!Q760&lt;&gt;TONGHOP!S760,TONGHOP!Q760&lt;&gt;TONGHOP!T760)))),TONGHOP!Q760,"")</f>
        <v/>
      </c>
      <c r="E760" s="1" t="str">
        <f>IF(AND(TONGHOP!K760="ThiTN",AND(TONGHOP!O760&gt;90,TONGHOP!O760&lt;=120),OR(TONGHOP!L760="LT",AND(TONGHOP!L760="TH",AND(TONGHOP!R760&lt;&gt;TONGHOP!S760,TONGHOP!R760&lt;&gt;TONGHOP!T760)))),TONGHOP!R760,"")</f>
        <v/>
      </c>
      <c r="F760" s="1" t="str">
        <f t="shared" si="45"/>
        <v/>
      </c>
      <c r="G760" s="1" t="str">
        <f>IF(AND(TONGHOP!K760="ThiTN",AND(TONGHOP!O760&gt;120,TONGHOP!O760&lt;=150),OR(TONGHOP!L760="LT",AND(TONGHOP!L760="TH",AND(TONGHOP!Q760&lt;&gt;TONGHOP!S760,TONGHOP!Q760&lt;&gt;TONGHOP!T760)))),TONGHOP!Q760,"")</f>
        <v/>
      </c>
      <c r="H760" s="1" t="str">
        <f>IF(AND(TONGHOP!K760="ThiTN",AND(TONGHOP!O760&gt;120,TONGHOP!O760&lt;=150),OR(TONGHOP!L760="LT",AND(TONGHOP!L760="TH",AND(TONGHOP!R760&lt;&gt;TONGHOP!S760,TONGHOP!R760&lt;&gt;TONGHOP!T760)))),TONGHOP!R760,"")</f>
        <v/>
      </c>
      <c r="I760" s="1" t="str">
        <f t="shared" si="46"/>
        <v/>
      </c>
      <c r="J760" s="1" t="str">
        <f>IF(AND(TONGHOP!K760="ThiTN",TONGHOP!O760&gt;150,OR(TONGHOP!L760="LT",AND(TONGHOP!L760="TH",AND(TONGHOP!Q760&lt;&gt;TONGHOP!S760,TONGHOP!Q760&lt;&gt;TONGHOP!T760)))),TONGHOP!Q760,"")</f>
        <v/>
      </c>
      <c r="K760" s="1" t="str">
        <f>IF(AND(TONGHOP!K760="ThiTN",TONGHOP!O760&gt;150,OR(TONGHOP!L760="LT",AND(TONGHOP!L760="TH",AND(TONGHOP!R760&lt;&gt;TONGHOP!S760,TONGHOP!R760&lt;&gt;TONGHOP!T760)))),TONGHOP!R760,"")</f>
        <v/>
      </c>
      <c r="L760" s="1" t="str">
        <f t="shared" si="47"/>
        <v/>
      </c>
    </row>
    <row r="761" spans="1:12">
      <c r="A761" s="1" t="str">
        <f>IF(AND(TONGHOP!K761="ThiTN",TONGHOP!O761&lt;=90,OR(TONGHOP!L761="LT",AND(TONGHOP!L761="TH",AND(TONGHOP!Q761&lt;&gt;TONGHOP!S761,TONGHOP!Q761&lt;&gt;TONGHOP!T761)))),TONGHOP!Q761,"")</f>
        <v/>
      </c>
      <c r="B761" s="1" t="str">
        <f>IF(AND(TONGHOP!K761="ThiTN",TONGHOP!O761&lt;=90,OR(TONGHOP!L761="LT",AND(TONGHOP!L761="TH",AND(TONGHOP!R761&lt;&gt;TONGHOP!S761,TONGHOP!R761&lt;&gt;TONGHOP!T761)))),TONGHOP!R761,"")</f>
        <v/>
      </c>
      <c r="C761" s="1" t="str">
        <f t="shared" si="44"/>
        <v/>
      </c>
      <c r="D761" s="1" t="str">
        <f>IF(AND(TONGHOP!K761="ThiTN",AND(TONGHOP!O761&gt;90,TONGHOP!O761&lt;=120),OR(TONGHOP!L761="LT",AND(TONGHOP!L761="TH",AND(TONGHOP!Q761&lt;&gt;TONGHOP!S761,TONGHOP!Q761&lt;&gt;TONGHOP!T761)))),TONGHOP!Q761,"")</f>
        <v/>
      </c>
      <c r="E761" s="1" t="str">
        <f>IF(AND(TONGHOP!K761="ThiTN",AND(TONGHOP!O761&gt;90,TONGHOP!O761&lt;=120),OR(TONGHOP!L761="LT",AND(TONGHOP!L761="TH",AND(TONGHOP!R761&lt;&gt;TONGHOP!S761,TONGHOP!R761&lt;&gt;TONGHOP!T761)))),TONGHOP!R761,"")</f>
        <v/>
      </c>
      <c r="F761" s="1" t="str">
        <f t="shared" si="45"/>
        <v/>
      </c>
      <c r="G761" s="1" t="str">
        <f>IF(AND(TONGHOP!K761="ThiTN",AND(TONGHOP!O761&gt;120,TONGHOP!O761&lt;=150),OR(TONGHOP!L761="LT",AND(TONGHOP!L761="TH",AND(TONGHOP!Q761&lt;&gt;TONGHOP!S761,TONGHOP!Q761&lt;&gt;TONGHOP!T761)))),TONGHOP!Q761,"")</f>
        <v/>
      </c>
      <c r="H761" s="1" t="str">
        <f>IF(AND(TONGHOP!K761="ThiTN",AND(TONGHOP!O761&gt;120,TONGHOP!O761&lt;=150),OR(TONGHOP!L761="LT",AND(TONGHOP!L761="TH",AND(TONGHOP!R761&lt;&gt;TONGHOP!S761,TONGHOP!R761&lt;&gt;TONGHOP!T761)))),TONGHOP!R761,"")</f>
        <v/>
      </c>
      <c r="I761" s="1" t="str">
        <f t="shared" si="46"/>
        <v/>
      </c>
      <c r="J761" s="1" t="str">
        <f>IF(AND(TONGHOP!K761="ThiTN",TONGHOP!O761&gt;150,OR(TONGHOP!L761="LT",AND(TONGHOP!L761="TH",AND(TONGHOP!Q761&lt;&gt;TONGHOP!S761,TONGHOP!Q761&lt;&gt;TONGHOP!T761)))),TONGHOP!Q761,"")</f>
        <v/>
      </c>
      <c r="K761" s="1" t="str">
        <f>IF(AND(TONGHOP!K761="ThiTN",TONGHOP!O761&gt;150,OR(TONGHOP!L761="LT",AND(TONGHOP!L761="TH",AND(TONGHOP!R761&lt;&gt;TONGHOP!S761,TONGHOP!R761&lt;&gt;TONGHOP!T761)))),TONGHOP!R761,"")</f>
        <v/>
      </c>
      <c r="L761" s="1" t="str">
        <f t="shared" si="47"/>
        <v/>
      </c>
    </row>
    <row r="762" spans="1:12">
      <c r="A762" s="1" t="str">
        <f>IF(AND(TONGHOP!K762="ThiTN",TONGHOP!O762&lt;=90,OR(TONGHOP!L762="LT",AND(TONGHOP!L762="TH",AND(TONGHOP!Q762&lt;&gt;TONGHOP!S762,TONGHOP!Q762&lt;&gt;TONGHOP!T762)))),TONGHOP!Q762,"")</f>
        <v/>
      </c>
      <c r="B762" s="1" t="str">
        <f>IF(AND(TONGHOP!K762="ThiTN",TONGHOP!O762&lt;=90,OR(TONGHOP!L762="LT",AND(TONGHOP!L762="TH",AND(TONGHOP!R762&lt;&gt;TONGHOP!S762,TONGHOP!R762&lt;&gt;TONGHOP!T762)))),TONGHOP!R762,"")</f>
        <v/>
      </c>
      <c r="C762" s="1" t="str">
        <f t="shared" si="44"/>
        <v/>
      </c>
      <c r="D762" s="1" t="str">
        <f>IF(AND(TONGHOP!K762="ThiTN",AND(TONGHOP!O762&gt;90,TONGHOP!O762&lt;=120),OR(TONGHOP!L762="LT",AND(TONGHOP!L762="TH",AND(TONGHOP!Q762&lt;&gt;TONGHOP!S762,TONGHOP!Q762&lt;&gt;TONGHOP!T762)))),TONGHOP!Q762,"")</f>
        <v/>
      </c>
      <c r="E762" s="1" t="str">
        <f>IF(AND(TONGHOP!K762="ThiTN",AND(TONGHOP!O762&gt;90,TONGHOP!O762&lt;=120),OR(TONGHOP!L762="LT",AND(TONGHOP!L762="TH",AND(TONGHOP!R762&lt;&gt;TONGHOP!S762,TONGHOP!R762&lt;&gt;TONGHOP!T762)))),TONGHOP!R762,"")</f>
        <v/>
      </c>
      <c r="F762" s="1" t="str">
        <f t="shared" si="45"/>
        <v/>
      </c>
      <c r="G762" s="1" t="str">
        <f>IF(AND(TONGHOP!K762="ThiTN",AND(TONGHOP!O762&gt;120,TONGHOP!O762&lt;=150),OR(TONGHOP!L762="LT",AND(TONGHOP!L762="TH",AND(TONGHOP!Q762&lt;&gt;TONGHOP!S762,TONGHOP!Q762&lt;&gt;TONGHOP!T762)))),TONGHOP!Q762,"")</f>
        <v/>
      </c>
      <c r="H762" s="1" t="str">
        <f>IF(AND(TONGHOP!K762="ThiTN",AND(TONGHOP!O762&gt;120,TONGHOP!O762&lt;=150),OR(TONGHOP!L762="LT",AND(TONGHOP!L762="TH",AND(TONGHOP!R762&lt;&gt;TONGHOP!S762,TONGHOP!R762&lt;&gt;TONGHOP!T762)))),TONGHOP!R762,"")</f>
        <v/>
      </c>
      <c r="I762" s="1" t="str">
        <f t="shared" si="46"/>
        <v/>
      </c>
      <c r="J762" s="1" t="str">
        <f>IF(AND(TONGHOP!K762="ThiTN",TONGHOP!O762&gt;150,OR(TONGHOP!L762="LT",AND(TONGHOP!L762="TH",AND(TONGHOP!Q762&lt;&gt;TONGHOP!S762,TONGHOP!Q762&lt;&gt;TONGHOP!T762)))),TONGHOP!Q762,"")</f>
        <v/>
      </c>
      <c r="K762" s="1" t="str">
        <f>IF(AND(TONGHOP!K762="ThiTN",TONGHOP!O762&gt;150,OR(TONGHOP!L762="LT",AND(TONGHOP!L762="TH",AND(TONGHOP!R762&lt;&gt;TONGHOP!S762,TONGHOP!R762&lt;&gt;TONGHOP!T762)))),TONGHOP!R762,"")</f>
        <v/>
      </c>
      <c r="L762" s="1" t="str">
        <f t="shared" si="47"/>
        <v/>
      </c>
    </row>
    <row r="763" spans="1:12">
      <c r="A763" s="1" t="str">
        <f>IF(AND(TONGHOP!K763="ThiTN",TONGHOP!O763&lt;=90,OR(TONGHOP!L763="LT",AND(TONGHOP!L763="TH",AND(TONGHOP!Q763&lt;&gt;TONGHOP!S763,TONGHOP!Q763&lt;&gt;TONGHOP!T763)))),TONGHOP!Q763,"")</f>
        <v/>
      </c>
      <c r="B763" s="1" t="str">
        <f>IF(AND(TONGHOP!K763="ThiTN",TONGHOP!O763&lt;=90,OR(TONGHOP!L763="LT",AND(TONGHOP!L763="TH",AND(TONGHOP!R763&lt;&gt;TONGHOP!S763,TONGHOP!R763&lt;&gt;TONGHOP!T763)))),TONGHOP!R763,"")</f>
        <v/>
      </c>
      <c r="C763" s="1" t="str">
        <f t="shared" si="44"/>
        <v/>
      </c>
      <c r="D763" s="1" t="str">
        <f>IF(AND(TONGHOP!K763="ThiTN",AND(TONGHOP!O763&gt;90,TONGHOP!O763&lt;=120),OR(TONGHOP!L763="LT",AND(TONGHOP!L763="TH",AND(TONGHOP!Q763&lt;&gt;TONGHOP!S763,TONGHOP!Q763&lt;&gt;TONGHOP!T763)))),TONGHOP!Q763,"")</f>
        <v/>
      </c>
      <c r="E763" s="1" t="str">
        <f>IF(AND(TONGHOP!K763="ThiTN",AND(TONGHOP!O763&gt;90,TONGHOP!O763&lt;=120),OR(TONGHOP!L763="LT",AND(TONGHOP!L763="TH",AND(TONGHOP!R763&lt;&gt;TONGHOP!S763,TONGHOP!R763&lt;&gt;TONGHOP!T763)))),TONGHOP!R763,"")</f>
        <v/>
      </c>
      <c r="F763" s="1" t="str">
        <f t="shared" si="45"/>
        <v/>
      </c>
      <c r="G763" s="1" t="str">
        <f>IF(AND(TONGHOP!K763="ThiTN",AND(TONGHOP!O763&gt;120,TONGHOP!O763&lt;=150),OR(TONGHOP!L763="LT",AND(TONGHOP!L763="TH",AND(TONGHOP!Q763&lt;&gt;TONGHOP!S763,TONGHOP!Q763&lt;&gt;TONGHOP!T763)))),TONGHOP!Q763,"")</f>
        <v/>
      </c>
      <c r="H763" s="1" t="str">
        <f>IF(AND(TONGHOP!K763="ThiTN",AND(TONGHOP!O763&gt;120,TONGHOP!O763&lt;=150),OR(TONGHOP!L763="LT",AND(TONGHOP!L763="TH",AND(TONGHOP!R763&lt;&gt;TONGHOP!S763,TONGHOP!R763&lt;&gt;TONGHOP!T763)))),TONGHOP!R763,"")</f>
        <v/>
      </c>
      <c r="I763" s="1" t="str">
        <f t="shared" si="46"/>
        <v/>
      </c>
      <c r="J763" s="1" t="str">
        <f>IF(AND(TONGHOP!K763="ThiTN",TONGHOP!O763&gt;150,OR(TONGHOP!L763="LT",AND(TONGHOP!L763="TH",AND(TONGHOP!Q763&lt;&gt;TONGHOP!S763,TONGHOP!Q763&lt;&gt;TONGHOP!T763)))),TONGHOP!Q763,"")</f>
        <v/>
      </c>
      <c r="K763" s="1" t="str">
        <f>IF(AND(TONGHOP!K763="ThiTN",TONGHOP!O763&gt;150,OR(TONGHOP!L763="LT",AND(TONGHOP!L763="TH",AND(TONGHOP!R763&lt;&gt;TONGHOP!S763,TONGHOP!R763&lt;&gt;TONGHOP!T763)))),TONGHOP!R763,"")</f>
        <v/>
      </c>
      <c r="L763" s="1" t="str">
        <f t="shared" si="47"/>
        <v/>
      </c>
    </row>
    <row r="764" spans="1:12">
      <c r="A764" s="1" t="str">
        <f>IF(AND(TONGHOP!K764="ThiTN",TONGHOP!O764&lt;=90,OR(TONGHOP!L764="LT",AND(TONGHOP!L764="TH",AND(TONGHOP!Q764&lt;&gt;TONGHOP!S764,TONGHOP!Q764&lt;&gt;TONGHOP!T764)))),TONGHOP!Q764,"")</f>
        <v/>
      </c>
      <c r="B764" s="1" t="str">
        <f>IF(AND(TONGHOP!K764="ThiTN",TONGHOP!O764&lt;=90,OR(TONGHOP!L764="LT",AND(TONGHOP!L764="TH",AND(TONGHOP!R764&lt;&gt;TONGHOP!S764,TONGHOP!R764&lt;&gt;TONGHOP!T764)))),TONGHOP!R764,"")</f>
        <v/>
      </c>
      <c r="C764" s="1" t="str">
        <f t="shared" si="44"/>
        <v/>
      </c>
      <c r="D764" s="1" t="str">
        <f>IF(AND(TONGHOP!K764="ThiTN",AND(TONGHOP!O764&gt;90,TONGHOP!O764&lt;=120),OR(TONGHOP!L764="LT",AND(TONGHOP!L764="TH",AND(TONGHOP!Q764&lt;&gt;TONGHOP!S764,TONGHOP!Q764&lt;&gt;TONGHOP!T764)))),TONGHOP!Q764,"")</f>
        <v/>
      </c>
      <c r="E764" s="1" t="str">
        <f>IF(AND(TONGHOP!K764="ThiTN",AND(TONGHOP!O764&gt;90,TONGHOP!O764&lt;=120),OR(TONGHOP!L764="LT",AND(TONGHOP!L764="TH",AND(TONGHOP!R764&lt;&gt;TONGHOP!S764,TONGHOP!R764&lt;&gt;TONGHOP!T764)))),TONGHOP!R764,"")</f>
        <v/>
      </c>
      <c r="F764" s="1" t="str">
        <f t="shared" si="45"/>
        <v/>
      </c>
      <c r="G764" s="1" t="str">
        <f>IF(AND(TONGHOP!K764="ThiTN",AND(TONGHOP!O764&gt;120,TONGHOP!O764&lt;=150),OR(TONGHOP!L764="LT",AND(TONGHOP!L764="TH",AND(TONGHOP!Q764&lt;&gt;TONGHOP!S764,TONGHOP!Q764&lt;&gt;TONGHOP!T764)))),TONGHOP!Q764,"")</f>
        <v/>
      </c>
      <c r="H764" s="1" t="str">
        <f>IF(AND(TONGHOP!K764="ThiTN",AND(TONGHOP!O764&gt;120,TONGHOP!O764&lt;=150),OR(TONGHOP!L764="LT",AND(TONGHOP!L764="TH",AND(TONGHOP!R764&lt;&gt;TONGHOP!S764,TONGHOP!R764&lt;&gt;TONGHOP!T764)))),TONGHOP!R764,"")</f>
        <v/>
      </c>
      <c r="I764" s="1" t="str">
        <f t="shared" si="46"/>
        <v/>
      </c>
      <c r="J764" s="1" t="str">
        <f>IF(AND(TONGHOP!K764="ThiTN",TONGHOP!O764&gt;150,OR(TONGHOP!L764="LT",AND(TONGHOP!L764="TH",AND(TONGHOP!Q764&lt;&gt;TONGHOP!S764,TONGHOP!Q764&lt;&gt;TONGHOP!T764)))),TONGHOP!Q764,"")</f>
        <v/>
      </c>
      <c r="K764" s="1" t="str">
        <f>IF(AND(TONGHOP!K764="ThiTN",TONGHOP!O764&gt;150,OR(TONGHOP!L764="LT",AND(TONGHOP!L764="TH",AND(TONGHOP!R764&lt;&gt;TONGHOP!S764,TONGHOP!R764&lt;&gt;TONGHOP!T764)))),TONGHOP!R764,"")</f>
        <v/>
      </c>
      <c r="L764" s="1" t="str">
        <f t="shared" si="47"/>
        <v/>
      </c>
    </row>
    <row r="765" spans="1:12">
      <c r="A765" s="1" t="str">
        <f>IF(AND(TONGHOP!K765="ThiTN",TONGHOP!O765&lt;=90,OR(TONGHOP!L765="LT",AND(TONGHOP!L765="TH",AND(TONGHOP!Q765&lt;&gt;TONGHOP!S765,TONGHOP!Q765&lt;&gt;TONGHOP!T765)))),TONGHOP!Q765,"")</f>
        <v/>
      </c>
      <c r="B765" s="1" t="str">
        <f>IF(AND(TONGHOP!K765="ThiTN",TONGHOP!O765&lt;=90,OR(TONGHOP!L765="LT",AND(TONGHOP!L765="TH",AND(TONGHOP!R765&lt;&gt;TONGHOP!S765,TONGHOP!R765&lt;&gt;TONGHOP!T765)))),TONGHOP!R765,"")</f>
        <v/>
      </c>
      <c r="C765" s="1" t="str">
        <f t="shared" si="44"/>
        <v/>
      </c>
      <c r="D765" s="1" t="str">
        <f>IF(AND(TONGHOP!K765="ThiTN",AND(TONGHOP!O765&gt;90,TONGHOP!O765&lt;=120),OR(TONGHOP!L765="LT",AND(TONGHOP!L765="TH",AND(TONGHOP!Q765&lt;&gt;TONGHOP!S765,TONGHOP!Q765&lt;&gt;TONGHOP!T765)))),TONGHOP!Q765,"")</f>
        <v/>
      </c>
      <c r="E765" s="1" t="str">
        <f>IF(AND(TONGHOP!K765="ThiTN",AND(TONGHOP!O765&gt;90,TONGHOP!O765&lt;=120),OR(TONGHOP!L765="LT",AND(TONGHOP!L765="TH",AND(TONGHOP!R765&lt;&gt;TONGHOP!S765,TONGHOP!R765&lt;&gt;TONGHOP!T765)))),TONGHOP!R765,"")</f>
        <v/>
      </c>
      <c r="F765" s="1" t="str">
        <f t="shared" si="45"/>
        <v/>
      </c>
      <c r="G765" s="1" t="str">
        <f>IF(AND(TONGHOP!K765="ThiTN",AND(TONGHOP!O765&gt;120,TONGHOP!O765&lt;=150),OR(TONGHOP!L765="LT",AND(TONGHOP!L765="TH",AND(TONGHOP!Q765&lt;&gt;TONGHOP!S765,TONGHOP!Q765&lt;&gt;TONGHOP!T765)))),TONGHOP!Q765,"")</f>
        <v/>
      </c>
      <c r="H765" s="1" t="str">
        <f>IF(AND(TONGHOP!K765="ThiTN",AND(TONGHOP!O765&gt;120,TONGHOP!O765&lt;=150),OR(TONGHOP!L765="LT",AND(TONGHOP!L765="TH",AND(TONGHOP!R765&lt;&gt;TONGHOP!S765,TONGHOP!R765&lt;&gt;TONGHOP!T765)))),TONGHOP!R765,"")</f>
        <v/>
      </c>
      <c r="I765" s="1" t="str">
        <f t="shared" si="46"/>
        <v/>
      </c>
      <c r="J765" s="1" t="str">
        <f>IF(AND(TONGHOP!K765="ThiTN",TONGHOP!O765&gt;150,OR(TONGHOP!L765="LT",AND(TONGHOP!L765="TH",AND(TONGHOP!Q765&lt;&gt;TONGHOP!S765,TONGHOP!Q765&lt;&gt;TONGHOP!T765)))),TONGHOP!Q765,"")</f>
        <v/>
      </c>
      <c r="K765" s="1" t="str">
        <f>IF(AND(TONGHOP!K765="ThiTN",TONGHOP!O765&gt;150,OR(TONGHOP!L765="LT",AND(TONGHOP!L765="TH",AND(TONGHOP!R765&lt;&gt;TONGHOP!S765,TONGHOP!R765&lt;&gt;TONGHOP!T765)))),TONGHOP!R765,"")</f>
        <v/>
      </c>
      <c r="L765" s="1" t="str">
        <f t="shared" si="47"/>
        <v/>
      </c>
    </row>
    <row r="766" spans="1:12">
      <c r="A766" s="1" t="str">
        <f>IF(AND(TONGHOP!K766="ThiTN",TONGHOP!O766&lt;=90,OR(TONGHOP!L766="LT",AND(TONGHOP!L766="TH",AND(TONGHOP!Q766&lt;&gt;TONGHOP!S766,TONGHOP!Q766&lt;&gt;TONGHOP!T766)))),TONGHOP!Q766,"")</f>
        <v/>
      </c>
      <c r="B766" s="1" t="str">
        <f>IF(AND(TONGHOP!K766="ThiTN",TONGHOP!O766&lt;=90,OR(TONGHOP!L766="LT",AND(TONGHOP!L766="TH",AND(TONGHOP!R766&lt;&gt;TONGHOP!S766,TONGHOP!R766&lt;&gt;TONGHOP!T766)))),TONGHOP!R766,"")</f>
        <v/>
      </c>
      <c r="C766" s="1" t="str">
        <f t="shared" si="44"/>
        <v/>
      </c>
      <c r="D766" s="1" t="str">
        <f>IF(AND(TONGHOP!K766="ThiTN",AND(TONGHOP!O766&gt;90,TONGHOP!O766&lt;=120),OR(TONGHOP!L766="LT",AND(TONGHOP!L766="TH",AND(TONGHOP!Q766&lt;&gt;TONGHOP!S766,TONGHOP!Q766&lt;&gt;TONGHOP!T766)))),TONGHOP!Q766,"")</f>
        <v/>
      </c>
      <c r="E766" s="1" t="str">
        <f>IF(AND(TONGHOP!K766="ThiTN",AND(TONGHOP!O766&gt;90,TONGHOP!O766&lt;=120),OR(TONGHOP!L766="LT",AND(TONGHOP!L766="TH",AND(TONGHOP!R766&lt;&gt;TONGHOP!S766,TONGHOP!R766&lt;&gt;TONGHOP!T766)))),TONGHOP!R766,"")</f>
        <v/>
      </c>
      <c r="F766" s="1" t="str">
        <f t="shared" si="45"/>
        <v/>
      </c>
      <c r="G766" s="1" t="str">
        <f>IF(AND(TONGHOP!K766="ThiTN",AND(TONGHOP!O766&gt;120,TONGHOP!O766&lt;=150),OR(TONGHOP!L766="LT",AND(TONGHOP!L766="TH",AND(TONGHOP!Q766&lt;&gt;TONGHOP!S766,TONGHOP!Q766&lt;&gt;TONGHOP!T766)))),TONGHOP!Q766,"")</f>
        <v/>
      </c>
      <c r="H766" s="1" t="str">
        <f>IF(AND(TONGHOP!K766="ThiTN",AND(TONGHOP!O766&gt;120,TONGHOP!O766&lt;=150),OR(TONGHOP!L766="LT",AND(TONGHOP!L766="TH",AND(TONGHOP!R766&lt;&gt;TONGHOP!S766,TONGHOP!R766&lt;&gt;TONGHOP!T766)))),TONGHOP!R766,"")</f>
        <v/>
      </c>
      <c r="I766" s="1" t="str">
        <f t="shared" si="46"/>
        <v/>
      </c>
      <c r="J766" s="1" t="str">
        <f>IF(AND(TONGHOP!K766="ThiTN",TONGHOP!O766&gt;150,OR(TONGHOP!L766="LT",AND(TONGHOP!L766="TH",AND(TONGHOP!Q766&lt;&gt;TONGHOP!S766,TONGHOP!Q766&lt;&gt;TONGHOP!T766)))),TONGHOP!Q766,"")</f>
        <v/>
      </c>
      <c r="K766" s="1" t="str">
        <f>IF(AND(TONGHOP!K766="ThiTN",TONGHOP!O766&gt;150,OR(TONGHOP!L766="LT",AND(TONGHOP!L766="TH",AND(TONGHOP!R766&lt;&gt;TONGHOP!S766,TONGHOP!R766&lt;&gt;TONGHOP!T766)))),TONGHOP!R766,"")</f>
        <v/>
      </c>
      <c r="L766" s="1" t="str">
        <f t="shared" si="47"/>
        <v/>
      </c>
    </row>
    <row r="767" spans="1:12">
      <c r="A767" s="1" t="str">
        <f>IF(AND(TONGHOP!K767="ThiTN",TONGHOP!O767&lt;=90,OR(TONGHOP!L767="LT",AND(TONGHOP!L767="TH",AND(TONGHOP!Q767&lt;&gt;TONGHOP!S767,TONGHOP!Q767&lt;&gt;TONGHOP!T767)))),TONGHOP!Q767,"")</f>
        <v/>
      </c>
      <c r="B767" s="1" t="str">
        <f>IF(AND(TONGHOP!K767="ThiTN",TONGHOP!O767&lt;=90,OR(TONGHOP!L767="LT",AND(TONGHOP!L767="TH",AND(TONGHOP!R767&lt;&gt;TONGHOP!S767,TONGHOP!R767&lt;&gt;TONGHOP!T767)))),TONGHOP!R767,"")</f>
        <v/>
      </c>
      <c r="C767" s="1" t="str">
        <f t="shared" si="44"/>
        <v/>
      </c>
      <c r="D767" s="1" t="str">
        <f>IF(AND(TONGHOP!K767="ThiTN",AND(TONGHOP!O767&gt;90,TONGHOP!O767&lt;=120),OR(TONGHOP!L767="LT",AND(TONGHOP!L767="TH",AND(TONGHOP!Q767&lt;&gt;TONGHOP!S767,TONGHOP!Q767&lt;&gt;TONGHOP!T767)))),TONGHOP!Q767,"")</f>
        <v/>
      </c>
      <c r="E767" s="1" t="str">
        <f>IF(AND(TONGHOP!K767="ThiTN",AND(TONGHOP!O767&gt;90,TONGHOP!O767&lt;=120),OR(TONGHOP!L767="LT",AND(TONGHOP!L767="TH",AND(TONGHOP!R767&lt;&gt;TONGHOP!S767,TONGHOP!R767&lt;&gt;TONGHOP!T767)))),TONGHOP!R767,"")</f>
        <v/>
      </c>
      <c r="F767" s="1" t="str">
        <f t="shared" si="45"/>
        <v/>
      </c>
      <c r="G767" s="1" t="str">
        <f>IF(AND(TONGHOP!K767="ThiTN",AND(TONGHOP!O767&gt;120,TONGHOP!O767&lt;=150),OR(TONGHOP!L767="LT",AND(TONGHOP!L767="TH",AND(TONGHOP!Q767&lt;&gt;TONGHOP!S767,TONGHOP!Q767&lt;&gt;TONGHOP!T767)))),TONGHOP!Q767,"")</f>
        <v/>
      </c>
      <c r="H767" s="1" t="str">
        <f>IF(AND(TONGHOP!K767="ThiTN",AND(TONGHOP!O767&gt;120,TONGHOP!O767&lt;=150),OR(TONGHOP!L767="LT",AND(TONGHOP!L767="TH",AND(TONGHOP!R767&lt;&gt;TONGHOP!S767,TONGHOP!R767&lt;&gt;TONGHOP!T767)))),TONGHOP!R767,"")</f>
        <v/>
      </c>
      <c r="I767" s="1" t="str">
        <f t="shared" si="46"/>
        <v/>
      </c>
      <c r="J767" s="1" t="str">
        <f>IF(AND(TONGHOP!K767="ThiTN",TONGHOP!O767&gt;150,OR(TONGHOP!L767="LT",AND(TONGHOP!L767="TH",AND(TONGHOP!Q767&lt;&gt;TONGHOP!S767,TONGHOP!Q767&lt;&gt;TONGHOP!T767)))),TONGHOP!Q767,"")</f>
        <v/>
      </c>
      <c r="K767" s="1" t="str">
        <f>IF(AND(TONGHOP!K767="ThiTN",TONGHOP!O767&gt;150,OR(TONGHOP!L767="LT",AND(TONGHOP!L767="TH",AND(TONGHOP!R767&lt;&gt;TONGHOP!S767,TONGHOP!R767&lt;&gt;TONGHOP!T767)))),TONGHOP!R767,"")</f>
        <v/>
      </c>
      <c r="L767" s="1" t="str">
        <f t="shared" si="47"/>
        <v/>
      </c>
    </row>
    <row r="768" spans="1:12">
      <c r="A768" s="1" t="str">
        <f>IF(AND(TONGHOP!K768="ThiTN",TONGHOP!O768&lt;=90,OR(TONGHOP!L768="LT",AND(TONGHOP!L768="TH",AND(TONGHOP!Q768&lt;&gt;TONGHOP!S768,TONGHOP!Q768&lt;&gt;TONGHOP!T768)))),TONGHOP!Q768,"")</f>
        <v/>
      </c>
      <c r="B768" s="1" t="str">
        <f>IF(AND(TONGHOP!K768="ThiTN",TONGHOP!O768&lt;=90,OR(TONGHOP!L768="LT",AND(TONGHOP!L768="TH",AND(TONGHOP!R768&lt;&gt;TONGHOP!S768,TONGHOP!R768&lt;&gt;TONGHOP!T768)))),TONGHOP!R768,"")</f>
        <v/>
      </c>
      <c r="C768" s="1" t="str">
        <f t="shared" si="44"/>
        <v/>
      </c>
      <c r="D768" s="1" t="str">
        <f>IF(AND(TONGHOP!K768="ThiTN",AND(TONGHOP!O768&gt;90,TONGHOP!O768&lt;=120),OR(TONGHOP!L768="LT",AND(TONGHOP!L768="TH",AND(TONGHOP!Q768&lt;&gt;TONGHOP!S768,TONGHOP!Q768&lt;&gt;TONGHOP!T768)))),TONGHOP!Q768,"")</f>
        <v/>
      </c>
      <c r="E768" s="1" t="str">
        <f>IF(AND(TONGHOP!K768="ThiTN",AND(TONGHOP!O768&gt;90,TONGHOP!O768&lt;=120),OR(TONGHOP!L768="LT",AND(TONGHOP!L768="TH",AND(TONGHOP!R768&lt;&gt;TONGHOP!S768,TONGHOP!R768&lt;&gt;TONGHOP!T768)))),TONGHOP!R768,"")</f>
        <v/>
      </c>
      <c r="F768" s="1" t="str">
        <f t="shared" si="45"/>
        <v/>
      </c>
      <c r="G768" s="1" t="str">
        <f>IF(AND(TONGHOP!K768="ThiTN",AND(TONGHOP!O768&gt;120,TONGHOP!O768&lt;=150),OR(TONGHOP!L768="LT",AND(TONGHOP!L768="TH",AND(TONGHOP!Q768&lt;&gt;TONGHOP!S768,TONGHOP!Q768&lt;&gt;TONGHOP!T768)))),TONGHOP!Q768,"")</f>
        <v/>
      </c>
      <c r="H768" s="1" t="str">
        <f>IF(AND(TONGHOP!K768="ThiTN",AND(TONGHOP!O768&gt;120,TONGHOP!O768&lt;=150),OR(TONGHOP!L768="LT",AND(TONGHOP!L768="TH",AND(TONGHOP!R768&lt;&gt;TONGHOP!S768,TONGHOP!R768&lt;&gt;TONGHOP!T768)))),TONGHOP!R768,"")</f>
        <v/>
      </c>
      <c r="I768" s="1" t="str">
        <f t="shared" si="46"/>
        <v/>
      </c>
      <c r="J768" s="1" t="str">
        <f>IF(AND(TONGHOP!K768="ThiTN",TONGHOP!O768&gt;150,OR(TONGHOP!L768="LT",AND(TONGHOP!L768="TH",AND(TONGHOP!Q768&lt;&gt;TONGHOP!S768,TONGHOP!Q768&lt;&gt;TONGHOP!T768)))),TONGHOP!Q768,"")</f>
        <v/>
      </c>
      <c r="K768" s="1" t="str">
        <f>IF(AND(TONGHOP!K768="ThiTN",TONGHOP!O768&gt;150,OR(TONGHOP!L768="LT",AND(TONGHOP!L768="TH",AND(TONGHOP!R768&lt;&gt;TONGHOP!S768,TONGHOP!R768&lt;&gt;TONGHOP!T768)))),TONGHOP!R768,"")</f>
        <v/>
      </c>
      <c r="L768" s="1" t="str">
        <f t="shared" si="47"/>
        <v/>
      </c>
    </row>
    <row r="769" spans="1:12">
      <c r="A769" s="1" t="str">
        <f>IF(AND(TONGHOP!K769="ThiTN",TONGHOP!O769&lt;=90,OR(TONGHOP!L769="LT",AND(TONGHOP!L769="TH",AND(TONGHOP!Q769&lt;&gt;TONGHOP!S769,TONGHOP!Q769&lt;&gt;TONGHOP!T769)))),TONGHOP!Q769,"")</f>
        <v/>
      </c>
      <c r="B769" s="1" t="str">
        <f>IF(AND(TONGHOP!K769="ThiTN",TONGHOP!O769&lt;=90,OR(TONGHOP!L769="LT",AND(TONGHOP!L769="TH",AND(TONGHOP!R769&lt;&gt;TONGHOP!S769,TONGHOP!R769&lt;&gt;TONGHOP!T769)))),TONGHOP!R769,"")</f>
        <v/>
      </c>
      <c r="C769" s="1" t="str">
        <f t="shared" si="44"/>
        <v/>
      </c>
      <c r="D769" s="1" t="str">
        <f>IF(AND(TONGHOP!K769="ThiTN",AND(TONGHOP!O769&gt;90,TONGHOP!O769&lt;=120),OR(TONGHOP!L769="LT",AND(TONGHOP!L769="TH",AND(TONGHOP!Q769&lt;&gt;TONGHOP!S769,TONGHOP!Q769&lt;&gt;TONGHOP!T769)))),TONGHOP!Q769,"")</f>
        <v/>
      </c>
      <c r="E769" s="1" t="str">
        <f>IF(AND(TONGHOP!K769="ThiTN",AND(TONGHOP!O769&gt;90,TONGHOP!O769&lt;=120),OR(TONGHOP!L769="LT",AND(TONGHOP!L769="TH",AND(TONGHOP!R769&lt;&gt;TONGHOP!S769,TONGHOP!R769&lt;&gt;TONGHOP!T769)))),TONGHOP!R769,"")</f>
        <v/>
      </c>
      <c r="F769" s="1" t="str">
        <f t="shared" si="45"/>
        <v/>
      </c>
      <c r="G769" s="1" t="str">
        <f>IF(AND(TONGHOP!K769="ThiTN",AND(TONGHOP!O769&gt;120,TONGHOP!O769&lt;=150),OR(TONGHOP!L769="LT",AND(TONGHOP!L769="TH",AND(TONGHOP!Q769&lt;&gt;TONGHOP!S769,TONGHOP!Q769&lt;&gt;TONGHOP!T769)))),TONGHOP!Q769,"")</f>
        <v/>
      </c>
      <c r="H769" s="1" t="str">
        <f>IF(AND(TONGHOP!K769="ThiTN",AND(TONGHOP!O769&gt;120,TONGHOP!O769&lt;=150),OR(TONGHOP!L769="LT",AND(TONGHOP!L769="TH",AND(TONGHOP!R769&lt;&gt;TONGHOP!S769,TONGHOP!R769&lt;&gt;TONGHOP!T769)))),TONGHOP!R769,"")</f>
        <v/>
      </c>
      <c r="I769" s="1" t="str">
        <f t="shared" si="46"/>
        <v/>
      </c>
      <c r="J769" s="1" t="str">
        <f>IF(AND(TONGHOP!K769="ThiTN",TONGHOP!O769&gt;150,OR(TONGHOP!L769="LT",AND(TONGHOP!L769="TH",AND(TONGHOP!Q769&lt;&gt;TONGHOP!S769,TONGHOP!Q769&lt;&gt;TONGHOP!T769)))),TONGHOP!Q769,"")</f>
        <v/>
      </c>
      <c r="K769" s="1" t="str">
        <f>IF(AND(TONGHOP!K769="ThiTN",TONGHOP!O769&gt;150,OR(TONGHOP!L769="LT",AND(TONGHOP!L769="TH",AND(TONGHOP!R769&lt;&gt;TONGHOP!S769,TONGHOP!R769&lt;&gt;TONGHOP!T769)))),TONGHOP!R769,"")</f>
        <v/>
      </c>
      <c r="L769" s="1" t="str">
        <f t="shared" si="47"/>
        <v/>
      </c>
    </row>
    <row r="770" spans="1:12">
      <c r="A770" s="1" t="str">
        <f>IF(AND(TONGHOP!K770="ThiTN",TONGHOP!O770&lt;=90,OR(TONGHOP!L770="LT",AND(TONGHOP!L770="TH",AND(TONGHOP!Q770&lt;&gt;TONGHOP!S770,TONGHOP!Q770&lt;&gt;TONGHOP!T770)))),TONGHOP!Q770,"")</f>
        <v/>
      </c>
      <c r="B770" s="1" t="str">
        <f>IF(AND(TONGHOP!K770="ThiTN",TONGHOP!O770&lt;=90,OR(TONGHOP!L770="LT",AND(TONGHOP!L770="TH",AND(TONGHOP!R770&lt;&gt;TONGHOP!S770,TONGHOP!R770&lt;&gt;TONGHOP!T770)))),TONGHOP!R770,"")</f>
        <v/>
      </c>
      <c r="C770" s="1" t="str">
        <f t="shared" si="44"/>
        <v/>
      </c>
      <c r="D770" s="1" t="str">
        <f>IF(AND(TONGHOP!K770="ThiTN",AND(TONGHOP!O770&gt;90,TONGHOP!O770&lt;=120),OR(TONGHOP!L770="LT",AND(TONGHOP!L770="TH",AND(TONGHOP!Q770&lt;&gt;TONGHOP!S770,TONGHOP!Q770&lt;&gt;TONGHOP!T770)))),TONGHOP!Q770,"")</f>
        <v/>
      </c>
      <c r="E770" s="1" t="str">
        <f>IF(AND(TONGHOP!K770="ThiTN",AND(TONGHOP!O770&gt;90,TONGHOP!O770&lt;=120),OR(TONGHOP!L770="LT",AND(TONGHOP!L770="TH",AND(TONGHOP!R770&lt;&gt;TONGHOP!S770,TONGHOP!R770&lt;&gt;TONGHOP!T770)))),TONGHOP!R770,"")</f>
        <v/>
      </c>
      <c r="F770" s="1" t="str">
        <f t="shared" si="45"/>
        <v/>
      </c>
      <c r="G770" s="1" t="str">
        <f>IF(AND(TONGHOP!K770="ThiTN",AND(TONGHOP!O770&gt;120,TONGHOP!O770&lt;=150),OR(TONGHOP!L770="LT",AND(TONGHOP!L770="TH",AND(TONGHOP!Q770&lt;&gt;TONGHOP!S770,TONGHOP!Q770&lt;&gt;TONGHOP!T770)))),TONGHOP!Q770,"")</f>
        <v/>
      </c>
      <c r="H770" s="1" t="str">
        <f>IF(AND(TONGHOP!K770="ThiTN",AND(TONGHOP!O770&gt;120,TONGHOP!O770&lt;=150),OR(TONGHOP!L770="LT",AND(TONGHOP!L770="TH",AND(TONGHOP!R770&lt;&gt;TONGHOP!S770,TONGHOP!R770&lt;&gt;TONGHOP!T770)))),TONGHOP!R770,"")</f>
        <v/>
      </c>
      <c r="I770" s="1" t="str">
        <f t="shared" si="46"/>
        <v/>
      </c>
      <c r="J770" s="1" t="str">
        <f>IF(AND(TONGHOP!K770="ThiTN",TONGHOP!O770&gt;150,OR(TONGHOP!L770="LT",AND(TONGHOP!L770="TH",AND(TONGHOP!Q770&lt;&gt;TONGHOP!S770,TONGHOP!Q770&lt;&gt;TONGHOP!T770)))),TONGHOP!Q770,"")</f>
        <v/>
      </c>
      <c r="K770" s="1" t="str">
        <f>IF(AND(TONGHOP!K770="ThiTN",TONGHOP!O770&gt;150,OR(TONGHOP!L770="LT",AND(TONGHOP!L770="TH",AND(TONGHOP!R770&lt;&gt;TONGHOP!S770,TONGHOP!R770&lt;&gt;TONGHOP!T770)))),TONGHOP!R770,"")</f>
        <v/>
      </c>
      <c r="L770" s="1" t="str">
        <f t="shared" si="47"/>
        <v/>
      </c>
    </row>
    <row r="771" spans="1:12">
      <c r="A771" s="1" t="str">
        <f>IF(AND(TONGHOP!K771="ThiTN",TONGHOP!O771&lt;=90,OR(TONGHOP!L771="LT",AND(TONGHOP!L771="TH",AND(TONGHOP!Q771&lt;&gt;TONGHOP!S771,TONGHOP!Q771&lt;&gt;TONGHOP!T771)))),TONGHOP!Q771,"")</f>
        <v/>
      </c>
      <c r="B771" s="1" t="str">
        <f>IF(AND(TONGHOP!K771="ThiTN",TONGHOP!O771&lt;=90,OR(TONGHOP!L771="LT",AND(TONGHOP!L771="TH",AND(TONGHOP!R771&lt;&gt;TONGHOP!S771,TONGHOP!R771&lt;&gt;TONGHOP!T771)))),TONGHOP!R771,"")</f>
        <v/>
      </c>
      <c r="C771" s="1" t="str">
        <f t="shared" ref="C771:C834" si="48">IF(AND(A771="",B771=""),"",1.2)</f>
        <v/>
      </c>
      <c r="D771" s="1" t="str">
        <f>IF(AND(TONGHOP!K771="ThiTN",AND(TONGHOP!O771&gt;90,TONGHOP!O771&lt;=120),OR(TONGHOP!L771="LT",AND(TONGHOP!L771="TH",AND(TONGHOP!Q771&lt;&gt;TONGHOP!S771,TONGHOP!Q771&lt;&gt;TONGHOP!T771)))),TONGHOP!Q771,"")</f>
        <v/>
      </c>
      <c r="E771" s="1" t="str">
        <f>IF(AND(TONGHOP!K771="ThiTN",AND(TONGHOP!O771&gt;90,TONGHOP!O771&lt;=120),OR(TONGHOP!L771="LT",AND(TONGHOP!L771="TH",AND(TONGHOP!R771&lt;&gt;TONGHOP!S771,TONGHOP!R771&lt;&gt;TONGHOP!T771)))),TONGHOP!R771,"")</f>
        <v/>
      </c>
      <c r="F771" s="1" t="str">
        <f t="shared" ref="F771:F834" si="49">IF(AND(D771="",E771=""),"",1.6)</f>
        <v/>
      </c>
      <c r="G771" s="1" t="str">
        <f>IF(AND(TONGHOP!K771="ThiTN",AND(TONGHOP!O771&gt;120,TONGHOP!O771&lt;=150),OR(TONGHOP!L771="LT",AND(TONGHOP!L771="TH",AND(TONGHOP!Q771&lt;&gt;TONGHOP!S771,TONGHOP!Q771&lt;&gt;TONGHOP!T771)))),TONGHOP!Q771,"")</f>
        <v/>
      </c>
      <c r="H771" s="1" t="str">
        <f>IF(AND(TONGHOP!K771="ThiTN",AND(TONGHOP!O771&gt;120,TONGHOP!O771&lt;=150),OR(TONGHOP!L771="LT",AND(TONGHOP!L771="TH",AND(TONGHOP!R771&lt;&gt;TONGHOP!S771,TONGHOP!R771&lt;&gt;TONGHOP!T771)))),TONGHOP!R771,"")</f>
        <v/>
      </c>
      <c r="I771" s="1" t="str">
        <f t="shared" ref="I771:I834" si="50">IF(AND(G771="",H771=""),"",2)</f>
        <v/>
      </c>
      <c r="J771" s="1" t="str">
        <f>IF(AND(TONGHOP!K771="ThiTN",TONGHOP!O771&gt;150,OR(TONGHOP!L771="LT",AND(TONGHOP!L771="TH",AND(TONGHOP!Q771&lt;&gt;TONGHOP!S771,TONGHOP!Q771&lt;&gt;TONGHOP!T771)))),TONGHOP!Q771,"")</f>
        <v/>
      </c>
      <c r="K771" s="1" t="str">
        <f>IF(AND(TONGHOP!K771="ThiTN",TONGHOP!O771&gt;150,OR(TONGHOP!L771="LT",AND(TONGHOP!L771="TH",AND(TONGHOP!R771&lt;&gt;TONGHOP!S771,TONGHOP!R771&lt;&gt;TONGHOP!T771)))),TONGHOP!R771,"")</f>
        <v/>
      </c>
      <c r="L771" s="1" t="str">
        <f t="shared" ref="L771:L834" si="51">IF(AND(J771="",K771=""),"",2.5)</f>
        <v/>
      </c>
    </row>
    <row r="772" spans="1:12">
      <c r="A772" s="1" t="str">
        <f>IF(AND(TONGHOP!K772="ThiTN",TONGHOP!O772&lt;=90,OR(TONGHOP!L772="LT",AND(TONGHOP!L772="TH",AND(TONGHOP!Q772&lt;&gt;TONGHOP!S772,TONGHOP!Q772&lt;&gt;TONGHOP!T772)))),TONGHOP!Q772,"")</f>
        <v/>
      </c>
      <c r="B772" s="1" t="str">
        <f>IF(AND(TONGHOP!K772="ThiTN",TONGHOP!O772&lt;=90,OR(TONGHOP!L772="LT",AND(TONGHOP!L772="TH",AND(TONGHOP!R772&lt;&gt;TONGHOP!S772,TONGHOP!R772&lt;&gt;TONGHOP!T772)))),TONGHOP!R772,"")</f>
        <v/>
      </c>
      <c r="C772" s="1" t="str">
        <f t="shared" si="48"/>
        <v/>
      </c>
      <c r="D772" s="1" t="str">
        <f>IF(AND(TONGHOP!K772="ThiTN",AND(TONGHOP!O772&gt;90,TONGHOP!O772&lt;=120),OR(TONGHOP!L772="LT",AND(TONGHOP!L772="TH",AND(TONGHOP!Q772&lt;&gt;TONGHOP!S772,TONGHOP!Q772&lt;&gt;TONGHOP!T772)))),TONGHOP!Q772,"")</f>
        <v/>
      </c>
      <c r="E772" s="1" t="str">
        <f>IF(AND(TONGHOP!K772="ThiTN",AND(TONGHOP!O772&gt;90,TONGHOP!O772&lt;=120),OR(TONGHOP!L772="LT",AND(TONGHOP!L772="TH",AND(TONGHOP!R772&lt;&gt;TONGHOP!S772,TONGHOP!R772&lt;&gt;TONGHOP!T772)))),TONGHOP!R772,"")</f>
        <v/>
      </c>
      <c r="F772" s="1" t="str">
        <f t="shared" si="49"/>
        <v/>
      </c>
      <c r="G772" s="1" t="str">
        <f>IF(AND(TONGHOP!K772="ThiTN",AND(TONGHOP!O772&gt;120,TONGHOP!O772&lt;=150),OR(TONGHOP!L772="LT",AND(TONGHOP!L772="TH",AND(TONGHOP!Q772&lt;&gt;TONGHOP!S772,TONGHOP!Q772&lt;&gt;TONGHOP!T772)))),TONGHOP!Q772,"")</f>
        <v/>
      </c>
      <c r="H772" s="1" t="str">
        <f>IF(AND(TONGHOP!K772="ThiTN",AND(TONGHOP!O772&gt;120,TONGHOP!O772&lt;=150),OR(TONGHOP!L772="LT",AND(TONGHOP!L772="TH",AND(TONGHOP!R772&lt;&gt;TONGHOP!S772,TONGHOP!R772&lt;&gt;TONGHOP!T772)))),TONGHOP!R772,"")</f>
        <v/>
      </c>
      <c r="I772" s="1" t="str">
        <f t="shared" si="50"/>
        <v/>
      </c>
      <c r="J772" s="1" t="str">
        <f>IF(AND(TONGHOP!K772="ThiTN",TONGHOP!O772&gt;150,OR(TONGHOP!L772="LT",AND(TONGHOP!L772="TH",AND(TONGHOP!Q772&lt;&gt;TONGHOP!S772,TONGHOP!Q772&lt;&gt;TONGHOP!T772)))),TONGHOP!Q772,"")</f>
        <v/>
      </c>
      <c r="K772" s="1" t="str">
        <f>IF(AND(TONGHOP!K772="ThiTN",TONGHOP!O772&gt;150,OR(TONGHOP!L772="LT",AND(TONGHOP!L772="TH",AND(TONGHOP!R772&lt;&gt;TONGHOP!S772,TONGHOP!R772&lt;&gt;TONGHOP!T772)))),TONGHOP!R772,"")</f>
        <v/>
      </c>
      <c r="L772" s="1" t="str">
        <f t="shared" si="51"/>
        <v/>
      </c>
    </row>
    <row r="773" spans="1:12">
      <c r="A773" s="1" t="str">
        <f>IF(AND(TONGHOP!K773="ThiTN",TONGHOP!O773&lt;=90,OR(TONGHOP!L773="LT",AND(TONGHOP!L773="TH",AND(TONGHOP!Q773&lt;&gt;TONGHOP!S773,TONGHOP!Q773&lt;&gt;TONGHOP!T773)))),TONGHOP!Q773,"")</f>
        <v/>
      </c>
      <c r="B773" s="1" t="str">
        <f>IF(AND(TONGHOP!K773="ThiTN",TONGHOP!O773&lt;=90,OR(TONGHOP!L773="LT",AND(TONGHOP!L773="TH",AND(TONGHOP!R773&lt;&gt;TONGHOP!S773,TONGHOP!R773&lt;&gt;TONGHOP!T773)))),TONGHOP!R773,"")</f>
        <v/>
      </c>
      <c r="C773" s="1" t="str">
        <f t="shared" si="48"/>
        <v/>
      </c>
      <c r="D773" s="1" t="str">
        <f>IF(AND(TONGHOP!K773="ThiTN",AND(TONGHOP!O773&gt;90,TONGHOP!O773&lt;=120),OR(TONGHOP!L773="LT",AND(TONGHOP!L773="TH",AND(TONGHOP!Q773&lt;&gt;TONGHOP!S773,TONGHOP!Q773&lt;&gt;TONGHOP!T773)))),TONGHOP!Q773,"")</f>
        <v/>
      </c>
      <c r="E773" s="1" t="str">
        <f>IF(AND(TONGHOP!K773="ThiTN",AND(TONGHOP!O773&gt;90,TONGHOP!O773&lt;=120),OR(TONGHOP!L773="LT",AND(TONGHOP!L773="TH",AND(TONGHOP!R773&lt;&gt;TONGHOP!S773,TONGHOP!R773&lt;&gt;TONGHOP!T773)))),TONGHOP!R773,"")</f>
        <v/>
      </c>
      <c r="F773" s="1" t="str">
        <f t="shared" si="49"/>
        <v/>
      </c>
      <c r="G773" s="1" t="str">
        <f>IF(AND(TONGHOP!K773="ThiTN",AND(TONGHOP!O773&gt;120,TONGHOP!O773&lt;=150),OR(TONGHOP!L773="LT",AND(TONGHOP!L773="TH",AND(TONGHOP!Q773&lt;&gt;TONGHOP!S773,TONGHOP!Q773&lt;&gt;TONGHOP!T773)))),TONGHOP!Q773,"")</f>
        <v/>
      </c>
      <c r="H773" s="1" t="str">
        <f>IF(AND(TONGHOP!K773="ThiTN",AND(TONGHOP!O773&gt;120,TONGHOP!O773&lt;=150),OR(TONGHOP!L773="LT",AND(TONGHOP!L773="TH",AND(TONGHOP!R773&lt;&gt;TONGHOP!S773,TONGHOP!R773&lt;&gt;TONGHOP!T773)))),TONGHOP!R773,"")</f>
        <v/>
      </c>
      <c r="I773" s="1" t="str">
        <f t="shared" si="50"/>
        <v/>
      </c>
      <c r="J773" s="1" t="str">
        <f>IF(AND(TONGHOP!K773="ThiTN",TONGHOP!O773&gt;150,OR(TONGHOP!L773="LT",AND(TONGHOP!L773="TH",AND(TONGHOP!Q773&lt;&gt;TONGHOP!S773,TONGHOP!Q773&lt;&gt;TONGHOP!T773)))),TONGHOP!Q773,"")</f>
        <v/>
      </c>
      <c r="K773" s="1" t="str">
        <f>IF(AND(TONGHOP!K773="ThiTN",TONGHOP!O773&gt;150,OR(TONGHOP!L773="LT",AND(TONGHOP!L773="TH",AND(TONGHOP!R773&lt;&gt;TONGHOP!S773,TONGHOP!R773&lt;&gt;TONGHOP!T773)))),TONGHOP!R773,"")</f>
        <v/>
      </c>
      <c r="L773" s="1" t="str">
        <f t="shared" si="51"/>
        <v/>
      </c>
    </row>
    <row r="774" spans="1:12">
      <c r="A774" s="1" t="str">
        <f>IF(AND(TONGHOP!K774="ThiTN",TONGHOP!O774&lt;=90,OR(TONGHOP!L774="LT",AND(TONGHOP!L774="TH",AND(TONGHOP!Q774&lt;&gt;TONGHOP!S774,TONGHOP!Q774&lt;&gt;TONGHOP!T774)))),TONGHOP!Q774,"")</f>
        <v/>
      </c>
      <c r="B774" s="1" t="str">
        <f>IF(AND(TONGHOP!K774="ThiTN",TONGHOP!O774&lt;=90,OR(TONGHOP!L774="LT",AND(TONGHOP!L774="TH",AND(TONGHOP!R774&lt;&gt;TONGHOP!S774,TONGHOP!R774&lt;&gt;TONGHOP!T774)))),TONGHOP!R774,"")</f>
        <v/>
      </c>
      <c r="C774" s="1" t="str">
        <f t="shared" si="48"/>
        <v/>
      </c>
      <c r="D774" s="1" t="str">
        <f>IF(AND(TONGHOP!K774="ThiTN",AND(TONGHOP!O774&gt;90,TONGHOP!O774&lt;=120),OR(TONGHOP!L774="LT",AND(TONGHOP!L774="TH",AND(TONGHOP!Q774&lt;&gt;TONGHOP!S774,TONGHOP!Q774&lt;&gt;TONGHOP!T774)))),TONGHOP!Q774,"")</f>
        <v/>
      </c>
      <c r="E774" s="1" t="str">
        <f>IF(AND(TONGHOP!K774="ThiTN",AND(TONGHOP!O774&gt;90,TONGHOP!O774&lt;=120),OR(TONGHOP!L774="LT",AND(TONGHOP!L774="TH",AND(TONGHOP!R774&lt;&gt;TONGHOP!S774,TONGHOP!R774&lt;&gt;TONGHOP!T774)))),TONGHOP!R774,"")</f>
        <v/>
      </c>
      <c r="F774" s="1" t="str">
        <f t="shared" si="49"/>
        <v/>
      </c>
      <c r="G774" s="1" t="str">
        <f>IF(AND(TONGHOP!K774="ThiTN",AND(TONGHOP!O774&gt;120,TONGHOP!O774&lt;=150),OR(TONGHOP!L774="LT",AND(TONGHOP!L774="TH",AND(TONGHOP!Q774&lt;&gt;TONGHOP!S774,TONGHOP!Q774&lt;&gt;TONGHOP!T774)))),TONGHOP!Q774,"")</f>
        <v/>
      </c>
      <c r="H774" s="1" t="str">
        <f>IF(AND(TONGHOP!K774="ThiTN",AND(TONGHOP!O774&gt;120,TONGHOP!O774&lt;=150),OR(TONGHOP!L774="LT",AND(TONGHOP!L774="TH",AND(TONGHOP!R774&lt;&gt;TONGHOP!S774,TONGHOP!R774&lt;&gt;TONGHOP!T774)))),TONGHOP!R774,"")</f>
        <v/>
      </c>
      <c r="I774" s="1" t="str">
        <f t="shared" si="50"/>
        <v/>
      </c>
      <c r="J774" s="1" t="str">
        <f>IF(AND(TONGHOP!K774="ThiTN",TONGHOP!O774&gt;150,OR(TONGHOP!L774="LT",AND(TONGHOP!L774="TH",AND(TONGHOP!Q774&lt;&gt;TONGHOP!S774,TONGHOP!Q774&lt;&gt;TONGHOP!T774)))),TONGHOP!Q774,"")</f>
        <v/>
      </c>
      <c r="K774" s="1" t="str">
        <f>IF(AND(TONGHOP!K774="ThiTN",TONGHOP!O774&gt;150,OR(TONGHOP!L774="LT",AND(TONGHOP!L774="TH",AND(TONGHOP!R774&lt;&gt;TONGHOP!S774,TONGHOP!R774&lt;&gt;TONGHOP!T774)))),TONGHOP!R774,"")</f>
        <v/>
      </c>
      <c r="L774" s="1" t="str">
        <f t="shared" si="51"/>
        <v/>
      </c>
    </row>
    <row r="775" spans="1:12">
      <c r="A775" s="1" t="str">
        <f>IF(AND(TONGHOP!K775="ThiTN",TONGHOP!O775&lt;=90,OR(TONGHOP!L775="LT",AND(TONGHOP!L775="TH",AND(TONGHOP!Q775&lt;&gt;TONGHOP!S775,TONGHOP!Q775&lt;&gt;TONGHOP!T775)))),TONGHOP!Q775,"")</f>
        <v/>
      </c>
      <c r="B775" s="1" t="str">
        <f>IF(AND(TONGHOP!K775="ThiTN",TONGHOP!O775&lt;=90,OR(TONGHOP!L775="LT",AND(TONGHOP!L775="TH",AND(TONGHOP!R775&lt;&gt;TONGHOP!S775,TONGHOP!R775&lt;&gt;TONGHOP!T775)))),TONGHOP!R775,"")</f>
        <v/>
      </c>
      <c r="C775" s="1" t="str">
        <f t="shared" si="48"/>
        <v/>
      </c>
      <c r="D775" s="1" t="str">
        <f>IF(AND(TONGHOP!K775="ThiTN",AND(TONGHOP!O775&gt;90,TONGHOP!O775&lt;=120),OR(TONGHOP!L775="LT",AND(TONGHOP!L775="TH",AND(TONGHOP!Q775&lt;&gt;TONGHOP!S775,TONGHOP!Q775&lt;&gt;TONGHOP!T775)))),TONGHOP!Q775,"")</f>
        <v/>
      </c>
      <c r="E775" s="1" t="str">
        <f>IF(AND(TONGHOP!K775="ThiTN",AND(TONGHOP!O775&gt;90,TONGHOP!O775&lt;=120),OR(TONGHOP!L775="LT",AND(TONGHOP!L775="TH",AND(TONGHOP!R775&lt;&gt;TONGHOP!S775,TONGHOP!R775&lt;&gt;TONGHOP!T775)))),TONGHOP!R775,"")</f>
        <v/>
      </c>
      <c r="F775" s="1" t="str">
        <f t="shared" si="49"/>
        <v/>
      </c>
      <c r="G775" s="1" t="str">
        <f>IF(AND(TONGHOP!K775="ThiTN",AND(TONGHOP!O775&gt;120,TONGHOP!O775&lt;=150),OR(TONGHOP!L775="LT",AND(TONGHOP!L775="TH",AND(TONGHOP!Q775&lt;&gt;TONGHOP!S775,TONGHOP!Q775&lt;&gt;TONGHOP!T775)))),TONGHOP!Q775,"")</f>
        <v/>
      </c>
      <c r="H775" s="1" t="str">
        <f>IF(AND(TONGHOP!K775="ThiTN",AND(TONGHOP!O775&gt;120,TONGHOP!O775&lt;=150),OR(TONGHOP!L775="LT",AND(TONGHOP!L775="TH",AND(TONGHOP!R775&lt;&gt;TONGHOP!S775,TONGHOP!R775&lt;&gt;TONGHOP!T775)))),TONGHOP!R775,"")</f>
        <v/>
      </c>
      <c r="I775" s="1" t="str">
        <f t="shared" si="50"/>
        <v/>
      </c>
      <c r="J775" s="1" t="str">
        <f>IF(AND(TONGHOP!K775="ThiTN",TONGHOP!O775&gt;150,OR(TONGHOP!L775="LT",AND(TONGHOP!L775="TH",AND(TONGHOP!Q775&lt;&gt;TONGHOP!S775,TONGHOP!Q775&lt;&gt;TONGHOP!T775)))),TONGHOP!Q775,"")</f>
        <v/>
      </c>
      <c r="K775" s="1" t="str">
        <f>IF(AND(TONGHOP!K775="ThiTN",TONGHOP!O775&gt;150,OR(TONGHOP!L775="LT",AND(TONGHOP!L775="TH",AND(TONGHOP!R775&lt;&gt;TONGHOP!S775,TONGHOP!R775&lt;&gt;TONGHOP!T775)))),TONGHOP!R775,"")</f>
        <v/>
      </c>
      <c r="L775" s="1" t="str">
        <f t="shared" si="51"/>
        <v/>
      </c>
    </row>
    <row r="776" spans="1:12">
      <c r="A776" s="1" t="str">
        <f>IF(AND(TONGHOP!K776="ThiTN",TONGHOP!O776&lt;=90,OR(TONGHOP!L776="LT",AND(TONGHOP!L776="TH",AND(TONGHOP!Q776&lt;&gt;TONGHOP!S776,TONGHOP!Q776&lt;&gt;TONGHOP!T776)))),TONGHOP!Q776,"")</f>
        <v/>
      </c>
      <c r="B776" s="1" t="str">
        <f>IF(AND(TONGHOP!K776="ThiTN",TONGHOP!O776&lt;=90,OR(TONGHOP!L776="LT",AND(TONGHOP!L776="TH",AND(TONGHOP!R776&lt;&gt;TONGHOP!S776,TONGHOP!R776&lt;&gt;TONGHOP!T776)))),TONGHOP!R776,"")</f>
        <v/>
      </c>
      <c r="C776" s="1" t="str">
        <f t="shared" si="48"/>
        <v/>
      </c>
      <c r="D776" s="1" t="str">
        <f>IF(AND(TONGHOP!K776="ThiTN",AND(TONGHOP!O776&gt;90,TONGHOP!O776&lt;=120),OR(TONGHOP!L776="LT",AND(TONGHOP!L776="TH",AND(TONGHOP!Q776&lt;&gt;TONGHOP!S776,TONGHOP!Q776&lt;&gt;TONGHOP!T776)))),TONGHOP!Q776,"")</f>
        <v/>
      </c>
      <c r="E776" s="1" t="str">
        <f>IF(AND(TONGHOP!K776="ThiTN",AND(TONGHOP!O776&gt;90,TONGHOP!O776&lt;=120),OR(TONGHOP!L776="LT",AND(TONGHOP!L776="TH",AND(TONGHOP!R776&lt;&gt;TONGHOP!S776,TONGHOP!R776&lt;&gt;TONGHOP!T776)))),TONGHOP!R776,"")</f>
        <v/>
      </c>
      <c r="F776" s="1" t="str">
        <f t="shared" si="49"/>
        <v/>
      </c>
      <c r="G776" s="1" t="str">
        <f>IF(AND(TONGHOP!K776="ThiTN",AND(TONGHOP!O776&gt;120,TONGHOP!O776&lt;=150),OR(TONGHOP!L776="LT",AND(TONGHOP!L776="TH",AND(TONGHOP!Q776&lt;&gt;TONGHOP!S776,TONGHOP!Q776&lt;&gt;TONGHOP!T776)))),TONGHOP!Q776,"")</f>
        <v/>
      </c>
      <c r="H776" s="1" t="str">
        <f>IF(AND(TONGHOP!K776="ThiTN",AND(TONGHOP!O776&gt;120,TONGHOP!O776&lt;=150),OR(TONGHOP!L776="LT",AND(TONGHOP!L776="TH",AND(TONGHOP!R776&lt;&gt;TONGHOP!S776,TONGHOP!R776&lt;&gt;TONGHOP!T776)))),TONGHOP!R776,"")</f>
        <v/>
      </c>
      <c r="I776" s="1" t="str">
        <f t="shared" si="50"/>
        <v/>
      </c>
      <c r="J776" s="1" t="str">
        <f>IF(AND(TONGHOP!K776="ThiTN",TONGHOP!O776&gt;150,OR(TONGHOP!L776="LT",AND(TONGHOP!L776="TH",AND(TONGHOP!Q776&lt;&gt;TONGHOP!S776,TONGHOP!Q776&lt;&gt;TONGHOP!T776)))),TONGHOP!Q776,"")</f>
        <v/>
      </c>
      <c r="K776" s="1" t="str">
        <f>IF(AND(TONGHOP!K776="ThiTN",TONGHOP!O776&gt;150,OR(TONGHOP!L776="LT",AND(TONGHOP!L776="TH",AND(TONGHOP!R776&lt;&gt;TONGHOP!S776,TONGHOP!R776&lt;&gt;TONGHOP!T776)))),TONGHOP!R776,"")</f>
        <v/>
      </c>
      <c r="L776" s="1" t="str">
        <f t="shared" si="51"/>
        <v/>
      </c>
    </row>
    <row r="777" spans="1:12">
      <c r="A777" s="1" t="str">
        <f>IF(AND(TONGHOP!K777="ThiTN",TONGHOP!O777&lt;=90,OR(TONGHOP!L777="LT",AND(TONGHOP!L777="TH",AND(TONGHOP!Q777&lt;&gt;TONGHOP!S777,TONGHOP!Q777&lt;&gt;TONGHOP!T777)))),TONGHOP!Q777,"")</f>
        <v/>
      </c>
      <c r="B777" s="1" t="str">
        <f>IF(AND(TONGHOP!K777="ThiTN",TONGHOP!O777&lt;=90,OR(TONGHOP!L777="LT",AND(TONGHOP!L777="TH",AND(TONGHOP!R777&lt;&gt;TONGHOP!S777,TONGHOP!R777&lt;&gt;TONGHOP!T777)))),TONGHOP!R777,"")</f>
        <v/>
      </c>
      <c r="C777" s="1" t="str">
        <f t="shared" si="48"/>
        <v/>
      </c>
      <c r="D777" s="1" t="str">
        <f>IF(AND(TONGHOP!K777="ThiTN",AND(TONGHOP!O777&gt;90,TONGHOP!O777&lt;=120),OR(TONGHOP!L777="LT",AND(TONGHOP!L777="TH",AND(TONGHOP!Q777&lt;&gt;TONGHOP!S777,TONGHOP!Q777&lt;&gt;TONGHOP!T777)))),TONGHOP!Q777,"")</f>
        <v/>
      </c>
      <c r="E777" s="1" t="str">
        <f>IF(AND(TONGHOP!K777="ThiTN",AND(TONGHOP!O777&gt;90,TONGHOP!O777&lt;=120),OR(TONGHOP!L777="LT",AND(TONGHOP!L777="TH",AND(TONGHOP!R777&lt;&gt;TONGHOP!S777,TONGHOP!R777&lt;&gt;TONGHOP!T777)))),TONGHOP!R777,"")</f>
        <v/>
      </c>
      <c r="F777" s="1" t="str">
        <f t="shared" si="49"/>
        <v/>
      </c>
      <c r="G777" s="1" t="str">
        <f>IF(AND(TONGHOP!K777="ThiTN",AND(TONGHOP!O777&gt;120,TONGHOP!O777&lt;=150),OR(TONGHOP!L777="LT",AND(TONGHOP!L777="TH",AND(TONGHOP!Q777&lt;&gt;TONGHOP!S777,TONGHOP!Q777&lt;&gt;TONGHOP!T777)))),TONGHOP!Q777,"")</f>
        <v/>
      </c>
      <c r="H777" s="1" t="str">
        <f>IF(AND(TONGHOP!K777="ThiTN",AND(TONGHOP!O777&gt;120,TONGHOP!O777&lt;=150),OR(TONGHOP!L777="LT",AND(TONGHOP!L777="TH",AND(TONGHOP!R777&lt;&gt;TONGHOP!S777,TONGHOP!R777&lt;&gt;TONGHOP!T777)))),TONGHOP!R777,"")</f>
        <v/>
      </c>
      <c r="I777" s="1" t="str">
        <f t="shared" si="50"/>
        <v/>
      </c>
      <c r="J777" s="1" t="str">
        <f>IF(AND(TONGHOP!K777="ThiTN",TONGHOP!O777&gt;150,OR(TONGHOP!L777="LT",AND(TONGHOP!L777="TH",AND(TONGHOP!Q777&lt;&gt;TONGHOP!S777,TONGHOP!Q777&lt;&gt;TONGHOP!T777)))),TONGHOP!Q777,"")</f>
        <v/>
      </c>
      <c r="K777" s="1" t="str">
        <f>IF(AND(TONGHOP!K777="ThiTN",TONGHOP!O777&gt;150,OR(TONGHOP!L777="LT",AND(TONGHOP!L777="TH",AND(TONGHOP!R777&lt;&gt;TONGHOP!S777,TONGHOP!R777&lt;&gt;TONGHOP!T777)))),TONGHOP!R777,"")</f>
        <v/>
      </c>
      <c r="L777" s="1" t="str">
        <f t="shared" si="51"/>
        <v/>
      </c>
    </row>
    <row r="778" spans="1:12">
      <c r="A778" s="1" t="str">
        <f>IF(AND(TONGHOP!K778="ThiTN",TONGHOP!O778&lt;=90,OR(TONGHOP!L778="LT",AND(TONGHOP!L778="TH",AND(TONGHOP!Q778&lt;&gt;TONGHOP!S778,TONGHOP!Q778&lt;&gt;TONGHOP!T778)))),TONGHOP!Q778,"")</f>
        <v/>
      </c>
      <c r="B778" s="1" t="str">
        <f>IF(AND(TONGHOP!K778="ThiTN",TONGHOP!O778&lt;=90,OR(TONGHOP!L778="LT",AND(TONGHOP!L778="TH",AND(TONGHOP!R778&lt;&gt;TONGHOP!S778,TONGHOP!R778&lt;&gt;TONGHOP!T778)))),TONGHOP!R778,"")</f>
        <v/>
      </c>
      <c r="C778" s="1" t="str">
        <f t="shared" si="48"/>
        <v/>
      </c>
      <c r="D778" s="1" t="str">
        <f>IF(AND(TONGHOP!K778="ThiTN",AND(TONGHOP!O778&gt;90,TONGHOP!O778&lt;=120),OR(TONGHOP!L778="LT",AND(TONGHOP!L778="TH",AND(TONGHOP!Q778&lt;&gt;TONGHOP!S778,TONGHOP!Q778&lt;&gt;TONGHOP!T778)))),TONGHOP!Q778,"")</f>
        <v/>
      </c>
      <c r="E778" s="1" t="str">
        <f>IF(AND(TONGHOP!K778="ThiTN",AND(TONGHOP!O778&gt;90,TONGHOP!O778&lt;=120),OR(TONGHOP!L778="LT",AND(TONGHOP!L778="TH",AND(TONGHOP!R778&lt;&gt;TONGHOP!S778,TONGHOP!R778&lt;&gt;TONGHOP!T778)))),TONGHOP!R778,"")</f>
        <v/>
      </c>
      <c r="F778" s="1" t="str">
        <f t="shared" si="49"/>
        <v/>
      </c>
      <c r="G778" s="1" t="str">
        <f>IF(AND(TONGHOP!K778="ThiTN",AND(TONGHOP!O778&gt;120,TONGHOP!O778&lt;=150),OR(TONGHOP!L778="LT",AND(TONGHOP!L778="TH",AND(TONGHOP!Q778&lt;&gt;TONGHOP!S778,TONGHOP!Q778&lt;&gt;TONGHOP!T778)))),TONGHOP!Q778,"")</f>
        <v/>
      </c>
      <c r="H778" s="1" t="str">
        <f>IF(AND(TONGHOP!K778="ThiTN",AND(TONGHOP!O778&gt;120,TONGHOP!O778&lt;=150),OR(TONGHOP!L778="LT",AND(TONGHOP!L778="TH",AND(TONGHOP!R778&lt;&gt;TONGHOP!S778,TONGHOP!R778&lt;&gt;TONGHOP!T778)))),TONGHOP!R778,"")</f>
        <v/>
      </c>
      <c r="I778" s="1" t="str">
        <f t="shared" si="50"/>
        <v/>
      </c>
      <c r="J778" s="1" t="str">
        <f>IF(AND(TONGHOP!K778="ThiTN",TONGHOP!O778&gt;150,OR(TONGHOP!L778="LT",AND(TONGHOP!L778="TH",AND(TONGHOP!Q778&lt;&gt;TONGHOP!S778,TONGHOP!Q778&lt;&gt;TONGHOP!T778)))),TONGHOP!Q778,"")</f>
        <v/>
      </c>
      <c r="K778" s="1" t="str">
        <f>IF(AND(TONGHOP!K778="ThiTN",TONGHOP!O778&gt;150,OR(TONGHOP!L778="LT",AND(TONGHOP!L778="TH",AND(TONGHOP!R778&lt;&gt;TONGHOP!S778,TONGHOP!R778&lt;&gt;TONGHOP!T778)))),TONGHOP!R778,"")</f>
        <v/>
      </c>
      <c r="L778" s="1" t="str">
        <f t="shared" si="51"/>
        <v/>
      </c>
    </row>
    <row r="779" spans="1:12">
      <c r="A779" s="1" t="str">
        <f>IF(AND(TONGHOP!K779="ThiTN",TONGHOP!O779&lt;=90,OR(TONGHOP!L779="LT",AND(TONGHOP!L779="TH",AND(TONGHOP!Q779&lt;&gt;TONGHOP!S779,TONGHOP!Q779&lt;&gt;TONGHOP!T779)))),TONGHOP!Q779,"")</f>
        <v/>
      </c>
      <c r="B779" s="1" t="str">
        <f>IF(AND(TONGHOP!K779="ThiTN",TONGHOP!O779&lt;=90,OR(TONGHOP!L779="LT",AND(TONGHOP!L779="TH",AND(TONGHOP!R779&lt;&gt;TONGHOP!S779,TONGHOP!R779&lt;&gt;TONGHOP!T779)))),TONGHOP!R779,"")</f>
        <v/>
      </c>
      <c r="C779" s="1" t="str">
        <f t="shared" si="48"/>
        <v/>
      </c>
      <c r="D779" s="1" t="str">
        <f>IF(AND(TONGHOP!K779="ThiTN",AND(TONGHOP!O779&gt;90,TONGHOP!O779&lt;=120),OR(TONGHOP!L779="LT",AND(TONGHOP!L779="TH",AND(TONGHOP!Q779&lt;&gt;TONGHOP!S779,TONGHOP!Q779&lt;&gt;TONGHOP!T779)))),TONGHOP!Q779,"")</f>
        <v/>
      </c>
      <c r="E779" s="1" t="str">
        <f>IF(AND(TONGHOP!K779="ThiTN",AND(TONGHOP!O779&gt;90,TONGHOP!O779&lt;=120),OR(TONGHOP!L779="LT",AND(TONGHOP!L779="TH",AND(TONGHOP!R779&lt;&gt;TONGHOP!S779,TONGHOP!R779&lt;&gt;TONGHOP!T779)))),TONGHOP!R779,"")</f>
        <v/>
      </c>
      <c r="F779" s="1" t="str">
        <f t="shared" si="49"/>
        <v/>
      </c>
      <c r="G779" s="1" t="str">
        <f>IF(AND(TONGHOP!K779="ThiTN",AND(TONGHOP!O779&gt;120,TONGHOP!O779&lt;=150),OR(TONGHOP!L779="LT",AND(TONGHOP!L779="TH",AND(TONGHOP!Q779&lt;&gt;TONGHOP!S779,TONGHOP!Q779&lt;&gt;TONGHOP!T779)))),TONGHOP!Q779,"")</f>
        <v/>
      </c>
      <c r="H779" s="1" t="str">
        <f>IF(AND(TONGHOP!K779="ThiTN",AND(TONGHOP!O779&gt;120,TONGHOP!O779&lt;=150),OR(TONGHOP!L779="LT",AND(TONGHOP!L779="TH",AND(TONGHOP!R779&lt;&gt;TONGHOP!S779,TONGHOP!R779&lt;&gt;TONGHOP!T779)))),TONGHOP!R779,"")</f>
        <v/>
      </c>
      <c r="I779" s="1" t="str">
        <f t="shared" si="50"/>
        <v/>
      </c>
      <c r="J779" s="1" t="str">
        <f>IF(AND(TONGHOP!K779="ThiTN",TONGHOP!O779&gt;150,OR(TONGHOP!L779="LT",AND(TONGHOP!L779="TH",AND(TONGHOP!Q779&lt;&gt;TONGHOP!S779,TONGHOP!Q779&lt;&gt;TONGHOP!T779)))),TONGHOP!Q779,"")</f>
        <v/>
      </c>
      <c r="K779" s="1" t="str">
        <f>IF(AND(TONGHOP!K779="ThiTN",TONGHOP!O779&gt;150,OR(TONGHOP!L779="LT",AND(TONGHOP!L779="TH",AND(TONGHOP!R779&lt;&gt;TONGHOP!S779,TONGHOP!R779&lt;&gt;TONGHOP!T779)))),TONGHOP!R779,"")</f>
        <v/>
      </c>
      <c r="L779" s="1" t="str">
        <f t="shared" si="51"/>
        <v/>
      </c>
    </row>
    <row r="780" spans="1:12">
      <c r="A780" s="1" t="str">
        <f>IF(AND(TONGHOP!K780="ThiTN",TONGHOP!O780&lt;=90,OR(TONGHOP!L780="LT",AND(TONGHOP!L780="TH",AND(TONGHOP!Q780&lt;&gt;TONGHOP!S780,TONGHOP!Q780&lt;&gt;TONGHOP!T780)))),TONGHOP!Q780,"")</f>
        <v/>
      </c>
      <c r="B780" s="1" t="str">
        <f>IF(AND(TONGHOP!K780="ThiTN",TONGHOP!O780&lt;=90,OR(TONGHOP!L780="LT",AND(TONGHOP!L780="TH",AND(TONGHOP!R780&lt;&gt;TONGHOP!S780,TONGHOP!R780&lt;&gt;TONGHOP!T780)))),TONGHOP!R780,"")</f>
        <v/>
      </c>
      <c r="C780" s="1" t="str">
        <f t="shared" si="48"/>
        <v/>
      </c>
      <c r="D780" s="1" t="str">
        <f>IF(AND(TONGHOP!K780="ThiTN",AND(TONGHOP!O780&gt;90,TONGHOP!O780&lt;=120),OR(TONGHOP!L780="LT",AND(TONGHOP!L780="TH",AND(TONGHOP!Q780&lt;&gt;TONGHOP!S780,TONGHOP!Q780&lt;&gt;TONGHOP!T780)))),TONGHOP!Q780,"")</f>
        <v/>
      </c>
      <c r="E780" s="1" t="str">
        <f>IF(AND(TONGHOP!K780="ThiTN",AND(TONGHOP!O780&gt;90,TONGHOP!O780&lt;=120),OR(TONGHOP!L780="LT",AND(TONGHOP!L780="TH",AND(TONGHOP!R780&lt;&gt;TONGHOP!S780,TONGHOP!R780&lt;&gt;TONGHOP!T780)))),TONGHOP!R780,"")</f>
        <v/>
      </c>
      <c r="F780" s="1" t="str">
        <f t="shared" si="49"/>
        <v/>
      </c>
      <c r="G780" s="1" t="str">
        <f>IF(AND(TONGHOP!K780="ThiTN",AND(TONGHOP!O780&gt;120,TONGHOP!O780&lt;=150),OR(TONGHOP!L780="LT",AND(TONGHOP!L780="TH",AND(TONGHOP!Q780&lt;&gt;TONGHOP!S780,TONGHOP!Q780&lt;&gt;TONGHOP!T780)))),TONGHOP!Q780,"")</f>
        <v/>
      </c>
      <c r="H780" s="1" t="str">
        <f>IF(AND(TONGHOP!K780="ThiTN",AND(TONGHOP!O780&gt;120,TONGHOP!O780&lt;=150),OR(TONGHOP!L780="LT",AND(TONGHOP!L780="TH",AND(TONGHOP!R780&lt;&gt;TONGHOP!S780,TONGHOP!R780&lt;&gt;TONGHOP!T780)))),TONGHOP!R780,"")</f>
        <v/>
      </c>
      <c r="I780" s="1" t="str">
        <f t="shared" si="50"/>
        <v/>
      </c>
      <c r="J780" s="1" t="str">
        <f>IF(AND(TONGHOP!K780="ThiTN",TONGHOP!O780&gt;150,OR(TONGHOP!L780="LT",AND(TONGHOP!L780="TH",AND(TONGHOP!Q780&lt;&gt;TONGHOP!S780,TONGHOP!Q780&lt;&gt;TONGHOP!T780)))),TONGHOP!Q780,"")</f>
        <v/>
      </c>
      <c r="K780" s="1" t="str">
        <f>IF(AND(TONGHOP!K780="ThiTN",TONGHOP!O780&gt;150,OR(TONGHOP!L780="LT",AND(TONGHOP!L780="TH",AND(TONGHOP!R780&lt;&gt;TONGHOP!S780,TONGHOP!R780&lt;&gt;TONGHOP!T780)))),TONGHOP!R780,"")</f>
        <v/>
      </c>
      <c r="L780" s="1" t="str">
        <f t="shared" si="51"/>
        <v/>
      </c>
    </row>
    <row r="781" spans="1:12">
      <c r="A781" s="1" t="str">
        <f>IF(AND(TONGHOP!K781="ThiTN",TONGHOP!O781&lt;=90,OR(TONGHOP!L781="LT",AND(TONGHOP!L781="TH",AND(TONGHOP!Q781&lt;&gt;TONGHOP!S781,TONGHOP!Q781&lt;&gt;TONGHOP!T781)))),TONGHOP!Q781,"")</f>
        <v/>
      </c>
      <c r="B781" s="1" t="str">
        <f>IF(AND(TONGHOP!K781="ThiTN",TONGHOP!O781&lt;=90,OR(TONGHOP!L781="LT",AND(TONGHOP!L781="TH",AND(TONGHOP!R781&lt;&gt;TONGHOP!S781,TONGHOP!R781&lt;&gt;TONGHOP!T781)))),TONGHOP!R781,"")</f>
        <v/>
      </c>
      <c r="C781" s="1" t="str">
        <f t="shared" si="48"/>
        <v/>
      </c>
      <c r="D781" s="1" t="str">
        <f>IF(AND(TONGHOP!K781="ThiTN",AND(TONGHOP!O781&gt;90,TONGHOP!O781&lt;=120),OR(TONGHOP!L781="LT",AND(TONGHOP!L781="TH",AND(TONGHOP!Q781&lt;&gt;TONGHOP!S781,TONGHOP!Q781&lt;&gt;TONGHOP!T781)))),TONGHOP!Q781,"")</f>
        <v/>
      </c>
      <c r="E781" s="1" t="str">
        <f>IF(AND(TONGHOP!K781="ThiTN",AND(TONGHOP!O781&gt;90,TONGHOP!O781&lt;=120),OR(TONGHOP!L781="LT",AND(TONGHOP!L781="TH",AND(TONGHOP!R781&lt;&gt;TONGHOP!S781,TONGHOP!R781&lt;&gt;TONGHOP!T781)))),TONGHOP!R781,"")</f>
        <v/>
      </c>
      <c r="F781" s="1" t="str">
        <f t="shared" si="49"/>
        <v/>
      </c>
      <c r="G781" s="1" t="str">
        <f>IF(AND(TONGHOP!K781="ThiTN",AND(TONGHOP!O781&gt;120,TONGHOP!O781&lt;=150),OR(TONGHOP!L781="LT",AND(TONGHOP!L781="TH",AND(TONGHOP!Q781&lt;&gt;TONGHOP!S781,TONGHOP!Q781&lt;&gt;TONGHOP!T781)))),TONGHOP!Q781,"")</f>
        <v/>
      </c>
      <c r="H781" s="1" t="str">
        <f>IF(AND(TONGHOP!K781="ThiTN",AND(TONGHOP!O781&gt;120,TONGHOP!O781&lt;=150),OR(TONGHOP!L781="LT",AND(TONGHOP!L781="TH",AND(TONGHOP!R781&lt;&gt;TONGHOP!S781,TONGHOP!R781&lt;&gt;TONGHOP!T781)))),TONGHOP!R781,"")</f>
        <v/>
      </c>
      <c r="I781" s="1" t="str">
        <f t="shared" si="50"/>
        <v/>
      </c>
      <c r="J781" s="1" t="str">
        <f>IF(AND(TONGHOP!K781="ThiTN",TONGHOP!O781&gt;150,OR(TONGHOP!L781="LT",AND(TONGHOP!L781="TH",AND(TONGHOP!Q781&lt;&gt;TONGHOP!S781,TONGHOP!Q781&lt;&gt;TONGHOP!T781)))),TONGHOP!Q781,"")</f>
        <v/>
      </c>
      <c r="K781" s="1" t="str">
        <f>IF(AND(TONGHOP!K781="ThiTN",TONGHOP!O781&gt;150,OR(TONGHOP!L781="LT",AND(TONGHOP!L781="TH",AND(TONGHOP!R781&lt;&gt;TONGHOP!S781,TONGHOP!R781&lt;&gt;TONGHOP!T781)))),TONGHOP!R781,"")</f>
        <v/>
      </c>
      <c r="L781" s="1" t="str">
        <f t="shared" si="51"/>
        <v/>
      </c>
    </row>
    <row r="782" spans="1:12">
      <c r="A782" s="1" t="str">
        <f>IF(AND(TONGHOP!K782="ThiTN",TONGHOP!O782&lt;=90,OR(TONGHOP!L782="LT",AND(TONGHOP!L782="TH",AND(TONGHOP!Q782&lt;&gt;TONGHOP!S782,TONGHOP!Q782&lt;&gt;TONGHOP!T782)))),TONGHOP!Q782,"")</f>
        <v/>
      </c>
      <c r="B782" s="1" t="str">
        <f>IF(AND(TONGHOP!K782="ThiTN",TONGHOP!O782&lt;=90,OR(TONGHOP!L782="LT",AND(TONGHOP!L782="TH",AND(TONGHOP!R782&lt;&gt;TONGHOP!S782,TONGHOP!R782&lt;&gt;TONGHOP!T782)))),TONGHOP!R782,"")</f>
        <v/>
      </c>
      <c r="C782" s="1" t="str">
        <f t="shared" si="48"/>
        <v/>
      </c>
      <c r="D782" s="1" t="str">
        <f>IF(AND(TONGHOP!K782="ThiTN",AND(TONGHOP!O782&gt;90,TONGHOP!O782&lt;=120),OR(TONGHOP!L782="LT",AND(TONGHOP!L782="TH",AND(TONGHOP!Q782&lt;&gt;TONGHOP!S782,TONGHOP!Q782&lt;&gt;TONGHOP!T782)))),TONGHOP!Q782,"")</f>
        <v/>
      </c>
      <c r="E782" s="1" t="str">
        <f>IF(AND(TONGHOP!K782="ThiTN",AND(TONGHOP!O782&gt;90,TONGHOP!O782&lt;=120),OR(TONGHOP!L782="LT",AND(TONGHOP!L782="TH",AND(TONGHOP!R782&lt;&gt;TONGHOP!S782,TONGHOP!R782&lt;&gt;TONGHOP!T782)))),TONGHOP!R782,"")</f>
        <v/>
      </c>
      <c r="F782" s="1" t="str">
        <f t="shared" si="49"/>
        <v/>
      </c>
      <c r="G782" s="1" t="str">
        <f>IF(AND(TONGHOP!K782="ThiTN",AND(TONGHOP!O782&gt;120,TONGHOP!O782&lt;=150),OR(TONGHOP!L782="LT",AND(TONGHOP!L782="TH",AND(TONGHOP!Q782&lt;&gt;TONGHOP!S782,TONGHOP!Q782&lt;&gt;TONGHOP!T782)))),TONGHOP!Q782,"")</f>
        <v/>
      </c>
      <c r="H782" s="1" t="str">
        <f>IF(AND(TONGHOP!K782="ThiTN",AND(TONGHOP!O782&gt;120,TONGHOP!O782&lt;=150),OR(TONGHOP!L782="LT",AND(TONGHOP!L782="TH",AND(TONGHOP!R782&lt;&gt;TONGHOP!S782,TONGHOP!R782&lt;&gt;TONGHOP!T782)))),TONGHOP!R782,"")</f>
        <v/>
      </c>
      <c r="I782" s="1" t="str">
        <f t="shared" si="50"/>
        <v/>
      </c>
      <c r="J782" s="1" t="str">
        <f>IF(AND(TONGHOP!K782="ThiTN",TONGHOP!O782&gt;150,OR(TONGHOP!L782="LT",AND(TONGHOP!L782="TH",AND(TONGHOP!Q782&lt;&gt;TONGHOP!S782,TONGHOP!Q782&lt;&gt;TONGHOP!T782)))),TONGHOP!Q782,"")</f>
        <v/>
      </c>
      <c r="K782" s="1" t="str">
        <f>IF(AND(TONGHOP!K782="ThiTN",TONGHOP!O782&gt;150,OR(TONGHOP!L782="LT",AND(TONGHOP!L782="TH",AND(TONGHOP!R782&lt;&gt;TONGHOP!S782,TONGHOP!R782&lt;&gt;TONGHOP!T782)))),TONGHOP!R782,"")</f>
        <v/>
      </c>
      <c r="L782" s="1" t="str">
        <f t="shared" si="51"/>
        <v/>
      </c>
    </row>
    <row r="783" spans="1:12">
      <c r="A783" s="1" t="str">
        <f>IF(AND(TONGHOP!K783="ThiTN",TONGHOP!O783&lt;=90,OR(TONGHOP!L783="LT",AND(TONGHOP!L783="TH",AND(TONGHOP!Q783&lt;&gt;TONGHOP!S783,TONGHOP!Q783&lt;&gt;TONGHOP!T783)))),TONGHOP!Q783,"")</f>
        <v/>
      </c>
      <c r="B783" s="1" t="str">
        <f>IF(AND(TONGHOP!K783="ThiTN",TONGHOP!O783&lt;=90,OR(TONGHOP!L783="LT",AND(TONGHOP!L783="TH",AND(TONGHOP!R783&lt;&gt;TONGHOP!S783,TONGHOP!R783&lt;&gt;TONGHOP!T783)))),TONGHOP!R783,"")</f>
        <v/>
      </c>
      <c r="C783" s="1" t="str">
        <f t="shared" si="48"/>
        <v/>
      </c>
      <c r="D783" s="1" t="str">
        <f>IF(AND(TONGHOP!K783="ThiTN",AND(TONGHOP!O783&gt;90,TONGHOP!O783&lt;=120),OR(TONGHOP!L783="LT",AND(TONGHOP!L783="TH",AND(TONGHOP!Q783&lt;&gt;TONGHOP!S783,TONGHOP!Q783&lt;&gt;TONGHOP!T783)))),TONGHOP!Q783,"")</f>
        <v/>
      </c>
      <c r="E783" s="1" t="str">
        <f>IF(AND(TONGHOP!K783="ThiTN",AND(TONGHOP!O783&gt;90,TONGHOP!O783&lt;=120),OR(TONGHOP!L783="LT",AND(TONGHOP!L783="TH",AND(TONGHOP!R783&lt;&gt;TONGHOP!S783,TONGHOP!R783&lt;&gt;TONGHOP!T783)))),TONGHOP!R783,"")</f>
        <v/>
      </c>
      <c r="F783" s="1" t="str">
        <f t="shared" si="49"/>
        <v/>
      </c>
      <c r="G783" s="1" t="str">
        <f>IF(AND(TONGHOP!K783="ThiTN",AND(TONGHOP!O783&gt;120,TONGHOP!O783&lt;=150),OR(TONGHOP!L783="LT",AND(TONGHOP!L783="TH",AND(TONGHOP!Q783&lt;&gt;TONGHOP!S783,TONGHOP!Q783&lt;&gt;TONGHOP!T783)))),TONGHOP!Q783,"")</f>
        <v/>
      </c>
      <c r="H783" s="1" t="str">
        <f>IF(AND(TONGHOP!K783="ThiTN",AND(TONGHOP!O783&gt;120,TONGHOP!O783&lt;=150),OR(TONGHOP!L783="LT",AND(TONGHOP!L783="TH",AND(TONGHOP!R783&lt;&gt;TONGHOP!S783,TONGHOP!R783&lt;&gt;TONGHOP!T783)))),TONGHOP!R783,"")</f>
        <v/>
      </c>
      <c r="I783" s="1" t="str">
        <f t="shared" si="50"/>
        <v/>
      </c>
      <c r="J783" s="1" t="str">
        <f>IF(AND(TONGHOP!K783="ThiTN",TONGHOP!O783&gt;150,OR(TONGHOP!L783="LT",AND(TONGHOP!L783="TH",AND(TONGHOP!Q783&lt;&gt;TONGHOP!S783,TONGHOP!Q783&lt;&gt;TONGHOP!T783)))),TONGHOP!Q783,"")</f>
        <v/>
      </c>
      <c r="K783" s="1" t="str">
        <f>IF(AND(TONGHOP!K783="ThiTN",TONGHOP!O783&gt;150,OR(TONGHOP!L783="LT",AND(TONGHOP!L783="TH",AND(TONGHOP!R783&lt;&gt;TONGHOP!S783,TONGHOP!R783&lt;&gt;TONGHOP!T783)))),TONGHOP!R783,"")</f>
        <v/>
      </c>
      <c r="L783" s="1" t="str">
        <f t="shared" si="51"/>
        <v/>
      </c>
    </row>
    <row r="784" spans="1:12">
      <c r="A784" s="1" t="str">
        <f>IF(AND(TONGHOP!K784="ThiTN",TONGHOP!O784&lt;=90,OR(TONGHOP!L784="LT",AND(TONGHOP!L784="TH",AND(TONGHOP!Q784&lt;&gt;TONGHOP!S784,TONGHOP!Q784&lt;&gt;TONGHOP!T784)))),TONGHOP!Q784,"")</f>
        <v/>
      </c>
      <c r="B784" s="1" t="str">
        <f>IF(AND(TONGHOP!K784="ThiTN",TONGHOP!O784&lt;=90,OR(TONGHOP!L784="LT",AND(TONGHOP!L784="TH",AND(TONGHOP!R784&lt;&gt;TONGHOP!S784,TONGHOP!R784&lt;&gt;TONGHOP!T784)))),TONGHOP!R784,"")</f>
        <v/>
      </c>
      <c r="C784" s="1" t="str">
        <f t="shared" si="48"/>
        <v/>
      </c>
      <c r="D784" s="1" t="str">
        <f>IF(AND(TONGHOP!K784="ThiTN",AND(TONGHOP!O784&gt;90,TONGHOP!O784&lt;=120),OR(TONGHOP!L784="LT",AND(TONGHOP!L784="TH",AND(TONGHOP!Q784&lt;&gt;TONGHOP!S784,TONGHOP!Q784&lt;&gt;TONGHOP!T784)))),TONGHOP!Q784,"")</f>
        <v/>
      </c>
      <c r="E784" s="1" t="str">
        <f>IF(AND(TONGHOP!K784="ThiTN",AND(TONGHOP!O784&gt;90,TONGHOP!O784&lt;=120),OR(TONGHOP!L784="LT",AND(TONGHOP!L784="TH",AND(TONGHOP!R784&lt;&gt;TONGHOP!S784,TONGHOP!R784&lt;&gt;TONGHOP!T784)))),TONGHOP!R784,"")</f>
        <v/>
      </c>
      <c r="F784" s="1" t="str">
        <f t="shared" si="49"/>
        <v/>
      </c>
      <c r="G784" s="1" t="str">
        <f>IF(AND(TONGHOP!K784="ThiTN",AND(TONGHOP!O784&gt;120,TONGHOP!O784&lt;=150),OR(TONGHOP!L784="LT",AND(TONGHOP!L784="TH",AND(TONGHOP!Q784&lt;&gt;TONGHOP!S784,TONGHOP!Q784&lt;&gt;TONGHOP!T784)))),TONGHOP!Q784,"")</f>
        <v/>
      </c>
      <c r="H784" s="1" t="str">
        <f>IF(AND(TONGHOP!K784="ThiTN",AND(TONGHOP!O784&gt;120,TONGHOP!O784&lt;=150),OR(TONGHOP!L784="LT",AND(TONGHOP!L784="TH",AND(TONGHOP!R784&lt;&gt;TONGHOP!S784,TONGHOP!R784&lt;&gt;TONGHOP!T784)))),TONGHOP!R784,"")</f>
        <v/>
      </c>
      <c r="I784" s="1" t="str">
        <f t="shared" si="50"/>
        <v/>
      </c>
      <c r="J784" s="1" t="str">
        <f>IF(AND(TONGHOP!K784="ThiTN",TONGHOP!O784&gt;150,OR(TONGHOP!L784="LT",AND(TONGHOP!L784="TH",AND(TONGHOP!Q784&lt;&gt;TONGHOP!S784,TONGHOP!Q784&lt;&gt;TONGHOP!T784)))),TONGHOP!Q784,"")</f>
        <v/>
      </c>
      <c r="K784" s="1" t="str">
        <f>IF(AND(TONGHOP!K784="ThiTN",TONGHOP!O784&gt;150,OR(TONGHOP!L784="LT",AND(TONGHOP!L784="TH",AND(TONGHOP!R784&lt;&gt;TONGHOP!S784,TONGHOP!R784&lt;&gt;TONGHOP!T784)))),TONGHOP!R784,"")</f>
        <v/>
      </c>
      <c r="L784" s="1" t="str">
        <f t="shared" si="51"/>
        <v/>
      </c>
    </row>
    <row r="785" spans="1:12">
      <c r="A785" s="1" t="str">
        <f>IF(AND(TONGHOP!K785="ThiTN",TONGHOP!O785&lt;=90,OR(TONGHOP!L785="LT",AND(TONGHOP!L785="TH",AND(TONGHOP!Q785&lt;&gt;TONGHOP!S785,TONGHOP!Q785&lt;&gt;TONGHOP!T785)))),TONGHOP!Q785,"")</f>
        <v/>
      </c>
      <c r="B785" s="1" t="str">
        <f>IF(AND(TONGHOP!K785="ThiTN",TONGHOP!O785&lt;=90,OR(TONGHOP!L785="LT",AND(TONGHOP!L785="TH",AND(TONGHOP!R785&lt;&gt;TONGHOP!S785,TONGHOP!R785&lt;&gt;TONGHOP!T785)))),TONGHOP!R785,"")</f>
        <v/>
      </c>
      <c r="C785" s="1" t="str">
        <f t="shared" si="48"/>
        <v/>
      </c>
      <c r="D785" s="1" t="str">
        <f>IF(AND(TONGHOP!K785="ThiTN",AND(TONGHOP!O785&gt;90,TONGHOP!O785&lt;=120),OR(TONGHOP!L785="LT",AND(TONGHOP!L785="TH",AND(TONGHOP!Q785&lt;&gt;TONGHOP!S785,TONGHOP!Q785&lt;&gt;TONGHOP!T785)))),TONGHOP!Q785,"")</f>
        <v/>
      </c>
      <c r="E785" s="1" t="str">
        <f>IF(AND(TONGHOP!K785="ThiTN",AND(TONGHOP!O785&gt;90,TONGHOP!O785&lt;=120),OR(TONGHOP!L785="LT",AND(TONGHOP!L785="TH",AND(TONGHOP!R785&lt;&gt;TONGHOP!S785,TONGHOP!R785&lt;&gt;TONGHOP!T785)))),TONGHOP!R785,"")</f>
        <v/>
      </c>
      <c r="F785" s="1" t="str">
        <f t="shared" si="49"/>
        <v/>
      </c>
      <c r="G785" s="1" t="str">
        <f>IF(AND(TONGHOP!K785="ThiTN",AND(TONGHOP!O785&gt;120,TONGHOP!O785&lt;=150),OR(TONGHOP!L785="LT",AND(TONGHOP!L785="TH",AND(TONGHOP!Q785&lt;&gt;TONGHOP!S785,TONGHOP!Q785&lt;&gt;TONGHOP!T785)))),TONGHOP!Q785,"")</f>
        <v/>
      </c>
      <c r="H785" s="1" t="str">
        <f>IF(AND(TONGHOP!K785="ThiTN",AND(TONGHOP!O785&gt;120,TONGHOP!O785&lt;=150),OR(TONGHOP!L785="LT",AND(TONGHOP!L785="TH",AND(TONGHOP!R785&lt;&gt;TONGHOP!S785,TONGHOP!R785&lt;&gt;TONGHOP!T785)))),TONGHOP!R785,"")</f>
        <v/>
      </c>
      <c r="I785" s="1" t="str">
        <f t="shared" si="50"/>
        <v/>
      </c>
      <c r="J785" s="1" t="str">
        <f>IF(AND(TONGHOP!K785="ThiTN",TONGHOP!O785&gt;150,OR(TONGHOP!L785="LT",AND(TONGHOP!L785="TH",AND(TONGHOP!Q785&lt;&gt;TONGHOP!S785,TONGHOP!Q785&lt;&gt;TONGHOP!T785)))),TONGHOP!Q785,"")</f>
        <v/>
      </c>
      <c r="K785" s="1" t="str">
        <f>IF(AND(TONGHOP!K785="ThiTN",TONGHOP!O785&gt;150,OR(TONGHOP!L785="LT",AND(TONGHOP!L785="TH",AND(TONGHOP!R785&lt;&gt;TONGHOP!S785,TONGHOP!R785&lt;&gt;TONGHOP!T785)))),TONGHOP!R785,"")</f>
        <v/>
      </c>
      <c r="L785" s="1" t="str">
        <f t="shared" si="51"/>
        <v/>
      </c>
    </row>
    <row r="786" spans="1:12">
      <c r="A786" s="1" t="str">
        <f>IF(AND(TONGHOP!K786="ThiTN",TONGHOP!O786&lt;=90,OR(TONGHOP!L786="LT",AND(TONGHOP!L786="TH",AND(TONGHOP!Q786&lt;&gt;TONGHOP!S786,TONGHOP!Q786&lt;&gt;TONGHOP!T786)))),TONGHOP!Q786,"")</f>
        <v/>
      </c>
      <c r="B786" s="1" t="str">
        <f>IF(AND(TONGHOP!K786="ThiTN",TONGHOP!O786&lt;=90,OR(TONGHOP!L786="LT",AND(TONGHOP!L786="TH",AND(TONGHOP!R786&lt;&gt;TONGHOP!S786,TONGHOP!R786&lt;&gt;TONGHOP!T786)))),TONGHOP!R786,"")</f>
        <v/>
      </c>
      <c r="C786" s="1" t="str">
        <f t="shared" si="48"/>
        <v/>
      </c>
      <c r="D786" s="1" t="str">
        <f>IF(AND(TONGHOP!K786="ThiTN",AND(TONGHOP!O786&gt;90,TONGHOP!O786&lt;=120),OR(TONGHOP!L786="LT",AND(TONGHOP!L786="TH",AND(TONGHOP!Q786&lt;&gt;TONGHOP!S786,TONGHOP!Q786&lt;&gt;TONGHOP!T786)))),TONGHOP!Q786,"")</f>
        <v/>
      </c>
      <c r="E786" s="1" t="str">
        <f>IF(AND(TONGHOP!K786="ThiTN",AND(TONGHOP!O786&gt;90,TONGHOP!O786&lt;=120),OR(TONGHOP!L786="LT",AND(TONGHOP!L786="TH",AND(TONGHOP!R786&lt;&gt;TONGHOP!S786,TONGHOP!R786&lt;&gt;TONGHOP!T786)))),TONGHOP!R786,"")</f>
        <v/>
      </c>
      <c r="F786" s="1" t="str">
        <f t="shared" si="49"/>
        <v/>
      </c>
      <c r="G786" s="1" t="str">
        <f>IF(AND(TONGHOP!K786="ThiTN",AND(TONGHOP!O786&gt;120,TONGHOP!O786&lt;=150),OR(TONGHOP!L786="LT",AND(TONGHOP!L786="TH",AND(TONGHOP!Q786&lt;&gt;TONGHOP!S786,TONGHOP!Q786&lt;&gt;TONGHOP!T786)))),TONGHOP!Q786,"")</f>
        <v/>
      </c>
      <c r="H786" s="1" t="str">
        <f>IF(AND(TONGHOP!K786="ThiTN",AND(TONGHOP!O786&gt;120,TONGHOP!O786&lt;=150),OR(TONGHOP!L786="LT",AND(TONGHOP!L786="TH",AND(TONGHOP!R786&lt;&gt;TONGHOP!S786,TONGHOP!R786&lt;&gt;TONGHOP!T786)))),TONGHOP!R786,"")</f>
        <v/>
      </c>
      <c r="I786" s="1" t="str">
        <f t="shared" si="50"/>
        <v/>
      </c>
      <c r="J786" s="1" t="str">
        <f>IF(AND(TONGHOP!K786="ThiTN",TONGHOP!O786&gt;150,OR(TONGHOP!L786="LT",AND(TONGHOP!L786="TH",AND(TONGHOP!Q786&lt;&gt;TONGHOP!S786,TONGHOP!Q786&lt;&gt;TONGHOP!T786)))),TONGHOP!Q786,"")</f>
        <v/>
      </c>
      <c r="K786" s="1" t="str">
        <f>IF(AND(TONGHOP!K786="ThiTN",TONGHOP!O786&gt;150,OR(TONGHOP!L786="LT",AND(TONGHOP!L786="TH",AND(TONGHOP!R786&lt;&gt;TONGHOP!S786,TONGHOP!R786&lt;&gt;TONGHOP!T786)))),TONGHOP!R786,"")</f>
        <v/>
      </c>
      <c r="L786" s="1" t="str">
        <f t="shared" si="51"/>
        <v/>
      </c>
    </row>
    <row r="787" spans="1:12">
      <c r="A787" s="1" t="str">
        <f>IF(AND(TONGHOP!K787="ThiTN",TONGHOP!O787&lt;=90,OR(TONGHOP!L787="LT",AND(TONGHOP!L787="TH",AND(TONGHOP!Q787&lt;&gt;TONGHOP!S787,TONGHOP!Q787&lt;&gt;TONGHOP!T787)))),TONGHOP!Q787,"")</f>
        <v/>
      </c>
      <c r="B787" s="1" t="str">
        <f>IF(AND(TONGHOP!K787="ThiTN",TONGHOP!O787&lt;=90,OR(TONGHOP!L787="LT",AND(TONGHOP!L787="TH",AND(TONGHOP!R787&lt;&gt;TONGHOP!S787,TONGHOP!R787&lt;&gt;TONGHOP!T787)))),TONGHOP!R787,"")</f>
        <v/>
      </c>
      <c r="C787" s="1" t="str">
        <f t="shared" si="48"/>
        <v/>
      </c>
      <c r="D787" s="1" t="str">
        <f>IF(AND(TONGHOP!K787="ThiTN",AND(TONGHOP!O787&gt;90,TONGHOP!O787&lt;=120),OR(TONGHOP!L787="LT",AND(TONGHOP!L787="TH",AND(TONGHOP!Q787&lt;&gt;TONGHOP!S787,TONGHOP!Q787&lt;&gt;TONGHOP!T787)))),TONGHOP!Q787,"")</f>
        <v/>
      </c>
      <c r="E787" s="1" t="str">
        <f>IF(AND(TONGHOP!K787="ThiTN",AND(TONGHOP!O787&gt;90,TONGHOP!O787&lt;=120),OR(TONGHOP!L787="LT",AND(TONGHOP!L787="TH",AND(TONGHOP!R787&lt;&gt;TONGHOP!S787,TONGHOP!R787&lt;&gt;TONGHOP!T787)))),TONGHOP!R787,"")</f>
        <v/>
      </c>
      <c r="F787" s="1" t="str">
        <f t="shared" si="49"/>
        <v/>
      </c>
      <c r="G787" s="1" t="str">
        <f>IF(AND(TONGHOP!K787="ThiTN",AND(TONGHOP!O787&gt;120,TONGHOP!O787&lt;=150),OR(TONGHOP!L787="LT",AND(TONGHOP!L787="TH",AND(TONGHOP!Q787&lt;&gt;TONGHOP!S787,TONGHOP!Q787&lt;&gt;TONGHOP!T787)))),TONGHOP!Q787,"")</f>
        <v/>
      </c>
      <c r="H787" s="1" t="str">
        <f>IF(AND(TONGHOP!K787="ThiTN",AND(TONGHOP!O787&gt;120,TONGHOP!O787&lt;=150),OR(TONGHOP!L787="LT",AND(TONGHOP!L787="TH",AND(TONGHOP!R787&lt;&gt;TONGHOP!S787,TONGHOP!R787&lt;&gt;TONGHOP!T787)))),TONGHOP!R787,"")</f>
        <v/>
      </c>
      <c r="I787" s="1" t="str">
        <f t="shared" si="50"/>
        <v/>
      </c>
      <c r="J787" s="1" t="str">
        <f>IF(AND(TONGHOP!K787="ThiTN",TONGHOP!O787&gt;150,OR(TONGHOP!L787="LT",AND(TONGHOP!L787="TH",AND(TONGHOP!Q787&lt;&gt;TONGHOP!S787,TONGHOP!Q787&lt;&gt;TONGHOP!T787)))),TONGHOP!Q787,"")</f>
        <v/>
      </c>
      <c r="K787" s="1" t="str">
        <f>IF(AND(TONGHOP!K787="ThiTN",TONGHOP!O787&gt;150,OR(TONGHOP!L787="LT",AND(TONGHOP!L787="TH",AND(TONGHOP!R787&lt;&gt;TONGHOP!S787,TONGHOP!R787&lt;&gt;TONGHOP!T787)))),TONGHOP!R787,"")</f>
        <v/>
      </c>
      <c r="L787" s="1" t="str">
        <f t="shared" si="51"/>
        <v/>
      </c>
    </row>
    <row r="788" spans="1:12">
      <c r="A788" s="1" t="str">
        <f>IF(AND(TONGHOP!K788="ThiTN",TONGHOP!O788&lt;=90,OR(TONGHOP!L788="LT",AND(TONGHOP!L788="TH",AND(TONGHOP!Q788&lt;&gt;TONGHOP!S788,TONGHOP!Q788&lt;&gt;TONGHOP!T788)))),TONGHOP!Q788,"")</f>
        <v/>
      </c>
      <c r="B788" s="1" t="str">
        <f>IF(AND(TONGHOP!K788="ThiTN",TONGHOP!O788&lt;=90,OR(TONGHOP!L788="LT",AND(TONGHOP!L788="TH",AND(TONGHOP!R788&lt;&gt;TONGHOP!S788,TONGHOP!R788&lt;&gt;TONGHOP!T788)))),TONGHOP!R788,"")</f>
        <v/>
      </c>
      <c r="C788" s="1" t="str">
        <f t="shared" si="48"/>
        <v/>
      </c>
      <c r="D788" s="1" t="str">
        <f>IF(AND(TONGHOP!K788="ThiTN",AND(TONGHOP!O788&gt;90,TONGHOP!O788&lt;=120),OR(TONGHOP!L788="LT",AND(TONGHOP!L788="TH",AND(TONGHOP!Q788&lt;&gt;TONGHOP!S788,TONGHOP!Q788&lt;&gt;TONGHOP!T788)))),TONGHOP!Q788,"")</f>
        <v/>
      </c>
      <c r="E788" s="1" t="str">
        <f>IF(AND(TONGHOP!K788="ThiTN",AND(TONGHOP!O788&gt;90,TONGHOP!O788&lt;=120),OR(TONGHOP!L788="LT",AND(TONGHOP!L788="TH",AND(TONGHOP!R788&lt;&gt;TONGHOP!S788,TONGHOP!R788&lt;&gt;TONGHOP!T788)))),TONGHOP!R788,"")</f>
        <v/>
      </c>
      <c r="F788" s="1" t="str">
        <f t="shared" si="49"/>
        <v/>
      </c>
      <c r="G788" s="1" t="str">
        <f>IF(AND(TONGHOP!K788="ThiTN",AND(TONGHOP!O788&gt;120,TONGHOP!O788&lt;=150),OR(TONGHOP!L788="LT",AND(TONGHOP!L788="TH",AND(TONGHOP!Q788&lt;&gt;TONGHOP!S788,TONGHOP!Q788&lt;&gt;TONGHOP!T788)))),TONGHOP!Q788,"")</f>
        <v/>
      </c>
      <c r="H788" s="1" t="str">
        <f>IF(AND(TONGHOP!K788="ThiTN",AND(TONGHOP!O788&gt;120,TONGHOP!O788&lt;=150),OR(TONGHOP!L788="LT",AND(TONGHOP!L788="TH",AND(TONGHOP!R788&lt;&gt;TONGHOP!S788,TONGHOP!R788&lt;&gt;TONGHOP!T788)))),TONGHOP!R788,"")</f>
        <v/>
      </c>
      <c r="I788" s="1" t="str">
        <f t="shared" si="50"/>
        <v/>
      </c>
      <c r="J788" s="1" t="str">
        <f>IF(AND(TONGHOP!K788="ThiTN",TONGHOP!O788&gt;150,OR(TONGHOP!L788="LT",AND(TONGHOP!L788="TH",AND(TONGHOP!Q788&lt;&gt;TONGHOP!S788,TONGHOP!Q788&lt;&gt;TONGHOP!T788)))),TONGHOP!Q788,"")</f>
        <v/>
      </c>
      <c r="K788" s="1" t="str">
        <f>IF(AND(TONGHOP!K788="ThiTN",TONGHOP!O788&gt;150,OR(TONGHOP!L788="LT",AND(TONGHOP!L788="TH",AND(TONGHOP!R788&lt;&gt;TONGHOP!S788,TONGHOP!R788&lt;&gt;TONGHOP!T788)))),TONGHOP!R788,"")</f>
        <v/>
      </c>
      <c r="L788" s="1" t="str">
        <f t="shared" si="51"/>
        <v/>
      </c>
    </row>
    <row r="789" spans="1:12">
      <c r="A789" s="1" t="str">
        <f>IF(AND(TONGHOP!K789="ThiTN",TONGHOP!O789&lt;=90,OR(TONGHOP!L789="LT",AND(TONGHOP!L789="TH",AND(TONGHOP!Q789&lt;&gt;TONGHOP!S789,TONGHOP!Q789&lt;&gt;TONGHOP!T789)))),TONGHOP!Q789,"")</f>
        <v/>
      </c>
      <c r="B789" s="1" t="str">
        <f>IF(AND(TONGHOP!K789="ThiTN",TONGHOP!O789&lt;=90,OR(TONGHOP!L789="LT",AND(TONGHOP!L789="TH",AND(TONGHOP!R789&lt;&gt;TONGHOP!S789,TONGHOP!R789&lt;&gt;TONGHOP!T789)))),TONGHOP!R789,"")</f>
        <v/>
      </c>
      <c r="C789" s="1" t="str">
        <f t="shared" si="48"/>
        <v/>
      </c>
      <c r="D789" s="1" t="str">
        <f>IF(AND(TONGHOP!K789="ThiTN",AND(TONGHOP!O789&gt;90,TONGHOP!O789&lt;=120),OR(TONGHOP!L789="LT",AND(TONGHOP!L789="TH",AND(TONGHOP!Q789&lt;&gt;TONGHOP!S789,TONGHOP!Q789&lt;&gt;TONGHOP!T789)))),TONGHOP!Q789,"")</f>
        <v/>
      </c>
      <c r="E789" s="1" t="str">
        <f>IF(AND(TONGHOP!K789="ThiTN",AND(TONGHOP!O789&gt;90,TONGHOP!O789&lt;=120),OR(TONGHOP!L789="LT",AND(TONGHOP!L789="TH",AND(TONGHOP!R789&lt;&gt;TONGHOP!S789,TONGHOP!R789&lt;&gt;TONGHOP!T789)))),TONGHOP!R789,"")</f>
        <v/>
      </c>
      <c r="F789" s="1" t="str">
        <f t="shared" si="49"/>
        <v/>
      </c>
      <c r="G789" s="1" t="str">
        <f>IF(AND(TONGHOP!K789="ThiTN",AND(TONGHOP!O789&gt;120,TONGHOP!O789&lt;=150),OR(TONGHOP!L789="LT",AND(TONGHOP!L789="TH",AND(TONGHOP!Q789&lt;&gt;TONGHOP!S789,TONGHOP!Q789&lt;&gt;TONGHOP!T789)))),TONGHOP!Q789,"")</f>
        <v/>
      </c>
      <c r="H789" s="1" t="str">
        <f>IF(AND(TONGHOP!K789="ThiTN",AND(TONGHOP!O789&gt;120,TONGHOP!O789&lt;=150),OR(TONGHOP!L789="LT",AND(TONGHOP!L789="TH",AND(TONGHOP!R789&lt;&gt;TONGHOP!S789,TONGHOP!R789&lt;&gt;TONGHOP!T789)))),TONGHOP!R789,"")</f>
        <v/>
      </c>
      <c r="I789" s="1" t="str">
        <f t="shared" si="50"/>
        <v/>
      </c>
      <c r="J789" s="1" t="str">
        <f>IF(AND(TONGHOP!K789="ThiTN",TONGHOP!O789&gt;150,OR(TONGHOP!L789="LT",AND(TONGHOP!L789="TH",AND(TONGHOP!Q789&lt;&gt;TONGHOP!S789,TONGHOP!Q789&lt;&gt;TONGHOP!T789)))),TONGHOP!Q789,"")</f>
        <v/>
      </c>
      <c r="K789" s="1" t="str">
        <f>IF(AND(TONGHOP!K789="ThiTN",TONGHOP!O789&gt;150,OR(TONGHOP!L789="LT",AND(TONGHOP!L789="TH",AND(TONGHOP!R789&lt;&gt;TONGHOP!S789,TONGHOP!R789&lt;&gt;TONGHOP!T789)))),TONGHOP!R789,"")</f>
        <v/>
      </c>
      <c r="L789" s="1" t="str">
        <f t="shared" si="51"/>
        <v/>
      </c>
    </row>
    <row r="790" spans="1:12">
      <c r="A790" s="1" t="str">
        <f>IF(AND(TONGHOP!K790="ThiTN",TONGHOP!O790&lt;=90,OR(TONGHOP!L790="LT",AND(TONGHOP!L790="TH",AND(TONGHOP!Q790&lt;&gt;TONGHOP!S790,TONGHOP!Q790&lt;&gt;TONGHOP!T790)))),TONGHOP!Q790,"")</f>
        <v/>
      </c>
      <c r="B790" s="1" t="str">
        <f>IF(AND(TONGHOP!K790="ThiTN",TONGHOP!O790&lt;=90,OR(TONGHOP!L790="LT",AND(TONGHOP!L790="TH",AND(TONGHOP!R790&lt;&gt;TONGHOP!S790,TONGHOP!R790&lt;&gt;TONGHOP!T790)))),TONGHOP!R790,"")</f>
        <v/>
      </c>
      <c r="C790" s="1" t="str">
        <f t="shared" si="48"/>
        <v/>
      </c>
      <c r="D790" s="1" t="str">
        <f>IF(AND(TONGHOP!K790="ThiTN",AND(TONGHOP!O790&gt;90,TONGHOP!O790&lt;=120),OR(TONGHOP!L790="LT",AND(TONGHOP!L790="TH",AND(TONGHOP!Q790&lt;&gt;TONGHOP!S790,TONGHOP!Q790&lt;&gt;TONGHOP!T790)))),TONGHOP!Q790,"")</f>
        <v/>
      </c>
      <c r="E790" s="1" t="str">
        <f>IF(AND(TONGHOP!K790="ThiTN",AND(TONGHOP!O790&gt;90,TONGHOP!O790&lt;=120),OR(TONGHOP!L790="LT",AND(TONGHOP!L790="TH",AND(TONGHOP!R790&lt;&gt;TONGHOP!S790,TONGHOP!R790&lt;&gt;TONGHOP!T790)))),TONGHOP!R790,"")</f>
        <v/>
      </c>
      <c r="F790" s="1" t="str">
        <f t="shared" si="49"/>
        <v/>
      </c>
      <c r="G790" s="1" t="str">
        <f>IF(AND(TONGHOP!K790="ThiTN",AND(TONGHOP!O790&gt;120,TONGHOP!O790&lt;=150),OR(TONGHOP!L790="LT",AND(TONGHOP!L790="TH",AND(TONGHOP!Q790&lt;&gt;TONGHOP!S790,TONGHOP!Q790&lt;&gt;TONGHOP!T790)))),TONGHOP!Q790,"")</f>
        <v/>
      </c>
      <c r="H790" s="1" t="str">
        <f>IF(AND(TONGHOP!K790="ThiTN",AND(TONGHOP!O790&gt;120,TONGHOP!O790&lt;=150),OR(TONGHOP!L790="LT",AND(TONGHOP!L790="TH",AND(TONGHOP!R790&lt;&gt;TONGHOP!S790,TONGHOP!R790&lt;&gt;TONGHOP!T790)))),TONGHOP!R790,"")</f>
        <v/>
      </c>
      <c r="I790" s="1" t="str">
        <f t="shared" si="50"/>
        <v/>
      </c>
      <c r="J790" s="1" t="str">
        <f>IF(AND(TONGHOP!K790="ThiTN",TONGHOP!O790&gt;150,OR(TONGHOP!L790="LT",AND(TONGHOP!L790="TH",AND(TONGHOP!Q790&lt;&gt;TONGHOP!S790,TONGHOP!Q790&lt;&gt;TONGHOP!T790)))),TONGHOP!Q790,"")</f>
        <v/>
      </c>
      <c r="K790" s="1" t="str">
        <f>IF(AND(TONGHOP!K790="ThiTN",TONGHOP!O790&gt;150,OR(TONGHOP!L790="LT",AND(TONGHOP!L790="TH",AND(TONGHOP!R790&lt;&gt;TONGHOP!S790,TONGHOP!R790&lt;&gt;TONGHOP!T790)))),TONGHOP!R790,"")</f>
        <v/>
      </c>
      <c r="L790" s="1" t="str">
        <f t="shared" si="51"/>
        <v/>
      </c>
    </row>
    <row r="791" spans="1:12">
      <c r="A791" s="1" t="str">
        <f>IF(AND(TONGHOP!K791="ThiTN",TONGHOP!O791&lt;=90,OR(TONGHOP!L791="LT",AND(TONGHOP!L791="TH",AND(TONGHOP!Q791&lt;&gt;TONGHOP!S791,TONGHOP!Q791&lt;&gt;TONGHOP!T791)))),TONGHOP!Q791,"")</f>
        <v/>
      </c>
      <c r="B791" s="1" t="str">
        <f>IF(AND(TONGHOP!K791="ThiTN",TONGHOP!O791&lt;=90,OR(TONGHOP!L791="LT",AND(TONGHOP!L791="TH",AND(TONGHOP!R791&lt;&gt;TONGHOP!S791,TONGHOP!R791&lt;&gt;TONGHOP!T791)))),TONGHOP!R791,"")</f>
        <v/>
      </c>
      <c r="C791" s="1" t="str">
        <f t="shared" si="48"/>
        <v/>
      </c>
      <c r="D791" s="1" t="str">
        <f>IF(AND(TONGHOP!K791="ThiTN",AND(TONGHOP!O791&gt;90,TONGHOP!O791&lt;=120),OR(TONGHOP!L791="LT",AND(TONGHOP!L791="TH",AND(TONGHOP!Q791&lt;&gt;TONGHOP!S791,TONGHOP!Q791&lt;&gt;TONGHOP!T791)))),TONGHOP!Q791,"")</f>
        <v/>
      </c>
      <c r="E791" s="1" t="str">
        <f>IF(AND(TONGHOP!K791="ThiTN",AND(TONGHOP!O791&gt;90,TONGHOP!O791&lt;=120),OR(TONGHOP!L791="LT",AND(TONGHOP!L791="TH",AND(TONGHOP!R791&lt;&gt;TONGHOP!S791,TONGHOP!R791&lt;&gt;TONGHOP!T791)))),TONGHOP!R791,"")</f>
        <v/>
      </c>
      <c r="F791" s="1" t="str">
        <f t="shared" si="49"/>
        <v/>
      </c>
      <c r="G791" s="1" t="str">
        <f>IF(AND(TONGHOP!K791="ThiTN",AND(TONGHOP!O791&gt;120,TONGHOP!O791&lt;=150),OR(TONGHOP!L791="LT",AND(TONGHOP!L791="TH",AND(TONGHOP!Q791&lt;&gt;TONGHOP!S791,TONGHOP!Q791&lt;&gt;TONGHOP!T791)))),TONGHOP!Q791,"")</f>
        <v/>
      </c>
      <c r="H791" s="1" t="str">
        <f>IF(AND(TONGHOP!K791="ThiTN",AND(TONGHOP!O791&gt;120,TONGHOP!O791&lt;=150),OR(TONGHOP!L791="LT",AND(TONGHOP!L791="TH",AND(TONGHOP!R791&lt;&gt;TONGHOP!S791,TONGHOP!R791&lt;&gt;TONGHOP!T791)))),TONGHOP!R791,"")</f>
        <v/>
      </c>
      <c r="I791" s="1" t="str">
        <f t="shared" si="50"/>
        <v/>
      </c>
      <c r="J791" s="1" t="str">
        <f>IF(AND(TONGHOP!K791="ThiTN",TONGHOP!O791&gt;150,OR(TONGHOP!L791="LT",AND(TONGHOP!L791="TH",AND(TONGHOP!Q791&lt;&gt;TONGHOP!S791,TONGHOP!Q791&lt;&gt;TONGHOP!T791)))),TONGHOP!Q791,"")</f>
        <v/>
      </c>
      <c r="K791" s="1" t="str">
        <f>IF(AND(TONGHOP!K791="ThiTN",TONGHOP!O791&gt;150,OR(TONGHOP!L791="LT",AND(TONGHOP!L791="TH",AND(TONGHOP!R791&lt;&gt;TONGHOP!S791,TONGHOP!R791&lt;&gt;TONGHOP!T791)))),TONGHOP!R791,"")</f>
        <v/>
      </c>
      <c r="L791" s="1" t="str">
        <f t="shared" si="51"/>
        <v/>
      </c>
    </row>
    <row r="792" spans="1:12">
      <c r="A792" s="1" t="str">
        <f>IF(AND(TONGHOP!K792="ThiTN",TONGHOP!O792&lt;=90,OR(TONGHOP!L792="LT",AND(TONGHOP!L792="TH",AND(TONGHOP!Q792&lt;&gt;TONGHOP!S792,TONGHOP!Q792&lt;&gt;TONGHOP!T792)))),TONGHOP!Q792,"")</f>
        <v/>
      </c>
      <c r="B792" s="1" t="str">
        <f>IF(AND(TONGHOP!K792="ThiTN",TONGHOP!O792&lt;=90,OR(TONGHOP!L792="LT",AND(TONGHOP!L792="TH",AND(TONGHOP!R792&lt;&gt;TONGHOP!S792,TONGHOP!R792&lt;&gt;TONGHOP!T792)))),TONGHOP!R792,"")</f>
        <v/>
      </c>
      <c r="C792" s="1" t="str">
        <f t="shared" si="48"/>
        <v/>
      </c>
      <c r="D792" s="1" t="str">
        <f>IF(AND(TONGHOP!K792="ThiTN",AND(TONGHOP!O792&gt;90,TONGHOP!O792&lt;=120),OR(TONGHOP!L792="LT",AND(TONGHOP!L792="TH",AND(TONGHOP!Q792&lt;&gt;TONGHOP!S792,TONGHOP!Q792&lt;&gt;TONGHOP!T792)))),TONGHOP!Q792,"")</f>
        <v/>
      </c>
      <c r="E792" s="1" t="str">
        <f>IF(AND(TONGHOP!K792="ThiTN",AND(TONGHOP!O792&gt;90,TONGHOP!O792&lt;=120),OR(TONGHOP!L792="LT",AND(TONGHOP!L792="TH",AND(TONGHOP!R792&lt;&gt;TONGHOP!S792,TONGHOP!R792&lt;&gt;TONGHOP!T792)))),TONGHOP!R792,"")</f>
        <v/>
      </c>
      <c r="F792" s="1" t="str">
        <f t="shared" si="49"/>
        <v/>
      </c>
      <c r="G792" s="1" t="str">
        <f>IF(AND(TONGHOP!K792="ThiTN",AND(TONGHOP!O792&gt;120,TONGHOP!O792&lt;=150),OR(TONGHOP!L792="LT",AND(TONGHOP!L792="TH",AND(TONGHOP!Q792&lt;&gt;TONGHOP!S792,TONGHOP!Q792&lt;&gt;TONGHOP!T792)))),TONGHOP!Q792,"")</f>
        <v/>
      </c>
      <c r="H792" s="1" t="str">
        <f>IF(AND(TONGHOP!K792="ThiTN",AND(TONGHOP!O792&gt;120,TONGHOP!O792&lt;=150),OR(TONGHOP!L792="LT",AND(TONGHOP!L792="TH",AND(TONGHOP!R792&lt;&gt;TONGHOP!S792,TONGHOP!R792&lt;&gt;TONGHOP!T792)))),TONGHOP!R792,"")</f>
        <v/>
      </c>
      <c r="I792" s="1" t="str">
        <f t="shared" si="50"/>
        <v/>
      </c>
      <c r="J792" s="1" t="str">
        <f>IF(AND(TONGHOP!K792="ThiTN",TONGHOP!O792&gt;150,OR(TONGHOP!L792="LT",AND(TONGHOP!L792="TH",AND(TONGHOP!Q792&lt;&gt;TONGHOP!S792,TONGHOP!Q792&lt;&gt;TONGHOP!T792)))),TONGHOP!Q792,"")</f>
        <v/>
      </c>
      <c r="K792" s="1" t="str">
        <f>IF(AND(TONGHOP!K792="ThiTN",TONGHOP!O792&gt;150,OR(TONGHOP!L792="LT",AND(TONGHOP!L792="TH",AND(TONGHOP!R792&lt;&gt;TONGHOP!S792,TONGHOP!R792&lt;&gt;TONGHOP!T792)))),TONGHOP!R792,"")</f>
        <v/>
      </c>
      <c r="L792" s="1" t="str">
        <f t="shared" si="51"/>
        <v/>
      </c>
    </row>
    <row r="793" spans="1:12">
      <c r="A793" s="1" t="str">
        <f>IF(AND(TONGHOP!K793="ThiTN",TONGHOP!O793&lt;=90,OR(TONGHOP!L793="LT",AND(TONGHOP!L793="TH",AND(TONGHOP!Q793&lt;&gt;TONGHOP!S793,TONGHOP!Q793&lt;&gt;TONGHOP!T793)))),TONGHOP!Q793,"")</f>
        <v/>
      </c>
      <c r="B793" s="1" t="str">
        <f>IF(AND(TONGHOP!K793="ThiTN",TONGHOP!O793&lt;=90,OR(TONGHOP!L793="LT",AND(TONGHOP!L793="TH",AND(TONGHOP!R793&lt;&gt;TONGHOP!S793,TONGHOP!R793&lt;&gt;TONGHOP!T793)))),TONGHOP!R793,"")</f>
        <v/>
      </c>
      <c r="C793" s="1" t="str">
        <f t="shared" si="48"/>
        <v/>
      </c>
      <c r="D793" s="1" t="str">
        <f>IF(AND(TONGHOP!K793="ThiTN",AND(TONGHOP!O793&gt;90,TONGHOP!O793&lt;=120),OR(TONGHOP!L793="LT",AND(TONGHOP!L793="TH",AND(TONGHOP!Q793&lt;&gt;TONGHOP!S793,TONGHOP!Q793&lt;&gt;TONGHOP!T793)))),TONGHOP!Q793,"")</f>
        <v/>
      </c>
      <c r="E793" s="1" t="str">
        <f>IF(AND(TONGHOP!K793="ThiTN",AND(TONGHOP!O793&gt;90,TONGHOP!O793&lt;=120),OR(TONGHOP!L793="LT",AND(TONGHOP!L793="TH",AND(TONGHOP!R793&lt;&gt;TONGHOP!S793,TONGHOP!R793&lt;&gt;TONGHOP!T793)))),TONGHOP!R793,"")</f>
        <v/>
      </c>
      <c r="F793" s="1" t="str">
        <f t="shared" si="49"/>
        <v/>
      </c>
      <c r="G793" s="1" t="str">
        <f>IF(AND(TONGHOP!K793="ThiTN",AND(TONGHOP!O793&gt;120,TONGHOP!O793&lt;=150),OR(TONGHOP!L793="LT",AND(TONGHOP!L793="TH",AND(TONGHOP!Q793&lt;&gt;TONGHOP!S793,TONGHOP!Q793&lt;&gt;TONGHOP!T793)))),TONGHOP!Q793,"")</f>
        <v/>
      </c>
      <c r="H793" s="1" t="str">
        <f>IF(AND(TONGHOP!K793="ThiTN",AND(TONGHOP!O793&gt;120,TONGHOP!O793&lt;=150),OR(TONGHOP!L793="LT",AND(TONGHOP!L793="TH",AND(TONGHOP!R793&lt;&gt;TONGHOP!S793,TONGHOP!R793&lt;&gt;TONGHOP!T793)))),TONGHOP!R793,"")</f>
        <v/>
      </c>
      <c r="I793" s="1" t="str">
        <f t="shared" si="50"/>
        <v/>
      </c>
      <c r="J793" s="1" t="str">
        <f>IF(AND(TONGHOP!K793="ThiTN",TONGHOP!O793&gt;150,OR(TONGHOP!L793="LT",AND(TONGHOP!L793="TH",AND(TONGHOP!Q793&lt;&gt;TONGHOP!S793,TONGHOP!Q793&lt;&gt;TONGHOP!T793)))),TONGHOP!Q793,"")</f>
        <v/>
      </c>
      <c r="K793" s="1" t="str">
        <f>IF(AND(TONGHOP!K793="ThiTN",TONGHOP!O793&gt;150,OR(TONGHOP!L793="LT",AND(TONGHOP!L793="TH",AND(TONGHOP!R793&lt;&gt;TONGHOP!S793,TONGHOP!R793&lt;&gt;TONGHOP!T793)))),TONGHOP!R793,"")</f>
        <v/>
      </c>
      <c r="L793" s="1" t="str">
        <f t="shared" si="51"/>
        <v/>
      </c>
    </row>
    <row r="794" spans="1:12">
      <c r="A794" s="1" t="str">
        <f>IF(AND(TONGHOP!K794="ThiTN",TONGHOP!O794&lt;=90,OR(TONGHOP!L794="LT",AND(TONGHOP!L794="TH",AND(TONGHOP!Q794&lt;&gt;TONGHOP!S794,TONGHOP!Q794&lt;&gt;TONGHOP!T794)))),TONGHOP!Q794,"")</f>
        <v/>
      </c>
      <c r="B794" s="1" t="str">
        <f>IF(AND(TONGHOP!K794="ThiTN",TONGHOP!O794&lt;=90,OR(TONGHOP!L794="LT",AND(TONGHOP!L794="TH",AND(TONGHOP!R794&lt;&gt;TONGHOP!S794,TONGHOP!R794&lt;&gt;TONGHOP!T794)))),TONGHOP!R794,"")</f>
        <v/>
      </c>
      <c r="C794" s="1" t="str">
        <f t="shared" si="48"/>
        <v/>
      </c>
      <c r="D794" s="1" t="str">
        <f>IF(AND(TONGHOP!K794="ThiTN",AND(TONGHOP!O794&gt;90,TONGHOP!O794&lt;=120),OR(TONGHOP!L794="LT",AND(TONGHOP!L794="TH",AND(TONGHOP!Q794&lt;&gt;TONGHOP!S794,TONGHOP!Q794&lt;&gt;TONGHOP!T794)))),TONGHOP!Q794,"")</f>
        <v/>
      </c>
      <c r="E794" s="1" t="str">
        <f>IF(AND(TONGHOP!K794="ThiTN",AND(TONGHOP!O794&gt;90,TONGHOP!O794&lt;=120),OR(TONGHOP!L794="LT",AND(TONGHOP!L794="TH",AND(TONGHOP!R794&lt;&gt;TONGHOP!S794,TONGHOP!R794&lt;&gt;TONGHOP!T794)))),TONGHOP!R794,"")</f>
        <v/>
      </c>
      <c r="F794" s="1" t="str">
        <f t="shared" si="49"/>
        <v/>
      </c>
      <c r="G794" s="1" t="str">
        <f>IF(AND(TONGHOP!K794="ThiTN",AND(TONGHOP!O794&gt;120,TONGHOP!O794&lt;=150),OR(TONGHOP!L794="LT",AND(TONGHOP!L794="TH",AND(TONGHOP!Q794&lt;&gt;TONGHOP!S794,TONGHOP!Q794&lt;&gt;TONGHOP!T794)))),TONGHOP!Q794,"")</f>
        <v/>
      </c>
      <c r="H794" s="1" t="str">
        <f>IF(AND(TONGHOP!K794="ThiTN",AND(TONGHOP!O794&gt;120,TONGHOP!O794&lt;=150),OR(TONGHOP!L794="LT",AND(TONGHOP!L794="TH",AND(TONGHOP!R794&lt;&gt;TONGHOP!S794,TONGHOP!R794&lt;&gt;TONGHOP!T794)))),TONGHOP!R794,"")</f>
        <v/>
      </c>
      <c r="I794" s="1" t="str">
        <f t="shared" si="50"/>
        <v/>
      </c>
      <c r="J794" s="1" t="str">
        <f>IF(AND(TONGHOP!K794="ThiTN",TONGHOP!O794&gt;150,OR(TONGHOP!L794="LT",AND(TONGHOP!L794="TH",AND(TONGHOP!Q794&lt;&gt;TONGHOP!S794,TONGHOP!Q794&lt;&gt;TONGHOP!T794)))),TONGHOP!Q794,"")</f>
        <v/>
      </c>
      <c r="K794" s="1" t="str">
        <f>IF(AND(TONGHOP!K794="ThiTN",TONGHOP!O794&gt;150,OR(TONGHOP!L794="LT",AND(TONGHOP!L794="TH",AND(TONGHOP!R794&lt;&gt;TONGHOP!S794,TONGHOP!R794&lt;&gt;TONGHOP!T794)))),TONGHOP!R794,"")</f>
        <v/>
      </c>
      <c r="L794" s="1" t="str">
        <f t="shared" si="51"/>
        <v/>
      </c>
    </row>
    <row r="795" spans="1:12">
      <c r="A795" s="1" t="str">
        <f>IF(AND(TONGHOP!K795="ThiTN",TONGHOP!O795&lt;=90,OR(TONGHOP!L795="LT",AND(TONGHOP!L795="TH",AND(TONGHOP!Q795&lt;&gt;TONGHOP!S795,TONGHOP!Q795&lt;&gt;TONGHOP!T795)))),TONGHOP!Q795,"")</f>
        <v/>
      </c>
      <c r="B795" s="1" t="str">
        <f>IF(AND(TONGHOP!K795="ThiTN",TONGHOP!O795&lt;=90,OR(TONGHOP!L795="LT",AND(TONGHOP!L795="TH",AND(TONGHOP!R795&lt;&gt;TONGHOP!S795,TONGHOP!R795&lt;&gt;TONGHOP!T795)))),TONGHOP!R795,"")</f>
        <v/>
      </c>
      <c r="C795" s="1" t="str">
        <f t="shared" si="48"/>
        <v/>
      </c>
      <c r="D795" s="1" t="str">
        <f>IF(AND(TONGHOP!K795="ThiTN",AND(TONGHOP!O795&gt;90,TONGHOP!O795&lt;=120),OR(TONGHOP!L795="LT",AND(TONGHOP!L795="TH",AND(TONGHOP!Q795&lt;&gt;TONGHOP!S795,TONGHOP!Q795&lt;&gt;TONGHOP!T795)))),TONGHOP!Q795,"")</f>
        <v/>
      </c>
      <c r="E795" s="1" t="str">
        <f>IF(AND(TONGHOP!K795="ThiTN",AND(TONGHOP!O795&gt;90,TONGHOP!O795&lt;=120),OR(TONGHOP!L795="LT",AND(TONGHOP!L795="TH",AND(TONGHOP!R795&lt;&gt;TONGHOP!S795,TONGHOP!R795&lt;&gt;TONGHOP!T795)))),TONGHOP!R795,"")</f>
        <v/>
      </c>
      <c r="F795" s="1" t="str">
        <f t="shared" si="49"/>
        <v/>
      </c>
      <c r="G795" s="1" t="str">
        <f>IF(AND(TONGHOP!K795="ThiTN",AND(TONGHOP!O795&gt;120,TONGHOP!O795&lt;=150),OR(TONGHOP!L795="LT",AND(TONGHOP!L795="TH",AND(TONGHOP!Q795&lt;&gt;TONGHOP!S795,TONGHOP!Q795&lt;&gt;TONGHOP!T795)))),TONGHOP!Q795,"")</f>
        <v/>
      </c>
      <c r="H795" s="1" t="str">
        <f>IF(AND(TONGHOP!K795="ThiTN",AND(TONGHOP!O795&gt;120,TONGHOP!O795&lt;=150),OR(TONGHOP!L795="LT",AND(TONGHOP!L795="TH",AND(TONGHOP!R795&lt;&gt;TONGHOP!S795,TONGHOP!R795&lt;&gt;TONGHOP!T795)))),TONGHOP!R795,"")</f>
        <v/>
      </c>
      <c r="I795" s="1" t="str">
        <f t="shared" si="50"/>
        <v/>
      </c>
      <c r="J795" s="1" t="str">
        <f>IF(AND(TONGHOP!K795="ThiTN",TONGHOP!O795&gt;150,OR(TONGHOP!L795="LT",AND(TONGHOP!L795="TH",AND(TONGHOP!Q795&lt;&gt;TONGHOP!S795,TONGHOP!Q795&lt;&gt;TONGHOP!T795)))),TONGHOP!Q795,"")</f>
        <v/>
      </c>
      <c r="K795" s="1" t="str">
        <f>IF(AND(TONGHOP!K795="ThiTN",TONGHOP!O795&gt;150,OR(TONGHOP!L795="LT",AND(TONGHOP!L795="TH",AND(TONGHOP!R795&lt;&gt;TONGHOP!S795,TONGHOP!R795&lt;&gt;TONGHOP!T795)))),TONGHOP!R795,"")</f>
        <v/>
      </c>
      <c r="L795" s="1" t="str">
        <f t="shared" si="51"/>
        <v/>
      </c>
    </row>
    <row r="796" spans="1:12">
      <c r="A796" s="1" t="str">
        <f>IF(AND(TONGHOP!K796="ThiTN",TONGHOP!O796&lt;=90,OR(TONGHOP!L796="LT",AND(TONGHOP!L796="TH",AND(TONGHOP!Q796&lt;&gt;TONGHOP!S796,TONGHOP!Q796&lt;&gt;TONGHOP!T796)))),TONGHOP!Q796,"")</f>
        <v/>
      </c>
      <c r="B796" s="1" t="str">
        <f>IF(AND(TONGHOP!K796="ThiTN",TONGHOP!O796&lt;=90,OR(TONGHOP!L796="LT",AND(TONGHOP!L796="TH",AND(TONGHOP!R796&lt;&gt;TONGHOP!S796,TONGHOP!R796&lt;&gt;TONGHOP!T796)))),TONGHOP!R796,"")</f>
        <v/>
      </c>
      <c r="C796" s="1" t="str">
        <f t="shared" si="48"/>
        <v/>
      </c>
      <c r="D796" s="1" t="str">
        <f>IF(AND(TONGHOP!K796="ThiTN",AND(TONGHOP!O796&gt;90,TONGHOP!O796&lt;=120),OR(TONGHOP!L796="LT",AND(TONGHOP!L796="TH",AND(TONGHOP!Q796&lt;&gt;TONGHOP!S796,TONGHOP!Q796&lt;&gt;TONGHOP!T796)))),TONGHOP!Q796,"")</f>
        <v/>
      </c>
      <c r="E796" s="1" t="str">
        <f>IF(AND(TONGHOP!K796="ThiTN",AND(TONGHOP!O796&gt;90,TONGHOP!O796&lt;=120),OR(TONGHOP!L796="LT",AND(TONGHOP!L796="TH",AND(TONGHOP!R796&lt;&gt;TONGHOP!S796,TONGHOP!R796&lt;&gt;TONGHOP!T796)))),TONGHOP!R796,"")</f>
        <v/>
      </c>
      <c r="F796" s="1" t="str">
        <f t="shared" si="49"/>
        <v/>
      </c>
      <c r="G796" s="1" t="str">
        <f>IF(AND(TONGHOP!K796="ThiTN",AND(TONGHOP!O796&gt;120,TONGHOP!O796&lt;=150),OR(TONGHOP!L796="LT",AND(TONGHOP!L796="TH",AND(TONGHOP!Q796&lt;&gt;TONGHOP!S796,TONGHOP!Q796&lt;&gt;TONGHOP!T796)))),TONGHOP!Q796,"")</f>
        <v/>
      </c>
      <c r="H796" s="1" t="str">
        <f>IF(AND(TONGHOP!K796="ThiTN",AND(TONGHOP!O796&gt;120,TONGHOP!O796&lt;=150),OR(TONGHOP!L796="LT",AND(TONGHOP!L796="TH",AND(TONGHOP!R796&lt;&gt;TONGHOP!S796,TONGHOP!R796&lt;&gt;TONGHOP!T796)))),TONGHOP!R796,"")</f>
        <v/>
      </c>
      <c r="I796" s="1" t="str">
        <f t="shared" si="50"/>
        <v/>
      </c>
      <c r="J796" s="1" t="str">
        <f>IF(AND(TONGHOP!K796="ThiTN",TONGHOP!O796&gt;150,OR(TONGHOP!L796="LT",AND(TONGHOP!L796="TH",AND(TONGHOP!Q796&lt;&gt;TONGHOP!S796,TONGHOP!Q796&lt;&gt;TONGHOP!T796)))),TONGHOP!Q796,"")</f>
        <v/>
      </c>
      <c r="K796" s="1" t="str">
        <f>IF(AND(TONGHOP!K796="ThiTN",TONGHOP!O796&gt;150,OR(TONGHOP!L796="LT",AND(TONGHOP!L796="TH",AND(TONGHOP!R796&lt;&gt;TONGHOP!S796,TONGHOP!R796&lt;&gt;TONGHOP!T796)))),TONGHOP!R796,"")</f>
        <v/>
      </c>
      <c r="L796" s="1" t="str">
        <f t="shared" si="51"/>
        <v/>
      </c>
    </row>
    <row r="797" spans="1:12">
      <c r="A797" s="1" t="str">
        <f>IF(AND(TONGHOP!K797="ThiTN",TONGHOP!O797&lt;=90,OR(TONGHOP!L797="LT",AND(TONGHOP!L797="TH",AND(TONGHOP!Q797&lt;&gt;TONGHOP!S797,TONGHOP!Q797&lt;&gt;TONGHOP!T797)))),TONGHOP!Q797,"")</f>
        <v/>
      </c>
      <c r="B797" s="1" t="str">
        <f>IF(AND(TONGHOP!K797="ThiTN",TONGHOP!O797&lt;=90,OR(TONGHOP!L797="LT",AND(TONGHOP!L797="TH",AND(TONGHOP!R797&lt;&gt;TONGHOP!S797,TONGHOP!R797&lt;&gt;TONGHOP!T797)))),TONGHOP!R797,"")</f>
        <v/>
      </c>
      <c r="C797" s="1" t="str">
        <f t="shared" si="48"/>
        <v/>
      </c>
      <c r="D797" s="1" t="str">
        <f>IF(AND(TONGHOP!K797="ThiTN",AND(TONGHOP!O797&gt;90,TONGHOP!O797&lt;=120),OR(TONGHOP!L797="LT",AND(TONGHOP!L797="TH",AND(TONGHOP!Q797&lt;&gt;TONGHOP!S797,TONGHOP!Q797&lt;&gt;TONGHOP!T797)))),TONGHOP!Q797,"")</f>
        <v/>
      </c>
      <c r="E797" s="1" t="str">
        <f>IF(AND(TONGHOP!K797="ThiTN",AND(TONGHOP!O797&gt;90,TONGHOP!O797&lt;=120),OR(TONGHOP!L797="LT",AND(TONGHOP!L797="TH",AND(TONGHOP!R797&lt;&gt;TONGHOP!S797,TONGHOP!R797&lt;&gt;TONGHOP!T797)))),TONGHOP!R797,"")</f>
        <v/>
      </c>
      <c r="F797" s="1" t="str">
        <f t="shared" si="49"/>
        <v/>
      </c>
      <c r="G797" s="1" t="str">
        <f>IF(AND(TONGHOP!K797="ThiTN",AND(TONGHOP!O797&gt;120,TONGHOP!O797&lt;=150),OR(TONGHOP!L797="LT",AND(TONGHOP!L797="TH",AND(TONGHOP!Q797&lt;&gt;TONGHOP!S797,TONGHOP!Q797&lt;&gt;TONGHOP!T797)))),TONGHOP!Q797,"")</f>
        <v/>
      </c>
      <c r="H797" s="1" t="str">
        <f>IF(AND(TONGHOP!K797="ThiTN",AND(TONGHOP!O797&gt;120,TONGHOP!O797&lt;=150),OR(TONGHOP!L797="LT",AND(TONGHOP!L797="TH",AND(TONGHOP!R797&lt;&gt;TONGHOP!S797,TONGHOP!R797&lt;&gt;TONGHOP!T797)))),TONGHOP!R797,"")</f>
        <v/>
      </c>
      <c r="I797" s="1" t="str">
        <f t="shared" si="50"/>
        <v/>
      </c>
      <c r="J797" s="1" t="str">
        <f>IF(AND(TONGHOP!K797="ThiTN",TONGHOP!O797&gt;150,OR(TONGHOP!L797="LT",AND(TONGHOP!L797="TH",AND(TONGHOP!Q797&lt;&gt;TONGHOP!S797,TONGHOP!Q797&lt;&gt;TONGHOP!T797)))),TONGHOP!Q797,"")</f>
        <v/>
      </c>
      <c r="K797" s="1" t="str">
        <f>IF(AND(TONGHOP!K797="ThiTN",TONGHOP!O797&gt;150,OR(TONGHOP!L797="LT",AND(TONGHOP!L797="TH",AND(TONGHOP!R797&lt;&gt;TONGHOP!S797,TONGHOP!R797&lt;&gt;TONGHOP!T797)))),TONGHOP!R797,"")</f>
        <v/>
      </c>
      <c r="L797" s="1" t="str">
        <f t="shared" si="51"/>
        <v/>
      </c>
    </row>
    <row r="798" spans="1:12">
      <c r="A798" s="1" t="str">
        <f>IF(AND(TONGHOP!K798="ThiTN",TONGHOP!O798&lt;=90,OR(TONGHOP!L798="LT",AND(TONGHOP!L798="TH",AND(TONGHOP!Q798&lt;&gt;TONGHOP!S798,TONGHOP!Q798&lt;&gt;TONGHOP!T798)))),TONGHOP!Q798,"")</f>
        <v/>
      </c>
      <c r="B798" s="1" t="str">
        <f>IF(AND(TONGHOP!K798="ThiTN",TONGHOP!O798&lt;=90,OR(TONGHOP!L798="LT",AND(TONGHOP!L798="TH",AND(TONGHOP!R798&lt;&gt;TONGHOP!S798,TONGHOP!R798&lt;&gt;TONGHOP!T798)))),TONGHOP!R798,"")</f>
        <v/>
      </c>
      <c r="C798" s="1" t="str">
        <f t="shared" si="48"/>
        <v/>
      </c>
      <c r="D798" s="1" t="str">
        <f>IF(AND(TONGHOP!K798="ThiTN",AND(TONGHOP!O798&gt;90,TONGHOP!O798&lt;=120),OR(TONGHOP!L798="LT",AND(TONGHOP!L798="TH",AND(TONGHOP!Q798&lt;&gt;TONGHOP!S798,TONGHOP!Q798&lt;&gt;TONGHOP!T798)))),TONGHOP!Q798,"")</f>
        <v/>
      </c>
      <c r="E798" s="1" t="str">
        <f>IF(AND(TONGHOP!K798="ThiTN",AND(TONGHOP!O798&gt;90,TONGHOP!O798&lt;=120),OR(TONGHOP!L798="LT",AND(TONGHOP!L798="TH",AND(TONGHOP!R798&lt;&gt;TONGHOP!S798,TONGHOP!R798&lt;&gt;TONGHOP!T798)))),TONGHOP!R798,"")</f>
        <v/>
      </c>
      <c r="F798" s="1" t="str">
        <f t="shared" si="49"/>
        <v/>
      </c>
      <c r="G798" s="1" t="str">
        <f>IF(AND(TONGHOP!K798="ThiTN",AND(TONGHOP!O798&gt;120,TONGHOP!O798&lt;=150),OR(TONGHOP!L798="LT",AND(TONGHOP!L798="TH",AND(TONGHOP!Q798&lt;&gt;TONGHOP!S798,TONGHOP!Q798&lt;&gt;TONGHOP!T798)))),TONGHOP!Q798,"")</f>
        <v/>
      </c>
      <c r="H798" s="1" t="str">
        <f>IF(AND(TONGHOP!K798="ThiTN",AND(TONGHOP!O798&gt;120,TONGHOP!O798&lt;=150),OR(TONGHOP!L798="LT",AND(TONGHOP!L798="TH",AND(TONGHOP!R798&lt;&gt;TONGHOP!S798,TONGHOP!R798&lt;&gt;TONGHOP!T798)))),TONGHOP!R798,"")</f>
        <v/>
      </c>
      <c r="I798" s="1" t="str">
        <f t="shared" si="50"/>
        <v/>
      </c>
      <c r="J798" s="1" t="str">
        <f>IF(AND(TONGHOP!K798="ThiTN",TONGHOP!O798&gt;150,OR(TONGHOP!L798="LT",AND(TONGHOP!L798="TH",AND(TONGHOP!Q798&lt;&gt;TONGHOP!S798,TONGHOP!Q798&lt;&gt;TONGHOP!T798)))),TONGHOP!Q798,"")</f>
        <v/>
      </c>
      <c r="K798" s="1" t="str">
        <f>IF(AND(TONGHOP!K798="ThiTN",TONGHOP!O798&gt;150,OR(TONGHOP!L798="LT",AND(TONGHOP!L798="TH",AND(TONGHOP!R798&lt;&gt;TONGHOP!S798,TONGHOP!R798&lt;&gt;TONGHOP!T798)))),TONGHOP!R798,"")</f>
        <v/>
      </c>
      <c r="L798" s="1" t="str">
        <f t="shared" si="51"/>
        <v/>
      </c>
    </row>
    <row r="799" spans="1:12">
      <c r="A799" s="1" t="str">
        <f>IF(AND(TONGHOP!K799="ThiTN",TONGHOP!O799&lt;=90,OR(TONGHOP!L799="LT",AND(TONGHOP!L799="TH",AND(TONGHOP!Q799&lt;&gt;TONGHOP!S799,TONGHOP!Q799&lt;&gt;TONGHOP!T799)))),TONGHOP!Q799,"")</f>
        <v/>
      </c>
      <c r="B799" s="1" t="str">
        <f>IF(AND(TONGHOP!K799="ThiTN",TONGHOP!O799&lt;=90,OR(TONGHOP!L799="LT",AND(TONGHOP!L799="TH",AND(TONGHOP!R799&lt;&gt;TONGHOP!S799,TONGHOP!R799&lt;&gt;TONGHOP!T799)))),TONGHOP!R799,"")</f>
        <v/>
      </c>
      <c r="C799" s="1" t="str">
        <f t="shared" si="48"/>
        <v/>
      </c>
      <c r="D799" s="1" t="str">
        <f>IF(AND(TONGHOP!K799="ThiTN",AND(TONGHOP!O799&gt;90,TONGHOP!O799&lt;=120),OR(TONGHOP!L799="LT",AND(TONGHOP!L799="TH",AND(TONGHOP!Q799&lt;&gt;TONGHOP!S799,TONGHOP!Q799&lt;&gt;TONGHOP!T799)))),TONGHOP!Q799,"")</f>
        <v/>
      </c>
      <c r="E799" s="1" t="str">
        <f>IF(AND(TONGHOP!K799="ThiTN",AND(TONGHOP!O799&gt;90,TONGHOP!O799&lt;=120),OR(TONGHOP!L799="LT",AND(TONGHOP!L799="TH",AND(TONGHOP!R799&lt;&gt;TONGHOP!S799,TONGHOP!R799&lt;&gt;TONGHOP!T799)))),TONGHOP!R799,"")</f>
        <v/>
      </c>
      <c r="F799" s="1" t="str">
        <f t="shared" si="49"/>
        <v/>
      </c>
      <c r="G799" s="1" t="str">
        <f>IF(AND(TONGHOP!K799="ThiTN",AND(TONGHOP!O799&gt;120,TONGHOP!O799&lt;=150),OR(TONGHOP!L799="LT",AND(TONGHOP!L799="TH",AND(TONGHOP!Q799&lt;&gt;TONGHOP!S799,TONGHOP!Q799&lt;&gt;TONGHOP!T799)))),TONGHOP!Q799,"")</f>
        <v/>
      </c>
      <c r="H799" s="1" t="str">
        <f>IF(AND(TONGHOP!K799="ThiTN",AND(TONGHOP!O799&gt;120,TONGHOP!O799&lt;=150),OR(TONGHOP!L799="LT",AND(TONGHOP!L799="TH",AND(TONGHOP!R799&lt;&gt;TONGHOP!S799,TONGHOP!R799&lt;&gt;TONGHOP!T799)))),TONGHOP!R799,"")</f>
        <v/>
      </c>
      <c r="I799" s="1" t="str">
        <f t="shared" si="50"/>
        <v/>
      </c>
      <c r="J799" s="1" t="str">
        <f>IF(AND(TONGHOP!K799="ThiTN",TONGHOP!O799&gt;150,OR(TONGHOP!L799="LT",AND(TONGHOP!L799="TH",AND(TONGHOP!Q799&lt;&gt;TONGHOP!S799,TONGHOP!Q799&lt;&gt;TONGHOP!T799)))),TONGHOP!Q799,"")</f>
        <v/>
      </c>
      <c r="K799" s="1" t="str">
        <f>IF(AND(TONGHOP!K799="ThiTN",TONGHOP!O799&gt;150,OR(TONGHOP!L799="LT",AND(TONGHOP!L799="TH",AND(TONGHOP!R799&lt;&gt;TONGHOP!S799,TONGHOP!R799&lt;&gt;TONGHOP!T799)))),TONGHOP!R799,"")</f>
        <v/>
      </c>
      <c r="L799" s="1" t="str">
        <f t="shared" si="51"/>
        <v/>
      </c>
    </row>
    <row r="800" spans="1:12">
      <c r="A800" s="1" t="str">
        <f>IF(AND(TONGHOP!K800="ThiTN",TONGHOP!O800&lt;=90,OR(TONGHOP!L800="LT",AND(TONGHOP!L800="TH",AND(TONGHOP!Q800&lt;&gt;TONGHOP!S800,TONGHOP!Q800&lt;&gt;TONGHOP!T800)))),TONGHOP!Q800,"")</f>
        <v/>
      </c>
      <c r="B800" s="1" t="str">
        <f>IF(AND(TONGHOP!K800="ThiTN",TONGHOP!O800&lt;=90,OR(TONGHOP!L800="LT",AND(TONGHOP!L800="TH",AND(TONGHOP!R800&lt;&gt;TONGHOP!S800,TONGHOP!R800&lt;&gt;TONGHOP!T800)))),TONGHOP!R800,"")</f>
        <v/>
      </c>
      <c r="C800" s="1" t="str">
        <f t="shared" si="48"/>
        <v/>
      </c>
      <c r="D800" s="1" t="str">
        <f>IF(AND(TONGHOP!K800="ThiTN",AND(TONGHOP!O800&gt;90,TONGHOP!O800&lt;=120),OR(TONGHOP!L800="LT",AND(TONGHOP!L800="TH",AND(TONGHOP!Q800&lt;&gt;TONGHOP!S800,TONGHOP!Q800&lt;&gt;TONGHOP!T800)))),TONGHOP!Q800,"")</f>
        <v/>
      </c>
      <c r="E800" s="1" t="str">
        <f>IF(AND(TONGHOP!K800="ThiTN",AND(TONGHOP!O800&gt;90,TONGHOP!O800&lt;=120),OR(TONGHOP!L800="LT",AND(TONGHOP!L800="TH",AND(TONGHOP!R800&lt;&gt;TONGHOP!S800,TONGHOP!R800&lt;&gt;TONGHOP!T800)))),TONGHOP!R800,"")</f>
        <v/>
      </c>
      <c r="F800" s="1" t="str">
        <f t="shared" si="49"/>
        <v/>
      </c>
      <c r="G800" s="1" t="str">
        <f>IF(AND(TONGHOP!K800="ThiTN",AND(TONGHOP!O800&gt;120,TONGHOP!O800&lt;=150),OR(TONGHOP!L800="LT",AND(TONGHOP!L800="TH",AND(TONGHOP!Q800&lt;&gt;TONGHOP!S800,TONGHOP!Q800&lt;&gt;TONGHOP!T800)))),TONGHOP!Q800,"")</f>
        <v/>
      </c>
      <c r="H800" s="1" t="str">
        <f>IF(AND(TONGHOP!K800="ThiTN",AND(TONGHOP!O800&gt;120,TONGHOP!O800&lt;=150),OR(TONGHOP!L800="LT",AND(TONGHOP!L800="TH",AND(TONGHOP!R800&lt;&gt;TONGHOP!S800,TONGHOP!R800&lt;&gt;TONGHOP!T800)))),TONGHOP!R800,"")</f>
        <v/>
      </c>
      <c r="I800" s="1" t="str">
        <f t="shared" si="50"/>
        <v/>
      </c>
      <c r="J800" s="1" t="str">
        <f>IF(AND(TONGHOP!K800="ThiTN",TONGHOP!O800&gt;150,OR(TONGHOP!L800="LT",AND(TONGHOP!L800="TH",AND(TONGHOP!Q800&lt;&gt;TONGHOP!S800,TONGHOP!Q800&lt;&gt;TONGHOP!T800)))),TONGHOP!Q800,"")</f>
        <v/>
      </c>
      <c r="K800" s="1" t="str">
        <f>IF(AND(TONGHOP!K800="ThiTN",TONGHOP!O800&gt;150,OR(TONGHOP!L800="LT",AND(TONGHOP!L800="TH",AND(TONGHOP!R800&lt;&gt;TONGHOP!S800,TONGHOP!R800&lt;&gt;TONGHOP!T800)))),TONGHOP!R800,"")</f>
        <v/>
      </c>
      <c r="L800" s="1" t="str">
        <f t="shared" si="51"/>
        <v/>
      </c>
    </row>
    <row r="801" spans="1:12">
      <c r="A801" s="1" t="str">
        <f>IF(AND(TONGHOP!K801="ThiTN",TONGHOP!O801&lt;=90,OR(TONGHOP!L801="LT",AND(TONGHOP!L801="TH",AND(TONGHOP!Q801&lt;&gt;TONGHOP!S801,TONGHOP!Q801&lt;&gt;TONGHOP!T801)))),TONGHOP!Q801,"")</f>
        <v/>
      </c>
      <c r="B801" s="1" t="str">
        <f>IF(AND(TONGHOP!K801="ThiTN",TONGHOP!O801&lt;=90,OR(TONGHOP!L801="LT",AND(TONGHOP!L801="TH",AND(TONGHOP!R801&lt;&gt;TONGHOP!S801,TONGHOP!R801&lt;&gt;TONGHOP!T801)))),TONGHOP!R801,"")</f>
        <v/>
      </c>
      <c r="C801" s="1" t="str">
        <f t="shared" si="48"/>
        <v/>
      </c>
      <c r="D801" s="1" t="str">
        <f>IF(AND(TONGHOP!K801="ThiTN",AND(TONGHOP!O801&gt;90,TONGHOP!O801&lt;=120),OR(TONGHOP!L801="LT",AND(TONGHOP!L801="TH",AND(TONGHOP!Q801&lt;&gt;TONGHOP!S801,TONGHOP!Q801&lt;&gt;TONGHOP!T801)))),TONGHOP!Q801,"")</f>
        <v/>
      </c>
      <c r="E801" s="1" t="str">
        <f>IF(AND(TONGHOP!K801="ThiTN",AND(TONGHOP!O801&gt;90,TONGHOP!O801&lt;=120),OR(TONGHOP!L801="LT",AND(TONGHOP!L801="TH",AND(TONGHOP!R801&lt;&gt;TONGHOP!S801,TONGHOP!R801&lt;&gt;TONGHOP!T801)))),TONGHOP!R801,"")</f>
        <v/>
      </c>
      <c r="F801" s="1" t="str">
        <f t="shared" si="49"/>
        <v/>
      </c>
      <c r="G801" s="1" t="str">
        <f>IF(AND(TONGHOP!K801="ThiTN",AND(TONGHOP!O801&gt;120,TONGHOP!O801&lt;=150),OR(TONGHOP!L801="LT",AND(TONGHOP!L801="TH",AND(TONGHOP!Q801&lt;&gt;TONGHOP!S801,TONGHOP!Q801&lt;&gt;TONGHOP!T801)))),TONGHOP!Q801,"")</f>
        <v/>
      </c>
      <c r="H801" s="1" t="str">
        <f>IF(AND(TONGHOP!K801="ThiTN",AND(TONGHOP!O801&gt;120,TONGHOP!O801&lt;=150),OR(TONGHOP!L801="LT",AND(TONGHOP!L801="TH",AND(TONGHOP!R801&lt;&gt;TONGHOP!S801,TONGHOP!R801&lt;&gt;TONGHOP!T801)))),TONGHOP!R801,"")</f>
        <v/>
      </c>
      <c r="I801" s="1" t="str">
        <f t="shared" si="50"/>
        <v/>
      </c>
      <c r="J801" s="1" t="str">
        <f>IF(AND(TONGHOP!K801="ThiTN",TONGHOP!O801&gt;150,OR(TONGHOP!L801="LT",AND(TONGHOP!L801="TH",AND(TONGHOP!Q801&lt;&gt;TONGHOP!S801,TONGHOP!Q801&lt;&gt;TONGHOP!T801)))),TONGHOP!Q801,"")</f>
        <v/>
      </c>
      <c r="K801" s="1" t="str">
        <f>IF(AND(TONGHOP!K801="ThiTN",TONGHOP!O801&gt;150,OR(TONGHOP!L801="LT",AND(TONGHOP!L801="TH",AND(TONGHOP!R801&lt;&gt;TONGHOP!S801,TONGHOP!R801&lt;&gt;TONGHOP!T801)))),TONGHOP!R801,"")</f>
        <v/>
      </c>
      <c r="L801" s="1" t="str">
        <f t="shared" si="51"/>
        <v/>
      </c>
    </row>
    <row r="802" spans="1:12">
      <c r="A802" s="1" t="str">
        <f>IF(AND(TONGHOP!K802="ThiTN",TONGHOP!O802&lt;=90,OR(TONGHOP!L802="LT",AND(TONGHOP!L802="TH",AND(TONGHOP!Q802&lt;&gt;TONGHOP!S802,TONGHOP!Q802&lt;&gt;TONGHOP!T802)))),TONGHOP!Q802,"")</f>
        <v/>
      </c>
      <c r="B802" s="1" t="str">
        <f>IF(AND(TONGHOP!K802="ThiTN",TONGHOP!O802&lt;=90,OR(TONGHOP!L802="LT",AND(TONGHOP!L802="TH",AND(TONGHOP!R802&lt;&gt;TONGHOP!S802,TONGHOP!R802&lt;&gt;TONGHOP!T802)))),TONGHOP!R802,"")</f>
        <v/>
      </c>
      <c r="C802" s="1" t="str">
        <f t="shared" si="48"/>
        <v/>
      </c>
      <c r="D802" s="1" t="str">
        <f>IF(AND(TONGHOP!K802="ThiTN",AND(TONGHOP!O802&gt;90,TONGHOP!O802&lt;=120),OR(TONGHOP!L802="LT",AND(TONGHOP!L802="TH",AND(TONGHOP!Q802&lt;&gt;TONGHOP!S802,TONGHOP!Q802&lt;&gt;TONGHOP!T802)))),TONGHOP!Q802,"")</f>
        <v/>
      </c>
      <c r="E802" s="1" t="str">
        <f>IF(AND(TONGHOP!K802="ThiTN",AND(TONGHOP!O802&gt;90,TONGHOP!O802&lt;=120),OR(TONGHOP!L802="LT",AND(TONGHOP!L802="TH",AND(TONGHOP!R802&lt;&gt;TONGHOP!S802,TONGHOP!R802&lt;&gt;TONGHOP!T802)))),TONGHOP!R802,"")</f>
        <v/>
      </c>
      <c r="F802" s="1" t="str">
        <f t="shared" si="49"/>
        <v/>
      </c>
      <c r="G802" s="1" t="str">
        <f>IF(AND(TONGHOP!K802="ThiTN",AND(TONGHOP!O802&gt;120,TONGHOP!O802&lt;=150),OR(TONGHOP!L802="LT",AND(TONGHOP!L802="TH",AND(TONGHOP!Q802&lt;&gt;TONGHOP!S802,TONGHOP!Q802&lt;&gt;TONGHOP!T802)))),TONGHOP!Q802,"")</f>
        <v/>
      </c>
      <c r="H802" s="1" t="str">
        <f>IF(AND(TONGHOP!K802="ThiTN",AND(TONGHOP!O802&gt;120,TONGHOP!O802&lt;=150),OR(TONGHOP!L802="LT",AND(TONGHOP!L802="TH",AND(TONGHOP!R802&lt;&gt;TONGHOP!S802,TONGHOP!R802&lt;&gt;TONGHOP!T802)))),TONGHOP!R802,"")</f>
        <v/>
      </c>
      <c r="I802" s="1" t="str">
        <f t="shared" si="50"/>
        <v/>
      </c>
      <c r="J802" s="1" t="str">
        <f>IF(AND(TONGHOP!K802="ThiTN",TONGHOP!O802&gt;150,OR(TONGHOP!L802="LT",AND(TONGHOP!L802="TH",AND(TONGHOP!Q802&lt;&gt;TONGHOP!S802,TONGHOP!Q802&lt;&gt;TONGHOP!T802)))),TONGHOP!Q802,"")</f>
        <v/>
      </c>
      <c r="K802" s="1" t="str">
        <f>IF(AND(TONGHOP!K802="ThiTN",TONGHOP!O802&gt;150,OR(TONGHOP!L802="LT",AND(TONGHOP!L802="TH",AND(TONGHOP!R802&lt;&gt;TONGHOP!S802,TONGHOP!R802&lt;&gt;TONGHOP!T802)))),TONGHOP!R802,"")</f>
        <v/>
      </c>
      <c r="L802" s="1" t="str">
        <f t="shared" si="51"/>
        <v/>
      </c>
    </row>
    <row r="803" spans="1:12">
      <c r="A803" s="1" t="str">
        <f>IF(AND(TONGHOP!K803="ThiTN",TONGHOP!O803&lt;=90,OR(TONGHOP!L803="LT",AND(TONGHOP!L803="TH",AND(TONGHOP!Q803&lt;&gt;TONGHOP!S803,TONGHOP!Q803&lt;&gt;TONGHOP!T803)))),TONGHOP!Q803,"")</f>
        <v/>
      </c>
      <c r="B803" s="1" t="str">
        <f>IF(AND(TONGHOP!K803="ThiTN",TONGHOP!O803&lt;=90,OR(TONGHOP!L803="LT",AND(TONGHOP!L803="TH",AND(TONGHOP!R803&lt;&gt;TONGHOP!S803,TONGHOP!R803&lt;&gt;TONGHOP!T803)))),TONGHOP!R803,"")</f>
        <v/>
      </c>
      <c r="C803" s="1" t="str">
        <f t="shared" si="48"/>
        <v/>
      </c>
      <c r="D803" s="1" t="str">
        <f>IF(AND(TONGHOP!K803="ThiTN",AND(TONGHOP!O803&gt;90,TONGHOP!O803&lt;=120),OR(TONGHOP!L803="LT",AND(TONGHOP!L803="TH",AND(TONGHOP!Q803&lt;&gt;TONGHOP!S803,TONGHOP!Q803&lt;&gt;TONGHOP!T803)))),TONGHOP!Q803,"")</f>
        <v/>
      </c>
      <c r="E803" s="1" t="str">
        <f>IF(AND(TONGHOP!K803="ThiTN",AND(TONGHOP!O803&gt;90,TONGHOP!O803&lt;=120),OR(TONGHOP!L803="LT",AND(TONGHOP!L803="TH",AND(TONGHOP!R803&lt;&gt;TONGHOP!S803,TONGHOP!R803&lt;&gt;TONGHOP!T803)))),TONGHOP!R803,"")</f>
        <v/>
      </c>
      <c r="F803" s="1" t="str">
        <f t="shared" si="49"/>
        <v/>
      </c>
      <c r="G803" s="1" t="str">
        <f>IF(AND(TONGHOP!K803="ThiTN",AND(TONGHOP!O803&gt;120,TONGHOP!O803&lt;=150),OR(TONGHOP!L803="LT",AND(TONGHOP!L803="TH",AND(TONGHOP!Q803&lt;&gt;TONGHOP!S803,TONGHOP!Q803&lt;&gt;TONGHOP!T803)))),TONGHOP!Q803,"")</f>
        <v/>
      </c>
      <c r="H803" s="1" t="str">
        <f>IF(AND(TONGHOP!K803="ThiTN",AND(TONGHOP!O803&gt;120,TONGHOP!O803&lt;=150),OR(TONGHOP!L803="LT",AND(TONGHOP!L803="TH",AND(TONGHOP!R803&lt;&gt;TONGHOP!S803,TONGHOP!R803&lt;&gt;TONGHOP!T803)))),TONGHOP!R803,"")</f>
        <v/>
      </c>
      <c r="I803" s="1" t="str">
        <f t="shared" si="50"/>
        <v/>
      </c>
      <c r="J803" s="1" t="str">
        <f>IF(AND(TONGHOP!K803="ThiTN",TONGHOP!O803&gt;150,OR(TONGHOP!L803="LT",AND(TONGHOP!L803="TH",AND(TONGHOP!Q803&lt;&gt;TONGHOP!S803,TONGHOP!Q803&lt;&gt;TONGHOP!T803)))),TONGHOP!Q803,"")</f>
        <v/>
      </c>
      <c r="K803" s="1" t="str">
        <f>IF(AND(TONGHOP!K803="ThiTN",TONGHOP!O803&gt;150,OR(TONGHOP!L803="LT",AND(TONGHOP!L803="TH",AND(TONGHOP!R803&lt;&gt;TONGHOP!S803,TONGHOP!R803&lt;&gt;TONGHOP!T803)))),TONGHOP!R803,"")</f>
        <v/>
      </c>
      <c r="L803" s="1" t="str">
        <f t="shared" si="51"/>
        <v/>
      </c>
    </row>
    <row r="804" spans="1:12">
      <c r="A804" s="1" t="str">
        <f>IF(AND(TONGHOP!K804="ThiTN",TONGHOP!O804&lt;=90,OR(TONGHOP!L804="LT",AND(TONGHOP!L804="TH",AND(TONGHOP!Q804&lt;&gt;TONGHOP!S804,TONGHOP!Q804&lt;&gt;TONGHOP!T804)))),TONGHOP!Q804,"")</f>
        <v/>
      </c>
      <c r="B804" s="1" t="str">
        <f>IF(AND(TONGHOP!K804="ThiTN",TONGHOP!O804&lt;=90,OR(TONGHOP!L804="LT",AND(TONGHOP!L804="TH",AND(TONGHOP!R804&lt;&gt;TONGHOP!S804,TONGHOP!R804&lt;&gt;TONGHOP!T804)))),TONGHOP!R804,"")</f>
        <v/>
      </c>
      <c r="C804" s="1" t="str">
        <f t="shared" si="48"/>
        <v/>
      </c>
      <c r="D804" s="1" t="str">
        <f>IF(AND(TONGHOP!K804="ThiTN",AND(TONGHOP!O804&gt;90,TONGHOP!O804&lt;=120),OR(TONGHOP!L804="LT",AND(TONGHOP!L804="TH",AND(TONGHOP!Q804&lt;&gt;TONGHOP!S804,TONGHOP!Q804&lt;&gt;TONGHOP!T804)))),TONGHOP!Q804,"")</f>
        <v/>
      </c>
      <c r="E804" s="1" t="str">
        <f>IF(AND(TONGHOP!K804="ThiTN",AND(TONGHOP!O804&gt;90,TONGHOP!O804&lt;=120),OR(TONGHOP!L804="LT",AND(TONGHOP!L804="TH",AND(TONGHOP!R804&lt;&gt;TONGHOP!S804,TONGHOP!R804&lt;&gt;TONGHOP!T804)))),TONGHOP!R804,"")</f>
        <v/>
      </c>
      <c r="F804" s="1" t="str">
        <f t="shared" si="49"/>
        <v/>
      </c>
      <c r="G804" s="1" t="str">
        <f>IF(AND(TONGHOP!K804="ThiTN",AND(TONGHOP!O804&gt;120,TONGHOP!O804&lt;=150),OR(TONGHOP!L804="LT",AND(TONGHOP!L804="TH",AND(TONGHOP!Q804&lt;&gt;TONGHOP!S804,TONGHOP!Q804&lt;&gt;TONGHOP!T804)))),TONGHOP!Q804,"")</f>
        <v/>
      </c>
      <c r="H804" s="1" t="str">
        <f>IF(AND(TONGHOP!K804="ThiTN",AND(TONGHOP!O804&gt;120,TONGHOP!O804&lt;=150),OR(TONGHOP!L804="LT",AND(TONGHOP!L804="TH",AND(TONGHOP!R804&lt;&gt;TONGHOP!S804,TONGHOP!R804&lt;&gt;TONGHOP!T804)))),TONGHOP!R804,"")</f>
        <v/>
      </c>
      <c r="I804" s="1" t="str">
        <f t="shared" si="50"/>
        <v/>
      </c>
      <c r="J804" s="1" t="str">
        <f>IF(AND(TONGHOP!K804="ThiTN",TONGHOP!O804&gt;150,OR(TONGHOP!L804="LT",AND(TONGHOP!L804="TH",AND(TONGHOP!Q804&lt;&gt;TONGHOP!S804,TONGHOP!Q804&lt;&gt;TONGHOP!T804)))),TONGHOP!Q804,"")</f>
        <v/>
      </c>
      <c r="K804" s="1" t="str">
        <f>IF(AND(TONGHOP!K804="ThiTN",TONGHOP!O804&gt;150,OR(TONGHOP!L804="LT",AND(TONGHOP!L804="TH",AND(TONGHOP!R804&lt;&gt;TONGHOP!S804,TONGHOP!R804&lt;&gt;TONGHOP!T804)))),TONGHOP!R804,"")</f>
        <v/>
      </c>
      <c r="L804" s="1" t="str">
        <f t="shared" si="51"/>
        <v/>
      </c>
    </row>
    <row r="805" spans="1:12">
      <c r="A805" s="1" t="str">
        <f>IF(AND(TONGHOP!K805="ThiTN",TONGHOP!O805&lt;=90,OR(TONGHOP!L805="LT",AND(TONGHOP!L805="TH",AND(TONGHOP!Q805&lt;&gt;TONGHOP!S805,TONGHOP!Q805&lt;&gt;TONGHOP!T805)))),TONGHOP!Q805,"")</f>
        <v/>
      </c>
      <c r="B805" s="1" t="str">
        <f>IF(AND(TONGHOP!K805="ThiTN",TONGHOP!O805&lt;=90,OR(TONGHOP!L805="LT",AND(TONGHOP!L805="TH",AND(TONGHOP!R805&lt;&gt;TONGHOP!S805,TONGHOP!R805&lt;&gt;TONGHOP!T805)))),TONGHOP!R805,"")</f>
        <v/>
      </c>
      <c r="C805" s="1" t="str">
        <f t="shared" si="48"/>
        <v/>
      </c>
      <c r="D805" s="1" t="str">
        <f>IF(AND(TONGHOP!K805="ThiTN",AND(TONGHOP!O805&gt;90,TONGHOP!O805&lt;=120),OR(TONGHOP!L805="LT",AND(TONGHOP!L805="TH",AND(TONGHOP!Q805&lt;&gt;TONGHOP!S805,TONGHOP!Q805&lt;&gt;TONGHOP!T805)))),TONGHOP!Q805,"")</f>
        <v/>
      </c>
      <c r="E805" s="1" t="str">
        <f>IF(AND(TONGHOP!K805="ThiTN",AND(TONGHOP!O805&gt;90,TONGHOP!O805&lt;=120),OR(TONGHOP!L805="LT",AND(TONGHOP!L805="TH",AND(TONGHOP!R805&lt;&gt;TONGHOP!S805,TONGHOP!R805&lt;&gt;TONGHOP!T805)))),TONGHOP!R805,"")</f>
        <v/>
      </c>
      <c r="F805" s="1" t="str">
        <f t="shared" si="49"/>
        <v/>
      </c>
      <c r="G805" s="1" t="str">
        <f>IF(AND(TONGHOP!K805="ThiTN",AND(TONGHOP!O805&gt;120,TONGHOP!O805&lt;=150),OR(TONGHOP!L805="LT",AND(TONGHOP!L805="TH",AND(TONGHOP!Q805&lt;&gt;TONGHOP!S805,TONGHOP!Q805&lt;&gt;TONGHOP!T805)))),TONGHOP!Q805,"")</f>
        <v/>
      </c>
      <c r="H805" s="1" t="str">
        <f>IF(AND(TONGHOP!K805="ThiTN",AND(TONGHOP!O805&gt;120,TONGHOP!O805&lt;=150),OR(TONGHOP!L805="LT",AND(TONGHOP!L805="TH",AND(TONGHOP!R805&lt;&gt;TONGHOP!S805,TONGHOP!R805&lt;&gt;TONGHOP!T805)))),TONGHOP!R805,"")</f>
        <v/>
      </c>
      <c r="I805" s="1" t="str">
        <f t="shared" si="50"/>
        <v/>
      </c>
      <c r="J805" s="1" t="str">
        <f>IF(AND(TONGHOP!K805="ThiTN",TONGHOP!O805&gt;150,OR(TONGHOP!L805="LT",AND(TONGHOP!L805="TH",AND(TONGHOP!Q805&lt;&gt;TONGHOP!S805,TONGHOP!Q805&lt;&gt;TONGHOP!T805)))),TONGHOP!Q805,"")</f>
        <v/>
      </c>
      <c r="K805" s="1" t="str">
        <f>IF(AND(TONGHOP!K805="ThiTN",TONGHOP!O805&gt;150,OR(TONGHOP!L805="LT",AND(TONGHOP!L805="TH",AND(TONGHOP!R805&lt;&gt;TONGHOP!S805,TONGHOP!R805&lt;&gt;TONGHOP!T805)))),TONGHOP!R805,"")</f>
        <v/>
      </c>
      <c r="L805" s="1" t="str">
        <f t="shared" si="51"/>
        <v/>
      </c>
    </row>
    <row r="806" spans="1:12">
      <c r="A806" s="1" t="str">
        <f>IF(AND(TONGHOP!K806="ThiTN",TONGHOP!O806&lt;=90,OR(TONGHOP!L806="LT",AND(TONGHOP!L806="TH",AND(TONGHOP!Q806&lt;&gt;TONGHOP!S806,TONGHOP!Q806&lt;&gt;TONGHOP!T806)))),TONGHOP!Q806,"")</f>
        <v/>
      </c>
      <c r="B806" s="1" t="str">
        <f>IF(AND(TONGHOP!K806="ThiTN",TONGHOP!O806&lt;=90,OR(TONGHOP!L806="LT",AND(TONGHOP!L806="TH",AND(TONGHOP!R806&lt;&gt;TONGHOP!S806,TONGHOP!R806&lt;&gt;TONGHOP!T806)))),TONGHOP!R806,"")</f>
        <v/>
      </c>
      <c r="C806" s="1" t="str">
        <f t="shared" si="48"/>
        <v/>
      </c>
      <c r="D806" s="1" t="str">
        <f>IF(AND(TONGHOP!K806="ThiTN",AND(TONGHOP!O806&gt;90,TONGHOP!O806&lt;=120),OR(TONGHOP!L806="LT",AND(TONGHOP!L806="TH",AND(TONGHOP!Q806&lt;&gt;TONGHOP!S806,TONGHOP!Q806&lt;&gt;TONGHOP!T806)))),TONGHOP!Q806,"")</f>
        <v/>
      </c>
      <c r="E806" s="1" t="str">
        <f>IF(AND(TONGHOP!K806="ThiTN",AND(TONGHOP!O806&gt;90,TONGHOP!O806&lt;=120),OR(TONGHOP!L806="LT",AND(TONGHOP!L806="TH",AND(TONGHOP!R806&lt;&gt;TONGHOP!S806,TONGHOP!R806&lt;&gt;TONGHOP!T806)))),TONGHOP!R806,"")</f>
        <v/>
      </c>
      <c r="F806" s="1" t="str">
        <f t="shared" si="49"/>
        <v/>
      </c>
      <c r="G806" s="1" t="str">
        <f>IF(AND(TONGHOP!K806="ThiTN",AND(TONGHOP!O806&gt;120,TONGHOP!O806&lt;=150),OR(TONGHOP!L806="LT",AND(TONGHOP!L806="TH",AND(TONGHOP!Q806&lt;&gt;TONGHOP!S806,TONGHOP!Q806&lt;&gt;TONGHOP!T806)))),TONGHOP!Q806,"")</f>
        <v/>
      </c>
      <c r="H806" s="1" t="str">
        <f>IF(AND(TONGHOP!K806="ThiTN",AND(TONGHOP!O806&gt;120,TONGHOP!O806&lt;=150),OR(TONGHOP!L806="LT",AND(TONGHOP!L806="TH",AND(TONGHOP!R806&lt;&gt;TONGHOP!S806,TONGHOP!R806&lt;&gt;TONGHOP!T806)))),TONGHOP!R806,"")</f>
        <v/>
      </c>
      <c r="I806" s="1" t="str">
        <f t="shared" si="50"/>
        <v/>
      </c>
      <c r="J806" s="1" t="str">
        <f>IF(AND(TONGHOP!K806="ThiTN",TONGHOP!O806&gt;150,OR(TONGHOP!L806="LT",AND(TONGHOP!L806="TH",AND(TONGHOP!Q806&lt;&gt;TONGHOP!S806,TONGHOP!Q806&lt;&gt;TONGHOP!T806)))),TONGHOP!Q806,"")</f>
        <v/>
      </c>
      <c r="K806" s="1" t="str">
        <f>IF(AND(TONGHOP!K806="ThiTN",TONGHOP!O806&gt;150,OR(TONGHOP!L806="LT",AND(TONGHOP!L806="TH",AND(TONGHOP!R806&lt;&gt;TONGHOP!S806,TONGHOP!R806&lt;&gt;TONGHOP!T806)))),TONGHOP!R806,"")</f>
        <v/>
      </c>
      <c r="L806" s="1" t="str">
        <f t="shared" si="51"/>
        <v/>
      </c>
    </row>
    <row r="807" spans="1:12">
      <c r="A807" s="1" t="str">
        <f>IF(AND(TONGHOP!K807="ThiTN",TONGHOP!O807&lt;=90,OR(TONGHOP!L807="LT",AND(TONGHOP!L807="TH",AND(TONGHOP!Q807&lt;&gt;TONGHOP!S807,TONGHOP!Q807&lt;&gt;TONGHOP!T807)))),TONGHOP!Q807,"")</f>
        <v/>
      </c>
      <c r="B807" s="1" t="str">
        <f>IF(AND(TONGHOP!K807="ThiTN",TONGHOP!O807&lt;=90,OR(TONGHOP!L807="LT",AND(TONGHOP!L807="TH",AND(TONGHOP!R807&lt;&gt;TONGHOP!S807,TONGHOP!R807&lt;&gt;TONGHOP!T807)))),TONGHOP!R807,"")</f>
        <v/>
      </c>
      <c r="C807" s="1" t="str">
        <f t="shared" si="48"/>
        <v/>
      </c>
      <c r="D807" s="1" t="str">
        <f>IF(AND(TONGHOP!K807="ThiTN",AND(TONGHOP!O807&gt;90,TONGHOP!O807&lt;=120),OR(TONGHOP!L807="LT",AND(TONGHOP!L807="TH",AND(TONGHOP!Q807&lt;&gt;TONGHOP!S807,TONGHOP!Q807&lt;&gt;TONGHOP!T807)))),TONGHOP!Q807,"")</f>
        <v/>
      </c>
      <c r="E807" s="1" t="str">
        <f>IF(AND(TONGHOP!K807="ThiTN",AND(TONGHOP!O807&gt;90,TONGHOP!O807&lt;=120),OR(TONGHOP!L807="LT",AND(TONGHOP!L807="TH",AND(TONGHOP!R807&lt;&gt;TONGHOP!S807,TONGHOP!R807&lt;&gt;TONGHOP!T807)))),TONGHOP!R807,"")</f>
        <v/>
      </c>
      <c r="F807" s="1" t="str">
        <f t="shared" si="49"/>
        <v/>
      </c>
      <c r="G807" s="1" t="str">
        <f>IF(AND(TONGHOP!K807="ThiTN",AND(TONGHOP!O807&gt;120,TONGHOP!O807&lt;=150),OR(TONGHOP!L807="LT",AND(TONGHOP!L807="TH",AND(TONGHOP!Q807&lt;&gt;TONGHOP!S807,TONGHOP!Q807&lt;&gt;TONGHOP!T807)))),TONGHOP!Q807,"")</f>
        <v/>
      </c>
      <c r="H807" s="1" t="str">
        <f>IF(AND(TONGHOP!K807="ThiTN",AND(TONGHOP!O807&gt;120,TONGHOP!O807&lt;=150),OR(TONGHOP!L807="LT",AND(TONGHOP!L807="TH",AND(TONGHOP!R807&lt;&gt;TONGHOP!S807,TONGHOP!R807&lt;&gt;TONGHOP!T807)))),TONGHOP!R807,"")</f>
        <v/>
      </c>
      <c r="I807" s="1" t="str">
        <f t="shared" si="50"/>
        <v/>
      </c>
      <c r="J807" s="1" t="str">
        <f>IF(AND(TONGHOP!K807="ThiTN",TONGHOP!O807&gt;150,OR(TONGHOP!L807="LT",AND(TONGHOP!L807="TH",AND(TONGHOP!Q807&lt;&gt;TONGHOP!S807,TONGHOP!Q807&lt;&gt;TONGHOP!T807)))),TONGHOP!Q807,"")</f>
        <v/>
      </c>
      <c r="K807" s="1" t="str">
        <f>IF(AND(TONGHOP!K807="ThiTN",TONGHOP!O807&gt;150,OR(TONGHOP!L807="LT",AND(TONGHOP!L807="TH",AND(TONGHOP!R807&lt;&gt;TONGHOP!S807,TONGHOP!R807&lt;&gt;TONGHOP!T807)))),TONGHOP!R807,"")</f>
        <v/>
      </c>
      <c r="L807" s="1" t="str">
        <f t="shared" si="51"/>
        <v/>
      </c>
    </row>
    <row r="808" spans="1:12">
      <c r="A808" s="1" t="str">
        <f>IF(AND(TONGHOP!K808="ThiTN",TONGHOP!O808&lt;=90,OR(TONGHOP!L808="LT",AND(TONGHOP!L808="TH",AND(TONGHOP!Q808&lt;&gt;TONGHOP!S808,TONGHOP!Q808&lt;&gt;TONGHOP!T808)))),TONGHOP!Q808,"")</f>
        <v/>
      </c>
      <c r="B808" s="1" t="str">
        <f>IF(AND(TONGHOP!K808="ThiTN",TONGHOP!O808&lt;=90,OR(TONGHOP!L808="LT",AND(TONGHOP!L808="TH",AND(TONGHOP!R808&lt;&gt;TONGHOP!S808,TONGHOP!R808&lt;&gt;TONGHOP!T808)))),TONGHOP!R808,"")</f>
        <v/>
      </c>
      <c r="C808" s="1" t="str">
        <f t="shared" si="48"/>
        <v/>
      </c>
      <c r="D808" s="1" t="str">
        <f>IF(AND(TONGHOP!K808="ThiTN",AND(TONGHOP!O808&gt;90,TONGHOP!O808&lt;=120),OR(TONGHOP!L808="LT",AND(TONGHOP!L808="TH",AND(TONGHOP!Q808&lt;&gt;TONGHOP!S808,TONGHOP!Q808&lt;&gt;TONGHOP!T808)))),TONGHOP!Q808,"")</f>
        <v/>
      </c>
      <c r="E808" s="1" t="str">
        <f>IF(AND(TONGHOP!K808="ThiTN",AND(TONGHOP!O808&gt;90,TONGHOP!O808&lt;=120),OR(TONGHOP!L808="LT",AND(TONGHOP!L808="TH",AND(TONGHOP!R808&lt;&gt;TONGHOP!S808,TONGHOP!R808&lt;&gt;TONGHOP!T808)))),TONGHOP!R808,"")</f>
        <v/>
      </c>
      <c r="F808" s="1" t="str">
        <f t="shared" si="49"/>
        <v/>
      </c>
      <c r="G808" s="1" t="str">
        <f>IF(AND(TONGHOP!K808="ThiTN",AND(TONGHOP!O808&gt;120,TONGHOP!O808&lt;=150),OR(TONGHOP!L808="LT",AND(TONGHOP!L808="TH",AND(TONGHOP!Q808&lt;&gt;TONGHOP!S808,TONGHOP!Q808&lt;&gt;TONGHOP!T808)))),TONGHOP!Q808,"")</f>
        <v/>
      </c>
      <c r="H808" s="1" t="str">
        <f>IF(AND(TONGHOP!K808="ThiTN",AND(TONGHOP!O808&gt;120,TONGHOP!O808&lt;=150),OR(TONGHOP!L808="LT",AND(TONGHOP!L808="TH",AND(TONGHOP!R808&lt;&gt;TONGHOP!S808,TONGHOP!R808&lt;&gt;TONGHOP!T808)))),TONGHOP!R808,"")</f>
        <v/>
      </c>
      <c r="I808" s="1" t="str">
        <f t="shared" si="50"/>
        <v/>
      </c>
      <c r="J808" s="1" t="str">
        <f>IF(AND(TONGHOP!K808="ThiTN",TONGHOP!O808&gt;150,OR(TONGHOP!L808="LT",AND(TONGHOP!L808="TH",AND(TONGHOP!Q808&lt;&gt;TONGHOP!S808,TONGHOP!Q808&lt;&gt;TONGHOP!T808)))),TONGHOP!Q808,"")</f>
        <v/>
      </c>
      <c r="K808" s="1" t="str">
        <f>IF(AND(TONGHOP!K808="ThiTN",TONGHOP!O808&gt;150,OR(TONGHOP!L808="LT",AND(TONGHOP!L808="TH",AND(TONGHOP!R808&lt;&gt;TONGHOP!S808,TONGHOP!R808&lt;&gt;TONGHOP!T808)))),TONGHOP!R808,"")</f>
        <v/>
      </c>
      <c r="L808" s="1" t="str">
        <f t="shared" si="51"/>
        <v/>
      </c>
    </row>
    <row r="809" spans="1:12">
      <c r="A809" s="1" t="str">
        <f>IF(AND(TONGHOP!K809="ThiTN",TONGHOP!O809&lt;=90,OR(TONGHOP!L809="LT",AND(TONGHOP!L809="TH",AND(TONGHOP!Q809&lt;&gt;TONGHOP!S809,TONGHOP!Q809&lt;&gt;TONGHOP!T809)))),TONGHOP!Q809,"")</f>
        <v/>
      </c>
      <c r="B809" s="1" t="str">
        <f>IF(AND(TONGHOP!K809="ThiTN",TONGHOP!O809&lt;=90,OR(TONGHOP!L809="LT",AND(TONGHOP!L809="TH",AND(TONGHOP!R809&lt;&gt;TONGHOP!S809,TONGHOP!R809&lt;&gt;TONGHOP!T809)))),TONGHOP!R809,"")</f>
        <v/>
      </c>
      <c r="C809" s="1" t="str">
        <f t="shared" si="48"/>
        <v/>
      </c>
      <c r="D809" s="1" t="str">
        <f>IF(AND(TONGHOP!K809="ThiTN",AND(TONGHOP!O809&gt;90,TONGHOP!O809&lt;=120),OR(TONGHOP!L809="LT",AND(TONGHOP!L809="TH",AND(TONGHOP!Q809&lt;&gt;TONGHOP!S809,TONGHOP!Q809&lt;&gt;TONGHOP!T809)))),TONGHOP!Q809,"")</f>
        <v/>
      </c>
      <c r="E809" s="1" t="str">
        <f>IF(AND(TONGHOP!K809="ThiTN",AND(TONGHOP!O809&gt;90,TONGHOP!O809&lt;=120),OR(TONGHOP!L809="LT",AND(TONGHOP!L809="TH",AND(TONGHOP!R809&lt;&gt;TONGHOP!S809,TONGHOP!R809&lt;&gt;TONGHOP!T809)))),TONGHOP!R809,"")</f>
        <v/>
      </c>
      <c r="F809" s="1" t="str">
        <f t="shared" si="49"/>
        <v/>
      </c>
      <c r="G809" s="1" t="str">
        <f>IF(AND(TONGHOP!K809="ThiTN",AND(TONGHOP!O809&gt;120,TONGHOP!O809&lt;=150),OR(TONGHOP!L809="LT",AND(TONGHOP!L809="TH",AND(TONGHOP!Q809&lt;&gt;TONGHOP!S809,TONGHOP!Q809&lt;&gt;TONGHOP!T809)))),TONGHOP!Q809,"")</f>
        <v/>
      </c>
      <c r="H809" s="1" t="str">
        <f>IF(AND(TONGHOP!K809="ThiTN",AND(TONGHOP!O809&gt;120,TONGHOP!O809&lt;=150),OR(TONGHOP!L809="LT",AND(TONGHOP!L809="TH",AND(TONGHOP!R809&lt;&gt;TONGHOP!S809,TONGHOP!R809&lt;&gt;TONGHOP!T809)))),TONGHOP!R809,"")</f>
        <v/>
      </c>
      <c r="I809" s="1" t="str">
        <f t="shared" si="50"/>
        <v/>
      </c>
      <c r="J809" s="1" t="str">
        <f>IF(AND(TONGHOP!K809="ThiTN",TONGHOP!O809&gt;150,OR(TONGHOP!L809="LT",AND(TONGHOP!L809="TH",AND(TONGHOP!Q809&lt;&gt;TONGHOP!S809,TONGHOP!Q809&lt;&gt;TONGHOP!T809)))),TONGHOP!Q809,"")</f>
        <v/>
      </c>
      <c r="K809" s="1" t="str">
        <f>IF(AND(TONGHOP!K809="ThiTN",TONGHOP!O809&gt;150,OR(TONGHOP!L809="LT",AND(TONGHOP!L809="TH",AND(TONGHOP!R809&lt;&gt;TONGHOP!S809,TONGHOP!R809&lt;&gt;TONGHOP!T809)))),TONGHOP!R809,"")</f>
        <v/>
      </c>
      <c r="L809" s="1" t="str">
        <f t="shared" si="51"/>
        <v/>
      </c>
    </row>
    <row r="810" spans="1:12">
      <c r="A810" s="1" t="str">
        <f>IF(AND(TONGHOP!K810="ThiTN",TONGHOP!O810&lt;=90,OR(TONGHOP!L810="LT",AND(TONGHOP!L810="TH",AND(TONGHOP!Q810&lt;&gt;TONGHOP!S810,TONGHOP!Q810&lt;&gt;TONGHOP!T810)))),TONGHOP!Q810,"")</f>
        <v/>
      </c>
      <c r="B810" s="1" t="str">
        <f>IF(AND(TONGHOP!K810="ThiTN",TONGHOP!O810&lt;=90,OR(TONGHOP!L810="LT",AND(TONGHOP!L810="TH",AND(TONGHOP!R810&lt;&gt;TONGHOP!S810,TONGHOP!R810&lt;&gt;TONGHOP!T810)))),TONGHOP!R810,"")</f>
        <v/>
      </c>
      <c r="C810" s="1" t="str">
        <f t="shared" si="48"/>
        <v/>
      </c>
      <c r="D810" s="1" t="str">
        <f>IF(AND(TONGHOP!K810="ThiTN",AND(TONGHOP!O810&gt;90,TONGHOP!O810&lt;=120),OR(TONGHOP!L810="LT",AND(TONGHOP!L810="TH",AND(TONGHOP!Q810&lt;&gt;TONGHOP!S810,TONGHOP!Q810&lt;&gt;TONGHOP!T810)))),TONGHOP!Q810,"")</f>
        <v/>
      </c>
      <c r="E810" s="1" t="str">
        <f>IF(AND(TONGHOP!K810="ThiTN",AND(TONGHOP!O810&gt;90,TONGHOP!O810&lt;=120),OR(TONGHOP!L810="LT",AND(TONGHOP!L810="TH",AND(TONGHOP!R810&lt;&gt;TONGHOP!S810,TONGHOP!R810&lt;&gt;TONGHOP!T810)))),TONGHOP!R810,"")</f>
        <v/>
      </c>
      <c r="F810" s="1" t="str">
        <f t="shared" si="49"/>
        <v/>
      </c>
      <c r="G810" s="1" t="str">
        <f>IF(AND(TONGHOP!K810="ThiTN",AND(TONGHOP!O810&gt;120,TONGHOP!O810&lt;=150),OR(TONGHOP!L810="LT",AND(TONGHOP!L810="TH",AND(TONGHOP!Q810&lt;&gt;TONGHOP!S810,TONGHOP!Q810&lt;&gt;TONGHOP!T810)))),TONGHOP!Q810,"")</f>
        <v/>
      </c>
      <c r="H810" s="1" t="str">
        <f>IF(AND(TONGHOP!K810="ThiTN",AND(TONGHOP!O810&gt;120,TONGHOP!O810&lt;=150),OR(TONGHOP!L810="LT",AND(TONGHOP!L810="TH",AND(TONGHOP!R810&lt;&gt;TONGHOP!S810,TONGHOP!R810&lt;&gt;TONGHOP!T810)))),TONGHOP!R810,"")</f>
        <v/>
      </c>
      <c r="I810" s="1" t="str">
        <f t="shared" si="50"/>
        <v/>
      </c>
      <c r="J810" s="1" t="str">
        <f>IF(AND(TONGHOP!K810="ThiTN",TONGHOP!O810&gt;150,OR(TONGHOP!L810="LT",AND(TONGHOP!L810="TH",AND(TONGHOP!Q810&lt;&gt;TONGHOP!S810,TONGHOP!Q810&lt;&gt;TONGHOP!T810)))),TONGHOP!Q810,"")</f>
        <v/>
      </c>
      <c r="K810" s="1" t="str">
        <f>IF(AND(TONGHOP!K810="ThiTN",TONGHOP!O810&gt;150,OR(TONGHOP!L810="LT",AND(TONGHOP!L810="TH",AND(TONGHOP!R810&lt;&gt;TONGHOP!S810,TONGHOP!R810&lt;&gt;TONGHOP!T810)))),TONGHOP!R810,"")</f>
        <v/>
      </c>
      <c r="L810" s="1" t="str">
        <f t="shared" si="51"/>
        <v/>
      </c>
    </row>
    <row r="811" spans="1:12">
      <c r="A811" s="1" t="str">
        <f>IF(AND(TONGHOP!K811="ThiTN",TONGHOP!O811&lt;=90,OR(TONGHOP!L811="LT",AND(TONGHOP!L811="TH",AND(TONGHOP!Q811&lt;&gt;TONGHOP!S811,TONGHOP!Q811&lt;&gt;TONGHOP!T811)))),TONGHOP!Q811,"")</f>
        <v/>
      </c>
      <c r="B811" s="1" t="str">
        <f>IF(AND(TONGHOP!K811="ThiTN",TONGHOP!O811&lt;=90,OR(TONGHOP!L811="LT",AND(TONGHOP!L811="TH",AND(TONGHOP!R811&lt;&gt;TONGHOP!S811,TONGHOP!R811&lt;&gt;TONGHOP!T811)))),TONGHOP!R811,"")</f>
        <v/>
      </c>
      <c r="C811" s="1" t="str">
        <f t="shared" si="48"/>
        <v/>
      </c>
      <c r="D811" s="1" t="str">
        <f>IF(AND(TONGHOP!K811="ThiTN",AND(TONGHOP!O811&gt;90,TONGHOP!O811&lt;=120),OR(TONGHOP!L811="LT",AND(TONGHOP!L811="TH",AND(TONGHOP!Q811&lt;&gt;TONGHOP!S811,TONGHOP!Q811&lt;&gt;TONGHOP!T811)))),TONGHOP!Q811,"")</f>
        <v/>
      </c>
      <c r="E811" s="1" t="str">
        <f>IF(AND(TONGHOP!K811="ThiTN",AND(TONGHOP!O811&gt;90,TONGHOP!O811&lt;=120),OR(TONGHOP!L811="LT",AND(TONGHOP!L811="TH",AND(TONGHOP!R811&lt;&gt;TONGHOP!S811,TONGHOP!R811&lt;&gt;TONGHOP!T811)))),TONGHOP!R811,"")</f>
        <v/>
      </c>
      <c r="F811" s="1" t="str">
        <f t="shared" si="49"/>
        <v/>
      </c>
      <c r="G811" s="1" t="str">
        <f>IF(AND(TONGHOP!K811="ThiTN",AND(TONGHOP!O811&gt;120,TONGHOP!O811&lt;=150),OR(TONGHOP!L811="LT",AND(TONGHOP!L811="TH",AND(TONGHOP!Q811&lt;&gt;TONGHOP!S811,TONGHOP!Q811&lt;&gt;TONGHOP!T811)))),TONGHOP!Q811,"")</f>
        <v/>
      </c>
      <c r="H811" s="1" t="str">
        <f>IF(AND(TONGHOP!K811="ThiTN",AND(TONGHOP!O811&gt;120,TONGHOP!O811&lt;=150),OR(TONGHOP!L811="LT",AND(TONGHOP!L811="TH",AND(TONGHOP!R811&lt;&gt;TONGHOP!S811,TONGHOP!R811&lt;&gt;TONGHOP!T811)))),TONGHOP!R811,"")</f>
        <v/>
      </c>
      <c r="I811" s="1" t="str">
        <f t="shared" si="50"/>
        <v/>
      </c>
      <c r="J811" s="1" t="str">
        <f>IF(AND(TONGHOP!K811="ThiTN",TONGHOP!O811&gt;150,OR(TONGHOP!L811="LT",AND(TONGHOP!L811="TH",AND(TONGHOP!Q811&lt;&gt;TONGHOP!S811,TONGHOP!Q811&lt;&gt;TONGHOP!T811)))),TONGHOP!Q811,"")</f>
        <v/>
      </c>
      <c r="K811" s="1" t="str">
        <f>IF(AND(TONGHOP!K811="ThiTN",TONGHOP!O811&gt;150,OR(TONGHOP!L811="LT",AND(TONGHOP!L811="TH",AND(TONGHOP!R811&lt;&gt;TONGHOP!S811,TONGHOP!R811&lt;&gt;TONGHOP!T811)))),TONGHOP!R811,"")</f>
        <v/>
      </c>
      <c r="L811" s="1" t="str">
        <f t="shared" si="51"/>
        <v/>
      </c>
    </row>
    <row r="812" spans="1:12">
      <c r="A812" s="1" t="str">
        <f>IF(AND(TONGHOP!K812="ThiTN",TONGHOP!O812&lt;=90,OR(TONGHOP!L812="LT",AND(TONGHOP!L812="TH",AND(TONGHOP!Q812&lt;&gt;TONGHOP!S812,TONGHOP!Q812&lt;&gt;TONGHOP!T812)))),TONGHOP!Q812,"")</f>
        <v/>
      </c>
      <c r="B812" s="1" t="str">
        <f>IF(AND(TONGHOP!K812="ThiTN",TONGHOP!O812&lt;=90,OR(TONGHOP!L812="LT",AND(TONGHOP!L812="TH",AND(TONGHOP!R812&lt;&gt;TONGHOP!S812,TONGHOP!R812&lt;&gt;TONGHOP!T812)))),TONGHOP!R812,"")</f>
        <v/>
      </c>
      <c r="C812" s="1" t="str">
        <f t="shared" si="48"/>
        <v/>
      </c>
      <c r="D812" s="1" t="str">
        <f>IF(AND(TONGHOP!K812="ThiTN",AND(TONGHOP!O812&gt;90,TONGHOP!O812&lt;=120),OR(TONGHOP!L812="LT",AND(TONGHOP!L812="TH",AND(TONGHOP!Q812&lt;&gt;TONGHOP!S812,TONGHOP!Q812&lt;&gt;TONGHOP!T812)))),TONGHOP!Q812,"")</f>
        <v/>
      </c>
      <c r="E812" s="1" t="str">
        <f>IF(AND(TONGHOP!K812="ThiTN",AND(TONGHOP!O812&gt;90,TONGHOP!O812&lt;=120),OR(TONGHOP!L812="LT",AND(TONGHOP!L812="TH",AND(TONGHOP!R812&lt;&gt;TONGHOP!S812,TONGHOP!R812&lt;&gt;TONGHOP!T812)))),TONGHOP!R812,"")</f>
        <v/>
      </c>
      <c r="F812" s="1" t="str">
        <f t="shared" si="49"/>
        <v/>
      </c>
      <c r="G812" s="1" t="str">
        <f>IF(AND(TONGHOP!K812="ThiTN",AND(TONGHOP!O812&gt;120,TONGHOP!O812&lt;=150),OR(TONGHOP!L812="LT",AND(TONGHOP!L812="TH",AND(TONGHOP!Q812&lt;&gt;TONGHOP!S812,TONGHOP!Q812&lt;&gt;TONGHOP!T812)))),TONGHOP!Q812,"")</f>
        <v/>
      </c>
      <c r="H812" s="1" t="str">
        <f>IF(AND(TONGHOP!K812="ThiTN",AND(TONGHOP!O812&gt;120,TONGHOP!O812&lt;=150),OR(TONGHOP!L812="LT",AND(TONGHOP!L812="TH",AND(TONGHOP!R812&lt;&gt;TONGHOP!S812,TONGHOP!R812&lt;&gt;TONGHOP!T812)))),TONGHOP!R812,"")</f>
        <v/>
      </c>
      <c r="I812" s="1" t="str">
        <f t="shared" si="50"/>
        <v/>
      </c>
      <c r="J812" s="1" t="str">
        <f>IF(AND(TONGHOP!K812="ThiTN",TONGHOP!O812&gt;150,OR(TONGHOP!L812="LT",AND(TONGHOP!L812="TH",AND(TONGHOP!Q812&lt;&gt;TONGHOP!S812,TONGHOP!Q812&lt;&gt;TONGHOP!T812)))),TONGHOP!Q812,"")</f>
        <v/>
      </c>
      <c r="K812" s="1" t="str">
        <f>IF(AND(TONGHOP!K812="ThiTN",TONGHOP!O812&gt;150,OR(TONGHOP!L812="LT",AND(TONGHOP!L812="TH",AND(TONGHOP!R812&lt;&gt;TONGHOP!S812,TONGHOP!R812&lt;&gt;TONGHOP!T812)))),TONGHOP!R812,"")</f>
        <v/>
      </c>
      <c r="L812" s="1" t="str">
        <f t="shared" si="51"/>
        <v/>
      </c>
    </row>
    <row r="813" spans="1:12">
      <c r="A813" s="1" t="str">
        <f>IF(AND(TONGHOP!K813="ThiTN",TONGHOP!O813&lt;=90,OR(TONGHOP!L813="LT",AND(TONGHOP!L813="TH",AND(TONGHOP!Q813&lt;&gt;TONGHOP!S813,TONGHOP!Q813&lt;&gt;TONGHOP!T813)))),TONGHOP!Q813,"")</f>
        <v/>
      </c>
      <c r="B813" s="1" t="str">
        <f>IF(AND(TONGHOP!K813="ThiTN",TONGHOP!O813&lt;=90,OR(TONGHOP!L813="LT",AND(TONGHOP!L813="TH",AND(TONGHOP!R813&lt;&gt;TONGHOP!S813,TONGHOP!R813&lt;&gt;TONGHOP!T813)))),TONGHOP!R813,"")</f>
        <v/>
      </c>
      <c r="C813" s="1" t="str">
        <f t="shared" si="48"/>
        <v/>
      </c>
      <c r="D813" s="1" t="str">
        <f>IF(AND(TONGHOP!K813="ThiTN",AND(TONGHOP!O813&gt;90,TONGHOP!O813&lt;=120),OR(TONGHOP!L813="LT",AND(TONGHOP!L813="TH",AND(TONGHOP!Q813&lt;&gt;TONGHOP!S813,TONGHOP!Q813&lt;&gt;TONGHOP!T813)))),TONGHOP!Q813,"")</f>
        <v/>
      </c>
      <c r="E813" s="1" t="str">
        <f>IF(AND(TONGHOP!K813="ThiTN",AND(TONGHOP!O813&gt;90,TONGHOP!O813&lt;=120),OR(TONGHOP!L813="LT",AND(TONGHOP!L813="TH",AND(TONGHOP!R813&lt;&gt;TONGHOP!S813,TONGHOP!R813&lt;&gt;TONGHOP!T813)))),TONGHOP!R813,"")</f>
        <v/>
      </c>
      <c r="F813" s="1" t="str">
        <f t="shared" si="49"/>
        <v/>
      </c>
      <c r="G813" s="1" t="str">
        <f>IF(AND(TONGHOP!K813="ThiTN",AND(TONGHOP!O813&gt;120,TONGHOP!O813&lt;=150),OR(TONGHOP!L813="LT",AND(TONGHOP!L813="TH",AND(TONGHOP!Q813&lt;&gt;TONGHOP!S813,TONGHOP!Q813&lt;&gt;TONGHOP!T813)))),TONGHOP!Q813,"")</f>
        <v/>
      </c>
      <c r="H813" s="1" t="str">
        <f>IF(AND(TONGHOP!K813="ThiTN",AND(TONGHOP!O813&gt;120,TONGHOP!O813&lt;=150),OR(TONGHOP!L813="LT",AND(TONGHOP!L813="TH",AND(TONGHOP!R813&lt;&gt;TONGHOP!S813,TONGHOP!R813&lt;&gt;TONGHOP!T813)))),TONGHOP!R813,"")</f>
        <v/>
      </c>
      <c r="I813" s="1" t="str">
        <f t="shared" si="50"/>
        <v/>
      </c>
      <c r="J813" s="1" t="str">
        <f>IF(AND(TONGHOP!K813="ThiTN",TONGHOP!O813&gt;150,OR(TONGHOP!L813="LT",AND(TONGHOP!L813="TH",AND(TONGHOP!Q813&lt;&gt;TONGHOP!S813,TONGHOP!Q813&lt;&gt;TONGHOP!T813)))),TONGHOP!Q813,"")</f>
        <v/>
      </c>
      <c r="K813" s="1" t="str">
        <f>IF(AND(TONGHOP!K813="ThiTN",TONGHOP!O813&gt;150,OR(TONGHOP!L813="LT",AND(TONGHOP!L813="TH",AND(TONGHOP!R813&lt;&gt;TONGHOP!S813,TONGHOP!R813&lt;&gt;TONGHOP!T813)))),TONGHOP!R813,"")</f>
        <v/>
      </c>
      <c r="L813" s="1" t="str">
        <f t="shared" si="51"/>
        <v/>
      </c>
    </row>
    <row r="814" spans="1:12">
      <c r="A814" s="1" t="str">
        <f>IF(AND(TONGHOP!K814="ThiTN",TONGHOP!O814&lt;=90,OR(TONGHOP!L814="LT",AND(TONGHOP!L814="TH",AND(TONGHOP!Q814&lt;&gt;TONGHOP!S814,TONGHOP!Q814&lt;&gt;TONGHOP!T814)))),TONGHOP!Q814,"")</f>
        <v/>
      </c>
      <c r="B814" s="1" t="str">
        <f>IF(AND(TONGHOP!K814="ThiTN",TONGHOP!O814&lt;=90,OR(TONGHOP!L814="LT",AND(TONGHOP!L814="TH",AND(TONGHOP!R814&lt;&gt;TONGHOP!S814,TONGHOP!R814&lt;&gt;TONGHOP!T814)))),TONGHOP!R814,"")</f>
        <v/>
      </c>
      <c r="C814" s="1" t="str">
        <f t="shared" si="48"/>
        <v/>
      </c>
      <c r="D814" s="1" t="str">
        <f>IF(AND(TONGHOP!K814="ThiTN",AND(TONGHOP!O814&gt;90,TONGHOP!O814&lt;=120),OR(TONGHOP!L814="LT",AND(TONGHOP!L814="TH",AND(TONGHOP!Q814&lt;&gt;TONGHOP!S814,TONGHOP!Q814&lt;&gt;TONGHOP!T814)))),TONGHOP!Q814,"")</f>
        <v/>
      </c>
      <c r="E814" s="1" t="str">
        <f>IF(AND(TONGHOP!K814="ThiTN",AND(TONGHOP!O814&gt;90,TONGHOP!O814&lt;=120),OR(TONGHOP!L814="LT",AND(TONGHOP!L814="TH",AND(TONGHOP!R814&lt;&gt;TONGHOP!S814,TONGHOP!R814&lt;&gt;TONGHOP!T814)))),TONGHOP!R814,"")</f>
        <v/>
      </c>
      <c r="F814" s="1" t="str">
        <f t="shared" si="49"/>
        <v/>
      </c>
      <c r="G814" s="1" t="str">
        <f>IF(AND(TONGHOP!K814="ThiTN",AND(TONGHOP!O814&gt;120,TONGHOP!O814&lt;=150),OR(TONGHOP!L814="LT",AND(TONGHOP!L814="TH",AND(TONGHOP!Q814&lt;&gt;TONGHOP!S814,TONGHOP!Q814&lt;&gt;TONGHOP!T814)))),TONGHOP!Q814,"")</f>
        <v/>
      </c>
      <c r="H814" s="1" t="str">
        <f>IF(AND(TONGHOP!K814="ThiTN",AND(TONGHOP!O814&gt;120,TONGHOP!O814&lt;=150),OR(TONGHOP!L814="LT",AND(TONGHOP!L814="TH",AND(TONGHOP!R814&lt;&gt;TONGHOP!S814,TONGHOP!R814&lt;&gt;TONGHOP!T814)))),TONGHOP!R814,"")</f>
        <v/>
      </c>
      <c r="I814" s="1" t="str">
        <f t="shared" si="50"/>
        <v/>
      </c>
      <c r="J814" s="1" t="str">
        <f>IF(AND(TONGHOP!K814="ThiTN",TONGHOP!O814&gt;150,OR(TONGHOP!L814="LT",AND(TONGHOP!L814="TH",AND(TONGHOP!Q814&lt;&gt;TONGHOP!S814,TONGHOP!Q814&lt;&gt;TONGHOP!T814)))),TONGHOP!Q814,"")</f>
        <v/>
      </c>
      <c r="K814" s="1" t="str">
        <f>IF(AND(TONGHOP!K814="ThiTN",TONGHOP!O814&gt;150,OR(TONGHOP!L814="LT",AND(TONGHOP!L814="TH",AND(TONGHOP!R814&lt;&gt;TONGHOP!S814,TONGHOP!R814&lt;&gt;TONGHOP!T814)))),TONGHOP!R814,"")</f>
        <v/>
      </c>
      <c r="L814" s="1" t="str">
        <f t="shared" si="51"/>
        <v/>
      </c>
    </row>
    <row r="815" spans="1:12">
      <c r="A815" s="1" t="str">
        <f>IF(AND(TONGHOP!K815="ThiTN",TONGHOP!O815&lt;=90,OR(TONGHOP!L815="LT",AND(TONGHOP!L815="TH",AND(TONGHOP!Q815&lt;&gt;TONGHOP!S815,TONGHOP!Q815&lt;&gt;TONGHOP!T815)))),TONGHOP!Q815,"")</f>
        <v/>
      </c>
      <c r="B815" s="1" t="str">
        <f>IF(AND(TONGHOP!K815="ThiTN",TONGHOP!O815&lt;=90,OR(TONGHOP!L815="LT",AND(TONGHOP!L815="TH",AND(TONGHOP!R815&lt;&gt;TONGHOP!S815,TONGHOP!R815&lt;&gt;TONGHOP!T815)))),TONGHOP!R815,"")</f>
        <v/>
      </c>
      <c r="C815" s="1" t="str">
        <f t="shared" si="48"/>
        <v/>
      </c>
      <c r="D815" s="1" t="str">
        <f>IF(AND(TONGHOP!K815="ThiTN",AND(TONGHOP!O815&gt;90,TONGHOP!O815&lt;=120),OR(TONGHOP!L815="LT",AND(TONGHOP!L815="TH",AND(TONGHOP!Q815&lt;&gt;TONGHOP!S815,TONGHOP!Q815&lt;&gt;TONGHOP!T815)))),TONGHOP!Q815,"")</f>
        <v/>
      </c>
      <c r="E815" s="1" t="str">
        <f>IF(AND(TONGHOP!K815="ThiTN",AND(TONGHOP!O815&gt;90,TONGHOP!O815&lt;=120),OR(TONGHOP!L815="LT",AND(TONGHOP!L815="TH",AND(TONGHOP!R815&lt;&gt;TONGHOP!S815,TONGHOP!R815&lt;&gt;TONGHOP!T815)))),TONGHOP!R815,"")</f>
        <v/>
      </c>
      <c r="F815" s="1" t="str">
        <f t="shared" si="49"/>
        <v/>
      </c>
      <c r="G815" s="1" t="str">
        <f>IF(AND(TONGHOP!K815="ThiTN",AND(TONGHOP!O815&gt;120,TONGHOP!O815&lt;=150),OR(TONGHOP!L815="LT",AND(TONGHOP!L815="TH",AND(TONGHOP!Q815&lt;&gt;TONGHOP!S815,TONGHOP!Q815&lt;&gt;TONGHOP!T815)))),TONGHOP!Q815,"")</f>
        <v/>
      </c>
      <c r="H815" s="1" t="str">
        <f>IF(AND(TONGHOP!K815="ThiTN",AND(TONGHOP!O815&gt;120,TONGHOP!O815&lt;=150),OR(TONGHOP!L815="LT",AND(TONGHOP!L815="TH",AND(TONGHOP!R815&lt;&gt;TONGHOP!S815,TONGHOP!R815&lt;&gt;TONGHOP!T815)))),TONGHOP!R815,"")</f>
        <v/>
      </c>
      <c r="I815" s="1" t="str">
        <f t="shared" si="50"/>
        <v/>
      </c>
      <c r="J815" s="1" t="str">
        <f>IF(AND(TONGHOP!K815="ThiTN",TONGHOP!O815&gt;150,OR(TONGHOP!L815="LT",AND(TONGHOP!L815="TH",AND(TONGHOP!Q815&lt;&gt;TONGHOP!S815,TONGHOP!Q815&lt;&gt;TONGHOP!T815)))),TONGHOP!Q815,"")</f>
        <v/>
      </c>
      <c r="K815" s="1" t="str">
        <f>IF(AND(TONGHOP!K815="ThiTN",TONGHOP!O815&gt;150,OR(TONGHOP!L815="LT",AND(TONGHOP!L815="TH",AND(TONGHOP!R815&lt;&gt;TONGHOP!S815,TONGHOP!R815&lt;&gt;TONGHOP!T815)))),TONGHOP!R815,"")</f>
        <v/>
      </c>
      <c r="L815" s="1" t="str">
        <f t="shared" si="51"/>
        <v/>
      </c>
    </row>
    <row r="816" spans="1:12">
      <c r="A816" s="1" t="str">
        <f>IF(AND(TONGHOP!K816="ThiTN",TONGHOP!O816&lt;=90,OR(TONGHOP!L816="LT",AND(TONGHOP!L816="TH",AND(TONGHOP!Q816&lt;&gt;TONGHOP!S816,TONGHOP!Q816&lt;&gt;TONGHOP!T816)))),TONGHOP!Q816,"")</f>
        <v/>
      </c>
      <c r="B816" s="1" t="str">
        <f>IF(AND(TONGHOP!K816="ThiTN",TONGHOP!O816&lt;=90,OR(TONGHOP!L816="LT",AND(TONGHOP!L816="TH",AND(TONGHOP!R816&lt;&gt;TONGHOP!S816,TONGHOP!R816&lt;&gt;TONGHOP!T816)))),TONGHOP!R816,"")</f>
        <v/>
      </c>
      <c r="C816" s="1" t="str">
        <f t="shared" si="48"/>
        <v/>
      </c>
      <c r="D816" s="1" t="str">
        <f>IF(AND(TONGHOP!K816="ThiTN",AND(TONGHOP!O816&gt;90,TONGHOP!O816&lt;=120),OR(TONGHOP!L816="LT",AND(TONGHOP!L816="TH",AND(TONGHOP!Q816&lt;&gt;TONGHOP!S816,TONGHOP!Q816&lt;&gt;TONGHOP!T816)))),TONGHOP!Q816,"")</f>
        <v/>
      </c>
      <c r="E816" s="1" t="str">
        <f>IF(AND(TONGHOP!K816="ThiTN",AND(TONGHOP!O816&gt;90,TONGHOP!O816&lt;=120),OR(TONGHOP!L816="LT",AND(TONGHOP!L816="TH",AND(TONGHOP!R816&lt;&gt;TONGHOP!S816,TONGHOP!R816&lt;&gt;TONGHOP!T816)))),TONGHOP!R816,"")</f>
        <v/>
      </c>
      <c r="F816" s="1" t="str">
        <f t="shared" si="49"/>
        <v/>
      </c>
      <c r="G816" s="1" t="str">
        <f>IF(AND(TONGHOP!K816="ThiTN",AND(TONGHOP!O816&gt;120,TONGHOP!O816&lt;=150),OR(TONGHOP!L816="LT",AND(TONGHOP!L816="TH",AND(TONGHOP!Q816&lt;&gt;TONGHOP!S816,TONGHOP!Q816&lt;&gt;TONGHOP!T816)))),TONGHOP!Q816,"")</f>
        <v/>
      </c>
      <c r="H816" s="1" t="str">
        <f>IF(AND(TONGHOP!K816="ThiTN",AND(TONGHOP!O816&gt;120,TONGHOP!O816&lt;=150),OR(TONGHOP!L816="LT",AND(TONGHOP!L816="TH",AND(TONGHOP!R816&lt;&gt;TONGHOP!S816,TONGHOP!R816&lt;&gt;TONGHOP!T816)))),TONGHOP!R816,"")</f>
        <v/>
      </c>
      <c r="I816" s="1" t="str">
        <f t="shared" si="50"/>
        <v/>
      </c>
      <c r="J816" s="1" t="str">
        <f>IF(AND(TONGHOP!K816="ThiTN",TONGHOP!O816&gt;150,OR(TONGHOP!L816="LT",AND(TONGHOP!L816="TH",AND(TONGHOP!Q816&lt;&gt;TONGHOP!S816,TONGHOP!Q816&lt;&gt;TONGHOP!T816)))),TONGHOP!Q816,"")</f>
        <v/>
      </c>
      <c r="K816" s="1" t="str">
        <f>IF(AND(TONGHOP!K816="ThiTN",TONGHOP!O816&gt;150,OR(TONGHOP!L816="LT",AND(TONGHOP!L816="TH",AND(TONGHOP!R816&lt;&gt;TONGHOP!S816,TONGHOP!R816&lt;&gt;TONGHOP!T816)))),TONGHOP!R816,"")</f>
        <v/>
      </c>
      <c r="L816" s="1" t="str">
        <f t="shared" si="51"/>
        <v/>
      </c>
    </row>
    <row r="817" spans="1:12">
      <c r="A817" s="1" t="str">
        <f>IF(AND(TONGHOP!K817="ThiTN",TONGHOP!O817&lt;=90,OR(TONGHOP!L817="LT",AND(TONGHOP!L817="TH",AND(TONGHOP!Q817&lt;&gt;TONGHOP!S817,TONGHOP!Q817&lt;&gt;TONGHOP!T817)))),TONGHOP!Q817,"")</f>
        <v/>
      </c>
      <c r="B817" s="1" t="str">
        <f>IF(AND(TONGHOP!K817="ThiTN",TONGHOP!O817&lt;=90,OR(TONGHOP!L817="LT",AND(TONGHOP!L817="TH",AND(TONGHOP!R817&lt;&gt;TONGHOP!S817,TONGHOP!R817&lt;&gt;TONGHOP!T817)))),TONGHOP!R817,"")</f>
        <v/>
      </c>
      <c r="C817" s="1" t="str">
        <f t="shared" si="48"/>
        <v/>
      </c>
      <c r="D817" s="1" t="str">
        <f>IF(AND(TONGHOP!K817="ThiTN",AND(TONGHOP!O817&gt;90,TONGHOP!O817&lt;=120),OR(TONGHOP!L817="LT",AND(TONGHOP!L817="TH",AND(TONGHOP!Q817&lt;&gt;TONGHOP!S817,TONGHOP!Q817&lt;&gt;TONGHOP!T817)))),TONGHOP!Q817,"")</f>
        <v/>
      </c>
      <c r="E817" s="1" t="str">
        <f>IF(AND(TONGHOP!K817="ThiTN",AND(TONGHOP!O817&gt;90,TONGHOP!O817&lt;=120),OR(TONGHOP!L817="LT",AND(TONGHOP!L817="TH",AND(TONGHOP!R817&lt;&gt;TONGHOP!S817,TONGHOP!R817&lt;&gt;TONGHOP!T817)))),TONGHOP!R817,"")</f>
        <v/>
      </c>
      <c r="F817" s="1" t="str">
        <f t="shared" si="49"/>
        <v/>
      </c>
      <c r="G817" s="1" t="str">
        <f>IF(AND(TONGHOP!K817="ThiTN",AND(TONGHOP!O817&gt;120,TONGHOP!O817&lt;=150),OR(TONGHOP!L817="LT",AND(TONGHOP!L817="TH",AND(TONGHOP!Q817&lt;&gt;TONGHOP!S817,TONGHOP!Q817&lt;&gt;TONGHOP!T817)))),TONGHOP!Q817,"")</f>
        <v/>
      </c>
      <c r="H817" s="1" t="str">
        <f>IF(AND(TONGHOP!K817="ThiTN",AND(TONGHOP!O817&gt;120,TONGHOP!O817&lt;=150),OR(TONGHOP!L817="LT",AND(TONGHOP!L817="TH",AND(TONGHOP!R817&lt;&gt;TONGHOP!S817,TONGHOP!R817&lt;&gt;TONGHOP!T817)))),TONGHOP!R817,"")</f>
        <v/>
      </c>
      <c r="I817" s="1" t="str">
        <f t="shared" si="50"/>
        <v/>
      </c>
      <c r="J817" s="1" t="str">
        <f>IF(AND(TONGHOP!K817="ThiTN",TONGHOP!O817&gt;150,OR(TONGHOP!L817="LT",AND(TONGHOP!L817="TH",AND(TONGHOP!Q817&lt;&gt;TONGHOP!S817,TONGHOP!Q817&lt;&gt;TONGHOP!T817)))),TONGHOP!Q817,"")</f>
        <v/>
      </c>
      <c r="K817" s="1" t="str">
        <f>IF(AND(TONGHOP!K817="ThiTN",TONGHOP!O817&gt;150,OR(TONGHOP!L817="LT",AND(TONGHOP!L817="TH",AND(TONGHOP!R817&lt;&gt;TONGHOP!S817,TONGHOP!R817&lt;&gt;TONGHOP!T817)))),TONGHOP!R817,"")</f>
        <v/>
      </c>
      <c r="L817" s="1" t="str">
        <f t="shared" si="51"/>
        <v/>
      </c>
    </row>
    <row r="818" spans="1:12">
      <c r="A818" s="1" t="str">
        <f>IF(AND(TONGHOP!K818="ThiTN",TONGHOP!O818&lt;=90,OR(TONGHOP!L818="LT",AND(TONGHOP!L818="TH",AND(TONGHOP!Q818&lt;&gt;TONGHOP!S818,TONGHOP!Q818&lt;&gt;TONGHOP!T818)))),TONGHOP!Q818,"")</f>
        <v/>
      </c>
      <c r="B818" s="1" t="str">
        <f>IF(AND(TONGHOP!K818="ThiTN",TONGHOP!O818&lt;=90,OR(TONGHOP!L818="LT",AND(TONGHOP!L818="TH",AND(TONGHOP!R818&lt;&gt;TONGHOP!S818,TONGHOP!R818&lt;&gt;TONGHOP!T818)))),TONGHOP!R818,"")</f>
        <v/>
      </c>
      <c r="C818" s="1" t="str">
        <f t="shared" si="48"/>
        <v/>
      </c>
      <c r="D818" s="1" t="str">
        <f>IF(AND(TONGHOP!K818="ThiTN",AND(TONGHOP!O818&gt;90,TONGHOP!O818&lt;=120),OR(TONGHOP!L818="LT",AND(TONGHOP!L818="TH",AND(TONGHOP!Q818&lt;&gt;TONGHOP!S818,TONGHOP!Q818&lt;&gt;TONGHOP!T818)))),TONGHOP!Q818,"")</f>
        <v/>
      </c>
      <c r="E818" s="1" t="str">
        <f>IF(AND(TONGHOP!K818="ThiTN",AND(TONGHOP!O818&gt;90,TONGHOP!O818&lt;=120),OR(TONGHOP!L818="LT",AND(TONGHOP!L818="TH",AND(TONGHOP!R818&lt;&gt;TONGHOP!S818,TONGHOP!R818&lt;&gt;TONGHOP!T818)))),TONGHOP!R818,"")</f>
        <v/>
      </c>
      <c r="F818" s="1" t="str">
        <f t="shared" si="49"/>
        <v/>
      </c>
      <c r="G818" s="1" t="str">
        <f>IF(AND(TONGHOP!K818="ThiTN",AND(TONGHOP!O818&gt;120,TONGHOP!O818&lt;=150),OR(TONGHOP!L818="LT",AND(TONGHOP!L818="TH",AND(TONGHOP!Q818&lt;&gt;TONGHOP!S818,TONGHOP!Q818&lt;&gt;TONGHOP!T818)))),TONGHOP!Q818,"")</f>
        <v/>
      </c>
      <c r="H818" s="1" t="str">
        <f>IF(AND(TONGHOP!K818="ThiTN",AND(TONGHOP!O818&gt;120,TONGHOP!O818&lt;=150),OR(TONGHOP!L818="LT",AND(TONGHOP!L818="TH",AND(TONGHOP!R818&lt;&gt;TONGHOP!S818,TONGHOP!R818&lt;&gt;TONGHOP!T818)))),TONGHOP!R818,"")</f>
        <v/>
      </c>
      <c r="I818" s="1" t="str">
        <f t="shared" si="50"/>
        <v/>
      </c>
      <c r="J818" s="1" t="str">
        <f>IF(AND(TONGHOP!K818="ThiTN",TONGHOP!O818&gt;150,OR(TONGHOP!L818="LT",AND(TONGHOP!L818="TH",AND(TONGHOP!Q818&lt;&gt;TONGHOP!S818,TONGHOP!Q818&lt;&gt;TONGHOP!T818)))),TONGHOP!Q818,"")</f>
        <v/>
      </c>
      <c r="K818" s="1" t="str">
        <f>IF(AND(TONGHOP!K818="ThiTN",TONGHOP!O818&gt;150,OR(TONGHOP!L818="LT",AND(TONGHOP!L818="TH",AND(TONGHOP!R818&lt;&gt;TONGHOP!S818,TONGHOP!R818&lt;&gt;TONGHOP!T818)))),TONGHOP!R818,"")</f>
        <v/>
      </c>
      <c r="L818" s="1" t="str">
        <f t="shared" si="51"/>
        <v/>
      </c>
    </row>
    <row r="819" spans="1:12">
      <c r="A819" s="1" t="str">
        <f>IF(AND(TONGHOP!K819="ThiTN",TONGHOP!O819&lt;=90,OR(TONGHOP!L819="LT",AND(TONGHOP!L819="TH",AND(TONGHOP!Q819&lt;&gt;TONGHOP!S819,TONGHOP!Q819&lt;&gt;TONGHOP!T819)))),TONGHOP!Q819,"")</f>
        <v/>
      </c>
      <c r="B819" s="1" t="str">
        <f>IF(AND(TONGHOP!K819="ThiTN",TONGHOP!O819&lt;=90,OR(TONGHOP!L819="LT",AND(TONGHOP!L819="TH",AND(TONGHOP!R819&lt;&gt;TONGHOP!S819,TONGHOP!R819&lt;&gt;TONGHOP!T819)))),TONGHOP!R819,"")</f>
        <v/>
      </c>
      <c r="C819" s="1" t="str">
        <f t="shared" si="48"/>
        <v/>
      </c>
      <c r="D819" s="1" t="str">
        <f>IF(AND(TONGHOP!K819="ThiTN",AND(TONGHOP!O819&gt;90,TONGHOP!O819&lt;=120),OR(TONGHOP!L819="LT",AND(TONGHOP!L819="TH",AND(TONGHOP!Q819&lt;&gt;TONGHOP!S819,TONGHOP!Q819&lt;&gt;TONGHOP!T819)))),TONGHOP!Q819,"")</f>
        <v/>
      </c>
      <c r="E819" s="1" t="str">
        <f>IF(AND(TONGHOP!K819="ThiTN",AND(TONGHOP!O819&gt;90,TONGHOP!O819&lt;=120),OR(TONGHOP!L819="LT",AND(TONGHOP!L819="TH",AND(TONGHOP!R819&lt;&gt;TONGHOP!S819,TONGHOP!R819&lt;&gt;TONGHOP!T819)))),TONGHOP!R819,"")</f>
        <v/>
      </c>
      <c r="F819" s="1" t="str">
        <f t="shared" si="49"/>
        <v/>
      </c>
      <c r="G819" s="1" t="str">
        <f>IF(AND(TONGHOP!K819="ThiTN",AND(TONGHOP!O819&gt;120,TONGHOP!O819&lt;=150),OR(TONGHOP!L819="LT",AND(TONGHOP!L819="TH",AND(TONGHOP!Q819&lt;&gt;TONGHOP!S819,TONGHOP!Q819&lt;&gt;TONGHOP!T819)))),TONGHOP!Q819,"")</f>
        <v/>
      </c>
      <c r="H819" s="1" t="str">
        <f>IF(AND(TONGHOP!K819="ThiTN",AND(TONGHOP!O819&gt;120,TONGHOP!O819&lt;=150),OR(TONGHOP!L819="LT",AND(TONGHOP!L819="TH",AND(TONGHOP!R819&lt;&gt;TONGHOP!S819,TONGHOP!R819&lt;&gt;TONGHOP!T819)))),TONGHOP!R819,"")</f>
        <v/>
      </c>
      <c r="I819" s="1" t="str">
        <f t="shared" si="50"/>
        <v/>
      </c>
      <c r="J819" s="1" t="str">
        <f>IF(AND(TONGHOP!K819="ThiTN",TONGHOP!O819&gt;150,OR(TONGHOP!L819="LT",AND(TONGHOP!L819="TH",AND(TONGHOP!Q819&lt;&gt;TONGHOP!S819,TONGHOP!Q819&lt;&gt;TONGHOP!T819)))),TONGHOP!Q819,"")</f>
        <v/>
      </c>
      <c r="K819" s="1" t="str">
        <f>IF(AND(TONGHOP!K819="ThiTN",TONGHOP!O819&gt;150,OR(TONGHOP!L819="LT",AND(TONGHOP!L819="TH",AND(TONGHOP!R819&lt;&gt;TONGHOP!S819,TONGHOP!R819&lt;&gt;TONGHOP!T819)))),TONGHOP!R819,"")</f>
        <v/>
      </c>
      <c r="L819" s="1" t="str">
        <f t="shared" si="51"/>
        <v/>
      </c>
    </row>
    <row r="820" spans="1:12">
      <c r="A820" s="1" t="str">
        <f>IF(AND(TONGHOP!K820="ThiTN",TONGHOP!O820&lt;=90,OR(TONGHOP!L820="LT",AND(TONGHOP!L820="TH",AND(TONGHOP!Q820&lt;&gt;TONGHOP!S820,TONGHOP!Q820&lt;&gt;TONGHOP!T820)))),TONGHOP!Q820,"")</f>
        <v/>
      </c>
      <c r="B820" s="1" t="str">
        <f>IF(AND(TONGHOP!K820="ThiTN",TONGHOP!O820&lt;=90,OR(TONGHOP!L820="LT",AND(TONGHOP!L820="TH",AND(TONGHOP!R820&lt;&gt;TONGHOP!S820,TONGHOP!R820&lt;&gt;TONGHOP!T820)))),TONGHOP!R820,"")</f>
        <v/>
      </c>
      <c r="C820" s="1" t="str">
        <f t="shared" si="48"/>
        <v/>
      </c>
      <c r="D820" s="1" t="str">
        <f>IF(AND(TONGHOP!K820="ThiTN",AND(TONGHOP!O820&gt;90,TONGHOP!O820&lt;=120),OR(TONGHOP!L820="LT",AND(TONGHOP!L820="TH",AND(TONGHOP!Q820&lt;&gt;TONGHOP!S820,TONGHOP!Q820&lt;&gt;TONGHOP!T820)))),TONGHOP!Q820,"")</f>
        <v/>
      </c>
      <c r="E820" s="1" t="str">
        <f>IF(AND(TONGHOP!K820="ThiTN",AND(TONGHOP!O820&gt;90,TONGHOP!O820&lt;=120),OR(TONGHOP!L820="LT",AND(TONGHOP!L820="TH",AND(TONGHOP!R820&lt;&gt;TONGHOP!S820,TONGHOP!R820&lt;&gt;TONGHOP!T820)))),TONGHOP!R820,"")</f>
        <v/>
      </c>
      <c r="F820" s="1" t="str">
        <f t="shared" si="49"/>
        <v/>
      </c>
      <c r="G820" s="1" t="str">
        <f>IF(AND(TONGHOP!K820="ThiTN",AND(TONGHOP!O820&gt;120,TONGHOP!O820&lt;=150),OR(TONGHOP!L820="LT",AND(TONGHOP!L820="TH",AND(TONGHOP!Q820&lt;&gt;TONGHOP!S820,TONGHOP!Q820&lt;&gt;TONGHOP!T820)))),TONGHOP!Q820,"")</f>
        <v/>
      </c>
      <c r="H820" s="1" t="str">
        <f>IF(AND(TONGHOP!K820="ThiTN",AND(TONGHOP!O820&gt;120,TONGHOP!O820&lt;=150),OR(TONGHOP!L820="LT",AND(TONGHOP!L820="TH",AND(TONGHOP!R820&lt;&gt;TONGHOP!S820,TONGHOP!R820&lt;&gt;TONGHOP!T820)))),TONGHOP!R820,"")</f>
        <v/>
      </c>
      <c r="I820" s="1" t="str">
        <f t="shared" si="50"/>
        <v/>
      </c>
      <c r="J820" s="1" t="str">
        <f>IF(AND(TONGHOP!K820="ThiTN",TONGHOP!O820&gt;150,OR(TONGHOP!L820="LT",AND(TONGHOP!L820="TH",AND(TONGHOP!Q820&lt;&gt;TONGHOP!S820,TONGHOP!Q820&lt;&gt;TONGHOP!T820)))),TONGHOP!Q820,"")</f>
        <v/>
      </c>
      <c r="K820" s="1" t="str">
        <f>IF(AND(TONGHOP!K820="ThiTN",TONGHOP!O820&gt;150,OR(TONGHOP!L820="LT",AND(TONGHOP!L820="TH",AND(TONGHOP!R820&lt;&gt;TONGHOP!S820,TONGHOP!R820&lt;&gt;TONGHOP!T820)))),TONGHOP!R820,"")</f>
        <v/>
      </c>
      <c r="L820" s="1" t="str">
        <f t="shared" si="51"/>
        <v/>
      </c>
    </row>
    <row r="821" spans="1:12">
      <c r="A821" s="1" t="str">
        <f>IF(AND(TONGHOP!K821="ThiTN",TONGHOP!O821&lt;=90,OR(TONGHOP!L821="LT",AND(TONGHOP!L821="TH",AND(TONGHOP!Q821&lt;&gt;TONGHOP!S821,TONGHOP!Q821&lt;&gt;TONGHOP!T821)))),TONGHOP!Q821,"")</f>
        <v/>
      </c>
      <c r="B821" s="1" t="str">
        <f>IF(AND(TONGHOP!K821="ThiTN",TONGHOP!O821&lt;=90,OR(TONGHOP!L821="LT",AND(TONGHOP!L821="TH",AND(TONGHOP!R821&lt;&gt;TONGHOP!S821,TONGHOP!R821&lt;&gt;TONGHOP!T821)))),TONGHOP!R821,"")</f>
        <v/>
      </c>
      <c r="C821" s="1" t="str">
        <f t="shared" si="48"/>
        <v/>
      </c>
      <c r="D821" s="1" t="str">
        <f>IF(AND(TONGHOP!K821="ThiTN",AND(TONGHOP!O821&gt;90,TONGHOP!O821&lt;=120),OR(TONGHOP!L821="LT",AND(TONGHOP!L821="TH",AND(TONGHOP!Q821&lt;&gt;TONGHOP!S821,TONGHOP!Q821&lt;&gt;TONGHOP!T821)))),TONGHOP!Q821,"")</f>
        <v/>
      </c>
      <c r="E821" s="1" t="str">
        <f>IF(AND(TONGHOP!K821="ThiTN",AND(TONGHOP!O821&gt;90,TONGHOP!O821&lt;=120),OR(TONGHOP!L821="LT",AND(TONGHOP!L821="TH",AND(TONGHOP!R821&lt;&gt;TONGHOP!S821,TONGHOP!R821&lt;&gt;TONGHOP!T821)))),TONGHOP!R821,"")</f>
        <v/>
      </c>
      <c r="F821" s="1" t="str">
        <f t="shared" si="49"/>
        <v/>
      </c>
      <c r="G821" s="1" t="str">
        <f>IF(AND(TONGHOP!K821="ThiTN",AND(TONGHOP!O821&gt;120,TONGHOP!O821&lt;=150),OR(TONGHOP!L821="LT",AND(TONGHOP!L821="TH",AND(TONGHOP!Q821&lt;&gt;TONGHOP!S821,TONGHOP!Q821&lt;&gt;TONGHOP!T821)))),TONGHOP!Q821,"")</f>
        <v/>
      </c>
      <c r="H821" s="1" t="str">
        <f>IF(AND(TONGHOP!K821="ThiTN",AND(TONGHOP!O821&gt;120,TONGHOP!O821&lt;=150),OR(TONGHOP!L821="LT",AND(TONGHOP!L821="TH",AND(TONGHOP!R821&lt;&gt;TONGHOP!S821,TONGHOP!R821&lt;&gt;TONGHOP!T821)))),TONGHOP!R821,"")</f>
        <v/>
      </c>
      <c r="I821" s="1" t="str">
        <f t="shared" si="50"/>
        <v/>
      </c>
      <c r="J821" s="1" t="str">
        <f>IF(AND(TONGHOP!K821="ThiTN",TONGHOP!O821&gt;150,OR(TONGHOP!L821="LT",AND(TONGHOP!L821="TH",AND(TONGHOP!Q821&lt;&gt;TONGHOP!S821,TONGHOP!Q821&lt;&gt;TONGHOP!T821)))),TONGHOP!Q821,"")</f>
        <v/>
      </c>
      <c r="K821" s="1" t="str">
        <f>IF(AND(TONGHOP!K821="ThiTN",TONGHOP!O821&gt;150,OR(TONGHOP!L821="LT",AND(TONGHOP!L821="TH",AND(TONGHOP!R821&lt;&gt;TONGHOP!S821,TONGHOP!R821&lt;&gt;TONGHOP!T821)))),TONGHOP!R821,"")</f>
        <v/>
      </c>
      <c r="L821" s="1" t="str">
        <f t="shared" si="51"/>
        <v/>
      </c>
    </row>
    <row r="822" spans="1:12">
      <c r="A822" s="1" t="str">
        <f>IF(AND(TONGHOP!K822="ThiTN",TONGHOP!O822&lt;=90,OR(TONGHOP!L822="LT",AND(TONGHOP!L822="TH",AND(TONGHOP!Q822&lt;&gt;TONGHOP!S822,TONGHOP!Q822&lt;&gt;TONGHOP!T822)))),TONGHOP!Q822,"")</f>
        <v/>
      </c>
      <c r="B822" s="1" t="str">
        <f>IF(AND(TONGHOP!K822="ThiTN",TONGHOP!O822&lt;=90,OR(TONGHOP!L822="LT",AND(TONGHOP!L822="TH",AND(TONGHOP!R822&lt;&gt;TONGHOP!S822,TONGHOP!R822&lt;&gt;TONGHOP!T822)))),TONGHOP!R822,"")</f>
        <v/>
      </c>
      <c r="C822" s="1" t="str">
        <f t="shared" si="48"/>
        <v/>
      </c>
      <c r="D822" s="1" t="str">
        <f>IF(AND(TONGHOP!K822="ThiTN",AND(TONGHOP!O822&gt;90,TONGHOP!O822&lt;=120),OR(TONGHOP!L822="LT",AND(TONGHOP!L822="TH",AND(TONGHOP!Q822&lt;&gt;TONGHOP!S822,TONGHOP!Q822&lt;&gt;TONGHOP!T822)))),TONGHOP!Q822,"")</f>
        <v/>
      </c>
      <c r="E822" s="1" t="str">
        <f>IF(AND(TONGHOP!K822="ThiTN",AND(TONGHOP!O822&gt;90,TONGHOP!O822&lt;=120),OR(TONGHOP!L822="LT",AND(TONGHOP!L822="TH",AND(TONGHOP!R822&lt;&gt;TONGHOP!S822,TONGHOP!R822&lt;&gt;TONGHOP!T822)))),TONGHOP!R822,"")</f>
        <v/>
      </c>
      <c r="F822" s="1" t="str">
        <f t="shared" si="49"/>
        <v/>
      </c>
      <c r="G822" s="1" t="str">
        <f>IF(AND(TONGHOP!K822="ThiTN",AND(TONGHOP!O822&gt;120,TONGHOP!O822&lt;=150),OR(TONGHOP!L822="LT",AND(TONGHOP!L822="TH",AND(TONGHOP!Q822&lt;&gt;TONGHOP!S822,TONGHOP!Q822&lt;&gt;TONGHOP!T822)))),TONGHOP!Q822,"")</f>
        <v/>
      </c>
      <c r="H822" s="1" t="str">
        <f>IF(AND(TONGHOP!K822="ThiTN",AND(TONGHOP!O822&gt;120,TONGHOP!O822&lt;=150),OR(TONGHOP!L822="LT",AND(TONGHOP!L822="TH",AND(TONGHOP!R822&lt;&gt;TONGHOP!S822,TONGHOP!R822&lt;&gt;TONGHOP!T822)))),TONGHOP!R822,"")</f>
        <v/>
      </c>
      <c r="I822" s="1" t="str">
        <f t="shared" si="50"/>
        <v/>
      </c>
      <c r="J822" s="1" t="str">
        <f>IF(AND(TONGHOP!K822="ThiTN",TONGHOP!O822&gt;150,OR(TONGHOP!L822="LT",AND(TONGHOP!L822="TH",AND(TONGHOP!Q822&lt;&gt;TONGHOP!S822,TONGHOP!Q822&lt;&gt;TONGHOP!T822)))),TONGHOP!Q822,"")</f>
        <v/>
      </c>
      <c r="K822" s="1" t="str">
        <f>IF(AND(TONGHOP!K822="ThiTN",TONGHOP!O822&gt;150,OR(TONGHOP!L822="LT",AND(TONGHOP!L822="TH",AND(TONGHOP!R822&lt;&gt;TONGHOP!S822,TONGHOP!R822&lt;&gt;TONGHOP!T822)))),TONGHOP!R822,"")</f>
        <v/>
      </c>
      <c r="L822" s="1" t="str">
        <f t="shared" si="51"/>
        <v/>
      </c>
    </row>
    <row r="823" spans="1:12">
      <c r="A823" s="1" t="str">
        <f>IF(AND(TONGHOP!K823="ThiTN",TONGHOP!O823&lt;=90,OR(TONGHOP!L823="LT",AND(TONGHOP!L823="TH",AND(TONGHOP!Q823&lt;&gt;TONGHOP!S823,TONGHOP!Q823&lt;&gt;TONGHOP!T823)))),TONGHOP!Q823,"")</f>
        <v/>
      </c>
      <c r="B823" s="1" t="str">
        <f>IF(AND(TONGHOP!K823="ThiTN",TONGHOP!O823&lt;=90,OR(TONGHOP!L823="LT",AND(TONGHOP!L823="TH",AND(TONGHOP!R823&lt;&gt;TONGHOP!S823,TONGHOP!R823&lt;&gt;TONGHOP!T823)))),TONGHOP!R823,"")</f>
        <v/>
      </c>
      <c r="C823" s="1" t="str">
        <f t="shared" si="48"/>
        <v/>
      </c>
      <c r="D823" s="1" t="str">
        <f>IF(AND(TONGHOP!K823="ThiTN",AND(TONGHOP!O823&gt;90,TONGHOP!O823&lt;=120),OR(TONGHOP!L823="LT",AND(TONGHOP!L823="TH",AND(TONGHOP!Q823&lt;&gt;TONGHOP!S823,TONGHOP!Q823&lt;&gt;TONGHOP!T823)))),TONGHOP!Q823,"")</f>
        <v/>
      </c>
      <c r="E823" s="1" t="str">
        <f>IF(AND(TONGHOP!K823="ThiTN",AND(TONGHOP!O823&gt;90,TONGHOP!O823&lt;=120),OR(TONGHOP!L823="LT",AND(TONGHOP!L823="TH",AND(TONGHOP!R823&lt;&gt;TONGHOP!S823,TONGHOP!R823&lt;&gt;TONGHOP!T823)))),TONGHOP!R823,"")</f>
        <v/>
      </c>
      <c r="F823" s="1" t="str">
        <f t="shared" si="49"/>
        <v/>
      </c>
      <c r="G823" s="1" t="str">
        <f>IF(AND(TONGHOP!K823="ThiTN",AND(TONGHOP!O823&gt;120,TONGHOP!O823&lt;=150),OR(TONGHOP!L823="LT",AND(TONGHOP!L823="TH",AND(TONGHOP!Q823&lt;&gt;TONGHOP!S823,TONGHOP!Q823&lt;&gt;TONGHOP!T823)))),TONGHOP!Q823,"")</f>
        <v/>
      </c>
      <c r="H823" s="1" t="str">
        <f>IF(AND(TONGHOP!K823="ThiTN",AND(TONGHOP!O823&gt;120,TONGHOP!O823&lt;=150),OR(TONGHOP!L823="LT",AND(TONGHOP!L823="TH",AND(TONGHOP!R823&lt;&gt;TONGHOP!S823,TONGHOP!R823&lt;&gt;TONGHOP!T823)))),TONGHOP!R823,"")</f>
        <v/>
      </c>
      <c r="I823" s="1" t="str">
        <f t="shared" si="50"/>
        <v/>
      </c>
      <c r="J823" s="1" t="str">
        <f>IF(AND(TONGHOP!K823="ThiTN",TONGHOP!O823&gt;150,OR(TONGHOP!L823="LT",AND(TONGHOP!L823="TH",AND(TONGHOP!Q823&lt;&gt;TONGHOP!S823,TONGHOP!Q823&lt;&gt;TONGHOP!T823)))),TONGHOP!Q823,"")</f>
        <v/>
      </c>
      <c r="K823" s="1" t="str">
        <f>IF(AND(TONGHOP!K823="ThiTN",TONGHOP!O823&gt;150,OR(TONGHOP!L823="LT",AND(TONGHOP!L823="TH",AND(TONGHOP!R823&lt;&gt;TONGHOP!S823,TONGHOP!R823&lt;&gt;TONGHOP!T823)))),TONGHOP!R823,"")</f>
        <v/>
      </c>
      <c r="L823" s="1" t="str">
        <f t="shared" si="51"/>
        <v/>
      </c>
    </row>
    <row r="824" spans="1:12">
      <c r="A824" s="1" t="str">
        <f>IF(AND(TONGHOP!K824="ThiTN",TONGHOP!O824&lt;=90,OR(TONGHOP!L824="LT",AND(TONGHOP!L824="TH",AND(TONGHOP!Q824&lt;&gt;TONGHOP!S824,TONGHOP!Q824&lt;&gt;TONGHOP!T824)))),TONGHOP!Q824,"")</f>
        <v/>
      </c>
      <c r="B824" s="1" t="str">
        <f>IF(AND(TONGHOP!K824="ThiTN",TONGHOP!O824&lt;=90,OR(TONGHOP!L824="LT",AND(TONGHOP!L824="TH",AND(TONGHOP!R824&lt;&gt;TONGHOP!S824,TONGHOP!R824&lt;&gt;TONGHOP!T824)))),TONGHOP!R824,"")</f>
        <v/>
      </c>
      <c r="C824" s="1" t="str">
        <f t="shared" si="48"/>
        <v/>
      </c>
      <c r="D824" s="1" t="str">
        <f>IF(AND(TONGHOP!K824="ThiTN",AND(TONGHOP!O824&gt;90,TONGHOP!O824&lt;=120),OR(TONGHOP!L824="LT",AND(TONGHOP!L824="TH",AND(TONGHOP!Q824&lt;&gt;TONGHOP!S824,TONGHOP!Q824&lt;&gt;TONGHOP!T824)))),TONGHOP!Q824,"")</f>
        <v/>
      </c>
      <c r="E824" s="1" t="str">
        <f>IF(AND(TONGHOP!K824="ThiTN",AND(TONGHOP!O824&gt;90,TONGHOP!O824&lt;=120),OR(TONGHOP!L824="LT",AND(TONGHOP!L824="TH",AND(TONGHOP!R824&lt;&gt;TONGHOP!S824,TONGHOP!R824&lt;&gt;TONGHOP!T824)))),TONGHOP!R824,"")</f>
        <v/>
      </c>
      <c r="F824" s="1" t="str">
        <f t="shared" si="49"/>
        <v/>
      </c>
      <c r="G824" s="1" t="str">
        <f>IF(AND(TONGHOP!K824="ThiTN",AND(TONGHOP!O824&gt;120,TONGHOP!O824&lt;=150),OR(TONGHOP!L824="LT",AND(TONGHOP!L824="TH",AND(TONGHOP!Q824&lt;&gt;TONGHOP!S824,TONGHOP!Q824&lt;&gt;TONGHOP!T824)))),TONGHOP!Q824,"")</f>
        <v/>
      </c>
      <c r="H824" s="1" t="str">
        <f>IF(AND(TONGHOP!K824="ThiTN",AND(TONGHOP!O824&gt;120,TONGHOP!O824&lt;=150),OR(TONGHOP!L824="LT",AND(TONGHOP!L824="TH",AND(TONGHOP!R824&lt;&gt;TONGHOP!S824,TONGHOP!R824&lt;&gt;TONGHOP!T824)))),TONGHOP!R824,"")</f>
        <v/>
      </c>
      <c r="I824" s="1" t="str">
        <f t="shared" si="50"/>
        <v/>
      </c>
      <c r="J824" s="1" t="str">
        <f>IF(AND(TONGHOP!K824="ThiTN",TONGHOP!O824&gt;150,OR(TONGHOP!L824="LT",AND(TONGHOP!L824="TH",AND(TONGHOP!Q824&lt;&gt;TONGHOP!S824,TONGHOP!Q824&lt;&gt;TONGHOP!T824)))),TONGHOP!Q824,"")</f>
        <v/>
      </c>
      <c r="K824" s="1" t="str">
        <f>IF(AND(TONGHOP!K824="ThiTN",TONGHOP!O824&gt;150,OR(TONGHOP!L824="LT",AND(TONGHOP!L824="TH",AND(TONGHOP!R824&lt;&gt;TONGHOP!S824,TONGHOP!R824&lt;&gt;TONGHOP!T824)))),TONGHOP!R824,"")</f>
        <v/>
      </c>
      <c r="L824" s="1" t="str">
        <f t="shared" si="51"/>
        <v/>
      </c>
    </row>
    <row r="825" spans="1:12">
      <c r="A825" s="1" t="str">
        <f>IF(AND(TONGHOP!K825="ThiTN",TONGHOP!O825&lt;=90,OR(TONGHOP!L825="LT",AND(TONGHOP!L825="TH",AND(TONGHOP!Q825&lt;&gt;TONGHOP!S825,TONGHOP!Q825&lt;&gt;TONGHOP!T825)))),TONGHOP!Q825,"")</f>
        <v/>
      </c>
      <c r="B825" s="1" t="str">
        <f>IF(AND(TONGHOP!K825="ThiTN",TONGHOP!O825&lt;=90,OR(TONGHOP!L825="LT",AND(TONGHOP!L825="TH",AND(TONGHOP!R825&lt;&gt;TONGHOP!S825,TONGHOP!R825&lt;&gt;TONGHOP!T825)))),TONGHOP!R825,"")</f>
        <v/>
      </c>
      <c r="C825" s="1" t="str">
        <f t="shared" si="48"/>
        <v/>
      </c>
      <c r="D825" s="1" t="str">
        <f>IF(AND(TONGHOP!K825="ThiTN",AND(TONGHOP!O825&gt;90,TONGHOP!O825&lt;=120),OR(TONGHOP!L825="LT",AND(TONGHOP!L825="TH",AND(TONGHOP!Q825&lt;&gt;TONGHOP!S825,TONGHOP!Q825&lt;&gt;TONGHOP!T825)))),TONGHOP!Q825,"")</f>
        <v/>
      </c>
      <c r="E825" s="1" t="str">
        <f>IF(AND(TONGHOP!K825="ThiTN",AND(TONGHOP!O825&gt;90,TONGHOP!O825&lt;=120),OR(TONGHOP!L825="LT",AND(TONGHOP!L825="TH",AND(TONGHOP!R825&lt;&gt;TONGHOP!S825,TONGHOP!R825&lt;&gt;TONGHOP!T825)))),TONGHOP!R825,"")</f>
        <v/>
      </c>
      <c r="F825" s="1" t="str">
        <f t="shared" si="49"/>
        <v/>
      </c>
      <c r="G825" s="1" t="str">
        <f>IF(AND(TONGHOP!K825="ThiTN",AND(TONGHOP!O825&gt;120,TONGHOP!O825&lt;=150),OR(TONGHOP!L825="LT",AND(TONGHOP!L825="TH",AND(TONGHOP!Q825&lt;&gt;TONGHOP!S825,TONGHOP!Q825&lt;&gt;TONGHOP!T825)))),TONGHOP!Q825,"")</f>
        <v/>
      </c>
      <c r="H825" s="1" t="str">
        <f>IF(AND(TONGHOP!K825="ThiTN",AND(TONGHOP!O825&gt;120,TONGHOP!O825&lt;=150),OR(TONGHOP!L825="LT",AND(TONGHOP!L825="TH",AND(TONGHOP!R825&lt;&gt;TONGHOP!S825,TONGHOP!R825&lt;&gt;TONGHOP!T825)))),TONGHOP!R825,"")</f>
        <v/>
      </c>
      <c r="I825" s="1" t="str">
        <f t="shared" si="50"/>
        <v/>
      </c>
      <c r="J825" s="1" t="str">
        <f>IF(AND(TONGHOP!K825="ThiTN",TONGHOP!O825&gt;150,OR(TONGHOP!L825="LT",AND(TONGHOP!L825="TH",AND(TONGHOP!Q825&lt;&gt;TONGHOP!S825,TONGHOP!Q825&lt;&gt;TONGHOP!T825)))),TONGHOP!Q825,"")</f>
        <v/>
      </c>
      <c r="K825" s="1" t="str">
        <f>IF(AND(TONGHOP!K825="ThiTN",TONGHOP!O825&gt;150,OR(TONGHOP!L825="LT",AND(TONGHOP!L825="TH",AND(TONGHOP!R825&lt;&gt;TONGHOP!S825,TONGHOP!R825&lt;&gt;TONGHOP!T825)))),TONGHOP!R825,"")</f>
        <v/>
      </c>
      <c r="L825" s="1" t="str">
        <f t="shared" si="51"/>
        <v/>
      </c>
    </row>
    <row r="826" spans="1:12">
      <c r="A826" s="1" t="str">
        <f>IF(AND(TONGHOP!K826="ThiTN",TONGHOP!O826&lt;=90,OR(TONGHOP!L826="LT",AND(TONGHOP!L826="TH",AND(TONGHOP!Q826&lt;&gt;TONGHOP!S826,TONGHOP!Q826&lt;&gt;TONGHOP!T826)))),TONGHOP!Q826,"")</f>
        <v/>
      </c>
      <c r="B826" s="1" t="str">
        <f>IF(AND(TONGHOP!K826="ThiTN",TONGHOP!O826&lt;=90,OR(TONGHOP!L826="LT",AND(TONGHOP!L826="TH",AND(TONGHOP!R826&lt;&gt;TONGHOP!S826,TONGHOP!R826&lt;&gt;TONGHOP!T826)))),TONGHOP!R826,"")</f>
        <v/>
      </c>
      <c r="C826" s="1" t="str">
        <f t="shared" si="48"/>
        <v/>
      </c>
      <c r="D826" s="1" t="str">
        <f>IF(AND(TONGHOP!K826="ThiTN",AND(TONGHOP!O826&gt;90,TONGHOP!O826&lt;=120),OR(TONGHOP!L826="LT",AND(TONGHOP!L826="TH",AND(TONGHOP!Q826&lt;&gt;TONGHOP!S826,TONGHOP!Q826&lt;&gt;TONGHOP!T826)))),TONGHOP!Q826,"")</f>
        <v/>
      </c>
      <c r="E826" s="1" t="str">
        <f>IF(AND(TONGHOP!K826="ThiTN",AND(TONGHOP!O826&gt;90,TONGHOP!O826&lt;=120),OR(TONGHOP!L826="LT",AND(TONGHOP!L826="TH",AND(TONGHOP!R826&lt;&gt;TONGHOP!S826,TONGHOP!R826&lt;&gt;TONGHOP!T826)))),TONGHOP!R826,"")</f>
        <v/>
      </c>
      <c r="F826" s="1" t="str">
        <f t="shared" si="49"/>
        <v/>
      </c>
      <c r="G826" s="1" t="str">
        <f>IF(AND(TONGHOP!K826="ThiTN",AND(TONGHOP!O826&gt;120,TONGHOP!O826&lt;=150),OR(TONGHOP!L826="LT",AND(TONGHOP!L826="TH",AND(TONGHOP!Q826&lt;&gt;TONGHOP!S826,TONGHOP!Q826&lt;&gt;TONGHOP!T826)))),TONGHOP!Q826,"")</f>
        <v/>
      </c>
      <c r="H826" s="1" t="str">
        <f>IF(AND(TONGHOP!K826="ThiTN",AND(TONGHOP!O826&gt;120,TONGHOP!O826&lt;=150),OR(TONGHOP!L826="LT",AND(TONGHOP!L826="TH",AND(TONGHOP!R826&lt;&gt;TONGHOP!S826,TONGHOP!R826&lt;&gt;TONGHOP!T826)))),TONGHOP!R826,"")</f>
        <v/>
      </c>
      <c r="I826" s="1" t="str">
        <f t="shared" si="50"/>
        <v/>
      </c>
      <c r="J826" s="1" t="str">
        <f>IF(AND(TONGHOP!K826="ThiTN",TONGHOP!O826&gt;150,OR(TONGHOP!L826="LT",AND(TONGHOP!L826="TH",AND(TONGHOP!Q826&lt;&gt;TONGHOP!S826,TONGHOP!Q826&lt;&gt;TONGHOP!T826)))),TONGHOP!Q826,"")</f>
        <v/>
      </c>
      <c r="K826" s="1" t="str">
        <f>IF(AND(TONGHOP!K826="ThiTN",TONGHOP!O826&gt;150,OR(TONGHOP!L826="LT",AND(TONGHOP!L826="TH",AND(TONGHOP!R826&lt;&gt;TONGHOP!S826,TONGHOP!R826&lt;&gt;TONGHOP!T826)))),TONGHOP!R826,"")</f>
        <v/>
      </c>
      <c r="L826" s="1" t="str">
        <f t="shared" si="51"/>
        <v/>
      </c>
    </row>
    <row r="827" spans="1:12">
      <c r="A827" s="1" t="str">
        <f>IF(AND(TONGHOP!K827="ThiTN",TONGHOP!O827&lt;=90,OR(TONGHOP!L827="LT",AND(TONGHOP!L827="TH",AND(TONGHOP!Q827&lt;&gt;TONGHOP!S827,TONGHOP!Q827&lt;&gt;TONGHOP!T827)))),TONGHOP!Q827,"")</f>
        <v/>
      </c>
      <c r="B827" s="1" t="str">
        <f>IF(AND(TONGHOP!K827="ThiTN",TONGHOP!O827&lt;=90,OR(TONGHOP!L827="LT",AND(TONGHOP!L827="TH",AND(TONGHOP!R827&lt;&gt;TONGHOP!S827,TONGHOP!R827&lt;&gt;TONGHOP!T827)))),TONGHOP!R827,"")</f>
        <v/>
      </c>
      <c r="C827" s="1" t="str">
        <f t="shared" si="48"/>
        <v/>
      </c>
      <c r="D827" s="1" t="str">
        <f>IF(AND(TONGHOP!K827="ThiTN",AND(TONGHOP!O827&gt;90,TONGHOP!O827&lt;=120),OR(TONGHOP!L827="LT",AND(TONGHOP!L827="TH",AND(TONGHOP!Q827&lt;&gt;TONGHOP!S827,TONGHOP!Q827&lt;&gt;TONGHOP!T827)))),TONGHOP!Q827,"")</f>
        <v/>
      </c>
      <c r="E827" s="1" t="str">
        <f>IF(AND(TONGHOP!K827="ThiTN",AND(TONGHOP!O827&gt;90,TONGHOP!O827&lt;=120),OR(TONGHOP!L827="LT",AND(TONGHOP!L827="TH",AND(TONGHOP!R827&lt;&gt;TONGHOP!S827,TONGHOP!R827&lt;&gt;TONGHOP!T827)))),TONGHOP!R827,"")</f>
        <v/>
      </c>
      <c r="F827" s="1" t="str">
        <f t="shared" si="49"/>
        <v/>
      </c>
      <c r="G827" s="1" t="str">
        <f>IF(AND(TONGHOP!K827="ThiTN",AND(TONGHOP!O827&gt;120,TONGHOP!O827&lt;=150),OR(TONGHOP!L827="LT",AND(TONGHOP!L827="TH",AND(TONGHOP!Q827&lt;&gt;TONGHOP!S827,TONGHOP!Q827&lt;&gt;TONGHOP!T827)))),TONGHOP!Q827,"")</f>
        <v/>
      </c>
      <c r="H827" s="1" t="str">
        <f>IF(AND(TONGHOP!K827="ThiTN",AND(TONGHOP!O827&gt;120,TONGHOP!O827&lt;=150),OR(TONGHOP!L827="LT",AND(TONGHOP!L827="TH",AND(TONGHOP!R827&lt;&gt;TONGHOP!S827,TONGHOP!R827&lt;&gt;TONGHOP!T827)))),TONGHOP!R827,"")</f>
        <v/>
      </c>
      <c r="I827" s="1" t="str">
        <f t="shared" si="50"/>
        <v/>
      </c>
      <c r="J827" s="1" t="str">
        <f>IF(AND(TONGHOP!K827="ThiTN",TONGHOP!O827&gt;150,OR(TONGHOP!L827="LT",AND(TONGHOP!L827="TH",AND(TONGHOP!Q827&lt;&gt;TONGHOP!S827,TONGHOP!Q827&lt;&gt;TONGHOP!T827)))),TONGHOP!Q827,"")</f>
        <v/>
      </c>
      <c r="K827" s="1" t="str">
        <f>IF(AND(TONGHOP!K827="ThiTN",TONGHOP!O827&gt;150,OR(TONGHOP!L827="LT",AND(TONGHOP!L827="TH",AND(TONGHOP!R827&lt;&gt;TONGHOP!S827,TONGHOP!R827&lt;&gt;TONGHOP!T827)))),TONGHOP!R827,"")</f>
        <v/>
      </c>
      <c r="L827" s="1" t="str">
        <f t="shared" si="51"/>
        <v/>
      </c>
    </row>
    <row r="828" spans="1:12">
      <c r="A828" s="1" t="str">
        <f>IF(AND(TONGHOP!K828="ThiTN",TONGHOP!O828&lt;=90,OR(TONGHOP!L828="LT",AND(TONGHOP!L828="TH",AND(TONGHOP!Q828&lt;&gt;TONGHOP!S828,TONGHOP!Q828&lt;&gt;TONGHOP!T828)))),TONGHOP!Q828,"")</f>
        <v/>
      </c>
      <c r="B828" s="1" t="str">
        <f>IF(AND(TONGHOP!K828="ThiTN",TONGHOP!O828&lt;=90,OR(TONGHOP!L828="LT",AND(TONGHOP!L828="TH",AND(TONGHOP!R828&lt;&gt;TONGHOP!S828,TONGHOP!R828&lt;&gt;TONGHOP!T828)))),TONGHOP!R828,"")</f>
        <v/>
      </c>
      <c r="C828" s="1" t="str">
        <f t="shared" si="48"/>
        <v/>
      </c>
      <c r="D828" s="1" t="str">
        <f>IF(AND(TONGHOP!K828="ThiTN",AND(TONGHOP!O828&gt;90,TONGHOP!O828&lt;=120),OR(TONGHOP!L828="LT",AND(TONGHOP!L828="TH",AND(TONGHOP!Q828&lt;&gt;TONGHOP!S828,TONGHOP!Q828&lt;&gt;TONGHOP!T828)))),TONGHOP!Q828,"")</f>
        <v/>
      </c>
      <c r="E828" s="1" t="str">
        <f>IF(AND(TONGHOP!K828="ThiTN",AND(TONGHOP!O828&gt;90,TONGHOP!O828&lt;=120),OR(TONGHOP!L828="LT",AND(TONGHOP!L828="TH",AND(TONGHOP!R828&lt;&gt;TONGHOP!S828,TONGHOP!R828&lt;&gt;TONGHOP!T828)))),TONGHOP!R828,"")</f>
        <v/>
      </c>
      <c r="F828" s="1" t="str">
        <f t="shared" si="49"/>
        <v/>
      </c>
      <c r="G828" s="1" t="str">
        <f>IF(AND(TONGHOP!K828="ThiTN",AND(TONGHOP!O828&gt;120,TONGHOP!O828&lt;=150),OR(TONGHOP!L828="LT",AND(TONGHOP!L828="TH",AND(TONGHOP!Q828&lt;&gt;TONGHOP!S828,TONGHOP!Q828&lt;&gt;TONGHOP!T828)))),TONGHOP!Q828,"")</f>
        <v/>
      </c>
      <c r="H828" s="1" t="str">
        <f>IF(AND(TONGHOP!K828="ThiTN",AND(TONGHOP!O828&gt;120,TONGHOP!O828&lt;=150),OR(TONGHOP!L828="LT",AND(TONGHOP!L828="TH",AND(TONGHOP!R828&lt;&gt;TONGHOP!S828,TONGHOP!R828&lt;&gt;TONGHOP!T828)))),TONGHOP!R828,"")</f>
        <v/>
      </c>
      <c r="I828" s="1" t="str">
        <f t="shared" si="50"/>
        <v/>
      </c>
      <c r="J828" s="1" t="str">
        <f>IF(AND(TONGHOP!K828="ThiTN",TONGHOP!O828&gt;150,OR(TONGHOP!L828="LT",AND(TONGHOP!L828="TH",AND(TONGHOP!Q828&lt;&gt;TONGHOP!S828,TONGHOP!Q828&lt;&gt;TONGHOP!T828)))),TONGHOP!Q828,"")</f>
        <v/>
      </c>
      <c r="K828" s="1" t="str">
        <f>IF(AND(TONGHOP!K828="ThiTN",TONGHOP!O828&gt;150,OR(TONGHOP!L828="LT",AND(TONGHOP!L828="TH",AND(TONGHOP!R828&lt;&gt;TONGHOP!S828,TONGHOP!R828&lt;&gt;TONGHOP!T828)))),TONGHOP!R828,"")</f>
        <v/>
      </c>
      <c r="L828" s="1" t="str">
        <f t="shared" si="51"/>
        <v/>
      </c>
    </row>
    <row r="829" spans="1:12">
      <c r="A829" s="1" t="str">
        <f>IF(AND(TONGHOP!K829="ThiTN",TONGHOP!O829&lt;=90,OR(TONGHOP!L829="LT",AND(TONGHOP!L829="TH",AND(TONGHOP!Q829&lt;&gt;TONGHOP!S829,TONGHOP!Q829&lt;&gt;TONGHOP!T829)))),TONGHOP!Q829,"")</f>
        <v/>
      </c>
      <c r="B829" s="1" t="str">
        <f>IF(AND(TONGHOP!K829="ThiTN",TONGHOP!O829&lt;=90,OR(TONGHOP!L829="LT",AND(TONGHOP!L829="TH",AND(TONGHOP!R829&lt;&gt;TONGHOP!S829,TONGHOP!R829&lt;&gt;TONGHOP!T829)))),TONGHOP!R829,"")</f>
        <v/>
      </c>
      <c r="C829" s="1" t="str">
        <f t="shared" si="48"/>
        <v/>
      </c>
      <c r="D829" s="1" t="str">
        <f>IF(AND(TONGHOP!K829="ThiTN",AND(TONGHOP!O829&gt;90,TONGHOP!O829&lt;=120),OR(TONGHOP!L829="LT",AND(TONGHOP!L829="TH",AND(TONGHOP!Q829&lt;&gt;TONGHOP!S829,TONGHOP!Q829&lt;&gt;TONGHOP!T829)))),TONGHOP!Q829,"")</f>
        <v/>
      </c>
      <c r="E829" s="1" t="str">
        <f>IF(AND(TONGHOP!K829="ThiTN",AND(TONGHOP!O829&gt;90,TONGHOP!O829&lt;=120),OR(TONGHOP!L829="LT",AND(TONGHOP!L829="TH",AND(TONGHOP!R829&lt;&gt;TONGHOP!S829,TONGHOP!R829&lt;&gt;TONGHOP!T829)))),TONGHOP!R829,"")</f>
        <v/>
      </c>
      <c r="F829" s="1" t="str">
        <f t="shared" si="49"/>
        <v/>
      </c>
      <c r="G829" s="1" t="str">
        <f>IF(AND(TONGHOP!K829="ThiTN",AND(TONGHOP!O829&gt;120,TONGHOP!O829&lt;=150),OR(TONGHOP!L829="LT",AND(TONGHOP!L829="TH",AND(TONGHOP!Q829&lt;&gt;TONGHOP!S829,TONGHOP!Q829&lt;&gt;TONGHOP!T829)))),TONGHOP!Q829,"")</f>
        <v/>
      </c>
      <c r="H829" s="1" t="str">
        <f>IF(AND(TONGHOP!K829="ThiTN",AND(TONGHOP!O829&gt;120,TONGHOP!O829&lt;=150),OR(TONGHOP!L829="LT",AND(TONGHOP!L829="TH",AND(TONGHOP!R829&lt;&gt;TONGHOP!S829,TONGHOP!R829&lt;&gt;TONGHOP!T829)))),TONGHOP!R829,"")</f>
        <v/>
      </c>
      <c r="I829" s="1" t="str">
        <f t="shared" si="50"/>
        <v/>
      </c>
      <c r="J829" s="1" t="str">
        <f>IF(AND(TONGHOP!K829="ThiTN",TONGHOP!O829&gt;150,OR(TONGHOP!L829="LT",AND(TONGHOP!L829="TH",AND(TONGHOP!Q829&lt;&gt;TONGHOP!S829,TONGHOP!Q829&lt;&gt;TONGHOP!T829)))),TONGHOP!Q829,"")</f>
        <v/>
      </c>
      <c r="K829" s="1" t="str">
        <f>IF(AND(TONGHOP!K829="ThiTN",TONGHOP!O829&gt;150,OR(TONGHOP!L829="LT",AND(TONGHOP!L829="TH",AND(TONGHOP!R829&lt;&gt;TONGHOP!S829,TONGHOP!R829&lt;&gt;TONGHOP!T829)))),TONGHOP!R829,"")</f>
        <v/>
      </c>
      <c r="L829" s="1" t="str">
        <f t="shared" si="51"/>
        <v/>
      </c>
    </row>
    <row r="830" spans="1:12">
      <c r="A830" s="1" t="str">
        <f>IF(AND(TONGHOP!K830="ThiTN",TONGHOP!O830&lt;=90,OR(TONGHOP!L830="LT",AND(TONGHOP!L830="TH",AND(TONGHOP!Q830&lt;&gt;TONGHOP!S830,TONGHOP!Q830&lt;&gt;TONGHOP!T830)))),TONGHOP!Q830,"")</f>
        <v/>
      </c>
      <c r="B830" s="1" t="str">
        <f>IF(AND(TONGHOP!K830="ThiTN",TONGHOP!O830&lt;=90,OR(TONGHOP!L830="LT",AND(TONGHOP!L830="TH",AND(TONGHOP!R830&lt;&gt;TONGHOP!S830,TONGHOP!R830&lt;&gt;TONGHOP!T830)))),TONGHOP!R830,"")</f>
        <v/>
      </c>
      <c r="C830" s="1" t="str">
        <f t="shared" si="48"/>
        <v/>
      </c>
      <c r="D830" s="1" t="str">
        <f>IF(AND(TONGHOP!K830="ThiTN",AND(TONGHOP!O830&gt;90,TONGHOP!O830&lt;=120),OR(TONGHOP!L830="LT",AND(TONGHOP!L830="TH",AND(TONGHOP!Q830&lt;&gt;TONGHOP!S830,TONGHOP!Q830&lt;&gt;TONGHOP!T830)))),TONGHOP!Q830,"")</f>
        <v/>
      </c>
      <c r="E830" s="1" t="str">
        <f>IF(AND(TONGHOP!K830="ThiTN",AND(TONGHOP!O830&gt;90,TONGHOP!O830&lt;=120),OR(TONGHOP!L830="LT",AND(TONGHOP!L830="TH",AND(TONGHOP!R830&lt;&gt;TONGHOP!S830,TONGHOP!R830&lt;&gt;TONGHOP!T830)))),TONGHOP!R830,"")</f>
        <v/>
      </c>
      <c r="F830" s="1" t="str">
        <f t="shared" si="49"/>
        <v/>
      </c>
      <c r="G830" s="1" t="str">
        <f>IF(AND(TONGHOP!K830="ThiTN",AND(TONGHOP!O830&gt;120,TONGHOP!O830&lt;=150),OR(TONGHOP!L830="LT",AND(TONGHOP!L830="TH",AND(TONGHOP!Q830&lt;&gt;TONGHOP!S830,TONGHOP!Q830&lt;&gt;TONGHOP!T830)))),TONGHOP!Q830,"")</f>
        <v/>
      </c>
      <c r="H830" s="1" t="str">
        <f>IF(AND(TONGHOP!K830="ThiTN",AND(TONGHOP!O830&gt;120,TONGHOP!O830&lt;=150),OR(TONGHOP!L830="LT",AND(TONGHOP!L830="TH",AND(TONGHOP!R830&lt;&gt;TONGHOP!S830,TONGHOP!R830&lt;&gt;TONGHOP!T830)))),TONGHOP!R830,"")</f>
        <v/>
      </c>
      <c r="I830" s="1" t="str">
        <f t="shared" si="50"/>
        <v/>
      </c>
      <c r="J830" s="1" t="str">
        <f>IF(AND(TONGHOP!K830="ThiTN",TONGHOP!O830&gt;150,OR(TONGHOP!L830="LT",AND(TONGHOP!L830="TH",AND(TONGHOP!Q830&lt;&gt;TONGHOP!S830,TONGHOP!Q830&lt;&gt;TONGHOP!T830)))),TONGHOP!Q830,"")</f>
        <v/>
      </c>
      <c r="K830" s="1" t="str">
        <f>IF(AND(TONGHOP!K830="ThiTN",TONGHOP!O830&gt;150,OR(TONGHOP!L830="LT",AND(TONGHOP!L830="TH",AND(TONGHOP!R830&lt;&gt;TONGHOP!S830,TONGHOP!R830&lt;&gt;TONGHOP!T830)))),TONGHOP!R830,"")</f>
        <v/>
      </c>
      <c r="L830" s="1" t="str">
        <f t="shared" si="51"/>
        <v/>
      </c>
    </row>
    <row r="831" spans="1:12">
      <c r="A831" s="1" t="str">
        <f>IF(AND(TONGHOP!K831="ThiTN",TONGHOP!O831&lt;=90,OR(TONGHOP!L831="LT",AND(TONGHOP!L831="TH",AND(TONGHOP!Q831&lt;&gt;TONGHOP!S831,TONGHOP!Q831&lt;&gt;TONGHOP!T831)))),TONGHOP!Q831,"")</f>
        <v/>
      </c>
      <c r="B831" s="1" t="str">
        <f>IF(AND(TONGHOP!K831="ThiTN",TONGHOP!O831&lt;=90,OR(TONGHOP!L831="LT",AND(TONGHOP!L831="TH",AND(TONGHOP!R831&lt;&gt;TONGHOP!S831,TONGHOP!R831&lt;&gt;TONGHOP!T831)))),TONGHOP!R831,"")</f>
        <v/>
      </c>
      <c r="C831" s="1" t="str">
        <f t="shared" si="48"/>
        <v/>
      </c>
      <c r="D831" s="1" t="str">
        <f>IF(AND(TONGHOP!K831="ThiTN",AND(TONGHOP!O831&gt;90,TONGHOP!O831&lt;=120),OR(TONGHOP!L831="LT",AND(TONGHOP!L831="TH",AND(TONGHOP!Q831&lt;&gt;TONGHOP!S831,TONGHOP!Q831&lt;&gt;TONGHOP!T831)))),TONGHOP!Q831,"")</f>
        <v/>
      </c>
      <c r="E831" s="1" t="str">
        <f>IF(AND(TONGHOP!K831="ThiTN",AND(TONGHOP!O831&gt;90,TONGHOP!O831&lt;=120),OR(TONGHOP!L831="LT",AND(TONGHOP!L831="TH",AND(TONGHOP!R831&lt;&gt;TONGHOP!S831,TONGHOP!R831&lt;&gt;TONGHOP!T831)))),TONGHOP!R831,"")</f>
        <v/>
      </c>
      <c r="F831" s="1" t="str">
        <f t="shared" si="49"/>
        <v/>
      </c>
      <c r="G831" s="1" t="str">
        <f>IF(AND(TONGHOP!K831="ThiTN",AND(TONGHOP!O831&gt;120,TONGHOP!O831&lt;=150),OR(TONGHOP!L831="LT",AND(TONGHOP!L831="TH",AND(TONGHOP!Q831&lt;&gt;TONGHOP!S831,TONGHOP!Q831&lt;&gt;TONGHOP!T831)))),TONGHOP!Q831,"")</f>
        <v/>
      </c>
      <c r="H831" s="1" t="str">
        <f>IF(AND(TONGHOP!K831="ThiTN",AND(TONGHOP!O831&gt;120,TONGHOP!O831&lt;=150),OR(TONGHOP!L831="LT",AND(TONGHOP!L831="TH",AND(TONGHOP!R831&lt;&gt;TONGHOP!S831,TONGHOP!R831&lt;&gt;TONGHOP!T831)))),TONGHOP!R831,"")</f>
        <v/>
      </c>
      <c r="I831" s="1" t="str">
        <f t="shared" si="50"/>
        <v/>
      </c>
      <c r="J831" s="1" t="str">
        <f>IF(AND(TONGHOP!K831="ThiTN",TONGHOP!O831&gt;150,OR(TONGHOP!L831="LT",AND(TONGHOP!L831="TH",AND(TONGHOP!Q831&lt;&gt;TONGHOP!S831,TONGHOP!Q831&lt;&gt;TONGHOP!T831)))),TONGHOP!Q831,"")</f>
        <v/>
      </c>
      <c r="K831" s="1" t="str">
        <f>IF(AND(TONGHOP!K831="ThiTN",TONGHOP!O831&gt;150,OR(TONGHOP!L831="LT",AND(TONGHOP!L831="TH",AND(TONGHOP!R831&lt;&gt;TONGHOP!S831,TONGHOP!R831&lt;&gt;TONGHOP!T831)))),TONGHOP!R831,"")</f>
        <v/>
      </c>
      <c r="L831" s="1" t="str">
        <f t="shared" si="51"/>
        <v/>
      </c>
    </row>
    <row r="832" spans="1:12">
      <c r="A832" s="1" t="str">
        <f>IF(AND(TONGHOP!K832="ThiTN",TONGHOP!O832&lt;=90,OR(TONGHOP!L832="LT",AND(TONGHOP!L832="TH",AND(TONGHOP!Q832&lt;&gt;TONGHOP!S832,TONGHOP!Q832&lt;&gt;TONGHOP!T832)))),TONGHOP!Q832,"")</f>
        <v/>
      </c>
      <c r="B832" s="1" t="str">
        <f>IF(AND(TONGHOP!K832="ThiTN",TONGHOP!O832&lt;=90,OR(TONGHOP!L832="LT",AND(TONGHOP!L832="TH",AND(TONGHOP!R832&lt;&gt;TONGHOP!S832,TONGHOP!R832&lt;&gt;TONGHOP!T832)))),TONGHOP!R832,"")</f>
        <v/>
      </c>
      <c r="C832" s="1" t="str">
        <f t="shared" si="48"/>
        <v/>
      </c>
      <c r="D832" s="1" t="str">
        <f>IF(AND(TONGHOP!K832="ThiTN",AND(TONGHOP!O832&gt;90,TONGHOP!O832&lt;=120),OR(TONGHOP!L832="LT",AND(TONGHOP!L832="TH",AND(TONGHOP!Q832&lt;&gt;TONGHOP!S832,TONGHOP!Q832&lt;&gt;TONGHOP!T832)))),TONGHOP!Q832,"")</f>
        <v/>
      </c>
      <c r="E832" s="1" t="str">
        <f>IF(AND(TONGHOP!K832="ThiTN",AND(TONGHOP!O832&gt;90,TONGHOP!O832&lt;=120),OR(TONGHOP!L832="LT",AND(TONGHOP!L832="TH",AND(TONGHOP!R832&lt;&gt;TONGHOP!S832,TONGHOP!R832&lt;&gt;TONGHOP!T832)))),TONGHOP!R832,"")</f>
        <v/>
      </c>
      <c r="F832" s="1" t="str">
        <f t="shared" si="49"/>
        <v/>
      </c>
      <c r="G832" s="1" t="str">
        <f>IF(AND(TONGHOP!K832="ThiTN",AND(TONGHOP!O832&gt;120,TONGHOP!O832&lt;=150),OR(TONGHOP!L832="LT",AND(TONGHOP!L832="TH",AND(TONGHOP!Q832&lt;&gt;TONGHOP!S832,TONGHOP!Q832&lt;&gt;TONGHOP!T832)))),TONGHOP!Q832,"")</f>
        <v/>
      </c>
      <c r="H832" s="1" t="str">
        <f>IF(AND(TONGHOP!K832="ThiTN",AND(TONGHOP!O832&gt;120,TONGHOP!O832&lt;=150),OR(TONGHOP!L832="LT",AND(TONGHOP!L832="TH",AND(TONGHOP!R832&lt;&gt;TONGHOP!S832,TONGHOP!R832&lt;&gt;TONGHOP!T832)))),TONGHOP!R832,"")</f>
        <v/>
      </c>
      <c r="I832" s="1" t="str">
        <f t="shared" si="50"/>
        <v/>
      </c>
      <c r="J832" s="1" t="str">
        <f>IF(AND(TONGHOP!K832="ThiTN",TONGHOP!O832&gt;150,OR(TONGHOP!L832="LT",AND(TONGHOP!L832="TH",AND(TONGHOP!Q832&lt;&gt;TONGHOP!S832,TONGHOP!Q832&lt;&gt;TONGHOP!T832)))),TONGHOP!Q832,"")</f>
        <v/>
      </c>
      <c r="K832" s="1" t="str">
        <f>IF(AND(TONGHOP!K832="ThiTN",TONGHOP!O832&gt;150,OR(TONGHOP!L832="LT",AND(TONGHOP!L832="TH",AND(TONGHOP!R832&lt;&gt;TONGHOP!S832,TONGHOP!R832&lt;&gt;TONGHOP!T832)))),TONGHOP!R832,"")</f>
        <v/>
      </c>
      <c r="L832" s="1" t="str">
        <f t="shared" si="51"/>
        <v/>
      </c>
    </row>
    <row r="833" spans="1:12">
      <c r="A833" s="1" t="str">
        <f>IF(AND(TONGHOP!K833="ThiTN",TONGHOP!O833&lt;=90,OR(TONGHOP!L833="LT",AND(TONGHOP!L833="TH",AND(TONGHOP!Q833&lt;&gt;TONGHOP!S833,TONGHOP!Q833&lt;&gt;TONGHOP!T833)))),TONGHOP!Q833,"")</f>
        <v/>
      </c>
      <c r="B833" s="1" t="str">
        <f>IF(AND(TONGHOP!K833="ThiTN",TONGHOP!O833&lt;=90,OR(TONGHOP!L833="LT",AND(TONGHOP!L833="TH",AND(TONGHOP!R833&lt;&gt;TONGHOP!S833,TONGHOP!R833&lt;&gt;TONGHOP!T833)))),TONGHOP!R833,"")</f>
        <v/>
      </c>
      <c r="C833" s="1" t="str">
        <f t="shared" si="48"/>
        <v/>
      </c>
      <c r="D833" s="1" t="str">
        <f>IF(AND(TONGHOP!K833="ThiTN",AND(TONGHOP!O833&gt;90,TONGHOP!O833&lt;=120),OR(TONGHOP!L833="LT",AND(TONGHOP!L833="TH",AND(TONGHOP!Q833&lt;&gt;TONGHOP!S833,TONGHOP!Q833&lt;&gt;TONGHOP!T833)))),TONGHOP!Q833,"")</f>
        <v/>
      </c>
      <c r="E833" s="1" t="str">
        <f>IF(AND(TONGHOP!K833="ThiTN",AND(TONGHOP!O833&gt;90,TONGHOP!O833&lt;=120),OR(TONGHOP!L833="LT",AND(TONGHOP!L833="TH",AND(TONGHOP!R833&lt;&gt;TONGHOP!S833,TONGHOP!R833&lt;&gt;TONGHOP!T833)))),TONGHOP!R833,"")</f>
        <v/>
      </c>
      <c r="F833" s="1" t="str">
        <f t="shared" si="49"/>
        <v/>
      </c>
      <c r="G833" s="1" t="str">
        <f>IF(AND(TONGHOP!K833="ThiTN",AND(TONGHOP!O833&gt;120,TONGHOP!O833&lt;=150),OR(TONGHOP!L833="LT",AND(TONGHOP!L833="TH",AND(TONGHOP!Q833&lt;&gt;TONGHOP!S833,TONGHOP!Q833&lt;&gt;TONGHOP!T833)))),TONGHOP!Q833,"")</f>
        <v/>
      </c>
      <c r="H833" s="1" t="str">
        <f>IF(AND(TONGHOP!K833="ThiTN",AND(TONGHOP!O833&gt;120,TONGHOP!O833&lt;=150),OR(TONGHOP!L833="LT",AND(TONGHOP!L833="TH",AND(TONGHOP!R833&lt;&gt;TONGHOP!S833,TONGHOP!R833&lt;&gt;TONGHOP!T833)))),TONGHOP!R833,"")</f>
        <v/>
      </c>
      <c r="I833" s="1" t="str">
        <f t="shared" si="50"/>
        <v/>
      </c>
      <c r="J833" s="1" t="str">
        <f>IF(AND(TONGHOP!K833="ThiTN",TONGHOP!O833&gt;150,OR(TONGHOP!L833="LT",AND(TONGHOP!L833="TH",AND(TONGHOP!Q833&lt;&gt;TONGHOP!S833,TONGHOP!Q833&lt;&gt;TONGHOP!T833)))),TONGHOP!Q833,"")</f>
        <v/>
      </c>
      <c r="K833" s="1" t="str">
        <f>IF(AND(TONGHOP!K833="ThiTN",TONGHOP!O833&gt;150,OR(TONGHOP!L833="LT",AND(TONGHOP!L833="TH",AND(TONGHOP!R833&lt;&gt;TONGHOP!S833,TONGHOP!R833&lt;&gt;TONGHOP!T833)))),TONGHOP!R833,"")</f>
        <v/>
      </c>
      <c r="L833" s="1" t="str">
        <f t="shared" si="51"/>
        <v/>
      </c>
    </row>
    <row r="834" spans="1:12">
      <c r="A834" s="1" t="str">
        <f>IF(AND(TONGHOP!K834="ThiTN",TONGHOP!O834&lt;=90,OR(TONGHOP!L834="LT",AND(TONGHOP!L834="TH",AND(TONGHOP!Q834&lt;&gt;TONGHOP!S834,TONGHOP!Q834&lt;&gt;TONGHOP!T834)))),TONGHOP!Q834,"")</f>
        <v/>
      </c>
      <c r="B834" s="1" t="str">
        <f>IF(AND(TONGHOP!K834="ThiTN",TONGHOP!O834&lt;=90,OR(TONGHOP!L834="LT",AND(TONGHOP!L834="TH",AND(TONGHOP!R834&lt;&gt;TONGHOP!S834,TONGHOP!R834&lt;&gt;TONGHOP!T834)))),TONGHOP!R834,"")</f>
        <v/>
      </c>
      <c r="C834" s="1" t="str">
        <f t="shared" si="48"/>
        <v/>
      </c>
      <c r="D834" s="1" t="str">
        <f>IF(AND(TONGHOP!K834="ThiTN",AND(TONGHOP!O834&gt;90,TONGHOP!O834&lt;=120),OR(TONGHOP!L834="LT",AND(TONGHOP!L834="TH",AND(TONGHOP!Q834&lt;&gt;TONGHOP!S834,TONGHOP!Q834&lt;&gt;TONGHOP!T834)))),TONGHOP!Q834,"")</f>
        <v/>
      </c>
      <c r="E834" s="1" t="str">
        <f>IF(AND(TONGHOP!K834="ThiTN",AND(TONGHOP!O834&gt;90,TONGHOP!O834&lt;=120),OR(TONGHOP!L834="LT",AND(TONGHOP!L834="TH",AND(TONGHOP!R834&lt;&gt;TONGHOP!S834,TONGHOP!R834&lt;&gt;TONGHOP!T834)))),TONGHOP!R834,"")</f>
        <v/>
      </c>
      <c r="F834" s="1" t="str">
        <f t="shared" si="49"/>
        <v/>
      </c>
      <c r="G834" s="1" t="str">
        <f>IF(AND(TONGHOP!K834="ThiTN",AND(TONGHOP!O834&gt;120,TONGHOP!O834&lt;=150),OR(TONGHOP!L834="LT",AND(TONGHOP!L834="TH",AND(TONGHOP!Q834&lt;&gt;TONGHOP!S834,TONGHOP!Q834&lt;&gt;TONGHOP!T834)))),TONGHOP!Q834,"")</f>
        <v/>
      </c>
      <c r="H834" s="1" t="str">
        <f>IF(AND(TONGHOP!K834="ThiTN",AND(TONGHOP!O834&gt;120,TONGHOP!O834&lt;=150),OR(TONGHOP!L834="LT",AND(TONGHOP!L834="TH",AND(TONGHOP!R834&lt;&gt;TONGHOP!S834,TONGHOP!R834&lt;&gt;TONGHOP!T834)))),TONGHOP!R834,"")</f>
        <v/>
      </c>
      <c r="I834" s="1" t="str">
        <f t="shared" si="50"/>
        <v/>
      </c>
      <c r="J834" s="1" t="str">
        <f>IF(AND(TONGHOP!K834="ThiTN",TONGHOP!O834&gt;150,OR(TONGHOP!L834="LT",AND(TONGHOP!L834="TH",AND(TONGHOP!Q834&lt;&gt;TONGHOP!S834,TONGHOP!Q834&lt;&gt;TONGHOP!T834)))),TONGHOP!Q834,"")</f>
        <v/>
      </c>
      <c r="K834" s="1" t="str">
        <f>IF(AND(TONGHOP!K834="ThiTN",TONGHOP!O834&gt;150,OR(TONGHOP!L834="LT",AND(TONGHOP!L834="TH",AND(TONGHOP!R834&lt;&gt;TONGHOP!S834,TONGHOP!R834&lt;&gt;TONGHOP!T834)))),TONGHOP!R834,"")</f>
        <v/>
      </c>
      <c r="L834" s="1" t="str">
        <f t="shared" si="51"/>
        <v/>
      </c>
    </row>
    <row r="835" spans="1:12">
      <c r="A835" s="1" t="str">
        <f>IF(AND(TONGHOP!K835="ThiTN",TONGHOP!O835&lt;=90,OR(TONGHOP!L835="LT",AND(TONGHOP!L835="TH",AND(TONGHOP!Q835&lt;&gt;TONGHOP!S835,TONGHOP!Q835&lt;&gt;TONGHOP!T835)))),TONGHOP!Q835,"")</f>
        <v/>
      </c>
      <c r="B835" s="1" t="str">
        <f>IF(AND(TONGHOP!K835="ThiTN",TONGHOP!O835&lt;=90,OR(TONGHOP!L835="LT",AND(TONGHOP!L835="TH",AND(TONGHOP!R835&lt;&gt;TONGHOP!S835,TONGHOP!R835&lt;&gt;TONGHOP!T835)))),TONGHOP!R835,"")</f>
        <v/>
      </c>
      <c r="C835" s="1" t="str">
        <f t="shared" ref="C835:C898" si="52">IF(AND(A835="",B835=""),"",1.2)</f>
        <v/>
      </c>
      <c r="D835" s="1" t="str">
        <f>IF(AND(TONGHOP!K835="ThiTN",AND(TONGHOP!O835&gt;90,TONGHOP!O835&lt;=120),OR(TONGHOP!L835="LT",AND(TONGHOP!L835="TH",AND(TONGHOP!Q835&lt;&gt;TONGHOP!S835,TONGHOP!Q835&lt;&gt;TONGHOP!T835)))),TONGHOP!Q835,"")</f>
        <v/>
      </c>
      <c r="E835" s="1" t="str">
        <f>IF(AND(TONGHOP!K835="ThiTN",AND(TONGHOP!O835&gt;90,TONGHOP!O835&lt;=120),OR(TONGHOP!L835="LT",AND(TONGHOP!L835="TH",AND(TONGHOP!R835&lt;&gt;TONGHOP!S835,TONGHOP!R835&lt;&gt;TONGHOP!T835)))),TONGHOP!R835,"")</f>
        <v/>
      </c>
      <c r="F835" s="1" t="str">
        <f t="shared" ref="F835:F898" si="53">IF(AND(D835="",E835=""),"",1.6)</f>
        <v/>
      </c>
      <c r="G835" s="1" t="str">
        <f>IF(AND(TONGHOP!K835="ThiTN",AND(TONGHOP!O835&gt;120,TONGHOP!O835&lt;=150),OR(TONGHOP!L835="LT",AND(TONGHOP!L835="TH",AND(TONGHOP!Q835&lt;&gt;TONGHOP!S835,TONGHOP!Q835&lt;&gt;TONGHOP!T835)))),TONGHOP!Q835,"")</f>
        <v/>
      </c>
      <c r="H835" s="1" t="str">
        <f>IF(AND(TONGHOP!K835="ThiTN",AND(TONGHOP!O835&gt;120,TONGHOP!O835&lt;=150),OR(TONGHOP!L835="LT",AND(TONGHOP!L835="TH",AND(TONGHOP!R835&lt;&gt;TONGHOP!S835,TONGHOP!R835&lt;&gt;TONGHOP!T835)))),TONGHOP!R835,"")</f>
        <v/>
      </c>
      <c r="I835" s="1" t="str">
        <f t="shared" ref="I835:I898" si="54">IF(AND(G835="",H835=""),"",2)</f>
        <v/>
      </c>
      <c r="J835" s="1" t="str">
        <f>IF(AND(TONGHOP!K835="ThiTN",TONGHOP!O835&gt;150,OR(TONGHOP!L835="LT",AND(TONGHOP!L835="TH",AND(TONGHOP!Q835&lt;&gt;TONGHOP!S835,TONGHOP!Q835&lt;&gt;TONGHOP!T835)))),TONGHOP!Q835,"")</f>
        <v/>
      </c>
      <c r="K835" s="1" t="str">
        <f>IF(AND(TONGHOP!K835="ThiTN",TONGHOP!O835&gt;150,OR(TONGHOP!L835="LT",AND(TONGHOP!L835="TH",AND(TONGHOP!R835&lt;&gt;TONGHOP!S835,TONGHOP!R835&lt;&gt;TONGHOP!T835)))),TONGHOP!R835,"")</f>
        <v/>
      </c>
      <c r="L835" s="1" t="str">
        <f t="shared" ref="L835:L898" si="55">IF(AND(J835="",K835=""),"",2.5)</f>
        <v/>
      </c>
    </row>
    <row r="836" spans="1:12">
      <c r="A836" s="1" t="str">
        <f>IF(AND(TONGHOP!K836="ThiTN",TONGHOP!O836&lt;=90,OR(TONGHOP!L836="LT",AND(TONGHOP!L836="TH",AND(TONGHOP!Q836&lt;&gt;TONGHOP!S836,TONGHOP!Q836&lt;&gt;TONGHOP!T836)))),TONGHOP!Q836,"")</f>
        <v/>
      </c>
      <c r="B836" s="1" t="str">
        <f>IF(AND(TONGHOP!K836="ThiTN",TONGHOP!O836&lt;=90,OR(TONGHOP!L836="LT",AND(TONGHOP!L836="TH",AND(TONGHOP!R836&lt;&gt;TONGHOP!S836,TONGHOP!R836&lt;&gt;TONGHOP!T836)))),TONGHOP!R836,"")</f>
        <v/>
      </c>
      <c r="C836" s="1" t="str">
        <f t="shared" si="52"/>
        <v/>
      </c>
      <c r="D836" s="1" t="str">
        <f>IF(AND(TONGHOP!K836="ThiTN",AND(TONGHOP!O836&gt;90,TONGHOP!O836&lt;=120),OR(TONGHOP!L836="LT",AND(TONGHOP!L836="TH",AND(TONGHOP!Q836&lt;&gt;TONGHOP!S836,TONGHOP!Q836&lt;&gt;TONGHOP!T836)))),TONGHOP!Q836,"")</f>
        <v/>
      </c>
      <c r="E836" s="1" t="str">
        <f>IF(AND(TONGHOP!K836="ThiTN",AND(TONGHOP!O836&gt;90,TONGHOP!O836&lt;=120),OR(TONGHOP!L836="LT",AND(TONGHOP!L836="TH",AND(TONGHOP!R836&lt;&gt;TONGHOP!S836,TONGHOP!R836&lt;&gt;TONGHOP!T836)))),TONGHOP!R836,"")</f>
        <v/>
      </c>
      <c r="F836" s="1" t="str">
        <f t="shared" si="53"/>
        <v/>
      </c>
      <c r="G836" s="1" t="str">
        <f>IF(AND(TONGHOP!K836="ThiTN",AND(TONGHOP!O836&gt;120,TONGHOP!O836&lt;=150),OR(TONGHOP!L836="LT",AND(TONGHOP!L836="TH",AND(TONGHOP!Q836&lt;&gt;TONGHOP!S836,TONGHOP!Q836&lt;&gt;TONGHOP!T836)))),TONGHOP!Q836,"")</f>
        <v/>
      </c>
      <c r="H836" s="1" t="str">
        <f>IF(AND(TONGHOP!K836="ThiTN",AND(TONGHOP!O836&gt;120,TONGHOP!O836&lt;=150),OR(TONGHOP!L836="LT",AND(TONGHOP!L836="TH",AND(TONGHOP!R836&lt;&gt;TONGHOP!S836,TONGHOP!R836&lt;&gt;TONGHOP!T836)))),TONGHOP!R836,"")</f>
        <v/>
      </c>
      <c r="I836" s="1" t="str">
        <f t="shared" si="54"/>
        <v/>
      </c>
      <c r="J836" s="1" t="str">
        <f>IF(AND(TONGHOP!K836="ThiTN",TONGHOP!O836&gt;150,OR(TONGHOP!L836="LT",AND(TONGHOP!L836="TH",AND(TONGHOP!Q836&lt;&gt;TONGHOP!S836,TONGHOP!Q836&lt;&gt;TONGHOP!T836)))),TONGHOP!Q836,"")</f>
        <v/>
      </c>
      <c r="K836" s="1" t="str">
        <f>IF(AND(TONGHOP!K836="ThiTN",TONGHOP!O836&gt;150,OR(TONGHOP!L836="LT",AND(TONGHOP!L836="TH",AND(TONGHOP!R836&lt;&gt;TONGHOP!S836,TONGHOP!R836&lt;&gt;TONGHOP!T836)))),TONGHOP!R836,"")</f>
        <v/>
      </c>
      <c r="L836" s="1" t="str">
        <f t="shared" si="55"/>
        <v/>
      </c>
    </row>
    <row r="837" spans="1:12">
      <c r="A837" s="1" t="str">
        <f>IF(AND(TONGHOP!K837="ThiTN",TONGHOP!O837&lt;=90,OR(TONGHOP!L837="LT",AND(TONGHOP!L837="TH",AND(TONGHOP!Q837&lt;&gt;TONGHOP!S837,TONGHOP!Q837&lt;&gt;TONGHOP!T837)))),TONGHOP!Q837,"")</f>
        <v/>
      </c>
      <c r="B837" s="1" t="str">
        <f>IF(AND(TONGHOP!K837="ThiTN",TONGHOP!O837&lt;=90,OR(TONGHOP!L837="LT",AND(TONGHOP!L837="TH",AND(TONGHOP!R837&lt;&gt;TONGHOP!S837,TONGHOP!R837&lt;&gt;TONGHOP!T837)))),TONGHOP!R837,"")</f>
        <v/>
      </c>
      <c r="C837" s="1" t="str">
        <f t="shared" si="52"/>
        <v/>
      </c>
      <c r="D837" s="1" t="str">
        <f>IF(AND(TONGHOP!K837="ThiTN",AND(TONGHOP!O837&gt;90,TONGHOP!O837&lt;=120),OR(TONGHOP!L837="LT",AND(TONGHOP!L837="TH",AND(TONGHOP!Q837&lt;&gt;TONGHOP!S837,TONGHOP!Q837&lt;&gt;TONGHOP!T837)))),TONGHOP!Q837,"")</f>
        <v/>
      </c>
      <c r="E837" s="1" t="str">
        <f>IF(AND(TONGHOP!K837="ThiTN",AND(TONGHOP!O837&gt;90,TONGHOP!O837&lt;=120),OR(TONGHOP!L837="LT",AND(TONGHOP!L837="TH",AND(TONGHOP!R837&lt;&gt;TONGHOP!S837,TONGHOP!R837&lt;&gt;TONGHOP!T837)))),TONGHOP!R837,"")</f>
        <v/>
      </c>
      <c r="F837" s="1" t="str">
        <f t="shared" si="53"/>
        <v/>
      </c>
      <c r="G837" s="1" t="str">
        <f>IF(AND(TONGHOP!K837="ThiTN",AND(TONGHOP!O837&gt;120,TONGHOP!O837&lt;=150),OR(TONGHOP!L837="LT",AND(TONGHOP!L837="TH",AND(TONGHOP!Q837&lt;&gt;TONGHOP!S837,TONGHOP!Q837&lt;&gt;TONGHOP!T837)))),TONGHOP!Q837,"")</f>
        <v/>
      </c>
      <c r="H837" s="1" t="str">
        <f>IF(AND(TONGHOP!K837="ThiTN",AND(TONGHOP!O837&gt;120,TONGHOP!O837&lt;=150),OR(TONGHOP!L837="LT",AND(TONGHOP!L837="TH",AND(TONGHOP!R837&lt;&gt;TONGHOP!S837,TONGHOP!R837&lt;&gt;TONGHOP!T837)))),TONGHOP!R837,"")</f>
        <v/>
      </c>
      <c r="I837" s="1" t="str">
        <f t="shared" si="54"/>
        <v/>
      </c>
      <c r="J837" s="1" t="str">
        <f>IF(AND(TONGHOP!K837="ThiTN",TONGHOP!O837&gt;150,OR(TONGHOP!L837="LT",AND(TONGHOP!L837="TH",AND(TONGHOP!Q837&lt;&gt;TONGHOP!S837,TONGHOP!Q837&lt;&gt;TONGHOP!T837)))),TONGHOP!Q837,"")</f>
        <v/>
      </c>
      <c r="K837" s="1" t="str">
        <f>IF(AND(TONGHOP!K837="ThiTN",TONGHOP!O837&gt;150,OR(TONGHOP!L837="LT",AND(TONGHOP!L837="TH",AND(TONGHOP!R837&lt;&gt;TONGHOP!S837,TONGHOP!R837&lt;&gt;TONGHOP!T837)))),TONGHOP!R837,"")</f>
        <v/>
      </c>
      <c r="L837" s="1" t="str">
        <f t="shared" si="55"/>
        <v/>
      </c>
    </row>
    <row r="838" spans="1:12">
      <c r="A838" s="1" t="str">
        <f>IF(AND(TONGHOP!K838="ThiTN",TONGHOP!O838&lt;=90,OR(TONGHOP!L838="LT",AND(TONGHOP!L838="TH",AND(TONGHOP!Q838&lt;&gt;TONGHOP!S838,TONGHOP!Q838&lt;&gt;TONGHOP!T838)))),TONGHOP!Q838,"")</f>
        <v/>
      </c>
      <c r="B838" s="1" t="str">
        <f>IF(AND(TONGHOP!K838="ThiTN",TONGHOP!O838&lt;=90,OR(TONGHOP!L838="LT",AND(TONGHOP!L838="TH",AND(TONGHOP!R838&lt;&gt;TONGHOP!S838,TONGHOP!R838&lt;&gt;TONGHOP!T838)))),TONGHOP!R838,"")</f>
        <v/>
      </c>
      <c r="C838" s="1" t="str">
        <f t="shared" si="52"/>
        <v/>
      </c>
      <c r="D838" s="1" t="str">
        <f>IF(AND(TONGHOP!K838="ThiTN",AND(TONGHOP!O838&gt;90,TONGHOP!O838&lt;=120),OR(TONGHOP!L838="LT",AND(TONGHOP!L838="TH",AND(TONGHOP!Q838&lt;&gt;TONGHOP!S838,TONGHOP!Q838&lt;&gt;TONGHOP!T838)))),TONGHOP!Q838,"")</f>
        <v/>
      </c>
      <c r="E838" s="1" t="str">
        <f>IF(AND(TONGHOP!K838="ThiTN",AND(TONGHOP!O838&gt;90,TONGHOP!O838&lt;=120),OR(TONGHOP!L838="LT",AND(TONGHOP!L838="TH",AND(TONGHOP!R838&lt;&gt;TONGHOP!S838,TONGHOP!R838&lt;&gt;TONGHOP!T838)))),TONGHOP!R838,"")</f>
        <v/>
      </c>
      <c r="F838" s="1" t="str">
        <f t="shared" si="53"/>
        <v/>
      </c>
      <c r="G838" s="1" t="str">
        <f>IF(AND(TONGHOP!K838="ThiTN",AND(TONGHOP!O838&gt;120,TONGHOP!O838&lt;=150),OR(TONGHOP!L838="LT",AND(TONGHOP!L838="TH",AND(TONGHOP!Q838&lt;&gt;TONGHOP!S838,TONGHOP!Q838&lt;&gt;TONGHOP!T838)))),TONGHOP!Q838,"")</f>
        <v/>
      </c>
      <c r="H838" s="1" t="str">
        <f>IF(AND(TONGHOP!K838="ThiTN",AND(TONGHOP!O838&gt;120,TONGHOP!O838&lt;=150),OR(TONGHOP!L838="LT",AND(TONGHOP!L838="TH",AND(TONGHOP!R838&lt;&gt;TONGHOP!S838,TONGHOP!R838&lt;&gt;TONGHOP!T838)))),TONGHOP!R838,"")</f>
        <v/>
      </c>
      <c r="I838" s="1" t="str">
        <f t="shared" si="54"/>
        <v/>
      </c>
      <c r="J838" s="1" t="str">
        <f>IF(AND(TONGHOP!K838="ThiTN",TONGHOP!O838&gt;150,OR(TONGHOP!L838="LT",AND(TONGHOP!L838="TH",AND(TONGHOP!Q838&lt;&gt;TONGHOP!S838,TONGHOP!Q838&lt;&gt;TONGHOP!T838)))),TONGHOP!Q838,"")</f>
        <v/>
      </c>
      <c r="K838" s="1" t="str">
        <f>IF(AND(TONGHOP!K838="ThiTN",TONGHOP!O838&gt;150,OR(TONGHOP!L838="LT",AND(TONGHOP!L838="TH",AND(TONGHOP!R838&lt;&gt;TONGHOP!S838,TONGHOP!R838&lt;&gt;TONGHOP!T838)))),TONGHOP!R838,"")</f>
        <v/>
      </c>
      <c r="L838" s="1" t="str">
        <f t="shared" si="55"/>
        <v/>
      </c>
    </row>
    <row r="839" spans="1:12">
      <c r="A839" s="1" t="str">
        <f>IF(AND(TONGHOP!K839="ThiTN",TONGHOP!O839&lt;=90,OR(TONGHOP!L839="LT",AND(TONGHOP!L839="TH",AND(TONGHOP!Q839&lt;&gt;TONGHOP!S839,TONGHOP!Q839&lt;&gt;TONGHOP!T839)))),TONGHOP!Q839,"")</f>
        <v/>
      </c>
      <c r="B839" s="1" t="str">
        <f>IF(AND(TONGHOP!K839="ThiTN",TONGHOP!O839&lt;=90,OR(TONGHOP!L839="LT",AND(TONGHOP!L839="TH",AND(TONGHOP!R839&lt;&gt;TONGHOP!S839,TONGHOP!R839&lt;&gt;TONGHOP!T839)))),TONGHOP!R839,"")</f>
        <v/>
      </c>
      <c r="C839" s="1" t="str">
        <f t="shared" si="52"/>
        <v/>
      </c>
      <c r="D839" s="1" t="str">
        <f>IF(AND(TONGHOP!K839="ThiTN",AND(TONGHOP!O839&gt;90,TONGHOP!O839&lt;=120),OR(TONGHOP!L839="LT",AND(TONGHOP!L839="TH",AND(TONGHOP!Q839&lt;&gt;TONGHOP!S839,TONGHOP!Q839&lt;&gt;TONGHOP!T839)))),TONGHOP!Q839,"")</f>
        <v/>
      </c>
      <c r="E839" s="1" t="str">
        <f>IF(AND(TONGHOP!K839="ThiTN",AND(TONGHOP!O839&gt;90,TONGHOP!O839&lt;=120),OR(TONGHOP!L839="LT",AND(TONGHOP!L839="TH",AND(TONGHOP!R839&lt;&gt;TONGHOP!S839,TONGHOP!R839&lt;&gt;TONGHOP!T839)))),TONGHOP!R839,"")</f>
        <v/>
      </c>
      <c r="F839" s="1" t="str">
        <f t="shared" si="53"/>
        <v/>
      </c>
      <c r="G839" s="1" t="str">
        <f>IF(AND(TONGHOP!K839="ThiTN",AND(TONGHOP!O839&gt;120,TONGHOP!O839&lt;=150),OR(TONGHOP!L839="LT",AND(TONGHOP!L839="TH",AND(TONGHOP!Q839&lt;&gt;TONGHOP!S839,TONGHOP!Q839&lt;&gt;TONGHOP!T839)))),TONGHOP!Q839,"")</f>
        <v/>
      </c>
      <c r="H839" s="1" t="str">
        <f>IF(AND(TONGHOP!K839="ThiTN",AND(TONGHOP!O839&gt;120,TONGHOP!O839&lt;=150),OR(TONGHOP!L839="LT",AND(TONGHOP!L839="TH",AND(TONGHOP!R839&lt;&gt;TONGHOP!S839,TONGHOP!R839&lt;&gt;TONGHOP!T839)))),TONGHOP!R839,"")</f>
        <v/>
      </c>
      <c r="I839" s="1" t="str">
        <f t="shared" si="54"/>
        <v/>
      </c>
      <c r="J839" s="1" t="str">
        <f>IF(AND(TONGHOP!K839="ThiTN",TONGHOP!O839&gt;150,OR(TONGHOP!L839="LT",AND(TONGHOP!L839="TH",AND(TONGHOP!Q839&lt;&gt;TONGHOP!S839,TONGHOP!Q839&lt;&gt;TONGHOP!T839)))),TONGHOP!Q839,"")</f>
        <v/>
      </c>
      <c r="K839" s="1" t="str">
        <f>IF(AND(TONGHOP!K839="ThiTN",TONGHOP!O839&gt;150,OR(TONGHOP!L839="LT",AND(TONGHOP!L839="TH",AND(TONGHOP!R839&lt;&gt;TONGHOP!S839,TONGHOP!R839&lt;&gt;TONGHOP!T839)))),TONGHOP!R839,"")</f>
        <v/>
      </c>
      <c r="L839" s="1" t="str">
        <f t="shared" si="55"/>
        <v/>
      </c>
    </row>
    <row r="840" spans="1:12">
      <c r="A840" s="1" t="str">
        <f>IF(AND(TONGHOP!K840="ThiTN",TONGHOP!O840&lt;=90,OR(TONGHOP!L840="LT",AND(TONGHOP!L840="TH",AND(TONGHOP!Q840&lt;&gt;TONGHOP!S840,TONGHOP!Q840&lt;&gt;TONGHOP!T840)))),TONGHOP!Q840,"")</f>
        <v/>
      </c>
      <c r="B840" s="1" t="str">
        <f>IF(AND(TONGHOP!K840="ThiTN",TONGHOP!O840&lt;=90,OR(TONGHOP!L840="LT",AND(TONGHOP!L840="TH",AND(TONGHOP!R840&lt;&gt;TONGHOP!S840,TONGHOP!R840&lt;&gt;TONGHOP!T840)))),TONGHOP!R840,"")</f>
        <v/>
      </c>
      <c r="C840" s="1" t="str">
        <f t="shared" si="52"/>
        <v/>
      </c>
      <c r="D840" s="1" t="str">
        <f>IF(AND(TONGHOP!K840="ThiTN",AND(TONGHOP!O840&gt;90,TONGHOP!O840&lt;=120),OR(TONGHOP!L840="LT",AND(TONGHOP!L840="TH",AND(TONGHOP!Q840&lt;&gt;TONGHOP!S840,TONGHOP!Q840&lt;&gt;TONGHOP!T840)))),TONGHOP!Q840,"")</f>
        <v/>
      </c>
      <c r="E840" s="1" t="str">
        <f>IF(AND(TONGHOP!K840="ThiTN",AND(TONGHOP!O840&gt;90,TONGHOP!O840&lt;=120),OR(TONGHOP!L840="LT",AND(TONGHOP!L840="TH",AND(TONGHOP!R840&lt;&gt;TONGHOP!S840,TONGHOP!R840&lt;&gt;TONGHOP!T840)))),TONGHOP!R840,"")</f>
        <v/>
      </c>
      <c r="F840" s="1" t="str">
        <f t="shared" si="53"/>
        <v/>
      </c>
      <c r="G840" s="1" t="str">
        <f>IF(AND(TONGHOP!K840="ThiTN",AND(TONGHOP!O840&gt;120,TONGHOP!O840&lt;=150),OR(TONGHOP!L840="LT",AND(TONGHOP!L840="TH",AND(TONGHOP!Q840&lt;&gt;TONGHOP!S840,TONGHOP!Q840&lt;&gt;TONGHOP!T840)))),TONGHOP!Q840,"")</f>
        <v/>
      </c>
      <c r="H840" s="1" t="str">
        <f>IF(AND(TONGHOP!K840="ThiTN",AND(TONGHOP!O840&gt;120,TONGHOP!O840&lt;=150),OR(TONGHOP!L840="LT",AND(TONGHOP!L840="TH",AND(TONGHOP!R840&lt;&gt;TONGHOP!S840,TONGHOP!R840&lt;&gt;TONGHOP!T840)))),TONGHOP!R840,"")</f>
        <v/>
      </c>
      <c r="I840" s="1" t="str">
        <f t="shared" si="54"/>
        <v/>
      </c>
      <c r="J840" s="1" t="str">
        <f>IF(AND(TONGHOP!K840="ThiTN",TONGHOP!O840&gt;150,OR(TONGHOP!L840="LT",AND(TONGHOP!L840="TH",AND(TONGHOP!Q840&lt;&gt;TONGHOP!S840,TONGHOP!Q840&lt;&gt;TONGHOP!T840)))),TONGHOP!Q840,"")</f>
        <v/>
      </c>
      <c r="K840" s="1" t="str">
        <f>IF(AND(TONGHOP!K840="ThiTN",TONGHOP!O840&gt;150,OR(TONGHOP!L840="LT",AND(TONGHOP!L840="TH",AND(TONGHOP!R840&lt;&gt;TONGHOP!S840,TONGHOP!R840&lt;&gt;TONGHOP!T840)))),TONGHOP!R840,"")</f>
        <v/>
      </c>
      <c r="L840" s="1" t="str">
        <f t="shared" si="55"/>
        <v/>
      </c>
    </row>
    <row r="841" spans="1:12">
      <c r="A841" s="1" t="str">
        <f>IF(AND(TONGHOP!K841="ThiTN",TONGHOP!O841&lt;=90,OR(TONGHOP!L841="LT",AND(TONGHOP!L841="TH",AND(TONGHOP!Q841&lt;&gt;TONGHOP!S841,TONGHOP!Q841&lt;&gt;TONGHOP!T841)))),TONGHOP!Q841,"")</f>
        <v/>
      </c>
      <c r="B841" s="1" t="str">
        <f>IF(AND(TONGHOP!K841="ThiTN",TONGHOP!O841&lt;=90,OR(TONGHOP!L841="LT",AND(TONGHOP!L841="TH",AND(TONGHOP!R841&lt;&gt;TONGHOP!S841,TONGHOP!R841&lt;&gt;TONGHOP!T841)))),TONGHOP!R841,"")</f>
        <v/>
      </c>
      <c r="C841" s="1" t="str">
        <f t="shared" si="52"/>
        <v/>
      </c>
      <c r="D841" s="1" t="str">
        <f>IF(AND(TONGHOP!K841="ThiTN",AND(TONGHOP!O841&gt;90,TONGHOP!O841&lt;=120),OR(TONGHOP!L841="LT",AND(TONGHOP!L841="TH",AND(TONGHOP!Q841&lt;&gt;TONGHOP!S841,TONGHOP!Q841&lt;&gt;TONGHOP!T841)))),TONGHOP!Q841,"")</f>
        <v/>
      </c>
      <c r="E841" s="1" t="str">
        <f>IF(AND(TONGHOP!K841="ThiTN",AND(TONGHOP!O841&gt;90,TONGHOP!O841&lt;=120),OR(TONGHOP!L841="LT",AND(TONGHOP!L841="TH",AND(TONGHOP!R841&lt;&gt;TONGHOP!S841,TONGHOP!R841&lt;&gt;TONGHOP!T841)))),TONGHOP!R841,"")</f>
        <v/>
      </c>
      <c r="F841" s="1" t="str">
        <f t="shared" si="53"/>
        <v/>
      </c>
      <c r="G841" s="1" t="str">
        <f>IF(AND(TONGHOP!K841="ThiTN",AND(TONGHOP!O841&gt;120,TONGHOP!O841&lt;=150),OR(TONGHOP!L841="LT",AND(TONGHOP!L841="TH",AND(TONGHOP!Q841&lt;&gt;TONGHOP!S841,TONGHOP!Q841&lt;&gt;TONGHOP!T841)))),TONGHOP!Q841,"")</f>
        <v/>
      </c>
      <c r="H841" s="1" t="str">
        <f>IF(AND(TONGHOP!K841="ThiTN",AND(TONGHOP!O841&gt;120,TONGHOP!O841&lt;=150),OR(TONGHOP!L841="LT",AND(TONGHOP!L841="TH",AND(TONGHOP!R841&lt;&gt;TONGHOP!S841,TONGHOP!R841&lt;&gt;TONGHOP!T841)))),TONGHOP!R841,"")</f>
        <v/>
      </c>
      <c r="I841" s="1" t="str">
        <f t="shared" si="54"/>
        <v/>
      </c>
      <c r="J841" s="1" t="str">
        <f>IF(AND(TONGHOP!K841="ThiTN",TONGHOP!O841&gt;150,OR(TONGHOP!L841="LT",AND(TONGHOP!L841="TH",AND(TONGHOP!Q841&lt;&gt;TONGHOP!S841,TONGHOP!Q841&lt;&gt;TONGHOP!T841)))),TONGHOP!Q841,"")</f>
        <v/>
      </c>
      <c r="K841" s="1" t="str">
        <f>IF(AND(TONGHOP!K841="ThiTN",TONGHOP!O841&gt;150,OR(TONGHOP!L841="LT",AND(TONGHOP!L841="TH",AND(TONGHOP!R841&lt;&gt;TONGHOP!S841,TONGHOP!R841&lt;&gt;TONGHOP!T841)))),TONGHOP!R841,"")</f>
        <v/>
      </c>
      <c r="L841" s="1" t="str">
        <f t="shared" si="55"/>
        <v/>
      </c>
    </row>
    <row r="842" spans="1:12">
      <c r="A842" s="1" t="str">
        <f>IF(AND(TONGHOP!K842="ThiTN",TONGHOP!O842&lt;=90,OR(TONGHOP!L842="LT",AND(TONGHOP!L842="TH",AND(TONGHOP!Q842&lt;&gt;TONGHOP!S842,TONGHOP!Q842&lt;&gt;TONGHOP!T842)))),TONGHOP!Q842,"")</f>
        <v/>
      </c>
      <c r="B842" s="1" t="str">
        <f>IF(AND(TONGHOP!K842="ThiTN",TONGHOP!O842&lt;=90,OR(TONGHOP!L842="LT",AND(TONGHOP!L842="TH",AND(TONGHOP!R842&lt;&gt;TONGHOP!S842,TONGHOP!R842&lt;&gt;TONGHOP!T842)))),TONGHOP!R842,"")</f>
        <v/>
      </c>
      <c r="C842" s="1" t="str">
        <f t="shared" si="52"/>
        <v/>
      </c>
      <c r="D842" s="1" t="str">
        <f>IF(AND(TONGHOP!K842="ThiTN",AND(TONGHOP!O842&gt;90,TONGHOP!O842&lt;=120),OR(TONGHOP!L842="LT",AND(TONGHOP!L842="TH",AND(TONGHOP!Q842&lt;&gt;TONGHOP!S842,TONGHOP!Q842&lt;&gt;TONGHOP!T842)))),TONGHOP!Q842,"")</f>
        <v/>
      </c>
      <c r="E842" s="1" t="str">
        <f>IF(AND(TONGHOP!K842="ThiTN",AND(TONGHOP!O842&gt;90,TONGHOP!O842&lt;=120),OR(TONGHOP!L842="LT",AND(TONGHOP!L842="TH",AND(TONGHOP!R842&lt;&gt;TONGHOP!S842,TONGHOP!R842&lt;&gt;TONGHOP!T842)))),TONGHOP!R842,"")</f>
        <v/>
      </c>
      <c r="F842" s="1" t="str">
        <f t="shared" si="53"/>
        <v/>
      </c>
      <c r="G842" s="1" t="str">
        <f>IF(AND(TONGHOP!K842="ThiTN",AND(TONGHOP!O842&gt;120,TONGHOP!O842&lt;=150),OR(TONGHOP!L842="LT",AND(TONGHOP!L842="TH",AND(TONGHOP!Q842&lt;&gt;TONGHOP!S842,TONGHOP!Q842&lt;&gt;TONGHOP!T842)))),TONGHOP!Q842,"")</f>
        <v/>
      </c>
      <c r="H842" s="1" t="str">
        <f>IF(AND(TONGHOP!K842="ThiTN",AND(TONGHOP!O842&gt;120,TONGHOP!O842&lt;=150),OR(TONGHOP!L842="LT",AND(TONGHOP!L842="TH",AND(TONGHOP!R842&lt;&gt;TONGHOP!S842,TONGHOP!R842&lt;&gt;TONGHOP!T842)))),TONGHOP!R842,"")</f>
        <v/>
      </c>
      <c r="I842" s="1" t="str">
        <f t="shared" si="54"/>
        <v/>
      </c>
      <c r="J842" s="1" t="str">
        <f>IF(AND(TONGHOP!K842="ThiTN",TONGHOP!O842&gt;150,OR(TONGHOP!L842="LT",AND(TONGHOP!L842="TH",AND(TONGHOP!Q842&lt;&gt;TONGHOP!S842,TONGHOP!Q842&lt;&gt;TONGHOP!T842)))),TONGHOP!Q842,"")</f>
        <v/>
      </c>
      <c r="K842" s="1" t="str">
        <f>IF(AND(TONGHOP!K842="ThiTN",TONGHOP!O842&gt;150,OR(TONGHOP!L842="LT",AND(TONGHOP!L842="TH",AND(TONGHOP!R842&lt;&gt;TONGHOP!S842,TONGHOP!R842&lt;&gt;TONGHOP!T842)))),TONGHOP!R842,"")</f>
        <v/>
      </c>
      <c r="L842" s="1" t="str">
        <f t="shared" si="55"/>
        <v/>
      </c>
    </row>
    <row r="843" spans="1:12">
      <c r="A843" s="1" t="str">
        <f>IF(AND(TONGHOP!K843="ThiTN",TONGHOP!O843&lt;=90,OR(TONGHOP!L843="LT",AND(TONGHOP!L843="TH",AND(TONGHOP!Q843&lt;&gt;TONGHOP!S843,TONGHOP!Q843&lt;&gt;TONGHOP!T843)))),TONGHOP!Q843,"")</f>
        <v/>
      </c>
      <c r="B843" s="1" t="str">
        <f>IF(AND(TONGHOP!K843="ThiTN",TONGHOP!O843&lt;=90,OR(TONGHOP!L843="LT",AND(TONGHOP!L843="TH",AND(TONGHOP!R843&lt;&gt;TONGHOP!S843,TONGHOP!R843&lt;&gt;TONGHOP!T843)))),TONGHOP!R843,"")</f>
        <v/>
      </c>
      <c r="C843" s="1" t="str">
        <f t="shared" si="52"/>
        <v/>
      </c>
      <c r="D843" s="1" t="str">
        <f>IF(AND(TONGHOP!K843="ThiTN",AND(TONGHOP!O843&gt;90,TONGHOP!O843&lt;=120),OR(TONGHOP!L843="LT",AND(TONGHOP!L843="TH",AND(TONGHOP!Q843&lt;&gt;TONGHOP!S843,TONGHOP!Q843&lt;&gt;TONGHOP!T843)))),TONGHOP!Q843,"")</f>
        <v/>
      </c>
      <c r="E843" s="1" t="str">
        <f>IF(AND(TONGHOP!K843="ThiTN",AND(TONGHOP!O843&gt;90,TONGHOP!O843&lt;=120),OR(TONGHOP!L843="LT",AND(TONGHOP!L843="TH",AND(TONGHOP!R843&lt;&gt;TONGHOP!S843,TONGHOP!R843&lt;&gt;TONGHOP!T843)))),TONGHOP!R843,"")</f>
        <v/>
      </c>
      <c r="F843" s="1" t="str">
        <f t="shared" si="53"/>
        <v/>
      </c>
      <c r="G843" s="1" t="str">
        <f>IF(AND(TONGHOP!K843="ThiTN",AND(TONGHOP!O843&gt;120,TONGHOP!O843&lt;=150),OR(TONGHOP!L843="LT",AND(TONGHOP!L843="TH",AND(TONGHOP!Q843&lt;&gt;TONGHOP!S843,TONGHOP!Q843&lt;&gt;TONGHOP!T843)))),TONGHOP!Q843,"")</f>
        <v/>
      </c>
      <c r="H843" s="1" t="str">
        <f>IF(AND(TONGHOP!K843="ThiTN",AND(TONGHOP!O843&gt;120,TONGHOP!O843&lt;=150),OR(TONGHOP!L843="LT",AND(TONGHOP!L843="TH",AND(TONGHOP!R843&lt;&gt;TONGHOP!S843,TONGHOP!R843&lt;&gt;TONGHOP!T843)))),TONGHOP!R843,"")</f>
        <v/>
      </c>
      <c r="I843" s="1" t="str">
        <f t="shared" si="54"/>
        <v/>
      </c>
      <c r="J843" s="1" t="str">
        <f>IF(AND(TONGHOP!K843="ThiTN",TONGHOP!O843&gt;150,OR(TONGHOP!L843="LT",AND(TONGHOP!L843="TH",AND(TONGHOP!Q843&lt;&gt;TONGHOP!S843,TONGHOP!Q843&lt;&gt;TONGHOP!T843)))),TONGHOP!Q843,"")</f>
        <v/>
      </c>
      <c r="K843" s="1" t="str">
        <f>IF(AND(TONGHOP!K843="ThiTN",TONGHOP!O843&gt;150,OR(TONGHOP!L843="LT",AND(TONGHOP!L843="TH",AND(TONGHOP!R843&lt;&gt;TONGHOP!S843,TONGHOP!R843&lt;&gt;TONGHOP!T843)))),TONGHOP!R843,"")</f>
        <v/>
      </c>
      <c r="L843" s="1" t="str">
        <f t="shared" si="55"/>
        <v/>
      </c>
    </row>
    <row r="844" spans="1:12">
      <c r="A844" s="1" t="str">
        <f>IF(AND(TONGHOP!K844="ThiTN",TONGHOP!O844&lt;=90,OR(TONGHOP!L844="LT",AND(TONGHOP!L844="TH",AND(TONGHOP!Q844&lt;&gt;TONGHOP!S844,TONGHOP!Q844&lt;&gt;TONGHOP!T844)))),TONGHOP!Q844,"")</f>
        <v/>
      </c>
      <c r="B844" s="1" t="str">
        <f>IF(AND(TONGHOP!K844="ThiTN",TONGHOP!O844&lt;=90,OR(TONGHOP!L844="LT",AND(TONGHOP!L844="TH",AND(TONGHOP!R844&lt;&gt;TONGHOP!S844,TONGHOP!R844&lt;&gt;TONGHOP!T844)))),TONGHOP!R844,"")</f>
        <v/>
      </c>
      <c r="C844" s="1" t="str">
        <f t="shared" si="52"/>
        <v/>
      </c>
      <c r="D844" s="1" t="str">
        <f>IF(AND(TONGHOP!K844="ThiTN",AND(TONGHOP!O844&gt;90,TONGHOP!O844&lt;=120),OR(TONGHOP!L844="LT",AND(TONGHOP!L844="TH",AND(TONGHOP!Q844&lt;&gt;TONGHOP!S844,TONGHOP!Q844&lt;&gt;TONGHOP!T844)))),TONGHOP!Q844,"")</f>
        <v/>
      </c>
      <c r="E844" s="1" t="str">
        <f>IF(AND(TONGHOP!K844="ThiTN",AND(TONGHOP!O844&gt;90,TONGHOP!O844&lt;=120),OR(TONGHOP!L844="LT",AND(TONGHOP!L844="TH",AND(TONGHOP!R844&lt;&gt;TONGHOP!S844,TONGHOP!R844&lt;&gt;TONGHOP!T844)))),TONGHOP!R844,"")</f>
        <v/>
      </c>
      <c r="F844" s="1" t="str">
        <f t="shared" si="53"/>
        <v/>
      </c>
      <c r="G844" s="1" t="str">
        <f>IF(AND(TONGHOP!K844="ThiTN",AND(TONGHOP!O844&gt;120,TONGHOP!O844&lt;=150),OR(TONGHOP!L844="LT",AND(TONGHOP!L844="TH",AND(TONGHOP!Q844&lt;&gt;TONGHOP!S844,TONGHOP!Q844&lt;&gt;TONGHOP!T844)))),TONGHOP!Q844,"")</f>
        <v/>
      </c>
      <c r="H844" s="1" t="str">
        <f>IF(AND(TONGHOP!K844="ThiTN",AND(TONGHOP!O844&gt;120,TONGHOP!O844&lt;=150),OR(TONGHOP!L844="LT",AND(TONGHOP!L844="TH",AND(TONGHOP!R844&lt;&gt;TONGHOP!S844,TONGHOP!R844&lt;&gt;TONGHOP!T844)))),TONGHOP!R844,"")</f>
        <v/>
      </c>
      <c r="I844" s="1" t="str">
        <f t="shared" si="54"/>
        <v/>
      </c>
      <c r="J844" s="1" t="str">
        <f>IF(AND(TONGHOP!K844="ThiTN",TONGHOP!O844&gt;150,OR(TONGHOP!L844="LT",AND(TONGHOP!L844="TH",AND(TONGHOP!Q844&lt;&gt;TONGHOP!S844,TONGHOP!Q844&lt;&gt;TONGHOP!T844)))),TONGHOP!Q844,"")</f>
        <v/>
      </c>
      <c r="K844" s="1" t="str">
        <f>IF(AND(TONGHOP!K844="ThiTN",TONGHOP!O844&gt;150,OR(TONGHOP!L844="LT",AND(TONGHOP!L844="TH",AND(TONGHOP!R844&lt;&gt;TONGHOP!S844,TONGHOP!R844&lt;&gt;TONGHOP!T844)))),TONGHOP!R844,"")</f>
        <v/>
      </c>
      <c r="L844" s="1" t="str">
        <f t="shared" si="55"/>
        <v/>
      </c>
    </row>
    <row r="845" spans="1:12">
      <c r="A845" s="1" t="str">
        <f>IF(AND(TONGHOP!K845="ThiTN",TONGHOP!O845&lt;=90,OR(TONGHOP!L845="LT",AND(TONGHOP!L845="TH",AND(TONGHOP!Q845&lt;&gt;TONGHOP!S845,TONGHOP!Q845&lt;&gt;TONGHOP!T845)))),TONGHOP!Q845,"")</f>
        <v/>
      </c>
      <c r="B845" s="1" t="str">
        <f>IF(AND(TONGHOP!K845="ThiTN",TONGHOP!O845&lt;=90,OR(TONGHOP!L845="LT",AND(TONGHOP!L845="TH",AND(TONGHOP!R845&lt;&gt;TONGHOP!S845,TONGHOP!R845&lt;&gt;TONGHOP!T845)))),TONGHOP!R845,"")</f>
        <v/>
      </c>
      <c r="C845" s="1" t="str">
        <f t="shared" si="52"/>
        <v/>
      </c>
      <c r="D845" s="1" t="str">
        <f>IF(AND(TONGHOP!K845="ThiTN",AND(TONGHOP!O845&gt;90,TONGHOP!O845&lt;=120),OR(TONGHOP!L845="LT",AND(TONGHOP!L845="TH",AND(TONGHOP!Q845&lt;&gt;TONGHOP!S845,TONGHOP!Q845&lt;&gt;TONGHOP!T845)))),TONGHOP!Q845,"")</f>
        <v/>
      </c>
      <c r="E845" s="1" t="str">
        <f>IF(AND(TONGHOP!K845="ThiTN",AND(TONGHOP!O845&gt;90,TONGHOP!O845&lt;=120),OR(TONGHOP!L845="LT",AND(TONGHOP!L845="TH",AND(TONGHOP!R845&lt;&gt;TONGHOP!S845,TONGHOP!R845&lt;&gt;TONGHOP!T845)))),TONGHOP!R845,"")</f>
        <v/>
      </c>
      <c r="F845" s="1" t="str">
        <f t="shared" si="53"/>
        <v/>
      </c>
      <c r="G845" s="1" t="str">
        <f>IF(AND(TONGHOP!K845="ThiTN",AND(TONGHOP!O845&gt;120,TONGHOP!O845&lt;=150),OR(TONGHOP!L845="LT",AND(TONGHOP!L845="TH",AND(TONGHOP!Q845&lt;&gt;TONGHOP!S845,TONGHOP!Q845&lt;&gt;TONGHOP!T845)))),TONGHOP!Q845,"")</f>
        <v/>
      </c>
      <c r="H845" s="1" t="str">
        <f>IF(AND(TONGHOP!K845="ThiTN",AND(TONGHOP!O845&gt;120,TONGHOP!O845&lt;=150),OR(TONGHOP!L845="LT",AND(TONGHOP!L845="TH",AND(TONGHOP!R845&lt;&gt;TONGHOP!S845,TONGHOP!R845&lt;&gt;TONGHOP!T845)))),TONGHOP!R845,"")</f>
        <v/>
      </c>
      <c r="I845" s="1" t="str">
        <f t="shared" si="54"/>
        <v/>
      </c>
      <c r="J845" s="1" t="str">
        <f>IF(AND(TONGHOP!K845="ThiTN",TONGHOP!O845&gt;150,OR(TONGHOP!L845="LT",AND(TONGHOP!L845="TH",AND(TONGHOP!Q845&lt;&gt;TONGHOP!S845,TONGHOP!Q845&lt;&gt;TONGHOP!T845)))),TONGHOP!Q845,"")</f>
        <v/>
      </c>
      <c r="K845" s="1" t="str">
        <f>IF(AND(TONGHOP!K845="ThiTN",TONGHOP!O845&gt;150,OR(TONGHOP!L845="LT",AND(TONGHOP!L845="TH",AND(TONGHOP!R845&lt;&gt;TONGHOP!S845,TONGHOP!R845&lt;&gt;TONGHOP!T845)))),TONGHOP!R845,"")</f>
        <v/>
      </c>
      <c r="L845" s="1" t="str">
        <f t="shared" si="55"/>
        <v/>
      </c>
    </row>
    <row r="846" spans="1:12">
      <c r="A846" s="1" t="str">
        <f>IF(AND(TONGHOP!K846="ThiTN",TONGHOP!O846&lt;=90,OR(TONGHOP!L846="LT",AND(TONGHOP!L846="TH",AND(TONGHOP!Q846&lt;&gt;TONGHOP!S846,TONGHOP!Q846&lt;&gt;TONGHOP!T846)))),TONGHOP!Q846,"")</f>
        <v/>
      </c>
      <c r="B846" s="1" t="str">
        <f>IF(AND(TONGHOP!K846="ThiTN",TONGHOP!O846&lt;=90,OR(TONGHOP!L846="LT",AND(TONGHOP!L846="TH",AND(TONGHOP!R846&lt;&gt;TONGHOP!S846,TONGHOP!R846&lt;&gt;TONGHOP!T846)))),TONGHOP!R846,"")</f>
        <v/>
      </c>
      <c r="C846" s="1" t="str">
        <f t="shared" si="52"/>
        <v/>
      </c>
      <c r="D846" s="1" t="str">
        <f>IF(AND(TONGHOP!K846="ThiTN",AND(TONGHOP!O846&gt;90,TONGHOP!O846&lt;=120),OR(TONGHOP!L846="LT",AND(TONGHOP!L846="TH",AND(TONGHOP!Q846&lt;&gt;TONGHOP!S846,TONGHOP!Q846&lt;&gt;TONGHOP!T846)))),TONGHOP!Q846,"")</f>
        <v/>
      </c>
      <c r="E846" s="1" t="str">
        <f>IF(AND(TONGHOP!K846="ThiTN",AND(TONGHOP!O846&gt;90,TONGHOP!O846&lt;=120),OR(TONGHOP!L846="LT",AND(TONGHOP!L846="TH",AND(TONGHOP!R846&lt;&gt;TONGHOP!S846,TONGHOP!R846&lt;&gt;TONGHOP!T846)))),TONGHOP!R846,"")</f>
        <v/>
      </c>
      <c r="F846" s="1" t="str">
        <f t="shared" si="53"/>
        <v/>
      </c>
      <c r="G846" s="1" t="str">
        <f>IF(AND(TONGHOP!K846="ThiTN",AND(TONGHOP!O846&gt;120,TONGHOP!O846&lt;=150),OR(TONGHOP!L846="LT",AND(TONGHOP!L846="TH",AND(TONGHOP!Q846&lt;&gt;TONGHOP!S846,TONGHOP!Q846&lt;&gt;TONGHOP!T846)))),TONGHOP!Q846,"")</f>
        <v/>
      </c>
      <c r="H846" s="1" t="str">
        <f>IF(AND(TONGHOP!K846="ThiTN",AND(TONGHOP!O846&gt;120,TONGHOP!O846&lt;=150),OR(TONGHOP!L846="LT",AND(TONGHOP!L846="TH",AND(TONGHOP!R846&lt;&gt;TONGHOP!S846,TONGHOP!R846&lt;&gt;TONGHOP!T846)))),TONGHOP!R846,"")</f>
        <v/>
      </c>
      <c r="I846" s="1" t="str">
        <f t="shared" si="54"/>
        <v/>
      </c>
      <c r="J846" s="1" t="str">
        <f>IF(AND(TONGHOP!K846="ThiTN",TONGHOP!O846&gt;150,OR(TONGHOP!L846="LT",AND(TONGHOP!L846="TH",AND(TONGHOP!Q846&lt;&gt;TONGHOP!S846,TONGHOP!Q846&lt;&gt;TONGHOP!T846)))),TONGHOP!Q846,"")</f>
        <v/>
      </c>
      <c r="K846" s="1" t="str">
        <f>IF(AND(TONGHOP!K846="ThiTN",TONGHOP!O846&gt;150,OR(TONGHOP!L846="LT",AND(TONGHOP!L846="TH",AND(TONGHOP!R846&lt;&gt;TONGHOP!S846,TONGHOP!R846&lt;&gt;TONGHOP!T846)))),TONGHOP!R846,"")</f>
        <v/>
      </c>
      <c r="L846" s="1" t="str">
        <f t="shared" si="55"/>
        <v/>
      </c>
    </row>
    <row r="847" spans="1:12">
      <c r="A847" s="1" t="str">
        <f>IF(AND(TONGHOP!K847="ThiTN",TONGHOP!O847&lt;=90,OR(TONGHOP!L847="LT",AND(TONGHOP!L847="TH",AND(TONGHOP!Q847&lt;&gt;TONGHOP!S847,TONGHOP!Q847&lt;&gt;TONGHOP!T847)))),TONGHOP!Q847,"")</f>
        <v/>
      </c>
      <c r="B847" s="1" t="str">
        <f>IF(AND(TONGHOP!K847="ThiTN",TONGHOP!O847&lt;=90,OR(TONGHOP!L847="LT",AND(TONGHOP!L847="TH",AND(TONGHOP!R847&lt;&gt;TONGHOP!S847,TONGHOP!R847&lt;&gt;TONGHOP!T847)))),TONGHOP!R847,"")</f>
        <v/>
      </c>
      <c r="C847" s="1" t="str">
        <f t="shared" si="52"/>
        <v/>
      </c>
      <c r="D847" s="1" t="str">
        <f>IF(AND(TONGHOP!K847="ThiTN",AND(TONGHOP!O847&gt;90,TONGHOP!O847&lt;=120),OR(TONGHOP!L847="LT",AND(TONGHOP!L847="TH",AND(TONGHOP!Q847&lt;&gt;TONGHOP!S847,TONGHOP!Q847&lt;&gt;TONGHOP!T847)))),TONGHOP!Q847,"")</f>
        <v/>
      </c>
      <c r="E847" s="1" t="str">
        <f>IF(AND(TONGHOP!K847="ThiTN",AND(TONGHOP!O847&gt;90,TONGHOP!O847&lt;=120),OR(TONGHOP!L847="LT",AND(TONGHOP!L847="TH",AND(TONGHOP!R847&lt;&gt;TONGHOP!S847,TONGHOP!R847&lt;&gt;TONGHOP!T847)))),TONGHOP!R847,"")</f>
        <v/>
      </c>
      <c r="F847" s="1" t="str">
        <f t="shared" si="53"/>
        <v/>
      </c>
      <c r="G847" s="1" t="str">
        <f>IF(AND(TONGHOP!K847="ThiTN",AND(TONGHOP!O847&gt;120,TONGHOP!O847&lt;=150),OR(TONGHOP!L847="LT",AND(TONGHOP!L847="TH",AND(TONGHOP!Q847&lt;&gt;TONGHOP!S847,TONGHOP!Q847&lt;&gt;TONGHOP!T847)))),TONGHOP!Q847,"")</f>
        <v/>
      </c>
      <c r="H847" s="1" t="str">
        <f>IF(AND(TONGHOP!K847="ThiTN",AND(TONGHOP!O847&gt;120,TONGHOP!O847&lt;=150),OR(TONGHOP!L847="LT",AND(TONGHOP!L847="TH",AND(TONGHOP!R847&lt;&gt;TONGHOP!S847,TONGHOP!R847&lt;&gt;TONGHOP!T847)))),TONGHOP!R847,"")</f>
        <v/>
      </c>
      <c r="I847" s="1" t="str">
        <f t="shared" si="54"/>
        <v/>
      </c>
      <c r="J847" s="1" t="str">
        <f>IF(AND(TONGHOP!K847="ThiTN",TONGHOP!O847&gt;150,OR(TONGHOP!L847="LT",AND(TONGHOP!L847="TH",AND(TONGHOP!Q847&lt;&gt;TONGHOP!S847,TONGHOP!Q847&lt;&gt;TONGHOP!T847)))),TONGHOP!Q847,"")</f>
        <v/>
      </c>
      <c r="K847" s="1" t="str">
        <f>IF(AND(TONGHOP!K847="ThiTN",TONGHOP!O847&gt;150,OR(TONGHOP!L847="LT",AND(TONGHOP!L847="TH",AND(TONGHOP!R847&lt;&gt;TONGHOP!S847,TONGHOP!R847&lt;&gt;TONGHOP!T847)))),TONGHOP!R847,"")</f>
        <v/>
      </c>
      <c r="L847" s="1" t="str">
        <f t="shared" si="55"/>
        <v/>
      </c>
    </row>
    <row r="848" spans="1:12">
      <c r="A848" s="1" t="str">
        <f>IF(AND(TONGHOP!K848="ThiTN",TONGHOP!O848&lt;=90,OR(TONGHOP!L848="LT",AND(TONGHOP!L848="TH",AND(TONGHOP!Q848&lt;&gt;TONGHOP!S848,TONGHOP!Q848&lt;&gt;TONGHOP!T848)))),TONGHOP!Q848,"")</f>
        <v/>
      </c>
      <c r="B848" s="1" t="str">
        <f>IF(AND(TONGHOP!K848="ThiTN",TONGHOP!O848&lt;=90,OR(TONGHOP!L848="LT",AND(TONGHOP!L848="TH",AND(TONGHOP!R848&lt;&gt;TONGHOP!S848,TONGHOP!R848&lt;&gt;TONGHOP!T848)))),TONGHOP!R848,"")</f>
        <v/>
      </c>
      <c r="C848" s="1" t="str">
        <f t="shared" si="52"/>
        <v/>
      </c>
      <c r="D848" s="1" t="str">
        <f>IF(AND(TONGHOP!K848="ThiTN",AND(TONGHOP!O848&gt;90,TONGHOP!O848&lt;=120),OR(TONGHOP!L848="LT",AND(TONGHOP!L848="TH",AND(TONGHOP!Q848&lt;&gt;TONGHOP!S848,TONGHOP!Q848&lt;&gt;TONGHOP!T848)))),TONGHOP!Q848,"")</f>
        <v/>
      </c>
      <c r="E848" s="1" t="str">
        <f>IF(AND(TONGHOP!K848="ThiTN",AND(TONGHOP!O848&gt;90,TONGHOP!O848&lt;=120),OR(TONGHOP!L848="LT",AND(TONGHOP!L848="TH",AND(TONGHOP!R848&lt;&gt;TONGHOP!S848,TONGHOP!R848&lt;&gt;TONGHOP!T848)))),TONGHOP!R848,"")</f>
        <v/>
      </c>
      <c r="F848" s="1" t="str">
        <f t="shared" si="53"/>
        <v/>
      </c>
      <c r="G848" s="1" t="str">
        <f>IF(AND(TONGHOP!K848="ThiTN",AND(TONGHOP!O848&gt;120,TONGHOP!O848&lt;=150),OR(TONGHOP!L848="LT",AND(TONGHOP!L848="TH",AND(TONGHOP!Q848&lt;&gt;TONGHOP!S848,TONGHOP!Q848&lt;&gt;TONGHOP!T848)))),TONGHOP!Q848,"")</f>
        <v/>
      </c>
      <c r="H848" s="1" t="str">
        <f>IF(AND(TONGHOP!K848="ThiTN",AND(TONGHOP!O848&gt;120,TONGHOP!O848&lt;=150),OR(TONGHOP!L848="LT",AND(TONGHOP!L848="TH",AND(TONGHOP!R848&lt;&gt;TONGHOP!S848,TONGHOP!R848&lt;&gt;TONGHOP!T848)))),TONGHOP!R848,"")</f>
        <v/>
      </c>
      <c r="I848" s="1" t="str">
        <f t="shared" si="54"/>
        <v/>
      </c>
      <c r="J848" s="1" t="str">
        <f>IF(AND(TONGHOP!K848="ThiTN",TONGHOP!O848&gt;150,OR(TONGHOP!L848="LT",AND(TONGHOP!L848="TH",AND(TONGHOP!Q848&lt;&gt;TONGHOP!S848,TONGHOP!Q848&lt;&gt;TONGHOP!T848)))),TONGHOP!Q848,"")</f>
        <v/>
      </c>
      <c r="K848" s="1" t="str">
        <f>IF(AND(TONGHOP!K848="ThiTN",TONGHOP!O848&gt;150,OR(TONGHOP!L848="LT",AND(TONGHOP!L848="TH",AND(TONGHOP!R848&lt;&gt;TONGHOP!S848,TONGHOP!R848&lt;&gt;TONGHOP!T848)))),TONGHOP!R848,"")</f>
        <v/>
      </c>
      <c r="L848" s="1" t="str">
        <f t="shared" si="55"/>
        <v/>
      </c>
    </row>
    <row r="849" spans="1:12">
      <c r="A849" s="1" t="str">
        <f>IF(AND(TONGHOP!K849="ThiTN",TONGHOP!O849&lt;=90,OR(TONGHOP!L849="LT",AND(TONGHOP!L849="TH",AND(TONGHOP!Q849&lt;&gt;TONGHOP!S849,TONGHOP!Q849&lt;&gt;TONGHOP!T849)))),TONGHOP!Q849,"")</f>
        <v/>
      </c>
      <c r="B849" s="1" t="str">
        <f>IF(AND(TONGHOP!K849="ThiTN",TONGHOP!O849&lt;=90,OR(TONGHOP!L849="LT",AND(TONGHOP!L849="TH",AND(TONGHOP!R849&lt;&gt;TONGHOP!S849,TONGHOP!R849&lt;&gt;TONGHOP!T849)))),TONGHOP!R849,"")</f>
        <v/>
      </c>
      <c r="C849" s="1" t="str">
        <f t="shared" si="52"/>
        <v/>
      </c>
      <c r="D849" s="1" t="str">
        <f>IF(AND(TONGHOP!K849="ThiTN",AND(TONGHOP!O849&gt;90,TONGHOP!O849&lt;=120),OR(TONGHOP!L849="LT",AND(TONGHOP!L849="TH",AND(TONGHOP!Q849&lt;&gt;TONGHOP!S849,TONGHOP!Q849&lt;&gt;TONGHOP!T849)))),TONGHOP!Q849,"")</f>
        <v/>
      </c>
      <c r="E849" s="1" t="str">
        <f>IF(AND(TONGHOP!K849="ThiTN",AND(TONGHOP!O849&gt;90,TONGHOP!O849&lt;=120),OR(TONGHOP!L849="LT",AND(TONGHOP!L849="TH",AND(TONGHOP!R849&lt;&gt;TONGHOP!S849,TONGHOP!R849&lt;&gt;TONGHOP!T849)))),TONGHOP!R849,"")</f>
        <v/>
      </c>
      <c r="F849" s="1" t="str">
        <f t="shared" si="53"/>
        <v/>
      </c>
      <c r="G849" s="1" t="str">
        <f>IF(AND(TONGHOP!K849="ThiTN",AND(TONGHOP!O849&gt;120,TONGHOP!O849&lt;=150),OR(TONGHOP!L849="LT",AND(TONGHOP!L849="TH",AND(TONGHOP!Q849&lt;&gt;TONGHOP!S849,TONGHOP!Q849&lt;&gt;TONGHOP!T849)))),TONGHOP!Q849,"")</f>
        <v/>
      </c>
      <c r="H849" s="1" t="str">
        <f>IF(AND(TONGHOP!K849="ThiTN",AND(TONGHOP!O849&gt;120,TONGHOP!O849&lt;=150),OR(TONGHOP!L849="LT",AND(TONGHOP!L849="TH",AND(TONGHOP!R849&lt;&gt;TONGHOP!S849,TONGHOP!R849&lt;&gt;TONGHOP!T849)))),TONGHOP!R849,"")</f>
        <v/>
      </c>
      <c r="I849" s="1" t="str">
        <f t="shared" si="54"/>
        <v/>
      </c>
      <c r="J849" s="1" t="str">
        <f>IF(AND(TONGHOP!K849="ThiTN",TONGHOP!O849&gt;150,OR(TONGHOP!L849="LT",AND(TONGHOP!L849="TH",AND(TONGHOP!Q849&lt;&gt;TONGHOP!S849,TONGHOP!Q849&lt;&gt;TONGHOP!T849)))),TONGHOP!Q849,"")</f>
        <v/>
      </c>
      <c r="K849" s="1" t="str">
        <f>IF(AND(TONGHOP!K849="ThiTN",TONGHOP!O849&gt;150,OR(TONGHOP!L849="LT",AND(TONGHOP!L849="TH",AND(TONGHOP!R849&lt;&gt;TONGHOP!S849,TONGHOP!R849&lt;&gt;TONGHOP!T849)))),TONGHOP!R849,"")</f>
        <v/>
      </c>
      <c r="L849" s="1" t="str">
        <f t="shared" si="55"/>
        <v/>
      </c>
    </row>
    <row r="850" spans="1:12">
      <c r="A850" s="1" t="str">
        <f>IF(AND(TONGHOP!K850="ThiTN",TONGHOP!O850&lt;=90,OR(TONGHOP!L850="LT",AND(TONGHOP!L850="TH",AND(TONGHOP!Q850&lt;&gt;TONGHOP!S850,TONGHOP!Q850&lt;&gt;TONGHOP!T850)))),TONGHOP!Q850,"")</f>
        <v/>
      </c>
      <c r="B850" s="1" t="str">
        <f>IF(AND(TONGHOP!K850="ThiTN",TONGHOP!O850&lt;=90,OR(TONGHOP!L850="LT",AND(TONGHOP!L850="TH",AND(TONGHOP!R850&lt;&gt;TONGHOP!S850,TONGHOP!R850&lt;&gt;TONGHOP!T850)))),TONGHOP!R850,"")</f>
        <v/>
      </c>
      <c r="C850" s="1" t="str">
        <f t="shared" si="52"/>
        <v/>
      </c>
      <c r="D850" s="1" t="str">
        <f>IF(AND(TONGHOP!K850="ThiTN",AND(TONGHOP!O850&gt;90,TONGHOP!O850&lt;=120),OR(TONGHOP!L850="LT",AND(TONGHOP!L850="TH",AND(TONGHOP!Q850&lt;&gt;TONGHOP!S850,TONGHOP!Q850&lt;&gt;TONGHOP!T850)))),TONGHOP!Q850,"")</f>
        <v/>
      </c>
      <c r="E850" s="1" t="str">
        <f>IF(AND(TONGHOP!K850="ThiTN",AND(TONGHOP!O850&gt;90,TONGHOP!O850&lt;=120),OR(TONGHOP!L850="LT",AND(TONGHOP!L850="TH",AND(TONGHOP!R850&lt;&gt;TONGHOP!S850,TONGHOP!R850&lt;&gt;TONGHOP!T850)))),TONGHOP!R850,"")</f>
        <v/>
      </c>
      <c r="F850" s="1" t="str">
        <f t="shared" si="53"/>
        <v/>
      </c>
      <c r="G850" s="1" t="str">
        <f>IF(AND(TONGHOP!K850="ThiTN",AND(TONGHOP!O850&gt;120,TONGHOP!O850&lt;=150),OR(TONGHOP!L850="LT",AND(TONGHOP!L850="TH",AND(TONGHOP!Q850&lt;&gt;TONGHOP!S850,TONGHOP!Q850&lt;&gt;TONGHOP!T850)))),TONGHOP!Q850,"")</f>
        <v/>
      </c>
      <c r="H850" s="1" t="str">
        <f>IF(AND(TONGHOP!K850="ThiTN",AND(TONGHOP!O850&gt;120,TONGHOP!O850&lt;=150),OR(TONGHOP!L850="LT",AND(TONGHOP!L850="TH",AND(TONGHOP!R850&lt;&gt;TONGHOP!S850,TONGHOP!R850&lt;&gt;TONGHOP!T850)))),TONGHOP!R850,"")</f>
        <v/>
      </c>
      <c r="I850" s="1" t="str">
        <f t="shared" si="54"/>
        <v/>
      </c>
      <c r="J850" s="1" t="str">
        <f>IF(AND(TONGHOP!K850="ThiTN",TONGHOP!O850&gt;150,OR(TONGHOP!L850="LT",AND(TONGHOP!L850="TH",AND(TONGHOP!Q850&lt;&gt;TONGHOP!S850,TONGHOP!Q850&lt;&gt;TONGHOP!T850)))),TONGHOP!Q850,"")</f>
        <v/>
      </c>
      <c r="K850" s="1" t="str">
        <f>IF(AND(TONGHOP!K850="ThiTN",TONGHOP!O850&gt;150,OR(TONGHOP!L850="LT",AND(TONGHOP!L850="TH",AND(TONGHOP!R850&lt;&gt;TONGHOP!S850,TONGHOP!R850&lt;&gt;TONGHOP!T850)))),TONGHOP!R850,"")</f>
        <v/>
      </c>
      <c r="L850" s="1" t="str">
        <f t="shared" si="55"/>
        <v/>
      </c>
    </row>
    <row r="851" spans="1:12">
      <c r="A851" s="1" t="str">
        <f>IF(AND(TONGHOP!K851="ThiTN",TONGHOP!O851&lt;=90,OR(TONGHOP!L851="LT",AND(TONGHOP!L851="TH",AND(TONGHOP!Q851&lt;&gt;TONGHOP!S851,TONGHOP!Q851&lt;&gt;TONGHOP!T851)))),TONGHOP!Q851,"")</f>
        <v/>
      </c>
      <c r="B851" s="1" t="str">
        <f>IF(AND(TONGHOP!K851="ThiTN",TONGHOP!O851&lt;=90,OR(TONGHOP!L851="LT",AND(TONGHOP!L851="TH",AND(TONGHOP!R851&lt;&gt;TONGHOP!S851,TONGHOP!R851&lt;&gt;TONGHOP!T851)))),TONGHOP!R851,"")</f>
        <v/>
      </c>
      <c r="C851" s="1" t="str">
        <f t="shared" si="52"/>
        <v/>
      </c>
      <c r="D851" s="1" t="str">
        <f>IF(AND(TONGHOP!K851="ThiTN",AND(TONGHOP!O851&gt;90,TONGHOP!O851&lt;=120),OR(TONGHOP!L851="LT",AND(TONGHOP!L851="TH",AND(TONGHOP!Q851&lt;&gt;TONGHOP!S851,TONGHOP!Q851&lt;&gt;TONGHOP!T851)))),TONGHOP!Q851,"")</f>
        <v/>
      </c>
      <c r="E851" s="1" t="str">
        <f>IF(AND(TONGHOP!K851="ThiTN",AND(TONGHOP!O851&gt;90,TONGHOP!O851&lt;=120),OR(TONGHOP!L851="LT",AND(TONGHOP!L851="TH",AND(TONGHOP!R851&lt;&gt;TONGHOP!S851,TONGHOP!R851&lt;&gt;TONGHOP!T851)))),TONGHOP!R851,"")</f>
        <v/>
      </c>
      <c r="F851" s="1" t="str">
        <f t="shared" si="53"/>
        <v/>
      </c>
      <c r="G851" s="1" t="str">
        <f>IF(AND(TONGHOP!K851="ThiTN",AND(TONGHOP!O851&gt;120,TONGHOP!O851&lt;=150),OR(TONGHOP!L851="LT",AND(TONGHOP!L851="TH",AND(TONGHOP!Q851&lt;&gt;TONGHOP!S851,TONGHOP!Q851&lt;&gt;TONGHOP!T851)))),TONGHOP!Q851,"")</f>
        <v/>
      </c>
      <c r="H851" s="1" t="str">
        <f>IF(AND(TONGHOP!K851="ThiTN",AND(TONGHOP!O851&gt;120,TONGHOP!O851&lt;=150),OR(TONGHOP!L851="LT",AND(TONGHOP!L851="TH",AND(TONGHOP!R851&lt;&gt;TONGHOP!S851,TONGHOP!R851&lt;&gt;TONGHOP!T851)))),TONGHOP!R851,"")</f>
        <v/>
      </c>
      <c r="I851" s="1" t="str">
        <f t="shared" si="54"/>
        <v/>
      </c>
      <c r="J851" s="1" t="str">
        <f>IF(AND(TONGHOP!K851="ThiTN",TONGHOP!O851&gt;150,OR(TONGHOP!L851="LT",AND(TONGHOP!L851="TH",AND(TONGHOP!Q851&lt;&gt;TONGHOP!S851,TONGHOP!Q851&lt;&gt;TONGHOP!T851)))),TONGHOP!Q851,"")</f>
        <v/>
      </c>
      <c r="K851" s="1" t="str">
        <f>IF(AND(TONGHOP!K851="ThiTN",TONGHOP!O851&gt;150,OR(TONGHOP!L851="LT",AND(TONGHOP!L851="TH",AND(TONGHOP!R851&lt;&gt;TONGHOP!S851,TONGHOP!R851&lt;&gt;TONGHOP!T851)))),TONGHOP!R851,"")</f>
        <v/>
      </c>
      <c r="L851" s="1" t="str">
        <f t="shared" si="55"/>
        <v/>
      </c>
    </row>
    <row r="852" spans="1:12">
      <c r="A852" s="1" t="str">
        <f>IF(AND(TONGHOP!K852="ThiTN",TONGHOP!O852&lt;=90,OR(TONGHOP!L852="LT",AND(TONGHOP!L852="TH",AND(TONGHOP!Q852&lt;&gt;TONGHOP!S852,TONGHOP!Q852&lt;&gt;TONGHOP!T852)))),TONGHOP!Q852,"")</f>
        <v/>
      </c>
      <c r="B852" s="1" t="str">
        <f>IF(AND(TONGHOP!K852="ThiTN",TONGHOP!O852&lt;=90,OR(TONGHOP!L852="LT",AND(TONGHOP!L852="TH",AND(TONGHOP!R852&lt;&gt;TONGHOP!S852,TONGHOP!R852&lt;&gt;TONGHOP!T852)))),TONGHOP!R852,"")</f>
        <v/>
      </c>
      <c r="C852" s="1" t="str">
        <f t="shared" si="52"/>
        <v/>
      </c>
      <c r="D852" s="1" t="str">
        <f>IF(AND(TONGHOP!K852="ThiTN",AND(TONGHOP!O852&gt;90,TONGHOP!O852&lt;=120),OR(TONGHOP!L852="LT",AND(TONGHOP!L852="TH",AND(TONGHOP!Q852&lt;&gt;TONGHOP!S852,TONGHOP!Q852&lt;&gt;TONGHOP!T852)))),TONGHOP!Q852,"")</f>
        <v/>
      </c>
      <c r="E852" s="1" t="str">
        <f>IF(AND(TONGHOP!K852="ThiTN",AND(TONGHOP!O852&gt;90,TONGHOP!O852&lt;=120),OR(TONGHOP!L852="LT",AND(TONGHOP!L852="TH",AND(TONGHOP!R852&lt;&gt;TONGHOP!S852,TONGHOP!R852&lt;&gt;TONGHOP!T852)))),TONGHOP!R852,"")</f>
        <v/>
      </c>
      <c r="F852" s="1" t="str">
        <f t="shared" si="53"/>
        <v/>
      </c>
      <c r="G852" s="1" t="str">
        <f>IF(AND(TONGHOP!K852="ThiTN",AND(TONGHOP!O852&gt;120,TONGHOP!O852&lt;=150),OR(TONGHOP!L852="LT",AND(TONGHOP!L852="TH",AND(TONGHOP!Q852&lt;&gt;TONGHOP!S852,TONGHOP!Q852&lt;&gt;TONGHOP!T852)))),TONGHOP!Q852,"")</f>
        <v/>
      </c>
      <c r="H852" s="1" t="str">
        <f>IF(AND(TONGHOP!K852="ThiTN",AND(TONGHOP!O852&gt;120,TONGHOP!O852&lt;=150),OR(TONGHOP!L852="LT",AND(TONGHOP!L852="TH",AND(TONGHOP!R852&lt;&gt;TONGHOP!S852,TONGHOP!R852&lt;&gt;TONGHOP!T852)))),TONGHOP!R852,"")</f>
        <v/>
      </c>
      <c r="I852" s="1" t="str">
        <f t="shared" si="54"/>
        <v/>
      </c>
      <c r="J852" s="1" t="str">
        <f>IF(AND(TONGHOP!K852="ThiTN",TONGHOP!O852&gt;150,OR(TONGHOP!L852="LT",AND(TONGHOP!L852="TH",AND(TONGHOP!Q852&lt;&gt;TONGHOP!S852,TONGHOP!Q852&lt;&gt;TONGHOP!T852)))),TONGHOP!Q852,"")</f>
        <v/>
      </c>
      <c r="K852" s="1" t="str">
        <f>IF(AND(TONGHOP!K852="ThiTN",TONGHOP!O852&gt;150,OR(TONGHOP!L852="LT",AND(TONGHOP!L852="TH",AND(TONGHOP!R852&lt;&gt;TONGHOP!S852,TONGHOP!R852&lt;&gt;TONGHOP!T852)))),TONGHOP!R852,"")</f>
        <v/>
      </c>
      <c r="L852" s="1" t="str">
        <f t="shared" si="55"/>
        <v/>
      </c>
    </row>
    <row r="853" spans="1:12">
      <c r="A853" s="1" t="str">
        <f>IF(AND(TONGHOP!K853="ThiTN",TONGHOP!O853&lt;=90,OR(TONGHOP!L853="LT",AND(TONGHOP!L853="TH",AND(TONGHOP!Q853&lt;&gt;TONGHOP!S853,TONGHOP!Q853&lt;&gt;TONGHOP!T853)))),TONGHOP!Q853,"")</f>
        <v/>
      </c>
      <c r="B853" s="1" t="str">
        <f>IF(AND(TONGHOP!K853="ThiTN",TONGHOP!O853&lt;=90,OR(TONGHOP!L853="LT",AND(TONGHOP!L853="TH",AND(TONGHOP!R853&lt;&gt;TONGHOP!S853,TONGHOP!R853&lt;&gt;TONGHOP!T853)))),TONGHOP!R853,"")</f>
        <v/>
      </c>
      <c r="C853" s="1" t="str">
        <f t="shared" si="52"/>
        <v/>
      </c>
      <c r="D853" s="1" t="str">
        <f>IF(AND(TONGHOP!K853="ThiTN",AND(TONGHOP!O853&gt;90,TONGHOP!O853&lt;=120),OR(TONGHOP!L853="LT",AND(TONGHOP!L853="TH",AND(TONGHOP!Q853&lt;&gt;TONGHOP!S853,TONGHOP!Q853&lt;&gt;TONGHOP!T853)))),TONGHOP!Q853,"")</f>
        <v/>
      </c>
      <c r="E853" s="1" t="str">
        <f>IF(AND(TONGHOP!K853="ThiTN",AND(TONGHOP!O853&gt;90,TONGHOP!O853&lt;=120),OR(TONGHOP!L853="LT",AND(TONGHOP!L853="TH",AND(TONGHOP!R853&lt;&gt;TONGHOP!S853,TONGHOP!R853&lt;&gt;TONGHOP!T853)))),TONGHOP!R853,"")</f>
        <v/>
      </c>
      <c r="F853" s="1" t="str">
        <f t="shared" si="53"/>
        <v/>
      </c>
      <c r="G853" s="1" t="str">
        <f>IF(AND(TONGHOP!K853="ThiTN",AND(TONGHOP!O853&gt;120,TONGHOP!O853&lt;=150),OR(TONGHOP!L853="LT",AND(TONGHOP!L853="TH",AND(TONGHOP!Q853&lt;&gt;TONGHOP!S853,TONGHOP!Q853&lt;&gt;TONGHOP!T853)))),TONGHOP!Q853,"")</f>
        <v/>
      </c>
      <c r="H853" s="1" t="str">
        <f>IF(AND(TONGHOP!K853="ThiTN",AND(TONGHOP!O853&gt;120,TONGHOP!O853&lt;=150),OR(TONGHOP!L853="LT",AND(TONGHOP!L853="TH",AND(TONGHOP!R853&lt;&gt;TONGHOP!S853,TONGHOP!R853&lt;&gt;TONGHOP!T853)))),TONGHOP!R853,"")</f>
        <v/>
      </c>
      <c r="I853" s="1" t="str">
        <f t="shared" si="54"/>
        <v/>
      </c>
      <c r="J853" s="1" t="str">
        <f>IF(AND(TONGHOP!K853="ThiTN",TONGHOP!O853&gt;150,OR(TONGHOP!L853="LT",AND(TONGHOP!L853="TH",AND(TONGHOP!Q853&lt;&gt;TONGHOP!S853,TONGHOP!Q853&lt;&gt;TONGHOP!T853)))),TONGHOP!Q853,"")</f>
        <v/>
      </c>
      <c r="K853" s="1" t="str">
        <f>IF(AND(TONGHOP!K853="ThiTN",TONGHOP!O853&gt;150,OR(TONGHOP!L853="LT",AND(TONGHOP!L853="TH",AND(TONGHOP!R853&lt;&gt;TONGHOP!S853,TONGHOP!R853&lt;&gt;TONGHOP!T853)))),TONGHOP!R853,"")</f>
        <v/>
      </c>
      <c r="L853" s="1" t="str">
        <f t="shared" si="55"/>
        <v/>
      </c>
    </row>
    <row r="854" spans="1:12">
      <c r="A854" s="1" t="str">
        <f>IF(AND(TONGHOP!K854="ThiTN",TONGHOP!O854&lt;=90,OR(TONGHOP!L854="LT",AND(TONGHOP!L854="TH",AND(TONGHOP!Q854&lt;&gt;TONGHOP!S854,TONGHOP!Q854&lt;&gt;TONGHOP!T854)))),TONGHOP!Q854,"")</f>
        <v/>
      </c>
      <c r="B854" s="1" t="str">
        <f>IF(AND(TONGHOP!K854="ThiTN",TONGHOP!O854&lt;=90,OR(TONGHOP!L854="LT",AND(TONGHOP!L854="TH",AND(TONGHOP!R854&lt;&gt;TONGHOP!S854,TONGHOP!R854&lt;&gt;TONGHOP!T854)))),TONGHOP!R854,"")</f>
        <v/>
      </c>
      <c r="C854" s="1" t="str">
        <f t="shared" si="52"/>
        <v/>
      </c>
      <c r="D854" s="1" t="str">
        <f>IF(AND(TONGHOP!K854="ThiTN",AND(TONGHOP!O854&gt;90,TONGHOP!O854&lt;=120),OR(TONGHOP!L854="LT",AND(TONGHOP!L854="TH",AND(TONGHOP!Q854&lt;&gt;TONGHOP!S854,TONGHOP!Q854&lt;&gt;TONGHOP!T854)))),TONGHOP!Q854,"")</f>
        <v/>
      </c>
      <c r="E854" s="1" t="str">
        <f>IF(AND(TONGHOP!K854="ThiTN",AND(TONGHOP!O854&gt;90,TONGHOP!O854&lt;=120),OR(TONGHOP!L854="LT",AND(TONGHOP!L854="TH",AND(TONGHOP!R854&lt;&gt;TONGHOP!S854,TONGHOP!R854&lt;&gt;TONGHOP!T854)))),TONGHOP!R854,"")</f>
        <v/>
      </c>
      <c r="F854" s="1" t="str">
        <f t="shared" si="53"/>
        <v/>
      </c>
      <c r="G854" s="1" t="str">
        <f>IF(AND(TONGHOP!K854="ThiTN",AND(TONGHOP!O854&gt;120,TONGHOP!O854&lt;=150),OR(TONGHOP!L854="LT",AND(TONGHOP!L854="TH",AND(TONGHOP!Q854&lt;&gt;TONGHOP!S854,TONGHOP!Q854&lt;&gt;TONGHOP!T854)))),TONGHOP!Q854,"")</f>
        <v/>
      </c>
      <c r="H854" s="1" t="str">
        <f>IF(AND(TONGHOP!K854="ThiTN",AND(TONGHOP!O854&gt;120,TONGHOP!O854&lt;=150),OR(TONGHOP!L854="LT",AND(TONGHOP!L854="TH",AND(TONGHOP!R854&lt;&gt;TONGHOP!S854,TONGHOP!R854&lt;&gt;TONGHOP!T854)))),TONGHOP!R854,"")</f>
        <v/>
      </c>
      <c r="I854" s="1" t="str">
        <f t="shared" si="54"/>
        <v/>
      </c>
      <c r="J854" s="1" t="str">
        <f>IF(AND(TONGHOP!K854="ThiTN",TONGHOP!O854&gt;150,OR(TONGHOP!L854="LT",AND(TONGHOP!L854="TH",AND(TONGHOP!Q854&lt;&gt;TONGHOP!S854,TONGHOP!Q854&lt;&gt;TONGHOP!T854)))),TONGHOP!Q854,"")</f>
        <v/>
      </c>
      <c r="K854" s="1" t="str">
        <f>IF(AND(TONGHOP!K854="ThiTN",TONGHOP!O854&gt;150,OR(TONGHOP!L854="LT",AND(TONGHOP!L854="TH",AND(TONGHOP!R854&lt;&gt;TONGHOP!S854,TONGHOP!R854&lt;&gt;TONGHOP!T854)))),TONGHOP!R854,"")</f>
        <v/>
      </c>
      <c r="L854" s="1" t="str">
        <f t="shared" si="55"/>
        <v/>
      </c>
    </row>
    <row r="855" spans="1:12">
      <c r="A855" s="1" t="str">
        <f>IF(AND(TONGHOP!K855="ThiTN",TONGHOP!O855&lt;=90,OR(TONGHOP!L855="LT",AND(TONGHOP!L855="TH",AND(TONGHOP!Q855&lt;&gt;TONGHOP!S855,TONGHOP!Q855&lt;&gt;TONGHOP!T855)))),TONGHOP!Q855,"")</f>
        <v/>
      </c>
      <c r="B855" s="1" t="str">
        <f>IF(AND(TONGHOP!K855="ThiTN",TONGHOP!O855&lt;=90,OR(TONGHOP!L855="LT",AND(TONGHOP!L855="TH",AND(TONGHOP!R855&lt;&gt;TONGHOP!S855,TONGHOP!R855&lt;&gt;TONGHOP!T855)))),TONGHOP!R855,"")</f>
        <v/>
      </c>
      <c r="C855" s="1" t="str">
        <f t="shared" si="52"/>
        <v/>
      </c>
      <c r="D855" s="1" t="str">
        <f>IF(AND(TONGHOP!K855="ThiTN",AND(TONGHOP!O855&gt;90,TONGHOP!O855&lt;=120),OR(TONGHOP!L855="LT",AND(TONGHOP!L855="TH",AND(TONGHOP!Q855&lt;&gt;TONGHOP!S855,TONGHOP!Q855&lt;&gt;TONGHOP!T855)))),TONGHOP!Q855,"")</f>
        <v/>
      </c>
      <c r="E855" s="1" t="str">
        <f>IF(AND(TONGHOP!K855="ThiTN",AND(TONGHOP!O855&gt;90,TONGHOP!O855&lt;=120),OR(TONGHOP!L855="LT",AND(TONGHOP!L855="TH",AND(TONGHOP!R855&lt;&gt;TONGHOP!S855,TONGHOP!R855&lt;&gt;TONGHOP!T855)))),TONGHOP!R855,"")</f>
        <v/>
      </c>
      <c r="F855" s="1" t="str">
        <f t="shared" si="53"/>
        <v/>
      </c>
      <c r="G855" s="1" t="str">
        <f>IF(AND(TONGHOP!K855="ThiTN",AND(TONGHOP!O855&gt;120,TONGHOP!O855&lt;=150),OR(TONGHOP!L855="LT",AND(TONGHOP!L855="TH",AND(TONGHOP!Q855&lt;&gt;TONGHOP!S855,TONGHOP!Q855&lt;&gt;TONGHOP!T855)))),TONGHOP!Q855,"")</f>
        <v/>
      </c>
      <c r="H855" s="1" t="str">
        <f>IF(AND(TONGHOP!K855="ThiTN",AND(TONGHOP!O855&gt;120,TONGHOP!O855&lt;=150),OR(TONGHOP!L855="LT",AND(TONGHOP!L855="TH",AND(TONGHOP!R855&lt;&gt;TONGHOP!S855,TONGHOP!R855&lt;&gt;TONGHOP!T855)))),TONGHOP!R855,"")</f>
        <v/>
      </c>
      <c r="I855" s="1" t="str">
        <f t="shared" si="54"/>
        <v/>
      </c>
      <c r="J855" s="1" t="str">
        <f>IF(AND(TONGHOP!K855="ThiTN",TONGHOP!O855&gt;150,OR(TONGHOP!L855="LT",AND(TONGHOP!L855="TH",AND(TONGHOP!Q855&lt;&gt;TONGHOP!S855,TONGHOP!Q855&lt;&gt;TONGHOP!T855)))),TONGHOP!Q855,"")</f>
        <v/>
      </c>
      <c r="K855" s="1" t="str">
        <f>IF(AND(TONGHOP!K855="ThiTN",TONGHOP!O855&gt;150,OR(TONGHOP!L855="LT",AND(TONGHOP!L855="TH",AND(TONGHOP!R855&lt;&gt;TONGHOP!S855,TONGHOP!R855&lt;&gt;TONGHOP!T855)))),TONGHOP!R855,"")</f>
        <v/>
      </c>
      <c r="L855" s="1" t="str">
        <f t="shared" si="55"/>
        <v/>
      </c>
    </row>
    <row r="856" spans="1:12">
      <c r="A856" s="1" t="str">
        <f>IF(AND(TONGHOP!K856="ThiTN",TONGHOP!O856&lt;=90,OR(TONGHOP!L856="LT",AND(TONGHOP!L856="TH",AND(TONGHOP!Q856&lt;&gt;TONGHOP!S856,TONGHOP!Q856&lt;&gt;TONGHOP!T856)))),TONGHOP!Q856,"")</f>
        <v/>
      </c>
      <c r="B856" s="1" t="str">
        <f>IF(AND(TONGHOP!K856="ThiTN",TONGHOP!O856&lt;=90,OR(TONGHOP!L856="LT",AND(TONGHOP!L856="TH",AND(TONGHOP!R856&lt;&gt;TONGHOP!S856,TONGHOP!R856&lt;&gt;TONGHOP!T856)))),TONGHOP!R856,"")</f>
        <v/>
      </c>
      <c r="C856" s="1" t="str">
        <f t="shared" si="52"/>
        <v/>
      </c>
      <c r="D856" s="1" t="str">
        <f>IF(AND(TONGHOP!K856="ThiTN",AND(TONGHOP!O856&gt;90,TONGHOP!O856&lt;=120),OR(TONGHOP!L856="LT",AND(TONGHOP!L856="TH",AND(TONGHOP!Q856&lt;&gt;TONGHOP!S856,TONGHOP!Q856&lt;&gt;TONGHOP!T856)))),TONGHOP!Q856,"")</f>
        <v/>
      </c>
      <c r="E856" s="1" t="str">
        <f>IF(AND(TONGHOP!K856="ThiTN",AND(TONGHOP!O856&gt;90,TONGHOP!O856&lt;=120),OR(TONGHOP!L856="LT",AND(TONGHOP!L856="TH",AND(TONGHOP!R856&lt;&gt;TONGHOP!S856,TONGHOP!R856&lt;&gt;TONGHOP!T856)))),TONGHOP!R856,"")</f>
        <v/>
      </c>
      <c r="F856" s="1" t="str">
        <f t="shared" si="53"/>
        <v/>
      </c>
      <c r="G856" s="1" t="str">
        <f>IF(AND(TONGHOP!K856="ThiTN",AND(TONGHOP!O856&gt;120,TONGHOP!O856&lt;=150),OR(TONGHOP!L856="LT",AND(TONGHOP!L856="TH",AND(TONGHOP!Q856&lt;&gt;TONGHOP!S856,TONGHOP!Q856&lt;&gt;TONGHOP!T856)))),TONGHOP!Q856,"")</f>
        <v/>
      </c>
      <c r="H856" s="1" t="str">
        <f>IF(AND(TONGHOP!K856="ThiTN",AND(TONGHOP!O856&gt;120,TONGHOP!O856&lt;=150),OR(TONGHOP!L856="LT",AND(TONGHOP!L856="TH",AND(TONGHOP!R856&lt;&gt;TONGHOP!S856,TONGHOP!R856&lt;&gt;TONGHOP!T856)))),TONGHOP!R856,"")</f>
        <v/>
      </c>
      <c r="I856" s="1" t="str">
        <f t="shared" si="54"/>
        <v/>
      </c>
      <c r="J856" s="1" t="str">
        <f>IF(AND(TONGHOP!K856="ThiTN",TONGHOP!O856&gt;150,OR(TONGHOP!L856="LT",AND(TONGHOP!L856="TH",AND(TONGHOP!Q856&lt;&gt;TONGHOP!S856,TONGHOP!Q856&lt;&gt;TONGHOP!T856)))),TONGHOP!Q856,"")</f>
        <v/>
      </c>
      <c r="K856" s="1" t="str">
        <f>IF(AND(TONGHOP!K856="ThiTN",TONGHOP!O856&gt;150,OR(TONGHOP!L856="LT",AND(TONGHOP!L856="TH",AND(TONGHOP!R856&lt;&gt;TONGHOP!S856,TONGHOP!R856&lt;&gt;TONGHOP!T856)))),TONGHOP!R856,"")</f>
        <v/>
      </c>
      <c r="L856" s="1" t="str">
        <f t="shared" si="55"/>
        <v/>
      </c>
    </row>
    <row r="857" spans="1:12">
      <c r="A857" s="1" t="str">
        <f>IF(AND(TONGHOP!K857="ThiTN",TONGHOP!O857&lt;=90,OR(TONGHOP!L857="LT",AND(TONGHOP!L857="TH",AND(TONGHOP!Q857&lt;&gt;TONGHOP!S857,TONGHOP!Q857&lt;&gt;TONGHOP!T857)))),TONGHOP!Q857,"")</f>
        <v/>
      </c>
      <c r="B857" s="1" t="str">
        <f>IF(AND(TONGHOP!K857="ThiTN",TONGHOP!O857&lt;=90,OR(TONGHOP!L857="LT",AND(TONGHOP!L857="TH",AND(TONGHOP!R857&lt;&gt;TONGHOP!S857,TONGHOP!R857&lt;&gt;TONGHOP!T857)))),TONGHOP!R857,"")</f>
        <v/>
      </c>
      <c r="C857" s="1" t="str">
        <f t="shared" si="52"/>
        <v/>
      </c>
      <c r="D857" s="1" t="str">
        <f>IF(AND(TONGHOP!K857="ThiTN",AND(TONGHOP!O857&gt;90,TONGHOP!O857&lt;=120),OR(TONGHOP!L857="LT",AND(TONGHOP!L857="TH",AND(TONGHOP!Q857&lt;&gt;TONGHOP!S857,TONGHOP!Q857&lt;&gt;TONGHOP!T857)))),TONGHOP!Q857,"")</f>
        <v/>
      </c>
      <c r="E857" s="1" t="str">
        <f>IF(AND(TONGHOP!K857="ThiTN",AND(TONGHOP!O857&gt;90,TONGHOP!O857&lt;=120),OR(TONGHOP!L857="LT",AND(TONGHOP!L857="TH",AND(TONGHOP!R857&lt;&gt;TONGHOP!S857,TONGHOP!R857&lt;&gt;TONGHOP!T857)))),TONGHOP!R857,"")</f>
        <v/>
      </c>
      <c r="F857" s="1" t="str">
        <f t="shared" si="53"/>
        <v/>
      </c>
      <c r="G857" s="1" t="str">
        <f>IF(AND(TONGHOP!K857="ThiTN",AND(TONGHOP!O857&gt;120,TONGHOP!O857&lt;=150),OR(TONGHOP!L857="LT",AND(TONGHOP!L857="TH",AND(TONGHOP!Q857&lt;&gt;TONGHOP!S857,TONGHOP!Q857&lt;&gt;TONGHOP!T857)))),TONGHOP!Q857,"")</f>
        <v/>
      </c>
      <c r="H857" s="1" t="str">
        <f>IF(AND(TONGHOP!K857="ThiTN",AND(TONGHOP!O857&gt;120,TONGHOP!O857&lt;=150),OR(TONGHOP!L857="LT",AND(TONGHOP!L857="TH",AND(TONGHOP!R857&lt;&gt;TONGHOP!S857,TONGHOP!R857&lt;&gt;TONGHOP!T857)))),TONGHOP!R857,"")</f>
        <v/>
      </c>
      <c r="I857" s="1" t="str">
        <f t="shared" si="54"/>
        <v/>
      </c>
      <c r="J857" s="1" t="str">
        <f>IF(AND(TONGHOP!K857="ThiTN",TONGHOP!O857&gt;150,OR(TONGHOP!L857="LT",AND(TONGHOP!L857="TH",AND(TONGHOP!Q857&lt;&gt;TONGHOP!S857,TONGHOP!Q857&lt;&gt;TONGHOP!T857)))),TONGHOP!Q857,"")</f>
        <v/>
      </c>
      <c r="K857" s="1" t="str">
        <f>IF(AND(TONGHOP!K857="ThiTN",TONGHOP!O857&gt;150,OR(TONGHOP!L857="LT",AND(TONGHOP!L857="TH",AND(TONGHOP!R857&lt;&gt;TONGHOP!S857,TONGHOP!R857&lt;&gt;TONGHOP!T857)))),TONGHOP!R857,"")</f>
        <v/>
      </c>
      <c r="L857" s="1" t="str">
        <f t="shared" si="55"/>
        <v/>
      </c>
    </row>
    <row r="858" spans="1:12">
      <c r="A858" s="1" t="str">
        <f>IF(AND(TONGHOP!K858="ThiTN",TONGHOP!O858&lt;=90,OR(TONGHOP!L858="LT",AND(TONGHOP!L858="TH",AND(TONGHOP!Q858&lt;&gt;TONGHOP!S858,TONGHOP!Q858&lt;&gt;TONGHOP!T858)))),TONGHOP!Q858,"")</f>
        <v/>
      </c>
      <c r="B858" s="1" t="str">
        <f>IF(AND(TONGHOP!K858="ThiTN",TONGHOP!O858&lt;=90,OR(TONGHOP!L858="LT",AND(TONGHOP!L858="TH",AND(TONGHOP!R858&lt;&gt;TONGHOP!S858,TONGHOP!R858&lt;&gt;TONGHOP!T858)))),TONGHOP!R858,"")</f>
        <v/>
      </c>
      <c r="C858" s="1" t="str">
        <f t="shared" si="52"/>
        <v/>
      </c>
      <c r="D858" s="1" t="str">
        <f>IF(AND(TONGHOP!K858="ThiTN",AND(TONGHOP!O858&gt;90,TONGHOP!O858&lt;=120),OR(TONGHOP!L858="LT",AND(TONGHOP!L858="TH",AND(TONGHOP!Q858&lt;&gt;TONGHOP!S858,TONGHOP!Q858&lt;&gt;TONGHOP!T858)))),TONGHOP!Q858,"")</f>
        <v/>
      </c>
      <c r="E858" s="1" t="str">
        <f>IF(AND(TONGHOP!K858="ThiTN",AND(TONGHOP!O858&gt;90,TONGHOP!O858&lt;=120),OR(TONGHOP!L858="LT",AND(TONGHOP!L858="TH",AND(TONGHOP!R858&lt;&gt;TONGHOP!S858,TONGHOP!R858&lt;&gt;TONGHOP!T858)))),TONGHOP!R858,"")</f>
        <v/>
      </c>
      <c r="F858" s="1" t="str">
        <f t="shared" si="53"/>
        <v/>
      </c>
      <c r="G858" s="1" t="str">
        <f>IF(AND(TONGHOP!K858="ThiTN",AND(TONGHOP!O858&gt;120,TONGHOP!O858&lt;=150),OR(TONGHOP!L858="LT",AND(TONGHOP!L858="TH",AND(TONGHOP!Q858&lt;&gt;TONGHOP!S858,TONGHOP!Q858&lt;&gt;TONGHOP!T858)))),TONGHOP!Q858,"")</f>
        <v/>
      </c>
      <c r="H858" s="1" t="str">
        <f>IF(AND(TONGHOP!K858="ThiTN",AND(TONGHOP!O858&gt;120,TONGHOP!O858&lt;=150),OR(TONGHOP!L858="LT",AND(TONGHOP!L858="TH",AND(TONGHOP!R858&lt;&gt;TONGHOP!S858,TONGHOP!R858&lt;&gt;TONGHOP!T858)))),TONGHOP!R858,"")</f>
        <v/>
      </c>
      <c r="I858" s="1" t="str">
        <f t="shared" si="54"/>
        <v/>
      </c>
      <c r="J858" s="1" t="str">
        <f>IF(AND(TONGHOP!K858="ThiTN",TONGHOP!O858&gt;150,OR(TONGHOP!L858="LT",AND(TONGHOP!L858="TH",AND(TONGHOP!Q858&lt;&gt;TONGHOP!S858,TONGHOP!Q858&lt;&gt;TONGHOP!T858)))),TONGHOP!Q858,"")</f>
        <v/>
      </c>
      <c r="K858" s="1" t="str">
        <f>IF(AND(TONGHOP!K858="ThiTN",TONGHOP!O858&gt;150,OR(TONGHOP!L858="LT",AND(TONGHOP!L858="TH",AND(TONGHOP!R858&lt;&gt;TONGHOP!S858,TONGHOP!R858&lt;&gt;TONGHOP!T858)))),TONGHOP!R858,"")</f>
        <v/>
      </c>
      <c r="L858" s="1" t="str">
        <f t="shared" si="55"/>
        <v/>
      </c>
    </row>
    <row r="859" spans="1:12">
      <c r="A859" s="1" t="str">
        <f>IF(AND(TONGHOP!K859="ThiTN",TONGHOP!O859&lt;=90,OR(TONGHOP!L859="LT",AND(TONGHOP!L859="TH",AND(TONGHOP!Q859&lt;&gt;TONGHOP!S859,TONGHOP!Q859&lt;&gt;TONGHOP!T859)))),TONGHOP!Q859,"")</f>
        <v/>
      </c>
      <c r="B859" s="1" t="str">
        <f>IF(AND(TONGHOP!K859="ThiTN",TONGHOP!O859&lt;=90,OR(TONGHOP!L859="LT",AND(TONGHOP!L859="TH",AND(TONGHOP!R859&lt;&gt;TONGHOP!S859,TONGHOP!R859&lt;&gt;TONGHOP!T859)))),TONGHOP!R859,"")</f>
        <v/>
      </c>
      <c r="C859" s="1" t="str">
        <f t="shared" si="52"/>
        <v/>
      </c>
      <c r="D859" s="1" t="str">
        <f>IF(AND(TONGHOP!K859="ThiTN",AND(TONGHOP!O859&gt;90,TONGHOP!O859&lt;=120),OR(TONGHOP!L859="LT",AND(TONGHOP!L859="TH",AND(TONGHOP!Q859&lt;&gt;TONGHOP!S859,TONGHOP!Q859&lt;&gt;TONGHOP!T859)))),TONGHOP!Q859,"")</f>
        <v/>
      </c>
      <c r="E859" s="1" t="str">
        <f>IF(AND(TONGHOP!K859="ThiTN",AND(TONGHOP!O859&gt;90,TONGHOP!O859&lt;=120),OR(TONGHOP!L859="LT",AND(TONGHOP!L859="TH",AND(TONGHOP!R859&lt;&gt;TONGHOP!S859,TONGHOP!R859&lt;&gt;TONGHOP!T859)))),TONGHOP!R859,"")</f>
        <v/>
      </c>
      <c r="F859" s="1" t="str">
        <f t="shared" si="53"/>
        <v/>
      </c>
      <c r="G859" s="1" t="str">
        <f>IF(AND(TONGHOP!K859="ThiTN",AND(TONGHOP!O859&gt;120,TONGHOP!O859&lt;=150),OR(TONGHOP!L859="LT",AND(TONGHOP!L859="TH",AND(TONGHOP!Q859&lt;&gt;TONGHOP!S859,TONGHOP!Q859&lt;&gt;TONGHOP!T859)))),TONGHOP!Q859,"")</f>
        <v/>
      </c>
      <c r="H859" s="1" t="str">
        <f>IF(AND(TONGHOP!K859="ThiTN",AND(TONGHOP!O859&gt;120,TONGHOP!O859&lt;=150),OR(TONGHOP!L859="LT",AND(TONGHOP!L859="TH",AND(TONGHOP!R859&lt;&gt;TONGHOP!S859,TONGHOP!R859&lt;&gt;TONGHOP!T859)))),TONGHOP!R859,"")</f>
        <v/>
      </c>
      <c r="I859" s="1" t="str">
        <f t="shared" si="54"/>
        <v/>
      </c>
      <c r="J859" s="1" t="str">
        <f>IF(AND(TONGHOP!K859="ThiTN",TONGHOP!O859&gt;150,OR(TONGHOP!L859="LT",AND(TONGHOP!L859="TH",AND(TONGHOP!Q859&lt;&gt;TONGHOP!S859,TONGHOP!Q859&lt;&gt;TONGHOP!T859)))),TONGHOP!Q859,"")</f>
        <v/>
      </c>
      <c r="K859" s="1" t="str">
        <f>IF(AND(TONGHOP!K859="ThiTN",TONGHOP!O859&gt;150,OR(TONGHOP!L859="LT",AND(TONGHOP!L859="TH",AND(TONGHOP!R859&lt;&gt;TONGHOP!S859,TONGHOP!R859&lt;&gt;TONGHOP!T859)))),TONGHOP!R859,"")</f>
        <v/>
      </c>
      <c r="L859" s="1" t="str">
        <f t="shared" si="55"/>
        <v/>
      </c>
    </row>
    <row r="860" spans="1:12">
      <c r="A860" s="1" t="str">
        <f>IF(AND(TONGHOP!K860="ThiTN",TONGHOP!O860&lt;=90,OR(TONGHOP!L860="LT",AND(TONGHOP!L860="TH",AND(TONGHOP!Q860&lt;&gt;TONGHOP!S860,TONGHOP!Q860&lt;&gt;TONGHOP!T860)))),TONGHOP!Q860,"")</f>
        <v/>
      </c>
      <c r="B860" s="1" t="str">
        <f>IF(AND(TONGHOP!K860="ThiTN",TONGHOP!O860&lt;=90,OR(TONGHOP!L860="LT",AND(TONGHOP!L860="TH",AND(TONGHOP!R860&lt;&gt;TONGHOP!S860,TONGHOP!R860&lt;&gt;TONGHOP!T860)))),TONGHOP!R860,"")</f>
        <v/>
      </c>
      <c r="C860" s="1" t="str">
        <f t="shared" si="52"/>
        <v/>
      </c>
      <c r="D860" s="1" t="str">
        <f>IF(AND(TONGHOP!K860="ThiTN",AND(TONGHOP!O860&gt;90,TONGHOP!O860&lt;=120),OR(TONGHOP!L860="LT",AND(TONGHOP!L860="TH",AND(TONGHOP!Q860&lt;&gt;TONGHOP!S860,TONGHOP!Q860&lt;&gt;TONGHOP!T860)))),TONGHOP!Q860,"")</f>
        <v/>
      </c>
      <c r="E860" s="1" t="str">
        <f>IF(AND(TONGHOP!K860="ThiTN",AND(TONGHOP!O860&gt;90,TONGHOP!O860&lt;=120),OR(TONGHOP!L860="LT",AND(TONGHOP!L860="TH",AND(TONGHOP!R860&lt;&gt;TONGHOP!S860,TONGHOP!R860&lt;&gt;TONGHOP!T860)))),TONGHOP!R860,"")</f>
        <v/>
      </c>
      <c r="F860" s="1" t="str">
        <f t="shared" si="53"/>
        <v/>
      </c>
      <c r="G860" s="1" t="str">
        <f>IF(AND(TONGHOP!K860="ThiTN",AND(TONGHOP!O860&gt;120,TONGHOP!O860&lt;=150),OR(TONGHOP!L860="LT",AND(TONGHOP!L860="TH",AND(TONGHOP!Q860&lt;&gt;TONGHOP!S860,TONGHOP!Q860&lt;&gt;TONGHOP!T860)))),TONGHOP!Q860,"")</f>
        <v/>
      </c>
      <c r="H860" s="1" t="str">
        <f>IF(AND(TONGHOP!K860="ThiTN",AND(TONGHOP!O860&gt;120,TONGHOP!O860&lt;=150),OR(TONGHOP!L860="LT",AND(TONGHOP!L860="TH",AND(TONGHOP!R860&lt;&gt;TONGHOP!S860,TONGHOP!R860&lt;&gt;TONGHOP!T860)))),TONGHOP!R860,"")</f>
        <v/>
      </c>
      <c r="I860" s="1" t="str">
        <f t="shared" si="54"/>
        <v/>
      </c>
      <c r="J860" s="1" t="str">
        <f>IF(AND(TONGHOP!K860="ThiTN",TONGHOP!O860&gt;150,OR(TONGHOP!L860="LT",AND(TONGHOP!L860="TH",AND(TONGHOP!Q860&lt;&gt;TONGHOP!S860,TONGHOP!Q860&lt;&gt;TONGHOP!T860)))),TONGHOP!Q860,"")</f>
        <v/>
      </c>
      <c r="K860" s="1" t="str">
        <f>IF(AND(TONGHOP!K860="ThiTN",TONGHOP!O860&gt;150,OR(TONGHOP!L860="LT",AND(TONGHOP!L860="TH",AND(TONGHOP!R860&lt;&gt;TONGHOP!S860,TONGHOP!R860&lt;&gt;TONGHOP!T860)))),TONGHOP!R860,"")</f>
        <v/>
      </c>
      <c r="L860" s="1" t="str">
        <f t="shared" si="55"/>
        <v/>
      </c>
    </row>
    <row r="861" spans="1:12">
      <c r="A861" s="1" t="str">
        <f>IF(AND(TONGHOP!K861="ThiTN",TONGHOP!O861&lt;=90,OR(TONGHOP!L861="LT",AND(TONGHOP!L861="TH",AND(TONGHOP!Q861&lt;&gt;TONGHOP!S861,TONGHOP!Q861&lt;&gt;TONGHOP!T861)))),TONGHOP!Q861,"")</f>
        <v/>
      </c>
      <c r="B861" s="1" t="str">
        <f>IF(AND(TONGHOP!K861="ThiTN",TONGHOP!O861&lt;=90,OR(TONGHOP!L861="LT",AND(TONGHOP!L861="TH",AND(TONGHOP!R861&lt;&gt;TONGHOP!S861,TONGHOP!R861&lt;&gt;TONGHOP!T861)))),TONGHOP!R861,"")</f>
        <v/>
      </c>
      <c r="C861" s="1" t="str">
        <f t="shared" si="52"/>
        <v/>
      </c>
      <c r="D861" s="1" t="str">
        <f>IF(AND(TONGHOP!K861="ThiTN",AND(TONGHOP!O861&gt;90,TONGHOP!O861&lt;=120),OR(TONGHOP!L861="LT",AND(TONGHOP!L861="TH",AND(TONGHOP!Q861&lt;&gt;TONGHOP!S861,TONGHOP!Q861&lt;&gt;TONGHOP!T861)))),TONGHOP!Q861,"")</f>
        <v/>
      </c>
      <c r="E861" s="1" t="str">
        <f>IF(AND(TONGHOP!K861="ThiTN",AND(TONGHOP!O861&gt;90,TONGHOP!O861&lt;=120),OR(TONGHOP!L861="LT",AND(TONGHOP!L861="TH",AND(TONGHOP!R861&lt;&gt;TONGHOP!S861,TONGHOP!R861&lt;&gt;TONGHOP!T861)))),TONGHOP!R861,"")</f>
        <v/>
      </c>
      <c r="F861" s="1" t="str">
        <f t="shared" si="53"/>
        <v/>
      </c>
      <c r="G861" s="1" t="str">
        <f>IF(AND(TONGHOP!K861="ThiTN",AND(TONGHOP!O861&gt;120,TONGHOP!O861&lt;=150),OR(TONGHOP!L861="LT",AND(TONGHOP!L861="TH",AND(TONGHOP!Q861&lt;&gt;TONGHOP!S861,TONGHOP!Q861&lt;&gt;TONGHOP!T861)))),TONGHOP!Q861,"")</f>
        <v/>
      </c>
      <c r="H861" s="1" t="str">
        <f>IF(AND(TONGHOP!K861="ThiTN",AND(TONGHOP!O861&gt;120,TONGHOP!O861&lt;=150),OR(TONGHOP!L861="LT",AND(TONGHOP!L861="TH",AND(TONGHOP!R861&lt;&gt;TONGHOP!S861,TONGHOP!R861&lt;&gt;TONGHOP!T861)))),TONGHOP!R861,"")</f>
        <v/>
      </c>
      <c r="I861" s="1" t="str">
        <f t="shared" si="54"/>
        <v/>
      </c>
      <c r="J861" s="1" t="str">
        <f>IF(AND(TONGHOP!K861="ThiTN",TONGHOP!O861&gt;150,OR(TONGHOP!L861="LT",AND(TONGHOP!L861="TH",AND(TONGHOP!Q861&lt;&gt;TONGHOP!S861,TONGHOP!Q861&lt;&gt;TONGHOP!T861)))),TONGHOP!Q861,"")</f>
        <v/>
      </c>
      <c r="K861" s="1" t="str">
        <f>IF(AND(TONGHOP!K861="ThiTN",TONGHOP!O861&gt;150,OR(TONGHOP!L861="LT",AND(TONGHOP!L861="TH",AND(TONGHOP!R861&lt;&gt;TONGHOP!S861,TONGHOP!R861&lt;&gt;TONGHOP!T861)))),TONGHOP!R861,"")</f>
        <v/>
      </c>
      <c r="L861" s="1" t="str">
        <f t="shared" si="55"/>
        <v/>
      </c>
    </row>
    <row r="862" spans="1:12">
      <c r="A862" s="1" t="str">
        <f>IF(AND(TONGHOP!K862="ThiTN",TONGHOP!O862&lt;=90,OR(TONGHOP!L862="LT",AND(TONGHOP!L862="TH",AND(TONGHOP!Q862&lt;&gt;TONGHOP!S862,TONGHOP!Q862&lt;&gt;TONGHOP!T862)))),TONGHOP!Q862,"")</f>
        <v/>
      </c>
      <c r="B862" s="1" t="str">
        <f>IF(AND(TONGHOP!K862="ThiTN",TONGHOP!O862&lt;=90,OR(TONGHOP!L862="LT",AND(TONGHOP!L862="TH",AND(TONGHOP!R862&lt;&gt;TONGHOP!S862,TONGHOP!R862&lt;&gt;TONGHOP!T862)))),TONGHOP!R862,"")</f>
        <v/>
      </c>
      <c r="C862" s="1" t="str">
        <f t="shared" si="52"/>
        <v/>
      </c>
      <c r="D862" s="1" t="str">
        <f>IF(AND(TONGHOP!K862="ThiTN",AND(TONGHOP!O862&gt;90,TONGHOP!O862&lt;=120),OR(TONGHOP!L862="LT",AND(TONGHOP!L862="TH",AND(TONGHOP!Q862&lt;&gt;TONGHOP!S862,TONGHOP!Q862&lt;&gt;TONGHOP!T862)))),TONGHOP!Q862,"")</f>
        <v/>
      </c>
      <c r="E862" s="1" t="str">
        <f>IF(AND(TONGHOP!K862="ThiTN",AND(TONGHOP!O862&gt;90,TONGHOP!O862&lt;=120),OR(TONGHOP!L862="LT",AND(TONGHOP!L862="TH",AND(TONGHOP!R862&lt;&gt;TONGHOP!S862,TONGHOP!R862&lt;&gt;TONGHOP!T862)))),TONGHOP!R862,"")</f>
        <v/>
      </c>
      <c r="F862" s="1" t="str">
        <f t="shared" si="53"/>
        <v/>
      </c>
      <c r="G862" s="1" t="str">
        <f>IF(AND(TONGHOP!K862="ThiTN",AND(TONGHOP!O862&gt;120,TONGHOP!O862&lt;=150),OR(TONGHOP!L862="LT",AND(TONGHOP!L862="TH",AND(TONGHOP!Q862&lt;&gt;TONGHOP!S862,TONGHOP!Q862&lt;&gt;TONGHOP!T862)))),TONGHOP!Q862,"")</f>
        <v/>
      </c>
      <c r="H862" s="1" t="str">
        <f>IF(AND(TONGHOP!K862="ThiTN",AND(TONGHOP!O862&gt;120,TONGHOP!O862&lt;=150),OR(TONGHOP!L862="LT",AND(TONGHOP!L862="TH",AND(TONGHOP!R862&lt;&gt;TONGHOP!S862,TONGHOP!R862&lt;&gt;TONGHOP!T862)))),TONGHOP!R862,"")</f>
        <v/>
      </c>
      <c r="I862" s="1" t="str">
        <f t="shared" si="54"/>
        <v/>
      </c>
      <c r="J862" s="1" t="str">
        <f>IF(AND(TONGHOP!K862="ThiTN",TONGHOP!O862&gt;150,OR(TONGHOP!L862="LT",AND(TONGHOP!L862="TH",AND(TONGHOP!Q862&lt;&gt;TONGHOP!S862,TONGHOP!Q862&lt;&gt;TONGHOP!T862)))),TONGHOP!Q862,"")</f>
        <v/>
      </c>
      <c r="K862" s="1" t="str">
        <f>IF(AND(TONGHOP!K862="ThiTN",TONGHOP!O862&gt;150,OR(TONGHOP!L862="LT",AND(TONGHOP!L862="TH",AND(TONGHOP!R862&lt;&gt;TONGHOP!S862,TONGHOP!R862&lt;&gt;TONGHOP!T862)))),TONGHOP!R862,"")</f>
        <v/>
      </c>
      <c r="L862" s="1" t="str">
        <f t="shared" si="55"/>
        <v/>
      </c>
    </row>
    <row r="863" spans="1:12">
      <c r="A863" s="1" t="str">
        <f>IF(AND(TONGHOP!K863="ThiTN",TONGHOP!O863&lt;=90,OR(TONGHOP!L863="LT",AND(TONGHOP!L863="TH",AND(TONGHOP!Q863&lt;&gt;TONGHOP!S863,TONGHOP!Q863&lt;&gt;TONGHOP!T863)))),TONGHOP!Q863,"")</f>
        <v/>
      </c>
      <c r="B863" s="1" t="str">
        <f>IF(AND(TONGHOP!K863="ThiTN",TONGHOP!O863&lt;=90,OR(TONGHOP!L863="LT",AND(TONGHOP!L863="TH",AND(TONGHOP!R863&lt;&gt;TONGHOP!S863,TONGHOP!R863&lt;&gt;TONGHOP!T863)))),TONGHOP!R863,"")</f>
        <v/>
      </c>
      <c r="C863" s="1" t="str">
        <f t="shared" si="52"/>
        <v/>
      </c>
      <c r="D863" s="1" t="str">
        <f>IF(AND(TONGHOP!K863="ThiTN",AND(TONGHOP!O863&gt;90,TONGHOP!O863&lt;=120),OR(TONGHOP!L863="LT",AND(TONGHOP!L863="TH",AND(TONGHOP!Q863&lt;&gt;TONGHOP!S863,TONGHOP!Q863&lt;&gt;TONGHOP!T863)))),TONGHOP!Q863,"")</f>
        <v/>
      </c>
      <c r="E863" s="1" t="str">
        <f>IF(AND(TONGHOP!K863="ThiTN",AND(TONGHOP!O863&gt;90,TONGHOP!O863&lt;=120),OR(TONGHOP!L863="LT",AND(TONGHOP!L863="TH",AND(TONGHOP!R863&lt;&gt;TONGHOP!S863,TONGHOP!R863&lt;&gt;TONGHOP!T863)))),TONGHOP!R863,"")</f>
        <v/>
      </c>
      <c r="F863" s="1" t="str">
        <f t="shared" si="53"/>
        <v/>
      </c>
      <c r="G863" s="1" t="str">
        <f>IF(AND(TONGHOP!K863="ThiTN",AND(TONGHOP!O863&gt;120,TONGHOP!O863&lt;=150),OR(TONGHOP!L863="LT",AND(TONGHOP!L863="TH",AND(TONGHOP!Q863&lt;&gt;TONGHOP!S863,TONGHOP!Q863&lt;&gt;TONGHOP!T863)))),TONGHOP!Q863,"")</f>
        <v/>
      </c>
      <c r="H863" s="1" t="str">
        <f>IF(AND(TONGHOP!K863="ThiTN",AND(TONGHOP!O863&gt;120,TONGHOP!O863&lt;=150),OR(TONGHOP!L863="LT",AND(TONGHOP!L863="TH",AND(TONGHOP!R863&lt;&gt;TONGHOP!S863,TONGHOP!R863&lt;&gt;TONGHOP!T863)))),TONGHOP!R863,"")</f>
        <v/>
      </c>
      <c r="I863" s="1" t="str">
        <f t="shared" si="54"/>
        <v/>
      </c>
      <c r="J863" s="1" t="str">
        <f>IF(AND(TONGHOP!K863="ThiTN",TONGHOP!O863&gt;150,OR(TONGHOP!L863="LT",AND(TONGHOP!L863="TH",AND(TONGHOP!Q863&lt;&gt;TONGHOP!S863,TONGHOP!Q863&lt;&gt;TONGHOP!T863)))),TONGHOP!Q863,"")</f>
        <v/>
      </c>
      <c r="K863" s="1" t="str">
        <f>IF(AND(TONGHOP!K863="ThiTN",TONGHOP!O863&gt;150,OR(TONGHOP!L863="LT",AND(TONGHOP!L863="TH",AND(TONGHOP!R863&lt;&gt;TONGHOP!S863,TONGHOP!R863&lt;&gt;TONGHOP!T863)))),TONGHOP!R863,"")</f>
        <v/>
      </c>
      <c r="L863" s="1" t="str">
        <f t="shared" si="55"/>
        <v/>
      </c>
    </row>
    <row r="864" spans="1:12">
      <c r="A864" s="1" t="str">
        <f>IF(AND(TONGHOP!K864="ThiTN",TONGHOP!O864&lt;=90,OR(TONGHOP!L864="LT",AND(TONGHOP!L864="TH",AND(TONGHOP!Q864&lt;&gt;TONGHOP!S864,TONGHOP!Q864&lt;&gt;TONGHOP!T864)))),TONGHOP!Q864,"")</f>
        <v/>
      </c>
      <c r="B864" s="1" t="str">
        <f>IF(AND(TONGHOP!K864="ThiTN",TONGHOP!O864&lt;=90,OR(TONGHOP!L864="LT",AND(TONGHOP!L864="TH",AND(TONGHOP!R864&lt;&gt;TONGHOP!S864,TONGHOP!R864&lt;&gt;TONGHOP!T864)))),TONGHOP!R864,"")</f>
        <v/>
      </c>
      <c r="C864" s="1" t="str">
        <f t="shared" si="52"/>
        <v/>
      </c>
      <c r="D864" s="1" t="str">
        <f>IF(AND(TONGHOP!K864="ThiTN",AND(TONGHOP!O864&gt;90,TONGHOP!O864&lt;=120),OR(TONGHOP!L864="LT",AND(TONGHOP!L864="TH",AND(TONGHOP!Q864&lt;&gt;TONGHOP!S864,TONGHOP!Q864&lt;&gt;TONGHOP!T864)))),TONGHOP!Q864,"")</f>
        <v/>
      </c>
      <c r="E864" s="1" t="str">
        <f>IF(AND(TONGHOP!K864="ThiTN",AND(TONGHOP!O864&gt;90,TONGHOP!O864&lt;=120),OR(TONGHOP!L864="LT",AND(TONGHOP!L864="TH",AND(TONGHOP!R864&lt;&gt;TONGHOP!S864,TONGHOP!R864&lt;&gt;TONGHOP!T864)))),TONGHOP!R864,"")</f>
        <v/>
      </c>
      <c r="F864" s="1" t="str">
        <f t="shared" si="53"/>
        <v/>
      </c>
      <c r="G864" s="1" t="str">
        <f>IF(AND(TONGHOP!K864="ThiTN",AND(TONGHOP!O864&gt;120,TONGHOP!O864&lt;=150),OR(TONGHOP!L864="LT",AND(TONGHOP!L864="TH",AND(TONGHOP!Q864&lt;&gt;TONGHOP!S864,TONGHOP!Q864&lt;&gt;TONGHOP!T864)))),TONGHOP!Q864,"")</f>
        <v/>
      </c>
      <c r="H864" s="1" t="str">
        <f>IF(AND(TONGHOP!K864="ThiTN",AND(TONGHOP!O864&gt;120,TONGHOP!O864&lt;=150),OR(TONGHOP!L864="LT",AND(TONGHOP!L864="TH",AND(TONGHOP!R864&lt;&gt;TONGHOP!S864,TONGHOP!R864&lt;&gt;TONGHOP!T864)))),TONGHOP!R864,"")</f>
        <v/>
      </c>
      <c r="I864" s="1" t="str">
        <f t="shared" si="54"/>
        <v/>
      </c>
      <c r="J864" s="1" t="str">
        <f>IF(AND(TONGHOP!K864="ThiTN",TONGHOP!O864&gt;150,OR(TONGHOP!L864="LT",AND(TONGHOP!L864="TH",AND(TONGHOP!Q864&lt;&gt;TONGHOP!S864,TONGHOP!Q864&lt;&gt;TONGHOP!T864)))),TONGHOP!Q864,"")</f>
        <v/>
      </c>
      <c r="K864" s="1" t="str">
        <f>IF(AND(TONGHOP!K864="ThiTN",TONGHOP!O864&gt;150,OR(TONGHOP!L864="LT",AND(TONGHOP!L864="TH",AND(TONGHOP!R864&lt;&gt;TONGHOP!S864,TONGHOP!R864&lt;&gt;TONGHOP!T864)))),TONGHOP!R864,"")</f>
        <v/>
      </c>
      <c r="L864" s="1" t="str">
        <f t="shared" si="55"/>
        <v/>
      </c>
    </row>
    <row r="865" spans="1:12">
      <c r="A865" s="1" t="str">
        <f>IF(AND(TONGHOP!K865="ThiTN",TONGHOP!O865&lt;=90,OR(TONGHOP!L865="LT",AND(TONGHOP!L865="TH",AND(TONGHOP!Q865&lt;&gt;TONGHOP!S865,TONGHOP!Q865&lt;&gt;TONGHOP!T865)))),TONGHOP!Q865,"")</f>
        <v/>
      </c>
      <c r="B865" s="1" t="str">
        <f>IF(AND(TONGHOP!K865="ThiTN",TONGHOP!O865&lt;=90,OR(TONGHOP!L865="LT",AND(TONGHOP!L865="TH",AND(TONGHOP!R865&lt;&gt;TONGHOP!S865,TONGHOP!R865&lt;&gt;TONGHOP!T865)))),TONGHOP!R865,"")</f>
        <v/>
      </c>
      <c r="C865" s="1" t="str">
        <f t="shared" si="52"/>
        <v/>
      </c>
      <c r="D865" s="1" t="str">
        <f>IF(AND(TONGHOP!K865="ThiTN",AND(TONGHOP!O865&gt;90,TONGHOP!O865&lt;=120),OR(TONGHOP!L865="LT",AND(TONGHOP!L865="TH",AND(TONGHOP!Q865&lt;&gt;TONGHOP!S865,TONGHOP!Q865&lt;&gt;TONGHOP!T865)))),TONGHOP!Q865,"")</f>
        <v/>
      </c>
      <c r="E865" s="1" t="str">
        <f>IF(AND(TONGHOP!K865="ThiTN",AND(TONGHOP!O865&gt;90,TONGHOP!O865&lt;=120),OR(TONGHOP!L865="LT",AND(TONGHOP!L865="TH",AND(TONGHOP!R865&lt;&gt;TONGHOP!S865,TONGHOP!R865&lt;&gt;TONGHOP!T865)))),TONGHOP!R865,"")</f>
        <v/>
      </c>
      <c r="F865" s="1" t="str">
        <f t="shared" si="53"/>
        <v/>
      </c>
      <c r="G865" s="1" t="str">
        <f>IF(AND(TONGHOP!K865="ThiTN",AND(TONGHOP!O865&gt;120,TONGHOP!O865&lt;=150),OR(TONGHOP!L865="LT",AND(TONGHOP!L865="TH",AND(TONGHOP!Q865&lt;&gt;TONGHOP!S865,TONGHOP!Q865&lt;&gt;TONGHOP!T865)))),TONGHOP!Q865,"")</f>
        <v/>
      </c>
      <c r="H865" s="1" t="str">
        <f>IF(AND(TONGHOP!K865="ThiTN",AND(TONGHOP!O865&gt;120,TONGHOP!O865&lt;=150),OR(TONGHOP!L865="LT",AND(TONGHOP!L865="TH",AND(TONGHOP!R865&lt;&gt;TONGHOP!S865,TONGHOP!R865&lt;&gt;TONGHOP!T865)))),TONGHOP!R865,"")</f>
        <v/>
      </c>
      <c r="I865" s="1" t="str">
        <f t="shared" si="54"/>
        <v/>
      </c>
      <c r="J865" s="1" t="str">
        <f>IF(AND(TONGHOP!K865="ThiTN",TONGHOP!O865&gt;150,OR(TONGHOP!L865="LT",AND(TONGHOP!L865="TH",AND(TONGHOP!Q865&lt;&gt;TONGHOP!S865,TONGHOP!Q865&lt;&gt;TONGHOP!T865)))),TONGHOP!Q865,"")</f>
        <v/>
      </c>
      <c r="K865" s="1" t="str">
        <f>IF(AND(TONGHOP!K865="ThiTN",TONGHOP!O865&gt;150,OR(TONGHOP!L865="LT",AND(TONGHOP!L865="TH",AND(TONGHOP!R865&lt;&gt;TONGHOP!S865,TONGHOP!R865&lt;&gt;TONGHOP!T865)))),TONGHOP!R865,"")</f>
        <v/>
      </c>
      <c r="L865" s="1" t="str">
        <f t="shared" si="55"/>
        <v/>
      </c>
    </row>
    <row r="866" spans="1:12">
      <c r="A866" s="1" t="str">
        <f>IF(AND(TONGHOP!K866="ThiTN",TONGHOP!O866&lt;=90,OR(TONGHOP!L866="LT",AND(TONGHOP!L866="TH",AND(TONGHOP!Q866&lt;&gt;TONGHOP!S866,TONGHOP!Q866&lt;&gt;TONGHOP!T866)))),TONGHOP!Q866,"")</f>
        <v/>
      </c>
      <c r="B866" s="1" t="str">
        <f>IF(AND(TONGHOP!K866="ThiTN",TONGHOP!O866&lt;=90,OR(TONGHOP!L866="LT",AND(TONGHOP!L866="TH",AND(TONGHOP!R866&lt;&gt;TONGHOP!S866,TONGHOP!R866&lt;&gt;TONGHOP!T866)))),TONGHOP!R866,"")</f>
        <v/>
      </c>
      <c r="C866" s="1" t="str">
        <f t="shared" si="52"/>
        <v/>
      </c>
      <c r="D866" s="1" t="str">
        <f>IF(AND(TONGHOP!K866="ThiTN",AND(TONGHOP!O866&gt;90,TONGHOP!O866&lt;=120),OR(TONGHOP!L866="LT",AND(TONGHOP!L866="TH",AND(TONGHOP!Q866&lt;&gt;TONGHOP!S866,TONGHOP!Q866&lt;&gt;TONGHOP!T866)))),TONGHOP!Q866,"")</f>
        <v/>
      </c>
      <c r="E866" s="1" t="str">
        <f>IF(AND(TONGHOP!K866="ThiTN",AND(TONGHOP!O866&gt;90,TONGHOP!O866&lt;=120),OR(TONGHOP!L866="LT",AND(TONGHOP!L866="TH",AND(TONGHOP!R866&lt;&gt;TONGHOP!S866,TONGHOP!R866&lt;&gt;TONGHOP!T866)))),TONGHOP!R866,"")</f>
        <v/>
      </c>
      <c r="F866" s="1" t="str">
        <f t="shared" si="53"/>
        <v/>
      </c>
      <c r="G866" s="1" t="str">
        <f>IF(AND(TONGHOP!K866="ThiTN",AND(TONGHOP!O866&gt;120,TONGHOP!O866&lt;=150),OR(TONGHOP!L866="LT",AND(TONGHOP!L866="TH",AND(TONGHOP!Q866&lt;&gt;TONGHOP!S866,TONGHOP!Q866&lt;&gt;TONGHOP!T866)))),TONGHOP!Q866,"")</f>
        <v/>
      </c>
      <c r="H866" s="1" t="str">
        <f>IF(AND(TONGHOP!K866="ThiTN",AND(TONGHOP!O866&gt;120,TONGHOP!O866&lt;=150),OR(TONGHOP!L866="LT",AND(TONGHOP!L866="TH",AND(TONGHOP!R866&lt;&gt;TONGHOP!S866,TONGHOP!R866&lt;&gt;TONGHOP!T866)))),TONGHOP!R866,"")</f>
        <v/>
      </c>
      <c r="I866" s="1" t="str">
        <f t="shared" si="54"/>
        <v/>
      </c>
      <c r="J866" s="1" t="str">
        <f>IF(AND(TONGHOP!K866="ThiTN",TONGHOP!O866&gt;150,OR(TONGHOP!L866="LT",AND(TONGHOP!L866="TH",AND(TONGHOP!Q866&lt;&gt;TONGHOP!S866,TONGHOP!Q866&lt;&gt;TONGHOP!T866)))),TONGHOP!Q866,"")</f>
        <v/>
      </c>
      <c r="K866" s="1" t="str">
        <f>IF(AND(TONGHOP!K866="ThiTN",TONGHOP!O866&gt;150,OR(TONGHOP!L866="LT",AND(TONGHOP!L866="TH",AND(TONGHOP!R866&lt;&gt;TONGHOP!S866,TONGHOP!R866&lt;&gt;TONGHOP!T866)))),TONGHOP!R866,"")</f>
        <v/>
      </c>
      <c r="L866" s="1" t="str">
        <f t="shared" si="55"/>
        <v/>
      </c>
    </row>
    <row r="867" spans="1:12">
      <c r="A867" s="1" t="str">
        <f>IF(AND(TONGHOP!K867="ThiTN",TONGHOP!O867&lt;=90,OR(TONGHOP!L867="LT",AND(TONGHOP!L867="TH",AND(TONGHOP!Q867&lt;&gt;TONGHOP!S867,TONGHOP!Q867&lt;&gt;TONGHOP!T867)))),TONGHOP!Q867,"")</f>
        <v/>
      </c>
      <c r="B867" s="1" t="str">
        <f>IF(AND(TONGHOP!K867="ThiTN",TONGHOP!O867&lt;=90,OR(TONGHOP!L867="LT",AND(TONGHOP!L867="TH",AND(TONGHOP!R867&lt;&gt;TONGHOP!S867,TONGHOP!R867&lt;&gt;TONGHOP!T867)))),TONGHOP!R867,"")</f>
        <v/>
      </c>
      <c r="C867" s="1" t="str">
        <f t="shared" si="52"/>
        <v/>
      </c>
      <c r="D867" s="1" t="str">
        <f>IF(AND(TONGHOP!K867="ThiTN",AND(TONGHOP!O867&gt;90,TONGHOP!O867&lt;=120),OR(TONGHOP!L867="LT",AND(TONGHOP!L867="TH",AND(TONGHOP!Q867&lt;&gt;TONGHOP!S867,TONGHOP!Q867&lt;&gt;TONGHOP!T867)))),TONGHOP!Q867,"")</f>
        <v/>
      </c>
      <c r="E867" s="1" t="str">
        <f>IF(AND(TONGHOP!K867="ThiTN",AND(TONGHOP!O867&gt;90,TONGHOP!O867&lt;=120),OR(TONGHOP!L867="LT",AND(TONGHOP!L867="TH",AND(TONGHOP!R867&lt;&gt;TONGHOP!S867,TONGHOP!R867&lt;&gt;TONGHOP!T867)))),TONGHOP!R867,"")</f>
        <v/>
      </c>
      <c r="F867" s="1" t="str">
        <f t="shared" si="53"/>
        <v/>
      </c>
      <c r="G867" s="1" t="str">
        <f>IF(AND(TONGHOP!K867="ThiTN",AND(TONGHOP!O867&gt;120,TONGHOP!O867&lt;=150),OR(TONGHOP!L867="LT",AND(TONGHOP!L867="TH",AND(TONGHOP!Q867&lt;&gt;TONGHOP!S867,TONGHOP!Q867&lt;&gt;TONGHOP!T867)))),TONGHOP!Q867,"")</f>
        <v/>
      </c>
      <c r="H867" s="1" t="str">
        <f>IF(AND(TONGHOP!K867="ThiTN",AND(TONGHOP!O867&gt;120,TONGHOP!O867&lt;=150),OR(TONGHOP!L867="LT",AND(TONGHOP!L867="TH",AND(TONGHOP!R867&lt;&gt;TONGHOP!S867,TONGHOP!R867&lt;&gt;TONGHOP!T867)))),TONGHOP!R867,"")</f>
        <v/>
      </c>
      <c r="I867" s="1" t="str">
        <f t="shared" si="54"/>
        <v/>
      </c>
      <c r="J867" s="1" t="str">
        <f>IF(AND(TONGHOP!K867="ThiTN",TONGHOP!O867&gt;150,OR(TONGHOP!L867="LT",AND(TONGHOP!L867="TH",AND(TONGHOP!Q867&lt;&gt;TONGHOP!S867,TONGHOP!Q867&lt;&gt;TONGHOP!T867)))),TONGHOP!Q867,"")</f>
        <v/>
      </c>
      <c r="K867" s="1" t="str">
        <f>IF(AND(TONGHOP!K867="ThiTN",TONGHOP!O867&gt;150,OR(TONGHOP!L867="LT",AND(TONGHOP!L867="TH",AND(TONGHOP!R867&lt;&gt;TONGHOP!S867,TONGHOP!R867&lt;&gt;TONGHOP!T867)))),TONGHOP!R867,"")</f>
        <v/>
      </c>
      <c r="L867" s="1" t="str">
        <f t="shared" si="55"/>
        <v/>
      </c>
    </row>
    <row r="868" spans="1:12">
      <c r="A868" s="1" t="str">
        <f>IF(AND(TONGHOP!K868="ThiTN",TONGHOP!O868&lt;=90,OR(TONGHOP!L868="LT",AND(TONGHOP!L868="TH",AND(TONGHOP!Q868&lt;&gt;TONGHOP!S868,TONGHOP!Q868&lt;&gt;TONGHOP!T868)))),TONGHOP!Q868,"")</f>
        <v/>
      </c>
      <c r="B868" s="1" t="str">
        <f>IF(AND(TONGHOP!K868="ThiTN",TONGHOP!O868&lt;=90,OR(TONGHOP!L868="LT",AND(TONGHOP!L868="TH",AND(TONGHOP!R868&lt;&gt;TONGHOP!S868,TONGHOP!R868&lt;&gt;TONGHOP!T868)))),TONGHOP!R868,"")</f>
        <v/>
      </c>
      <c r="C868" s="1" t="str">
        <f t="shared" si="52"/>
        <v/>
      </c>
      <c r="D868" s="1" t="str">
        <f>IF(AND(TONGHOP!K868="ThiTN",AND(TONGHOP!O868&gt;90,TONGHOP!O868&lt;=120),OR(TONGHOP!L868="LT",AND(TONGHOP!L868="TH",AND(TONGHOP!Q868&lt;&gt;TONGHOP!S868,TONGHOP!Q868&lt;&gt;TONGHOP!T868)))),TONGHOP!Q868,"")</f>
        <v/>
      </c>
      <c r="E868" s="1" t="str">
        <f>IF(AND(TONGHOP!K868="ThiTN",AND(TONGHOP!O868&gt;90,TONGHOP!O868&lt;=120),OR(TONGHOP!L868="LT",AND(TONGHOP!L868="TH",AND(TONGHOP!R868&lt;&gt;TONGHOP!S868,TONGHOP!R868&lt;&gt;TONGHOP!T868)))),TONGHOP!R868,"")</f>
        <v/>
      </c>
      <c r="F868" s="1" t="str">
        <f t="shared" si="53"/>
        <v/>
      </c>
      <c r="G868" s="1" t="str">
        <f>IF(AND(TONGHOP!K868="ThiTN",AND(TONGHOP!O868&gt;120,TONGHOP!O868&lt;=150),OR(TONGHOP!L868="LT",AND(TONGHOP!L868="TH",AND(TONGHOP!Q868&lt;&gt;TONGHOP!S868,TONGHOP!Q868&lt;&gt;TONGHOP!T868)))),TONGHOP!Q868,"")</f>
        <v/>
      </c>
      <c r="H868" s="1" t="str">
        <f>IF(AND(TONGHOP!K868="ThiTN",AND(TONGHOP!O868&gt;120,TONGHOP!O868&lt;=150),OR(TONGHOP!L868="LT",AND(TONGHOP!L868="TH",AND(TONGHOP!R868&lt;&gt;TONGHOP!S868,TONGHOP!R868&lt;&gt;TONGHOP!T868)))),TONGHOP!R868,"")</f>
        <v/>
      </c>
      <c r="I868" s="1" t="str">
        <f t="shared" si="54"/>
        <v/>
      </c>
      <c r="J868" s="1" t="str">
        <f>IF(AND(TONGHOP!K868="ThiTN",TONGHOP!O868&gt;150,OR(TONGHOP!L868="LT",AND(TONGHOP!L868="TH",AND(TONGHOP!Q868&lt;&gt;TONGHOP!S868,TONGHOP!Q868&lt;&gt;TONGHOP!T868)))),TONGHOP!Q868,"")</f>
        <v/>
      </c>
      <c r="K868" s="1" t="str">
        <f>IF(AND(TONGHOP!K868="ThiTN",TONGHOP!O868&gt;150,OR(TONGHOP!L868="LT",AND(TONGHOP!L868="TH",AND(TONGHOP!R868&lt;&gt;TONGHOP!S868,TONGHOP!R868&lt;&gt;TONGHOP!T868)))),TONGHOP!R868,"")</f>
        <v/>
      </c>
      <c r="L868" s="1" t="str">
        <f t="shared" si="55"/>
        <v/>
      </c>
    </row>
    <row r="869" spans="1:12">
      <c r="A869" s="1" t="str">
        <f>IF(AND(TONGHOP!K869="ThiTN",TONGHOP!O869&lt;=90,OR(TONGHOP!L869="LT",AND(TONGHOP!L869="TH",AND(TONGHOP!Q869&lt;&gt;TONGHOP!S869,TONGHOP!Q869&lt;&gt;TONGHOP!T869)))),TONGHOP!Q869,"")</f>
        <v/>
      </c>
      <c r="B869" s="1" t="str">
        <f>IF(AND(TONGHOP!K869="ThiTN",TONGHOP!O869&lt;=90,OR(TONGHOP!L869="LT",AND(TONGHOP!L869="TH",AND(TONGHOP!R869&lt;&gt;TONGHOP!S869,TONGHOP!R869&lt;&gt;TONGHOP!T869)))),TONGHOP!R869,"")</f>
        <v/>
      </c>
      <c r="C869" s="1" t="str">
        <f t="shared" si="52"/>
        <v/>
      </c>
      <c r="D869" s="1" t="str">
        <f>IF(AND(TONGHOP!K869="ThiTN",AND(TONGHOP!O869&gt;90,TONGHOP!O869&lt;=120),OR(TONGHOP!L869="LT",AND(TONGHOP!L869="TH",AND(TONGHOP!Q869&lt;&gt;TONGHOP!S869,TONGHOP!Q869&lt;&gt;TONGHOP!T869)))),TONGHOP!Q869,"")</f>
        <v/>
      </c>
      <c r="E869" s="1" t="str">
        <f>IF(AND(TONGHOP!K869="ThiTN",AND(TONGHOP!O869&gt;90,TONGHOP!O869&lt;=120),OR(TONGHOP!L869="LT",AND(TONGHOP!L869="TH",AND(TONGHOP!R869&lt;&gt;TONGHOP!S869,TONGHOP!R869&lt;&gt;TONGHOP!T869)))),TONGHOP!R869,"")</f>
        <v/>
      </c>
      <c r="F869" s="1" t="str">
        <f t="shared" si="53"/>
        <v/>
      </c>
      <c r="G869" s="1" t="str">
        <f>IF(AND(TONGHOP!K869="ThiTN",AND(TONGHOP!O869&gt;120,TONGHOP!O869&lt;=150),OR(TONGHOP!L869="LT",AND(TONGHOP!L869="TH",AND(TONGHOP!Q869&lt;&gt;TONGHOP!S869,TONGHOP!Q869&lt;&gt;TONGHOP!T869)))),TONGHOP!Q869,"")</f>
        <v/>
      </c>
      <c r="H869" s="1" t="str">
        <f>IF(AND(TONGHOP!K869="ThiTN",AND(TONGHOP!O869&gt;120,TONGHOP!O869&lt;=150),OR(TONGHOP!L869="LT",AND(TONGHOP!L869="TH",AND(TONGHOP!R869&lt;&gt;TONGHOP!S869,TONGHOP!R869&lt;&gt;TONGHOP!T869)))),TONGHOP!R869,"")</f>
        <v/>
      </c>
      <c r="I869" s="1" t="str">
        <f t="shared" si="54"/>
        <v/>
      </c>
      <c r="J869" s="1" t="str">
        <f>IF(AND(TONGHOP!K869="ThiTN",TONGHOP!O869&gt;150,OR(TONGHOP!L869="LT",AND(TONGHOP!L869="TH",AND(TONGHOP!Q869&lt;&gt;TONGHOP!S869,TONGHOP!Q869&lt;&gt;TONGHOP!T869)))),TONGHOP!Q869,"")</f>
        <v/>
      </c>
      <c r="K869" s="1" t="str">
        <f>IF(AND(TONGHOP!K869="ThiTN",TONGHOP!O869&gt;150,OR(TONGHOP!L869="LT",AND(TONGHOP!L869="TH",AND(TONGHOP!R869&lt;&gt;TONGHOP!S869,TONGHOP!R869&lt;&gt;TONGHOP!T869)))),TONGHOP!R869,"")</f>
        <v/>
      </c>
      <c r="L869" s="1" t="str">
        <f t="shared" si="55"/>
        <v/>
      </c>
    </row>
    <row r="870" spans="1:12">
      <c r="A870" s="1" t="str">
        <f>IF(AND(TONGHOP!K870="ThiTN",TONGHOP!O870&lt;=90,OR(TONGHOP!L870="LT",AND(TONGHOP!L870="TH",AND(TONGHOP!Q870&lt;&gt;TONGHOP!S870,TONGHOP!Q870&lt;&gt;TONGHOP!T870)))),TONGHOP!Q870,"")</f>
        <v/>
      </c>
      <c r="B870" s="1" t="str">
        <f>IF(AND(TONGHOP!K870="ThiTN",TONGHOP!O870&lt;=90,OR(TONGHOP!L870="LT",AND(TONGHOP!L870="TH",AND(TONGHOP!R870&lt;&gt;TONGHOP!S870,TONGHOP!R870&lt;&gt;TONGHOP!T870)))),TONGHOP!R870,"")</f>
        <v/>
      </c>
      <c r="C870" s="1" t="str">
        <f t="shared" si="52"/>
        <v/>
      </c>
      <c r="D870" s="1" t="str">
        <f>IF(AND(TONGHOP!K870="ThiTN",AND(TONGHOP!O870&gt;90,TONGHOP!O870&lt;=120),OR(TONGHOP!L870="LT",AND(TONGHOP!L870="TH",AND(TONGHOP!Q870&lt;&gt;TONGHOP!S870,TONGHOP!Q870&lt;&gt;TONGHOP!T870)))),TONGHOP!Q870,"")</f>
        <v/>
      </c>
      <c r="E870" s="1" t="str">
        <f>IF(AND(TONGHOP!K870="ThiTN",AND(TONGHOP!O870&gt;90,TONGHOP!O870&lt;=120),OR(TONGHOP!L870="LT",AND(TONGHOP!L870="TH",AND(TONGHOP!R870&lt;&gt;TONGHOP!S870,TONGHOP!R870&lt;&gt;TONGHOP!T870)))),TONGHOP!R870,"")</f>
        <v/>
      </c>
      <c r="F870" s="1" t="str">
        <f t="shared" si="53"/>
        <v/>
      </c>
      <c r="G870" s="1" t="str">
        <f>IF(AND(TONGHOP!K870="ThiTN",AND(TONGHOP!O870&gt;120,TONGHOP!O870&lt;=150),OR(TONGHOP!L870="LT",AND(TONGHOP!L870="TH",AND(TONGHOP!Q870&lt;&gt;TONGHOP!S870,TONGHOP!Q870&lt;&gt;TONGHOP!T870)))),TONGHOP!Q870,"")</f>
        <v/>
      </c>
      <c r="H870" s="1" t="str">
        <f>IF(AND(TONGHOP!K870="ThiTN",AND(TONGHOP!O870&gt;120,TONGHOP!O870&lt;=150),OR(TONGHOP!L870="LT",AND(TONGHOP!L870="TH",AND(TONGHOP!R870&lt;&gt;TONGHOP!S870,TONGHOP!R870&lt;&gt;TONGHOP!T870)))),TONGHOP!R870,"")</f>
        <v/>
      </c>
      <c r="I870" s="1" t="str">
        <f t="shared" si="54"/>
        <v/>
      </c>
      <c r="J870" s="1" t="str">
        <f>IF(AND(TONGHOP!K870="ThiTN",TONGHOP!O870&gt;150,OR(TONGHOP!L870="LT",AND(TONGHOP!L870="TH",AND(TONGHOP!Q870&lt;&gt;TONGHOP!S870,TONGHOP!Q870&lt;&gt;TONGHOP!T870)))),TONGHOP!Q870,"")</f>
        <v/>
      </c>
      <c r="K870" s="1" t="str">
        <f>IF(AND(TONGHOP!K870="ThiTN",TONGHOP!O870&gt;150,OR(TONGHOP!L870="LT",AND(TONGHOP!L870="TH",AND(TONGHOP!R870&lt;&gt;TONGHOP!S870,TONGHOP!R870&lt;&gt;TONGHOP!T870)))),TONGHOP!R870,"")</f>
        <v/>
      </c>
      <c r="L870" s="1" t="str">
        <f t="shared" si="55"/>
        <v/>
      </c>
    </row>
    <row r="871" spans="1:12">
      <c r="A871" s="1" t="str">
        <f>IF(AND(TONGHOP!K871="ThiTN",TONGHOP!O871&lt;=90,OR(TONGHOP!L871="LT",AND(TONGHOP!L871="TH",AND(TONGHOP!Q871&lt;&gt;TONGHOP!S871,TONGHOP!Q871&lt;&gt;TONGHOP!T871)))),TONGHOP!Q871,"")</f>
        <v/>
      </c>
      <c r="B871" s="1" t="str">
        <f>IF(AND(TONGHOP!K871="ThiTN",TONGHOP!O871&lt;=90,OR(TONGHOP!L871="LT",AND(TONGHOP!L871="TH",AND(TONGHOP!R871&lt;&gt;TONGHOP!S871,TONGHOP!R871&lt;&gt;TONGHOP!T871)))),TONGHOP!R871,"")</f>
        <v/>
      </c>
      <c r="C871" s="1" t="str">
        <f t="shared" si="52"/>
        <v/>
      </c>
      <c r="D871" s="1" t="str">
        <f>IF(AND(TONGHOP!K871="ThiTN",AND(TONGHOP!O871&gt;90,TONGHOP!O871&lt;=120),OR(TONGHOP!L871="LT",AND(TONGHOP!L871="TH",AND(TONGHOP!Q871&lt;&gt;TONGHOP!S871,TONGHOP!Q871&lt;&gt;TONGHOP!T871)))),TONGHOP!Q871,"")</f>
        <v/>
      </c>
      <c r="E871" s="1" t="str">
        <f>IF(AND(TONGHOP!K871="ThiTN",AND(TONGHOP!O871&gt;90,TONGHOP!O871&lt;=120),OR(TONGHOP!L871="LT",AND(TONGHOP!L871="TH",AND(TONGHOP!R871&lt;&gt;TONGHOP!S871,TONGHOP!R871&lt;&gt;TONGHOP!T871)))),TONGHOP!R871,"")</f>
        <v/>
      </c>
      <c r="F871" s="1" t="str">
        <f t="shared" si="53"/>
        <v/>
      </c>
      <c r="G871" s="1" t="str">
        <f>IF(AND(TONGHOP!K871="ThiTN",AND(TONGHOP!O871&gt;120,TONGHOP!O871&lt;=150),OR(TONGHOP!L871="LT",AND(TONGHOP!L871="TH",AND(TONGHOP!Q871&lt;&gt;TONGHOP!S871,TONGHOP!Q871&lt;&gt;TONGHOP!T871)))),TONGHOP!Q871,"")</f>
        <v/>
      </c>
      <c r="H871" s="1" t="str">
        <f>IF(AND(TONGHOP!K871="ThiTN",AND(TONGHOP!O871&gt;120,TONGHOP!O871&lt;=150),OR(TONGHOP!L871="LT",AND(TONGHOP!L871="TH",AND(TONGHOP!R871&lt;&gt;TONGHOP!S871,TONGHOP!R871&lt;&gt;TONGHOP!T871)))),TONGHOP!R871,"")</f>
        <v/>
      </c>
      <c r="I871" s="1" t="str">
        <f t="shared" si="54"/>
        <v/>
      </c>
      <c r="J871" s="1" t="str">
        <f>IF(AND(TONGHOP!K871="ThiTN",TONGHOP!O871&gt;150,OR(TONGHOP!L871="LT",AND(TONGHOP!L871="TH",AND(TONGHOP!Q871&lt;&gt;TONGHOP!S871,TONGHOP!Q871&lt;&gt;TONGHOP!T871)))),TONGHOP!Q871,"")</f>
        <v/>
      </c>
      <c r="K871" s="1" t="str">
        <f>IF(AND(TONGHOP!K871="ThiTN",TONGHOP!O871&gt;150,OR(TONGHOP!L871="LT",AND(TONGHOP!L871="TH",AND(TONGHOP!R871&lt;&gt;TONGHOP!S871,TONGHOP!R871&lt;&gt;TONGHOP!T871)))),TONGHOP!R871,"")</f>
        <v/>
      </c>
      <c r="L871" s="1" t="str">
        <f t="shared" si="55"/>
        <v/>
      </c>
    </row>
    <row r="872" spans="1:12">
      <c r="A872" s="1" t="str">
        <f>IF(AND(TONGHOP!K872="ThiTN",TONGHOP!O872&lt;=90,OR(TONGHOP!L872="LT",AND(TONGHOP!L872="TH",AND(TONGHOP!Q872&lt;&gt;TONGHOP!S872,TONGHOP!Q872&lt;&gt;TONGHOP!T872)))),TONGHOP!Q872,"")</f>
        <v/>
      </c>
      <c r="B872" s="1" t="str">
        <f>IF(AND(TONGHOP!K872="ThiTN",TONGHOP!O872&lt;=90,OR(TONGHOP!L872="LT",AND(TONGHOP!L872="TH",AND(TONGHOP!R872&lt;&gt;TONGHOP!S872,TONGHOP!R872&lt;&gt;TONGHOP!T872)))),TONGHOP!R872,"")</f>
        <v/>
      </c>
      <c r="C872" s="1" t="str">
        <f t="shared" si="52"/>
        <v/>
      </c>
      <c r="D872" s="1" t="str">
        <f>IF(AND(TONGHOP!K872="ThiTN",AND(TONGHOP!O872&gt;90,TONGHOP!O872&lt;=120),OR(TONGHOP!L872="LT",AND(TONGHOP!L872="TH",AND(TONGHOP!Q872&lt;&gt;TONGHOP!S872,TONGHOP!Q872&lt;&gt;TONGHOP!T872)))),TONGHOP!Q872,"")</f>
        <v/>
      </c>
      <c r="E872" s="1" t="str">
        <f>IF(AND(TONGHOP!K872="ThiTN",AND(TONGHOP!O872&gt;90,TONGHOP!O872&lt;=120),OR(TONGHOP!L872="LT",AND(TONGHOP!L872="TH",AND(TONGHOP!R872&lt;&gt;TONGHOP!S872,TONGHOP!R872&lt;&gt;TONGHOP!T872)))),TONGHOP!R872,"")</f>
        <v/>
      </c>
      <c r="F872" s="1" t="str">
        <f t="shared" si="53"/>
        <v/>
      </c>
      <c r="G872" s="1" t="str">
        <f>IF(AND(TONGHOP!K872="ThiTN",AND(TONGHOP!O872&gt;120,TONGHOP!O872&lt;=150),OR(TONGHOP!L872="LT",AND(TONGHOP!L872="TH",AND(TONGHOP!Q872&lt;&gt;TONGHOP!S872,TONGHOP!Q872&lt;&gt;TONGHOP!T872)))),TONGHOP!Q872,"")</f>
        <v/>
      </c>
      <c r="H872" s="1" t="str">
        <f>IF(AND(TONGHOP!K872="ThiTN",AND(TONGHOP!O872&gt;120,TONGHOP!O872&lt;=150),OR(TONGHOP!L872="LT",AND(TONGHOP!L872="TH",AND(TONGHOP!R872&lt;&gt;TONGHOP!S872,TONGHOP!R872&lt;&gt;TONGHOP!T872)))),TONGHOP!R872,"")</f>
        <v/>
      </c>
      <c r="I872" s="1" t="str">
        <f t="shared" si="54"/>
        <v/>
      </c>
      <c r="J872" s="1" t="str">
        <f>IF(AND(TONGHOP!K872="ThiTN",TONGHOP!O872&gt;150,OR(TONGHOP!L872="LT",AND(TONGHOP!L872="TH",AND(TONGHOP!Q872&lt;&gt;TONGHOP!S872,TONGHOP!Q872&lt;&gt;TONGHOP!T872)))),TONGHOP!Q872,"")</f>
        <v/>
      </c>
      <c r="K872" s="1" t="str">
        <f>IF(AND(TONGHOP!K872="ThiTN",TONGHOP!O872&gt;150,OR(TONGHOP!L872="LT",AND(TONGHOP!L872="TH",AND(TONGHOP!R872&lt;&gt;TONGHOP!S872,TONGHOP!R872&lt;&gt;TONGHOP!T872)))),TONGHOP!R872,"")</f>
        <v/>
      </c>
      <c r="L872" s="1" t="str">
        <f t="shared" si="55"/>
        <v/>
      </c>
    </row>
    <row r="873" spans="1:12">
      <c r="A873" s="1" t="str">
        <f>IF(AND(TONGHOP!K873="ThiTN",TONGHOP!O873&lt;=90,OR(TONGHOP!L873="LT",AND(TONGHOP!L873="TH",AND(TONGHOP!Q873&lt;&gt;TONGHOP!S873,TONGHOP!Q873&lt;&gt;TONGHOP!T873)))),TONGHOP!Q873,"")</f>
        <v/>
      </c>
      <c r="B873" s="1" t="str">
        <f>IF(AND(TONGHOP!K873="ThiTN",TONGHOP!O873&lt;=90,OR(TONGHOP!L873="LT",AND(TONGHOP!L873="TH",AND(TONGHOP!R873&lt;&gt;TONGHOP!S873,TONGHOP!R873&lt;&gt;TONGHOP!T873)))),TONGHOP!R873,"")</f>
        <v/>
      </c>
      <c r="C873" s="1" t="str">
        <f t="shared" si="52"/>
        <v/>
      </c>
      <c r="D873" s="1" t="str">
        <f>IF(AND(TONGHOP!K873="ThiTN",AND(TONGHOP!O873&gt;90,TONGHOP!O873&lt;=120),OR(TONGHOP!L873="LT",AND(TONGHOP!L873="TH",AND(TONGHOP!Q873&lt;&gt;TONGHOP!S873,TONGHOP!Q873&lt;&gt;TONGHOP!T873)))),TONGHOP!Q873,"")</f>
        <v/>
      </c>
      <c r="E873" s="1" t="str">
        <f>IF(AND(TONGHOP!K873="ThiTN",AND(TONGHOP!O873&gt;90,TONGHOP!O873&lt;=120),OR(TONGHOP!L873="LT",AND(TONGHOP!L873="TH",AND(TONGHOP!R873&lt;&gt;TONGHOP!S873,TONGHOP!R873&lt;&gt;TONGHOP!T873)))),TONGHOP!R873,"")</f>
        <v/>
      </c>
      <c r="F873" s="1" t="str">
        <f t="shared" si="53"/>
        <v/>
      </c>
      <c r="G873" s="1" t="str">
        <f>IF(AND(TONGHOP!K873="ThiTN",AND(TONGHOP!O873&gt;120,TONGHOP!O873&lt;=150),OR(TONGHOP!L873="LT",AND(TONGHOP!L873="TH",AND(TONGHOP!Q873&lt;&gt;TONGHOP!S873,TONGHOP!Q873&lt;&gt;TONGHOP!T873)))),TONGHOP!Q873,"")</f>
        <v/>
      </c>
      <c r="H873" s="1" t="str">
        <f>IF(AND(TONGHOP!K873="ThiTN",AND(TONGHOP!O873&gt;120,TONGHOP!O873&lt;=150),OR(TONGHOP!L873="LT",AND(TONGHOP!L873="TH",AND(TONGHOP!R873&lt;&gt;TONGHOP!S873,TONGHOP!R873&lt;&gt;TONGHOP!T873)))),TONGHOP!R873,"")</f>
        <v/>
      </c>
      <c r="I873" s="1" t="str">
        <f t="shared" si="54"/>
        <v/>
      </c>
      <c r="J873" s="1" t="str">
        <f>IF(AND(TONGHOP!K873="ThiTN",TONGHOP!O873&gt;150,OR(TONGHOP!L873="LT",AND(TONGHOP!L873="TH",AND(TONGHOP!Q873&lt;&gt;TONGHOP!S873,TONGHOP!Q873&lt;&gt;TONGHOP!T873)))),TONGHOP!Q873,"")</f>
        <v/>
      </c>
      <c r="K873" s="1" t="str">
        <f>IF(AND(TONGHOP!K873="ThiTN",TONGHOP!O873&gt;150,OR(TONGHOP!L873="LT",AND(TONGHOP!L873="TH",AND(TONGHOP!R873&lt;&gt;TONGHOP!S873,TONGHOP!R873&lt;&gt;TONGHOP!T873)))),TONGHOP!R873,"")</f>
        <v/>
      </c>
      <c r="L873" s="1" t="str">
        <f t="shared" si="55"/>
        <v/>
      </c>
    </row>
    <row r="874" spans="1:12">
      <c r="A874" s="1" t="str">
        <f>IF(AND(TONGHOP!K874="ThiTN",TONGHOP!O874&lt;=90,OR(TONGHOP!L874="LT",AND(TONGHOP!L874="TH",AND(TONGHOP!Q874&lt;&gt;TONGHOP!S874,TONGHOP!Q874&lt;&gt;TONGHOP!T874)))),TONGHOP!Q874,"")</f>
        <v/>
      </c>
      <c r="B874" s="1" t="str">
        <f>IF(AND(TONGHOP!K874="ThiTN",TONGHOP!O874&lt;=90,OR(TONGHOP!L874="LT",AND(TONGHOP!L874="TH",AND(TONGHOP!R874&lt;&gt;TONGHOP!S874,TONGHOP!R874&lt;&gt;TONGHOP!T874)))),TONGHOP!R874,"")</f>
        <v/>
      </c>
      <c r="C874" s="1" t="str">
        <f t="shared" si="52"/>
        <v/>
      </c>
      <c r="D874" s="1" t="str">
        <f>IF(AND(TONGHOP!K874="ThiTN",AND(TONGHOP!O874&gt;90,TONGHOP!O874&lt;=120),OR(TONGHOP!L874="LT",AND(TONGHOP!L874="TH",AND(TONGHOP!Q874&lt;&gt;TONGHOP!S874,TONGHOP!Q874&lt;&gt;TONGHOP!T874)))),TONGHOP!Q874,"")</f>
        <v/>
      </c>
      <c r="E874" s="1" t="str">
        <f>IF(AND(TONGHOP!K874="ThiTN",AND(TONGHOP!O874&gt;90,TONGHOP!O874&lt;=120),OR(TONGHOP!L874="LT",AND(TONGHOP!L874="TH",AND(TONGHOP!R874&lt;&gt;TONGHOP!S874,TONGHOP!R874&lt;&gt;TONGHOP!T874)))),TONGHOP!R874,"")</f>
        <v/>
      </c>
      <c r="F874" s="1" t="str">
        <f t="shared" si="53"/>
        <v/>
      </c>
      <c r="G874" s="1" t="str">
        <f>IF(AND(TONGHOP!K874="ThiTN",AND(TONGHOP!O874&gt;120,TONGHOP!O874&lt;=150),OR(TONGHOP!L874="LT",AND(TONGHOP!L874="TH",AND(TONGHOP!Q874&lt;&gt;TONGHOP!S874,TONGHOP!Q874&lt;&gt;TONGHOP!T874)))),TONGHOP!Q874,"")</f>
        <v/>
      </c>
      <c r="H874" s="1" t="str">
        <f>IF(AND(TONGHOP!K874="ThiTN",AND(TONGHOP!O874&gt;120,TONGHOP!O874&lt;=150),OR(TONGHOP!L874="LT",AND(TONGHOP!L874="TH",AND(TONGHOP!R874&lt;&gt;TONGHOP!S874,TONGHOP!R874&lt;&gt;TONGHOP!T874)))),TONGHOP!R874,"")</f>
        <v/>
      </c>
      <c r="I874" s="1" t="str">
        <f t="shared" si="54"/>
        <v/>
      </c>
      <c r="J874" s="1" t="str">
        <f>IF(AND(TONGHOP!K874="ThiTN",TONGHOP!O874&gt;150,OR(TONGHOP!L874="LT",AND(TONGHOP!L874="TH",AND(TONGHOP!Q874&lt;&gt;TONGHOP!S874,TONGHOP!Q874&lt;&gt;TONGHOP!T874)))),TONGHOP!Q874,"")</f>
        <v/>
      </c>
      <c r="K874" s="1" t="str">
        <f>IF(AND(TONGHOP!K874="ThiTN",TONGHOP!O874&gt;150,OR(TONGHOP!L874="LT",AND(TONGHOP!L874="TH",AND(TONGHOP!R874&lt;&gt;TONGHOP!S874,TONGHOP!R874&lt;&gt;TONGHOP!T874)))),TONGHOP!R874,"")</f>
        <v/>
      </c>
      <c r="L874" s="1" t="str">
        <f t="shared" si="55"/>
        <v/>
      </c>
    </row>
    <row r="875" spans="1:12">
      <c r="A875" s="1" t="str">
        <f>IF(AND(TONGHOP!K875="ThiTN",TONGHOP!O875&lt;=90,OR(TONGHOP!L875="LT",AND(TONGHOP!L875="TH",AND(TONGHOP!Q875&lt;&gt;TONGHOP!S875,TONGHOP!Q875&lt;&gt;TONGHOP!T875)))),TONGHOP!Q875,"")</f>
        <v/>
      </c>
      <c r="B875" s="1" t="str">
        <f>IF(AND(TONGHOP!K875="ThiTN",TONGHOP!O875&lt;=90,OR(TONGHOP!L875="LT",AND(TONGHOP!L875="TH",AND(TONGHOP!R875&lt;&gt;TONGHOP!S875,TONGHOP!R875&lt;&gt;TONGHOP!T875)))),TONGHOP!R875,"")</f>
        <v/>
      </c>
      <c r="C875" s="1" t="str">
        <f t="shared" si="52"/>
        <v/>
      </c>
      <c r="D875" s="1" t="str">
        <f>IF(AND(TONGHOP!K875="ThiTN",AND(TONGHOP!O875&gt;90,TONGHOP!O875&lt;=120),OR(TONGHOP!L875="LT",AND(TONGHOP!L875="TH",AND(TONGHOP!Q875&lt;&gt;TONGHOP!S875,TONGHOP!Q875&lt;&gt;TONGHOP!T875)))),TONGHOP!Q875,"")</f>
        <v/>
      </c>
      <c r="E875" s="1" t="str">
        <f>IF(AND(TONGHOP!K875="ThiTN",AND(TONGHOP!O875&gt;90,TONGHOP!O875&lt;=120),OR(TONGHOP!L875="LT",AND(TONGHOP!L875="TH",AND(TONGHOP!R875&lt;&gt;TONGHOP!S875,TONGHOP!R875&lt;&gt;TONGHOP!T875)))),TONGHOP!R875,"")</f>
        <v/>
      </c>
      <c r="F875" s="1" t="str">
        <f t="shared" si="53"/>
        <v/>
      </c>
      <c r="G875" s="1" t="str">
        <f>IF(AND(TONGHOP!K875="ThiTN",AND(TONGHOP!O875&gt;120,TONGHOP!O875&lt;=150),OR(TONGHOP!L875="LT",AND(TONGHOP!L875="TH",AND(TONGHOP!Q875&lt;&gt;TONGHOP!S875,TONGHOP!Q875&lt;&gt;TONGHOP!T875)))),TONGHOP!Q875,"")</f>
        <v/>
      </c>
      <c r="H875" s="1" t="str">
        <f>IF(AND(TONGHOP!K875="ThiTN",AND(TONGHOP!O875&gt;120,TONGHOP!O875&lt;=150),OR(TONGHOP!L875="LT",AND(TONGHOP!L875="TH",AND(TONGHOP!R875&lt;&gt;TONGHOP!S875,TONGHOP!R875&lt;&gt;TONGHOP!T875)))),TONGHOP!R875,"")</f>
        <v/>
      </c>
      <c r="I875" s="1" t="str">
        <f t="shared" si="54"/>
        <v/>
      </c>
      <c r="J875" s="1" t="str">
        <f>IF(AND(TONGHOP!K875="ThiTN",TONGHOP!O875&gt;150,OR(TONGHOP!L875="LT",AND(TONGHOP!L875="TH",AND(TONGHOP!Q875&lt;&gt;TONGHOP!S875,TONGHOP!Q875&lt;&gt;TONGHOP!T875)))),TONGHOP!Q875,"")</f>
        <v/>
      </c>
      <c r="K875" s="1" t="str">
        <f>IF(AND(TONGHOP!K875="ThiTN",TONGHOP!O875&gt;150,OR(TONGHOP!L875="LT",AND(TONGHOP!L875="TH",AND(TONGHOP!R875&lt;&gt;TONGHOP!S875,TONGHOP!R875&lt;&gt;TONGHOP!T875)))),TONGHOP!R875,"")</f>
        <v/>
      </c>
      <c r="L875" s="1" t="str">
        <f t="shared" si="55"/>
        <v/>
      </c>
    </row>
    <row r="876" spans="1:12">
      <c r="A876" s="1" t="str">
        <f>IF(AND(TONGHOP!K876="ThiTN",TONGHOP!O876&lt;=90,OR(TONGHOP!L876="LT",AND(TONGHOP!L876="TH",AND(TONGHOP!Q876&lt;&gt;TONGHOP!S876,TONGHOP!Q876&lt;&gt;TONGHOP!T876)))),TONGHOP!Q876,"")</f>
        <v/>
      </c>
      <c r="B876" s="1" t="str">
        <f>IF(AND(TONGHOP!K876="ThiTN",TONGHOP!O876&lt;=90,OR(TONGHOP!L876="LT",AND(TONGHOP!L876="TH",AND(TONGHOP!R876&lt;&gt;TONGHOP!S876,TONGHOP!R876&lt;&gt;TONGHOP!T876)))),TONGHOP!R876,"")</f>
        <v/>
      </c>
      <c r="C876" s="1" t="str">
        <f t="shared" si="52"/>
        <v/>
      </c>
      <c r="D876" s="1" t="str">
        <f>IF(AND(TONGHOP!K876="ThiTN",AND(TONGHOP!O876&gt;90,TONGHOP!O876&lt;=120),OR(TONGHOP!L876="LT",AND(TONGHOP!L876="TH",AND(TONGHOP!Q876&lt;&gt;TONGHOP!S876,TONGHOP!Q876&lt;&gt;TONGHOP!T876)))),TONGHOP!Q876,"")</f>
        <v/>
      </c>
      <c r="E876" s="1" t="str">
        <f>IF(AND(TONGHOP!K876="ThiTN",AND(TONGHOP!O876&gt;90,TONGHOP!O876&lt;=120),OR(TONGHOP!L876="LT",AND(TONGHOP!L876="TH",AND(TONGHOP!R876&lt;&gt;TONGHOP!S876,TONGHOP!R876&lt;&gt;TONGHOP!T876)))),TONGHOP!R876,"")</f>
        <v/>
      </c>
      <c r="F876" s="1" t="str">
        <f t="shared" si="53"/>
        <v/>
      </c>
      <c r="G876" s="1" t="str">
        <f>IF(AND(TONGHOP!K876="ThiTN",AND(TONGHOP!O876&gt;120,TONGHOP!O876&lt;=150),OR(TONGHOP!L876="LT",AND(TONGHOP!L876="TH",AND(TONGHOP!Q876&lt;&gt;TONGHOP!S876,TONGHOP!Q876&lt;&gt;TONGHOP!T876)))),TONGHOP!Q876,"")</f>
        <v/>
      </c>
      <c r="H876" s="1" t="str">
        <f>IF(AND(TONGHOP!K876="ThiTN",AND(TONGHOP!O876&gt;120,TONGHOP!O876&lt;=150),OR(TONGHOP!L876="LT",AND(TONGHOP!L876="TH",AND(TONGHOP!R876&lt;&gt;TONGHOP!S876,TONGHOP!R876&lt;&gt;TONGHOP!T876)))),TONGHOP!R876,"")</f>
        <v/>
      </c>
      <c r="I876" s="1" t="str">
        <f t="shared" si="54"/>
        <v/>
      </c>
      <c r="J876" s="1" t="str">
        <f>IF(AND(TONGHOP!K876="ThiTN",TONGHOP!O876&gt;150,OR(TONGHOP!L876="LT",AND(TONGHOP!L876="TH",AND(TONGHOP!Q876&lt;&gt;TONGHOP!S876,TONGHOP!Q876&lt;&gt;TONGHOP!T876)))),TONGHOP!Q876,"")</f>
        <v/>
      </c>
      <c r="K876" s="1" t="str">
        <f>IF(AND(TONGHOP!K876="ThiTN",TONGHOP!O876&gt;150,OR(TONGHOP!L876="LT",AND(TONGHOP!L876="TH",AND(TONGHOP!R876&lt;&gt;TONGHOP!S876,TONGHOP!R876&lt;&gt;TONGHOP!T876)))),TONGHOP!R876,"")</f>
        <v/>
      </c>
      <c r="L876" s="1" t="str">
        <f t="shared" si="55"/>
        <v/>
      </c>
    </row>
    <row r="877" spans="1:12">
      <c r="A877" s="1" t="str">
        <f>IF(AND(TONGHOP!K877="ThiTN",TONGHOP!O877&lt;=90,OR(TONGHOP!L877="LT",AND(TONGHOP!L877="TH",AND(TONGHOP!Q877&lt;&gt;TONGHOP!S877,TONGHOP!Q877&lt;&gt;TONGHOP!T877)))),TONGHOP!Q877,"")</f>
        <v/>
      </c>
      <c r="B877" s="1" t="str">
        <f>IF(AND(TONGHOP!K877="ThiTN",TONGHOP!O877&lt;=90,OR(TONGHOP!L877="LT",AND(TONGHOP!L877="TH",AND(TONGHOP!R877&lt;&gt;TONGHOP!S877,TONGHOP!R877&lt;&gt;TONGHOP!T877)))),TONGHOP!R877,"")</f>
        <v/>
      </c>
      <c r="C877" s="1" t="str">
        <f t="shared" si="52"/>
        <v/>
      </c>
      <c r="D877" s="1" t="str">
        <f>IF(AND(TONGHOP!K877="ThiTN",AND(TONGHOP!O877&gt;90,TONGHOP!O877&lt;=120),OR(TONGHOP!L877="LT",AND(TONGHOP!L877="TH",AND(TONGHOP!Q877&lt;&gt;TONGHOP!S877,TONGHOP!Q877&lt;&gt;TONGHOP!T877)))),TONGHOP!Q877,"")</f>
        <v/>
      </c>
      <c r="E877" s="1" t="str">
        <f>IF(AND(TONGHOP!K877="ThiTN",AND(TONGHOP!O877&gt;90,TONGHOP!O877&lt;=120),OR(TONGHOP!L877="LT",AND(TONGHOP!L877="TH",AND(TONGHOP!R877&lt;&gt;TONGHOP!S877,TONGHOP!R877&lt;&gt;TONGHOP!T877)))),TONGHOP!R877,"")</f>
        <v/>
      </c>
      <c r="F877" s="1" t="str">
        <f t="shared" si="53"/>
        <v/>
      </c>
      <c r="G877" s="1" t="str">
        <f>IF(AND(TONGHOP!K877="ThiTN",AND(TONGHOP!O877&gt;120,TONGHOP!O877&lt;=150),OR(TONGHOP!L877="LT",AND(TONGHOP!L877="TH",AND(TONGHOP!Q877&lt;&gt;TONGHOP!S877,TONGHOP!Q877&lt;&gt;TONGHOP!T877)))),TONGHOP!Q877,"")</f>
        <v/>
      </c>
      <c r="H877" s="1" t="str">
        <f>IF(AND(TONGHOP!K877="ThiTN",AND(TONGHOP!O877&gt;120,TONGHOP!O877&lt;=150),OR(TONGHOP!L877="LT",AND(TONGHOP!L877="TH",AND(TONGHOP!R877&lt;&gt;TONGHOP!S877,TONGHOP!R877&lt;&gt;TONGHOP!T877)))),TONGHOP!R877,"")</f>
        <v/>
      </c>
      <c r="I877" s="1" t="str">
        <f t="shared" si="54"/>
        <v/>
      </c>
      <c r="J877" s="1" t="str">
        <f>IF(AND(TONGHOP!K877="ThiTN",TONGHOP!O877&gt;150,OR(TONGHOP!L877="LT",AND(TONGHOP!L877="TH",AND(TONGHOP!Q877&lt;&gt;TONGHOP!S877,TONGHOP!Q877&lt;&gt;TONGHOP!T877)))),TONGHOP!Q877,"")</f>
        <v/>
      </c>
      <c r="K877" s="1" t="str">
        <f>IF(AND(TONGHOP!K877="ThiTN",TONGHOP!O877&gt;150,OR(TONGHOP!L877="LT",AND(TONGHOP!L877="TH",AND(TONGHOP!R877&lt;&gt;TONGHOP!S877,TONGHOP!R877&lt;&gt;TONGHOP!T877)))),TONGHOP!R877,"")</f>
        <v/>
      </c>
      <c r="L877" s="1" t="str">
        <f t="shared" si="55"/>
        <v/>
      </c>
    </row>
    <row r="878" spans="1:12">
      <c r="A878" s="1" t="str">
        <f>IF(AND(TONGHOP!K878="ThiTN",TONGHOP!O878&lt;=90,OR(TONGHOP!L878="LT",AND(TONGHOP!L878="TH",AND(TONGHOP!Q878&lt;&gt;TONGHOP!S878,TONGHOP!Q878&lt;&gt;TONGHOP!T878)))),TONGHOP!Q878,"")</f>
        <v/>
      </c>
      <c r="B878" s="1" t="str">
        <f>IF(AND(TONGHOP!K878="ThiTN",TONGHOP!O878&lt;=90,OR(TONGHOP!L878="LT",AND(TONGHOP!L878="TH",AND(TONGHOP!R878&lt;&gt;TONGHOP!S878,TONGHOP!R878&lt;&gt;TONGHOP!T878)))),TONGHOP!R878,"")</f>
        <v/>
      </c>
      <c r="C878" s="1" t="str">
        <f t="shared" si="52"/>
        <v/>
      </c>
      <c r="D878" s="1" t="str">
        <f>IF(AND(TONGHOP!K878="ThiTN",AND(TONGHOP!O878&gt;90,TONGHOP!O878&lt;=120),OR(TONGHOP!L878="LT",AND(TONGHOP!L878="TH",AND(TONGHOP!Q878&lt;&gt;TONGHOP!S878,TONGHOP!Q878&lt;&gt;TONGHOP!T878)))),TONGHOP!Q878,"")</f>
        <v/>
      </c>
      <c r="E878" s="1" t="str">
        <f>IF(AND(TONGHOP!K878="ThiTN",AND(TONGHOP!O878&gt;90,TONGHOP!O878&lt;=120),OR(TONGHOP!L878="LT",AND(TONGHOP!L878="TH",AND(TONGHOP!R878&lt;&gt;TONGHOP!S878,TONGHOP!R878&lt;&gt;TONGHOP!T878)))),TONGHOP!R878,"")</f>
        <v/>
      </c>
      <c r="F878" s="1" t="str">
        <f t="shared" si="53"/>
        <v/>
      </c>
      <c r="G878" s="1" t="str">
        <f>IF(AND(TONGHOP!K878="ThiTN",AND(TONGHOP!O878&gt;120,TONGHOP!O878&lt;=150),OR(TONGHOP!L878="LT",AND(TONGHOP!L878="TH",AND(TONGHOP!Q878&lt;&gt;TONGHOP!S878,TONGHOP!Q878&lt;&gt;TONGHOP!T878)))),TONGHOP!Q878,"")</f>
        <v/>
      </c>
      <c r="H878" s="1" t="str">
        <f>IF(AND(TONGHOP!K878="ThiTN",AND(TONGHOP!O878&gt;120,TONGHOP!O878&lt;=150),OR(TONGHOP!L878="LT",AND(TONGHOP!L878="TH",AND(TONGHOP!R878&lt;&gt;TONGHOP!S878,TONGHOP!R878&lt;&gt;TONGHOP!T878)))),TONGHOP!R878,"")</f>
        <v/>
      </c>
      <c r="I878" s="1" t="str">
        <f t="shared" si="54"/>
        <v/>
      </c>
      <c r="J878" s="1" t="str">
        <f>IF(AND(TONGHOP!K878="ThiTN",TONGHOP!O878&gt;150,OR(TONGHOP!L878="LT",AND(TONGHOP!L878="TH",AND(TONGHOP!Q878&lt;&gt;TONGHOP!S878,TONGHOP!Q878&lt;&gt;TONGHOP!T878)))),TONGHOP!Q878,"")</f>
        <v/>
      </c>
      <c r="K878" s="1" t="str">
        <f>IF(AND(TONGHOP!K878="ThiTN",TONGHOP!O878&gt;150,OR(TONGHOP!L878="LT",AND(TONGHOP!L878="TH",AND(TONGHOP!R878&lt;&gt;TONGHOP!S878,TONGHOP!R878&lt;&gt;TONGHOP!T878)))),TONGHOP!R878,"")</f>
        <v/>
      </c>
      <c r="L878" s="1" t="str">
        <f t="shared" si="55"/>
        <v/>
      </c>
    </row>
    <row r="879" spans="1:12">
      <c r="A879" s="1" t="str">
        <f>IF(AND(TONGHOP!K879="ThiTN",TONGHOP!O879&lt;=90,OR(TONGHOP!L879="LT",AND(TONGHOP!L879="TH",AND(TONGHOP!Q879&lt;&gt;TONGHOP!S879,TONGHOP!Q879&lt;&gt;TONGHOP!T879)))),TONGHOP!Q879,"")</f>
        <v/>
      </c>
      <c r="B879" s="1" t="str">
        <f>IF(AND(TONGHOP!K879="ThiTN",TONGHOP!O879&lt;=90,OR(TONGHOP!L879="LT",AND(TONGHOP!L879="TH",AND(TONGHOP!R879&lt;&gt;TONGHOP!S879,TONGHOP!R879&lt;&gt;TONGHOP!T879)))),TONGHOP!R879,"")</f>
        <v/>
      </c>
      <c r="C879" s="1" t="str">
        <f t="shared" si="52"/>
        <v/>
      </c>
      <c r="D879" s="1" t="str">
        <f>IF(AND(TONGHOP!K879="ThiTN",AND(TONGHOP!O879&gt;90,TONGHOP!O879&lt;=120),OR(TONGHOP!L879="LT",AND(TONGHOP!L879="TH",AND(TONGHOP!Q879&lt;&gt;TONGHOP!S879,TONGHOP!Q879&lt;&gt;TONGHOP!T879)))),TONGHOP!Q879,"")</f>
        <v/>
      </c>
      <c r="E879" s="1" t="str">
        <f>IF(AND(TONGHOP!K879="ThiTN",AND(TONGHOP!O879&gt;90,TONGHOP!O879&lt;=120),OR(TONGHOP!L879="LT",AND(TONGHOP!L879="TH",AND(TONGHOP!R879&lt;&gt;TONGHOP!S879,TONGHOP!R879&lt;&gt;TONGHOP!T879)))),TONGHOP!R879,"")</f>
        <v/>
      </c>
      <c r="F879" s="1" t="str">
        <f t="shared" si="53"/>
        <v/>
      </c>
      <c r="G879" s="1" t="str">
        <f>IF(AND(TONGHOP!K879="ThiTN",AND(TONGHOP!O879&gt;120,TONGHOP!O879&lt;=150),OR(TONGHOP!L879="LT",AND(TONGHOP!L879="TH",AND(TONGHOP!Q879&lt;&gt;TONGHOP!S879,TONGHOP!Q879&lt;&gt;TONGHOP!T879)))),TONGHOP!Q879,"")</f>
        <v/>
      </c>
      <c r="H879" s="1" t="str">
        <f>IF(AND(TONGHOP!K879="ThiTN",AND(TONGHOP!O879&gt;120,TONGHOP!O879&lt;=150),OR(TONGHOP!L879="LT",AND(TONGHOP!L879="TH",AND(TONGHOP!R879&lt;&gt;TONGHOP!S879,TONGHOP!R879&lt;&gt;TONGHOP!T879)))),TONGHOP!R879,"")</f>
        <v/>
      </c>
      <c r="I879" s="1" t="str">
        <f t="shared" si="54"/>
        <v/>
      </c>
      <c r="J879" s="1" t="str">
        <f>IF(AND(TONGHOP!K879="ThiTN",TONGHOP!O879&gt;150,OR(TONGHOP!L879="LT",AND(TONGHOP!L879="TH",AND(TONGHOP!Q879&lt;&gt;TONGHOP!S879,TONGHOP!Q879&lt;&gt;TONGHOP!T879)))),TONGHOP!Q879,"")</f>
        <v/>
      </c>
      <c r="K879" s="1" t="str">
        <f>IF(AND(TONGHOP!K879="ThiTN",TONGHOP!O879&gt;150,OR(TONGHOP!L879="LT",AND(TONGHOP!L879="TH",AND(TONGHOP!R879&lt;&gt;TONGHOP!S879,TONGHOP!R879&lt;&gt;TONGHOP!T879)))),TONGHOP!R879,"")</f>
        <v/>
      </c>
      <c r="L879" s="1" t="str">
        <f t="shared" si="55"/>
        <v/>
      </c>
    </row>
    <row r="880" spans="1:12">
      <c r="A880" s="1" t="str">
        <f>IF(AND(TONGHOP!K880="ThiTN",TONGHOP!O880&lt;=90,OR(TONGHOP!L880="LT",AND(TONGHOP!L880="TH",AND(TONGHOP!Q880&lt;&gt;TONGHOP!S880,TONGHOP!Q880&lt;&gt;TONGHOP!T880)))),TONGHOP!Q880,"")</f>
        <v/>
      </c>
      <c r="B880" s="1" t="str">
        <f>IF(AND(TONGHOP!K880="ThiTN",TONGHOP!O880&lt;=90,OR(TONGHOP!L880="LT",AND(TONGHOP!L880="TH",AND(TONGHOP!R880&lt;&gt;TONGHOP!S880,TONGHOP!R880&lt;&gt;TONGHOP!T880)))),TONGHOP!R880,"")</f>
        <v/>
      </c>
      <c r="C880" s="1" t="str">
        <f t="shared" si="52"/>
        <v/>
      </c>
      <c r="D880" s="1" t="str">
        <f>IF(AND(TONGHOP!K880="ThiTN",AND(TONGHOP!O880&gt;90,TONGHOP!O880&lt;=120),OR(TONGHOP!L880="LT",AND(TONGHOP!L880="TH",AND(TONGHOP!Q880&lt;&gt;TONGHOP!S880,TONGHOP!Q880&lt;&gt;TONGHOP!T880)))),TONGHOP!Q880,"")</f>
        <v/>
      </c>
      <c r="E880" s="1" t="str">
        <f>IF(AND(TONGHOP!K880="ThiTN",AND(TONGHOP!O880&gt;90,TONGHOP!O880&lt;=120),OR(TONGHOP!L880="LT",AND(TONGHOP!L880="TH",AND(TONGHOP!R880&lt;&gt;TONGHOP!S880,TONGHOP!R880&lt;&gt;TONGHOP!T880)))),TONGHOP!R880,"")</f>
        <v/>
      </c>
      <c r="F880" s="1" t="str">
        <f t="shared" si="53"/>
        <v/>
      </c>
      <c r="G880" s="1" t="str">
        <f>IF(AND(TONGHOP!K880="ThiTN",AND(TONGHOP!O880&gt;120,TONGHOP!O880&lt;=150),OR(TONGHOP!L880="LT",AND(TONGHOP!L880="TH",AND(TONGHOP!Q880&lt;&gt;TONGHOP!S880,TONGHOP!Q880&lt;&gt;TONGHOP!T880)))),TONGHOP!Q880,"")</f>
        <v/>
      </c>
      <c r="H880" s="1" t="str">
        <f>IF(AND(TONGHOP!K880="ThiTN",AND(TONGHOP!O880&gt;120,TONGHOP!O880&lt;=150),OR(TONGHOP!L880="LT",AND(TONGHOP!L880="TH",AND(TONGHOP!R880&lt;&gt;TONGHOP!S880,TONGHOP!R880&lt;&gt;TONGHOP!T880)))),TONGHOP!R880,"")</f>
        <v/>
      </c>
      <c r="I880" s="1" t="str">
        <f t="shared" si="54"/>
        <v/>
      </c>
      <c r="J880" s="1" t="str">
        <f>IF(AND(TONGHOP!K880="ThiTN",TONGHOP!O880&gt;150,OR(TONGHOP!L880="LT",AND(TONGHOP!L880="TH",AND(TONGHOP!Q880&lt;&gt;TONGHOP!S880,TONGHOP!Q880&lt;&gt;TONGHOP!T880)))),TONGHOP!Q880,"")</f>
        <v/>
      </c>
      <c r="K880" s="1" t="str">
        <f>IF(AND(TONGHOP!K880="ThiTN",TONGHOP!O880&gt;150,OR(TONGHOP!L880="LT",AND(TONGHOP!L880="TH",AND(TONGHOP!R880&lt;&gt;TONGHOP!S880,TONGHOP!R880&lt;&gt;TONGHOP!T880)))),TONGHOP!R880,"")</f>
        <v/>
      </c>
      <c r="L880" s="1" t="str">
        <f t="shared" si="55"/>
        <v/>
      </c>
    </row>
    <row r="881" spans="1:12">
      <c r="A881" s="1" t="str">
        <f>IF(AND(TONGHOP!K881="ThiTN",TONGHOP!O881&lt;=90,OR(TONGHOP!L881="LT",AND(TONGHOP!L881="TH",AND(TONGHOP!Q881&lt;&gt;TONGHOP!S881,TONGHOP!Q881&lt;&gt;TONGHOP!T881)))),TONGHOP!Q881,"")</f>
        <v/>
      </c>
      <c r="B881" s="1" t="str">
        <f>IF(AND(TONGHOP!K881="ThiTN",TONGHOP!O881&lt;=90,OR(TONGHOP!L881="LT",AND(TONGHOP!L881="TH",AND(TONGHOP!R881&lt;&gt;TONGHOP!S881,TONGHOP!R881&lt;&gt;TONGHOP!T881)))),TONGHOP!R881,"")</f>
        <v/>
      </c>
      <c r="C881" s="1" t="str">
        <f t="shared" si="52"/>
        <v/>
      </c>
      <c r="D881" s="1" t="str">
        <f>IF(AND(TONGHOP!K881="ThiTN",AND(TONGHOP!O881&gt;90,TONGHOP!O881&lt;=120),OR(TONGHOP!L881="LT",AND(TONGHOP!L881="TH",AND(TONGHOP!Q881&lt;&gt;TONGHOP!S881,TONGHOP!Q881&lt;&gt;TONGHOP!T881)))),TONGHOP!Q881,"")</f>
        <v/>
      </c>
      <c r="E881" s="1" t="str">
        <f>IF(AND(TONGHOP!K881="ThiTN",AND(TONGHOP!O881&gt;90,TONGHOP!O881&lt;=120),OR(TONGHOP!L881="LT",AND(TONGHOP!L881="TH",AND(TONGHOP!R881&lt;&gt;TONGHOP!S881,TONGHOP!R881&lt;&gt;TONGHOP!T881)))),TONGHOP!R881,"")</f>
        <v/>
      </c>
      <c r="F881" s="1" t="str">
        <f t="shared" si="53"/>
        <v/>
      </c>
      <c r="G881" s="1" t="str">
        <f>IF(AND(TONGHOP!K881="ThiTN",AND(TONGHOP!O881&gt;120,TONGHOP!O881&lt;=150),OR(TONGHOP!L881="LT",AND(TONGHOP!L881="TH",AND(TONGHOP!Q881&lt;&gt;TONGHOP!S881,TONGHOP!Q881&lt;&gt;TONGHOP!T881)))),TONGHOP!Q881,"")</f>
        <v/>
      </c>
      <c r="H881" s="1" t="str">
        <f>IF(AND(TONGHOP!K881="ThiTN",AND(TONGHOP!O881&gt;120,TONGHOP!O881&lt;=150),OR(TONGHOP!L881="LT",AND(TONGHOP!L881="TH",AND(TONGHOP!R881&lt;&gt;TONGHOP!S881,TONGHOP!R881&lt;&gt;TONGHOP!T881)))),TONGHOP!R881,"")</f>
        <v/>
      </c>
      <c r="I881" s="1" t="str">
        <f t="shared" si="54"/>
        <v/>
      </c>
      <c r="J881" s="1" t="str">
        <f>IF(AND(TONGHOP!K881="ThiTN",TONGHOP!O881&gt;150,OR(TONGHOP!L881="LT",AND(TONGHOP!L881="TH",AND(TONGHOP!Q881&lt;&gt;TONGHOP!S881,TONGHOP!Q881&lt;&gt;TONGHOP!T881)))),TONGHOP!Q881,"")</f>
        <v/>
      </c>
      <c r="K881" s="1" t="str">
        <f>IF(AND(TONGHOP!K881="ThiTN",TONGHOP!O881&gt;150,OR(TONGHOP!L881="LT",AND(TONGHOP!L881="TH",AND(TONGHOP!R881&lt;&gt;TONGHOP!S881,TONGHOP!R881&lt;&gt;TONGHOP!T881)))),TONGHOP!R881,"")</f>
        <v/>
      </c>
      <c r="L881" s="1" t="str">
        <f t="shared" si="55"/>
        <v/>
      </c>
    </row>
    <row r="882" spans="1:12">
      <c r="A882" s="1" t="str">
        <f>IF(AND(TONGHOP!K882="ThiTN",TONGHOP!O882&lt;=90,OR(TONGHOP!L882="LT",AND(TONGHOP!L882="TH",AND(TONGHOP!Q882&lt;&gt;TONGHOP!S882,TONGHOP!Q882&lt;&gt;TONGHOP!T882)))),TONGHOP!Q882,"")</f>
        <v/>
      </c>
      <c r="B882" s="1" t="str">
        <f>IF(AND(TONGHOP!K882="ThiTN",TONGHOP!O882&lt;=90,OR(TONGHOP!L882="LT",AND(TONGHOP!L882="TH",AND(TONGHOP!R882&lt;&gt;TONGHOP!S882,TONGHOP!R882&lt;&gt;TONGHOP!T882)))),TONGHOP!R882,"")</f>
        <v/>
      </c>
      <c r="C882" s="1" t="str">
        <f t="shared" si="52"/>
        <v/>
      </c>
      <c r="D882" s="1" t="str">
        <f>IF(AND(TONGHOP!K882="ThiTN",AND(TONGHOP!O882&gt;90,TONGHOP!O882&lt;=120),OR(TONGHOP!L882="LT",AND(TONGHOP!L882="TH",AND(TONGHOP!Q882&lt;&gt;TONGHOP!S882,TONGHOP!Q882&lt;&gt;TONGHOP!T882)))),TONGHOP!Q882,"")</f>
        <v/>
      </c>
      <c r="E882" s="1" t="str">
        <f>IF(AND(TONGHOP!K882="ThiTN",AND(TONGHOP!O882&gt;90,TONGHOP!O882&lt;=120),OR(TONGHOP!L882="LT",AND(TONGHOP!L882="TH",AND(TONGHOP!R882&lt;&gt;TONGHOP!S882,TONGHOP!R882&lt;&gt;TONGHOP!T882)))),TONGHOP!R882,"")</f>
        <v/>
      </c>
      <c r="F882" s="1" t="str">
        <f t="shared" si="53"/>
        <v/>
      </c>
      <c r="G882" s="1" t="str">
        <f>IF(AND(TONGHOP!K882="ThiTN",AND(TONGHOP!O882&gt;120,TONGHOP!O882&lt;=150),OR(TONGHOP!L882="LT",AND(TONGHOP!L882="TH",AND(TONGHOP!Q882&lt;&gt;TONGHOP!S882,TONGHOP!Q882&lt;&gt;TONGHOP!T882)))),TONGHOP!Q882,"")</f>
        <v/>
      </c>
      <c r="H882" s="1" t="str">
        <f>IF(AND(TONGHOP!K882="ThiTN",AND(TONGHOP!O882&gt;120,TONGHOP!O882&lt;=150),OR(TONGHOP!L882="LT",AND(TONGHOP!L882="TH",AND(TONGHOP!R882&lt;&gt;TONGHOP!S882,TONGHOP!R882&lt;&gt;TONGHOP!T882)))),TONGHOP!R882,"")</f>
        <v/>
      </c>
      <c r="I882" s="1" t="str">
        <f t="shared" si="54"/>
        <v/>
      </c>
      <c r="J882" s="1" t="str">
        <f>IF(AND(TONGHOP!K882="ThiTN",TONGHOP!O882&gt;150,OR(TONGHOP!L882="LT",AND(TONGHOP!L882="TH",AND(TONGHOP!Q882&lt;&gt;TONGHOP!S882,TONGHOP!Q882&lt;&gt;TONGHOP!T882)))),TONGHOP!Q882,"")</f>
        <v/>
      </c>
      <c r="K882" s="1" t="str">
        <f>IF(AND(TONGHOP!K882="ThiTN",TONGHOP!O882&gt;150,OR(TONGHOP!L882="LT",AND(TONGHOP!L882="TH",AND(TONGHOP!R882&lt;&gt;TONGHOP!S882,TONGHOP!R882&lt;&gt;TONGHOP!T882)))),TONGHOP!R882,"")</f>
        <v/>
      </c>
      <c r="L882" s="1" t="str">
        <f t="shared" si="55"/>
        <v/>
      </c>
    </row>
    <row r="883" spans="1:12">
      <c r="A883" s="1" t="str">
        <f>IF(AND(TONGHOP!K883="ThiTN",TONGHOP!O883&lt;=90,OR(TONGHOP!L883="LT",AND(TONGHOP!L883="TH",AND(TONGHOP!Q883&lt;&gt;TONGHOP!S883,TONGHOP!Q883&lt;&gt;TONGHOP!T883)))),TONGHOP!Q883,"")</f>
        <v/>
      </c>
      <c r="B883" s="1" t="str">
        <f>IF(AND(TONGHOP!K883="ThiTN",TONGHOP!O883&lt;=90,OR(TONGHOP!L883="LT",AND(TONGHOP!L883="TH",AND(TONGHOP!R883&lt;&gt;TONGHOP!S883,TONGHOP!R883&lt;&gt;TONGHOP!T883)))),TONGHOP!R883,"")</f>
        <v/>
      </c>
      <c r="C883" s="1" t="str">
        <f t="shared" si="52"/>
        <v/>
      </c>
      <c r="D883" s="1" t="str">
        <f>IF(AND(TONGHOP!K883="ThiTN",AND(TONGHOP!O883&gt;90,TONGHOP!O883&lt;=120),OR(TONGHOP!L883="LT",AND(TONGHOP!L883="TH",AND(TONGHOP!Q883&lt;&gt;TONGHOP!S883,TONGHOP!Q883&lt;&gt;TONGHOP!T883)))),TONGHOP!Q883,"")</f>
        <v/>
      </c>
      <c r="E883" s="1" t="str">
        <f>IF(AND(TONGHOP!K883="ThiTN",AND(TONGHOP!O883&gt;90,TONGHOP!O883&lt;=120),OR(TONGHOP!L883="LT",AND(TONGHOP!L883="TH",AND(TONGHOP!R883&lt;&gt;TONGHOP!S883,TONGHOP!R883&lt;&gt;TONGHOP!T883)))),TONGHOP!R883,"")</f>
        <v/>
      </c>
      <c r="F883" s="1" t="str">
        <f t="shared" si="53"/>
        <v/>
      </c>
      <c r="G883" s="1" t="str">
        <f>IF(AND(TONGHOP!K883="ThiTN",AND(TONGHOP!O883&gt;120,TONGHOP!O883&lt;=150),OR(TONGHOP!L883="LT",AND(TONGHOP!L883="TH",AND(TONGHOP!Q883&lt;&gt;TONGHOP!S883,TONGHOP!Q883&lt;&gt;TONGHOP!T883)))),TONGHOP!Q883,"")</f>
        <v/>
      </c>
      <c r="H883" s="1" t="str">
        <f>IF(AND(TONGHOP!K883="ThiTN",AND(TONGHOP!O883&gt;120,TONGHOP!O883&lt;=150),OR(TONGHOP!L883="LT",AND(TONGHOP!L883="TH",AND(TONGHOP!R883&lt;&gt;TONGHOP!S883,TONGHOP!R883&lt;&gt;TONGHOP!T883)))),TONGHOP!R883,"")</f>
        <v/>
      </c>
      <c r="I883" s="1" t="str">
        <f t="shared" si="54"/>
        <v/>
      </c>
      <c r="J883" s="1" t="str">
        <f>IF(AND(TONGHOP!K883="ThiTN",TONGHOP!O883&gt;150,OR(TONGHOP!L883="LT",AND(TONGHOP!L883="TH",AND(TONGHOP!Q883&lt;&gt;TONGHOP!S883,TONGHOP!Q883&lt;&gt;TONGHOP!T883)))),TONGHOP!Q883,"")</f>
        <v/>
      </c>
      <c r="K883" s="1" t="str">
        <f>IF(AND(TONGHOP!K883="ThiTN",TONGHOP!O883&gt;150,OR(TONGHOP!L883="LT",AND(TONGHOP!L883="TH",AND(TONGHOP!R883&lt;&gt;TONGHOP!S883,TONGHOP!R883&lt;&gt;TONGHOP!T883)))),TONGHOP!R883,"")</f>
        <v/>
      </c>
      <c r="L883" s="1" t="str">
        <f t="shared" si="55"/>
        <v/>
      </c>
    </row>
    <row r="884" spans="1:12">
      <c r="A884" s="1" t="str">
        <f>IF(AND(TONGHOP!K884="ThiTN",TONGHOP!O884&lt;=90,OR(TONGHOP!L884="LT",AND(TONGHOP!L884="TH",AND(TONGHOP!Q884&lt;&gt;TONGHOP!S884,TONGHOP!Q884&lt;&gt;TONGHOP!T884)))),TONGHOP!Q884,"")</f>
        <v/>
      </c>
      <c r="B884" s="1" t="str">
        <f>IF(AND(TONGHOP!K884="ThiTN",TONGHOP!O884&lt;=90,OR(TONGHOP!L884="LT",AND(TONGHOP!L884="TH",AND(TONGHOP!R884&lt;&gt;TONGHOP!S884,TONGHOP!R884&lt;&gt;TONGHOP!T884)))),TONGHOP!R884,"")</f>
        <v/>
      </c>
      <c r="C884" s="1" t="str">
        <f t="shared" si="52"/>
        <v/>
      </c>
      <c r="D884" s="1" t="str">
        <f>IF(AND(TONGHOP!K884="ThiTN",AND(TONGHOP!O884&gt;90,TONGHOP!O884&lt;=120),OR(TONGHOP!L884="LT",AND(TONGHOP!L884="TH",AND(TONGHOP!Q884&lt;&gt;TONGHOP!S884,TONGHOP!Q884&lt;&gt;TONGHOP!T884)))),TONGHOP!Q884,"")</f>
        <v/>
      </c>
      <c r="E884" s="1" t="str">
        <f>IF(AND(TONGHOP!K884="ThiTN",AND(TONGHOP!O884&gt;90,TONGHOP!O884&lt;=120),OR(TONGHOP!L884="LT",AND(TONGHOP!L884="TH",AND(TONGHOP!R884&lt;&gt;TONGHOP!S884,TONGHOP!R884&lt;&gt;TONGHOP!T884)))),TONGHOP!R884,"")</f>
        <v/>
      </c>
      <c r="F884" s="1" t="str">
        <f t="shared" si="53"/>
        <v/>
      </c>
      <c r="G884" s="1" t="str">
        <f>IF(AND(TONGHOP!K884="ThiTN",AND(TONGHOP!O884&gt;120,TONGHOP!O884&lt;=150),OR(TONGHOP!L884="LT",AND(TONGHOP!L884="TH",AND(TONGHOP!Q884&lt;&gt;TONGHOP!S884,TONGHOP!Q884&lt;&gt;TONGHOP!T884)))),TONGHOP!Q884,"")</f>
        <v/>
      </c>
      <c r="H884" s="1" t="str">
        <f>IF(AND(TONGHOP!K884="ThiTN",AND(TONGHOP!O884&gt;120,TONGHOP!O884&lt;=150),OR(TONGHOP!L884="LT",AND(TONGHOP!L884="TH",AND(TONGHOP!R884&lt;&gt;TONGHOP!S884,TONGHOP!R884&lt;&gt;TONGHOP!T884)))),TONGHOP!R884,"")</f>
        <v/>
      </c>
      <c r="I884" s="1" t="str">
        <f t="shared" si="54"/>
        <v/>
      </c>
      <c r="J884" s="1" t="str">
        <f>IF(AND(TONGHOP!K884="ThiTN",TONGHOP!O884&gt;150,OR(TONGHOP!L884="LT",AND(TONGHOP!L884="TH",AND(TONGHOP!Q884&lt;&gt;TONGHOP!S884,TONGHOP!Q884&lt;&gt;TONGHOP!T884)))),TONGHOP!Q884,"")</f>
        <v/>
      </c>
      <c r="K884" s="1" t="str">
        <f>IF(AND(TONGHOP!K884="ThiTN",TONGHOP!O884&gt;150,OR(TONGHOP!L884="LT",AND(TONGHOP!L884="TH",AND(TONGHOP!R884&lt;&gt;TONGHOP!S884,TONGHOP!R884&lt;&gt;TONGHOP!T884)))),TONGHOP!R884,"")</f>
        <v/>
      </c>
      <c r="L884" s="1" t="str">
        <f t="shared" si="55"/>
        <v/>
      </c>
    </row>
    <row r="885" spans="1:12">
      <c r="A885" s="1" t="str">
        <f>IF(AND(TONGHOP!K885="ThiTN",TONGHOP!O885&lt;=90,OR(TONGHOP!L885="LT",AND(TONGHOP!L885="TH",AND(TONGHOP!Q885&lt;&gt;TONGHOP!S885,TONGHOP!Q885&lt;&gt;TONGHOP!T885)))),TONGHOP!Q885,"")</f>
        <v/>
      </c>
      <c r="B885" s="1" t="str">
        <f>IF(AND(TONGHOP!K885="ThiTN",TONGHOP!O885&lt;=90,OR(TONGHOP!L885="LT",AND(TONGHOP!L885="TH",AND(TONGHOP!R885&lt;&gt;TONGHOP!S885,TONGHOP!R885&lt;&gt;TONGHOP!T885)))),TONGHOP!R885,"")</f>
        <v/>
      </c>
      <c r="C885" s="1" t="str">
        <f t="shared" si="52"/>
        <v/>
      </c>
      <c r="D885" s="1" t="str">
        <f>IF(AND(TONGHOP!K885="ThiTN",AND(TONGHOP!O885&gt;90,TONGHOP!O885&lt;=120),OR(TONGHOP!L885="LT",AND(TONGHOP!L885="TH",AND(TONGHOP!Q885&lt;&gt;TONGHOP!S885,TONGHOP!Q885&lt;&gt;TONGHOP!T885)))),TONGHOP!Q885,"")</f>
        <v/>
      </c>
      <c r="E885" s="1" t="str">
        <f>IF(AND(TONGHOP!K885="ThiTN",AND(TONGHOP!O885&gt;90,TONGHOP!O885&lt;=120),OR(TONGHOP!L885="LT",AND(TONGHOP!L885="TH",AND(TONGHOP!R885&lt;&gt;TONGHOP!S885,TONGHOP!R885&lt;&gt;TONGHOP!T885)))),TONGHOP!R885,"")</f>
        <v/>
      </c>
      <c r="F885" s="1" t="str">
        <f t="shared" si="53"/>
        <v/>
      </c>
      <c r="G885" s="1" t="str">
        <f>IF(AND(TONGHOP!K885="ThiTN",AND(TONGHOP!O885&gt;120,TONGHOP!O885&lt;=150),OR(TONGHOP!L885="LT",AND(TONGHOP!L885="TH",AND(TONGHOP!Q885&lt;&gt;TONGHOP!S885,TONGHOP!Q885&lt;&gt;TONGHOP!T885)))),TONGHOP!Q885,"")</f>
        <v/>
      </c>
      <c r="H885" s="1" t="str">
        <f>IF(AND(TONGHOP!K885="ThiTN",AND(TONGHOP!O885&gt;120,TONGHOP!O885&lt;=150),OR(TONGHOP!L885="LT",AND(TONGHOP!L885="TH",AND(TONGHOP!R885&lt;&gt;TONGHOP!S885,TONGHOP!R885&lt;&gt;TONGHOP!T885)))),TONGHOP!R885,"")</f>
        <v/>
      </c>
      <c r="I885" s="1" t="str">
        <f t="shared" si="54"/>
        <v/>
      </c>
      <c r="J885" s="1" t="str">
        <f>IF(AND(TONGHOP!K885="ThiTN",TONGHOP!O885&gt;150,OR(TONGHOP!L885="LT",AND(TONGHOP!L885="TH",AND(TONGHOP!Q885&lt;&gt;TONGHOP!S885,TONGHOP!Q885&lt;&gt;TONGHOP!T885)))),TONGHOP!Q885,"")</f>
        <v/>
      </c>
      <c r="K885" s="1" t="str">
        <f>IF(AND(TONGHOP!K885="ThiTN",TONGHOP!O885&gt;150,OR(TONGHOP!L885="LT",AND(TONGHOP!L885="TH",AND(TONGHOP!R885&lt;&gt;TONGHOP!S885,TONGHOP!R885&lt;&gt;TONGHOP!T885)))),TONGHOP!R885,"")</f>
        <v/>
      </c>
      <c r="L885" s="1" t="str">
        <f t="shared" si="55"/>
        <v/>
      </c>
    </row>
    <row r="886" spans="1:12">
      <c r="A886" s="1" t="str">
        <f>IF(AND(TONGHOP!K886="ThiTN",TONGHOP!O886&lt;=90,OR(TONGHOP!L886="LT",AND(TONGHOP!L886="TH",AND(TONGHOP!Q886&lt;&gt;TONGHOP!S886,TONGHOP!Q886&lt;&gt;TONGHOP!T886)))),TONGHOP!Q886,"")</f>
        <v/>
      </c>
      <c r="B886" s="1" t="str">
        <f>IF(AND(TONGHOP!K886="ThiTN",TONGHOP!O886&lt;=90,OR(TONGHOP!L886="LT",AND(TONGHOP!L886="TH",AND(TONGHOP!R886&lt;&gt;TONGHOP!S886,TONGHOP!R886&lt;&gt;TONGHOP!T886)))),TONGHOP!R886,"")</f>
        <v/>
      </c>
      <c r="C886" s="1" t="str">
        <f t="shared" si="52"/>
        <v/>
      </c>
      <c r="D886" s="1" t="str">
        <f>IF(AND(TONGHOP!K886="ThiTN",AND(TONGHOP!O886&gt;90,TONGHOP!O886&lt;=120),OR(TONGHOP!L886="LT",AND(TONGHOP!L886="TH",AND(TONGHOP!Q886&lt;&gt;TONGHOP!S886,TONGHOP!Q886&lt;&gt;TONGHOP!T886)))),TONGHOP!Q886,"")</f>
        <v/>
      </c>
      <c r="E886" s="1" t="str">
        <f>IF(AND(TONGHOP!K886="ThiTN",AND(TONGHOP!O886&gt;90,TONGHOP!O886&lt;=120),OR(TONGHOP!L886="LT",AND(TONGHOP!L886="TH",AND(TONGHOP!R886&lt;&gt;TONGHOP!S886,TONGHOP!R886&lt;&gt;TONGHOP!T886)))),TONGHOP!R886,"")</f>
        <v/>
      </c>
      <c r="F886" s="1" t="str">
        <f t="shared" si="53"/>
        <v/>
      </c>
      <c r="G886" s="1" t="str">
        <f>IF(AND(TONGHOP!K886="ThiTN",AND(TONGHOP!O886&gt;120,TONGHOP!O886&lt;=150),OR(TONGHOP!L886="LT",AND(TONGHOP!L886="TH",AND(TONGHOP!Q886&lt;&gt;TONGHOP!S886,TONGHOP!Q886&lt;&gt;TONGHOP!T886)))),TONGHOP!Q886,"")</f>
        <v/>
      </c>
      <c r="H886" s="1" t="str">
        <f>IF(AND(TONGHOP!K886="ThiTN",AND(TONGHOP!O886&gt;120,TONGHOP!O886&lt;=150),OR(TONGHOP!L886="LT",AND(TONGHOP!L886="TH",AND(TONGHOP!R886&lt;&gt;TONGHOP!S886,TONGHOP!R886&lt;&gt;TONGHOP!T886)))),TONGHOP!R886,"")</f>
        <v/>
      </c>
      <c r="I886" s="1" t="str">
        <f t="shared" si="54"/>
        <v/>
      </c>
      <c r="J886" s="1" t="str">
        <f>IF(AND(TONGHOP!K886="ThiTN",TONGHOP!O886&gt;150,OR(TONGHOP!L886="LT",AND(TONGHOP!L886="TH",AND(TONGHOP!Q886&lt;&gt;TONGHOP!S886,TONGHOP!Q886&lt;&gt;TONGHOP!T886)))),TONGHOP!Q886,"")</f>
        <v/>
      </c>
      <c r="K886" s="1" t="str">
        <f>IF(AND(TONGHOP!K886="ThiTN",TONGHOP!O886&gt;150,OR(TONGHOP!L886="LT",AND(TONGHOP!L886="TH",AND(TONGHOP!R886&lt;&gt;TONGHOP!S886,TONGHOP!R886&lt;&gt;TONGHOP!T886)))),TONGHOP!R886,"")</f>
        <v/>
      </c>
      <c r="L886" s="1" t="str">
        <f t="shared" si="55"/>
        <v/>
      </c>
    </row>
    <row r="887" spans="1:12">
      <c r="A887" s="1" t="str">
        <f>IF(AND(TONGHOP!K887="ThiTN",TONGHOP!O887&lt;=90,OR(TONGHOP!L887="LT",AND(TONGHOP!L887="TH",AND(TONGHOP!Q887&lt;&gt;TONGHOP!S887,TONGHOP!Q887&lt;&gt;TONGHOP!T887)))),TONGHOP!Q887,"")</f>
        <v/>
      </c>
      <c r="B887" s="1" t="str">
        <f>IF(AND(TONGHOP!K887="ThiTN",TONGHOP!O887&lt;=90,OR(TONGHOP!L887="LT",AND(TONGHOP!L887="TH",AND(TONGHOP!R887&lt;&gt;TONGHOP!S887,TONGHOP!R887&lt;&gt;TONGHOP!T887)))),TONGHOP!R887,"")</f>
        <v/>
      </c>
      <c r="C887" s="1" t="str">
        <f t="shared" si="52"/>
        <v/>
      </c>
      <c r="D887" s="1" t="str">
        <f>IF(AND(TONGHOP!K887="ThiTN",AND(TONGHOP!O887&gt;90,TONGHOP!O887&lt;=120),OR(TONGHOP!L887="LT",AND(TONGHOP!L887="TH",AND(TONGHOP!Q887&lt;&gt;TONGHOP!S887,TONGHOP!Q887&lt;&gt;TONGHOP!T887)))),TONGHOP!Q887,"")</f>
        <v/>
      </c>
      <c r="E887" s="1" t="str">
        <f>IF(AND(TONGHOP!K887="ThiTN",AND(TONGHOP!O887&gt;90,TONGHOP!O887&lt;=120),OR(TONGHOP!L887="LT",AND(TONGHOP!L887="TH",AND(TONGHOP!R887&lt;&gt;TONGHOP!S887,TONGHOP!R887&lt;&gt;TONGHOP!T887)))),TONGHOP!R887,"")</f>
        <v/>
      </c>
      <c r="F887" s="1" t="str">
        <f t="shared" si="53"/>
        <v/>
      </c>
      <c r="G887" s="1" t="str">
        <f>IF(AND(TONGHOP!K887="ThiTN",AND(TONGHOP!O887&gt;120,TONGHOP!O887&lt;=150),OR(TONGHOP!L887="LT",AND(TONGHOP!L887="TH",AND(TONGHOP!Q887&lt;&gt;TONGHOP!S887,TONGHOP!Q887&lt;&gt;TONGHOP!T887)))),TONGHOP!Q887,"")</f>
        <v/>
      </c>
      <c r="H887" s="1" t="str">
        <f>IF(AND(TONGHOP!K887="ThiTN",AND(TONGHOP!O887&gt;120,TONGHOP!O887&lt;=150),OR(TONGHOP!L887="LT",AND(TONGHOP!L887="TH",AND(TONGHOP!R887&lt;&gt;TONGHOP!S887,TONGHOP!R887&lt;&gt;TONGHOP!T887)))),TONGHOP!R887,"")</f>
        <v/>
      </c>
      <c r="I887" s="1" t="str">
        <f t="shared" si="54"/>
        <v/>
      </c>
      <c r="J887" s="1" t="str">
        <f>IF(AND(TONGHOP!K887="ThiTN",TONGHOP!O887&gt;150,OR(TONGHOP!L887="LT",AND(TONGHOP!L887="TH",AND(TONGHOP!Q887&lt;&gt;TONGHOP!S887,TONGHOP!Q887&lt;&gt;TONGHOP!T887)))),TONGHOP!Q887,"")</f>
        <v/>
      </c>
      <c r="K887" s="1" t="str">
        <f>IF(AND(TONGHOP!K887="ThiTN",TONGHOP!O887&gt;150,OR(TONGHOP!L887="LT",AND(TONGHOP!L887="TH",AND(TONGHOP!R887&lt;&gt;TONGHOP!S887,TONGHOP!R887&lt;&gt;TONGHOP!T887)))),TONGHOP!R887,"")</f>
        <v/>
      </c>
      <c r="L887" s="1" t="str">
        <f t="shared" si="55"/>
        <v/>
      </c>
    </row>
    <row r="888" spans="1:12">
      <c r="A888" s="1" t="str">
        <f>IF(AND(TONGHOP!K888="ThiTN",TONGHOP!O888&lt;=90,OR(TONGHOP!L888="LT",AND(TONGHOP!L888="TH",AND(TONGHOP!Q888&lt;&gt;TONGHOP!S888,TONGHOP!Q888&lt;&gt;TONGHOP!T888)))),TONGHOP!Q888,"")</f>
        <v/>
      </c>
      <c r="B888" s="1" t="str">
        <f>IF(AND(TONGHOP!K888="ThiTN",TONGHOP!O888&lt;=90,OR(TONGHOP!L888="LT",AND(TONGHOP!L888="TH",AND(TONGHOP!R888&lt;&gt;TONGHOP!S888,TONGHOP!R888&lt;&gt;TONGHOP!T888)))),TONGHOP!R888,"")</f>
        <v/>
      </c>
      <c r="C888" s="1" t="str">
        <f t="shared" si="52"/>
        <v/>
      </c>
      <c r="D888" s="1" t="str">
        <f>IF(AND(TONGHOP!K888="ThiTN",AND(TONGHOP!O888&gt;90,TONGHOP!O888&lt;=120),OR(TONGHOP!L888="LT",AND(TONGHOP!L888="TH",AND(TONGHOP!Q888&lt;&gt;TONGHOP!S888,TONGHOP!Q888&lt;&gt;TONGHOP!T888)))),TONGHOP!Q888,"")</f>
        <v/>
      </c>
      <c r="E888" s="1" t="str">
        <f>IF(AND(TONGHOP!K888="ThiTN",AND(TONGHOP!O888&gt;90,TONGHOP!O888&lt;=120),OR(TONGHOP!L888="LT",AND(TONGHOP!L888="TH",AND(TONGHOP!R888&lt;&gt;TONGHOP!S888,TONGHOP!R888&lt;&gt;TONGHOP!T888)))),TONGHOP!R888,"")</f>
        <v/>
      </c>
      <c r="F888" s="1" t="str">
        <f t="shared" si="53"/>
        <v/>
      </c>
      <c r="G888" s="1" t="str">
        <f>IF(AND(TONGHOP!K888="ThiTN",AND(TONGHOP!O888&gt;120,TONGHOP!O888&lt;=150),OR(TONGHOP!L888="LT",AND(TONGHOP!L888="TH",AND(TONGHOP!Q888&lt;&gt;TONGHOP!S888,TONGHOP!Q888&lt;&gt;TONGHOP!T888)))),TONGHOP!Q888,"")</f>
        <v/>
      </c>
      <c r="H888" s="1" t="str">
        <f>IF(AND(TONGHOP!K888="ThiTN",AND(TONGHOP!O888&gt;120,TONGHOP!O888&lt;=150),OR(TONGHOP!L888="LT",AND(TONGHOP!L888="TH",AND(TONGHOP!R888&lt;&gt;TONGHOP!S888,TONGHOP!R888&lt;&gt;TONGHOP!T888)))),TONGHOP!R888,"")</f>
        <v/>
      </c>
      <c r="I888" s="1" t="str">
        <f t="shared" si="54"/>
        <v/>
      </c>
      <c r="J888" s="1" t="str">
        <f>IF(AND(TONGHOP!K888="ThiTN",TONGHOP!O888&gt;150,OR(TONGHOP!L888="LT",AND(TONGHOP!L888="TH",AND(TONGHOP!Q888&lt;&gt;TONGHOP!S888,TONGHOP!Q888&lt;&gt;TONGHOP!T888)))),TONGHOP!Q888,"")</f>
        <v/>
      </c>
      <c r="K888" s="1" t="str">
        <f>IF(AND(TONGHOP!K888="ThiTN",TONGHOP!O888&gt;150,OR(TONGHOP!L888="LT",AND(TONGHOP!L888="TH",AND(TONGHOP!R888&lt;&gt;TONGHOP!S888,TONGHOP!R888&lt;&gt;TONGHOP!T888)))),TONGHOP!R888,"")</f>
        <v/>
      </c>
      <c r="L888" s="1" t="str">
        <f t="shared" si="55"/>
        <v/>
      </c>
    </row>
    <row r="889" spans="1:12">
      <c r="A889" s="1" t="str">
        <f>IF(AND(TONGHOP!K889="ThiTN",TONGHOP!O889&lt;=90,OR(TONGHOP!L889="LT",AND(TONGHOP!L889="TH",AND(TONGHOP!Q889&lt;&gt;TONGHOP!S889,TONGHOP!Q889&lt;&gt;TONGHOP!T889)))),TONGHOP!Q889,"")</f>
        <v/>
      </c>
      <c r="B889" s="1" t="str">
        <f>IF(AND(TONGHOP!K889="ThiTN",TONGHOP!O889&lt;=90,OR(TONGHOP!L889="LT",AND(TONGHOP!L889="TH",AND(TONGHOP!R889&lt;&gt;TONGHOP!S889,TONGHOP!R889&lt;&gt;TONGHOP!T889)))),TONGHOP!R889,"")</f>
        <v/>
      </c>
      <c r="C889" s="1" t="str">
        <f t="shared" si="52"/>
        <v/>
      </c>
      <c r="D889" s="1" t="str">
        <f>IF(AND(TONGHOP!K889="ThiTN",AND(TONGHOP!O889&gt;90,TONGHOP!O889&lt;=120),OR(TONGHOP!L889="LT",AND(TONGHOP!L889="TH",AND(TONGHOP!Q889&lt;&gt;TONGHOP!S889,TONGHOP!Q889&lt;&gt;TONGHOP!T889)))),TONGHOP!Q889,"")</f>
        <v/>
      </c>
      <c r="E889" s="1" t="str">
        <f>IF(AND(TONGHOP!K889="ThiTN",AND(TONGHOP!O889&gt;90,TONGHOP!O889&lt;=120),OR(TONGHOP!L889="LT",AND(TONGHOP!L889="TH",AND(TONGHOP!R889&lt;&gt;TONGHOP!S889,TONGHOP!R889&lt;&gt;TONGHOP!T889)))),TONGHOP!R889,"")</f>
        <v/>
      </c>
      <c r="F889" s="1" t="str">
        <f t="shared" si="53"/>
        <v/>
      </c>
      <c r="G889" s="1" t="str">
        <f>IF(AND(TONGHOP!K889="ThiTN",AND(TONGHOP!O889&gt;120,TONGHOP!O889&lt;=150),OR(TONGHOP!L889="LT",AND(TONGHOP!L889="TH",AND(TONGHOP!Q889&lt;&gt;TONGHOP!S889,TONGHOP!Q889&lt;&gt;TONGHOP!T889)))),TONGHOP!Q889,"")</f>
        <v/>
      </c>
      <c r="H889" s="1" t="str">
        <f>IF(AND(TONGHOP!K889="ThiTN",AND(TONGHOP!O889&gt;120,TONGHOP!O889&lt;=150),OR(TONGHOP!L889="LT",AND(TONGHOP!L889="TH",AND(TONGHOP!R889&lt;&gt;TONGHOP!S889,TONGHOP!R889&lt;&gt;TONGHOP!T889)))),TONGHOP!R889,"")</f>
        <v/>
      </c>
      <c r="I889" s="1" t="str">
        <f t="shared" si="54"/>
        <v/>
      </c>
      <c r="J889" s="1" t="str">
        <f>IF(AND(TONGHOP!K889="ThiTN",TONGHOP!O889&gt;150,OR(TONGHOP!L889="LT",AND(TONGHOP!L889="TH",AND(TONGHOP!Q889&lt;&gt;TONGHOP!S889,TONGHOP!Q889&lt;&gt;TONGHOP!T889)))),TONGHOP!Q889,"")</f>
        <v/>
      </c>
      <c r="K889" s="1" t="str">
        <f>IF(AND(TONGHOP!K889="ThiTN",TONGHOP!O889&gt;150,OR(TONGHOP!L889="LT",AND(TONGHOP!L889="TH",AND(TONGHOP!R889&lt;&gt;TONGHOP!S889,TONGHOP!R889&lt;&gt;TONGHOP!T889)))),TONGHOP!R889,"")</f>
        <v/>
      </c>
      <c r="L889" s="1" t="str">
        <f t="shared" si="55"/>
        <v/>
      </c>
    </row>
    <row r="890" spans="1:12">
      <c r="A890" s="1" t="str">
        <f>IF(AND(TONGHOP!K890="ThiTN",TONGHOP!O890&lt;=90,OR(TONGHOP!L890="LT",AND(TONGHOP!L890="TH",AND(TONGHOP!Q890&lt;&gt;TONGHOP!S890,TONGHOP!Q890&lt;&gt;TONGHOP!T890)))),TONGHOP!Q890,"")</f>
        <v/>
      </c>
      <c r="B890" s="1" t="str">
        <f>IF(AND(TONGHOP!K890="ThiTN",TONGHOP!O890&lt;=90,OR(TONGHOP!L890="LT",AND(TONGHOP!L890="TH",AND(TONGHOP!R890&lt;&gt;TONGHOP!S890,TONGHOP!R890&lt;&gt;TONGHOP!T890)))),TONGHOP!R890,"")</f>
        <v/>
      </c>
      <c r="C890" s="1" t="str">
        <f t="shared" si="52"/>
        <v/>
      </c>
      <c r="D890" s="1" t="str">
        <f>IF(AND(TONGHOP!K890="ThiTN",AND(TONGHOP!O890&gt;90,TONGHOP!O890&lt;=120),OR(TONGHOP!L890="LT",AND(TONGHOP!L890="TH",AND(TONGHOP!Q890&lt;&gt;TONGHOP!S890,TONGHOP!Q890&lt;&gt;TONGHOP!T890)))),TONGHOP!Q890,"")</f>
        <v/>
      </c>
      <c r="E890" s="1" t="str">
        <f>IF(AND(TONGHOP!K890="ThiTN",AND(TONGHOP!O890&gt;90,TONGHOP!O890&lt;=120),OR(TONGHOP!L890="LT",AND(TONGHOP!L890="TH",AND(TONGHOP!R890&lt;&gt;TONGHOP!S890,TONGHOP!R890&lt;&gt;TONGHOP!T890)))),TONGHOP!R890,"")</f>
        <v/>
      </c>
      <c r="F890" s="1" t="str">
        <f t="shared" si="53"/>
        <v/>
      </c>
      <c r="G890" s="1" t="str">
        <f>IF(AND(TONGHOP!K890="ThiTN",AND(TONGHOP!O890&gt;120,TONGHOP!O890&lt;=150),OR(TONGHOP!L890="LT",AND(TONGHOP!L890="TH",AND(TONGHOP!Q890&lt;&gt;TONGHOP!S890,TONGHOP!Q890&lt;&gt;TONGHOP!T890)))),TONGHOP!Q890,"")</f>
        <v/>
      </c>
      <c r="H890" s="1" t="str">
        <f>IF(AND(TONGHOP!K890="ThiTN",AND(TONGHOP!O890&gt;120,TONGHOP!O890&lt;=150),OR(TONGHOP!L890="LT",AND(TONGHOP!L890="TH",AND(TONGHOP!R890&lt;&gt;TONGHOP!S890,TONGHOP!R890&lt;&gt;TONGHOP!T890)))),TONGHOP!R890,"")</f>
        <v/>
      </c>
      <c r="I890" s="1" t="str">
        <f t="shared" si="54"/>
        <v/>
      </c>
      <c r="J890" s="1" t="str">
        <f>IF(AND(TONGHOP!K890="ThiTN",TONGHOP!O890&gt;150,OR(TONGHOP!L890="LT",AND(TONGHOP!L890="TH",AND(TONGHOP!Q890&lt;&gt;TONGHOP!S890,TONGHOP!Q890&lt;&gt;TONGHOP!T890)))),TONGHOP!Q890,"")</f>
        <v/>
      </c>
      <c r="K890" s="1" t="str">
        <f>IF(AND(TONGHOP!K890="ThiTN",TONGHOP!O890&gt;150,OR(TONGHOP!L890="LT",AND(TONGHOP!L890="TH",AND(TONGHOP!R890&lt;&gt;TONGHOP!S890,TONGHOP!R890&lt;&gt;TONGHOP!T890)))),TONGHOP!R890,"")</f>
        <v/>
      </c>
      <c r="L890" s="1" t="str">
        <f t="shared" si="55"/>
        <v/>
      </c>
    </row>
    <row r="891" spans="1:12">
      <c r="A891" s="1" t="str">
        <f>IF(AND(TONGHOP!K891="ThiTN",TONGHOP!O891&lt;=90,OR(TONGHOP!L891="LT",AND(TONGHOP!L891="TH",AND(TONGHOP!Q891&lt;&gt;TONGHOP!S891,TONGHOP!Q891&lt;&gt;TONGHOP!T891)))),TONGHOP!Q891,"")</f>
        <v/>
      </c>
      <c r="B891" s="1" t="str">
        <f>IF(AND(TONGHOP!K891="ThiTN",TONGHOP!O891&lt;=90,OR(TONGHOP!L891="LT",AND(TONGHOP!L891="TH",AND(TONGHOP!R891&lt;&gt;TONGHOP!S891,TONGHOP!R891&lt;&gt;TONGHOP!T891)))),TONGHOP!R891,"")</f>
        <v/>
      </c>
      <c r="C891" s="1" t="str">
        <f t="shared" si="52"/>
        <v/>
      </c>
      <c r="D891" s="1" t="str">
        <f>IF(AND(TONGHOP!K891="ThiTN",AND(TONGHOP!O891&gt;90,TONGHOP!O891&lt;=120),OR(TONGHOP!L891="LT",AND(TONGHOP!L891="TH",AND(TONGHOP!Q891&lt;&gt;TONGHOP!S891,TONGHOP!Q891&lt;&gt;TONGHOP!T891)))),TONGHOP!Q891,"")</f>
        <v/>
      </c>
      <c r="E891" s="1" t="str">
        <f>IF(AND(TONGHOP!K891="ThiTN",AND(TONGHOP!O891&gt;90,TONGHOP!O891&lt;=120),OR(TONGHOP!L891="LT",AND(TONGHOP!L891="TH",AND(TONGHOP!R891&lt;&gt;TONGHOP!S891,TONGHOP!R891&lt;&gt;TONGHOP!T891)))),TONGHOP!R891,"")</f>
        <v/>
      </c>
      <c r="F891" s="1" t="str">
        <f t="shared" si="53"/>
        <v/>
      </c>
      <c r="G891" s="1" t="str">
        <f>IF(AND(TONGHOP!K891="ThiTN",AND(TONGHOP!O891&gt;120,TONGHOP!O891&lt;=150),OR(TONGHOP!L891="LT",AND(TONGHOP!L891="TH",AND(TONGHOP!Q891&lt;&gt;TONGHOP!S891,TONGHOP!Q891&lt;&gt;TONGHOP!T891)))),TONGHOP!Q891,"")</f>
        <v/>
      </c>
      <c r="H891" s="1" t="str">
        <f>IF(AND(TONGHOP!K891="ThiTN",AND(TONGHOP!O891&gt;120,TONGHOP!O891&lt;=150),OR(TONGHOP!L891="LT",AND(TONGHOP!L891="TH",AND(TONGHOP!R891&lt;&gt;TONGHOP!S891,TONGHOP!R891&lt;&gt;TONGHOP!T891)))),TONGHOP!R891,"")</f>
        <v/>
      </c>
      <c r="I891" s="1" t="str">
        <f t="shared" si="54"/>
        <v/>
      </c>
      <c r="J891" s="1" t="str">
        <f>IF(AND(TONGHOP!K891="ThiTN",TONGHOP!O891&gt;150,OR(TONGHOP!L891="LT",AND(TONGHOP!L891="TH",AND(TONGHOP!Q891&lt;&gt;TONGHOP!S891,TONGHOP!Q891&lt;&gt;TONGHOP!T891)))),TONGHOP!Q891,"")</f>
        <v/>
      </c>
      <c r="K891" s="1" t="str">
        <f>IF(AND(TONGHOP!K891="ThiTN",TONGHOP!O891&gt;150,OR(TONGHOP!L891="LT",AND(TONGHOP!L891="TH",AND(TONGHOP!R891&lt;&gt;TONGHOP!S891,TONGHOP!R891&lt;&gt;TONGHOP!T891)))),TONGHOP!R891,"")</f>
        <v/>
      </c>
      <c r="L891" s="1" t="str">
        <f t="shared" si="55"/>
        <v/>
      </c>
    </row>
    <row r="892" spans="1:12">
      <c r="A892" s="1" t="str">
        <f>IF(AND(TONGHOP!K892="ThiTN",TONGHOP!O892&lt;=90,OR(TONGHOP!L892="LT",AND(TONGHOP!L892="TH",AND(TONGHOP!Q892&lt;&gt;TONGHOP!S892,TONGHOP!Q892&lt;&gt;TONGHOP!T892)))),TONGHOP!Q892,"")</f>
        <v/>
      </c>
      <c r="B892" s="1" t="str">
        <f>IF(AND(TONGHOP!K892="ThiTN",TONGHOP!O892&lt;=90,OR(TONGHOP!L892="LT",AND(TONGHOP!L892="TH",AND(TONGHOP!R892&lt;&gt;TONGHOP!S892,TONGHOP!R892&lt;&gt;TONGHOP!T892)))),TONGHOP!R892,"")</f>
        <v/>
      </c>
      <c r="C892" s="1" t="str">
        <f t="shared" si="52"/>
        <v/>
      </c>
      <c r="D892" s="1" t="str">
        <f>IF(AND(TONGHOP!K892="ThiTN",AND(TONGHOP!O892&gt;90,TONGHOP!O892&lt;=120),OR(TONGHOP!L892="LT",AND(TONGHOP!L892="TH",AND(TONGHOP!Q892&lt;&gt;TONGHOP!S892,TONGHOP!Q892&lt;&gt;TONGHOP!T892)))),TONGHOP!Q892,"")</f>
        <v/>
      </c>
      <c r="E892" s="1" t="str">
        <f>IF(AND(TONGHOP!K892="ThiTN",AND(TONGHOP!O892&gt;90,TONGHOP!O892&lt;=120),OR(TONGHOP!L892="LT",AND(TONGHOP!L892="TH",AND(TONGHOP!R892&lt;&gt;TONGHOP!S892,TONGHOP!R892&lt;&gt;TONGHOP!T892)))),TONGHOP!R892,"")</f>
        <v/>
      </c>
      <c r="F892" s="1" t="str">
        <f t="shared" si="53"/>
        <v/>
      </c>
      <c r="G892" s="1" t="str">
        <f>IF(AND(TONGHOP!K892="ThiTN",AND(TONGHOP!O892&gt;120,TONGHOP!O892&lt;=150),OR(TONGHOP!L892="LT",AND(TONGHOP!L892="TH",AND(TONGHOP!Q892&lt;&gt;TONGHOP!S892,TONGHOP!Q892&lt;&gt;TONGHOP!T892)))),TONGHOP!Q892,"")</f>
        <v/>
      </c>
      <c r="H892" s="1" t="str">
        <f>IF(AND(TONGHOP!K892="ThiTN",AND(TONGHOP!O892&gt;120,TONGHOP!O892&lt;=150),OR(TONGHOP!L892="LT",AND(TONGHOP!L892="TH",AND(TONGHOP!R892&lt;&gt;TONGHOP!S892,TONGHOP!R892&lt;&gt;TONGHOP!T892)))),TONGHOP!R892,"")</f>
        <v/>
      </c>
      <c r="I892" s="1" t="str">
        <f t="shared" si="54"/>
        <v/>
      </c>
      <c r="J892" s="1" t="str">
        <f>IF(AND(TONGHOP!K892="ThiTN",TONGHOP!O892&gt;150,OR(TONGHOP!L892="LT",AND(TONGHOP!L892="TH",AND(TONGHOP!Q892&lt;&gt;TONGHOP!S892,TONGHOP!Q892&lt;&gt;TONGHOP!T892)))),TONGHOP!Q892,"")</f>
        <v/>
      </c>
      <c r="K892" s="1" t="str">
        <f>IF(AND(TONGHOP!K892="ThiTN",TONGHOP!O892&gt;150,OR(TONGHOP!L892="LT",AND(TONGHOP!L892="TH",AND(TONGHOP!R892&lt;&gt;TONGHOP!S892,TONGHOP!R892&lt;&gt;TONGHOP!T892)))),TONGHOP!R892,"")</f>
        <v/>
      </c>
      <c r="L892" s="1" t="str">
        <f t="shared" si="55"/>
        <v/>
      </c>
    </row>
    <row r="893" spans="1:12">
      <c r="A893" s="1" t="str">
        <f>IF(AND(TONGHOP!K893="ThiTN",TONGHOP!O893&lt;=90,OR(TONGHOP!L893="LT",AND(TONGHOP!L893="TH",AND(TONGHOP!Q893&lt;&gt;TONGHOP!S893,TONGHOP!Q893&lt;&gt;TONGHOP!T893)))),TONGHOP!Q893,"")</f>
        <v/>
      </c>
      <c r="B893" s="1" t="str">
        <f>IF(AND(TONGHOP!K893="ThiTN",TONGHOP!O893&lt;=90,OR(TONGHOP!L893="LT",AND(TONGHOP!L893="TH",AND(TONGHOP!R893&lt;&gt;TONGHOP!S893,TONGHOP!R893&lt;&gt;TONGHOP!T893)))),TONGHOP!R893,"")</f>
        <v/>
      </c>
      <c r="C893" s="1" t="str">
        <f t="shared" si="52"/>
        <v/>
      </c>
      <c r="D893" s="1" t="str">
        <f>IF(AND(TONGHOP!K893="ThiTN",AND(TONGHOP!O893&gt;90,TONGHOP!O893&lt;=120),OR(TONGHOP!L893="LT",AND(TONGHOP!L893="TH",AND(TONGHOP!Q893&lt;&gt;TONGHOP!S893,TONGHOP!Q893&lt;&gt;TONGHOP!T893)))),TONGHOP!Q893,"")</f>
        <v/>
      </c>
      <c r="E893" s="1" t="str">
        <f>IF(AND(TONGHOP!K893="ThiTN",AND(TONGHOP!O893&gt;90,TONGHOP!O893&lt;=120),OR(TONGHOP!L893="LT",AND(TONGHOP!L893="TH",AND(TONGHOP!R893&lt;&gt;TONGHOP!S893,TONGHOP!R893&lt;&gt;TONGHOP!T893)))),TONGHOP!R893,"")</f>
        <v/>
      </c>
      <c r="F893" s="1" t="str">
        <f t="shared" si="53"/>
        <v/>
      </c>
      <c r="G893" s="1" t="str">
        <f>IF(AND(TONGHOP!K893="ThiTN",AND(TONGHOP!O893&gt;120,TONGHOP!O893&lt;=150),OR(TONGHOP!L893="LT",AND(TONGHOP!L893="TH",AND(TONGHOP!Q893&lt;&gt;TONGHOP!S893,TONGHOP!Q893&lt;&gt;TONGHOP!T893)))),TONGHOP!Q893,"")</f>
        <v/>
      </c>
      <c r="H893" s="1" t="str">
        <f>IF(AND(TONGHOP!K893="ThiTN",AND(TONGHOP!O893&gt;120,TONGHOP!O893&lt;=150),OR(TONGHOP!L893="LT",AND(TONGHOP!L893="TH",AND(TONGHOP!R893&lt;&gt;TONGHOP!S893,TONGHOP!R893&lt;&gt;TONGHOP!T893)))),TONGHOP!R893,"")</f>
        <v/>
      </c>
      <c r="I893" s="1" t="str">
        <f t="shared" si="54"/>
        <v/>
      </c>
      <c r="J893" s="1" t="str">
        <f>IF(AND(TONGHOP!K893="ThiTN",TONGHOP!O893&gt;150,OR(TONGHOP!L893="LT",AND(TONGHOP!L893="TH",AND(TONGHOP!Q893&lt;&gt;TONGHOP!S893,TONGHOP!Q893&lt;&gt;TONGHOP!T893)))),TONGHOP!Q893,"")</f>
        <v/>
      </c>
      <c r="K893" s="1" t="str">
        <f>IF(AND(TONGHOP!K893="ThiTN",TONGHOP!O893&gt;150,OR(TONGHOP!L893="LT",AND(TONGHOP!L893="TH",AND(TONGHOP!R893&lt;&gt;TONGHOP!S893,TONGHOP!R893&lt;&gt;TONGHOP!T893)))),TONGHOP!R893,"")</f>
        <v/>
      </c>
      <c r="L893" s="1" t="str">
        <f t="shared" si="55"/>
        <v/>
      </c>
    </row>
    <row r="894" spans="1:12">
      <c r="A894" s="1" t="str">
        <f>IF(AND(TONGHOP!K894="ThiTN",TONGHOP!O894&lt;=90,OR(TONGHOP!L894="LT",AND(TONGHOP!L894="TH",AND(TONGHOP!Q894&lt;&gt;TONGHOP!S894,TONGHOP!Q894&lt;&gt;TONGHOP!T894)))),TONGHOP!Q894,"")</f>
        <v/>
      </c>
      <c r="B894" s="1" t="str">
        <f>IF(AND(TONGHOP!K894="ThiTN",TONGHOP!O894&lt;=90,OR(TONGHOP!L894="LT",AND(TONGHOP!L894="TH",AND(TONGHOP!R894&lt;&gt;TONGHOP!S894,TONGHOP!R894&lt;&gt;TONGHOP!T894)))),TONGHOP!R894,"")</f>
        <v/>
      </c>
      <c r="C894" s="1" t="str">
        <f t="shared" si="52"/>
        <v/>
      </c>
      <c r="D894" s="1" t="str">
        <f>IF(AND(TONGHOP!K894="ThiTN",AND(TONGHOP!O894&gt;90,TONGHOP!O894&lt;=120),OR(TONGHOP!L894="LT",AND(TONGHOP!L894="TH",AND(TONGHOP!Q894&lt;&gt;TONGHOP!S894,TONGHOP!Q894&lt;&gt;TONGHOP!T894)))),TONGHOP!Q894,"")</f>
        <v/>
      </c>
      <c r="E894" s="1" t="str">
        <f>IF(AND(TONGHOP!K894="ThiTN",AND(TONGHOP!O894&gt;90,TONGHOP!O894&lt;=120),OR(TONGHOP!L894="LT",AND(TONGHOP!L894="TH",AND(TONGHOP!R894&lt;&gt;TONGHOP!S894,TONGHOP!R894&lt;&gt;TONGHOP!T894)))),TONGHOP!R894,"")</f>
        <v/>
      </c>
      <c r="F894" s="1" t="str">
        <f t="shared" si="53"/>
        <v/>
      </c>
      <c r="G894" s="1" t="str">
        <f>IF(AND(TONGHOP!K894="ThiTN",AND(TONGHOP!O894&gt;120,TONGHOP!O894&lt;=150),OR(TONGHOP!L894="LT",AND(TONGHOP!L894="TH",AND(TONGHOP!Q894&lt;&gt;TONGHOP!S894,TONGHOP!Q894&lt;&gt;TONGHOP!T894)))),TONGHOP!Q894,"")</f>
        <v/>
      </c>
      <c r="H894" s="1" t="str">
        <f>IF(AND(TONGHOP!K894="ThiTN",AND(TONGHOP!O894&gt;120,TONGHOP!O894&lt;=150),OR(TONGHOP!L894="LT",AND(TONGHOP!L894="TH",AND(TONGHOP!R894&lt;&gt;TONGHOP!S894,TONGHOP!R894&lt;&gt;TONGHOP!T894)))),TONGHOP!R894,"")</f>
        <v/>
      </c>
      <c r="I894" s="1" t="str">
        <f t="shared" si="54"/>
        <v/>
      </c>
      <c r="J894" s="1" t="str">
        <f>IF(AND(TONGHOP!K894="ThiTN",TONGHOP!O894&gt;150,OR(TONGHOP!L894="LT",AND(TONGHOP!L894="TH",AND(TONGHOP!Q894&lt;&gt;TONGHOP!S894,TONGHOP!Q894&lt;&gt;TONGHOP!T894)))),TONGHOP!Q894,"")</f>
        <v/>
      </c>
      <c r="K894" s="1" t="str">
        <f>IF(AND(TONGHOP!K894="ThiTN",TONGHOP!O894&gt;150,OR(TONGHOP!L894="LT",AND(TONGHOP!L894="TH",AND(TONGHOP!R894&lt;&gt;TONGHOP!S894,TONGHOP!R894&lt;&gt;TONGHOP!T894)))),TONGHOP!R894,"")</f>
        <v/>
      </c>
      <c r="L894" s="1" t="str">
        <f t="shared" si="55"/>
        <v/>
      </c>
    </row>
    <row r="895" spans="1:12">
      <c r="A895" s="1" t="str">
        <f>IF(AND(TONGHOP!K895="ThiTN",TONGHOP!O895&lt;=90,OR(TONGHOP!L895="LT",AND(TONGHOP!L895="TH",AND(TONGHOP!Q895&lt;&gt;TONGHOP!S895,TONGHOP!Q895&lt;&gt;TONGHOP!T895)))),TONGHOP!Q895,"")</f>
        <v/>
      </c>
      <c r="B895" s="1" t="str">
        <f>IF(AND(TONGHOP!K895="ThiTN",TONGHOP!O895&lt;=90,OR(TONGHOP!L895="LT",AND(TONGHOP!L895="TH",AND(TONGHOP!R895&lt;&gt;TONGHOP!S895,TONGHOP!R895&lt;&gt;TONGHOP!T895)))),TONGHOP!R895,"")</f>
        <v/>
      </c>
      <c r="C895" s="1" t="str">
        <f t="shared" si="52"/>
        <v/>
      </c>
      <c r="D895" s="1" t="str">
        <f>IF(AND(TONGHOP!K895="ThiTN",AND(TONGHOP!O895&gt;90,TONGHOP!O895&lt;=120),OR(TONGHOP!L895="LT",AND(TONGHOP!L895="TH",AND(TONGHOP!Q895&lt;&gt;TONGHOP!S895,TONGHOP!Q895&lt;&gt;TONGHOP!T895)))),TONGHOP!Q895,"")</f>
        <v/>
      </c>
      <c r="E895" s="1" t="str">
        <f>IF(AND(TONGHOP!K895="ThiTN",AND(TONGHOP!O895&gt;90,TONGHOP!O895&lt;=120),OR(TONGHOP!L895="LT",AND(TONGHOP!L895="TH",AND(TONGHOP!R895&lt;&gt;TONGHOP!S895,TONGHOP!R895&lt;&gt;TONGHOP!T895)))),TONGHOP!R895,"")</f>
        <v/>
      </c>
      <c r="F895" s="1" t="str">
        <f t="shared" si="53"/>
        <v/>
      </c>
      <c r="G895" s="1" t="str">
        <f>IF(AND(TONGHOP!K895="ThiTN",AND(TONGHOP!O895&gt;120,TONGHOP!O895&lt;=150),OR(TONGHOP!L895="LT",AND(TONGHOP!L895="TH",AND(TONGHOP!Q895&lt;&gt;TONGHOP!S895,TONGHOP!Q895&lt;&gt;TONGHOP!T895)))),TONGHOP!Q895,"")</f>
        <v/>
      </c>
      <c r="H895" s="1" t="str">
        <f>IF(AND(TONGHOP!K895="ThiTN",AND(TONGHOP!O895&gt;120,TONGHOP!O895&lt;=150),OR(TONGHOP!L895="LT",AND(TONGHOP!L895="TH",AND(TONGHOP!R895&lt;&gt;TONGHOP!S895,TONGHOP!R895&lt;&gt;TONGHOP!T895)))),TONGHOP!R895,"")</f>
        <v/>
      </c>
      <c r="I895" s="1" t="str">
        <f t="shared" si="54"/>
        <v/>
      </c>
      <c r="J895" s="1" t="str">
        <f>IF(AND(TONGHOP!K895="ThiTN",TONGHOP!O895&gt;150,OR(TONGHOP!L895="LT",AND(TONGHOP!L895="TH",AND(TONGHOP!Q895&lt;&gt;TONGHOP!S895,TONGHOP!Q895&lt;&gt;TONGHOP!T895)))),TONGHOP!Q895,"")</f>
        <v/>
      </c>
      <c r="K895" s="1" t="str">
        <f>IF(AND(TONGHOP!K895="ThiTN",TONGHOP!O895&gt;150,OR(TONGHOP!L895="LT",AND(TONGHOP!L895="TH",AND(TONGHOP!R895&lt;&gt;TONGHOP!S895,TONGHOP!R895&lt;&gt;TONGHOP!T895)))),TONGHOP!R895,"")</f>
        <v/>
      </c>
      <c r="L895" s="1" t="str">
        <f t="shared" si="55"/>
        <v/>
      </c>
    </row>
    <row r="896" spans="1:12">
      <c r="A896" s="1" t="str">
        <f>IF(AND(TONGHOP!K896="ThiTN",TONGHOP!O896&lt;=90,OR(TONGHOP!L896="LT",AND(TONGHOP!L896="TH",AND(TONGHOP!Q896&lt;&gt;TONGHOP!S896,TONGHOP!Q896&lt;&gt;TONGHOP!T896)))),TONGHOP!Q896,"")</f>
        <v/>
      </c>
      <c r="B896" s="1" t="str">
        <f>IF(AND(TONGHOP!K896="ThiTN",TONGHOP!O896&lt;=90,OR(TONGHOP!L896="LT",AND(TONGHOP!L896="TH",AND(TONGHOP!R896&lt;&gt;TONGHOP!S896,TONGHOP!R896&lt;&gt;TONGHOP!T896)))),TONGHOP!R896,"")</f>
        <v/>
      </c>
      <c r="C896" s="1" t="str">
        <f t="shared" si="52"/>
        <v/>
      </c>
      <c r="D896" s="1" t="str">
        <f>IF(AND(TONGHOP!K896="ThiTN",AND(TONGHOP!O896&gt;90,TONGHOP!O896&lt;=120),OR(TONGHOP!L896="LT",AND(TONGHOP!L896="TH",AND(TONGHOP!Q896&lt;&gt;TONGHOP!S896,TONGHOP!Q896&lt;&gt;TONGHOP!T896)))),TONGHOP!Q896,"")</f>
        <v/>
      </c>
      <c r="E896" s="1" t="str">
        <f>IF(AND(TONGHOP!K896="ThiTN",AND(TONGHOP!O896&gt;90,TONGHOP!O896&lt;=120),OR(TONGHOP!L896="LT",AND(TONGHOP!L896="TH",AND(TONGHOP!R896&lt;&gt;TONGHOP!S896,TONGHOP!R896&lt;&gt;TONGHOP!T896)))),TONGHOP!R896,"")</f>
        <v/>
      </c>
      <c r="F896" s="1" t="str">
        <f t="shared" si="53"/>
        <v/>
      </c>
      <c r="G896" s="1" t="str">
        <f>IF(AND(TONGHOP!K896="ThiTN",AND(TONGHOP!O896&gt;120,TONGHOP!O896&lt;=150),OR(TONGHOP!L896="LT",AND(TONGHOP!L896="TH",AND(TONGHOP!Q896&lt;&gt;TONGHOP!S896,TONGHOP!Q896&lt;&gt;TONGHOP!T896)))),TONGHOP!Q896,"")</f>
        <v/>
      </c>
      <c r="H896" s="1" t="str">
        <f>IF(AND(TONGHOP!K896="ThiTN",AND(TONGHOP!O896&gt;120,TONGHOP!O896&lt;=150),OR(TONGHOP!L896="LT",AND(TONGHOP!L896="TH",AND(TONGHOP!R896&lt;&gt;TONGHOP!S896,TONGHOP!R896&lt;&gt;TONGHOP!T896)))),TONGHOP!R896,"")</f>
        <v/>
      </c>
      <c r="I896" s="1" t="str">
        <f t="shared" si="54"/>
        <v/>
      </c>
      <c r="J896" s="1" t="str">
        <f>IF(AND(TONGHOP!K896="ThiTN",TONGHOP!O896&gt;150,OR(TONGHOP!L896="LT",AND(TONGHOP!L896="TH",AND(TONGHOP!Q896&lt;&gt;TONGHOP!S896,TONGHOP!Q896&lt;&gt;TONGHOP!T896)))),TONGHOP!Q896,"")</f>
        <v/>
      </c>
      <c r="K896" s="1" t="str">
        <f>IF(AND(TONGHOP!K896="ThiTN",TONGHOP!O896&gt;150,OR(TONGHOP!L896="LT",AND(TONGHOP!L896="TH",AND(TONGHOP!R896&lt;&gt;TONGHOP!S896,TONGHOP!R896&lt;&gt;TONGHOP!T896)))),TONGHOP!R896,"")</f>
        <v/>
      </c>
      <c r="L896" s="1" t="str">
        <f t="shared" si="55"/>
        <v/>
      </c>
    </row>
    <row r="897" spans="1:12">
      <c r="A897" s="1" t="str">
        <f>IF(AND(TONGHOP!K897="ThiTN",TONGHOP!O897&lt;=90,OR(TONGHOP!L897="LT",AND(TONGHOP!L897="TH",AND(TONGHOP!Q897&lt;&gt;TONGHOP!S897,TONGHOP!Q897&lt;&gt;TONGHOP!T897)))),TONGHOP!Q897,"")</f>
        <v/>
      </c>
      <c r="B897" s="1" t="str">
        <f>IF(AND(TONGHOP!K897="ThiTN",TONGHOP!O897&lt;=90,OR(TONGHOP!L897="LT",AND(TONGHOP!L897="TH",AND(TONGHOP!R897&lt;&gt;TONGHOP!S897,TONGHOP!R897&lt;&gt;TONGHOP!T897)))),TONGHOP!R897,"")</f>
        <v/>
      </c>
      <c r="C897" s="1" t="str">
        <f t="shared" si="52"/>
        <v/>
      </c>
      <c r="D897" s="1" t="str">
        <f>IF(AND(TONGHOP!K897="ThiTN",AND(TONGHOP!O897&gt;90,TONGHOP!O897&lt;=120),OR(TONGHOP!L897="LT",AND(TONGHOP!L897="TH",AND(TONGHOP!Q897&lt;&gt;TONGHOP!S897,TONGHOP!Q897&lt;&gt;TONGHOP!T897)))),TONGHOP!Q897,"")</f>
        <v/>
      </c>
      <c r="E897" s="1" t="str">
        <f>IF(AND(TONGHOP!K897="ThiTN",AND(TONGHOP!O897&gt;90,TONGHOP!O897&lt;=120),OR(TONGHOP!L897="LT",AND(TONGHOP!L897="TH",AND(TONGHOP!R897&lt;&gt;TONGHOP!S897,TONGHOP!R897&lt;&gt;TONGHOP!T897)))),TONGHOP!R897,"")</f>
        <v/>
      </c>
      <c r="F897" s="1" t="str">
        <f t="shared" si="53"/>
        <v/>
      </c>
      <c r="G897" s="1" t="str">
        <f>IF(AND(TONGHOP!K897="ThiTN",AND(TONGHOP!O897&gt;120,TONGHOP!O897&lt;=150),OR(TONGHOP!L897="LT",AND(TONGHOP!L897="TH",AND(TONGHOP!Q897&lt;&gt;TONGHOP!S897,TONGHOP!Q897&lt;&gt;TONGHOP!T897)))),TONGHOP!Q897,"")</f>
        <v/>
      </c>
      <c r="H897" s="1" t="str">
        <f>IF(AND(TONGHOP!K897="ThiTN",AND(TONGHOP!O897&gt;120,TONGHOP!O897&lt;=150),OR(TONGHOP!L897="LT",AND(TONGHOP!L897="TH",AND(TONGHOP!R897&lt;&gt;TONGHOP!S897,TONGHOP!R897&lt;&gt;TONGHOP!T897)))),TONGHOP!R897,"")</f>
        <v/>
      </c>
      <c r="I897" s="1" t="str">
        <f t="shared" si="54"/>
        <v/>
      </c>
      <c r="J897" s="1" t="str">
        <f>IF(AND(TONGHOP!K897="ThiTN",TONGHOP!O897&gt;150,OR(TONGHOP!L897="LT",AND(TONGHOP!L897="TH",AND(TONGHOP!Q897&lt;&gt;TONGHOP!S897,TONGHOP!Q897&lt;&gt;TONGHOP!T897)))),TONGHOP!Q897,"")</f>
        <v/>
      </c>
      <c r="K897" s="1" t="str">
        <f>IF(AND(TONGHOP!K897="ThiTN",TONGHOP!O897&gt;150,OR(TONGHOP!L897="LT",AND(TONGHOP!L897="TH",AND(TONGHOP!R897&lt;&gt;TONGHOP!S897,TONGHOP!R897&lt;&gt;TONGHOP!T897)))),TONGHOP!R897,"")</f>
        <v/>
      </c>
      <c r="L897" s="1" t="str">
        <f t="shared" si="55"/>
        <v/>
      </c>
    </row>
    <row r="898" spans="1:12">
      <c r="A898" s="1" t="str">
        <f>IF(AND(TONGHOP!K898="ThiTN",TONGHOP!O898&lt;=90,OR(TONGHOP!L898="LT",AND(TONGHOP!L898="TH",AND(TONGHOP!Q898&lt;&gt;TONGHOP!S898,TONGHOP!Q898&lt;&gt;TONGHOP!T898)))),TONGHOP!Q898,"")</f>
        <v/>
      </c>
      <c r="B898" s="1" t="str">
        <f>IF(AND(TONGHOP!K898="ThiTN",TONGHOP!O898&lt;=90,OR(TONGHOP!L898="LT",AND(TONGHOP!L898="TH",AND(TONGHOP!R898&lt;&gt;TONGHOP!S898,TONGHOP!R898&lt;&gt;TONGHOP!T898)))),TONGHOP!R898,"")</f>
        <v/>
      </c>
      <c r="C898" s="1" t="str">
        <f t="shared" si="52"/>
        <v/>
      </c>
      <c r="D898" s="1" t="str">
        <f>IF(AND(TONGHOP!K898="ThiTN",AND(TONGHOP!O898&gt;90,TONGHOP!O898&lt;=120),OR(TONGHOP!L898="LT",AND(TONGHOP!L898="TH",AND(TONGHOP!Q898&lt;&gt;TONGHOP!S898,TONGHOP!Q898&lt;&gt;TONGHOP!T898)))),TONGHOP!Q898,"")</f>
        <v/>
      </c>
      <c r="E898" s="1" t="str">
        <f>IF(AND(TONGHOP!K898="ThiTN",AND(TONGHOP!O898&gt;90,TONGHOP!O898&lt;=120),OR(TONGHOP!L898="LT",AND(TONGHOP!L898="TH",AND(TONGHOP!R898&lt;&gt;TONGHOP!S898,TONGHOP!R898&lt;&gt;TONGHOP!T898)))),TONGHOP!R898,"")</f>
        <v/>
      </c>
      <c r="F898" s="1" t="str">
        <f t="shared" si="53"/>
        <v/>
      </c>
      <c r="G898" s="1" t="str">
        <f>IF(AND(TONGHOP!K898="ThiTN",AND(TONGHOP!O898&gt;120,TONGHOP!O898&lt;=150),OR(TONGHOP!L898="LT",AND(TONGHOP!L898="TH",AND(TONGHOP!Q898&lt;&gt;TONGHOP!S898,TONGHOP!Q898&lt;&gt;TONGHOP!T898)))),TONGHOP!Q898,"")</f>
        <v/>
      </c>
      <c r="H898" s="1" t="str">
        <f>IF(AND(TONGHOP!K898="ThiTN",AND(TONGHOP!O898&gt;120,TONGHOP!O898&lt;=150),OR(TONGHOP!L898="LT",AND(TONGHOP!L898="TH",AND(TONGHOP!R898&lt;&gt;TONGHOP!S898,TONGHOP!R898&lt;&gt;TONGHOP!T898)))),TONGHOP!R898,"")</f>
        <v/>
      </c>
      <c r="I898" s="1" t="str">
        <f t="shared" si="54"/>
        <v/>
      </c>
      <c r="J898" s="1" t="str">
        <f>IF(AND(TONGHOP!K898="ThiTN",TONGHOP!O898&gt;150,OR(TONGHOP!L898="LT",AND(TONGHOP!L898="TH",AND(TONGHOP!Q898&lt;&gt;TONGHOP!S898,TONGHOP!Q898&lt;&gt;TONGHOP!T898)))),TONGHOP!Q898,"")</f>
        <v/>
      </c>
      <c r="K898" s="1" t="str">
        <f>IF(AND(TONGHOP!K898="ThiTN",TONGHOP!O898&gt;150,OR(TONGHOP!L898="LT",AND(TONGHOP!L898="TH",AND(TONGHOP!R898&lt;&gt;TONGHOP!S898,TONGHOP!R898&lt;&gt;TONGHOP!T898)))),TONGHOP!R898,"")</f>
        <v/>
      </c>
      <c r="L898" s="1" t="str">
        <f t="shared" si="55"/>
        <v/>
      </c>
    </row>
    <row r="899" spans="1:12">
      <c r="A899" s="1" t="str">
        <f>IF(AND(TONGHOP!K899="ThiTN",TONGHOP!O899&lt;=90,OR(TONGHOP!L899="LT",AND(TONGHOP!L899="TH",AND(TONGHOP!Q899&lt;&gt;TONGHOP!S899,TONGHOP!Q899&lt;&gt;TONGHOP!T899)))),TONGHOP!Q899,"")</f>
        <v/>
      </c>
      <c r="B899" s="1" t="str">
        <f>IF(AND(TONGHOP!K899="ThiTN",TONGHOP!O899&lt;=90,OR(TONGHOP!L899="LT",AND(TONGHOP!L899="TH",AND(TONGHOP!R899&lt;&gt;TONGHOP!S899,TONGHOP!R899&lt;&gt;TONGHOP!T899)))),TONGHOP!R899,"")</f>
        <v/>
      </c>
      <c r="C899" s="1" t="str">
        <f t="shared" ref="C899:C962" si="56">IF(AND(A899="",B899=""),"",1.2)</f>
        <v/>
      </c>
      <c r="D899" s="1" t="str">
        <f>IF(AND(TONGHOP!K899="ThiTN",AND(TONGHOP!O899&gt;90,TONGHOP!O899&lt;=120),OR(TONGHOP!L899="LT",AND(TONGHOP!L899="TH",AND(TONGHOP!Q899&lt;&gt;TONGHOP!S899,TONGHOP!Q899&lt;&gt;TONGHOP!T899)))),TONGHOP!Q899,"")</f>
        <v/>
      </c>
      <c r="E899" s="1" t="str">
        <f>IF(AND(TONGHOP!K899="ThiTN",AND(TONGHOP!O899&gt;90,TONGHOP!O899&lt;=120),OR(TONGHOP!L899="LT",AND(TONGHOP!L899="TH",AND(TONGHOP!R899&lt;&gt;TONGHOP!S899,TONGHOP!R899&lt;&gt;TONGHOP!T899)))),TONGHOP!R899,"")</f>
        <v/>
      </c>
      <c r="F899" s="1" t="str">
        <f t="shared" ref="F899:F962" si="57">IF(AND(D899="",E899=""),"",1.6)</f>
        <v/>
      </c>
      <c r="G899" s="1" t="str">
        <f>IF(AND(TONGHOP!K899="ThiTN",AND(TONGHOP!O899&gt;120,TONGHOP!O899&lt;=150),OR(TONGHOP!L899="LT",AND(TONGHOP!L899="TH",AND(TONGHOP!Q899&lt;&gt;TONGHOP!S899,TONGHOP!Q899&lt;&gt;TONGHOP!T899)))),TONGHOP!Q899,"")</f>
        <v/>
      </c>
      <c r="H899" s="1" t="str">
        <f>IF(AND(TONGHOP!K899="ThiTN",AND(TONGHOP!O899&gt;120,TONGHOP!O899&lt;=150),OR(TONGHOP!L899="LT",AND(TONGHOP!L899="TH",AND(TONGHOP!R899&lt;&gt;TONGHOP!S899,TONGHOP!R899&lt;&gt;TONGHOP!T899)))),TONGHOP!R899,"")</f>
        <v/>
      </c>
      <c r="I899" s="1" t="str">
        <f t="shared" ref="I899:I962" si="58">IF(AND(G899="",H899=""),"",2)</f>
        <v/>
      </c>
      <c r="J899" s="1" t="str">
        <f>IF(AND(TONGHOP!K899="ThiTN",TONGHOP!O899&gt;150,OR(TONGHOP!L899="LT",AND(TONGHOP!L899="TH",AND(TONGHOP!Q899&lt;&gt;TONGHOP!S899,TONGHOP!Q899&lt;&gt;TONGHOP!T899)))),TONGHOP!Q899,"")</f>
        <v/>
      </c>
      <c r="K899" s="1" t="str">
        <f>IF(AND(TONGHOP!K899="ThiTN",TONGHOP!O899&gt;150,OR(TONGHOP!L899="LT",AND(TONGHOP!L899="TH",AND(TONGHOP!R899&lt;&gt;TONGHOP!S899,TONGHOP!R899&lt;&gt;TONGHOP!T899)))),TONGHOP!R899,"")</f>
        <v/>
      </c>
      <c r="L899" s="1" t="str">
        <f t="shared" ref="L899:L962" si="59">IF(AND(J899="",K899=""),"",2.5)</f>
        <v/>
      </c>
    </row>
    <row r="900" spans="1:12">
      <c r="A900" s="1" t="str">
        <f>IF(AND(TONGHOP!K900="ThiTN",TONGHOP!O900&lt;=90,OR(TONGHOP!L900="LT",AND(TONGHOP!L900="TH",AND(TONGHOP!Q900&lt;&gt;TONGHOP!S900,TONGHOP!Q900&lt;&gt;TONGHOP!T900)))),TONGHOP!Q900,"")</f>
        <v/>
      </c>
      <c r="B900" s="1" t="str">
        <f>IF(AND(TONGHOP!K900="ThiTN",TONGHOP!O900&lt;=90,OR(TONGHOP!L900="LT",AND(TONGHOP!L900="TH",AND(TONGHOP!R900&lt;&gt;TONGHOP!S900,TONGHOP!R900&lt;&gt;TONGHOP!T900)))),TONGHOP!R900,"")</f>
        <v/>
      </c>
      <c r="C900" s="1" t="str">
        <f t="shared" si="56"/>
        <v/>
      </c>
      <c r="D900" s="1" t="str">
        <f>IF(AND(TONGHOP!K900="ThiTN",AND(TONGHOP!O900&gt;90,TONGHOP!O900&lt;=120),OR(TONGHOP!L900="LT",AND(TONGHOP!L900="TH",AND(TONGHOP!Q900&lt;&gt;TONGHOP!S900,TONGHOP!Q900&lt;&gt;TONGHOP!T900)))),TONGHOP!Q900,"")</f>
        <v/>
      </c>
      <c r="E900" s="1" t="str">
        <f>IF(AND(TONGHOP!K900="ThiTN",AND(TONGHOP!O900&gt;90,TONGHOP!O900&lt;=120),OR(TONGHOP!L900="LT",AND(TONGHOP!L900="TH",AND(TONGHOP!R900&lt;&gt;TONGHOP!S900,TONGHOP!R900&lt;&gt;TONGHOP!T900)))),TONGHOP!R900,"")</f>
        <v/>
      </c>
      <c r="F900" s="1" t="str">
        <f t="shared" si="57"/>
        <v/>
      </c>
      <c r="G900" s="1" t="str">
        <f>IF(AND(TONGHOP!K900="ThiTN",AND(TONGHOP!O900&gt;120,TONGHOP!O900&lt;=150),OR(TONGHOP!L900="LT",AND(TONGHOP!L900="TH",AND(TONGHOP!Q900&lt;&gt;TONGHOP!S900,TONGHOP!Q900&lt;&gt;TONGHOP!T900)))),TONGHOP!Q900,"")</f>
        <v/>
      </c>
      <c r="H900" s="1" t="str">
        <f>IF(AND(TONGHOP!K900="ThiTN",AND(TONGHOP!O900&gt;120,TONGHOP!O900&lt;=150),OR(TONGHOP!L900="LT",AND(TONGHOP!L900="TH",AND(TONGHOP!R900&lt;&gt;TONGHOP!S900,TONGHOP!R900&lt;&gt;TONGHOP!T900)))),TONGHOP!R900,"")</f>
        <v/>
      </c>
      <c r="I900" s="1" t="str">
        <f t="shared" si="58"/>
        <v/>
      </c>
      <c r="J900" s="1" t="str">
        <f>IF(AND(TONGHOP!K900="ThiTN",TONGHOP!O900&gt;150,OR(TONGHOP!L900="LT",AND(TONGHOP!L900="TH",AND(TONGHOP!Q900&lt;&gt;TONGHOP!S900,TONGHOP!Q900&lt;&gt;TONGHOP!T900)))),TONGHOP!Q900,"")</f>
        <v/>
      </c>
      <c r="K900" s="1" t="str">
        <f>IF(AND(TONGHOP!K900="ThiTN",TONGHOP!O900&gt;150,OR(TONGHOP!L900="LT",AND(TONGHOP!L900="TH",AND(TONGHOP!R900&lt;&gt;TONGHOP!S900,TONGHOP!R900&lt;&gt;TONGHOP!T900)))),TONGHOP!R900,"")</f>
        <v/>
      </c>
      <c r="L900" s="1" t="str">
        <f t="shared" si="59"/>
        <v/>
      </c>
    </row>
    <row r="901" spans="1:12">
      <c r="A901" s="1" t="str">
        <f>IF(AND(TONGHOP!K901="ThiTN",TONGHOP!O901&lt;=90,OR(TONGHOP!L901="LT",AND(TONGHOP!L901="TH",AND(TONGHOP!Q901&lt;&gt;TONGHOP!S901,TONGHOP!Q901&lt;&gt;TONGHOP!T901)))),TONGHOP!Q901,"")</f>
        <v/>
      </c>
      <c r="B901" s="1" t="str">
        <f>IF(AND(TONGHOP!K901="ThiTN",TONGHOP!O901&lt;=90,OR(TONGHOP!L901="LT",AND(TONGHOP!L901="TH",AND(TONGHOP!R901&lt;&gt;TONGHOP!S901,TONGHOP!R901&lt;&gt;TONGHOP!T901)))),TONGHOP!R901,"")</f>
        <v/>
      </c>
      <c r="C901" s="1" t="str">
        <f t="shared" si="56"/>
        <v/>
      </c>
      <c r="D901" s="1" t="str">
        <f>IF(AND(TONGHOP!K901="ThiTN",AND(TONGHOP!O901&gt;90,TONGHOP!O901&lt;=120),OR(TONGHOP!L901="LT",AND(TONGHOP!L901="TH",AND(TONGHOP!Q901&lt;&gt;TONGHOP!S901,TONGHOP!Q901&lt;&gt;TONGHOP!T901)))),TONGHOP!Q901,"")</f>
        <v/>
      </c>
      <c r="E901" s="1" t="str">
        <f>IF(AND(TONGHOP!K901="ThiTN",AND(TONGHOP!O901&gt;90,TONGHOP!O901&lt;=120),OR(TONGHOP!L901="LT",AND(TONGHOP!L901="TH",AND(TONGHOP!R901&lt;&gt;TONGHOP!S901,TONGHOP!R901&lt;&gt;TONGHOP!T901)))),TONGHOP!R901,"")</f>
        <v/>
      </c>
      <c r="F901" s="1" t="str">
        <f t="shared" si="57"/>
        <v/>
      </c>
      <c r="G901" s="1" t="str">
        <f>IF(AND(TONGHOP!K901="ThiTN",AND(TONGHOP!O901&gt;120,TONGHOP!O901&lt;=150),OR(TONGHOP!L901="LT",AND(TONGHOP!L901="TH",AND(TONGHOP!Q901&lt;&gt;TONGHOP!S901,TONGHOP!Q901&lt;&gt;TONGHOP!T901)))),TONGHOP!Q901,"")</f>
        <v/>
      </c>
      <c r="H901" s="1" t="str">
        <f>IF(AND(TONGHOP!K901="ThiTN",AND(TONGHOP!O901&gt;120,TONGHOP!O901&lt;=150),OR(TONGHOP!L901="LT",AND(TONGHOP!L901="TH",AND(TONGHOP!R901&lt;&gt;TONGHOP!S901,TONGHOP!R901&lt;&gt;TONGHOP!T901)))),TONGHOP!R901,"")</f>
        <v/>
      </c>
      <c r="I901" s="1" t="str">
        <f t="shared" si="58"/>
        <v/>
      </c>
      <c r="J901" s="1" t="str">
        <f>IF(AND(TONGHOP!K901="ThiTN",TONGHOP!O901&gt;150,OR(TONGHOP!L901="LT",AND(TONGHOP!L901="TH",AND(TONGHOP!Q901&lt;&gt;TONGHOP!S901,TONGHOP!Q901&lt;&gt;TONGHOP!T901)))),TONGHOP!Q901,"")</f>
        <v/>
      </c>
      <c r="K901" s="1" t="str">
        <f>IF(AND(TONGHOP!K901="ThiTN",TONGHOP!O901&gt;150,OR(TONGHOP!L901="LT",AND(TONGHOP!L901="TH",AND(TONGHOP!R901&lt;&gt;TONGHOP!S901,TONGHOP!R901&lt;&gt;TONGHOP!T901)))),TONGHOP!R901,"")</f>
        <v/>
      </c>
      <c r="L901" s="1" t="str">
        <f t="shared" si="59"/>
        <v/>
      </c>
    </row>
    <row r="902" spans="1:12">
      <c r="A902" s="1" t="str">
        <f>IF(AND(TONGHOP!K902="ThiTN",TONGHOP!O902&lt;=90,OR(TONGHOP!L902="LT",AND(TONGHOP!L902="TH",AND(TONGHOP!Q902&lt;&gt;TONGHOP!S902,TONGHOP!Q902&lt;&gt;TONGHOP!T902)))),TONGHOP!Q902,"")</f>
        <v/>
      </c>
      <c r="B902" s="1" t="str">
        <f>IF(AND(TONGHOP!K902="ThiTN",TONGHOP!O902&lt;=90,OR(TONGHOP!L902="LT",AND(TONGHOP!L902="TH",AND(TONGHOP!R902&lt;&gt;TONGHOP!S902,TONGHOP!R902&lt;&gt;TONGHOP!T902)))),TONGHOP!R902,"")</f>
        <v/>
      </c>
      <c r="C902" s="1" t="str">
        <f t="shared" si="56"/>
        <v/>
      </c>
      <c r="D902" s="1" t="str">
        <f>IF(AND(TONGHOP!K902="ThiTN",AND(TONGHOP!O902&gt;90,TONGHOP!O902&lt;=120),OR(TONGHOP!L902="LT",AND(TONGHOP!L902="TH",AND(TONGHOP!Q902&lt;&gt;TONGHOP!S902,TONGHOP!Q902&lt;&gt;TONGHOP!T902)))),TONGHOP!Q902,"")</f>
        <v/>
      </c>
      <c r="E902" s="1" t="str">
        <f>IF(AND(TONGHOP!K902="ThiTN",AND(TONGHOP!O902&gt;90,TONGHOP!O902&lt;=120),OR(TONGHOP!L902="LT",AND(TONGHOP!L902="TH",AND(TONGHOP!R902&lt;&gt;TONGHOP!S902,TONGHOP!R902&lt;&gt;TONGHOP!T902)))),TONGHOP!R902,"")</f>
        <v/>
      </c>
      <c r="F902" s="1" t="str">
        <f t="shared" si="57"/>
        <v/>
      </c>
      <c r="G902" s="1" t="str">
        <f>IF(AND(TONGHOP!K902="ThiTN",AND(TONGHOP!O902&gt;120,TONGHOP!O902&lt;=150),OR(TONGHOP!L902="LT",AND(TONGHOP!L902="TH",AND(TONGHOP!Q902&lt;&gt;TONGHOP!S902,TONGHOP!Q902&lt;&gt;TONGHOP!T902)))),TONGHOP!Q902,"")</f>
        <v/>
      </c>
      <c r="H902" s="1" t="str">
        <f>IF(AND(TONGHOP!K902="ThiTN",AND(TONGHOP!O902&gt;120,TONGHOP!O902&lt;=150),OR(TONGHOP!L902="LT",AND(TONGHOP!L902="TH",AND(TONGHOP!R902&lt;&gt;TONGHOP!S902,TONGHOP!R902&lt;&gt;TONGHOP!T902)))),TONGHOP!R902,"")</f>
        <v/>
      </c>
      <c r="I902" s="1" t="str">
        <f t="shared" si="58"/>
        <v/>
      </c>
      <c r="J902" s="1" t="str">
        <f>IF(AND(TONGHOP!K902="ThiTN",TONGHOP!O902&gt;150,OR(TONGHOP!L902="LT",AND(TONGHOP!L902="TH",AND(TONGHOP!Q902&lt;&gt;TONGHOP!S902,TONGHOP!Q902&lt;&gt;TONGHOP!T902)))),TONGHOP!Q902,"")</f>
        <v/>
      </c>
      <c r="K902" s="1" t="str">
        <f>IF(AND(TONGHOP!K902="ThiTN",TONGHOP!O902&gt;150,OR(TONGHOP!L902="LT",AND(TONGHOP!L902="TH",AND(TONGHOP!R902&lt;&gt;TONGHOP!S902,TONGHOP!R902&lt;&gt;TONGHOP!T902)))),TONGHOP!R902,"")</f>
        <v/>
      </c>
      <c r="L902" s="1" t="str">
        <f t="shared" si="59"/>
        <v/>
      </c>
    </row>
    <row r="903" spans="1:12">
      <c r="A903" s="1" t="str">
        <f>IF(AND(TONGHOP!K903="ThiTN",TONGHOP!O903&lt;=90,OR(TONGHOP!L903="LT",AND(TONGHOP!L903="TH",AND(TONGHOP!Q903&lt;&gt;TONGHOP!S903,TONGHOP!Q903&lt;&gt;TONGHOP!T903)))),TONGHOP!Q903,"")</f>
        <v/>
      </c>
      <c r="B903" s="1" t="str">
        <f>IF(AND(TONGHOP!K903="ThiTN",TONGHOP!O903&lt;=90,OR(TONGHOP!L903="LT",AND(TONGHOP!L903="TH",AND(TONGHOP!R903&lt;&gt;TONGHOP!S903,TONGHOP!R903&lt;&gt;TONGHOP!T903)))),TONGHOP!R903,"")</f>
        <v/>
      </c>
      <c r="C903" s="1" t="str">
        <f t="shared" si="56"/>
        <v/>
      </c>
      <c r="D903" s="1" t="str">
        <f>IF(AND(TONGHOP!K903="ThiTN",AND(TONGHOP!O903&gt;90,TONGHOP!O903&lt;=120),OR(TONGHOP!L903="LT",AND(TONGHOP!L903="TH",AND(TONGHOP!Q903&lt;&gt;TONGHOP!S903,TONGHOP!Q903&lt;&gt;TONGHOP!T903)))),TONGHOP!Q903,"")</f>
        <v/>
      </c>
      <c r="E903" s="1" t="str">
        <f>IF(AND(TONGHOP!K903="ThiTN",AND(TONGHOP!O903&gt;90,TONGHOP!O903&lt;=120),OR(TONGHOP!L903="LT",AND(TONGHOP!L903="TH",AND(TONGHOP!R903&lt;&gt;TONGHOP!S903,TONGHOP!R903&lt;&gt;TONGHOP!T903)))),TONGHOP!R903,"")</f>
        <v/>
      </c>
      <c r="F903" s="1" t="str">
        <f t="shared" si="57"/>
        <v/>
      </c>
      <c r="G903" s="1" t="str">
        <f>IF(AND(TONGHOP!K903="ThiTN",AND(TONGHOP!O903&gt;120,TONGHOP!O903&lt;=150),OR(TONGHOP!L903="LT",AND(TONGHOP!L903="TH",AND(TONGHOP!Q903&lt;&gt;TONGHOP!S903,TONGHOP!Q903&lt;&gt;TONGHOP!T903)))),TONGHOP!Q903,"")</f>
        <v/>
      </c>
      <c r="H903" s="1" t="str">
        <f>IF(AND(TONGHOP!K903="ThiTN",AND(TONGHOP!O903&gt;120,TONGHOP!O903&lt;=150),OR(TONGHOP!L903="LT",AND(TONGHOP!L903="TH",AND(TONGHOP!R903&lt;&gt;TONGHOP!S903,TONGHOP!R903&lt;&gt;TONGHOP!T903)))),TONGHOP!R903,"")</f>
        <v/>
      </c>
      <c r="I903" s="1" t="str">
        <f t="shared" si="58"/>
        <v/>
      </c>
      <c r="J903" s="1" t="str">
        <f>IF(AND(TONGHOP!K903="ThiTN",TONGHOP!O903&gt;150,OR(TONGHOP!L903="LT",AND(TONGHOP!L903="TH",AND(TONGHOP!Q903&lt;&gt;TONGHOP!S903,TONGHOP!Q903&lt;&gt;TONGHOP!T903)))),TONGHOP!Q903,"")</f>
        <v/>
      </c>
      <c r="K903" s="1" t="str">
        <f>IF(AND(TONGHOP!K903="ThiTN",TONGHOP!O903&gt;150,OR(TONGHOP!L903="LT",AND(TONGHOP!L903="TH",AND(TONGHOP!R903&lt;&gt;TONGHOP!S903,TONGHOP!R903&lt;&gt;TONGHOP!T903)))),TONGHOP!R903,"")</f>
        <v/>
      </c>
      <c r="L903" s="1" t="str">
        <f t="shared" si="59"/>
        <v/>
      </c>
    </row>
    <row r="904" spans="1:12">
      <c r="A904" s="1" t="str">
        <f>IF(AND(TONGHOP!K904="ThiTN",TONGHOP!O904&lt;=90,OR(TONGHOP!L904="LT",AND(TONGHOP!L904="TH",AND(TONGHOP!Q904&lt;&gt;TONGHOP!S904,TONGHOP!Q904&lt;&gt;TONGHOP!T904)))),TONGHOP!Q904,"")</f>
        <v/>
      </c>
      <c r="B904" s="1" t="str">
        <f>IF(AND(TONGHOP!K904="ThiTN",TONGHOP!O904&lt;=90,OR(TONGHOP!L904="LT",AND(TONGHOP!L904="TH",AND(TONGHOP!R904&lt;&gt;TONGHOP!S904,TONGHOP!R904&lt;&gt;TONGHOP!T904)))),TONGHOP!R904,"")</f>
        <v/>
      </c>
      <c r="C904" s="1" t="str">
        <f t="shared" si="56"/>
        <v/>
      </c>
      <c r="D904" s="1" t="str">
        <f>IF(AND(TONGHOP!K904="ThiTN",AND(TONGHOP!O904&gt;90,TONGHOP!O904&lt;=120),OR(TONGHOP!L904="LT",AND(TONGHOP!L904="TH",AND(TONGHOP!Q904&lt;&gt;TONGHOP!S904,TONGHOP!Q904&lt;&gt;TONGHOP!T904)))),TONGHOP!Q904,"")</f>
        <v/>
      </c>
      <c r="E904" s="1" t="str">
        <f>IF(AND(TONGHOP!K904="ThiTN",AND(TONGHOP!O904&gt;90,TONGHOP!O904&lt;=120),OR(TONGHOP!L904="LT",AND(TONGHOP!L904="TH",AND(TONGHOP!R904&lt;&gt;TONGHOP!S904,TONGHOP!R904&lt;&gt;TONGHOP!T904)))),TONGHOP!R904,"")</f>
        <v/>
      </c>
      <c r="F904" s="1" t="str">
        <f t="shared" si="57"/>
        <v/>
      </c>
      <c r="G904" s="1" t="str">
        <f>IF(AND(TONGHOP!K904="ThiTN",AND(TONGHOP!O904&gt;120,TONGHOP!O904&lt;=150),OR(TONGHOP!L904="LT",AND(TONGHOP!L904="TH",AND(TONGHOP!Q904&lt;&gt;TONGHOP!S904,TONGHOP!Q904&lt;&gt;TONGHOP!T904)))),TONGHOP!Q904,"")</f>
        <v/>
      </c>
      <c r="H904" s="1" t="str">
        <f>IF(AND(TONGHOP!K904="ThiTN",AND(TONGHOP!O904&gt;120,TONGHOP!O904&lt;=150),OR(TONGHOP!L904="LT",AND(TONGHOP!L904="TH",AND(TONGHOP!R904&lt;&gt;TONGHOP!S904,TONGHOP!R904&lt;&gt;TONGHOP!T904)))),TONGHOP!R904,"")</f>
        <v/>
      </c>
      <c r="I904" s="1" t="str">
        <f t="shared" si="58"/>
        <v/>
      </c>
      <c r="J904" s="1" t="str">
        <f>IF(AND(TONGHOP!K904="ThiTN",TONGHOP!O904&gt;150,OR(TONGHOP!L904="LT",AND(TONGHOP!L904="TH",AND(TONGHOP!Q904&lt;&gt;TONGHOP!S904,TONGHOP!Q904&lt;&gt;TONGHOP!T904)))),TONGHOP!Q904,"")</f>
        <v/>
      </c>
      <c r="K904" s="1" t="str">
        <f>IF(AND(TONGHOP!K904="ThiTN",TONGHOP!O904&gt;150,OR(TONGHOP!L904="LT",AND(TONGHOP!L904="TH",AND(TONGHOP!R904&lt;&gt;TONGHOP!S904,TONGHOP!R904&lt;&gt;TONGHOP!T904)))),TONGHOP!R904,"")</f>
        <v/>
      </c>
      <c r="L904" s="1" t="str">
        <f t="shared" si="59"/>
        <v/>
      </c>
    </row>
    <row r="905" spans="1:12">
      <c r="A905" s="1" t="str">
        <f>IF(AND(TONGHOP!K905="ThiTN",TONGHOP!O905&lt;=90,OR(TONGHOP!L905="LT",AND(TONGHOP!L905="TH",AND(TONGHOP!Q905&lt;&gt;TONGHOP!S905,TONGHOP!Q905&lt;&gt;TONGHOP!T905)))),TONGHOP!Q905,"")</f>
        <v/>
      </c>
      <c r="B905" s="1" t="str">
        <f>IF(AND(TONGHOP!K905="ThiTN",TONGHOP!O905&lt;=90,OR(TONGHOP!L905="LT",AND(TONGHOP!L905="TH",AND(TONGHOP!R905&lt;&gt;TONGHOP!S905,TONGHOP!R905&lt;&gt;TONGHOP!T905)))),TONGHOP!R905,"")</f>
        <v/>
      </c>
      <c r="C905" s="1" t="str">
        <f t="shared" si="56"/>
        <v/>
      </c>
      <c r="D905" s="1" t="str">
        <f>IF(AND(TONGHOP!K905="ThiTN",AND(TONGHOP!O905&gt;90,TONGHOP!O905&lt;=120),OR(TONGHOP!L905="LT",AND(TONGHOP!L905="TH",AND(TONGHOP!Q905&lt;&gt;TONGHOP!S905,TONGHOP!Q905&lt;&gt;TONGHOP!T905)))),TONGHOP!Q905,"")</f>
        <v/>
      </c>
      <c r="E905" s="1" t="str">
        <f>IF(AND(TONGHOP!K905="ThiTN",AND(TONGHOP!O905&gt;90,TONGHOP!O905&lt;=120),OR(TONGHOP!L905="LT",AND(TONGHOP!L905="TH",AND(TONGHOP!R905&lt;&gt;TONGHOP!S905,TONGHOP!R905&lt;&gt;TONGHOP!T905)))),TONGHOP!R905,"")</f>
        <v/>
      </c>
      <c r="F905" s="1" t="str">
        <f t="shared" si="57"/>
        <v/>
      </c>
      <c r="G905" s="1" t="str">
        <f>IF(AND(TONGHOP!K905="ThiTN",AND(TONGHOP!O905&gt;120,TONGHOP!O905&lt;=150),OR(TONGHOP!L905="LT",AND(TONGHOP!L905="TH",AND(TONGHOP!Q905&lt;&gt;TONGHOP!S905,TONGHOP!Q905&lt;&gt;TONGHOP!T905)))),TONGHOP!Q905,"")</f>
        <v/>
      </c>
      <c r="H905" s="1" t="str">
        <f>IF(AND(TONGHOP!K905="ThiTN",AND(TONGHOP!O905&gt;120,TONGHOP!O905&lt;=150),OR(TONGHOP!L905="LT",AND(TONGHOP!L905="TH",AND(TONGHOP!R905&lt;&gt;TONGHOP!S905,TONGHOP!R905&lt;&gt;TONGHOP!T905)))),TONGHOP!R905,"")</f>
        <v/>
      </c>
      <c r="I905" s="1" t="str">
        <f t="shared" si="58"/>
        <v/>
      </c>
      <c r="J905" s="1" t="str">
        <f>IF(AND(TONGHOP!K905="ThiTN",TONGHOP!O905&gt;150,OR(TONGHOP!L905="LT",AND(TONGHOP!L905="TH",AND(TONGHOP!Q905&lt;&gt;TONGHOP!S905,TONGHOP!Q905&lt;&gt;TONGHOP!T905)))),TONGHOP!Q905,"")</f>
        <v/>
      </c>
      <c r="K905" s="1" t="str">
        <f>IF(AND(TONGHOP!K905="ThiTN",TONGHOP!O905&gt;150,OR(TONGHOP!L905="LT",AND(TONGHOP!L905="TH",AND(TONGHOP!R905&lt;&gt;TONGHOP!S905,TONGHOP!R905&lt;&gt;TONGHOP!T905)))),TONGHOP!R905,"")</f>
        <v/>
      </c>
      <c r="L905" s="1" t="str">
        <f t="shared" si="59"/>
        <v/>
      </c>
    </row>
    <row r="906" spans="1:12">
      <c r="A906" s="1" t="str">
        <f>IF(AND(TONGHOP!K906="ThiTN",TONGHOP!O906&lt;=90,OR(TONGHOP!L906="LT",AND(TONGHOP!L906="TH",AND(TONGHOP!Q906&lt;&gt;TONGHOP!S906,TONGHOP!Q906&lt;&gt;TONGHOP!T906)))),TONGHOP!Q906,"")</f>
        <v/>
      </c>
      <c r="B906" s="1" t="str">
        <f>IF(AND(TONGHOP!K906="ThiTN",TONGHOP!O906&lt;=90,OR(TONGHOP!L906="LT",AND(TONGHOP!L906="TH",AND(TONGHOP!R906&lt;&gt;TONGHOP!S906,TONGHOP!R906&lt;&gt;TONGHOP!T906)))),TONGHOP!R906,"")</f>
        <v/>
      </c>
      <c r="C906" s="1" t="str">
        <f t="shared" si="56"/>
        <v/>
      </c>
      <c r="D906" s="1" t="str">
        <f>IF(AND(TONGHOP!K906="ThiTN",AND(TONGHOP!O906&gt;90,TONGHOP!O906&lt;=120),OR(TONGHOP!L906="LT",AND(TONGHOP!L906="TH",AND(TONGHOP!Q906&lt;&gt;TONGHOP!S906,TONGHOP!Q906&lt;&gt;TONGHOP!T906)))),TONGHOP!Q906,"")</f>
        <v/>
      </c>
      <c r="E906" s="1" t="str">
        <f>IF(AND(TONGHOP!K906="ThiTN",AND(TONGHOP!O906&gt;90,TONGHOP!O906&lt;=120),OR(TONGHOP!L906="LT",AND(TONGHOP!L906="TH",AND(TONGHOP!R906&lt;&gt;TONGHOP!S906,TONGHOP!R906&lt;&gt;TONGHOP!T906)))),TONGHOP!R906,"")</f>
        <v/>
      </c>
      <c r="F906" s="1" t="str">
        <f t="shared" si="57"/>
        <v/>
      </c>
      <c r="G906" s="1" t="str">
        <f>IF(AND(TONGHOP!K906="ThiTN",AND(TONGHOP!O906&gt;120,TONGHOP!O906&lt;=150),OR(TONGHOP!L906="LT",AND(TONGHOP!L906="TH",AND(TONGHOP!Q906&lt;&gt;TONGHOP!S906,TONGHOP!Q906&lt;&gt;TONGHOP!T906)))),TONGHOP!Q906,"")</f>
        <v/>
      </c>
      <c r="H906" s="1" t="str">
        <f>IF(AND(TONGHOP!K906="ThiTN",AND(TONGHOP!O906&gt;120,TONGHOP!O906&lt;=150),OR(TONGHOP!L906="LT",AND(TONGHOP!L906="TH",AND(TONGHOP!R906&lt;&gt;TONGHOP!S906,TONGHOP!R906&lt;&gt;TONGHOP!T906)))),TONGHOP!R906,"")</f>
        <v/>
      </c>
      <c r="I906" s="1" t="str">
        <f t="shared" si="58"/>
        <v/>
      </c>
      <c r="J906" s="1" t="str">
        <f>IF(AND(TONGHOP!K906="ThiTN",TONGHOP!O906&gt;150,OR(TONGHOP!L906="LT",AND(TONGHOP!L906="TH",AND(TONGHOP!Q906&lt;&gt;TONGHOP!S906,TONGHOP!Q906&lt;&gt;TONGHOP!T906)))),TONGHOP!Q906,"")</f>
        <v/>
      </c>
      <c r="K906" s="1" t="str">
        <f>IF(AND(TONGHOP!K906="ThiTN",TONGHOP!O906&gt;150,OR(TONGHOP!L906="LT",AND(TONGHOP!L906="TH",AND(TONGHOP!R906&lt;&gt;TONGHOP!S906,TONGHOP!R906&lt;&gt;TONGHOP!T906)))),TONGHOP!R906,"")</f>
        <v/>
      </c>
      <c r="L906" s="1" t="str">
        <f t="shared" si="59"/>
        <v/>
      </c>
    </row>
    <row r="907" spans="1:12">
      <c r="A907" s="1" t="str">
        <f>IF(AND(TONGHOP!K907="ThiTN",TONGHOP!O907&lt;=90,OR(TONGHOP!L907="LT",AND(TONGHOP!L907="TH",AND(TONGHOP!Q907&lt;&gt;TONGHOP!S907,TONGHOP!Q907&lt;&gt;TONGHOP!T907)))),TONGHOP!Q907,"")</f>
        <v/>
      </c>
      <c r="B907" s="1" t="str">
        <f>IF(AND(TONGHOP!K907="ThiTN",TONGHOP!O907&lt;=90,OR(TONGHOP!L907="LT",AND(TONGHOP!L907="TH",AND(TONGHOP!R907&lt;&gt;TONGHOP!S907,TONGHOP!R907&lt;&gt;TONGHOP!T907)))),TONGHOP!R907,"")</f>
        <v/>
      </c>
      <c r="C907" s="1" t="str">
        <f t="shared" si="56"/>
        <v/>
      </c>
      <c r="D907" s="1" t="str">
        <f>IF(AND(TONGHOP!K907="ThiTN",AND(TONGHOP!O907&gt;90,TONGHOP!O907&lt;=120),OR(TONGHOP!L907="LT",AND(TONGHOP!L907="TH",AND(TONGHOP!Q907&lt;&gt;TONGHOP!S907,TONGHOP!Q907&lt;&gt;TONGHOP!T907)))),TONGHOP!Q907,"")</f>
        <v/>
      </c>
      <c r="E907" s="1" t="str">
        <f>IF(AND(TONGHOP!K907="ThiTN",AND(TONGHOP!O907&gt;90,TONGHOP!O907&lt;=120),OR(TONGHOP!L907="LT",AND(TONGHOP!L907="TH",AND(TONGHOP!R907&lt;&gt;TONGHOP!S907,TONGHOP!R907&lt;&gt;TONGHOP!T907)))),TONGHOP!R907,"")</f>
        <v/>
      </c>
      <c r="F907" s="1" t="str">
        <f t="shared" si="57"/>
        <v/>
      </c>
      <c r="G907" s="1" t="str">
        <f>IF(AND(TONGHOP!K907="ThiTN",AND(TONGHOP!O907&gt;120,TONGHOP!O907&lt;=150),OR(TONGHOP!L907="LT",AND(TONGHOP!L907="TH",AND(TONGHOP!Q907&lt;&gt;TONGHOP!S907,TONGHOP!Q907&lt;&gt;TONGHOP!T907)))),TONGHOP!Q907,"")</f>
        <v/>
      </c>
      <c r="H907" s="1" t="str">
        <f>IF(AND(TONGHOP!K907="ThiTN",AND(TONGHOP!O907&gt;120,TONGHOP!O907&lt;=150),OR(TONGHOP!L907="LT",AND(TONGHOP!L907="TH",AND(TONGHOP!R907&lt;&gt;TONGHOP!S907,TONGHOP!R907&lt;&gt;TONGHOP!T907)))),TONGHOP!R907,"")</f>
        <v/>
      </c>
      <c r="I907" s="1" t="str">
        <f t="shared" si="58"/>
        <v/>
      </c>
      <c r="J907" s="1" t="str">
        <f>IF(AND(TONGHOP!K907="ThiTN",TONGHOP!O907&gt;150,OR(TONGHOP!L907="LT",AND(TONGHOP!L907="TH",AND(TONGHOP!Q907&lt;&gt;TONGHOP!S907,TONGHOP!Q907&lt;&gt;TONGHOP!T907)))),TONGHOP!Q907,"")</f>
        <v/>
      </c>
      <c r="K907" s="1" t="str">
        <f>IF(AND(TONGHOP!K907="ThiTN",TONGHOP!O907&gt;150,OR(TONGHOP!L907="LT",AND(TONGHOP!L907="TH",AND(TONGHOP!R907&lt;&gt;TONGHOP!S907,TONGHOP!R907&lt;&gt;TONGHOP!T907)))),TONGHOP!R907,"")</f>
        <v/>
      </c>
      <c r="L907" s="1" t="str">
        <f t="shared" si="59"/>
        <v/>
      </c>
    </row>
    <row r="908" spans="1:12">
      <c r="A908" s="1" t="str">
        <f>IF(AND(TONGHOP!K908="ThiTN",TONGHOP!O908&lt;=90,OR(TONGHOP!L908="LT",AND(TONGHOP!L908="TH",AND(TONGHOP!Q908&lt;&gt;TONGHOP!S908,TONGHOP!Q908&lt;&gt;TONGHOP!T908)))),TONGHOP!Q908,"")</f>
        <v/>
      </c>
      <c r="B908" s="1" t="str">
        <f>IF(AND(TONGHOP!K908="ThiTN",TONGHOP!O908&lt;=90,OR(TONGHOP!L908="LT",AND(TONGHOP!L908="TH",AND(TONGHOP!R908&lt;&gt;TONGHOP!S908,TONGHOP!R908&lt;&gt;TONGHOP!T908)))),TONGHOP!R908,"")</f>
        <v/>
      </c>
      <c r="C908" s="1" t="str">
        <f t="shared" si="56"/>
        <v/>
      </c>
      <c r="D908" s="1" t="str">
        <f>IF(AND(TONGHOP!K908="ThiTN",AND(TONGHOP!O908&gt;90,TONGHOP!O908&lt;=120),OR(TONGHOP!L908="LT",AND(TONGHOP!L908="TH",AND(TONGHOP!Q908&lt;&gt;TONGHOP!S908,TONGHOP!Q908&lt;&gt;TONGHOP!T908)))),TONGHOP!Q908,"")</f>
        <v/>
      </c>
      <c r="E908" s="1" t="str">
        <f>IF(AND(TONGHOP!K908="ThiTN",AND(TONGHOP!O908&gt;90,TONGHOP!O908&lt;=120),OR(TONGHOP!L908="LT",AND(TONGHOP!L908="TH",AND(TONGHOP!R908&lt;&gt;TONGHOP!S908,TONGHOP!R908&lt;&gt;TONGHOP!T908)))),TONGHOP!R908,"")</f>
        <v/>
      </c>
      <c r="F908" s="1" t="str">
        <f t="shared" si="57"/>
        <v/>
      </c>
      <c r="G908" s="1" t="str">
        <f>IF(AND(TONGHOP!K908="ThiTN",AND(TONGHOP!O908&gt;120,TONGHOP!O908&lt;=150),OR(TONGHOP!L908="LT",AND(TONGHOP!L908="TH",AND(TONGHOP!Q908&lt;&gt;TONGHOP!S908,TONGHOP!Q908&lt;&gt;TONGHOP!T908)))),TONGHOP!Q908,"")</f>
        <v/>
      </c>
      <c r="H908" s="1" t="str">
        <f>IF(AND(TONGHOP!K908="ThiTN",AND(TONGHOP!O908&gt;120,TONGHOP!O908&lt;=150),OR(TONGHOP!L908="LT",AND(TONGHOP!L908="TH",AND(TONGHOP!R908&lt;&gt;TONGHOP!S908,TONGHOP!R908&lt;&gt;TONGHOP!T908)))),TONGHOP!R908,"")</f>
        <v/>
      </c>
      <c r="I908" s="1" t="str">
        <f t="shared" si="58"/>
        <v/>
      </c>
      <c r="J908" s="1" t="str">
        <f>IF(AND(TONGHOP!K908="ThiTN",TONGHOP!O908&gt;150,OR(TONGHOP!L908="LT",AND(TONGHOP!L908="TH",AND(TONGHOP!Q908&lt;&gt;TONGHOP!S908,TONGHOP!Q908&lt;&gt;TONGHOP!T908)))),TONGHOP!Q908,"")</f>
        <v/>
      </c>
      <c r="K908" s="1" t="str">
        <f>IF(AND(TONGHOP!K908="ThiTN",TONGHOP!O908&gt;150,OR(TONGHOP!L908="LT",AND(TONGHOP!L908="TH",AND(TONGHOP!R908&lt;&gt;TONGHOP!S908,TONGHOP!R908&lt;&gt;TONGHOP!T908)))),TONGHOP!R908,"")</f>
        <v/>
      </c>
      <c r="L908" s="1" t="str">
        <f t="shared" si="59"/>
        <v/>
      </c>
    </row>
    <row r="909" spans="1:12">
      <c r="A909" s="1" t="str">
        <f>IF(AND(TONGHOP!K909="ThiTN",TONGHOP!O909&lt;=90,OR(TONGHOP!L909="LT",AND(TONGHOP!L909="TH",AND(TONGHOP!Q909&lt;&gt;TONGHOP!S909,TONGHOP!Q909&lt;&gt;TONGHOP!T909)))),TONGHOP!Q909,"")</f>
        <v/>
      </c>
      <c r="B909" s="1" t="str">
        <f>IF(AND(TONGHOP!K909="ThiTN",TONGHOP!O909&lt;=90,OR(TONGHOP!L909="LT",AND(TONGHOP!L909="TH",AND(TONGHOP!R909&lt;&gt;TONGHOP!S909,TONGHOP!R909&lt;&gt;TONGHOP!T909)))),TONGHOP!R909,"")</f>
        <v/>
      </c>
      <c r="C909" s="1" t="str">
        <f t="shared" si="56"/>
        <v/>
      </c>
      <c r="D909" s="1" t="str">
        <f>IF(AND(TONGHOP!K909="ThiTN",AND(TONGHOP!O909&gt;90,TONGHOP!O909&lt;=120),OR(TONGHOP!L909="LT",AND(TONGHOP!L909="TH",AND(TONGHOP!Q909&lt;&gt;TONGHOP!S909,TONGHOP!Q909&lt;&gt;TONGHOP!T909)))),TONGHOP!Q909,"")</f>
        <v/>
      </c>
      <c r="E909" s="1" t="str">
        <f>IF(AND(TONGHOP!K909="ThiTN",AND(TONGHOP!O909&gt;90,TONGHOP!O909&lt;=120),OR(TONGHOP!L909="LT",AND(TONGHOP!L909="TH",AND(TONGHOP!R909&lt;&gt;TONGHOP!S909,TONGHOP!R909&lt;&gt;TONGHOP!T909)))),TONGHOP!R909,"")</f>
        <v/>
      </c>
      <c r="F909" s="1" t="str">
        <f t="shared" si="57"/>
        <v/>
      </c>
      <c r="G909" s="1" t="str">
        <f>IF(AND(TONGHOP!K909="ThiTN",AND(TONGHOP!O909&gt;120,TONGHOP!O909&lt;=150),OR(TONGHOP!L909="LT",AND(TONGHOP!L909="TH",AND(TONGHOP!Q909&lt;&gt;TONGHOP!S909,TONGHOP!Q909&lt;&gt;TONGHOP!T909)))),TONGHOP!Q909,"")</f>
        <v/>
      </c>
      <c r="H909" s="1" t="str">
        <f>IF(AND(TONGHOP!K909="ThiTN",AND(TONGHOP!O909&gt;120,TONGHOP!O909&lt;=150),OR(TONGHOP!L909="LT",AND(TONGHOP!L909="TH",AND(TONGHOP!R909&lt;&gt;TONGHOP!S909,TONGHOP!R909&lt;&gt;TONGHOP!T909)))),TONGHOP!R909,"")</f>
        <v/>
      </c>
      <c r="I909" s="1" t="str">
        <f t="shared" si="58"/>
        <v/>
      </c>
      <c r="J909" s="1" t="str">
        <f>IF(AND(TONGHOP!K909="ThiTN",TONGHOP!O909&gt;150,OR(TONGHOP!L909="LT",AND(TONGHOP!L909="TH",AND(TONGHOP!Q909&lt;&gt;TONGHOP!S909,TONGHOP!Q909&lt;&gt;TONGHOP!T909)))),TONGHOP!Q909,"")</f>
        <v/>
      </c>
      <c r="K909" s="1" t="str">
        <f>IF(AND(TONGHOP!K909="ThiTN",TONGHOP!O909&gt;150,OR(TONGHOP!L909="LT",AND(TONGHOP!L909="TH",AND(TONGHOP!R909&lt;&gt;TONGHOP!S909,TONGHOP!R909&lt;&gt;TONGHOP!T909)))),TONGHOP!R909,"")</f>
        <v/>
      </c>
      <c r="L909" s="1" t="str">
        <f t="shared" si="59"/>
        <v/>
      </c>
    </row>
    <row r="910" spans="1:12">
      <c r="A910" s="1" t="str">
        <f>IF(AND(TONGHOP!K910="ThiTN",TONGHOP!O910&lt;=90,OR(TONGHOP!L910="LT",AND(TONGHOP!L910="TH",AND(TONGHOP!Q910&lt;&gt;TONGHOP!S910,TONGHOP!Q910&lt;&gt;TONGHOP!T910)))),TONGHOP!Q910,"")</f>
        <v/>
      </c>
      <c r="B910" s="1" t="str">
        <f>IF(AND(TONGHOP!K910="ThiTN",TONGHOP!O910&lt;=90,OR(TONGHOP!L910="LT",AND(TONGHOP!L910="TH",AND(TONGHOP!R910&lt;&gt;TONGHOP!S910,TONGHOP!R910&lt;&gt;TONGHOP!T910)))),TONGHOP!R910,"")</f>
        <v/>
      </c>
      <c r="C910" s="1" t="str">
        <f t="shared" si="56"/>
        <v/>
      </c>
      <c r="D910" s="1" t="str">
        <f>IF(AND(TONGHOP!K910="ThiTN",AND(TONGHOP!O910&gt;90,TONGHOP!O910&lt;=120),OR(TONGHOP!L910="LT",AND(TONGHOP!L910="TH",AND(TONGHOP!Q910&lt;&gt;TONGHOP!S910,TONGHOP!Q910&lt;&gt;TONGHOP!T910)))),TONGHOP!Q910,"")</f>
        <v/>
      </c>
      <c r="E910" s="1" t="str">
        <f>IF(AND(TONGHOP!K910="ThiTN",AND(TONGHOP!O910&gt;90,TONGHOP!O910&lt;=120),OR(TONGHOP!L910="LT",AND(TONGHOP!L910="TH",AND(TONGHOP!R910&lt;&gt;TONGHOP!S910,TONGHOP!R910&lt;&gt;TONGHOP!T910)))),TONGHOP!R910,"")</f>
        <v/>
      </c>
      <c r="F910" s="1" t="str">
        <f t="shared" si="57"/>
        <v/>
      </c>
      <c r="G910" s="1" t="str">
        <f>IF(AND(TONGHOP!K910="ThiTN",AND(TONGHOP!O910&gt;120,TONGHOP!O910&lt;=150),OR(TONGHOP!L910="LT",AND(TONGHOP!L910="TH",AND(TONGHOP!Q910&lt;&gt;TONGHOP!S910,TONGHOP!Q910&lt;&gt;TONGHOP!T910)))),TONGHOP!Q910,"")</f>
        <v/>
      </c>
      <c r="H910" s="1" t="str">
        <f>IF(AND(TONGHOP!K910="ThiTN",AND(TONGHOP!O910&gt;120,TONGHOP!O910&lt;=150),OR(TONGHOP!L910="LT",AND(TONGHOP!L910="TH",AND(TONGHOP!R910&lt;&gt;TONGHOP!S910,TONGHOP!R910&lt;&gt;TONGHOP!T910)))),TONGHOP!R910,"")</f>
        <v/>
      </c>
      <c r="I910" s="1" t="str">
        <f t="shared" si="58"/>
        <v/>
      </c>
      <c r="J910" s="1" t="str">
        <f>IF(AND(TONGHOP!K910="ThiTN",TONGHOP!O910&gt;150,OR(TONGHOP!L910="LT",AND(TONGHOP!L910="TH",AND(TONGHOP!Q910&lt;&gt;TONGHOP!S910,TONGHOP!Q910&lt;&gt;TONGHOP!T910)))),TONGHOP!Q910,"")</f>
        <v/>
      </c>
      <c r="K910" s="1" t="str">
        <f>IF(AND(TONGHOP!K910="ThiTN",TONGHOP!O910&gt;150,OR(TONGHOP!L910="LT",AND(TONGHOP!L910="TH",AND(TONGHOP!R910&lt;&gt;TONGHOP!S910,TONGHOP!R910&lt;&gt;TONGHOP!T910)))),TONGHOP!R910,"")</f>
        <v/>
      </c>
      <c r="L910" s="1" t="str">
        <f t="shared" si="59"/>
        <v/>
      </c>
    </row>
    <row r="911" spans="1:12">
      <c r="A911" s="1" t="str">
        <f>IF(AND(TONGHOP!K911="ThiTN",TONGHOP!O911&lt;=90,OR(TONGHOP!L911="LT",AND(TONGHOP!L911="TH",AND(TONGHOP!Q911&lt;&gt;TONGHOP!S911,TONGHOP!Q911&lt;&gt;TONGHOP!T911)))),TONGHOP!Q911,"")</f>
        <v/>
      </c>
      <c r="B911" s="1" t="str">
        <f>IF(AND(TONGHOP!K911="ThiTN",TONGHOP!O911&lt;=90,OR(TONGHOP!L911="LT",AND(TONGHOP!L911="TH",AND(TONGHOP!R911&lt;&gt;TONGHOP!S911,TONGHOP!R911&lt;&gt;TONGHOP!T911)))),TONGHOP!R911,"")</f>
        <v/>
      </c>
      <c r="C911" s="1" t="str">
        <f t="shared" si="56"/>
        <v/>
      </c>
      <c r="D911" s="1" t="str">
        <f>IF(AND(TONGHOP!K911="ThiTN",AND(TONGHOP!O911&gt;90,TONGHOP!O911&lt;=120),OR(TONGHOP!L911="LT",AND(TONGHOP!L911="TH",AND(TONGHOP!Q911&lt;&gt;TONGHOP!S911,TONGHOP!Q911&lt;&gt;TONGHOP!T911)))),TONGHOP!Q911,"")</f>
        <v/>
      </c>
      <c r="E911" s="1" t="str">
        <f>IF(AND(TONGHOP!K911="ThiTN",AND(TONGHOP!O911&gt;90,TONGHOP!O911&lt;=120),OR(TONGHOP!L911="LT",AND(TONGHOP!L911="TH",AND(TONGHOP!R911&lt;&gt;TONGHOP!S911,TONGHOP!R911&lt;&gt;TONGHOP!T911)))),TONGHOP!R911,"")</f>
        <v/>
      </c>
      <c r="F911" s="1" t="str">
        <f t="shared" si="57"/>
        <v/>
      </c>
      <c r="G911" s="1" t="str">
        <f>IF(AND(TONGHOP!K911="ThiTN",AND(TONGHOP!O911&gt;120,TONGHOP!O911&lt;=150),OR(TONGHOP!L911="LT",AND(TONGHOP!L911="TH",AND(TONGHOP!Q911&lt;&gt;TONGHOP!S911,TONGHOP!Q911&lt;&gt;TONGHOP!T911)))),TONGHOP!Q911,"")</f>
        <v/>
      </c>
      <c r="H911" s="1" t="str">
        <f>IF(AND(TONGHOP!K911="ThiTN",AND(TONGHOP!O911&gt;120,TONGHOP!O911&lt;=150),OR(TONGHOP!L911="LT",AND(TONGHOP!L911="TH",AND(TONGHOP!R911&lt;&gt;TONGHOP!S911,TONGHOP!R911&lt;&gt;TONGHOP!T911)))),TONGHOP!R911,"")</f>
        <v/>
      </c>
      <c r="I911" s="1" t="str">
        <f t="shared" si="58"/>
        <v/>
      </c>
      <c r="J911" s="1" t="str">
        <f>IF(AND(TONGHOP!K911="ThiTN",TONGHOP!O911&gt;150,OR(TONGHOP!L911="LT",AND(TONGHOP!L911="TH",AND(TONGHOP!Q911&lt;&gt;TONGHOP!S911,TONGHOP!Q911&lt;&gt;TONGHOP!T911)))),TONGHOP!Q911,"")</f>
        <v/>
      </c>
      <c r="K911" s="1" t="str">
        <f>IF(AND(TONGHOP!K911="ThiTN",TONGHOP!O911&gt;150,OR(TONGHOP!L911="LT",AND(TONGHOP!L911="TH",AND(TONGHOP!R911&lt;&gt;TONGHOP!S911,TONGHOP!R911&lt;&gt;TONGHOP!T911)))),TONGHOP!R911,"")</f>
        <v/>
      </c>
      <c r="L911" s="1" t="str">
        <f t="shared" si="59"/>
        <v/>
      </c>
    </row>
    <row r="912" spans="1:12">
      <c r="A912" s="1" t="str">
        <f>IF(AND(TONGHOP!K912="ThiTN",TONGHOP!O912&lt;=90,OR(TONGHOP!L912="LT",AND(TONGHOP!L912="TH",AND(TONGHOP!Q912&lt;&gt;TONGHOP!S912,TONGHOP!Q912&lt;&gt;TONGHOP!T912)))),TONGHOP!Q912,"")</f>
        <v/>
      </c>
      <c r="B912" s="1" t="str">
        <f>IF(AND(TONGHOP!K912="ThiTN",TONGHOP!O912&lt;=90,OR(TONGHOP!L912="LT",AND(TONGHOP!L912="TH",AND(TONGHOP!R912&lt;&gt;TONGHOP!S912,TONGHOP!R912&lt;&gt;TONGHOP!T912)))),TONGHOP!R912,"")</f>
        <v/>
      </c>
      <c r="C912" s="1" t="str">
        <f t="shared" si="56"/>
        <v/>
      </c>
      <c r="D912" s="1" t="str">
        <f>IF(AND(TONGHOP!K912="ThiTN",AND(TONGHOP!O912&gt;90,TONGHOP!O912&lt;=120),OR(TONGHOP!L912="LT",AND(TONGHOP!L912="TH",AND(TONGHOP!Q912&lt;&gt;TONGHOP!S912,TONGHOP!Q912&lt;&gt;TONGHOP!T912)))),TONGHOP!Q912,"")</f>
        <v/>
      </c>
      <c r="E912" s="1" t="str">
        <f>IF(AND(TONGHOP!K912="ThiTN",AND(TONGHOP!O912&gt;90,TONGHOP!O912&lt;=120),OR(TONGHOP!L912="LT",AND(TONGHOP!L912="TH",AND(TONGHOP!R912&lt;&gt;TONGHOP!S912,TONGHOP!R912&lt;&gt;TONGHOP!T912)))),TONGHOP!R912,"")</f>
        <v/>
      </c>
      <c r="F912" s="1" t="str">
        <f t="shared" si="57"/>
        <v/>
      </c>
      <c r="G912" s="1" t="str">
        <f>IF(AND(TONGHOP!K912="ThiTN",AND(TONGHOP!O912&gt;120,TONGHOP!O912&lt;=150),OR(TONGHOP!L912="LT",AND(TONGHOP!L912="TH",AND(TONGHOP!Q912&lt;&gt;TONGHOP!S912,TONGHOP!Q912&lt;&gt;TONGHOP!T912)))),TONGHOP!Q912,"")</f>
        <v/>
      </c>
      <c r="H912" s="1" t="str">
        <f>IF(AND(TONGHOP!K912="ThiTN",AND(TONGHOP!O912&gt;120,TONGHOP!O912&lt;=150),OR(TONGHOP!L912="LT",AND(TONGHOP!L912="TH",AND(TONGHOP!R912&lt;&gt;TONGHOP!S912,TONGHOP!R912&lt;&gt;TONGHOP!T912)))),TONGHOP!R912,"")</f>
        <v/>
      </c>
      <c r="I912" s="1" t="str">
        <f t="shared" si="58"/>
        <v/>
      </c>
      <c r="J912" s="1" t="str">
        <f>IF(AND(TONGHOP!K912="ThiTN",TONGHOP!O912&gt;150,OR(TONGHOP!L912="LT",AND(TONGHOP!L912="TH",AND(TONGHOP!Q912&lt;&gt;TONGHOP!S912,TONGHOP!Q912&lt;&gt;TONGHOP!T912)))),TONGHOP!Q912,"")</f>
        <v/>
      </c>
      <c r="K912" s="1" t="str">
        <f>IF(AND(TONGHOP!K912="ThiTN",TONGHOP!O912&gt;150,OR(TONGHOP!L912="LT",AND(TONGHOP!L912="TH",AND(TONGHOP!R912&lt;&gt;TONGHOP!S912,TONGHOP!R912&lt;&gt;TONGHOP!T912)))),TONGHOP!R912,"")</f>
        <v/>
      </c>
      <c r="L912" s="1" t="str">
        <f t="shared" si="59"/>
        <v/>
      </c>
    </row>
    <row r="913" spans="1:12">
      <c r="A913" s="1" t="str">
        <f>IF(AND(TONGHOP!K913="ThiTN",TONGHOP!O913&lt;=90,OR(TONGHOP!L913="LT",AND(TONGHOP!L913="TH",AND(TONGHOP!Q913&lt;&gt;TONGHOP!S913,TONGHOP!Q913&lt;&gt;TONGHOP!T913)))),TONGHOP!Q913,"")</f>
        <v/>
      </c>
      <c r="B913" s="1" t="str">
        <f>IF(AND(TONGHOP!K913="ThiTN",TONGHOP!O913&lt;=90,OR(TONGHOP!L913="LT",AND(TONGHOP!L913="TH",AND(TONGHOP!R913&lt;&gt;TONGHOP!S913,TONGHOP!R913&lt;&gt;TONGHOP!T913)))),TONGHOP!R913,"")</f>
        <v/>
      </c>
      <c r="C913" s="1" t="str">
        <f t="shared" si="56"/>
        <v/>
      </c>
      <c r="D913" s="1" t="str">
        <f>IF(AND(TONGHOP!K913="ThiTN",AND(TONGHOP!O913&gt;90,TONGHOP!O913&lt;=120),OR(TONGHOP!L913="LT",AND(TONGHOP!L913="TH",AND(TONGHOP!Q913&lt;&gt;TONGHOP!S913,TONGHOP!Q913&lt;&gt;TONGHOP!T913)))),TONGHOP!Q913,"")</f>
        <v/>
      </c>
      <c r="E913" s="1" t="str">
        <f>IF(AND(TONGHOP!K913="ThiTN",AND(TONGHOP!O913&gt;90,TONGHOP!O913&lt;=120),OR(TONGHOP!L913="LT",AND(TONGHOP!L913="TH",AND(TONGHOP!R913&lt;&gt;TONGHOP!S913,TONGHOP!R913&lt;&gt;TONGHOP!T913)))),TONGHOP!R913,"")</f>
        <v/>
      </c>
      <c r="F913" s="1" t="str">
        <f t="shared" si="57"/>
        <v/>
      </c>
      <c r="G913" s="1" t="str">
        <f>IF(AND(TONGHOP!K913="ThiTN",AND(TONGHOP!O913&gt;120,TONGHOP!O913&lt;=150),OR(TONGHOP!L913="LT",AND(TONGHOP!L913="TH",AND(TONGHOP!Q913&lt;&gt;TONGHOP!S913,TONGHOP!Q913&lt;&gt;TONGHOP!T913)))),TONGHOP!Q913,"")</f>
        <v/>
      </c>
      <c r="H913" s="1" t="str">
        <f>IF(AND(TONGHOP!K913="ThiTN",AND(TONGHOP!O913&gt;120,TONGHOP!O913&lt;=150),OR(TONGHOP!L913="LT",AND(TONGHOP!L913="TH",AND(TONGHOP!R913&lt;&gt;TONGHOP!S913,TONGHOP!R913&lt;&gt;TONGHOP!T913)))),TONGHOP!R913,"")</f>
        <v/>
      </c>
      <c r="I913" s="1" t="str">
        <f t="shared" si="58"/>
        <v/>
      </c>
      <c r="J913" s="1" t="str">
        <f>IF(AND(TONGHOP!K913="ThiTN",TONGHOP!O913&gt;150,OR(TONGHOP!L913="LT",AND(TONGHOP!L913="TH",AND(TONGHOP!Q913&lt;&gt;TONGHOP!S913,TONGHOP!Q913&lt;&gt;TONGHOP!T913)))),TONGHOP!Q913,"")</f>
        <v/>
      </c>
      <c r="K913" s="1" t="str">
        <f>IF(AND(TONGHOP!K913="ThiTN",TONGHOP!O913&gt;150,OR(TONGHOP!L913="LT",AND(TONGHOP!L913="TH",AND(TONGHOP!R913&lt;&gt;TONGHOP!S913,TONGHOP!R913&lt;&gt;TONGHOP!T913)))),TONGHOP!R913,"")</f>
        <v/>
      </c>
      <c r="L913" s="1" t="str">
        <f t="shared" si="59"/>
        <v/>
      </c>
    </row>
    <row r="914" spans="1:12">
      <c r="A914" s="1" t="str">
        <f>IF(AND(TONGHOP!K914="ThiTN",TONGHOP!O914&lt;=90,OR(TONGHOP!L914="LT",AND(TONGHOP!L914="TH",AND(TONGHOP!Q914&lt;&gt;TONGHOP!S914,TONGHOP!Q914&lt;&gt;TONGHOP!T914)))),TONGHOP!Q914,"")</f>
        <v/>
      </c>
      <c r="B914" s="1" t="str">
        <f>IF(AND(TONGHOP!K914="ThiTN",TONGHOP!O914&lt;=90,OR(TONGHOP!L914="LT",AND(TONGHOP!L914="TH",AND(TONGHOP!R914&lt;&gt;TONGHOP!S914,TONGHOP!R914&lt;&gt;TONGHOP!T914)))),TONGHOP!R914,"")</f>
        <v/>
      </c>
      <c r="C914" s="1" t="str">
        <f t="shared" si="56"/>
        <v/>
      </c>
      <c r="D914" s="1" t="str">
        <f>IF(AND(TONGHOP!K914="ThiTN",AND(TONGHOP!O914&gt;90,TONGHOP!O914&lt;=120),OR(TONGHOP!L914="LT",AND(TONGHOP!L914="TH",AND(TONGHOP!Q914&lt;&gt;TONGHOP!S914,TONGHOP!Q914&lt;&gt;TONGHOP!T914)))),TONGHOP!Q914,"")</f>
        <v/>
      </c>
      <c r="E914" s="1" t="str">
        <f>IF(AND(TONGHOP!K914="ThiTN",AND(TONGHOP!O914&gt;90,TONGHOP!O914&lt;=120),OR(TONGHOP!L914="LT",AND(TONGHOP!L914="TH",AND(TONGHOP!R914&lt;&gt;TONGHOP!S914,TONGHOP!R914&lt;&gt;TONGHOP!T914)))),TONGHOP!R914,"")</f>
        <v/>
      </c>
      <c r="F914" s="1" t="str">
        <f t="shared" si="57"/>
        <v/>
      </c>
      <c r="G914" s="1" t="str">
        <f>IF(AND(TONGHOP!K914="ThiTN",AND(TONGHOP!O914&gt;120,TONGHOP!O914&lt;=150),OR(TONGHOP!L914="LT",AND(TONGHOP!L914="TH",AND(TONGHOP!Q914&lt;&gt;TONGHOP!S914,TONGHOP!Q914&lt;&gt;TONGHOP!T914)))),TONGHOP!Q914,"")</f>
        <v/>
      </c>
      <c r="H914" s="1" t="str">
        <f>IF(AND(TONGHOP!K914="ThiTN",AND(TONGHOP!O914&gt;120,TONGHOP!O914&lt;=150),OR(TONGHOP!L914="LT",AND(TONGHOP!L914="TH",AND(TONGHOP!R914&lt;&gt;TONGHOP!S914,TONGHOP!R914&lt;&gt;TONGHOP!T914)))),TONGHOP!R914,"")</f>
        <v/>
      </c>
      <c r="I914" s="1" t="str">
        <f t="shared" si="58"/>
        <v/>
      </c>
      <c r="J914" s="1" t="str">
        <f>IF(AND(TONGHOP!K914="ThiTN",TONGHOP!O914&gt;150,OR(TONGHOP!L914="LT",AND(TONGHOP!L914="TH",AND(TONGHOP!Q914&lt;&gt;TONGHOP!S914,TONGHOP!Q914&lt;&gt;TONGHOP!T914)))),TONGHOP!Q914,"")</f>
        <v/>
      </c>
      <c r="K914" s="1" t="str">
        <f>IF(AND(TONGHOP!K914="ThiTN",TONGHOP!O914&gt;150,OR(TONGHOP!L914="LT",AND(TONGHOP!L914="TH",AND(TONGHOP!R914&lt;&gt;TONGHOP!S914,TONGHOP!R914&lt;&gt;TONGHOP!T914)))),TONGHOP!R914,"")</f>
        <v/>
      </c>
      <c r="L914" s="1" t="str">
        <f t="shared" si="59"/>
        <v/>
      </c>
    </row>
    <row r="915" spans="1:12">
      <c r="A915" s="1" t="str">
        <f>IF(AND(TONGHOP!K915="ThiTN",TONGHOP!O915&lt;=90,OR(TONGHOP!L915="LT",AND(TONGHOP!L915="TH",AND(TONGHOP!Q915&lt;&gt;TONGHOP!S915,TONGHOP!Q915&lt;&gt;TONGHOP!T915)))),TONGHOP!Q915,"")</f>
        <v/>
      </c>
      <c r="B915" s="1" t="str">
        <f>IF(AND(TONGHOP!K915="ThiTN",TONGHOP!O915&lt;=90,OR(TONGHOP!L915="LT",AND(TONGHOP!L915="TH",AND(TONGHOP!R915&lt;&gt;TONGHOP!S915,TONGHOP!R915&lt;&gt;TONGHOP!T915)))),TONGHOP!R915,"")</f>
        <v/>
      </c>
      <c r="C915" s="1" t="str">
        <f t="shared" si="56"/>
        <v/>
      </c>
      <c r="D915" s="1" t="str">
        <f>IF(AND(TONGHOP!K915="ThiTN",AND(TONGHOP!O915&gt;90,TONGHOP!O915&lt;=120),OR(TONGHOP!L915="LT",AND(TONGHOP!L915="TH",AND(TONGHOP!Q915&lt;&gt;TONGHOP!S915,TONGHOP!Q915&lt;&gt;TONGHOP!T915)))),TONGHOP!Q915,"")</f>
        <v/>
      </c>
      <c r="E915" s="1" t="str">
        <f>IF(AND(TONGHOP!K915="ThiTN",AND(TONGHOP!O915&gt;90,TONGHOP!O915&lt;=120),OR(TONGHOP!L915="LT",AND(TONGHOP!L915="TH",AND(TONGHOP!R915&lt;&gt;TONGHOP!S915,TONGHOP!R915&lt;&gt;TONGHOP!T915)))),TONGHOP!R915,"")</f>
        <v/>
      </c>
      <c r="F915" s="1" t="str">
        <f t="shared" si="57"/>
        <v/>
      </c>
      <c r="G915" s="1" t="str">
        <f>IF(AND(TONGHOP!K915="ThiTN",AND(TONGHOP!O915&gt;120,TONGHOP!O915&lt;=150),OR(TONGHOP!L915="LT",AND(TONGHOP!L915="TH",AND(TONGHOP!Q915&lt;&gt;TONGHOP!S915,TONGHOP!Q915&lt;&gt;TONGHOP!T915)))),TONGHOP!Q915,"")</f>
        <v/>
      </c>
      <c r="H915" s="1" t="str">
        <f>IF(AND(TONGHOP!K915="ThiTN",AND(TONGHOP!O915&gt;120,TONGHOP!O915&lt;=150),OR(TONGHOP!L915="LT",AND(TONGHOP!L915="TH",AND(TONGHOP!R915&lt;&gt;TONGHOP!S915,TONGHOP!R915&lt;&gt;TONGHOP!T915)))),TONGHOP!R915,"")</f>
        <v/>
      </c>
      <c r="I915" s="1" t="str">
        <f t="shared" si="58"/>
        <v/>
      </c>
      <c r="J915" s="1" t="str">
        <f>IF(AND(TONGHOP!K915="ThiTN",TONGHOP!O915&gt;150,OR(TONGHOP!L915="LT",AND(TONGHOP!L915="TH",AND(TONGHOP!Q915&lt;&gt;TONGHOP!S915,TONGHOP!Q915&lt;&gt;TONGHOP!T915)))),TONGHOP!Q915,"")</f>
        <v/>
      </c>
      <c r="K915" s="1" t="str">
        <f>IF(AND(TONGHOP!K915="ThiTN",TONGHOP!O915&gt;150,OR(TONGHOP!L915="LT",AND(TONGHOP!L915="TH",AND(TONGHOP!R915&lt;&gt;TONGHOP!S915,TONGHOP!R915&lt;&gt;TONGHOP!T915)))),TONGHOP!R915,"")</f>
        <v/>
      </c>
      <c r="L915" s="1" t="str">
        <f t="shared" si="59"/>
        <v/>
      </c>
    </row>
    <row r="916" spans="1:12">
      <c r="A916" s="1" t="str">
        <f>IF(AND(TONGHOP!K916="ThiTN",TONGHOP!O916&lt;=90,OR(TONGHOP!L916="LT",AND(TONGHOP!L916="TH",AND(TONGHOP!Q916&lt;&gt;TONGHOP!S916,TONGHOP!Q916&lt;&gt;TONGHOP!T916)))),TONGHOP!Q916,"")</f>
        <v/>
      </c>
      <c r="B916" s="1" t="str">
        <f>IF(AND(TONGHOP!K916="ThiTN",TONGHOP!O916&lt;=90,OR(TONGHOP!L916="LT",AND(TONGHOP!L916="TH",AND(TONGHOP!R916&lt;&gt;TONGHOP!S916,TONGHOP!R916&lt;&gt;TONGHOP!T916)))),TONGHOP!R916,"")</f>
        <v/>
      </c>
      <c r="C916" s="1" t="str">
        <f t="shared" si="56"/>
        <v/>
      </c>
      <c r="D916" s="1" t="str">
        <f>IF(AND(TONGHOP!K916="ThiTN",AND(TONGHOP!O916&gt;90,TONGHOP!O916&lt;=120),OR(TONGHOP!L916="LT",AND(TONGHOP!L916="TH",AND(TONGHOP!Q916&lt;&gt;TONGHOP!S916,TONGHOP!Q916&lt;&gt;TONGHOP!T916)))),TONGHOP!Q916,"")</f>
        <v/>
      </c>
      <c r="E916" s="1" t="str">
        <f>IF(AND(TONGHOP!K916="ThiTN",AND(TONGHOP!O916&gt;90,TONGHOP!O916&lt;=120),OR(TONGHOP!L916="LT",AND(TONGHOP!L916="TH",AND(TONGHOP!R916&lt;&gt;TONGHOP!S916,TONGHOP!R916&lt;&gt;TONGHOP!T916)))),TONGHOP!R916,"")</f>
        <v/>
      </c>
      <c r="F916" s="1" t="str">
        <f t="shared" si="57"/>
        <v/>
      </c>
      <c r="G916" s="1" t="str">
        <f>IF(AND(TONGHOP!K916="ThiTN",AND(TONGHOP!O916&gt;120,TONGHOP!O916&lt;=150),OR(TONGHOP!L916="LT",AND(TONGHOP!L916="TH",AND(TONGHOP!Q916&lt;&gt;TONGHOP!S916,TONGHOP!Q916&lt;&gt;TONGHOP!T916)))),TONGHOP!Q916,"")</f>
        <v/>
      </c>
      <c r="H916" s="1" t="str">
        <f>IF(AND(TONGHOP!K916="ThiTN",AND(TONGHOP!O916&gt;120,TONGHOP!O916&lt;=150),OR(TONGHOP!L916="LT",AND(TONGHOP!L916="TH",AND(TONGHOP!R916&lt;&gt;TONGHOP!S916,TONGHOP!R916&lt;&gt;TONGHOP!T916)))),TONGHOP!R916,"")</f>
        <v/>
      </c>
      <c r="I916" s="1" t="str">
        <f t="shared" si="58"/>
        <v/>
      </c>
      <c r="J916" s="1" t="str">
        <f>IF(AND(TONGHOP!K916="ThiTN",TONGHOP!O916&gt;150,OR(TONGHOP!L916="LT",AND(TONGHOP!L916="TH",AND(TONGHOP!Q916&lt;&gt;TONGHOP!S916,TONGHOP!Q916&lt;&gt;TONGHOP!T916)))),TONGHOP!Q916,"")</f>
        <v/>
      </c>
      <c r="K916" s="1" t="str">
        <f>IF(AND(TONGHOP!K916="ThiTN",TONGHOP!O916&gt;150,OR(TONGHOP!L916="LT",AND(TONGHOP!L916="TH",AND(TONGHOP!R916&lt;&gt;TONGHOP!S916,TONGHOP!R916&lt;&gt;TONGHOP!T916)))),TONGHOP!R916,"")</f>
        <v/>
      </c>
      <c r="L916" s="1" t="str">
        <f t="shared" si="59"/>
        <v/>
      </c>
    </row>
    <row r="917" spans="1:12">
      <c r="A917" s="1" t="str">
        <f>IF(AND(TONGHOP!K917="ThiTN",TONGHOP!O917&lt;=90,OR(TONGHOP!L917="LT",AND(TONGHOP!L917="TH",AND(TONGHOP!Q917&lt;&gt;TONGHOP!S917,TONGHOP!Q917&lt;&gt;TONGHOP!T917)))),TONGHOP!Q917,"")</f>
        <v/>
      </c>
      <c r="B917" s="1" t="str">
        <f>IF(AND(TONGHOP!K917="ThiTN",TONGHOP!O917&lt;=90,OR(TONGHOP!L917="LT",AND(TONGHOP!L917="TH",AND(TONGHOP!R917&lt;&gt;TONGHOP!S917,TONGHOP!R917&lt;&gt;TONGHOP!T917)))),TONGHOP!R917,"")</f>
        <v/>
      </c>
      <c r="C917" s="1" t="str">
        <f t="shared" si="56"/>
        <v/>
      </c>
      <c r="D917" s="1" t="str">
        <f>IF(AND(TONGHOP!K917="ThiTN",AND(TONGHOP!O917&gt;90,TONGHOP!O917&lt;=120),OR(TONGHOP!L917="LT",AND(TONGHOP!L917="TH",AND(TONGHOP!Q917&lt;&gt;TONGHOP!S917,TONGHOP!Q917&lt;&gt;TONGHOP!T917)))),TONGHOP!Q917,"")</f>
        <v/>
      </c>
      <c r="E917" s="1" t="str">
        <f>IF(AND(TONGHOP!K917="ThiTN",AND(TONGHOP!O917&gt;90,TONGHOP!O917&lt;=120),OR(TONGHOP!L917="LT",AND(TONGHOP!L917="TH",AND(TONGHOP!R917&lt;&gt;TONGHOP!S917,TONGHOP!R917&lt;&gt;TONGHOP!T917)))),TONGHOP!R917,"")</f>
        <v/>
      </c>
      <c r="F917" s="1" t="str">
        <f t="shared" si="57"/>
        <v/>
      </c>
      <c r="G917" s="1" t="str">
        <f>IF(AND(TONGHOP!K917="ThiTN",AND(TONGHOP!O917&gt;120,TONGHOP!O917&lt;=150),OR(TONGHOP!L917="LT",AND(TONGHOP!L917="TH",AND(TONGHOP!Q917&lt;&gt;TONGHOP!S917,TONGHOP!Q917&lt;&gt;TONGHOP!T917)))),TONGHOP!Q917,"")</f>
        <v/>
      </c>
      <c r="H917" s="1" t="str">
        <f>IF(AND(TONGHOP!K917="ThiTN",AND(TONGHOP!O917&gt;120,TONGHOP!O917&lt;=150),OR(TONGHOP!L917="LT",AND(TONGHOP!L917="TH",AND(TONGHOP!R917&lt;&gt;TONGHOP!S917,TONGHOP!R917&lt;&gt;TONGHOP!T917)))),TONGHOP!R917,"")</f>
        <v/>
      </c>
      <c r="I917" s="1" t="str">
        <f t="shared" si="58"/>
        <v/>
      </c>
      <c r="J917" s="1" t="str">
        <f>IF(AND(TONGHOP!K917="ThiTN",TONGHOP!O917&gt;150,OR(TONGHOP!L917="LT",AND(TONGHOP!L917="TH",AND(TONGHOP!Q917&lt;&gt;TONGHOP!S917,TONGHOP!Q917&lt;&gt;TONGHOP!T917)))),TONGHOP!Q917,"")</f>
        <v/>
      </c>
      <c r="K917" s="1" t="str">
        <f>IF(AND(TONGHOP!K917="ThiTN",TONGHOP!O917&gt;150,OR(TONGHOP!L917="LT",AND(TONGHOP!L917="TH",AND(TONGHOP!R917&lt;&gt;TONGHOP!S917,TONGHOP!R917&lt;&gt;TONGHOP!T917)))),TONGHOP!R917,"")</f>
        <v/>
      </c>
      <c r="L917" s="1" t="str">
        <f t="shared" si="59"/>
        <v/>
      </c>
    </row>
    <row r="918" spans="1:12">
      <c r="A918" s="1" t="str">
        <f>IF(AND(TONGHOP!K918="ThiTN",TONGHOP!O918&lt;=90,OR(TONGHOP!L918="LT",AND(TONGHOP!L918="TH",AND(TONGHOP!Q918&lt;&gt;TONGHOP!S918,TONGHOP!Q918&lt;&gt;TONGHOP!T918)))),TONGHOP!Q918,"")</f>
        <v/>
      </c>
      <c r="B918" s="1" t="str">
        <f>IF(AND(TONGHOP!K918="ThiTN",TONGHOP!O918&lt;=90,OR(TONGHOP!L918="LT",AND(TONGHOP!L918="TH",AND(TONGHOP!R918&lt;&gt;TONGHOP!S918,TONGHOP!R918&lt;&gt;TONGHOP!T918)))),TONGHOP!R918,"")</f>
        <v/>
      </c>
      <c r="C918" s="1" t="str">
        <f t="shared" si="56"/>
        <v/>
      </c>
      <c r="D918" s="1" t="str">
        <f>IF(AND(TONGHOP!K918="ThiTN",AND(TONGHOP!O918&gt;90,TONGHOP!O918&lt;=120),OR(TONGHOP!L918="LT",AND(TONGHOP!L918="TH",AND(TONGHOP!Q918&lt;&gt;TONGHOP!S918,TONGHOP!Q918&lt;&gt;TONGHOP!T918)))),TONGHOP!Q918,"")</f>
        <v/>
      </c>
      <c r="E918" s="1" t="str">
        <f>IF(AND(TONGHOP!K918="ThiTN",AND(TONGHOP!O918&gt;90,TONGHOP!O918&lt;=120),OR(TONGHOP!L918="LT",AND(TONGHOP!L918="TH",AND(TONGHOP!R918&lt;&gt;TONGHOP!S918,TONGHOP!R918&lt;&gt;TONGHOP!T918)))),TONGHOP!R918,"")</f>
        <v/>
      </c>
      <c r="F918" s="1" t="str">
        <f t="shared" si="57"/>
        <v/>
      </c>
      <c r="G918" s="1" t="str">
        <f>IF(AND(TONGHOP!K918="ThiTN",AND(TONGHOP!O918&gt;120,TONGHOP!O918&lt;=150),OR(TONGHOP!L918="LT",AND(TONGHOP!L918="TH",AND(TONGHOP!Q918&lt;&gt;TONGHOP!S918,TONGHOP!Q918&lt;&gt;TONGHOP!T918)))),TONGHOP!Q918,"")</f>
        <v/>
      </c>
      <c r="H918" s="1" t="str">
        <f>IF(AND(TONGHOP!K918="ThiTN",AND(TONGHOP!O918&gt;120,TONGHOP!O918&lt;=150),OR(TONGHOP!L918="LT",AND(TONGHOP!L918="TH",AND(TONGHOP!R918&lt;&gt;TONGHOP!S918,TONGHOP!R918&lt;&gt;TONGHOP!T918)))),TONGHOP!R918,"")</f>
        <v/>
      </c>
      <c r="I918" s="1" t="str">
        <f t="shared" si="58"/>
        <v/>
      </c>
      <c r="J918" s="1" t="str">
        <f>IF(AND(TONGHOP!K918="ThiTN",TONGHOP!O918&gt;150,OR(TONGHOP!L918="LT",AND(TONGHOP!L918="TH",AND(TONGHOP!Q918&lt;&gt;TONGHOP!S918,TONGHOP!Q918&lt;&gt;TONGHOP!T918)))),TONGHOP!Q918,"")</f>
        <v/>
      </c>
      <c r="K918" s="1" t="str">
        <f>IF(AND(TONGHOP!K918="ThiTN",TONGHOP!O918&gt;150,OR(TONGHOP!L918="LT",AND(TONGHOP!L918="TH",AND(TONGHOP!R918&lt;&gt;TONGHOP!S918,TONGHOP!R918&lt;&gt;TONGHOP!T918)))),TONGHOP!R918,"")</f>
        <v/>
      </c>
      <c r="L918" s="1" t="str">
        <f t="shared" si="59"/>
        <v/>
      </c>
    </row>
    <row r="919" spans="1:12">
      <c r="A919" s="1" t="str">
        <f>IF(AND(TONGHOP!K919="ThiTN",TONGHOP!O919&lt;=90,OR(TONGHOP!L919="LT",AND(TONGHOP!L919="TH",AND(TONGHOP!Q919&lt;&gt;TONGHOP!S919,TONGHOP!Q919&lt;&gt;TONGHOP!T919)))),TONGHOP!Q919,"")</f>
        <v/>
      </c>
      <c r="B919" s="1" t="str">
        <f>IF(AND(TONGHOP!K919="ThiTN",TONGHOP!O919&lt;=90,OR(TONGHOP!L919="LT",AND(TONGHOP!L919="TH",AND(TONGHOP!R919&lt;&gt;TONGHOP!S919,TONGHOP!R919&lt;&gt;TONGHOP!T919)))),TONGHOP!R919,"")</f>
        <v/>
      </c>
      <c r="C919" s="1" t="str">
        <f t="shared" si="56"/>
        <v/>
      </c>
      <c r="D919" s="1" t="str">
        <f>IF(AND(TONGHOP!K919="ThiTN",AND(TONGHOP!O919&gt;90,TONGHOP!O919&lt;=120),OR(TONGHOP!L919="LT",AND(TONGHOP!L919="TH",AND(TONGHOP!Q919&lt;&gt;TONGHOP!S919,TONGHOP!Q919&lt;&gt;TONGHOP!T919)))),TONGHOP!Q919,"")</f>
        <v/>
      </c>
      <c r="E919" s="1" t="str">
        <f>IF(AND(TONGHOP!K919="ThiTN",AND(TONGHOP!O919&gt;90,TONGHOP!O919&lt;=120),OR(TONGHOP!L919="LT",AND(TONGHOP!L919="TH",AND(TONGHOP!R919&lt;&gt;TONGHOP!S919,TONGHOP!R919&lt;&gt;TONGHOP!T919)))),TONGHOP!R919,"")</f>
        <v/>
      </c>
      <c r="F919" s="1" t="str">
        <f t="shared" si="57"/>
        <v/>
      </c>
      <c r="G919" s="1" t="str">
        <f>IF(AND(TONGHOP!K919="ThiTN",AND(TONGHOP!O919&gt;120,TONGHOP!O919&lt;=150),OR(TONGHOP!L919="LT",AND(TONGHOP!L919="TH",AND(TONGHOP!Q919&lt;&gt;TONGHOP!S919,TONGHOP!Q919&lt;&gt;TONGHOP!T919)))),TONGHOP!Q919,"")</f>
        <v/>
      </c>
      <c r="H919" s="1" t="str">
        <f>IF(AND(TONGHOP!K919="ThiTN",AND(TONGHOP!O919&gt;120,TONGHOP!O919&lt;=150),OR(TONGHOP!L919="LT",AND(TONGHOP!L919="TH",AND(TONGHOP!R919&lt;&gt;TONGHOP!S919,TONGHOP!R919&lt;&gt;TONGHOP!T919)))),TONGHOP!R919,"")</f>
        <v/>
      </c>
      <c r="I919" s="1" t="str">
        <f t="shared" si="58"/>
        <v/>
      </c>
      <c r="J919" s="1" t="str">
        <f>IF(AND(TONGHOP!K919="ThiTN",TONGHOP!O919&gt;150,OR(TONGHOP!L919="LT",AND(TONGHOP!L919="TH",AND(TONGHOP!Q919&lt;&gt;TONGHOP!S919,TONGHOP!Q919&lt;&gt;TONGHOP!T919)))),TONGHOP!Q919,"")</f>
        <v/>
      </c>
      <c r="K919" s="1" t="str">
        <f>IF(AND(TONGHOP!K919="ThiTN",TONGHOP!O919&gt;150,OR(TONGHOP!L919="LT",AND(TONGHOP!L919="TH",AND(TONGHOP!R919&lt;&gt;TONGHOP!S919,TONGHOP!R919&lt;&gt;TONGHOP!T919)))),TONGHOP!R919,"")</f>
        <v/>
      </c>
      <c r="L919" s="1" t="str">
        <f t="shared" si="59"/>
        <v/>
      </c>
    </row>
    <row r="920" spans="1:12">
      <c r="A920" s="1" t="str">
        <f>IF(AND(TONGHOP!K920="ThiTN",TONGHOP!O920&lt;=90,OR(TONGHOP!L920="LT",AND(TONGHOP!L920="TH",AND(TONGHOP!Q920&lt;&gt;TONGHOP!S920,TONGHOP!Q920&lt;&gt;TONGHOP!T920)))),TONGHOP!Q920,"")</f>
        <v/>
      </c>
      <c r="B920" s="1" t="str">
        <f>IF(AND(TONGHOP!K920="ThiTN",TONGHOP!O920&lt;=90,OR(TONGHOP!L920="LT",AND(TONGHOP!L920="TH",AND(TONGHOP!R920&lt;&gt;TONGHOP!S920,TONGHOP!R920&lt;&gt;TONGHOP!T920)))),TONGHOP!R920,"")</f>
        <v/>
      </c>
      <c r="C920" s="1" t="str">
        <f t="shared" si="56"/>
        <v/>
      </c>
      <c r="D920" s="1" t="str">
        <f>IF(AND(TONGHOP!K920="ThiTN",AND(TONGHOP!O920&gt;90,TONGHOP!O920&lt;=120),OR(TONGHOP!L920="LT",AND(TONGHOP!L920="TH",AND(TONGHOP!Q920&lt;&gt;TONGHOP!S920,TONGHOP!Q920&lt;&gt;TONGHOP!T920)))),TONGHOP!Q920,"")</f>
        <v/>
      </c>
      <c r="E920" s="1" t="str">
        <f>IF(AND(TONGHOP!K920="ThiTN",AND(TONGHOP!O920&gt;90,TONGHOP!O920&lt;=120),OR(TONGHOP!L920="LT",AND(TONGHOP!L920="TH",AND(TONGHOP!R920&lt;&gt;TONGHOP!S920,TONGHOP!R920&lt;&gt;TONGHOP!T920)))),TONGHOP!R920,"")</f>
        <v/>
      </c>
      <c r="F920" s="1" t="str">
        <f t="shared" si="57"/>
        <v/>
      </c>
      <c r="G920" s="1" t="str">
        <f>IF(AND(TONGHOP!K920="ThiTN",AND(TONGHOP!O920&gt;120,TONGHOP!O920&lt;=150),OR(TONGHOP!L920="LT",AND(TONGHOP!L920="TH",AND(TONGHOP!Q920&lt;&gt;TONGHOP!S920,TONGHOP!Q920&lt;&gt;TONGHOP!T920)))),TONGHOP!Q920,"")</f>
        <v/>
      </c>
      <c r="H920" s="1" t="str">
        <f>IF(AND(TONGHOP!K920="ThiTN",AND(TONGHOP!O920&gt;120,TONGHOP!O920&lt;=150),OR(TONGHOP!L920="LT",AND(TONGHOP!L920="TH",AND(TONGHOP!R920&lt;&gt;TONGHOP!S920,TONGHOP!R920&lt;&gt;TONGHOP!T920)))),TONGHOP!R920,"")</f>
        <v/>
      </c>
      <c r="I920" s="1" t="str">
        <f t="shared" si="58"/>
        <v/>
      </c>
      <c r="J920" s="1" t="str">
        <f>IF(AND(TONGHOP!K920="ThiTN",TONGHOP!O920&gt;150,OR(TONGHOP!L920="LT",AND(TONGHOP!L920="TH",AND(TONGHOP!Q920&lt;&gt;TONGHOP!S920,TONGHOP!Q920&lt;&gt;TONGHOP!T920)))),TONGHOP!Q920,"")</f>
        <v/>
      </c>
      <c r="K920" s="1" t="str">
        <f>IF(AND(TONGHOP!K920="ThiTN",TONGHOP!O920&gt;150,OR(TONGHOP!L920="LT",AND(TONGHOP!L920="TH",AND(TONGHOP!R920&lt;&gt;TONGHOP!S920,TONGHOP!R920&lt;&gt;TONGHOP!T920)))),TONGHOP!R920,"")</f>
        <v/>
      </c>
      <c r="L920" s="1" t="str">
        <f t="shared" si="59"/>
        <v/>
      </c>
    </row>
    <row r="921" spans="1:12">
      <c r="A921" s="1" t="str">
        <f>IF(AND(TONGHOP!K921="ThiTN",TONGHOP!O921&lt;=90,OR(TONGHOP!L921="LT",AND(TONGHOP!L921="TH",AND(TONGHOP!Q921&lt;&gt;TONGHOP!S921,TONGHOP!Q921&lt;&gt;TONGHOP!T921)))),TONGHOP!Q921,"")</f>
        <v/>
      </c>
      <c r="B921" s="1" t="str">
        <f>IF(AND(TONGHOP!K921="ThiTN",TONGHOP!O921&lt;=90,OR(TONGHOP!L921="LT",AND(TONGHOP!L921="TH",AND(TONGHOP!R921&lt;&gt;TONGHOP!S921,TONGHOP!R921&lt;&gt;TONGHOP!T921)))),TONGHOP!R921,"")</f>
        <v/>
      </c>
      <c r="C921" s="1" t="str">
        <f t="shared" si="56"/>
        <v/>
      </c>
      <c r="D921" s="1" t="str">
        <f>IF(AND(TONGHOP!K921="ThiTN",AND(TONGHOP!O921&gt;90,TONGHOP!O921&lt;=120),OR(TONGHOP!L921="LT",AND(TONGHOP!L921="TH",AND(TONGHOP!Q921&lt;&gt;TONGHOP!S921,TONGHOP!Q921&lt;&gt;TONGHOP!T921)))),TONGHOP!Q921,"")</f>
        <v/>
      </c>
      <c r="E921" s="1" t="str">
        <f>IF(AND(TONGHOP!K921="ThiTN",AND(TONGHOP!O921&gt;90,TONGHOP!O921&lt;=120),OR(TONGHOP!L921="LT",AND(TONGHOP!L921="TH",AND(TONGHOP!R921&lt;&gt;TONGHOP!S921,TONGHOP!R921&lt;&gt;TONGHOP!T921)))),TONGHOP!R921,"")</f>
        <v/>
      </c>
      <c r="F921" s="1" t="str">
        <f t="shared" si="57"/>
        <v/>
      </c>
      <c r="G921" s="1" t="str">
        <f>IF(AND(TONGHOP!K921="ThiTN",AND(TONGHOP!O921&gt;120,TONGHOP!O921&lt;=150),OR(TONGHOP!L921="LT",AND(TONGHOP!L921="TH",AND(TONGHOP!Q921&lt;&gt;TONGHOP!S921,TONGHOP!Q921&lt;&gt;TONGHOP!T921)))),TONGHOP!Q921,"")</f>
        <v/>
      </c>
      <c r="H921" s="1" t="str">
        <f>IF(AND(TONGHOP!K921="ThiTN",AND(TONGHOP!O921&gt;120,TONGHOP!O921&lt;=150),OR(TONGHOP!L921="LT",AND(TONGHOP!L921="TH",AND(TONGHOP!R921&lt;&gt;TONGHOP!S921,TONGHOP!R921&lt;&gt;TONGHOP!T921)))),TONGHOP!R921,"")</f>
        <v/>
      </c>
      <c r="I921" s="1" t="str">
        <f t="shared" si="58"/>
        <v/>
      </c>
      <c r="J921" s="1" t="str">
        <f>IF(AND(TONGHOP!K921="ThiTN",TONGHOP!O921&gt;150,OR(TONGHOP!L921="LT",AND(TONGHOP!L921="TH",AND(TONGHOP!Q921&lt;&gt;TONGHOP!S921,TONGHOP!Q921&lt;&gt;TONGHOP!T921)))),TONGHOP!Q921,"")</f>
        <v/>
      </c>
      <c r="K921" s="1" t="str">
        <f>IF(AND(TONGHOP!K921="ThiTN",TONGHOP!O921&gt;150,OR(TONGHOP!L921="LT",AND(TONGHOP!L921="TH",AND(TONGHOP!R921&lt;&gt;TONGHOP!S921,TONGHOP!R921&lt;&gt;TONGHOP!T921)))),TONGHOP!R921,"")</f>
        <v/>
      </c>
      <c r="L921" s="1" t="str">
        <f t="shared" si="59"/>
        <v/>
      </c>
    </row>
    <row r="922" spans="1:12">
      <c r="A922" s="1" t="str">
        <f>IF(AND(TONGHOP!K922="ThiTN",TONGHOP!O922&lt;=90,OR(TONGHOP!L922="LT",AND(TONGHOP!L922="TH",AND(TONGHOP!Q922&lt;&gt;TONGHOP!S922,TONGHOP!Q922&lt;&gt;TONGHOP!T922)))),TONGHOP!Q922,"")</f>
        <v/>
      </c>
      <c r="B922" s="1" t="str">
        <f>IF(AND(TONGHOP!K922="ThiTN",TONGHOP!O922&lt;=90,OR(TONGHOP!L922="LT",AND(TONGHOP!L922="TH",AND(TONGHOP!R922&lt;&gt;TONGHOP!S922,TONGHOP!R922&lt;&gt;TONGHOP!T922)))),TONGHOP!R922,"")</f>
        <v/>
      </c>
      <c r="C922" s="1" t="str">
        <f t="shared" si="56"/>
        <v/>
      </c>
      <c r="D922" s="1" t="str">
        <f>IF(AND(TONGHOP!K922="ThiTN",AND(TONGHOP!O922&gt;90,TONGHOP!O922&lt;=120),OR(TONGHOP!L922="LT",AND(TONGHOP!L922="TH",AND(TONGHOP!Q922&lt;&gt;TONGHOP!S922,TONGHOP!Q922&lt;&gt;TONGHOP!T922)))),TONGHOP!Q922,"")</f>
        <v/>
      </c>
      <c r="E922" s="1" t="str">
        <f>IF(AND(TONGHOP!K922="ThiTN",AND(TONGHOP!O922&gt;90,TONGHOP!O922&lt;=120),OR(TONGHOP!L922="LT",AND(TONGHOP!L922="TH",AND(TONGHOP!R922&lt;&gt;TONGHOP!S922,TONGHOP!R922&lt;&gt;TONGHOP!T922)))),TONGHOP!R922,"")</f>
        <v/>
      </c>
      <c r="F922" s="1" t="str">
        <f t="shared" si="57"/>
        <v/>
      </c>
      <c r="G922" s="1" t="str">
        <f>IF(AND(TONGHOP!K922="ThiTN",AND(TONGHOP!O922&gt;120,TONGHOP!O922&lt;=150),OR(TONGHOP!L922="LT",AND(TONGHOP!L922="TH",AND(TONGHOP!Q922&lt;&gt;TONGHOP!S922,TONGHOP!Q922&lt;&gt;TONGHOP!T922)))),TONGHOP!Q922,"")</f>
        <v/>
      </c>
      <c r="H922" s="1" t="str">
        <f>IF(AND(TONGHOP!K922="ThiTN",AND(TONGHOP!O922&gt;120,TONGHOP!O922&lt;=150),OR(TONGHOP!L922="LT",AND(TONGHOP!L922="TH",AND(TONGHOP!R922&lt;&gt;TONGHOP!S922,TONGHOP!R922&lt;&gt;TONGHOP!T922)))),TONGHOP!R922,"")</f>
        <v/>
      </c>
      <c r="I922" s="1" t="str">
        <f t="shared" si="58"/>
        <v/>
      </c>
      <c r="J922" s="1" t="str">
        <f>IF(AND(TONGHOP!K922="ThiTN",TONGHOP!O922&gt;150,OR(TONGHOP!L922="LT",AND(TONGHOP!L922="TH",AND(TONGHOP!Q922&lt;&gt;TONGHOP!S922,TONGHOP!Q922&lt;&gt;TONGHOP!T922)))),TONGHOP!Q922,"")</f>
        <v/>
      </c>
      <c r="K922" s="1" t="str">
        <f>IF(AND(TONGHOP!K922="ThiTN",TONGHOP!O922&gt;150,OR(TONGHOP!L922="LT",AND(TONGHOP!L922="TH",AND(TONGHOP!R922&lt;&gt;TONGHOP!S922,TONGHOP!R922&lt;&gt;TONGHOP!T922)))),TONGHOP!R922,"")</f>
        <v/>
      </c>
      <c r="L922" s="1" t="str">
        <f t="shared" si="59"/>
        <v/>
      </c>
    </row>
    <row r="923" spans="1:12">
      <c r="A923" s="1" t="str">
        <f>IF(AND(TONGHOP!K923="ThiTN",TONGHOP!O923&lt;=90,OR(TONGHOP!L923="LT",AND(TONGHOP!L923="TH",AND(TONGHOP!Q923&lt;&gt;TONGHOP!S923,TONGHOP!Q923&lt;&gt;TONGHOP!T923)))),TONGHOP!Q923,"")</f>
        <v/>
      </c>
      <c r="B923" s="1" t="str">
        <f>IF(AND(TONGHOP!K923="ThiTN",TONGHOP!O923&lt;=90,OR(TONGHOP!L923="LT",AND(TONGHOP!L923="TH",AND(TONGHOP!R923&lt;&gt;TONGHOP!S923,TONGHOP!R923&lt;&gt;TONGHOP!T923)))),TONGHOP!R923,"")</f>
        <v/>
      </c>
      <c r="C923" s="1" t="str">
        <f t="shared" si="56"/>
        <v/>
      </c>
      <c r="D923" s="1" t="str">
        <f>IF(AND(TONGHOP!K923="ThiTN",AND(TONGHOP!O923&gt;90,TONGHOP!O923&lt;=120),OR(TONGHOP!L923="LT",AND(TONGHOP!L923="TH",AND(TONGHOP!Q923&lt;&gt;TONGHOP!S923,TONGHOP!Q923&lt;&gt;TONGHOP!T923)))),TONGHOP!Q923,"")</f>
        <v/>
      </c>
      <c r="E923" s="1" t="str">
        <f>IF(AND(TONGHOP!K923="ThiTN",AND(TONGHOP!O923&gt;90,TONGHOP!O923&lt;=120),OR(TONGHOP!L923="LT",AND(TONGHOP!L923="TH",AND(TONGHOP!R923&lt;&gt;TONGHOP!S923,TONGHOP!R923&lt;&gt;TONGHOP!T923)))),TONGHOP!R923,"")</f>
        <v/>
      </c>
      <c r="F923" s="1" t="str">
        <f t="shared" si="57"/>
        <v/>
      </c>
      <c r="G923" s="1" t="str">
        <f>IF(AND(TONGHOP!K923="ThiTN",AND(TONGHOP!O923&gt;120,TONGHOP!O923&lt;=150),OR(TONGHOP!L923="LT",AND(TONGHOP!L923="TH",AND(TONGHOP!Q923&lt;&gt;TONGHOP!S923,TONGHOP!Q923&lt;&gt;TONGHOP!T923)))),TONGHOP!Q923,"")</f>
        <v/>
      </c>
      <c r="H923" s="1" t="str">
        <f>IF(AND(TONGHOP!K923="ThiTN",AND(TONGHOP!O923&gt;120,TONGHOP!O923&lt;=150),OR(TONGHOP!L923="LT",AND(TONGHOP!L923="TH",AND(TONGHOP!R923&lt;&gt;TONGHOP!S923,TONGHOP!R923&lt;&gt;TONGHOP!T923)))),TONGHOP!R923,"")</f>
        <v/>
      </c>
      <c r="I923" s="1" t="str">
        <f t="shared" si="58"/>
        <v/>
      </c>
      <c r="J923" s="1" t="str">
        <f>IF(AND(TONGHOP!K923="ThiTN",TONGHOP!O923&gt;150,OR(TONGHOP!L923="LT",AND(TONGHOP!L923="TH",AND(TONGHOP!Q923&lt;&gt;TONGHOP!S923,TONGHOP!Q923&lt;&gt;TONGHOP!T923)))),TONGHOP!Q923,"")</f>
        <v/>
      </c>
      <c r="K923" s="1" t="str">
        <f>IF(AND(TONGHOP!K923="ThiTN",TONGHOP!O923&gt;150,OR(TONGHOP!L923="LT",AND(TONGHOP!L923="TH",AND(TONGHOP!R923&lt;&gt;TONGHOP!S923,TONGHOP!R923&lt;&gt;TONGHOP!T923)))),TONGHOP!R923,"")</f>
        <v/>
      </c>
      <c r="L923" s="1" t="str">
        <f t="shared" si="59"/>
        <v/>
      </c>
    </row>
    <row r="924" spans="1:12">
      <c r="A924" s="1" t="str">
        <f>IF(AND(TONGHOP!K924="ThiTN",TONGHOP!O924&lt;=90,OR(TONGHOP!L924="LT",AND(TONGHOP!L924="TH",AND(TONGHOP!Q924&lt;&gt;TONGHOP!S924,TONGHOP!Q924&lt;&gt;TONGHOP!T924)))),TONGHOP!Q924,"")</f>
        <v/>
      </c>
      <c r="B924" s="1" t="str">
        <f>IF(AND(TONGHOP!K924="ThiTN",TONGHOP!O924&lt;=90,OR(TONGHOP!L924="LT",AND(TONGHOP!L924="TH",AND(TONGHOP!R924&lt;&gt;TONGHOP!S924,TONGHOP!R924&lt;&gt;TONGHOP!T924)))),TONGHOP!R924,"")</f>
        <v/>
      </c>
      <c r="C924" s="1" t="str">
        <f t="shared" si="56"/>
        <v/>
      </c>
      <c r="D924" s="1" t="str">
        <f>IF(AND(TONGHOP!K924="ThiTN",AND(TONGHOP!O924&gt;90,TONGHOP!O924&lt;=120),OR(TONGHOP!L924="LT",AND(TONGHOP!L924="TH",AND(TONGHOP!Q924&lt;&gt;TONGHOP!S924,TONGHOP!Q924&lt;&gt;TONGHOP!T924)))),TONGHOP!Q924,"")</f>
        <v/>
      </c>
      <c r="E924" s="1" t="str">
        <f>IF(AND(TONGHOP!K924="ThiTN",AND(TONGHOP!O924&gt;90,TONGHOP!O924&lt;=120),OR(TONGHOP!L924="LT",AND(TONGHOP!L924="TH",AND(TONGHOP!R924&lt;&gt;TONGHOP!S924,TONGHOP!R924&lt;&gt;TONGHOP!T924)))),TONGHOP!R924,"")</f>
        <v/>
      </c>
      <c r="F924" s="1" t="str">
        <f t="shared" si="57"/>
        <v/>
      </c>
      <c r="G924" s="1" t="str">
        <f>IF(AND(TONGHOP!K924="ThiTN",AND(TONGHOP!O924&gt;120,TONGHOP!O924&lt;=150),OR(TONGHOP!L924="LT",AND(TONGHOP!L924="TH",AND(TONGHOP!Q924&lt;&gt;TONGHOP!S924,TONGHOP!Q924&lt;&gt;TONGHOP!T924)))),TONGHOP!Q924,"")</f>
        <v/>
      </c>
      <c r="H924" s="1" t="str">
        <f>IF(AND(TONGHOP!K924="ThiTN",AND(TONGHOP!O924&gt;120,TONGHOP!O924&lt;=150),OR(TONGHOP!L924="LT",AND(TONGHOP!L924="TH",AND(TONGHOP!R924&lt;&gt;TONGHOP!S924,TONGHOP!R924&lt;&gt;TONGHOP!T924)))),TONGHOP!R924,"")</f>
        <v/>
      </c>
      <c r="I924" s="1" t="str">
        <f t="shared" si="58"/>
        <v/>
      </c>
      <c r="J924" s="1" t="str">
        <f>IF(AND(TONGHOP!K924="ThiTN",TONGHOP!O924&gt;150,OR(TONGHOP!L924="LT",AND(TONGHOP!L924="TH",AND(TONGHOP!Q924&lt;&gt;TONGHOP!S924,TONGHOP!Q924&lt;&gt;TONGHOP!T924)))),TONGHOP!Q924,"")</f>
        <v/>
      </c>
      <c r="K924" s="1" t="str">
        <f>IF(AND(TONGHOP!K924="ThiTN",TONGHOP!O924&gt;150,OR(TONGHOP!L924="LT",AND(TONGHOP!L924="TH",AND(TONGHOP!R924&lt;&gt;TONGHOP!S924,TONGHOP!R924&lt;&gt;TONGHOP!T924)))),TONGHOP!R924,"")</f>
        <v/>
      </c>
      <c r="L924" s="1" t="str">
        <f t="shared" si="59"/>
        <v/>
      </c>
    </row>
    <row r="925" spans="1:12">
      <c r="A925" s="1" t="str">
        <f>IF(AND(TONGHOP!K925="ThiTN",TONGHOP!O925&lt;=90,OR(TONGHOP!L925="LT",AND(TONGHOP!L925="TH",AND(TONGHOP!Q925&lt;&gt;TONGHOP!S925,TONGHOP!Q925&lt;&gt;TONGHOP!T925)))),TONGHOP!Q925,"")</f>
        <v/>
      </c>
      <c r="B925" s="1" t="str">
        <f>IF(AND(TONGHOP!K925="ThiTN",TONGHOP!O925&lt;=90,OR(TONGHOP!L925="LT",AND(TONGHOP!L925="TH",AND(TONGHOP!R925&lt;&gt;TONGHOP!S925,TONGHOP!R925&lt;&gt;TONGHOP!T925)))),TONGHOP!R925,"")</f>
        <v/>
      </c>
      <c r="C925" s="1" t="str">
        <f t="shared" si="56"/>
        <v/>
      </c>
      <c r="D925" s="1" t="str">
        <f>IF(AND(TONGHOP!K925="ThiTN",AND(TONGHOP!O925&gt;90,TONGHOP!O925&lt;=120),OR(TONGHOP!L925="LT",AND(TONGHOP!L925="TH",AND(TONGHOP!Q925&lt;&gt;TONGHOP!S925,TONGHOP!Q925&lt;&gt;TONGHOP!T925)))),TONGHOP!Q925,"")</f>
        <v/>
      </c>
      <c r="E925" s="1" t="str">
        <f>IF(AND(TONGHOP!K925="ThiTN",AND(TONGHOP!O925&gt;90,TONGHOP!O925&lt;=120),OR(TONGHOP!L925="LT",AND(TONGHOP!L925="TH",AND(TONGHOP!R925&lt;&gt;TONGHOP!S925,TONGHOP!R925&lt;&gt;TONGHOP!T925)))),TONGHOP!R925,"")</f>
        <v/>
      </c>
      <c r="F925" s="1" t="str">
        <f t="shared" si="57"/>
        <v/>
      </c>
      <c r="G925" s="1" t="str">
        <f>IF(AND(TONGHOP!K925="ThiTN",AND(TONGHOP!O925&gt;120,TONGHOP!O925&lt;=150),OR(TONGHOP!L925="LT",AND(TONGHOP!L925="TH",AND(TONGHOP!Q925&lt;&gt;TONGHOP!S925,TONGHOP!Q925&lt;&gt;TONGHOP!T925)))),TONGHOP!Q925,"")</f>
        <v/>
      </c>
      <c r="H925" s="1" t="str">
        <f>IF(AND(TONGHOP!K925="ThiTN",AND(TONGHOP!O925&gt;120,TONGHOP!O925&lt;=150),OR(TONGHOP!L925="LT",AND(TONGHOP!L925="TH",AND(TONGHOP!R925&lt;&gt;TONGHOP!S925,TONGHOP!R925&lt;&gt;TONGHOP!T925)))),TONGHOP!R925,"")</f>
        <v/>
      </c>
      <c r="I925" s="1" t="str">
        <f t="shared" si="58"/>
        <v/>
      </c>
      <c r="J925" s="1" t="str">
        <f>IF(AND(TONGHOP!K925="ThiTN",TONGHOP!O925&gt;150,OR(TONGHOP!L925="LT",AND(TONGHOP!L925="TH",AND(TONGHOP!Q925&lt;&gt;TONGHOP!S925,TONGHOP!Q925&lt;&gt;TONGHOP!T925)))),TONGHOP!Q925,"")</f>
        <v/>
      </c>
      <c r="K925" s="1" t="str">
        <f>IF(AND(TONGHOP!K925="ThiTN",TONGHOP!O925&gt;150,OR(TONGHOP!L925="LT",AND(TONGHOP!L925="TH",AND(TONGHOP!R925&lt;&gt;TONGHOP!S925,TONGHOP!R925&lt;&gt;TONGHOP!T925)))),TONGHOP!R925,"")</f>
        <v/>
      </c>
      <c r="L925" s="1" t="str">
        <f t="shared" si="59"/>
        <v/>
      </c>
    </row>
    <row r="926" spans="1:12">
      <c r="A926" s="1" t="str">
        <f>IF(AND(TONGHOP!K926="ThiTN",TONGHOP!O926&lt;=90,OR(TONGHOP!L926="LT",AND(TONGHOP!L926="TH",AND(TONGHOP!Q926&lt;&gt;TONGHOP!S926,TONGHOP!Q926&lt;&gt;TONGHOP!T926)))),TONGHOP!Q926,"")</f>
        <v/>
      </c>
      <c r="B926" s="1" t="str">
        <f>IF(AND(TONGHOP!K926="ThiTN",TONGHOP!O926&lt;=90,OR(TONGHOP!L926="LT",AND(TONGHOP!L926="TH",AND(TONGHOP!R926&lt;&gt;TONGHOP!S926,TONGHOP!R926&lt;&gt;TONGHOP!T926)))),TONGHOP!R926,"")</f>
        <v/>
      </c>
      <c r="C926" s="1" t="str">
        <f t="shared" si="56"/>
        <v/>
      </c>
      <c r="D926" s="1" t="str">
        <f>IF(AND(TONGHOP!K926="ThiTN",AND(TONGHOP!O926&gt;90,TONGHOP!O926&lt;=120),OR(TONGHOP!L926="LT",AND(TONGHOP!L926="TH",AND(TONGHOP!Q926&lt;&gt;TONGHOP!S926,TONGHOP!Q926&lt;&gt;TONGHOP!T926)))),TONGHOP!Q926,"")</f>
        <v/>
      </c>
      <c r="E926" s="1" t="str">
        <f>IF(AND(TONGHOP!K926="ThiTN",AND(TONGHOP!O926&gt;90,TONGHOP!O926&lt;=120),OR(TONGHOP!L926="LT",AND(TONGHOP!L926="TH",AND(TONGHOP!R926&lt;&gt;TONGHOP!S926,TONGHOP!R926&lt;&gt;TONGHOP!T926)))),TONGHOP!R926,"")</f>
        <v/>
      </c>
      <c r="F926" s="1" t="str">
        <f t="shared" si="57"/>
        <v/>
      </c>
      <c r="G926" s="1" t="str">
        <f>IF(AND(TONGHOP!K926="ThiTN",AND(TONGHOP!O926&gt;120,TONGHOP!O926&lt;=150),OR(TONGHOP!L926="LT",AND(TONGHOP!L926="TH",AND(TONGHOP!Q926&lt;&gt;TONGHOP!S926,TONGHOP!Q926&lt;&gt;TONGHOP!T926)))),TONGHOP!Q926,"")</f>
        <v/>
      </c>
      <c r="H926" s="1" t="str">
        <f>IF(AND(TONGHOP!K926="ThiTN",AND(TONGHOP!O926&gt;120,TONGHOP!O926&lt;=150),OR(TONGHOP!L926="LT",AND(TONGHOP!L926="TH",AND(TONGHOP!R926&lt;&gt;TONGHOP!S926,TONGHOP!R926&lt;&gt;TONGHOP!T926)))),TONGHOP!R926,"")</f>
        <v/>
      </c>
      <c r="I926" s="1" t="str">
        <f t="shared" si="58"/>
        <v/>
      </c>
      <c r="J926" s="1" t="str">
        <f>IF(AND(TONGHOP!K926="ThiTN",TONGHOP!O926&gt;150,OR(TONGHOP!L926="LT",AND(TONGHOP!L926="TH",AND(TONGHOP!Q926&lt;&gt;TONGHOP!S926,TONGHOP!Q926&lt;&gt;TONGHOP!T926)))),TONGHOP!Q926,"")</f>
        <v/>
      </c>
      <c r="K926" s="1" t="str">
        <f>IF(AND(TONGHOP!K926="ThiTN",TONGHOP!O926&gt;150,OR(TONGHOP!L926="LT",AND(TONGHOP!L926="TH",AND(TONGHOP!R926&lt;&gt;TONGHOP!S926,TONGHOP!R926&lt;&gt;TONGHOP!T926)))),TONGHOP!R926,"")</f>
        <v/>
      </c>
      <c r="L926" s="1" t="str">
        <f t="shared" si="59"/>
        <v/>
      </c>
    </row>
    <row r="927" spans="1:12">
      <c r="A927" s="1" t="str">
        <f>IF(AND(TONGHOP!K927="ThiTN",TONGHOP!O927&lt;=90,OR(TONGHOP!L927="LT",AND(TONGHOP!L927="TH",AND(TONGHOP!Q927&lt;&gt;TONGHOP!S927,TONGHOP!Q927&lt;&gt;TONGHOP!T927)))),TONGHOP!Q927,"")</f>
        <v/>
      </c>
      <c r="B927" s="1" t="str">
        <f>IF(AND(TONGHOP!K927="ThiTN",TONGHOP!O927&lt;=90,OR(TONGHOP!L927="LT",AND(TONGHOP!L927="TH",AND(TONGHOP!R927&lt;&gt;TONGHOP!S927,TONGHOP!R927&lt;&gt;TONGHOP!T927)))),TONGHOP!R927,"")</f>
        <v/>
      </c>
      <c r="C927" s="1" t="str">
        <f t="shared" si="56"/>
        <v/>
      </c>
      <c r="D927" s="1" t="str">
        <f>IF(AND(TONGHOP!K927="ThiTN",AND(TONGHOP!O927&gt;90,TONGHOP!O927&lt;=120),OR(TONGHOP!L927="LT",AND(TONGHOP!L927="TH",AND(TONGHOP!Q927&lt;&gt;TONGHOP!S927,TONGHOP!Q927&lt;&gt;TONGHOP!T927)))),TONGHOP!Q927,"")</f>
        <v/>
      </c>
      <c r="E927" s="1" t="str">
        <f>IF(AND(TONGHOP!K927="ThiTN",AND(TONGHOP!O927&gt;90,TONGHOP!O927&lt;=120),OR(TONGHOP!L927="LT",AND(TONGHOP!L927="TH",AND(TONGHOP!R927&lt;&gt;TONGHOP!S927,TONGHOP!R927&lt;&gt;TONGHOP!T927)))),TONGHOP!R927,"")</f>
        <v/>
      </c>
      <c r="F927" s="1" t="str">
        <f t="shared" si="57"/>
        <v/>
      </c>
      <c r="G927" s="1" t="str">
        <f>IF(AND(TONGHOP!K927="ThiTN",AND(TONGHOP!O927&gt;120,TONGHOP!O927&lt;=150),OR(TONGHOP!L927="LT",AND(TONGHOP!L927="TH",AND(TONGHOP!Q927&lt;&gt;TONGHOP!S927,TONGHOP!Q927&lt;&gt;TONGHOP!T927)))),TONGHOP!Q927,"")</f>
        <v/>
      </c>
      <c r="H927" s="1" t="str">
        <f>IF(AND(TONGHOP!K927="ThiTN",AND(TONGHOP!O927&gt;120,TONGHOP!O927&lt;=150),OR(TONGHOP!L927="LT",AND(TONGHOP!L927="TH",AND(TONGHOP!R927&lt;&gt;TONGHOP!S927,TONGHOP!R927&lt;&gt;TONGHOP!T927)))),TONGHOP!R927,"")</f>
        <v/>
      </c>
      <c r="I927" s="1" t="str">
        <f t="shared" si="58"/>
        <v/>
      </c>
      <c r="J927" s="1" t="str">
        <f>IF(AND(TONGHOP!K927="ThiTN",TONGHOP!O927&gt;150,OR(TONGHOP!L927="LT",AND(TONGHOP!L927="TH",AND(TONGHOP!Q927&lt;&gt;TONGHOP!S927,TONGHOP!Q927&lt;&gt;TONGHOP!T927)))),TONGHOP!Q927,"")</f>
        <v/>
      </c>
      <c r="K927" s="1" t="str">
        <f>IF(AND(TONGHOP!K927="ThiTN",TONGHOP!O927&gt;150,OR(TONGHOP!L927="LT",AND(TONGHOP!L927="TH",AND(TONGHOP!R927&lt;&gt;TONGHOP!S927,TONGHOP!R927&lt;&gt;TONGHOP!T927)))),TONGHOP!R927,"")</f>
        <v/>
      </c>
      <c r="L927" s="1" t="str">
        <f t="shared" si="59"/>
        <v/>
      </c>
    </row>
    <row r="928" spans="1:12">
      <c r="A928" s="1" t="str">
        <f>IF(AND(TONGHOP!K928="ThiTN",TONGHOP!O928&lt;=90,OR(TONGHOP!L928="LT",AND(TONGHOP!L928="TH",AND(TONGHOP!Q928&lt;&gt;TONGHOP!S928,TONGHOP!Q928&lt;&gt;TONGHOP!T928)))),TONGHOP!Q928,"")</f>
        <v/>
      </c>
      <c r="B928" s="1" t="str">
        <f>IF(AND(TONGHOP!K928="ThiTN",TONGHOP!O928&lt;=90,OR(TONGHOP!L928="LT",AND(TONGHOP!L928="TH",AND(TONGHOP!R928&lt;&gt;TONGHOP!S928,TONGHOP!R928&lt;&gt;TONGHOP!T928)))),TONGHOP!R928,"")</f>
        <v/>
      </c>
      <c r="C928" s="1" t="str">
        <f t="shared" si="56"/>
        <v/>
      </c>
      <c r="D928" s="1" t="str">
        <f>IF(AND(TONGHOP!K928="ThiTN",AND(TONGHOP!O928&gt;90,TONGHOP!O928&lt;=120),OR(TONGHOP!L928="LT",AND(TONGHOP!L928="TH",AND(TONGHOP!Q928&lt;&gt;TONGHOP!S928,TONGHOP!Q928&lt;&gt;TONGHOP!T928)))),TONGHOP!Q928,"")</f>
        <v/>
      </c>
      <c r="E928" s="1" t="str">
        <f>IF(AND(TONGHOP!K928="ThiTN",AND(TONGHOP!O928&gt;90,TONGHOP!O928&lt;=120),OR(TONGHOP!L928="LT",AND(TONGHOP!L928="TH",AND(TONGHOP!R928&lt;&gt;TONGHOP!S928,TONGHOP!R928&lt;&gt;TONGHOP!T928)))),TONGHOP!R928,"")</f>
        <v/>
      </c>
      <c r="F928" s="1" t="str">
        <f t="shared" si="57"/>
        <v/>
      </c>
      <c r="G928" s="1" t="str">
        <f>IF(AND(TONGHOP!K928="ThiTN",AND(TONGHOP!O928&gt;120,TONGHOP!O928&lt;=150),OR(TONGHOP!L928="LT",AND(TONGHOP!L928="TH",AND(TONGHOP!Q928&lt;&gt;TONGHOP!S928,TONGHOP!Q928&lt;&gt;TONGHOP!T928)))),TONGHOP!Q928,"")</f>
        <v/>
      </c>
      <c r="H928" s="1" t="str">
        <f>IF(AND(TONGHOP!K928="ThiTN",AND(TONGHOP!O928&gt;120,TONGHOP!O928&lt;=150),OR(TONGHOP!L928="LT",AND(TONGHOP!L928="TH",AND(TONGHOP!R928&lt;&gt;TONGHOP!S928,TONGHOP!R928&lt;&gt;TONGHOP!T928)))),TONGHOP!R928,"")</f>
        <v/>
      </c>
      <c r="I928" s="1" t="str">
        <f t="shared" si="58"/>
        <v/>
      </c>
      <c r="J928" s="1" t="str">
        <f>IF(AND(TONGHOP!K928="ThiTN",TONGHOP!O928&gt;150,OR(TONGHOP!L928="LT",AND(TONGHOP!L928="TH",AND(TONGHOP!Q928&lt;&gt;TONGHOP!S928,TONGHOP!Q928&lt;&gt;TONGHOP!T928)))),TONGHOP!Q928,"")</f>
        <v/>
      </c>
      <c r="K928" s="1" t="str">
        <f>IF(AND(TONGHOP!K928="ThiTN",TONGHOP!O928&gt;150,OR(TONGHOP!L928="LT",AND(TONGHOP!L928="TH",AND(TONGHOP!R928&lt;&gt;TONGHOP!S928,TONGHOP!R928&lt;&gt;TONGHOP!T928)))),TONGHOP!R928,"")</f>
        <v/>
      </c>
      <c r="L928" s="1" t="str">
        <f t="shared" si="59"/>
        <v/>
      </c>
    </row>
    <row r="929" spans="1:12">
      <c r="A929" s="1" t="str">
        <f>IF(AND(TONGHOP!K929="ThiTN",TONGHOP!O929&lt;=90,OR(TONGHOP!L929="LT",AND(TONGHOP!L929="TH",AND(TONGHOP!Q929&lt;&gt;TONGHOP!S929,TONGHOP!Q929&lt;&gt;TONGHOP!T929)))),TONGHOP!Q929,"")</f>
        <v/>
      </c>
      <c r="B929" s="1" t="str">
        <f>IF(AND(TONGHOP!K929="ThiTN",TONGHOP!O929&lt;=90,OR(TONGHOP!L929="LT",AND(TONGHOP!L929="TH",AND(TONGHOP!R929&lt;&gt;TONGHOP!S929,TONGHOP!R929&lt;&gt;TONGHOP!T929)))),TONGHOP!R929,"")</f>
        <v/>
      </c>
      <c r="C929" s="1" t="str">
        <f t="shared" si="56"/>
        <v/>
      </c>
      <c r="D929" s="1" t="str">
        <f>IF(AND(TONGHOP!K929="ThiTN",AND(TONGHOP!O929&gt;90,TONGHOP!O929&lt;=120),OR(TONGHOP!L929="LT",AND(TONGHOP!L929="TH",AND(TONGHOP!Q929&lt;&gt;TONGHOP!S929,TONGHOP!Q929&lt;&gt;TONGHOP!T929)))),TONGHOP!Q929,"")</f>
        <v/>
      </c>
      <c r="E929" s="1" t="str">
        <f>IF(AND(TONGHOP!K929="ThiTN",AND(TONGHOP!O929&gt;90,TONGHOP!O929&lt;=120),OR(TONGHOP!L929="LT",AND(TONGHOP!L929="TH",AND(TONGHOP!R929&lt;&gt;TONGHOP!S929,TONGHOP!R929&lt;&gt;TONGHOP!T929)))),TONGHOP!R929,"")</f>
        <v/>
      </c>
      <c r="F929" s="1" t="str">
        <f t="shared" si="57"/>
        <v/>
      </c>
      <c r="G929" s="1" t="str">
        <f>IF(AND(TONGHOP!K929="ThiTN",AND(TONGHOP!O929&gt;120,TONGHOP!O929&lt;=150),OR(TONGHOP!L929="LT",AND(TONGHOP!L929="TH",AND(TONGHOP!Q929&lt;&gt;TONGHOP!S929,TONGHOP!Q929&lt;&gt;TONGHOP!T929)))),TONGHOP!Q929,"")</f>
        <v/>
      </c>
      <c r="H929" s="1" t="str">
        <f>IF(AND(TONGHOP!K929="ThiTN",AND(TONGHOP!O929&gt;120,TONGHOP!O929&lt;=150),OR(TONGHOP!L929="LT",AND(TONGHOP!L929="TH",AND(TONGHOP!R929&lt;&gt;TONGHOP!S929,TONGHOP!R929&lt;&gt;TONGHOP!T929)))),TONGHOP!R929,"")</f>
        <v/>
      </c>
      <c r="I929" s="1" t="str">
        <f t="shared" si="58"/>
        <v/>
      </c>
      <c r="J929" s="1" t="str">
        <f>IF(AND(TONGHOP!K929="ThiTN",TONGHOP!O929&gt;150,OR(TONGHOP!L929="LT",AND(TONGHOP!L929="TH",AND(TONGHOP!Q929&lt;&gt;TONGHOP!S929,TONGHOP!Q929&lt;&gt;TONGHOP!T929)))),TONGHOP!Q929,"")</f>
        <v/>
      </c>
      <c r="K929" s="1" t="str">
        <f>IF(AND(TONGHOP!K929="ThiTN",TONGHOP!O929&gt;150,OR(TONGHOP!L929="LT",AND(TONGHOP!L929="TH",AND(TONGHOP!R929&lt;&gt;TONGHOP!S929,TONGHOP!R929&lt;&gt;TONGHOP!T929)))),TONGHOP!R929,"")</f>
        <v/>
      </c>
      <c r="L929" s="1" t="str">
        <f t="shared" si="59"/>
        <v/>
      </c>
    </row>
    <row r="930" spans="1:12">
      <c r="A930" s="1" t="str">
        <f>IF(AND(TONGHOP!K930="ThiTN",TONGHOP!O930&lt;=90,OR(TONGHOP!L930="LT",AND(TONGHOP!L930="TH",AND(TONGHOP!Q930&lt;&gt;TONGHOP!S930,TONGHOP!Q930&lt;&gt;TONGHOP!T930)))),TONGHOP!Q930,"")</f>
        <v/>
      </c>
      <c r="B930" s="1" t="str">
        <f>IF(AND(TONGHOP!K930="ThiTN",TONGHOP!O930&lt;=90,OR(TONGHOP!L930="LT",AND(TONGHOP!L930="TH",AND(TONGHOP!R930&lt;&gt;TONGHOP!S930,TONGHOP!R930&lt;&gt;TONGHOP!T930)))),TONGHOP!R930,"")</f>
        <v/>
      </c>
      <c r="C930" s="1" t="str">
        <f t="shared" si="56"/>
        <v/>
      </c>
      <c r="D930" s="1" t="str">
        <f>IF(AND(TONGHOP!K930="ThiTN",AND(TONGHOP!O930&gt;90,TONGHOP!O930&lt;=120),OR(TONGHOP!L930="LT",AND(TONGHOP!L930="TH",AND(TONGHOP!Q930&lt;&gt;TONGHOP!S930,TONGHOP!Q930&lt;&gt;TONGHOP!T930)))),TONGHOP!Q930,"")</f>
        <v/>
      </c>
      <c r="E930" s="1" t="str">
        <f>IF(AND(TONGHOP!K930="ThiTN",AND(TONGHOP!O930&gt;90,TONGHOP!O930&lt;=120),OR(TONGHOP!L930="LT",AND(TONGHOP!L930="TH",AND(TONGHOP!R930&lt;&gt;TONGHOP!S930,TONGHOP!R930&lt;&gt;TONGHOP!T930)))),TONGHOP!R930,"")</f>
        <v/>
      </c>
      <c r="F930" s="1" t="str">
        <f t="shared" si="57"/>
        <v/>
      </c>
      <c r="G930" s="1" t="str">
        <f>IF(AND(TONGHOP!K930="ThiTN",AND(TONGHOP!O930&gt;120,TONGHOP!O930&lt;=150),OR(TONGHOP!L930="LT",AND(TONGHOP!L930="TH",AND(TONGHOP!Q930&lt;&gt;TONGHOP!S930,TONGHOP!Q930&lt;&gt;TONGHOP!T930)))),TONGHOP!Q930,"")</f>
        <v/>
      </c>
      <c r="H930" s="1" t="str">
        <f>IF(AND(TONGHOP!K930="ThiTN",AND(TONGHOP!O930&gt;120,TONGHOP!O930&lt;=150),OR(TONGHOP!L930="LT",AND(TONGHOP!L930="TH",AND(TONGHOP!R930&lt;&gt;TONGHOP!S930,TONGHOP!R930&lt;&gt;TONGHOP!T930)))),TONGHOP!R930,"")</f>
        <v/>
      </c>
      <c r="I930" s="1" t="str">
        <f t="shared" si="58"/>
        <v/>
      </c>
      <c r="J930" s="1" t="str">
        <f>IF(AND(TONGHOP!K930="ThiTN",TONGHOP!O930&gt;150,OR(TONGHOP!L930="LT",AND(TONGHOP!L930="TH",AND(TONGHOP!Q930&lt;&gt;TONGHOP!S930,TONGHOP!Q930&lt;&gt;TONGHOP!T930)))),TONGHOP!Q930,"")</f>
        <v/>
      </c>
      <c r="K930" s="1" t="str">
        <f>IF(AND(TONGHOP!K930="ThiTN",TONGHOP!O930&gt;150,OR(TONGHOP!L930="LT",AND(TONGHOP!L930="TH",AND(TONGHOP!R930&lt;&gt;TONGHOP!S930,TONGHOP!R930&lt;&gt;TONGHOP!T930)))),TONGHOP!R930,"")</f>
        <v/>
      </c>
      <c r="L930" s="1" t="str">
        <f t="shared" si="59"/>
        <v/>
      </c>
    </row>
    <row r="931" spans="1:12">
      <c r="A931" s="1" t="str">
        <f>IF(AND(TONGHOP!K931="ThiTN",TONGHOP!O931&lt;=90,OR(TONGHOP!L931="LT",AND(TONGHOP!L931="TH",AND(TONGHOP!Q931&lt;&gt;TONGHOP!S931,TONGHOP!Q931&lt;&gt;TONGHOP!T931)))),TONGHOP!Q931,"")</f>
        <v/>
      </c>
      <c r="B931" s="1" t="str">
        <f>IF(AND(TONGHOP!K931="ThiTN",TONGHOP!O931&lt;=90,OR(TONGHOP!L931="LT",AND(TONGHOP!L931="TH",AND(TONGHOP!R931&lt;&gt;TONGHOP!S931,TONGHOP!R931&lt;&gt;TONGHOP!T931)))),TONGHOP!R931,"")</f>
        <v/>
      </c>
      <c r="C931" s="1" t="str">
        <f t="shared" si="56"/>
        <v/>
      </c>
      <c r="D931" s="1" t="str">
        <f>IF(AND(TONGHOP!K931="ThiTN",AND(TONGHOP!O931&gt;90,TONGHOP!O931&lt;=120),OR(TONGHOP!L931="LT",AND(TONGHOP!L931="TH",AND(TONGHOP!Q931&lt;&gt;TONGHOP!S931,TONGHOP!Q931&lt;&gt;TONGHOP!T931)))),TONGHOP!Q931,"")</f>
        <v/>
      </c>
      <c r="E931" s="1" t="str">
        <f>IF(AND(TONGHOP!K931="ThiTN",AND(TONGHOP!O931&gt;90,TONGHOP!O931&lt;=120),OR(TONGHOP!L931="LT",AND(TONGHOP!L931="TH",AND(TONGHOP!R931&lt;&gt;TONGHOP!S931,TONGHOP!R931&lt;&gt;TONGHOP!T931)))),TONGHOP!R931,"")</f>
        <v/>
      </c>
      <c r="F931" s="1" t="str">
        <f t="shared" si="57"/>
        <v/>
      </c>
      <c r="G931" s="1" t="str">
        <f>IF(AND(TONGHOP!K931="ThiTN",AND(TONGHOP!O931&gt;120,TONGHOP!O931&lt;=150),OR(TONGHOP!L931="LT",AND(TONGHOP!L931="TH",AND(TONGHOP!Q931&lt;&gt;TONGHOP!S931,TONGHOP!Q931&lt;&gt;TONGHOP!T931)))),TONGHOP!Q931,"")</f>
        <v/>
      </c>
      <c r="H931" s="1" t="str">
        <f>IF(AND(TONGHOP!K931="ThiTN",AND(TONGHOP!O931&gt;120,TONGHOP!O931&lt;=150),OR(TONGHOP!L931="LT",AND(TONGHOP!L931="TH",AND(TONGHOP!R931&lt;&gt;TONGHOP!S931,TONGHOP!R931&lt;&gt;TONGHOP!T931)))),TONGHOP!R931,"")</f>
        <v/>
      </c>
      <c r="I931" s="1" t="str">
        <f t="shared" si="58"/>
        <v/>
      </c>
      <c r="J931" s="1" t="str">
        <f>IF(AND(TONGHOP!K931="ThiTN",TONGHOP!O931&gt;150,OR(TONGHOP!L931="LT",AND(TONGHOP!L931="TH",AND(TONGHOP!Q931&lt;&gt;TONGHOP!S931,TONGHOP!Q931&lt;&gt;TONGHOP!T931)))),TONGHOP!Q931,"")</f>
        <v/>
      </c>
      <c r="K931" s="1" t="str">
        <f>IF(AND(TONGHOP!K931="ThiTN",TONGHOP!O931&gt;150,OR(TONGHOP!L931="LT",AND(TONGHOP!L931="TH",AND(TONGHOP!R931&lt;&gt;TONGHOP!S931,TONGHOP!R931&lt;&gt;TONGHOP!T931)))),TONGHOP!R931,"")</f>
        <v/>
      </c>
      <c r="L931" s="1" t="str">
        <f t="shared" si="59"/>
        <v/>
      </c>
    </row>
    <row r="932" spans="1:12">
      <c r="A932" s="1" t="str">
        <f>IF(AND(TONGHOP!K932="ThiTN",TONGHOP!O932&lt;=90,OR(TONGHOP!L932="LT",AND(TONGHOP!L932="TH",AND(TONGHOP!Q932&lt;&gt;TONGHOP!S932,TONGHOP!Q932&lt;&gt;TONGHOP!T932)))),TONGHOP!Q932,"")</f>
        <v/>
      </c>
      <c r="B932" s="1" t="str">
        <f>IF(AND(TONGHOP!K932="ThiTN",TONGHOP!O932&lt;=90,OR(TONGHOP!L932="LT",AND(TONGHOP!L932="TH",AND(TONGHOP!R932&lt;&gt;TONGHOP!S932,TONGHOP!R932&lt;&gt;TONGHOP!T932)))),TONGHOP!R932,"")</f>
        <v/>
      </c>
      <c r="C932" s="1" t="str">
        <f t="shared" si="56"/>
        <v/>
      </c>
      <c r="D932" s="1" t="str">
        <f>IF(AND(TONGHOP!K932="ThiTN",AND(TONGHOP!O932&gt;90,TONGHOP!O932&lt;=120),OR(TONGHOP!L932="LT",AND(TONGHOP!L932="TH",AND(TONGHOP!Q932&lt;&gt;TONGHOP!S932,TONGHOP!Q932&lt;&gt;TONGHOP!T932)))),TONGHOP!Q932,"")</f>
        <v/>
      </c>
      <c r="E932" s="1" t="str">
        <f>IF(AND(TONGHOP!K932="ThiTN",AND(TONGHOP!O932&gt;90,TONGHOP!O932&lt;=120),OR(TONGHOP!L932="LT",AND(TONGHOP!L932="TH",AND(TONGHOP!R932&lt;&gt;TONGHOP!S932,TONGHOP!R932&lt;&gt;TONGHOP!T932)))),TONGHOP!R932,"")</f>
        <v/>
      </c>
      <c r="F932" s="1" t="str">
        <f t="shared" si="57"/>
        <v/>
      </c>
      <c r="G932" s="1" t="str">
        <f>IF(AND(TONGHOP!K932="ThiTN",AND(TONGHOP!O932&gt;120,TONGHOP!O932&lt;=150),OR(TONGHOP!L932="LT",AND(TONGHOP!L932="TH",AND(TONGHOP!Q932&lt;&gt;TONGHOP!S932,TONGHOP!Q932&lt;&gt;TONGHOP!T932)))),TONGHOP!Q932,"")</f>
        <v/>
      </c>
      <c r="H932" s="1" t="str">
        <f>IF(AND(TONGHOP!K932="ThiTN",AND(TONGHOP!O932&gt;120,TONGHOP!O932&lt;=150),OR(TONGHOP!L932="LT",AND(TONGHOP!L932="TH",AND(TONGHOP!R932&lt;&gt;TONGHOP!S932,TONGHOP!R932&lt;&gt;TONGHOP!T932)))),TONGHOP!R932,"")</f>
        <v/>
      </c>
      <c r="I932" s="1" t="str">
        <f t="shared" si="58"/>
        <v/>
      </c>
      <c r="J932" s="1" t="str">
        <f>IF(AND(TONGHOP!K932="ThiTN",TONGHOP!O932&gt;150,OR(TONGHOP!L932="LT",AND(TONGHOP!L932="TH",AND(TONGHOP!Q932&lt;&gt;TONGHOP!S932,TONGHOP!Q932&lt;&gt;TONGHOP!T932)))),TONGHOP!Q932,"")</f>
        <v/>
      </c>
      <c r="K932" s="1" t="str">
        <f>IF(AND(TONGHOP!K932="ThiTN",TONGHOP!O932&gt;150,OR(TONGHOP!L932="LT",AND(TONGHOP!L932="TH",AND(TONGHOP!R932&lt;&gt;TONGHOP!S932,TONGHOP!R932&lt;&gt;TONGHOP!T932)))),TONGHOP!R932,"")</f>
        <v/>
      </c>
      <c r="L932" s="1" t="str">
        <f t="shared" si="59"/>
        <v/>
      </c>
    </row>
    <row r="933" spans="1:12">
      <c r="A933" s="1" t="str">
        <f>IF(AND(TONGHOP!K933="ThiTN",TONGHOP!O933&lt;=90,OR(TONGHOP!L933="LT",AND(TONGHOP!L933="TH",AND(TONGHOP!Q933&lt;&gt;TONGHOP!S933,TONGHOP!Q933&lt;&gt;TONGHOP!T933)))),TONGHOP!Q933,"")</f>
        <v/>
      </c>
      <c r="B933" s="1" t="str">
        <f>IF(AND(TONGHOP!K933="ThiTN",TONGHOP!O933&lt;=90,OR(TONGHOP!L933="LT",AND(TONGHOP!L933="TH",AND(TONGHOP!R933&lt;&gt;TONGHOP!S933,TONGHOP!R933&lt;&gt;TONGHOP!T933)))),TONGHOP!R933,"")</f>
        <v/>
      </c>
      <c r="C933" s="1" t="str">
        <f t="shared" si="56"/>
        <v/>
      </c>
      <c r="D933" s="1" t="str">
        <f>IF(AND(TONGHOP!K933="ThiTN",AND(TONGHOP!O933&gt;90,TONGHOP!O933&lt;=120),OR(TONGHOP!L933="LT",AND(TONGHOP!L933="TH",AND(TONGHOP!Q933&lt;&gt;TONGHOP!S933,TONGHOP!Q933&lt;&gt;TONGHOP!T933)))),TONGHOP!Q933,"")</f>
        <v/>
      </c>
      <c r="E933" s="1" t="str">
        <f>IF(AND(TONGHOP!K933="ThiTN",AND(TONGHOP!O933&gt;90,TONGHOP!O933&lt;=120),OR(TONGHOP!L933="LT",AND(TONGHOP!L933="TH",AND(TONGHOP!R933&lt;&gt;TONGHOP!S933,TONGHOP!R933&lt;&gt;TONGHOP!T933)))),TONGHOP!R933,"")</f>
        <v/>
      </c>
      <c r="F933" s="1" t="str">
        <f t="shared" si="57"/>
        <v/>
      </c>
      <c r="G933" s="1" t="str">
        <f>IF(AND(TONGHOP!K933="ThiTN",AND(TONGHOP!O933&gt;120,TONGHOP!O933&lt;=150),OR(TONGHOP!L933="LT",AND(TONGHOP!L933="TH",AND(TONGHOP!Q933&lt;&gt;TONGHOP!S933,TONGHOP!Q933&lt;&gt;TONGHOP!T933)))),TONGHOP!Q933,"")</f>
        <v/>
      </c>
      <c r="H933" s="1" t="str">
        <f>IF(AND(TONGHOP!K933="ThiTN",AND(TONGHOP!O933&gt;120,TONGHOP!O933&lt;=150),OR(TONGHOP!L933="LT",AND(TONGHOP!L933="TH",AND(TONGHOP!R933&lt;&gt;TONGHOP!S933,TONGHOP!R933&lt;&gt;TONGHOP!T933)))),TONGHOP!R933,"")</f>
        <v/>
      </c>
      <c r="I933" s="1" t="str">
        <f t="shared" si="58"/>
        <v/>
      </c>
      <c r="J933" s="1" t="str">
        <f>IF(AND(TONGHOP!K933="ThiTN",TONGHOP!O933&gt;150,OR(TONGHOP!L933="LT",AND(TONGHOP!L933="TH",AND(TONGHOP!Q933&lt;&gt;TONGHOP!S933,TONGHOP!Q933&lt;&gt;TONGHOP!T933)))),TONGHOP!Q933,"")</f>
        <v/>
      </c>
      <c r="K933" s="1" t="str">
        <f>IF(AND(TONGHOP!K933="ThiTN",TONGHOP!O933&gt;150,OR(TONGHOP!L933="LT",AND(TONGHOP!L933="TH",AND(TONGHOP!R933&lt;&gt;TONGHOP!S933,TONGHOP!R933&lt;&gt;TONGHOP!T933)))),TONGHOP!R933,"")</f>
        <v/>
      </c>
      <c r="L933" s="1" t="str">
        <f t="shared" si="59"/>
        <v/>
      </c>
    </row>
    <row r="934" spans="1:12">
      <c r="A934" s="1" t="str">
        <f>IF(AND(TONGHOP!K934="ThiTN",TONGHOP!O934&lt;=90,OR(TONGHOP!L934="LT",AND(TONGHOP!L934="TH",AND(TONGHOP!Q934&lt;&gt;TONGHOP!S934,TONGHOP!Q934&lt;&gt;TONGHOP!T934)))),TONGHOP!Q934,"")</f>
        <v/>
      </c>
      <c r="B934" s="1" t="str">
        <f>IF(AND(TONGHOP!K934="ThiTN",TONGHOP!O934&lt;=90,OR(TONGHOP!L934="LT",AND(TONGHOP!L934="TH",AND(TONGHOP!R934&lt;&gt;TONGHOP!S934,TONGHOP!R934&lt;&gt;TONGHOP!T934)))),TONGHOP!R934,"")</f>
        <v/>
      </c>
      <c r="C934" s="1" t="str">
        <f t="shared" si="56"/>
        <v/>
      </c>
      <c r="D934" s="1" t="str">
        <f>IF(AND(TONGHOP!K934="ThiTN",AND(TONGHOP!O934&gt;90,TONGHOP!O934&lt;=120),OR(TONGHOP!L934="LT",AND(TONGHOP!L934="TH",AND(TONGHOP!Q934&lt;&gt;TONGHOP!S934,TONGHOP!Q934&lt;&gt;TONGHOP!T934)))),TONGHOP!Q934,"")</f>
        <v/>
      </c>
      <c r="E934" s="1" t="str">
        <f>IF(AND(TONGHOP!K934="ThiTN",AND(TONGHOP!O934&gt;90,TONGHOP!O934&lt;=120),OR(TONGHOP!L934="LT",AND(TONGHOP!L934="TH",AND(TONGHOP!R934&lt;&gt;TONGHOP!S934,TONGHOP!R934&lt;&gt;TONGHOP!T934)))),TONGHOP!R934,"")</f>
        <v/>
      </c>
      <c r="F934" s="1" t="str">
        <f t="shared" si="57"/>
        <v/>
      </c>
      <c r="G934" s="1" t="str">
        <f>IF(AND(TONGHOP!K934="ThiTN",AND(TONGHOP!O934&gt;120,TONGHOP!O934&lt;=150),OR(TONGHOP!L934="LT",AND(TONGHOP!L934="TH",AND(TONGHOP!Q934&lt;&gt;TONGHOP!S934,TONGHOP!Q934&lt;&gt;TONGHOP!T934)))),TONGHOP!Q934,"")</f>
        <v/>
      </c>
      <c r="H934" s="1" t="str">
        <f>IF(AND(TONGHOP!K934="ThiTN",AND(TONGHOP!O934&gt;120,TONGHOP!O934&lt;=150),OR(TONGHOP!L934="LT",AND(TONGHOP!L934="TH",AND(TONGHOP!R934&lt;&gt;TONGHOP!S934,TONGHOP!R934&lt;&gt;TONGHOP!T934)))),TONGHOP!R934,"")</f>
        <v/>
      </c>
      <c r="I934" s="1" t="str">
        <f t="shared" si="58"/>
        <v/>
      </c>
      <c r="J934" s="1" t="str">
        <f>IF(AND(TONGHOP!K934="ThiTN",TONGHOP!O934&gt;150,OR(TONGHOP!L934="LT",AND(TONGHOP!L934="TH",AND(TONGHOP!Q934&lt;&gt;TONGHOP!S934,TONGHOP!Q934&lt;&gt;TONGHOP!T934)))),TONGHOP!Q934,"")</f>
        <v/>
      </c>
      <c r="K934" s="1" t="str">
        <f>IF(AND(TONGHOP!K934="ThiTN",TONGHOP!O934&gt;150,OR(TONGHOP!L934="LT",AND(TONGHOP!L934="TH",AND(TONGHOP!R934&lt;&gt;TONGHOP!S934,TONGHOP!R934&lt;&gt;TONGHOP!T934)))),TONGHOP!R934,"")</f>
        <v/>
      </c>
      <c r="L934" s="1" t="str">
        <f t="shared" si="59"/>
        <v/>
      </c>
    </row>
    <row r="935" spans="1:12">
      <c r="A935" s="1" t="str">
        <f>IF(AND(TONGHOP!K935="ThiTN",TONGHOP!O935&lt;=90,OR(TONGHOP!L935="LT",AND(TONGHOP!L935="TH",AND(TONGHOP!Q935&lt;&gt;TONGHOP!S935,TONGHOP!Q935&lt;&gt;TONGHOP!T935)))),TONGHOP!Q935,"")</f>
        <v/>
      </c>
      <c r="B935" s="1" t="str">
        <f>IF(AND(TONGHOP!K935="ThiTN",TONGHOP!O935&lt;=90,OR(TONGHOP!L935="LT",AND(TONGHOP!L935="TH",AND(TONGHOP!R935&lt;&gt;TONGHOP!S935,TONGHOP!R935&lt;&gt;TONGHOP!T935)))),TONGHOP!R935,"")</f>
        <v/>
      </c>
      <c r="C935" s="1" t="str">
        <f t="shared" si="56"/>
        <v/>
      </c>
      <c r="D935" s="1" t="str">
        <f>IF(AND(TONGHOP!K935="ThiTN",AND(TONGHOP!O935&gt;90,TONGHOP!O935&lt;=120),OR(TONGHOP!L935="LT",AND(TONGHOP!L935="TH",AND(TONGHOP!Q935&lt;&gt;TONGHOP!S935,TONGHOP!Q935&lt;&gt;TONGHOP!T935)))),TONGHOP!Q935,"")</f>
        <v/>
      </c>
      <c r="E935" s="1" t="str">
        <f>IF(AND(TONGHOP!K935="ThiTN",AND(TONGHOP!O935&gt;90,TONGHOP!O935&lt;=120),OR(TONGHOP!L935="LT",AND(TONGHOP!L935="TH",AND(TONGHOP!R935&lt;&gt;TONGHOP!S935,TONGHOP!R935&lt;&gt;TONGHOP!T935)))),TONGHOP!R935,"")</f>
        <v/>
      </c>
      <c r="F935" s="1" t="str">
        <f t="shared" si="57"/>
        <v/>
      </c>
      <c r="G935" s="1" t="str">
        <f>IF(AND(TONGHOP!K935="ThiTN",AND(TONGHOP!O935&gt;120,TONGHOP!O935&lt;=150),OR(TONGHOP!L935="LT",AND(TONGHOP!L935="TH",AND(TONGHOP!Q935&lt;&gt;TONGHOP!S935,TONGHOP!Q935&lt;&gt;TONGHOP!T935)))),TONGHOP!Q935,"")</f>
        <v/>
      </c>
      <c r="H935" s="1" t="str">
        <f>IF(AND(TONGHOP!K935="ThiTN",AND(TONGHOP!O935&gt;120,TONGHOP!O935&lt;=150),OR(TONGHOP!L935="LT",AND(TONGHOP!L935="TH",AND(TONGHOP!R935&lt;&gt;TONGHOP!S935,TONGHOP!R935&lt;&gt;TONGHOP!T935)))),TONGHOP!R935,"")</f>
        <v/>
      </c>
      <c r="I935" s="1" t="str">
        <f t="shared" si="58"/>
        <v/>
      </c>
      <c r="J935" s="1" t="str">
        <f>IF(AND(TONGHOP!K935="ThiTN",TONGHOP!O935&gt;150,OR(TONGHOP!L935="LT",AND(TONGHOP!L935="TH",AND(TONGHOP!Q935&lt;&gt;TONGHOP!S935,TONGHOP!Q935&lt;&gt;TONGHOP!T935)))),TONGHOP!Q935,"")</f>
        <v/>
      </c>
      <c r="K935" s="1" t="str">
        <f>IF(AND(TONGHOP!K935="ThiTN",TONGHOP!O935&gt;150,OR(TONGHOP!L935="LT",AND(TONGHOP!L935="TH",AND(TONGHOP!R935&lt;&gt;TONGHOP!S935,TONGHOP!R935&lt;&gt;TONGHOP!T935)))),TONGHOP!R935,"")</f>
        <v/>
      </c>
      <c r="L935" s="1" t="str">
        <f t="shared" si="59"/>
        <v/>
      </c>
    </row>
    <row r="936" spans="1:12">
      <c r="A936" s="1" t="str">
        <f>IF(AND(TONGHOP!K936="ThiTN",TONGHOP!O936&lt;=90,OR(TONGHOP!L936="LT",AND(TONGHOP!L936="TH",AND(TONGHOP!Q936&lt;&gt;TONGHOP!S936,TONGHOP!Q936&lt;&gt;TONGHOP!T936)))),TONGHOP!Q936,"")</f>
        <v/>
      </c>
      <c r="B936" s="1" t="str">
        <f>IF(AND(TONGHOP!K936="ThiTN",TONGHOP!O936&lt;=90,OR(TONGHOP!L936="LT",AND(TONGHOP!L936="TH",AND(TONGHOP!R936&lt;&gt;TONGHOP!S936,TONGHOP!R936&lt;&gt;TONGHOP!T936)))),TONGHOP!R936,"")</f>
        <v/>
      </c>
      <c r="C936" s="1" t="str">
        <f t="shared" si="56"/>
        <v/>
      </c>
      <c r="D936" s="1" t="str">
        <f>IF(AND(TONGHOP!K936="ThiTN",AND(TONGHOP!O936&gt;90,TONGHOP!O936&lt;=120),OR(TONGHOP!L936="LT",AND(TONGHOP!L936="TH",AND(TONGHOP!Q936&lt;&gt;TONGHOP!S936,TONGHOP!Q936&lt;&gt;TONGHOP!T936)))),TONGHOP!Q936,"")</f>
        <v/>
      </c>
      <c r="E936" s="1" t="str">
        <f>IF(AND(TONGHOP!K936="ThiTN",AND(TONGHOP!O936&gt;90,TONGHOP!O936&lt;=120),OR(TONGHOP!L936="LT",AND(TONGHOP!L936="TH",AND(TONGHOP!R936&lt;&gt;TONGHOP!S936,TONGHOP!R936&lt;&gt;TONGHOP!T936)))),TONGHOP!R936,"")</f>
        <v/>
      </c>
      <c r="F936" s="1" t="str">
        <f t="shared" si="57"/>
        <v/>
      </c>
      <c r="G936" s="1" t="str">
        <f>IF(AND(TONGHOP!K936="ThiTN",AND(TONGHOP!O936&gt;120,TONGHOP!O936&lt;=150),OR(TONGHOP!L936="LT",AND(TONGHOP!L936="TH",AND(TONGHOP!Q936&lt;&gt;TONGHOP!S936,TONGHOP!Q936&lt;&gt;TONGHOP!T936)))),TONGHOP!Q936,"")</f>
        <v/>
      </c>
      <c r="H936" s="1" t="str">
        <f>IF(AND(TONGHOP!K936="ThiTN",AND(TONGHOP!O936&gt;120,TONGHOP!O936&lt;=150),OR(TONGHOP!L936="LT",AND(TONGHOP!L936="TH",AND(TONGHOP!R936&lt;&gt;TONGHOP!S936,TONGHOP!R936&lt;&gt;TONGHOP!T936)))),TONGHOP!R936,"")</f>
        <v/>
      </c>
      <c r="I936" s="1" t="str">
        <f t="shared" si="58"/>
        <v/>
      </c>
      <c r="J936" s="1" t="str">
        <f>IF(AND(TONGHOP!K936="ThiTN",TONGHOP!O936&gt;150,OR(TONGHOP!L936="LT",AND(TONGHOP!L936="TH",AND(TONGHOP!Q936&lt;&gt;TONGHOP!S936,TONGHOP!Q936&lt;&gt;TONGHOP!T936)))),TONGHOP!Q936,"")</f>
        <v/>
      </c>
      <c r="K936" s="1" t="str">
        <f>IF(AND(TONGHOP!K936="ThiTN",TONGHOP!O936&gt;150,OR(TONGHOP!L936="LT",AND(TONGHOP!L936="TH",AND(TONGHOP!R936&lt;&gt;TONGHOP!S936,TONGHOP!R936&lt;&gt;TONGHOP!T936)))),TONGHOP!R936,"")</f>
        <v/>
      </c>
      <c r="L936" s="1" t="str">
        <f t="shared" si="59"/>
        <v/>
      </c>
    </row>
    <row r="937" spans="1:12">
      <c r="A937" s="1" t="str">
        <f>IF(AND(TONGHOP!K937="ThiTN",TONGHOP!O937&lt;=90,OR(TONGHOP!L937="LT",AND(TONGHOP!L937="TH",AND(TONGHOP!Q937&lt;&gt;TONGHOP!S937,TONGHOP!Q937&lt;&gt;TONGHOP!T937)))),TONGHOP!Q937,"")</f>
        <v/>
      </c>
      <c r="B937" s="1" t="str">
        <f>IF(AND(TONGHOP!K937="ThiTN",TONGHOP!O937&lt;=90,OR(TONGHOP!L937="LT",AND(TONGHOP!L937="TH",AND(TONGHOP!R937&lt;&gt;TONGHOP!S937,TONGHOP!R937&lt;&gt;TONGHOP!T937)))),TONGHOP!R937,"")</f>
        <v/>
      </c>
      <c r="C937" s="1" t="str">
        <f t="shared" si="56"/>
        <v/>
      </c>
      <c r="D937" s="1" t="str">
        <f>IF(AND(TONGHOP!K937="ThiTN",AND(TONGHOP!O937&gt;90,TONGHOP!O937&lt;=120),OR(TONGHOP!L937="LT",AND(TONGHOP!L937="TH",AND(TONGHOP!Q937&lt;&gt;TONGHOP!S937,TONGHOP!Q937&lt;&gt;TONGHOP!T937)))),TONGHOP!Q937,"")</f>
        <v/>
      </c>
      <c r="E937" s="1" t="str">
        <f>IF(AND(TONGHOP!K937="ThiTN",AND(TONGHOP!O937&gt;90,TONGHOP!O937&lt;=120),OR(TONGHOP!L937="LT",AND(TONGHOP!L937="TH",AND(TONGHOP!R937&lt;&gt;TONGHOP!S937,TONGHOP!R937&lt;&gt;TONGHOP!T937)))),TONGHOP!R937,"")</f>
        <v/>
      </c>
      <c r="F937" s="1" t="str">
        <f t="shared" si="57"/>
        <v/>
      </c>
      <c r="G937" s="1" t="str">
        <f>IF(AND(TONGHOP!K937="ThiTN",AND(TONGHOP!O937&gt;120,TONGHOP!O937&lt;=150),OR(TONGHOP!L937="LT",AND(TONGHOP!L937="TH",AND(TONGHOP!Q937&lt;&gt;TONGHOP!S937,TONGHOP!Q937&lt;&gt;TONGHOP!T937)))),TONGHOP!Q937,"")</f>
        <v/>
      </c>
      <c r="H937" s="1" t="str">
        <f>IF(AND(TONGHOP!K937="ThiTN",AND(TONGHOP!O937&gt;120,TONGHOP!O937&lt;=150),OR(TONGHOP!L937="LT",AND(TONGHOP!L937="TH",AND(TONGHOP!R937&lt;&gt;TONGHOP!S937,TONGHOP!R937&lt;&gt;TONGHOP!T937)))),TONGHOP!R937,"")</f>
        <v/>
      </c>
      <c r="I937" s="1" t="str">
        <f t="shared" si="58"/>
        <v/>
      </c>
      <c r="J937" s="1" t="str">
        <f>IF(AND(TONGHOP!K937="ThiTN",TONGHOP!O937&gt;150,OR(TONGHOP!L937="LT",AND(TONGHOP!L937="TH",AND(TONGHOP!Q937&lt;&gt;TONGHOP!S937,TONGHOP!Q937&lt;&gt;TONGHOP!T937)))),TONGHOP!Q937,"")</f>
        <v/>
      </c>
      <c r="K937" s="1" t="str">
        <f>IF(AND(TONGHOP!K937="ThiTN",TONGHOP!O937&gt;150,OR(TONGHOP!L937="LT",AND(TONGHOP!L937="TH",AND(TONGHOP!R937&lt;&gt;TONGHOP!S937,TONGHOP!R937&lt;&gt;TONGHOP!T937)))),TONGHOP!R937,"")</f>
        <v/>
      </c>
      <c r="L937" s="1" t="str">
        <f t="shared" si="59"/>
        <v/>
      </c>
    </row>
    <row r="938" spans="1:12">
      <c r="A938" s="1" t="str">
        <f>IF(AND(TONGHOP!K938="ThiTN",TONGHOP!O938&lt;=90,OR(TONGHOP!L938="LT",AND(TONGHOP!L938="TH",AND(TONGHOP!Q938&lt;&gt;TONGHOP!S938,TONGHOP!Q938&lt;&gt;TONGHOP!T938)))),TONGHOP!Q938,"")</f>
        <v/>
      </c>
      <c r="B938" s="1" t="str">
        <f>IF(AND(TONGHOP!K938="ThiTN",TONGHOP!O938&lt;=90,OR(TONGHOP!L938="LT",AND(TONGHOP!L938="TH",AND(TONGHOP!R938&lt;&gt;TONGHOP!S938,TONGHOP!R938&lt;&gt;TONGHOP!T938)))),TONGHOP!R938,"")</f>
        <v/>
      </c>
      <c r="C938" s="1" t="str">
        <f t="shared" si="56"/>
        <v/>
      </c>
      <c r="D938" s="1" t="str">
        <f>IF(AND(TONGHOP!K938="ThiTN",AND(TONGHOP!O938&gt;90,TONGHOP!O938&lt;=120),OR(TONGHOP!L938="LT",AND(TONGHOP!L938="TH",AND(TONGHOP!Q938&lt;&gt;TONGHOP!S938,TONGHOP!Q938&lt;&gt;TONGHOP!T938)))),TONGHOP!Q938,"")</f>
        <v/>
      </c>
      <c r="E938" s="1" t="str">
        <f>IF(AND(TONGHOP!K938="ThiTN",AND(TONGHOP!O938&gt;90,TONGHOP!O938&lt;=120),OR(TONGHOP!L938="LT",AND(TONGHOP!L938="TH",AND(TONGHOP!R938&lt;&gt;TONGHOP!S938,TONGHOP!R938&lt;&gt;TONGHOP!T938)))),TONGHOP!R938,"")</f>
        <v/>
      </c>
      <c r="F938" s="1" t="str">
        <f t="shared" si="57"/>
        <v/>
      </c>
      <c r="G938" s="1" t="str">
        <f>IF(AND(TONGHOP!K938="ThiTN",AND(TONGHOP!O938&gt;120,TONGHOP!O938&lt;=150),OR(TONGHOP!L938="LT",AND(TONGHOP!L938="TH",AND(TONGHOP!Q938&lt;&gt;TONGHOP!S938,TONGHOP!Q938&lt;&gt;TONGHOP!T938)))),TONGHOP!Q938,"")</f>
        <v/>
      </c>
      <c r="H938" s="1" t="str">
        <f>IF(AND(TONGHOP!K938="ThiTN",AND(TONGHOP!O938&gt;120,TONGHOP!O938&lt;=150),OR(TONGHOP!L938="LT",AND(TONGHOP!L938="TH",AND(TONGHOP!R938&lt;&gt;TONGHOP!S938,TONGHOP!R938&lt;&gt;TONGHOP!T938)))),TONGHOP!R938,"")</f>
        <v/>
      </c>
      <c r="I938" s="1" t="str">
        <f t="shared" si="58"/>
        <v/>
      </c>
      <c r="J938" s="1" t="str">
        <f>IF(AND(TONGHOP!K938="ThiTN",TONGHOP!O938&gt;150,OR(TONGHOP!L938="LT",AND(TONGHOP!L938="TH",AND(TONGHOP!Q938&lt;&gt;TONGHOP!S938,TONGHOP!Q938&lt;&gt;TONGHOP!T938)))),TONGHOP!Q938,"")</f>
        <v/>
      </c>
      <c r="K938" s="1" t="str">
        <f>IF(AND(TONGHOP!K938="ThiTN",TONGHOP!O938&gt;150,OR(TONGHOP!L938="LT",AND(TONGHOP!L938="TH",AND(TONGHOP!R938&lt;&gt;TONGHOP!S938,TONGHOP!R938&lt;&gt;TONGHOP!T938)))),TONGHOP!R938,"")</f>
        <v/>
      </c>
      <c r="L938" s="1" t="str">
        <f t="shared" si="59"/>
        <v/>
      </c>
    </row>
    <row r="939" spans="1:12">
      <c r="A939" s="1" t="str">
        <f>IF(AND(TONGHOP!K939="ThiTN",TONGHOP!O939&lt;=90,OR(TONGHOP!L939="LT",AND(TONGHOP!L939="TH",AND(TONGHOP!Q939&lt;&gt;TONGHOP!S939,TONGHOP!Q939&lt;&gt;TONGHOP!T939)))),TONGHOP!Q939,"")</f>
        <v/>
      </c>
      <c r="B939" s="1" t="str">
        <f>IF(AND(TONGHOP!K939="ThiTN",TONGHOP!O939&lt;=90,OR(TONGHOP!L939="LT",AND(TONGHOP!L939="TH",AND(TONGHOP!R939&lt;&gt;TONGHOP!S939,TONGHOP!R939&lt;&gt;TONGHOP!T939)))),TONGHOP!R939,"")</f>
        <v/>
      </c>
      <c r="C939" s="1" t="str">
        <f t="shared" si="56"/>
        <v/>
      </c>
      <c r="D939" s="1" t="str">
        <f>IF(AND(TONGHOP!K939="ThiTN",AND(TONGHOP!O939&gt;90,TONGHOP!O939&lt;=120),OR(TONGHOP!L939="LT",AND(TONGHOP!L939="TH",AND(TONGHOP!Q939&lt;&gt;TONGHOP!S939,TONGHOP!Q939&lt;&gt;TONGHOP!T939)))),TONGHOP!Q939,"")</f>
        <v/>
      </c>
      <c r="E939" s="1" t="str">
        <f>IF(AND(TONGHOP!K939="ThiTN",AND(TONGHOP!O939&gt;90,TONGHOP!O939&lt;=120),OR(TONGHOP!L939="LT",AND(TONGHOP!L939="TH",AND(TONGHOP!R939&lt;&gt;TONGHOP!S939,TONGHOP!R939&lt;&gt;TONGHOP!T939)))),TONGHOP!R939,"")</f>
        <v/>
      </c>
      <c r="F939" s="1" t="str">
        <f t="shared" si="57"/>
        <v/>
      </c>
      <c r="G939" s="1" t="str">
        <f>IF(AND(TONGHOP!K939="ThiTN",AND(TONGHOP!O939&gt;120,TONGHOP!O939&lt;=150),OR(TONGHOP!L939="LT",AND(TONGHOP!L939="TH",AND(TONGHOP!Q939&lt;&gt;TONGHOP!S939,TONGHOP!Q939&lt;&gt;TONGHOP!T939)))),TONGHOP!Q939,"")</f>
        <v/>
      </c>
      <c r="H939" s="1" t="str">
        <f>IF(AND(TONGHOP!K939="ThiTN",AND(TONGHOP!O939&gt;120,TONGHOP!O939&lt;=150),OR(TONGHOP!L939="LT",AND(TONGHOP!L939="TH",AND(TONGHOP!R939&lt;&gt;TONGHOP!S939,TONGHOP!R939&lt;&gt;TONGHOP!T939)))),TONGHOP!R939,"")</f>
        <v/>
      </c>
      <c r="I939" s="1" t="str">
        <f t="shared" si="58"/>
        <v/>
      </c>
      <c r="J939" s="1" t="str">
        <f>IF(AND(TONGHOP!K939="ThiTN",TONGHOP!O939&gt;150,OR(TONGHOP!L939="LT",AND(TONGHOP!L939="TH",AND(TONGHOP!Q939&lt;&gt;TONGHOP!S939,TONGHOP!Q939&lt;&gt;TONGHOP!T939)))),TONGHOP!Q939,"")</f>
        <v/>
      </c>
      <c r="K939" s="1" t="str">
        <f>IF(AND(TONGHOP!K939="ThiTN",TONGHOP!O939&gt;150,OR(TONGHOP!L939="LT",AND(TONGHOP!L939="TH",AND(TONGHOP!R939&lt;&gt;TONGHOP!S939,TONGHOP!R939&lt;&gt;TONGHOP!T939)))),TONGHOP!R939,"")</f>
        <v/>
      </c>
      <c r="L939" s="1" t="str">
        <f t="shared" si="59"/>
        <v/>
      </c>
    </row>
    <row r="940" spans="1:12">
      <c r="A940" s="1" t="str">
        <f>IF(AND(TONGHOP!K940="ThiTN",TONGHOP!O940&lt;=90,OR(TONGHOP!L940="LT",AND(TONGHOP!L940="TH",AND(TONGHOP!Q940&lt;&gt;TONGHOP!S940,TONGHOP!Q940&lt;&gt;TONGHOP!T940)))),TONGHOP!Q940,"")</f>
        <v/>
      </c>
      <c r="B940" s="1" t="str">
        <f>IF(AND(TONGHOP!K940="ThiTN",TONGHOP!O940&lt;=90,OR(TONGHOP!L940="LT",AND(TONGHOP!L940="TH",AND(TONGHOP!R940&lt;&gt;TONGHOP!S940,TONGHOP!R940&lt;&gt;TONGHOP!T940)))),TONGHOP!R940,"")</f>
        <v/>
      </c>
      <c r="C940" s="1" t="str">
        <f t="shared" si="56"/>
        <v/>
      </c>
      <c r="D940" s="1" t="str">
        <f>IF(AND(TONGHOP!K940="ThiTN",AND(TONGHOP!O940&gt;90,TONGHOP!O940&lt;=120),OR(TONGHOP!L940="LT",AND(TONGHOP!L940="TH",AND(TONGHOP!Q940&lt;&gt;TONGHOP!S940,TONGHOP!Q940&lt;&gt;TONGHOP!T940)))),TONGHOP!Q940,"")</f>
        <v/>
      </c>
      <c r="E940" s="1" t="str">
        <f>IF(AND(TONGHOP!K940="ThiTN",AND(TONGHOP!O940&gt;90,TONGHOP!O940&lt;=120),OR(TONGHOP!L940="LT",AND(TONGHOP!L940="TH",AND(TONGHOP!R940&lt;&gt;TONGHOP!S940,TONGHOP!R940&lt;&gt;TONGHOP!T940)))),TONGHOP!R940,"")</f>
        <v/>
      </c>
      <c r="F940" s="1" t="str">
        <f t="shared" si="57"/>
        <v/>
      </c>
      <c r="G940" s="1" t="str">
        <f>IF(AND(TONGHOP!K940="ThiTN",AND(TONGHOP!O940&gt;120,TONGHOP!O940&lt;=150),OR(TONGHOP!L940="LT",AND(TONGHOP!L940="TH",AND(TONGHOP!Q940&lt;&gt;TONGHOP!S940,TONGHOP!Q940&lt;&gt;TONGHOP!T940)))),TONGHOP!Q940,"")</f>
        <v/>
      </c>
      <c r="H940" s="1" t="str">
        <f>IF(AND(TONGHOP!K940="ThiTN",AND(TONGHOP!O940&gt;120,TONGHOP!O940&lt;=150),OR(TONGHOP!L940="LT",AND(TONGHOP!L940="TH",AND(TONGHOP!R940&lt;&gt;TONGHOP!S940,TONGHOP!R940&lt;&gt;TONGHOP!T940)))),TONGHOP!R940,"")</f>
        <v/>
      </c>
      <c r="I940" s="1" t="str">
        <f t="shared" si="58"/>
        <v/>
      </c>
      <c r="J940" s="1" t="str">
        <f>IF(AND(TONGHOP!K940="ThiTN",TONGHOP!O940&gt;150,OR(TONGHOP!L940="LT",AND(TONGHOP!L940="TH",AND(TONGHOP!Q940&lt;&gt;TONGHOP!S940,TONGHOP!Q940&lt;&gt;TONGHOP!T940)))),TONGHOP!Q940,"")</f>
        <v/>
      </c>
      <c r="K940" s="1" t="str">
        <f>IF(AND(TONGHOP!K940="ThiTN",TONGHOP!O940&gt;150,OR(TONGHOP!L940="LT",AND(TONGHOP!L940="TH",AND(TONGHOP!R940&lt;&gt;TONGHOP!S940,TONGHOP!R940&lt;&gt;TONGHOP!T940)))),TONGHOP!R940,"")</f>
        <v/>
      </c>
      <c r="L940" s="1" t="str">
        <f t="shared" si="59"/>
        <v/>
      </c>
    </row>
    <row r="941" spans="1:12">
      <c r="A941" s="1" t="str">
        <f>IF(AND(TONGHOP!K941="ThiTN",TONGHOP!O941&lt;=90,OR(TONGHOP!L941="LT",AND(TONGHOP!L941="TH",AND(TONGHOP!Q941&lt;&gt;TONGHOP!S941,TONGHOP!Q941&lt;&gt;TONGHOP!T941)))),TONGHOP!Q941,"")</f>
        <v/>
      </c>
      <c r="B941" s="1" t="str">
        <f>IF(AND(TONGHOP!K941="ThiTN",TONGHOP!O941&lt;=90,OR(TONGHOP!L941="LT",AND(TONGHOP!L941="TH",AND(TONGHOP!R941&lt;&gt;TONGHOP!S941,TONGHOP!R941&lt;&gt;TONGHOP!T941)))),TONGHOP!R941,"")</f>
        <v/>
      </c>
      <c r="C941" s="1" t="str">
        <f t="shared" si="56"/>
        <v/>
      </c>
      <c r="D941" s="1" t="str">
        <f>IF(AND(TONGHOP!K941="ThiTN",AND(TONGHOP!O941&gt;90,TONGHOP!O941&lt;=120),OR(TONGHOP!L941="LT",AND(TONGHOP!L941="TH",AND(TONGHOP!Q941&lt;&gt;TONGHOP!S941,TONGHOP!Q941&lt;&gt;TONGHOP!T941)))),TONGHOP!Q941,"")</f>
        <v/>
      </c>
      <c r="E941" s="1" t="str">
        <f>IF(AND(TONGHOP!K941="ThiTN",AND(TONGHOP!O941&gt;90,TONGHOP!O941&lt;=120),OR(TONGHOP!L941="LT",AND(TONGHOP!L941="TH",AND(TONGHOP!R941&lt;&gt;TONGHOP!S941,TONGHOP!R941&lt;&gt;TONGHOP!T941)))),TONGHOP!R941,"")</f>
        <v/>
      </c>
      <c r="F941" s="1" t="str">
        <f t="shared" si="57"/>
        <v/>
      </c>
      <c r="G941" s="1" t="str">
        <f>IF(AND(TONGHOP!K941="ThiTN",AND(TONGHOP!O941&gt;120,TONGHOP!O941&lt;=150),OR(TONGHOP!L941="LT",AND(TONGHOP!L941="TH",AND(TONGHOP!Q941&lt;&gt;TONGHOP!S941,TONGHOP!Q941&lt;&gt;TONGHOP!T941)))),TONGHOP!Q941,"")</f>
        <v/>
      </c>
      <c r="H941" s="1" t="str">
        <f>IF(AND(TONGHOP!K941="ThiTN",AND(TONGHOP!O941&gt;120,TONGHOP!O941&lt;=150),OR(TONGHOP!L941="LT",AND(TONGHOP!L941="TH",AND(TONGHOP!R941&lt;&gt;TONGHOP!S941,TONGHOP!R941&lt;&gt;TONGHOP!T941)))),TONGHOP!R941,"")</f>
        <v/>
      </c>
      <c r="I941" s="1" t="str">
        <f t="shared" si="58"/>
        <v/>
      </c>
      <c r="J941" s="1" t="str">
        <f>IF(AND(TONGHOP!K941="ThiTN",TONGHOP!O941&gt;150,OR(TONGHOP!L941="LT",AND(TONGHOP!L941="TH",AND(TONGHOP!Q941&lt;&gt;TONGHOP!S941,TONGHOP!Q941&lt;&gt;TONGHOP!T941)))),TONGHOP!Q941,"")</f>
        <v/>
      </c>
      <c r="K941" s="1" t="str">
        <f>IF(AND(TONGHOP!K941="ThiTN",TONGHOP!O941&gt;150,OR(TONGHOP!L941="LT",AND(TONGHOP!L941="TH",AND(TONGHOP!R941&lt;&gt;TONGHOP!S941,TONGHOP!R941&lt;&gt;TONGHOP!T941)))),TONGHOP!R941,"")</f>
        <v/>
      </c>
      <c r="L941" s="1" t="str">
        <f t="shared" si="59"/>
        <v/>
      </c>
    </row>
    <row r="942" spans="1:12">
      <c r="A942" s="1" t="str">
        <f>IF(AND(TONGHOP!K942="ThiTN",TONGHOP!O942&lt;=90,OR(TONGHOP!L942="LT",AND(TONGHOP!L942="TH",AND(TONGHOP!Q942&lt;&gt;TONGHOP!S942,TONGHOP!Q942&lt;&gt;TONGHOP!T942)))),TONGHOP!Q942,"")</f>
        <v/>
      </c>
      <c r="B942" s="1" t="str">
        <f>IF(AND(TONGHOP!K942="ThiTN",TONGHOP!O942&lt;=90,OR(TONGHOP!L942="LT",AND(TONGHOP!L942="TH",AND(TONGHOP!R942&lt;&gt;TONGHOP!S942,TONGHOP!R942&lt;&gt;TONGHOP!T942)))),TONGHOP!R942,"")</f>
        <v/>
      </c>
      <c r="C942" s="1" t="str">
        <f t="shared" si="56"/>
        <v/>
      </c>
      <c r="D942" s="1" t="str">
        <f>IF(AND(TONGHOP!K942="ThiTN",AND(TONGHOP!O942&gt;90,TONGHOP!O942&lt;=120),OR(TONGHOP!L942="LT",AND(TONGHOP!L942="TH",AND(TONGHOP!Q942&lt;&gt;TONGHOP!S942,TONGHOP!Q942&lt;&gt;TONGHOP!T942)))),TONGHOP!Q942,"")</f>
        <v/>
      </c>
      <c r="E942" s="1" t="str">
        <f>IF(AND(TONGHOP!K942="ThiTN",AND(TONGHOP!O942&gt;90,TONGHOP!O942&lt;=120),OR(TONGHOP!L942="LT",AND(TONGHOP!L942="TH",AND(TONGHOP!R942&lt;&gt;TONGHOP!S942,TONGHOP!R942&lt;&gt;TONGHOP!T942)))),TONGHOP!R942,"")</f>
        <v/>
      </c>
      <c r="F942" s="1" t="str">
        <f t="shared" si="57"/>
        <v/>
      </c>
      <c r="G942" s="1" t="str">
        <f>IF(AND(TONGHOP!K942="ThiTN",AND(TONGHOP!O942&gt;120,TONGHOP!O942&lt;=150),OR(TONGHOP!L942="LT",AND(TONGHOP!L942="TH",AND(TONGHOP!Q942&lt;&gt;TONGHOP!S942,TONGHOP!Q942&lt;&gt;TONGHOP!T942)))),TONGHOP!Q942,"")</f>
        <v/>
      </c>
      <c r="H942" s="1" t="str">
        <f>IF(AND(TONGHOP!K942="ThiTN",AND(TONGHOP!O942&gt;120,TONGHOP!O942&lt;=150),OR(TONGHOP!L942="LT",AND(TONGHOP!L942="TH",AND(TONGHOP!R942&lt;&gt;TONGHOP!S942,TONGHOP!R942&lt;&gt;TONGHOP!T942)))),TONGHOP!R942,"")</f>
        <v/>
      </c>
      <c r="I942" s="1" t="str">
        <f t="shared" si="58"/>
        <v/>
      </c>
      <c r="J942" s="1" t="str">
        <f>IF(AND(TONGHOP!K942="ThiTN",TONGHOP!O942&gt;150,OR(TONGHOP!L942="LT",AND(TONGHOP!L942="TH",AND(TONGHOP!Q942&lt;&gt;TONGHOP!S942,TONGHOP!Q942&lt;&gt;TONGHOP!T942)))),TONGHOP!Q942,"")</f>
        <v/>
      </c>
      <c r="K942" s="1" t="str">
        <f>IF(AND(TONGHOP!K942="ThiTN",TONGHOP!O942&gt;150,OR(TONGHOP!L942="LT",AND(TONGHOP!L942="TH",AND(TONGHOP!R942&lt;&gt;TONGHOP!S942,TONGHOP!R942&lt;&gt;TONGHOP!T942)))),TONGHOP!R942,"")</f>
        <v/>
      </c>
      <c r="L942" s="1" t="str">
        <f t="shared" si="59"/>
        <v/>
      </c>
    </row>
    <row r="943" spans="1:12">
      <c r="A943" s="1" t="str">
        <f>IF(AND(TONGHOP!K943="ThiTN",TONGHOP!O943&lt;=90,OR(TONGHOP!L943="LT",AND(TONGHOP!L943="TH",AND(TONGHOP!Q943&lt;&gt;TONGHOP!S943,TONGHOP!Q943&lt;&gt;TONGHOP!T943)))),TONGHOP!Q943,"")</f>
        <v/>
      </c>
      <c r="B943" s="1" t="str">
        <f>IF(AND(TONGHOP!K943="ThiTN",TONGHOP!O943&lt;=90,OR(TONGHOP!L943="LT",AND(TONGHOP!L943="TH",AND(TONGHOP!R943&lt;&gt;TONGHOP!S943,TONGHOP!R943&lt;&gt;TONGHOP!T943)))),TONGHOP!R943,"")</f>
        <v/>
      </c>
      <c r="C943" s="1" t="str">
        <f t="shared" si="56"/>
        <v/>
      </c>
      <c r="D943" s="1" t="str">
        <f>IF(AND(TONGHOP!K943="ThiTN",AND(TONGHOP!O943&gt;90,TONGHOP!O943&lt;=120),OR(TONGHOP!L943="LT",AND(TONGHOP!L943="TH",AND(TONGHOP!Q943&lt;&gt;TONGHOP!S943,TONGHOP!Q943&lt;&gt;TONGHOP!T943)))),TONGHOP!Q943,"")</f>
        <v/>
      </c>
      <c r="E943" s="1" t="str">
        <f>IF(AND(TONGHOP!K943="ThiTN",AND(TONGHOP!O943&gt;90,TONGHOP!O943&lt;=120),OR(TONGHOP!L943="LT",AND(TONGHOP!L943="TH",AND(TONGHOP!R943&lt;&gt;TONGHOP!S943,TONGHOP!R943&lt;&gt;TONGHOP!T943)))),TONGHOP!R943,"")</f>
        <v/>
      </c>
      <c r="F943" s="1" t="str">
        <f t="shared" si="57"/>
        <v/>
      </c>
      <c r="G943" s="1" t="str">
        <f>IF(AND(TONGHOP!K943="ThiTN",AND(TONGHOP!O943&gt;120,TONGHOP!O943&lt;=150),OR(TONGHOP!L943="LT",AND(TONGHOP!L943="TH",AND(TONGHOP!Q943&lt;&gt;TONGHOP!S943,TONGHOP!Q943&lt;&gt;TONGHOP!T943)))),TONGHOP!Q943,"")</f>
        <v/>
      </c>
      <c r="H943" s="1" t="str">
        <f>IF(AND(TONGHOP!K943="ThiTN",AND(TONGHOP!O943&gt;120,TONGHOP!O943&lt;=150),OR(TONGHOP!L943="LT",AND(TONGHOP!L943="TH",AND(TONGHOP!R943&lt;&gt;TONGHOP!S943,TONGHOP!R943&lt;&gt;TONGHOP!T943)))),TONGHOP!R943,"")</f>
        <v/>
      </c>
      <c r="I943" s="1" t="str">
        <f t="shared" si="58"/>
        <v/>
      </c>
      <c r="J943" s="1" t="str">
        <f>IF(AND(TONGHOP!K943="ThiTN",TONGHOP!O943&gt;150,OR(TONGHOP!L943="LT",AND(TONGHOP!L943="TH",AND(TONGHOP!Q943&lt;&gt;TONGHOP!S943,TONGHOP!Q943&lt;&gt;TONGHOP!T943)))),TONGHOP!Q943,"")</f>
        <v/>
      </c>
      <c r="K943" s="1" t="str">
        <f>IF(AND(TONGHOP!K943="ThiTN",TONGHOP!O943&gt;150,OR(TONGHOP!L943="LT",AND(TONGHOP!L943="TH",AND(TONGHOP!R943&lt;&gt;TONGHOP!S943,TONGHOP!R943&lt;&gt;TONGHOP!T943)))),TONGHOP!R943,"")</f>
        <v/>
      </c>
      <c r="L943" s="1" t="str">
        <f t="shared" si="59"/>
        <v/>
      </c>
    </row>
    <row r="944" spans="1:12">
      <c r="A944" s="1" t="str">
        <f>IF(AND(TONGHOP!K944="ThiTN",TONGHOP!O944&lt;=90,OR(TONGHOP!L944="LT",AND(TONGHOP!L944="TH",AND(TONGHOP!Q944&lt;&gt;TONGHOP!S944,TONGHOP!Q944&lt;&gt;TONGHOP!T944)))),TONGHOP!Q944,"")</f>
        <v/>
      </c>
      <c r="B944" s="1" t="str">
        <f>IF(AND(TONGHOP!K944="ThiTN",TONGHOP!O944&lt;=90,OR(TONGHOP!L944="LT",AND(TONGHOP!L944="TH",AND(TONGHOP!R944&lt;&gt;TONGHOP!S944,TONGHOP!R944&lt;&gt;TONGHOP!T944)))),TONGHOP!R944,"")</f>
        <v/>
      </c>
      <c r="C944" s="1" t="str">
        <f t="shared" si="56"/>
        <v/>
      </c>
      <c r="D944" s="1" t="str">
        <f>IF(AND(TONGHOP!K944="ThiTN",AND(TONGHOP!O944&gt;90,TONGHOP!O944&lt;=120),OR(TONGHOP!L944="LT",AND(TONGHOP!L944="TH",AND(TONGHOP!Q944&lt;&gt;TONGHOP!S944,TONGHOP!Q944&lt;&gt;TONGHOP!T944)))),TONGHOP!Q944,"")</f>
        <v/>
      </c>
      <c r="E944" s="1" t="str">
        <f>IF(AND(TONGHOP!K944="ThiTN",AND(TONGHOP!O944&gt;90,TONGHOP!O944&lt;=120),OR(TONGHOP!L944="LT",AND(TONGHOP!L944="TH",AND(TONGHOP!R944&lt;&gt;TONGHOP!S944,TONGHOP!R944&lt;&gt;TONGHOP!T944)))),TONGHOP!R944,"")</f>
        <v/>
      </c>
      <c r="F944" s="1" t="str">
        <f t="shared" si="57"/>
        <v/>
      </c>
      <c r="G944" s="1" t="str">
        <f>IF(AND(TONGHOP!K944="ThiTN",AND(TONGHOP!O944&gt;120,TONGHOP!O944&lt;=150),OR(TONGHOP!L944="LT",AND(TONGHOP!L944="TH",AND(TONGHOP!Q944&lt;&gt;TONGHOP!S944,TONGHOP!Q944&lt;&gt;TONGHOP!T944)))),TONGHOP!Q944,"")</f>
        <v/>
      </c>
      <c r="H944" s="1" t="str">
        <f>IF(AND(TONGHOP!K944="ThiTN",AND(TONGHOP!O944&gt;120,TONGHOP!O944&lt;=150),OR(TONGHOP!L944="LT",AND(TONGHOP!L944="TH",AND(TONGHOP!R944&lt;&gt;TONGHOP!S944,TONGHOP!R944&lt;&gt;TONGHOP!T944)))),TONGHOP!R944,"")</f>
        <v/>
      </c>
      <c r="I944" s="1" t="str">
        <f t="shared" si="58"/>
        <v/>
      </c>
      <c r="J944" s="1" t="str">
        <f>IF(AND(TONGHOP!K944="ThiTN",TONGHOP!O944&gt;150,OR(TONGHOP!L944="LT",AND(TONGHOP!L944="TH",AND(TONGHOP!Q944&lt;&gt;TONGHOP!S944,TONGHOP!Q944&lt;&gt;TONGHOP!T944)))),TONGHOP!Q944,"")</f>
        <v/>
      </c>
      <c r="K944" s="1" t="str">
        <f>IF(AND(TONGHOP!K944="ThiTN",TONGHOP!O944&gt;150,OR(TONGHOP!L944="LT",AND(TONGHOP!L944="TH",AND(TONGHOP!R944&lt;&gt;TONGHOP!S944,TONGHOP!R944&lt;&gt;TONGHOP!T944)))),TONGHOP!R944,"")</f>
        <v/>
      </c>
      <c r="L944" s="1" t="str">
        <f t="shared" si="59"/>
        <v/>
      </c>
    </row>
    <row r="945" spans="1:12">
      <c r="A945" s="1" t="str">
        <f>IF(AND(TONGHOP!K945="ThiTN",TONGHOP!O945&lt;=90,OR(TONGHOP!L945="LT",AND(TONGHOP!L945="TH",AND(TONGHOP!Q945&lt;&gt;TONGHOP!S945,TONGHOP!Q945&lt;&gt;TONGHOP!T945)))),TONGHOP!Q945,"")</f>
        <v/>
      </c>
      <c r="B945" s="1" t="str">
        <f>IF(AND(TONGHOP!K945="ThiTN",TONGHOP!O945&lt;=90,OR(TONGHOP!L945="LT",AND(TONGHOP!L945="TH",AND(TONGHOP!R945&lt;&gt;TONGHOP!S945,TONGHOP!R945&lt;&gt;TONGHOP!T945)))),TONGHOP!R945,"")</f>
        <v/>
      </c>
      <c r="C945" s="1" t="str">
        <f t="shared" si="56"/>
        <v/>
      </c>
      <c r="D945" s="1" t="str">
        <f>IF(AND(TONGHOP!K945="ThiTN",AND(TONGHOP!O945&gt;90,TONGHOP!O945&lt;=120),OR(TONGHOP!L945="LT",AND(TONGHOP!L945="TH",AND(TONGHOP!Q945&lt;&gt;TONGHOP!S945,TONGHOP!Q945&lt;&gt;TONGHOP!T945)))),TONGHOP!Q945,"")</f>
        <v/>
      </c>
      <c r="E945" s="1" t="str">
        <f>IF(AND(TONGHOP!K945="ThiTN",AND(TONGHOP!O945&gt;90,TONGHOP!O945&lt;=120),OR(TONGHOP!L945="LT",AND(TONGHOP!L945="TH",AND(TONGHOP!R945&lt;&gt;TONGHOP!S945,TONGHOP!R945&lt;&gt;TONGHOP!T945)))),TONGHOP!R945,"")</f>
        <v/>
      </c>
      <c r="F945" s="1" t="str">
        <f t="shared" si="57"/>
        <v/>
      </c>
      <c r="G945" s="1" t="str">
        <f>IF(AND(TONGHOP!K945="ThiTN",AND(TONGHOP!O945&gt;120,TONGHOP!O945&lt;=150),OR(TONGHOP!L945="LT",AND(TONGHOP!L945="TH",AND(TONGHOP!Q945&lt;&gt;TONGHOP!S945,TONGHOP!Q945&lt;&gt;TONGHOP!T945)))),TONGHOP!Q945,"")</f>
        <v/>
      </c>
      <c r="H945" s="1" t="str">
        <f>IF(AND(TONGHOP!K945="ThiTN",AND(TONGHOP!O945&gt;120,TONGHOP!O945&lt;=150),OR(TONGHOP!L945="LT",AND(TONGHOP!L945="TH",AND(TONGHOP!R945&lt;&gt;TONGHOP!S945,TONGHOP!R945&lt;&gt;TONGHOP!T945)))),TONGHOP!R945,"")</f>
        <v/>
      </c>
      <c r="I945" s="1" t="str">
        <f t="shared" si="58"/>
        <v/>
      </c>
      <c r="J945" s="1" t="str">
        <f>IF(AND(TONGHOP!K945="ThiTN",TONGHOP!O945&gt;150,OR(TONGHOP!L945="LT",AND(TONGHOP!L945="TH",AND(TONGHOP!Q945&lt;&gt;TONGHOP!S945,TONGHOP!Q945&lt;&gt;TONGHOP!T945)))),TONGHOP!Q945,"")</f>
        <v/>
      </c>
      <c r="K945" s="1" t="str">
        <f>IF(AND(TONGHOP!K945="ThiTN",TONGHOP!O945&gt;150,OR(TONGHOP!L945="LT",AND(TONGHOP!L945="TH",AND(TONGHOP!R945&lt;&gt;TONGHOP!S945,TONGHOP!R945&lt;&gt;TONGHOP!T945)))),TONGHOP!R945,"")</f>
        <v/>
      </c>
      <c r="L945" s="1" t="str">
        <f t="shared" si="59"/>
        <v/>
      </c>
    </row>
    <row r="946" spans="1:12">
      <c r="A946" s="1" t="str">
        <f>IF(AND(TONGHOP!K946="ThiTN",TONGHOP!O946&lt;=90,OR(TONGHOP!L946="LT",AND(TONGHOP!L946="TH",AND(TONGHOP!Q946&lt;&gt;TONGHOP!S946,TONGHOP!Q946&lt;&gt;TONGHOP!T946)))),TONGHOP!Q946,"")</f>
        <v/>
      </c>
      <c r="B946" s="1" t="str">
        <f>IF(AND(TONGHOP!K946="ThiTN",TONGHOP!O946&lt;=90,OR(TONGHOP!L946="LT",AND(TONGHOP!L946="TH",AND(TONGHOP!R946&lt;&gt;TONGHOP!S946,TONGHOP!R946&lt;&gt;TONGHOP!T946)))),TONGHOP!R946,"")</f>
        <v/>
      </c>
      <c r="C946" s="1" t="str">
        <f t="shared" si="56"/>
        <v/>
      </c>
      <c r="D946" s="1" t="str">
        <f>IF(AND(TONGHOP!K946="ThiTN",AND(TONGHOP!O946&gt;90,TONGHOP!O946&lt;=120),OR(TONGHOP!L946="LT",AND(TONGHOP!L946="TH",AND(TONGHOP!Q946&lt;&gt;TONGHOP!S946,TONGHOP!Q946&lt;&gt;TONGHOP!T946)))),TONGHOP!Q946,"")</f>
        <v/>
      </c>
      <c r="E946" s="1" t="str">
        <f>IF(AND(TONGHOP!K946="ThiTN",AND(TONGHOP!O946&gt;90,TONGHOP!O946&lt;=120),OR(TONGHOP!L946="LT",AND(TONGHOP!L946="TH",AND(TONGHOP!R946&lt;&gt;TONGHOP!S946,TONGHOP!R946&lt;&gt;TONGHOP!T946)))),TONGHOP!R946,"")</f>
        <v/>
      </c>
      <c r="F946" s="1" t="str">
        <f t="shared" si="57"/>
        <v/>
      </c>
      <c r="G946" s="1" t="str">
        <f>IF(AND(TONGHOP!K946="ThiTN",AND(TONGHOP!O946&gt;120,TONGHOP!O946&lt;=150),OR(TONGHOP!L946="LT",AND(TONGHOP!L946="TH",AND(TONGHOP!Q946&lt;&gt;TONGHOP!S946,TONGHOP!Q946&lt;&gt;TONGHOP!T946)))),TONGHOP!Q946,"")</f>
        <v/>
      </c>
      <c r="H946" s="1" t="str">
        <f>IF(AND(TONGHOP!K946="ThiTN",AND(TONGHOP!O946&gt;120,TONGHOP!O946&lt;=150),OR(TONGHOP!L946="LT",AND(TONGHOP!L946="TH",AND(TONGHOP!R946&lt;&gt;TONGHOP!S946,TONGHOP!R946&lt;&gt;TONGHOP!T946)))),TONGHOP!R946,"")</f>
        <v/>
      </c>
      <c r="I946" s="1" t="str">
        <f t="shared" si="58"/>
        <v/>
      </c>
      <c r="J946" s="1" t="str">
        <f>IF(AND(TONGHOP!K946="ThiTN",TONGHOP!O946&gt;150,OR(TONGHOP!L946="LT",AND(TONGHOP!L946="TH",AND(TONGHOP!Q946&lt;&gt;TONGHOP!S946,TONGHOP!Q946&lt;&gt;TONGHOP!T946)))),TONGHOP!Q946,"")</f>
        <v/>
      </c>
      <c r="K946" s="1" t="str">
        <f>IF(AND(TONGHOP!K946="ThiTN",TONGHOP!O946&gt;150,OR(TONGHOP!L946="LT",AND(TONGHOP!L946="TH",AND(TONGHOP!R946&lt;&gt;TONGHOP!S946,TONGHOP!R946&lt;&gt;TONGHOP!T946)))),TONGHOP!R946,"")</f>
        <v/>
      </c>
      <c r="L946" s="1" t="str">
        <f t="shared" si="59"/>
        <v/>
      </c>
    </row>
    <row r="947" spans="1:12">
      <c r="A947" s="1" t="str">
        <f>IF(AND(TONGHOP!K947="ThiTN",TONGHOP!O947&lt;=90,OR(TONGHOP!L947="LT",AND(TONGHOP!L947="TH",AND(TONGHOP!Q947&lt;&gt;TONGHOP!S947,TONGHOP!Q947&lt;&gt;TONGHOP!T947)))),TONGHOP!Q947,"")</f>
        <v/>
      </c>
      <c r="B947" s="1" t="str">
        <f>IF(AND(TONGHOP!K947="ThiTN",TONGHOP!O947&lt;=90,OR(TONGHOP!L947="LT",AND(TONGHOP!L947="TH",AND(TONGHOP!R947&lt;&gt;TONGHOP!S947,TONGHOP!R947&lt;&gt;TONGHOP!T947)))),TONGHOP!R947,"")</f>
        <v/>
      </c>
      <c r="C947" s="1" t="str">
        <f t="shared" si="56"/>
        <v/>
      </c>
      <c r="D947" s="1" t="str">
        <f>IF(AND(TONGHOP!K947="ThiTN",AND(TONGHOP!O947&gt;90,TONGHOP!O947&lt;=120),OR(TONGHOP!L947="LT",AND(TONGHOP!L947="TH",AND(TONGHOP!Q947&lt;&gt;TONGHOP!S947,TONGHOP!Q947&lt;&gt;TONGHOP!T947)))),TONGHOP!Q947,"")</f>
        <v/>
      </c>
      <c r="E947" s="1" t="str">
        <f>IF(AND(TONGHOP!K947="ThiTN",AND(TONGHOP!O947&gt;90,TONGHOP!O947&lt;=120),OR(TONGHOP!L947="LT",AND(TONGHOP!L947="TH",AND(TONGHOP!R947&lt;&gt;TONGHOP!S947,TONGHOP!R947&lt;&gt;TONGHOP!T947)))),TONGHOP!R947,"")</f>
        <v/>
      </c>
      <c r="F947" s="1" t="str">
        <f t="shared" si="57"/>
        <v/>
      </c>
      <c r="G947" s="1" t="str">
        <f>IF(AND(TONGHOP!K947="ThiTN",AND(TONGHOP!O947&gt;120,TONGHOP!O947&lt;=150),OR(TONGHOP!L947="LT",AND(TONGHOP!L947="TH",AND(TONGHOP!Q947&lt;&gt;TONGHOP!S947,TONGHOP!Q947&lt;&gt;TONGHOP!T947)))),TONGHOP!Q947,"")</f>
        <v/>
      </c>
      <c r="H947" s="1" t="str">
        <f>IF(AND(TONGHOP!K947="ThiTN",AND(TONGHOP!O947&gt;120,TONGHOP!O947&lt;=150),OR(TONGHOP!L947="LT",AND(TONGHOP!L947="TH",AND(TONGHOP!R947&lt;&gt;TONGHOP!S947,TONGHOP!R947&lt;&gt;TONGHOP!T947)))),TONGHOP!R947,"")</f>
        <v/>
      </c>
      <c r="I947" s="1" t="str">
        <f t="shared" si="58"/>
        <v/>
      </c>
      <c r="J947" s="1" t="str">
        <f>IF(AND(TONGHOP!K947="ThiTN",TONGHOP!O947&gt;150,OR(TONGHOP!L947="LT",AND(TONGHOP!L947="TH",AND(TONGHOP!Q947&lt;&gt;TONGHOP!S947,TONGHOP!Q947&lt;&gt;TONGHOP!T947)))),TONGHOP!Q947,"")</f>
        <v/>
      </c>
      <c r="K947" s="1" t="str">
        <f>IF(AND(TONGHOP!K947="ThiTN",TONGHOP!O947&gt;150,OR(TONGHOP!L947="LT",AND(TONGHOP!L947="TH",AND(TONGHOP!R947&lt;&gt;TONGHOP!S947,TONGHOP!R947&lt;&gt;TONGHOP!T947)))),TONGHOP!R947,"")</f>
        <v/>
      </c>
      <c r="L947" s="1" t="str">
        <f t="shared" si="59"/>
        <v/>
      </c>
    </row>
    <row r="948" spans="1:12">
      <c r="A948" s="1" t="str">
        <f>IF(AND(TONGHOP!K948="ThiTN",TONGHOP!O948&lt;=90,OR(TONGHOP!L948="LT",AND(TONGHOP!L948="TH",AND(TONGHOP!Q948&lt;&gt;TONGHOP!S948,TONGHOP!Q948&lt;&gt;TONGHOP!T948)))),TONGHOP!Q948,"")</f>
        <v/>
      </c>
      <c r="B948" s="1" t="str">
        <f>IF(AND(TONGHOP!K948="ThiTN",TONGHOP!O948&lt;=90,OR(TONGHOP!L948="LT",AND(TONGHOP!L948="TH",AND(TONGHOP!R948&lt;&gt;TONGHOP!S948,TONGHOP!R948&lt;&gt;TONGHOP!T948)))),TONGHOP!R948,"")</f>
        <v/>
      </c>
      <c r="C948" s="1" t="str">
        <f t="shared" si="56"/>
        <v/>
      </c>
      <c r="D948" s="1" t="str">
        <f>IF(AND(TONGHOP!K948="ThiTN",AND(TONGHOP!O948&gt;90,TONGHOP!O948&lt;=120),OR(TONGHOP!L948="LT",AND(TONGHOP!L948="TH",AND(TONGHOP!Q948&lt;&gt;TONGHOP!S948,TONGHOP!Q948&lt;&gt;TONGHOP!T948)))),TONGHOP!Q948,"")</f>
        <v/>
      </c>
      <c r="E948" s="1" t="str">
        <f>IF(AND(TONGHOP!K948="ThiTN",AND(TONGHOP!O948&gt;90,TONGHOP!O948&lt;=120),OR(TONGHOP!L948="LT",AND(TONGHOP!L948="TH",AND(TONGHOP!R948&lt;&gt;TONGHOP!S948,TONGHOP!R948&lt;&gt;TONGHOP!T948)))),TONGHOP!R948,"")</f>
        <v/>
      </c>
      <c r="F948" s="1" t="str">
        <f t="shared" si="57"/>
        <v/>
      </c>
      <c r="G948" s="1" t="str">
        <f>IF(AND(TONGHOP!K948="ThiTN",AND(TONGHOP!O948&gt;120,TONGHOP!O948&lt;=150),OR(TONGHOP!L948="LT",AND(TONGHOP!L948="TH",AND(TONGHOP!Q948&lt;&gt;TONGHOP!S948,TONGHOP!Q948&lt;&gt;TONGHOP!T948)))),TONGHOP!Q948,"")</f>
        <v/>
      </c>
      <c r="H948" s="1" t="str">
        <f>IF(AND(TONGHOP!K948="ThiTN",AND(TONGHOP!O948&gt;120,TONGHOP!O948&lt;=150),OR(TONGHOP!L948="LT",AND(TONGHOP!L948="TH",AND(TONGHOP!R948&lt;&gt;TONGHOP!S948,TONGHOP!R948&lt;&gt;TONGHOP!T948)))),TONGHOP!R948,"")</f>
        <v/>
      </c>
      <c r="I948" s="1" t="str">
        <f t="shared" si="58"/>
        <v/>
      </c>
      <c r="J948" s="1" t="str">
        <f>IF(AND(TONGHOP!K948="ThiTN",TONGHOP!O948&gt;150,OR(TONGHOP!L948="LT",AND(TONGHOP!L948="TH",AND(TONGHOP!Q948&lt;&gt;TONGHOP!S948,TONGHOP!Q948&lt;&gt;TONGHOP!T948)))),TONGHOP!Q948,"")</f>
        <v/>
      </c>
      <c r="K948" s="1" t="str">
        <f>IF(AND(TONGHOP!K948="ThiTN",TONGHOP!O948&gt;150,OR(TONGHOP!L948="LT",AND(TONGHOP!L948="TH",AND(TONGHOP!R948&lt;&gt;TONGHOP!S948,TONGHOP!R948&lt;&gt;TONGHOP!T948)))),TONGHOP!R948,"")</f>
        <v/>
      </c>
      <c r="L948" s="1" t="str">
        <f t="shared" si="59"/>
        <v/>
      </c>
    </row>
    <row r="949" spans="1:12">
      <c r="A949" s="1" t="str">
        <f>IF(AND(TONGHOP!K949="ThiTN",TONGHOP!O949&lt;=90,OR(TONGHOP!L949="LT",AND(TONGHOP!L949="TH",AND(TONGHOP!Q949&lt;&gt;TONGHOP!S949,TONGHOP!Q949&lt;&gt;TONGHOP!T949)))),TONGHOP!Q949,"")</f>
        <v/>
      </c>
      <c r="B949" s="1" t="str">
        <f>IF(AND(TONGHOP!K949="ThiTN",TONGHOP!O949&lt;=90,OR(TONGHOP!L949="LT",AND(TONGHOP!L949="TH",AND(TONGHOP!R949&lt;&gt;TONGHOP!S949,TONGHOP!R949&lt;&gt;TONGHOP!T949)))),TONGHOP!R949,"")</f>
        <v/>
      </c>
      <c r="C949" s="1" t="str">
        <f t="shared" si="56"/>
        <v/>
      </c>
      <c r="D949" s="1" t="str">
        <f>IF(AND(TONGHOP!K949="ThiTN",AND(TONGHOP!O949&gt;90,TONGHOP!O949&lt;=120),OR(TONGHOP!L949="LT",AND(TONGHOP!L949="TH",AND(TONGHOP!Q949&lt;&gt;TONGHOP!S949,TONGHOP!Q949&lt;&gt;TONGHOP!T949)))),TONGHOP!Q949,"")</f>
        <v/>
      </c>
      <c r="E949" s="1" t="str">
        <f>IF(AND(TONGHOP!K949="ThiTN",AND(TONGHOP!O949&gt;90,TONGHOP!O949&lt;=120),OR(TONGHOP!L949="LT",AND(TONGHOP!L949="TH",AND(TONGHOP!R949&lt;&gt;TONGHOP!S949,TONGHOP!R949&lt;&gt;TONGHOP!T949)))),TONGHOP!R949,"")</f>
        <v/>
      </c>
      <c r="F949" s="1" t="str">
        <f t="shared" si="57"/>
        <v/>
      </c>
      <c r="G949" s="1" t="str">
        <f>IF(AND(TONGHOP!K949="ThiTN",AND(TONGHOP!O949&gt;120,TONGHOP!O949&lt;=150),OR(TONGHOP!L949="LT",AND(TONGHOP!L949="TH",AND(TONGHOP!Q949&lt;&gt;TONGHOP!S949,TONGHOP!Q949&lt;&gt;TONGHOP!T949)))),TONGHOP!Q949,"")</f>
        <v/>
      </c>
      <c r="H949" s="1" t="str">
        <f>IF(AND(TONGHOP!K949="ThiTN",AND(TONGHOP!O949&gt;120,TONGHOP!O949&lt;=150),OR(TONGHOP!L949="LT",AND(TONGHOP!L949="TH",AND(TONGHOP!R949&lt;&gt;TONGHOP!S949,TONGHOP!R949&lt;&gt;TONGHOP!T949)))),TONGHOP!R949,"")</f>
        <v/>
      </c>
      <c r="I949" s="1" t="str">
        <f t="shared" si="58"/>
        <v/>
      </c>
      <c r="J949" s="1" t="str">
        <f>IF(AND(TONGHOP!K949="ThiTN",TONGHOP!O949&gt;150,OR(TONGHOP!L949="LT",AND(TONGHOP!L949="TH",AND(TONGHOP!Q949&lt;&gt;TONGHOP!S949,TONGHOP!Q949&lt;&gt;TONGHOP!T949)))),TONGHOP!Q949,"")</f>
        <v/>
      </c>
      <c r="K949" s="1" t="str">
        <f>IF(AND(TONGHOP!K949="ThiTN",TONGHOP!O949&gt;150,OR(TONGHOP!L949="LT",AND(TONGHOP!L949="TH",AND(TONGHOP!R949&lt;&gt;TONGHOP!S949,TONGHOP!R949&lt;&gt;TONGHOP!T949)))),TONGHOP!R949,"")</f>
        <v/>
      </c>
      <c r="L949" s="1" t="str">
        <f t="shared" si="59"/>
        <v/>
      </c>
    </row>
    <row r="950" spans="1:12">
      <c r="A950" s="1" t="str">
        <f>IF(AND(TONGHOP!K950="ThiTN",TONGHOP!O950&lt;=90,OR(TONGHOP!L950="LT",AND(TONGHOP!L950="TH",AND(TONGHOP!Q950&lt;&gt;TONGHOP!S950,TONGHOP!Q950&lt;&gt;TONGHOP!T950)))),TONGHOP!Q950,"")</f>
        <v/>
      </c>
      <c r="B950" s="1" t="str">
        <f>IF(AND(TONGHOP!K950="ThiTN",TONGHOP!O950&lt;=90,OR(TONGHOP!L950="LT",AND(TONGHOP!L950="TH",AND(TONGHOP!R950&lt;&gt;TONGHOP!S950,TONGHOP!R950&lt;&gt;TONGHOP!T950)))),TONGHOP!R950,"")</f>
        <v/>
      </c>
      <c r="C950" s="1" t="str">
        <f t="shared" si="56"/>
        <v/>
      </c>
      <c r="D950" s="1" t="str">
        <f>IF(AND(TONGHOP!K950="ThiTN",AND(TONGHOP!O950&gt;90,TONGHOP!O950&lt;=120),OR(TONGHOP!L950="LT",AND(TONGHOP!L950="TH",AND(TONGHOP!Q950&lt;&gt;TONGHOP!S950,TONGHOP!Q950&lt;&gt;TONGHOP!T950)))),TONGHOP!Q950,"")</f>
        <v/>
      </c>
      <c r="E950" s="1" t="str">
        <f>IF(AND(TONGHOP!K950="ThiTN",AND(TONGHOP!O950&gt;90,TONGHOP!O950&lt;=120),OR(TONGHOP!L950="LT",AND(TONGHOP!L950="TH",AND(TONGHOP!R950&lt;&gt;TONGHOP!S950,TONGHOP!R950&lt;&gt;TONGHOP!T950)))),TONGHOP!R950,"")</f>
        <v/>
      </c>
      <c r="F950" s="1" t="str">
        <f t="shared" si="57"/>
        <v/>
      </c>
      <c r="G950" s="1" t="str">
        <f>IF(AND(TONGHOP!K950="ThiTN",AND(TONGHOP!O950&gt;120,TONGHOP!O950&lt;=150),OR(TONGHOP!L950="LT",AND(TONGHOP!L950="TH",AND(TONGHOP!Q950&lt;&gt;TONGHOP!S950,TONGHOP!Q950&lt;&gt;TONGHOP!T950)))),TONGHOP!Q950,"")</f>
        <v/>
      </c>
      <c r="H950" s="1" t="str">
        <f>IF(AND(TONGHOP!K950="ThiTN",AND(TONGHOP!O950&gt;120,TONGHOP!O950&lt;=150),OR(TONGHOP!L950="LT",AND(TONGHOP!L950="TH",AND(TONGHOP!R950&lt;&gt;TONGHOP!S950,TONGHOP!R950&lt;&gt;TONGHOP!T950)))),TONGHOP!R950,"")</f>
        <v/>
      </c>
      <c r="I950" s="1" t="str">
        <f t="shared" si="58"/>
        <v/>
      </c>
      <c r="J950" s="1" t="str">
        <f>IF(AND(TONGHOP!K950="ThiTN",TONGHOP!O950&gt;150,OR(TONGHOP!L950="LT",AND(TONGHOP!L950="TH",AND(TONGHOP!Q950&lt;&gt;TONGHOP!S950,TONGHOP!Q950&lt;&gt;TONGHOP!T950)))),TONGHOP!Q950,"")</f>
        <v/>
      </c>
      <c r="K950" s="1" t="str">
        <f>IF(AND(TONGHOP!K950="ThiTN",TONGHOP!O950&gt;150,OR(TONGHOP!L950="LT",AND(TONGHOP!L950="TH",AND(TONGHOP!R950&lt;&gt;TONGHOP!S950,TONGHOP!R950&lt;&gt;TONGHOP!T950)))),TONGHOP!R950,"")</f>
        <v/>
      </c>
      <c r="L950" s="1" t="str">
        <f t="shared" si="59"/>
        <v/>
      </c>
    </row>
    <row r="951" spans="1:12">
      <c r="A951" s="1" t="str">
        <f>IF(AND(TONGHOP!K951="ThiTN",TONGHOP!O951&lt;=90,OR(TONGHOP!L951="LT",AND(TONGHOP!L951="TH",AND(TONGHOP!Q951&lt;&gt;TONGHOP!S951,TONGHOP!Q951&lt;&gt;TONGHOP!T951)))),TONGHOP!Q951,"")</f>
        <v/>
      </c>
      <c r="B951" s="1" t="str">
        <f>IF(AND(TONGHOP!K951="ThiTN",TONGHOP!O951&lt;=90,OR(TONGHOP!L951="LT",AND(TONGHOP!L951="TH",AND(TONGHOP!R951&lt;&gt;TONGHOP!S951,TONGHOP!R951&lt;&gt;TONGHOP!T951)))),TONGHOP!R951,"")</f>
        <v/>
      </c>
      <c r="C951" s="1" t="str">
        <f t="shared" si="56"/>
        <v/>
      </c>
      <c r="D951" s="1" t="str">
        <f>IF(AND(TONGHOP!K951="ThiTN",AND(TONGHOP!O951&gt;90,TONGHOP!O951&lt;=120),OR(TONGHOP!L951="LT",AND(TONGHOP!L951="TH",AND(TONGHOP!Q951&lt;&gt;TONGHOP!S951,TONGHOP!Q951&lt;&gt;TONGHOP!T951)))),TONGHOP!Q951,"")</f>
        <v/>
      </c>
      <c r="E951" s="1" t="str">
        <f>IF(AND(TONGHOP!K951="ThiTN",AND(TONGHOP!O951&gt;90,TONGHOP!O951&lt;=120),OR(TONGHOP!L951="LT",AND(TONGHOP!L951="TH",AND(TONGHOP!R951&lt;&gt;TONGHOP!S951,TONGHOP!R951&lt;&gt;TONGHOP!T951)))),TONGHOP!R951,"")</f>
        <v/>
      </c>
      <c r="F951" s="1" t="str">
        <f t="shared" si="57"/>
        <v/>
      </c>
      <c r="G951" s="1" t="str">
        <f>IF(AND(TONGHOP!K951="ThiTN",AND(TONGHOP!O951&gt;120,TONGHOP!O951&lt;=150),OR(TONGHOP!L951="LT",AND(TONGHOP!L951="TH",AND(TONGHOP!Q951&lt;&gt;TONGHOP!S951,TONGHOP!Q951&lt;&gt;TONGHOP!T951)))),TONGHOP!Q951,"")</f>
        <v/>
      </c>
      <c r="H951" s="1" t="str">
        <f>IF(AND(TONGHOP!K951="ThiTN",AND(TONGHOP!O951&gt;120,TONGHOP!O951&lt;=150),OR(TONGHOP!L951="LT",AND(TONGHOP!L951="TH",AND(TONGHOP!R951&lt;&gt;TONGHOP!S951,TONGHOP!R951&lt;&gt;TONGHOP!T951)))),TONGHOP!R951,"")</f>
        <v/>
      </c>
      <c r="I951" s="1" t="str">
        <f t="shared" si="58"/>
        <v/>
      </c>
      <c r="J951" s="1" t="str">
        <f>IF(AND(TONGHOP!K951="ThiTN",TONGHOP!O951&gt;150,OR(TONGHOP!L951="LT",AND(TONGHOP!L951="TH",AND(TONGHOP!Q951&lt;&gt;TONGHOP!S951,TONGHOP!Q951&lt;&gt;TONGHOP!T951)))),TONGHOP!Q951,"")</f>
        <v/>
      </c>
      <c r="K951" s="1" t="str">
        <f>IF(AND(TONGHOP!K951="ThiTN",TONGHOP!O951&gt;150,OR(TONGHOP!L951="LT",AND(TONGHOP!L951="TH",AND(TONGHOP!R951&lt;&gt;TONGHOP!S951,TONGHOP!R951&lt;&gt;TONGHOP!T951)))),TONGHOP!R951,"")</f>
        <v/>
      </c>
      <c r="L951" s="1" t="str">
        <f t="shared" si="59"/>
        <v/>
      </c>
    </row>
    <row r="952" spans="1:12">
      <c r="A952" s="1" t="str">
        <f>IF(AND(TONGHOP!K952="ThiTN",TONGHOP!O952&lt;=90,OR(TONGHOP!L952="LT",AND(TONGHOP!L952="TH",AND(TONGHOP!Q952&lt;&gt;TONGHOP!S952,TONGHOP!Q952&lt;&gt;TONGHOP!T952)))),TONGHOP!Q952,"")</f>
        <v/>
      </c>
      <c r="B952" s="1" t="str">
        <f>IF(AND(TONGHOP!K952="ThiTN",TONGHOP!O952&lt;=90,OR(TONGHOP!L952="LT",AND(TONGHOP!L952="TH",AND(TONGHOP!R952&lt;&gt;TONGHOP!S952,TONGHOP!R952&lt;&gt;TONGHOP!T952)))),TONGHOP!R952,"")</f>
        <v/>
      </c>
      <c r="C952" s="1" t="str">
        <f t="shared" si="56"/>
        <v/>
      </c>
      <c r="D952" s="1" t="str">
        <f>IF(AND(TONGHOP!K952="ThiTN",AND(TONGHOP!O952&gt;90,TONGHOP!O952&lt;=120),OR(TONGHOP!L952="LT",AND(TONGHOP!L952="TH",AND(TONGHOP!Q952&lt;&gt;TONGHOP!S952,TONGHOP!Q952&lt;&gt;TONGHOP!T952)))),TONGHOP!Q952,"")</f>
        <v/>
      </c>
      <c r="E952" s="1" t="str">
        <f>IF(AND(TONGHOP!K952="ThiTN",AND(TONGHOP!O952&gt;90,TONGHOP!O952&lt;=120),OR(TONGHOP!L952="LT",AND(TONGHOP!L952="TH",AND(TONGHOP!R952&lt;&gt;TONGHOP!S952,TONGHOP!R952&lt;&gt;TONGHOP!T952)))),TONGHOP!R952,"")</f>
        <v/>
      </c>
      <c r="F952" s="1" t="str">
        <f t="shared" si="57"/>
        <v/>
      </c>
      <c r="G952" s="1" t="str">
        <f>IF(AND(TONGHOP!K952="ThiTN",AND(TONGHOP!O952&gt;120,TONGHOP!O952&lt;=150),OR(TONGHOP!L952="LT",AND(TONGHOP!L952="TH",AND(TONGHOP!Q952&lt;&gt;TONGHOP!S952,TONGHOP!Q952&lt;&gt;TONGHOP!T952)))),TONGHOP!Q952,"")</f>
        <v/>
      </c>
      <c r="H952" s="1" t="str">
        <f>IF(AND(TONGHOP!K952="ThiTN",AND(TONGHOP!O952&gt;120,TONGHOP!O952&lt;=150),OR(TONGHOP!L952="LT",AND(TONGHOP!L952="TH",AND(TONGHOP!R952&lt;&gt;TONGHOP!S952,TONGHOP!R952&lt;&gt;TONGHOP!T952)))),TONGHOP!R952,"")</f>
        <v/>
      </c>
      <c r="I952" s="1" t="str">
        <f t="shared" si="58"/>
        <v/>
      </c>
      <c r="J952" s="1" t="str">
        <f>IF(AND(TONGHOP!K952="ThiTN",TONGHOP!O952&gt;150,OR(TONGHOP!L952="LT",AND(TONGHOP!L952="TH",AND(TONGHOP!Q952&lt;&gt;TONGHOP!S952,TONGHOP!Q952&lt;&gt;TONGHOP!T952)))),TONGHOP!Q952,"")</f>
        <v/>
      </c>
      <c r="K952" s="1" t="str">
        <f>IF(AND(TONGHOP!K952="ThiTN",TONGHOP!O952&gt;150,OR(TONGHOP!L952="LT",AND(TONGHOP!L952="TH",AND(TONGHOP!R952&lt;&gt;TONGHOP!S952,TONGHOP!R952&lt;&gt;TONGHOP!T952)))),TONGHOP!R952,"")</f>
        <v/>
      </c>
      <c r="L952" s="1" t="str">
        <f t="shared" si="59"/>
        <v/>
      </c>
    </row>
    <row r="953" spans="1:12">
      <c r="A953" s="1" t="str">
        <f>IF(AND(TONGHOP!K953="ThiTN",TONGHOP!O953&lt;=90,OR(TONGHOP!L953="LT",AND(TONGHOP!L953="TH",AND(TONGHOP!Q953&lt;&gt;TONGHOP!S953,TONGHOP!Q953&lt;&gt;TONGHOP!T953)))),TONGHOP!Q953,"")</f>
        <v/>
      </c>
      <c r="B953" s="1" t="str">
        <f>IF(AND(TONGHOP!K953="ThiTN",TONGHOP!O953&lt;=90,OR(TONGHOP!L953="LT",AND(TONGHOP!L953="TH",AND(TONGHOP!R953&lt;&gt;TONGHOP!S953,TONGHOP!R953&lt;&gt;TONGHOP!T953)))),TONGHOP!R953,"")</f>
        <v/>
      </c>
      <c r="C953" s="1" t="str">
        <f t="shared" si="56"/>
        <v/>
      </c>
      <c r="D953" s="1" t="str">
        <f>IF(AND(TONGHOP!K953="ThiTN",AND(TONGHOP!O953&gt;90,TONGHOP!O953&lt;=120),OR(TONGHOP!L953="LT",AND(TONGHOP!L953="TH",AND(TONGHOP!Q953&lt;&gt;TONGHOP!S953,TONGHOP!Q953&lt;&gt;TONGHOP!T953)))),TONGHOP!Q953,"")</f>
        <v/>
      </c>
      <c r="E953" s="1" t="str">
        <f>IF(AND(TONGHOP!K953="ThiTN",AND(TONGHOP!O953&gt;90,TONGHOP!O953&lt;=120),OR(TONGHOP!L953="LT",AND(TONGHOP!L953="TH",AND(TONGHOP!R953&lt;&gt;TONGHOP!S953,TONGHOP!R953&lt;&gt;TONGHOP!T953)))),TONGHOP!R953,"")</f>
        <v/>
      </c>
      <c r="F953" s="1" t="str">
        <f t="shared" si="57"/>
        <v/>
      </c>
      <c r="G953" s="1" t="str">
        <f>IF(AND(TONGHOP!K953="ThiTN",AND(TONGHOP!O953&gt;120,TONGHOP!O953&lt;=150),OR(TONGHOP!L953="LT",AND(TONGHOP!L953="TH",AND(TONGHOP!Q953&lt;&gt;TONGHOP!S953,TONGHOP!Q953&lt;&gt;TONGHOP!T953)))),TONGHOP!Q953,"")</f>
        <v/>
      </c>
      <c r="H953" s="1" t="str">
        <f>IF(AND(TONGHOP!K953="ThiTN",AND(TONGHOP!O953&gt;120,TONGHOP!O953&lt;=150),OR(TONGHOP!L953="LT",AND(TONGHOP!L953="TH",AND(TONGHOP!R953&lt;&gt;TONGHOP!S953,TONGHOP!R953&lt;&gt;TONGHOP!T953)))),TONGHOP!R953,"")</f>
        <v/>
      </c>
      <c r="I953" s="1" t="str">
        <f t="shared" si="58"/>
        <v/>
      </c>
      <c r="J953" s="1" t="str">
        <f>IF(AND(TONGHOP!K953="ThiTN",TONGHOP!O953&gt;150,OR(TONGHOP!L953="LT",AND(TONGHOP!L953="TH",AND(TONGHOP!Q953&lt;&gt;TONGHOP!S953,TONGHOP!Q953&lt;&gt;TONGHOP!T953)))),TONGHOP!Q953,"")</f>
        <v/>
      </c>
      <c r="K953" s="1" t="str">
        <f>IF(AND(TONGHOP!K953="ThiTN",TONGHOP!O953&gt;150,OR(TONGHOP!L953="LT",AND(TONGHOP!L953="TH",AND(TONGHOP!R953&lt;&gt;TONGHOP!S953,TONGHOP!R953&lt;&gt;TONGHOP!T953)))),TONGHOP!R953,"")</f>
        <v/>
      </c>
      <c r="L953" s="1" t="str">
        <f t="shared" si="59"/>
        <v/>
      </c>
    </row>
    <row r="954" spans="1:12">
      <c r="A954" s="1" t="str">
        <f>IF(AND(TONGHOP!K954="ThiTN",TONGHOP!O954&lt;=90,OR(TONGHOP!L954="LT",AND(TONGHOP!L954="TH",AND(TONGHOP!Q954&lt;&gt;TONGHOP!S954,TONGHOP!Q954&lt;&gt;TONGHOP!T954)))),TONGHOP!Q954,"")</f>
        <v/>
      </c>
      <c r="B954" s="1" t="str">
        <f>IF(AND(TONGHOP!K954="ThiTN",TONGHOP!O954&lt;=90,OR(TONGHOP!L954="LT",AND(TONGHOP!L954="TH",AND(TONGHOP!R954&lt;&gt;TONGHOP!S954,TONGHOP!R954&lt;&gt;TONGHOP!T954)))),TONGHOP!R954,"")</f>
        <v/>
      </c>
      <c r="C954" s="1" t="str">
        <f t="shared" si="56"/>
        <v/>
      </c>
      <c r="D954" s="1" t="str">
        <f>IF(AND(TONGHOP!K954="ThiTN",AND(TONGHOP!O954&gt;90,TONGHOP!O954&lt;=120),OR(TONGHOP!L954="LT",AND(TONGHOP!L954="TH",AND(TONGHOP!Q954&lt;&gt;TONGHOP!S954,TONGHOP!Q954&lt;&gt;TONGHOP!T954)))),TONGHOP!Q954,"")</f>
        <v/>
      </c>
      <c r="E954" s="1" t="str">
        <f>IF(AND(TONGHOP!K954="ThiTN",AND(TONGHOP!O954&gt;90,TONGHOP!O954&lt;=120),OR(TONGHOP!L954="LT",AND(TONGHOP!L954="TH",AND(TONGHOP!R954&lt;&gt;TONGHOP!S954,TONGHOP!R954&lt;&gt;TONGHOP!T954)))),TONGHOP!R954,"")</f>
        <v/>
      </c>
      <c r="F954" s="1" t="str">
        <f t="shared" si="57"/>
        <v/>
      </c>
      <c r="G954" s="1" t="str">
        <f>IF(AND(TONGHOP!K954="ThiTN",AND(TONGHOP!O954&gt;120,TONGHOP!O954&lt;=150),OR(TONGHOP!L954="LT",AND(TONGHOP!L954="TH",AND(TONGHOP!Q954&lt;&gt;TONGHOP!S954,TONGHOP!Q954&lt;&gt;TONGHOP!T954)))),TONGHOP!Q954,"")</f>
        <v/>
      </c>
      <c r="H954" s="1" t="str">
        <f>IF(AND(TONGHOP!K954="ThiTN",AND(TONGHOP!O954&gt;120,TONGHOP!O954&lt;=150),OR(TONGHOP!L954="LT",AND(TONGHOP!L954="TH",AND(TONGHOP!R954&lt;&gt;TONGHOP!S954,TONGHOP!R954&lt;&gt;TONGHOP!T954)))),TONGHOP!R954,"")</f>
        <v/>
      </c>
      <c r="I954" s="1" t="str">
        <f t="shared" si="58"/>
        <v/>
      </c>
      <c r="J954" s="1" t="str">
        <f>IF(AND(TONGHOP!K954="ThiTN",TONGHOP!O954&gt;150,OR(TONGHOP!L954="LT",AND(TONGHOP!L954="TH",AND(TONGHOP!Q954&lt;&gt;TONGHOP!S954,TONGHOP!Q954&lt;&gt;TONGHOP!T954)))),TONGHOP!Q954,"")</f>
        <v/>
      </c>
      <c r="K954" s="1" t="str">
        <f>IF(AND(TONGHOP!K954="ThiTN",TONGHOP!O954&gt;150,OR(TONGHOP!L954="LT",AND(TONGHOP!L954="TH",AND(TONGHOP!R954&lt;&gt;TONGHOP!S954,TONGHOP!R954&lt;&gt;TONGHOP!T954)))),TONGHOP!R954,"")</f>
        <v/>
      </c>
      <c r="L954" s="1" t="str">
        <f t="shared" si="59"/>
        <v/>
      </c>
    </row>
    <row r="955" spans="1:12">
      <c r="A955" s="1" t="str">
        <f>IF(AND(TONGHOP!K955="ThiTN",TONGHOP!O955&lt;=90,OR(TONGHOP!L955="LT",AND(TONGHOP!L955="TH",AND(TONGHOP!Q955&lt;&gt;TONGHOP!S955,TONGHOP!Q955&lt;&gt;TONGHOP!T955)))),TONGHOP!Q955,"")</f>
        <v/>
      </c>
      <c r="B955" s="1" t="str">
        <f>IF(AND(TONGHOP!K955="ThiTN",TONGHOP!O955&lt;=90,OR(TONGHOP!L955="LT",AND(TONGHOP!L955="TH",AND(TONGHOP!R955&lt;&gt;TONGHOP!S955,TONGHOP!R955&lt;&gt;TONGHOP!T955)))),TONGHOP!R955,"")</f>
        <v/>
      </c>
      <c r="C955" s="1" t="str">
        <f t="shared" si="56"/>
        <v/>
      </c>
      <c r="D955" s="1" t="str">
        <f>IF(AND(TONGHOP!K955="ThiTN",AND(TONGHOP!O955&gt;90,TONGHOP!O955&lt;=120),OR(TONGHOP!L955="LT",AND(TONGHOP!L955="TH",AND(TONGHOP!Q955&lt;&gt;TONGHOP!S955,TONGHOP!Q955&lt;&gt;TONGHOP!T955)))),TONGHOP!Q955,"")</f>
        <v/>
      </c>
      <c r="E955" s="1" t="str">
        <f>IF(AND(TONGHOP!K955="ThiTN",AND(TONGHOP!O955&gt;90,TONGHOP!O955&lt;=120),OR(TONGHOP!L955="LT",AND(TONGHOP!L955="TH",AND(TONGHOP!R955&lt;&gt;TONGHOP!S955,TONGHOP!R955&lt;&gt;TONGHOP!T955)))),TONGHOP!R955,"")</f>
        <v/>
      </c>
      <c r="F955" s="1" t="str">
        <f t="shared" si="57"/>
        <v/>
      </c>
      <c r="G955" s="1" t="str">
        <f>IF(AND(TONGHOP!K955="ThiTN",AND(TONGHOP!O955&gt;120,TONGHOP!O955&lt;=150),OR(TONGHOP!L955="LT",AND(TONGHOP!L955="TH",AND(TONGHOP!Q955&lt;&gt;TONGHOP!S955,TONGHOP!Q955&lt;&gt;TONGHOP!T955)))),TONGHOP!Q955,"")</f>
        <v/>
      </c>
      <c r="H955" s="1" t="str">
        <f>IF(AND(TONGHOP!K955="ThiTN",AND(TONGHOP!O955&gt;120,TONGHOP!O955&lt;=150),OR(TONGHOP!L955="LT",AND(TONGHOP!L955="TH",AND(TONGHOP!R955&lt;&gt;TONGHOP!S955,TONGHOP!R955&lt;&gt;TONGHOP!T955)))),TONGHOP!R955,"")</f>
        <v/>
      </c>
      <c r="I955" s="1" t="str">
        <f t="shared" si="58"/>
        <v/>
      </c>
      <c r="J955" s="1" t="str">
        <f>IF(AND(TONGHOP!K955="ThiTN",TONGHOP!O955&gt;150,OR(TONGHOP!L955="LT",AND(TONGHOP!L955="TH",AND(TONGHOP!Q955&lt;&gt;TONGHOP!S955,TONGHOP!Q955&lt;&gt;TONGHOP!T955)))),TONGHOP!Q955,"")</f>
        <v/>
      </c>
      <c r="K955" s="1" t="str">
        <f>IF(AND(TONGHOP!K955="ThiTN",TONGHOP!O955&gt;150,OR(TONGHOP!L955="LT",AND(TONGHOP!L955="TH",AND(TONGHOP!R955&lt;&gt;TONGHOP!S955,TONGHOP!R955&lt;&gt;TONGHOP!T955)))),TONGHOP!R955,"")</f>
        <v/>
      </c>
      <c r="L955" s="1" t="str">
        <f t="shared" si="59"/>
        <v/>
      </c>
    </row>
    <row r="956" spans="1:12">
      <c r="A956" s="1" t="str">
        <f>IF(AND(TONGHOP!K956="ThiTN",TONGHOP!O956&lt;=90,OR(TONGHOP!L956="LT",AND(TONGHOP!L956="TH",AND(TONGHOP!Q956&lt;&gt;TONGHOP!S956,TONGHOP!Q956&lt;&gt;TONGHOP!T956)))),TONGHOP!Q956,"")</f>
        <v/>
      </c>
      <c r="B956" s="1" t="str">
        <f>IF(AND(TONGHOP!K956="ThiTN",TONGHOP!O956&lt;=90,OR(TONGHOP!L956="LT",AND(TONGHOP!L956="TH",AND(TONGHOP!R956&lt;&gt;TONGHOP!S956,TONGHOP!R956&lt;&gt;TONGHOP!T956)))),TONGHOP!R956,"")</f>
        <v/>
      </c>
      <c r="C956" s="1" t="str">
        <f t="shared" si="56"/>
        <v/>
      </c>
      <c r="D956" s="1" t="str">
        <f>IF(AND(TONGHOP!K956="ThiTN",AND(TONGHOP!O956&gt;90,TONGHOP!O956&lt;=120),OR(TONGHOP!L956="LT",AND(TONGHOP!L956="TH",AND(TONGHOP!Q956&lt;&gt;TONGHOP!S956,TONGHOP!Q956&lt;&gt;TONGHOP!T956)))),TONGHOP!Q956,"")</f>
        <v/>
      </c>
      <c r="E956" s="1" t="str">
        <f>IF(AND(TONGHOP!K956="ThiTN",AND(TONGHOP!O956&gt;90,TONGHOP!O956&lt;=120),OR(TONGHOP!L956="LT",AND(TONGHOP!L956="TH",AND(TONGHOP!R956&lt;&gt;TONGHOP!S956,TONGHOP!R956&lt;&gt;TONGHOP!T956)))),TONGHOP!R956,"")</f>
        <v/>
      </c>
      <c r="F956" s="1" t="str">
        <f t="shared" si="57"/>
        <v/>
      </c>
      <c r="G956" s="1" t="str">
        <f>IF(AND(TONGHOP!K956="ThiTN",AND(TONGHOP!O956&gt;120,TONGHOP!O956&lt;=150),OR(TONGHOP!L956="LT",AND(TONGHOP!L956="TH",AND(TONGHOP!Q956&lt;&gt;TONGHOP!S956,TONGHOP!Q956&lt;&gt;TONGHOP!T956)))),TONGHOP!Q956,"")</f>
        <v/>
      </c>
      <c r="H956" s="1" t="str">
        <f>IF(AND(TONGHOP!K956="ThiTN",AND(TONGHOP!O956&gt;120,TONGHOP!O956&lt;=150),OR(TONGHOP!L956="LT",AND(TONGHOP!L956="TH",AND(TONGHOP!R956&lt;&gt;TONGHOP!S956,TONGHOP!R956&lt;&gt;TONGHOP!T956)))),TONGHOP!R956,"")</f>
        <v/>
      </c>
      <c r="I956" s="1" t="str">
        <f t="shared" si="58"/>
        <v/>
      </c>
      <c r="J956" s="1" t="str">
        <f>IF(AND(TONGHOP!K956="ThiTN",TONGHOP!O956&gt;150,OR(TONGHOP!L956="LT",AND(TONGHOP!L956="TH",AND(TONGHOP!Q956&lt;&gt;TONGHOP!S956,TONGHOP!Q956&lt;&gt;TONGHOP!T956)))),TONGHOP!Q956,"")</f>
        <v/>
      </c>
      <c r="K956" s="1" t="str">
        <f>IF(AND(TONGHOP!K956="ThiTN",TONGHOP!O956&gt;150,OR(TONGHOP!L956="LT",AND(TONGHOP!L956="TH",AND(TONGHOP!R956&lt;&gt;TONGHOP!S956,TONGHOP!R956&lt;&gt;TONGHOP!T956)))),TONGHOP!R956,"")</f>
        <v/>
      </c>
      <c r="L956" s="1" t="str">
        <f t="shared" si="59"/>
        <v/>
      </c>
    </row>
    <row r="957" spans="1:12">
      <c r="A957" s="1" t="str">
        <f>IF(AND(TONGHOP!K957="ThiTN",TONGHOP!O957&lt;=90,OR(TONGHOP!L957="LT",AND(TONGHOP!L957="TH",AND(TONGHOP!Q957&lt;&gt;TONGHOP!S957,TONGHOP!Q957&lt;&gt;TONGHOP!T957)))),TONGHOP!Q957,"")</f>
        <v/>
      </c>
      <c r="B957" s="1" t="str">
        <f>IF(AND(TONGHOP!K957="ThiTN",TONGHOP!O957&lt;=90,OR(TONGHOP!L957="LT",AND(TONGHOP!L957="TH",AND(TONGHOP!R957&lt;&gt;TONGHOP!S957,TONGHOP!R957&lt;&gt;TONGHOP!T957)))),TONGHOP!R957,"")</f>
        <v/>
      </c>
      <c r="C957" s="1" t="str">
        <f t="shared" si="56"/>
        <v/>
      </c>
      <c r="D957" s="1" t="str">
        <f>IF(AND(TONGHOP!K957="ThiTN",AND(TONGHOP!O957&gt;90,TONGHOP!O957&lt;=120),OR(TONGHOP!L957="LT",AND(TONGHOP!L957="TH",AND(TONGHOP!Q957&lt;&gt;TONGHOP!S957,TONGHOP!Q957&lt;&gt;TONGHOP!T957)))),TONGHOP!Q957,"")</f>
        <v/>
      </c>
      <c r="E957" s="1" t="str">
        <f>IF(AND(TONGHOP!K957="ThiTN",AND(TONGHOP!O957&gt;90,TONGHOP!O957&lt;=120),OR(TONGHOP!L957="LT",AND(TONGHOP!L957="TH",AND(TONGHOP!R957&lt;&gt;TONGHOP!S957,TONGHOP!R957&lt;&gt;TONGHOP!T957)))),TONGHOP!R957,"")</f>
        <v/>
      </c>
      <c r="F957" s="1" t="str">
        <f t="shared" si="57"/>
        <v/>
      </c>
      <c r="G957" s="1" t="str">
        <f>IF(AND(TONGHOP!K957="ThiTN",AND(TONGHOP!O957&gt;120,TONGHOP!O957&lt;=150),OR(TONGHOP!L957="LT",AND(TONGHOP!L957="TH",AND(TONGHOP!Q957&lt;&gt;TONGHOP!S957,TONGHOP!Q957&lt;&gt;TONGHOP!T957)))),TONGHOP!Q957,"")</f>
        <v/>
      </c>
      <c r="H957" s="1" t="str">
        <f>IF(AND(TONGHOP!K957="ThiTN",AND(TONGHOP!O957&gt;120,TONGHOP!O957&lt;=150),OR(TONGHOP!L957="LT",AND(TONGHOP!L957="TH",AND(TONGHOP!R957&lt;&gt;TONGHOP!S957,TONGHOP!R957&lt;&gt;TONGHOP!T957)))),TONGHOP!R957,"")</f>
        <v/>
      </c>
      <c r="I957" s="1" t="str">
        <f t="shared" si="58"/>
        <v/>
      </c>
      <c r="J957" s="1" t="str">
        <f>IF(AND(TONGHOP!K957="ThiTN",TONGHOP!O957&gt;150,OR(TONGHOP!L957="LT",AND(TONGHOP!L957="TH",AND(TONGHOP!Q957&lt;&gt;TONGHOP!S957,TONGHOP!Q957&lt;&gt;TONGHOP!T957)))),TONGHOP!Q957,"")</f>
        <v/>
      </c>
      <c r="K957" s="1" t="str">
        <f>IF(AND(TONGHOP!K957="ThiTN",TONGHOP!O957&gt;150,OR(TONGHOP!L957="LT",AND(TONGHOP!L957="TH",AND(TONGHOP!R957&lt;&gt;TONGHOP!S957,TONGHOP!R957&lt;&gt;TONGHOP!T957)))),TONGHOP!R957,"")</f>
        <v/>
      </c>
      <c r="L957" s="1" t="str">
        <f t="shared" si="59"/>
        <v/>
      </c>
    </row>
    <row r="958" spans="1:12">
      <c r="A958" s="1" t="str">
        <f>IF(AND(TONGHOP!K958="ThiTN",TONGHOP!O958&lt;=90,OR(TONGHOP!L958="LT",AND(TONGHOP!L958="TH",AND(TONGHOP!Q958&lt;&gt;TONGHOP!S958,TONGHOP!Q958&lt;&gt;TONGHOP!T958)))),TONGHOP!Q958,"")</f>
        <v/>
      </c>
      <c r="B958" s="1" t="str">
        <f>IF(AND(TONGHOP!K958="ThiTN",TONGHOP!O958&lt;=90,OR(TONGHOP!L958="LT",AND(TONGHOP!L958="TH",AND(TONGHOP!R958&lt;&gt;TONGHOP!S958,TONGHOP!R958&lt;&gt;TONGHOP!T958)))),TONGHOP!R958,"")</f>
        <v/>
      </c>
      <c r="C958" s="1" t="str">
        <f t="shared" si="56"/>
        <v/>
      </c>
      <c r="D958" s="1" t="str">
        <f>IF(AND(TONGHOP!K958="ThiTN",AND(TONGHOP!O958&gt;90,TONGHOP!O958&lt;=120),OR(TONGHOP!L958="LT",AND(TONGHOP!L958="TH",AND(TONGHOP!Q958&lt;&gt;TONGHOP!S958,TONGHOP!Q958&lt;&gt;TONGHOP!T958)))),TONGHOP!Q958,"")</f>
        <v/>
      </c>
      <c r="E958" s="1" t="str">
        <f>IF(AND(TONGHOP!K958="ThiTN",AND(TONGHOP!O958&gt;90,TONGHOP!O958&lt;=120),OR(TONGHOP!L958="LT",AND(TONGHOP!L958="TH",AND(TONGHOP!R958&lt;&gt;TONGHOP!S958,TONGHOP!R958&lt;&gt;TONGHOP!T958)))),TONGHOP!R958,"")</f>
        <v/>
      </c>
      <c r="F958" s="1" t="str">
        <f t="shared" si="57"/>
        <v/>
      </c>
      <c r="G958" s="1" t="str">
        <f>IF(AND(TONGHOP!K958="ThiTN",AND(TONGHOP!O958&gt;120,TONGHOP!O958&lt;=150),OR(TONGHOP!L958="LT",AND(TONGHOP!L958="TH",AND(TONGHOP!Q958&lt;&gt;TONGHOP!S958,TONGHOP!Q958&lt;&gt;TONGHOP!T958)))),TONGHOP!Q958,"")</f>
        <v/>
      </c>
      <c r="H958" s="1" t="str">
        <f>IF(AND(TONGHOP!K958="ThiTN",AND(TONGHOP!O958&gt;120,TONGHOP!O958&lt;=150),OR(TONGHOP!L958="LT",AND(TONGHOP!L958="TH",AND(TONGHOP!R958&lt;&gt;TONGHOP!S958,TONGHOP!R958&lt;&gt;TONGHOP!T958)))),TONGHOP!R958,"")</f>
        <v/>
      </c>
      <c r="I958" s="1" t="str">
        <f t="shared" si="58"/>
        <v/>
      </c>
      <c r="J958" s="1" t="str">
        <f>IF(AND(TONGHOP!K958="ThiTN",TONGHOP!O958&gt;150,OR(TONGHOP!L958="LT",AND(TONGHOP!L958="TH",AND(TONGHOP!Q958&lt;&gt;TONGHOP!S958,TONGHOP!Q958&lt;&gt;TONGHOP!T958)))),TONGHOP!Q958,"")</f>
        <v/>
      </c>
      <c r="K958" s="1" t="str">
        <f>IF(AND(TONGHOP!K958="ThiTN",TONGHOP!O958&gt;150,OR(TONGHOP!L958="LT",AND(TONGHOP!L958="TH",AND(TONGHOP!R958&lt;&gt;TONGHOP!S958,TONGHOP!R958&lt;&gt;TONGHOP!T958)))),TONGHOP!R958,"")</f>
        <v/>
      </c>
      <c r="L958" s="1" t="str">
        <f t="shared" si="59"/>
        <v/>
      </c>
    </row>
    <row r="959" spans="1:12">
      <c r="A959" s="1" t="str">
        <f>IF(AND(TONGHOP!K959="ThiTN",TONGHOP!O959&lt;=90,OR(TONGHOP!L959="LT",AND(TONGHOP!L959="TH",AND(TONGHOP!Q959&lt;&gt;TONGHOP!S959,TONGHOP!Q959&lt;&gt;TONGHOP!T959)))),TONGHOP!Q959,"")</f>
        <v/>
      </c>
      <c r="B959" s="1" t="str">
        <f>IF(AND(TONGHOP!K959="ThiTN",TONGHOP!O959&lt;=90,OR(TONGHOP!L959="LT",AND(TONGHOP!L959="TH",AND(TONGHOP!R959&lt;&gt;TONGHOP!S959,TONGHOP!R959&lt;&gt;TONGHOP!T959)))),TONGHOP!R959,"")</f>
        <v/>
      </c>
      <c r="C959" s="1" t="str">
        <f t="shared" si="56"/>
        <v/>
      </c>
      <c r="D959" s="1" t="str">
        <f>IF(AND(TONGHOP!K959="ThiTN",AND(TONGHOP!O959&gt;90,TONGHOP!O959&lt;=120),OR(TONGHOP!L959="LT",AND(TONGHOP!L959="TH",AND(TONGHOP!Q959&lt;&gt;TONGHOP!S959,TONGHOP!Q959&lt;&gt;TONGHOP!T959)))),TONGHOP!Q959,"")</f>
        <v/>
      </c>
      <c r="E959" s="1" t="str">
        <f>IF(AND(TONGHOP!K959="ThiTN",AND(TONGHOP!O959&gt;90,TONGHOP!O959&lt;=120),OR(TONGHOP!L959="LT",AND(TONGHOP!L959="TH",AND(TONGHOP!R959&lt;&gt;TONGHOP!S959,TONGHOP!R959&lt;&gt;TONGHOP!T959)))),TONGHOP!R959,"")</f>
        <v/>
      </c>
      <c r="F959" s="1" t="str">
        <f t="shared" si="57"/>
        <v/>
      </c>
      <c r="G959" s="1" t="str">
        <f>IF(AND(TONGHOP!K959="ThiTN",AND(TONGHOP!O959&gt;120,TONGHOP!O959&lt;=150),OR(TONGHOP!L959="LT",AND(TONGHOP!L959="TH",AND(TONGHOP!Q959&lt;&gt;TONGHOP!S959,TONGHOP!Q959&lt;&gt;TONGHOP!T959)))),TONGHOP!Q959,"")</f>
        <v/>
      </c>
      <c r="H959" s="1" t="str">
        <f>IF(AND(TONGHOP!K959="ThiTN",AND(TONGHOP!O959&gt;120,TONGHOP!O959&lt;=150),OR(TONGHOP!L959="LT",AND(TONGHOP!L959="TH",AND(TONGHOP!R959&lt;&gt;TONGHOP!S959,TONGHOP!R959&lt;&gt;TONGHOP!T959)))),TONGHOP!R959,"")</f>
        <v/>
      </c>
      <c r="I959" s="1" t="str">
        <f t="shared" si="58"/>
        <v/>
      </c>
      <c r="J959" s="1" t="str">
        <f>IF(AND(TONGHOP!K959="ThiTN",TONGHOP!O959&gt;150,OR(TONGHOP!L959="LT",AND(TONGHOP!L959="TH",AND(TONGHOP!Q959&lt;&gt;TONGHOP!S959,TONGHOP!Q959&lt;&gt;TONGHOP!T959)))),TONGHOP!Q959,"")</f>
        <v/>
      </c>
      <c r="K959" s="1" t="str">
        <f>IF(AND(TONGHOP!K959="ThiTN",TONGHOP!O959&gt;150,OR(TONGHOP!L959="LT",AND(TONGHOP!L959="TH",AND(TONGHOP!R959&lt;&gt;TONGHOP!S959,TONGHOP!R959&lt;&gt;TONGHOP!T959)))),TONGHOP!R959,"")</f>
        <v/>
      </c>
      <c r="L959" s="1" t="str">
        <f t="shared" si="59"/>
        <v/>
      </c>
    </row>
    <row r="960" spans="1:12">
      <c r="A960" s="1" t="str">
        <f>IF(AND(TONGHOP!K960="ThiTN",TONGHOP!O960&lt;=90,OR(TONGHOP!L960="LT",AND(TONGHOP!L960="TH",AND(TONGHOP!Q960&lt;&gt;TONGHOP!S960,TONGHOP!Q960&lt;&gt;TONGHOP!T960)))),TONGHOP!Q960,"")</f>
        <v/>
      </c>
      <c r="B960" s="1" t="str">
        <f>IF(AND(TONGHOP!K960="ThiTN",TONGHOP!O960&lt;=90,OR(TONGHOP!L960="LT",AND(TONGHOP!L960="TH",AND(TONGHOP!R960&lt;&gt;TONGHOP!S960,TONGHOP!R960&lt;&gt;TONGHOP!T960)))),TONGHOP!R960,"")</f>
        <v/>
      </c>
      <c r="C960" s="1" t="str">
        <f t="shared" si="56"/>
        <v/>
      </c>
      <c r="D960" s="1" t="str">
        <f>IF(AND(TONGHOP!K960="ThiTN",AND(TONGHOP!O960&gt;90,TONGHOP!O960&lt;=120),OR(TONGHOP!L960="LT",AND(TONGHOP!L960="TH",AND(TONGHOP!Q960&lt;&gt;TONGHOP!S960,TONGHOP!Q960&lt;&gt;TONGHOP!T960)))),TONGHOP!Q960,"")</f>
        <v/>
      </c>
      <c r="E960" s="1" t="str">
        <f>IF(AND(TONGHOP!K960="ThiTN",AND(TONGHOP!O960&gt;90,TONGHOP!O960&lt;=120),OR(TONGHOP!L960="LT",AND(TONGHOP!L960="TH",AND(TONGHOP!R960&lt;&gt;TONGHOP!S960,TONGHOP!R960&lt;&gt;TONGHOP!T960)))),TONGHOP!R960,"")</f>
        <v/>
      </c>
      <c r="F960" s="1" t="str">
        <f t="shared" si="57"/>
        <v/>
      </c>
      <c r="G960" s="1" t="str">
        <f>IF(AND(TONGHOP!K960="ThiTN",AND(TONGHOP!O960&gt;120,TONGHOP!O960&lt;=150),OR(TONGHOP!L960="LT",AND(TONGHOP!L960="TH",AND(TONGHOP!Q960&lt;&gt;TONGHOP!S960,TONGHOP!Q960&lt;&gt;TONGHOP!T960)))),TONGHOP!Q960,"")</f>
        <v/>
      </c>
      <c r="H960" s="1" t="str">
        <f>IF(AND(TONGHOP!K960="ThiTN",AND(TONGHOP!O960&gt;120,TONGHOP!O960&lt;=150),OR(TONGHOP!L960="LT",AND(TONGHOP!L960="TH",AND(TONGHOP!R960&lt;&gt;TONGHOP!S960,TONGHOP!R960&lt;&gt;TONGHOP!T960)))),TONGHOP!R960,"")</f>
        <v/>
      </c>
      <c r="I960" s="1" t="str">
        <f t="shared" si="58"/>
        <v/>
      </c>
      <c r="J960" s="1" t="str">
        <f>IF(AND(TONGHOP!K960="ThiTN",TONGHOP!O960&gt;150,OR(TONGHOP!L960="LT",AND(TONGHOP!L960="TH",AND(TONGHOP!Q960&lt;&gt;TONGHOP!S960,TONGHOP!Q960&lt;&gt;TONGHOP!T960)))),TONGHOP!Q960,"")</f>
        <v/>
      </c>
      <c r="K960" s="1" t="str">
        <f>IF(AND(TONGHOP!K960="ThiTN",TONGHOP!O960&gt;150,OR(TONGHOP!L960="LT",AND(TONGHOP!L960="TH",AND(TONGHOP!R960&lt;&gt;TONGHOP!S960,TONGHOP!R960&lt;&gt;TONGHOP!T960)))),TONGHOP!R960,"")</f>
        <v/>
      </c>
      <c r="L960" s="1" t="str">
        <f t="shared" si="59"/>
        <v/>
      </c>
    </row>
    <row r="961" spans="1:12">
      <c r="A961" s="1" t="str">
        <f>IF(AND(TONGHOP!K961="ThiTN",TONGHOP!O961&lt;=90,OR(TONGHOP!L961="LT",AND(TONGHOP!L961="TH",AND(TONGHOP!Q961&lt;&gt;TONGHOP!S961,TONGHOP!Q961&lt;&gt;TONGHOP!T961)))),TONGHOP!Q961,"")</f>
        <v/>
      </c>
      <c r="B961" s="1" t="str">
        <f>IF(AND(TONGHOP!K961="ThiTN",TONGHOP!O961&lt;=90,OR(TONGHOP!L961="LT",AND(TONGHOP!L961="TH",AND(TONGHOP!R961&lt;&gt;TONGHOP!S961,TONGHOP!R961&lt;&gt;TONGHOP!T961)))),TONGHOP!R961,"")</f>
        <v/>
      </c>
      <c r="C961" s="1" t="str">
        <f t="shared" si="56"/>
        <v/>
      </c>
      <c r="D961" s="1" t="str">
        <f>IF(AND(TONGHOP!K961="ThiTN",AND(TONGHOP!O961&gt;90,TONGHOP!O961&lt;=120),OR(TONGHOP!L961="LT",AND(TONGHOP!L961="TH",AND(TONGHOP!Q961&lt;&gt;TONGHOP!S961,TONGHOP!Q961&lt;&gt;TONGHOP!T961)))),TONGHOP!Q961,"")</f>
        <v/>
      </c>
      <c r="E961" s="1" t="str">
        <f>IF(AND(TONGHOP!K961="ThiTN",AND(TONGHOP!O961&gt;90,TONGHOP!O961&lt;=120),OR(TONGHOP!L961="LT",AND(TONGHOP!L961="TH",AND(TONGHOP!R961&lt;&gt;TONGHOP!S961,TONGHOP!R961&lt;&gt;TONGHOP!T961)))),TONGHOP!R961,"")</f>
        <v/>
      </c>
      <c r="F961" s="1" t="str">
        <f t="shared" si="57"/>
        <v/>
      </c>
      <c r="G961" s="1" t="str">
        <f>IF(AND(TONGHOP!K961="ThiTN",AND(TONGHOP!O961&gt;120,TONGHOP!O961&lt;=150),OR(TONGHOP!L961="LT",AND(TONGHOP!L961="TH",AND(TONGHOP!Q961&lt;&gt;TONGHOP!S961,TONGHOP!Q961&lt;&gt;TONGHOP!T961)))),TONGHOP!Q961,"")</f>
        <v/>
      </c>
      <c r="H961" s="1" t="str">
        <f>IF(AND(TONGHOP!K961="ThiTN",AND(TONGHOP!O961&gt;120,TONGHOP!O961&lt;=150),OR(TONGHOP!L961="LT",AND(TONGHOP!L961="TH",AND(TONGHOP!R961&lt;&gt;TONGHOP!S961,TONGHOP!R961&lt;&gt;TONGHOP!T961)))),TONGHOP!R961,"")</f>
        <v/>
      </c>
      <c r="I961" s="1" t="str">
        <f t="shared" si="58"/>
        <v/>
      </c>
      <c r="J961" s="1" t="str">
        <f>IF(AND(TONGHOP!K961="ThiTN",TONGHOP!O961&gt;150,OR(TONGHOP!L961="LT",AND(TONGHOP!L961="TH",AND(TONGHOP!Q961&lt;&gt;TONGHOP!S961,TONGHOP!Q961&lt;&gt;TONGHOP!T961)))),TONGHOP!Q961,"")</f>
        <v/>
      </c>
      <c r="K961" s="1" t="str">
        <f>IF(AND(TONGHOP!K961="ThiTN",TONGHOP!O961&gt;150,OR(TONGHOP!L961="LT",AND(TONGHOP!L961="TH",AND(TONGHOP!R961&lt;&gt;TONGHOP!S961,TONGHOP!R961&lt;&gt;TONGHOP!T961)))),TONGHOP!R961,"")</f>
        <v/>
      </c>
      <c r="L961" s="1" t="str">
        <f t="shared" si="59"/>
        <v/>
      </c>
    </row>
    <row r="962" spans="1:12">
      <c r="A962" s="1" t="str">
        <f>IF(AND(TONGHOP!K962="ThiTN",TONGHOP!O962&lt;=90,OR(TONGHOP!L962="LT",AND(TONGHOP!L962="TH",AND(TONGHOP!Q962&lt;&gt;TONGHOP!S962,TONGHOP!Q962&lt;&gt;TONGHOP!T962)))),TONGHOP!Q962,"")</f>
        <v/>
      </c>
      <c r="B962" s="1" t="str">
        <f>IF(AND(TONGHOP!K962="ThiTN",TONGHOP!O962&lt;=90,OR(TONGHOP!L962="LT",AND(TONGHOP!L962="TH",AND(TONGHOP!R962&lt;&gt;TONGHOP!S962,TONGHOP!R962&lt;&gt;TONGHOP!T962)))),TONGHOP!R962,"")</f>
        <v/>
      </c>
      <c r="C962" s="1" t="str">
        <f t="shared" si="56"/>
        <v/>
      </c>
      <c r="D962" s="1" t="str">
        <f>IF(AND(TONGHOP!K962="ThiTN",AND(TONGHOP!O962&gt;90,TONGHOP!O962&lt;=120),OR(TONGHOP!L962="LT",AND(TONGHOP!L962="TH",AND(TONGHOP!Q962&lt;&gt;TONGHOP!S962,TONGHOP!Q962&lt;&gt;TONGHOP!T962)))),TONGHOP!Q962,"")</f>
        <v/>
      </c>
      <c r="E962" s="1" t="str">
        <f>IF(AND(TONGHOP!K962="ThiTN",AND(TONGHOP!O962&gt;90,TONGHOP!O962&lt;=120),OR(TONGHOP!L962="LT",AND(TONGHOP!L962="TH",AND(TONGHOP!R962&lt;&gt;TONGHOP!S962,TONGHOP!R962&lt;&gt;TONGHOP!T962)))),TONGHOP!R962,"")</f>
        <v/>
      </c>
      <c r="F962" s="1" t="str">
        <f t="shared" si="57"/>
        <v/>
      </c>
      <c r="G962" s="1" t="str">
        <f>IF(AND(TONGHOP!K962="ThiTN",AND(TONGHOP!O962&gt;120,TONGHOP!O962&lt;=150),OR(TONGHOP!L962="LT",AND(TONGHOP!L962="TH",AND(TONGHOP!Q962&lt;&gt;TONGHOP!S962,TONGHOP!Q962&lt;&gt;TONGHOP!T962)))),TONGHOP!Q962,"")</f>
        <v/>
      </c>
      <c r="H962" s="1" t="str">
        <f>IF(AND(TONGHOP!K962="ThiTN",AND(TONGHOP!O962&gt;120,TONGHOP!O962&lt;=150),OR(TONGHOP!L962="LT",AND(TONGHOP!L962="TH",AND(TONGHOP!R962&lt;&gt;TONGHOP!S962,TONGHOP!R962&lt;&gt;TONGHOP!T962)))),TONGHOP!R962,"")</f>
        <v/>
      </c>
      <c r="I962" s="1" t="str">
        <f t="shared" si="58"/>
        <v/>
      </c>
      <c r="J962" s="1" t="str">
        <f>IF(AND(TONGHOP!K962="ThiTN",TONGHOP!O962&gt;150,OR(TONGHOP!L962="LT",AND(TONGHOP!L962="TH",AND(TONGHOP!Q962&lt;&gt;TONGHOP!S962,TONGHOP!Q962&lt;&gt;TONGHOP!T962)))),TONGHOP!Q962,"")</f>
        <v/>
      </c>
      <c r="K962" s="1" t="str">
        <f>IF(AND(TONGHOP!K962="ThiTN",TONGHOP!O962&gt;150,OR(TONGHOP!L962="LT",AND(TONGHOP!L962="TH",AND(TONGHOP!R962&lt;&gt;TONGHOP!S962,TONGHOP!R962&lt;&gt;TONGHOP!T962)))),TONGHOP!R962,"")</f>
        <v/>
      </c>
      <c r="L962" s="1" t="str">
        <f t="shared" si="59"/>
        <v/>
      </c>
    </row>
    <row r="963" spans="1:12">
      <c r="A963" s="1" t="str">
        <f>IF(AND(TONGHOP!K963="ThiTN",TONGHOP!O963&lt;=90,OR(TONGHOP!L963="LT",AND(TONGHOP!L963="TH",AND(TONGHOP!Q963&lt;&gt;TONGHOP!S963,TONGHOP!Q963&lt;&gt;TONGHOP!T963)))),TONGHOP!Q963,"")</f>
        <v/>
      </c>
      <c r="B963" s="1" t="str">
        <f>IF(AND(TONGHOP!K963="ThiTN",TONGHOP!O963&lt;=90,OR(TONGHOP!L963="LT",AND(TONGHOP!L963="TH",AND(TONGHOP!R963&lt;&gt;TONGHOP!S963,TONGHOP!R963&lt;&gt;TONGHOP!T963)))),TONGHOP!R963,"")</f>
        <v/>
      </c>
      <c r="C963" s="1" t="str">
        <f t="shared" ref="C963:C1026" si="60">IF(AND(A963="",B963=""),"",1.2)</f>
        <v/>
      </c>
      <c r="D963" s="1" t="str">
        <f>IF(AND(TONGHOP!K963="ThiTN",AND(TONGHOP!O963&gt;90,TONGHOP!O963&lt;=120),OR(TONGHOP!L963="LT",AND(TONGHOP!L963="TH",AND(TONGHOP!Q963&lt;&gt;TONGHOP!S963,TONGHOP!Q963&lt;&gt;TONGHOP!T963)))),TONGHOP!Q963,"")</f>
        <v/>
      </c>
      <c r="E963" s="1" t="str">
        <f>IF(AND(TONGHOP!K963="ThiTN",AND(TONGHOP!O963&gt;90,TONGHOP!O963&lt;=120),OR(TONGHOP!L963="LT",AND(TONGHOP!L963="TH",AND(TONGHOP!R963&lt;&gt;TONGHOP!S963,TONGHOP!R963&lt;&gt;TONGHOP!T963)))),TONGHOP!R963,"")</f>
        <v/>
      </c>
      <c r="F963" s="1" t="str">
        <f t="shared" ref="F963:F1026" si="61">IF(AND(D963="",E963=""),"",1.6)</f>
        <v/>
      </c>
      <c r="G963" s="1" t="str">
        <f>IF(AND(TONGHOP!K963="ThiTN",AND(TONGHOP!O963&gt;120,TONGHOP!O963&lt;=150),OR(TONGHOP!L963="LT",AND(TONGHOP!L963="TH",AND(TONGHOP!Q963&lt;&gt;TONGHOP!S963,TONGHOP!Q963&lt;&gt;TONGHOP!T963)))),TONGHOP!Q963,"")</f>
        <v/>
      </c>
      <c r="H963" s="1" t="str">
        <f>IF(AND(TONGHOP!K963="ThiTN",AND(TONGHOP!O963&gt;120,TONGHOP!O963&lt;=150),OR(TONGHOP!L963="LT",AND(TONGHOP!L963="TH",AND(TONGHOP!R963&lt;&gt;TONGHOP!S963,TONGHOP!R963&lt;&gt;TONGHOP!T963)))),TONGHOP!R963,"")</f>
        <v/>
      </c>
      <c r="I963" s="1" t="str">
        <f t="shared" ref="I963:I1026" si="62">IF(AND(G963="",H963=""),"",2)</f>
        <v/>
      </c>
      <c r="J963" s="1" t="str">
        <f>IF(AND(TONGHOP!K963="ThiTN",TONGHOP!O963&gt;150,OR(TONGHOP!L963="LT",AND(TONGHOP!L963="TH",AND(TONGHOP!Q963&lt;&gt;TONGHOP!S963,TONGHOP!Q963&lt;&gt;TONGHOP!T963)))),TONGHOP!Q963,"")</f>
        <v/>
      </c>
      <c r="K963" s="1" t="str">
        <f>IF(AND(TONGHOP!K963="ThiTN",TONGHOP!O963&gt;150,OR(TONGHOP!L963="LT",AND(TONGHOP!L963="TH",AND(TONGHOP!R963&lt;&gt;TONGHOP!S963,TONGHOP!R963&lt;&gt;TONGHOP!T963)))),TONGHOP!R963,"")</f>
        <v/>
      </c>
      <c r="L963" s="1" t="str">
        <f t="shared" ref="L963:L1026" si="63">IF(AND(J963="",K963=""),"",2.5)</f>
        <v/>
      </c>
    </row>
    <row r="964" spans="1:12">
      <c r="A964" s="1" t="str">
        <f>IF(AND(TONGHOP!K964="ThiTN",TONGHOP!O964&lt;=90,OR(TONGHOP!L964="LT",AND(TONGHOP!L964="TH",AND(TONGHOP!Q964&lt;&gt;TONGHOP!S964,TONGHOP!Q964&lt;&gt;TONGHOP!T964)))),TONGHOP!Q964,"")</f>
        <v/>
      </c>
      <c r="B964" s="1" t="str">
        <f>IF(AND(TONGHOP!K964="ThiTN",TONGHOP!O964&lt;=90,OR(TONGHOP!L964="LT",AND(TONGHOP!L964="TH",AND(TONGHOP!R964&lt;&gt;TONGHOP!S964,TONGHOP!R964&lt;&gt;TONGHOP!T964)))),TONGHOP!R964,"")</f>
        <v/>
      </c>
      <c r="C964" s="1" t="str">
        <f t="shared" si="60"/>
        <v/>
      </c>
      <c r="D964" s="1" t="str">
        <f>IF(AND(TONGHOP!K964="ThiTN",AND(TONGHOP!O964&gt;90,TONGHOP!O964&lt;=120),OR(TONGHOP!L964="LT",AND(TONGHOP!L964="TH",AND(TONGHOP!Q964&lt;&gt;TONGHOP!S964,TONGHOP!Q964&lt;&gt;TONGHOP!T964)))),TONGHOP!Q964,"")</f>
        <v/>
      </c>
      <c r="E964" s="1" t="str">
        <f>IF(AND(TONGHOP!K964="ThiTN",AND(TONGHOP!O964&gt;90,TONGHOP!O964&lt;=120),OR(TONGHOP!L964="LT",AND(TONGHOP!L964="TH",AND(TONGHOP!R964&lt;&gt;TONGHOP!S964,TONGHOP!R964&lt;&gt;TONGHOP!T964)))),TONGHOP!R964,"")</f>
        <v/>
      </c>
      <c r="F964" s="1" t="str">
        <f t="shared" si="61"/>
        <v/>
      </c>
      <c r="G964" s="1" t="str">
        <f>IF(AND(TONGHOP!K964="ThiTN",AND(TONGHOP!O964&gt;120,TONGHOP!O964&lt;=150),OR(TONGHOP!L964="LT",AND(TONGHOP!L964="TH",AND(TONGHOP!Q964&lt;&gt;TONGHOP!S964,TONGHOP!Q964&lt;&gt;TONGHOP!T964)))),TONGHOP!Q964,"")</f>
        <v/>
      </c>
      <c r="H964" s="1" t="str">
        <f>IF(AND(TONGHOP!K964="ThiTN",AND(TONGHOP!O964&gt;120,TONGHOP!O964&lt;=150),OR(TONGHOP!L964="LT",AND(TONGHOP!L964="TH",AND(TONGHOP!R964&lt;&gt;TONGHOP!S964,TONGHOP!R964&lt;&gt;TONGHOP!T964)))),TONGHOP!R964,"")</f>
        <v/>
      </c>
      <c r="I964" s="1" t="str">
        <f t="shared" si="62"/>
        <v/>
      </c>
      <c r="J964" s="1" t="str">
        <f>IF(AND(TONGHOP!K964="ThiTN",TONGHOP!O964&gt;150,OR(TONGHOP!L964="LT",AND(TONGHOP!L964="TH",AND(TONGHOP!Q964&lt;&gt;TONGHOP!S964,TONGHOP!Q964&lt;&gt;TONGHOP!T964)))),TONGHOP!Q964,"")</f>
        <v/>
      </c>
      <c r="K964" s="1" t="str">
        <f>IF(AND(TONGHOP!K964="ThiTN",TONGHOP!O964&gt;150,OR(TONGHOP!L964="LT",AND(TONGHOP!L964="TH",AND(TONGHOP!R964&lt;&gt;TONGHOP!S964,TONGHOP!R964&lt;&gt;TONGHOP!T964)))),TONGHOP!R964,"")</f>
        <v/>
      </c>
      <c r="L964" s="1" t="str">
        <f t="shared" si="63"/>
        <v/>
      </c>
    </row>
    <row r="965" spans="1:12">
      <c r="A965" s="1" t="str">
        <f>IF(AND(TONGHOP!K965="ThiTN",TONGHOP!O965&lt;=90,OR(TONGHOP!L965="LT",AND(TONGHOP!L965="TH",AND(TONGHOP!Q965&lt;&gt;TONGHOP!S965,TONGHOP!Q965&lt;&gt;TONGHOP!T965)))),TONGHOP!Q965,"")</f>
        <v/>
      </c>
      <c r="B965" s="1" t="str">
        <f>IF(AND(TONGHOP!K965="ThiTN",TONGHOP!O965&lt;=90,OR(TONGHOP!L965="LT",AND(TONGHOP!L965="TH",AND(TONGHOP!R965&lt;&gt;TONGHOP!S965,TONGHOP!R965&lt;&gt;TONGHOP!T965)))),TONGHOP!R965,"")</f>
        <v/>
      </c>
      <c r="C965" s="1" t="str">
        <f t="shared" si="60"/>
        <v/>
      </c>
      <c r="D965" s="1" t="str">
        <f>IF(AND(TONGHOP!K965="ThiTN",AND(TONGHOP!O965&gt;90,TONGHOP!O965&lt;=120),OR(TONGHOP!L965="LT",AND(TONGHOP!L965="TH",AND(TONGHOP!Q965&lt;&gt;TONGHOP!S965,TONGHOP!Q965&lt;&gt;TONGHOP!T965)))),TONGHOP!Q965,"")</f>
        <v/>
      </c>
      <c r="E965" s="1" t="str">
        <f>IF(AND(TONGHOP!K965="ThiTN",AND(TONGHOP!O965&gt;90,TONGHOP!O965&lt;=120),OR(TONGHOP!L965="LT",AND(TONGHOP!L965="TH",AND(TONGHOP!R965&lt;&gt;TONGHOP!S965,TONGHOP!R965&lt;&gt;TONGHOP!T965)))),TONGHOP!R965,"")</f>
        <v/>
      </c>
      <c r="F965" s="1" t="str">
        <f t="shared" si="61"/>
        <v/>
      </c>
      <c r="G965" s="1" t="str">
        <f>IF(AND(TONGHOP!K965="ThiTN",AND(TONGHOP!O965&gt;120,TONGHOP!O965&lt;=150),OR(TONGHOP!L965="LT",AND(TONGHOP!L965="TH",AND(TONGHOP!Q965&lt;&gt;TONGHOP!S965,TONGHOP!Q965&lt;&gt;TONGHOP!T965)))),TONGHOP!Q965,"")</f>
        <v/>
      </c>
      <c r="H965" s="1" t="str">
        <f>IF(AND(TONGHOP!K965="ThiTN",AND(TONGHOP!O965&gt;120,TONGHOP!O965&lt;=150),OR(TONGHOP!L965="LT",AND(TONGHOP!L965="TH",AND(TONGHOP!R965&lt;&gt;TONGHOP!S965,TONGHOP!R965&lt;&gt;TONGHOP!T965)))),TONGHOP!R965,"")</f>
        <v/>
      </c>
      <c r="I965" s="1" t="str">
        <f t="shared" si="62"/>
        <v/>
      </c>
      <c r="J965" s="1" t="str">
        <f>IF(AND(TONGHOP!K965="ThiTN",TONGHOP!O965&gt;150,OR(TONGHOP!L965="LT",AND(TONGHOP!L965="TH",AND(TONGHOP!Q965&lt;&gt;TONGHOP!S965,TONGHOP!Q965&lt;&gt;TONGHOP!T965)))),TONGHOP!Q965,"")</f>
        <v/>
      </c>
      <c r="K965" s="1" t="str">
        <f>IF(AND(TONGHOP!K965="ThiTN",TONGHOP!O965&gt;150,OR(TONGHOP!L965="LT",AND(TONGHOP!L965="TH",AND(TONGHOP!R965&lt;&gt;TONGHOP!S965,TONGHOP!R965&lt;&gt;TONGHOP!T965)))),TONGHOP!R965,"")</f>
        <v/>
      </c>
      <c r="L965" s="1" t="str">
        <f t="shared" si="63"/>
        <v/>
      </c>
    </row>
    <row r="966" spans="1:12">
      <c r="A966" s="1" t="str">
        <f>IF(AND(TONGHOP!K966="ThiTN",TONGHOP!O966&lt;=90,OR(TONGHOP!L966="LT",AND(TONGHOP!L966="TH",AND(TONGHOP!Q966&lt;&gt;TONGHOP!S966,TONGHOP!Q966&lt;&gt;TONGHOP!T966)))),TONGHOP!Q966,"")</f>
        <v/>
      </c>
      <c r="B966" s="1" t="str">
        <f>IF(AND(TONGHOP!K966="ThiTN",TONGHOP!O966&lt;=90,OR(TONGHOP!L966="LT",AND(TONGHOP!L966="TH",AND(TONGHOP!R966&lt;&gt;TONGHOP!S966,TONGHOP!R966&lt;&gt;TONGHOP!T966)))),TONGHOP!R966,"")</f>
        <v/>
      </c>
      <c r="C966" s="1" t="str">
        <f t="shared" si="60"/>
        <v/>
      </c>
      <c r="D966" s="1" t="str">
        <f>IF(AND(TONGHOP!K966="ThiTN",AND(TONGHOP!O966&gt;90,TONGHOP!O966&lt;=120),OR(TONGHOP!L966="LT",AND(TONGHOP!L966="TH",AND(TONGHOP!Q966&lt;&gt;TONGHOP!S966,TONGHOP!Q966&lt;&gt;TONGHOP!T966)))),TONGHOP!Q966,"")</f>
        <v/>
      </c>
      <c r="E966" s="1" t="str">
        <f>IF(AND(TONGHOP!K966="ThiTN",AND(TONGHOP!O966&gt;90,TONGHOP!O966&lt;=120),OR(TONGHOP!L966="LT",AND(TONGHOP!L966="TH",AND(TONGHOP!R966&lt;&gt;TONGHOP!S966,TONGHOP!R966&lt;&gt;TONGHOP!T966)))),TONGHOP!R966,"")</f>
        <v/>
      </c>
      <c r="F966" s="1" t="str">
        <f t="shared" si="61"/>
        <v/>
      </c>
      <c r="G966" s="1" t="str">
        <f>IF(AND(TONGHOP!K966="ThiTN",AND(TONGHOP!O966&gt;120,TONGHOP!O966&lt;=150),OR(TONGHOP!L966="LT",AND(TONGHOP!L966="TH",AND(TONGHOP!Q966&lt;&gt;TONGHOP!S966,TONGHOP!Q966&lt;&gt;TONGHOP!T966)))),TONGHOP!Q966,"")</f>
        <v/>
      </c>
      <c r="H966" s="1" t="str">
        <f>IF(AND(TONGHOP!K966="ThiTN",AND(TONGHOP!O966&gt;120,TONGHOP!O966&lt;=150),OR(TONGHOP!L966="LT",AND(TONGHOP!L966="TH",AND(TONGHOP!R966&lt;&gt;TONGHOP!S966,TONGHOP!R966&lt;&gt;TONGHOP!T966)))),TONGHOP!R966,"")</f>
        <v/>
      </c>
      <c r="I966" s="1" t="str">
        <f t="shared" si="62"/>
        <v/>
      </c>
      <c r="J966" s="1" t="str">
        <f>IF(AND(TONGHOP!K966="ThiTN",TONGHOP!O966&gt;150,OR(TONGHOP!L966="LT",AND(TONGHOP!L966="TH",AND(TONGHOP!Q966&lt;&gt;TONGHOP!S966,TONGHOP!Q966&lt;&gt;TONGHOP!T966)))),TONGHOP!Q966,"")</f>
        <v/>
      </c>
      <c r="K966" s="1" t="str">
        <f>IF(AND(TONGHOP!K966="ThiTN",TONGHOP!O966&gt;150,OR(TONGHOP!L966="LT",AND(TONGHOP!L966="TH",AND(TONGHOP!R966&lt;&gt;TONGHOP!S966,TONGHOP!R966&lt;&gt;TONGHOP!T966)))),TONGHOP!R966,"")</f>
        <v/>
      </c>
      <c r="L966" s="1" t="str">
        <f t="shared" si="63"/>
        <v/>
      </c>
    </row>
    <row r="967" spans="1:12">
      <c r="A967" s="1" t="str">
        <f>IF(AND(TONGHOP!K967="ThiTN",TONGHOP!O967&lt;=90,OR(TONGHOP!L967="LT",AND(TONGHOP!L967="TH",AND(TONGHOP!Q967&lt;&gt;TONGHOP!S967,TONGHOP!Q967&lt;&gt;TONGHOP!T967)))),TONGHOP!Q967,"")</f>
        <v/>
      </c>
      <c r="B967" s="1" t="str">
        <f>IF(AND(TONGHOP!K967="ThiTN",TONGHOP!O967&lt;=90,OR(TONGHOP!L967="LT",AND(TONGHOP!L967="TH",AND(TONGHOP!R967&lt;&gt;TONGHOP!S967,TONGHOP!R967&lt;&gt;TONGHOP!T967)))),TONGHOP!R967,"")</f>
        <v/>
      </c>
      <c r="C967" s="1" t="str">
        <f t="shared" si="60"/>
        <v/>
      </c>
      <c r="D967" s="1" t="str">
        <f>IF(AND(TONGHOP!K967="ThiTN",AND(TONGHOP!O967&gt;90,TONGHOP!O967&lt;=120),OR(TONGHOP!L967="LT",AND(TONGHOP!L967="TH",AND(TONGHOP!Q967&lt;&gt;TONGHOP!S967,TONGHOP!Q967&lt;&gt;TONGHOP!T967)))),TONGHOP!Q967,"")</f>
        <v/>
      </c>
      <c r="E967" s="1" t="str">
        <f>IF(AND(TONGHOP!K967="ThiTN",AND(TONGHOP!O967&gt;90,TONGHOP!O967&lt;=120),OR(TONGHOP!L967="LT",AND(TONGHOP!L967="TH",AND(TONGHOP!R967&lt;&gt;TONGHOP!S967,TONGHOP!R967&lt;&gt;TONGHOP!T967)))),TONGHOP!R967,"")</f>
        <v/>
      </c>
      <c r="F967" s="1" t="str">
        <f t="shared" si="61"/>
        <v/>
      </c>
      <c r="G967" s="1" t="str">
        <f>IF(AND(TONGHOP!K967="ThiTN",AND(TONGHOP!O967&gt;120,TONGHOP!O967&lt;=150),OR(TONGHOP!L967="LT",AND(TONGHOP!L967="TH",AND(TONGHOP!Q967&lt;&gt;TONGHOP!S967,TONGHOP!Q967&lt;&gt;TONGHOP!T967)))),TONGHOP!Q967,"")</f>
        <v/>
      </c>
      <c r="H967" s="1" t="str">
        <f>IF(AND(TONGHOP!K967="ThiTN",AND(TONGHOP!O967&gt;120,TONGHOP!O967&lt;=150),OR(TONGHOP!L967="LT",AND(TONGHOP!L967="TH",AND(TONGHOP!R967&lt;&gt;TONGHOP!S967,TONGHOP!R967&lt;&gt;TONGHOP!T967)))),TONGHOP!R967,"")</f>
        <v/>
      </c>
      <c r="I967" s="1" t="str">
        <f t="shared" si="62"/>
        <v/>
      </c>
      <c r="J967" s="1" t="str">
        <f>IF(AND(TONGHOP!K967="ThiTN",TONGHOP!O967&gt;150,OR(TONGHOP!L967="LT",AND(TONGHOP!L967="TH",AND(TONGHOP!Q967&lt;&gt;TONGHOP!S967,TONGHOP!Q967&lt;&gt;TONGHOP!T967)))),TONGHOP!Q967,"")</f>
        <v/>
      </c>
      <c r="K967" s="1" t="str">
        <f>IF(AND(TONGHOP!K967="ThiTN",TONGHOP!O967&gt;150,OR(TONGHOP!L967="LT",AND(TONGHOP!L967="TH",AND(TONGHOP!R967&lt;&gt;TONGHOP!S967,TONGHOP!R967&lt;&gt;TONGHOP!T967)))),TONGHOP!R967,"")</f>
        <v/>
      </c>
      <c r="L967" s="1" t="str">
        <f t="shared" si="63"/>
        <v/>
      </c>
    </row>
    <row r="968" spans="1:12">
      <c r="A968" s="1" t="str">
        <f>IF(AND(TONGHOP!K968="ThiTN",TONGHOP!O968&lt;=90,OR(TONGHOP!L968="LT",AND(TONGHOP!L968="TH",AND(TONGHOP!Q968&lt;&gt;TONGHOP!S968,TONGHOP!Q968&lt;&gt;TONGHOP!T968)))),TONGHOP!Q968,"")</f>
        <v/>
      </c>
      <c r="B968" s="1" t="str">
        <f>IF(AND(TONGHOP!K968="ThiTN",TONGHOP!O968&lt;=90,OR(TONGHOP!L968="LT",AND(TONGHOP!L968="TH",AND(TONGHOP!R968&lt;&gt;TONGHOP!S968,TONGHOP!R968&lt;&gt;TONGHOP!T968)))),TONGHOP!R968,"")</f>
        <v/>
      </c>
      <c r="C968" s="1" t="str">
        <f t="shared" si="60"/>
        <v/>
      </c>
      <c r="D968" s="1" t="str">
        <f>IF(AND(TONGHOP!K968="ThiTN",AND(TONGHOP!O968&gt;90,TONGHOP!O968&lt;=120),OR(TONGHOP!L968="LT",AND(TONGHOP!L968="TH",AND(TONGHOP!Q968&lt;&gt;TONGHOP!S968,TONGHOP!Q968&lt;&gt;TONGHOP!T968)))),TONGHOP!Q968,"")</f>
        <v/>
      </c>
      <c r="E968" s="1" t="str">
        <f>IF(AND(TONGHOP!K968="ThiTN",AND(TONGHOP!O968&gt;90,TONGHOP!O968&lt;=120),OR(TONGHOP!L968="LT",AND(TONGHOP!L968="TH",AND(TONGHOP!R968&lt;&gt;TONGHOP!S968,TONGHOP!R968&lt;&gt;TONGHOP!T968)))),TONGHOP!R968,"")</f>
        <v/>
      </c>
      <c r="F968" s="1" t="str">
        <f t="shared" si="61"/>
        <v/>
      </c>
      <c r="G968" s="1" t="str">
        <f>IF(AND(TONGHOP!K968="ThiTN",AND(TONGHOP!O968&gt;120,TONGHOP!O968&lt;=150),OR(TONGHOP!L968="LT",AND(TONGHOP!L968="TH",AND(TONGHOP!Q968&lt;&gt;TONGHOP!S968,TONGHOP!Q968&lt;&gt;TONGHOP!T968)))),TONGHOP!Q968,"")</f>
        <v/>
      </c>
      <c r="H968" s="1" t="str">
        <f>IF(AND(TONGHOP!K968="ThiTN",AND(TONGHOP!O968&gt;120,TONGHOP!O968&lt;=150),OR(TONGHOP!L968="LT",AND(TONGHOP!L968="TH",AND(TONGHOP!R968&lt;&gt;TONGHOP!S968,TONGHOP!R968&lt;&gt;TONGHOP!T968)))),TONGHOP!R968,"")</f>
        <v/>
      </c>
      <c r="I968" s="1" t="str">
        <f t="shared" si="62"/>
        <v/>
      </c>
      <c r="J968" s="1" t="str">
        <f>IF(AND(TONGHOP!K968="ThiTN",TONGHOP!O968&gt;150,OR(TONGHOP!L968="LT",AND(TONGHOP!L968="TH",AND(TONGHOP!Q968&lt;&gt;TONGHOP!S968,TONGHOP!Q968&lt;&gt;TONGHOP!T968)))),TONGHOP!Q968,"")</f>
        <v/>
      </c>
      <c r="K968" s="1" t="str">
        <f>IF(AND(TONGHOP!K968="ThiTN",TONGHOP!O968&gt;150,OR(TONGHOP!L968="LT",AND(TONGHOP!L968="TH",AND(TONGHOP!R968&lt;&gt;TONGHOP!S968,TONGHOP!R968&lt;&gt;TONGHOP!T968)))),TONGHOP!R968,"")</f>
        <v/>
      </c>
      <c r="L968" s="1" t="str">
        <f t="shared" si="63"/>
        <v/>
      </c>
    </row>
    <row r="969" spans="1:12">
      <c r="A969" s="1" t="str">
        <f>IF(AND(TONGHOP!K969="ThiTN",TONGHOP!O969&lt;=90,OR(TONGHOP!L969="LT",AND(TONGHOP!L969="TH",AND(TONGHOP!Q969&lt;&gt;TONGHOP!S969,TONGHOP!Q969&lt;&gt;TONGHOP!T969)))),TONGHOP!Q969,"")</f>
        <v/>
      </c>
      <c r="B969" s="1" t="str">
        <f>IF(AND(TONGHOP!K969="ThiTN",TONGHOP!O969&lt;=90,OR(TONGHOP!L969="LT",AND(TONGHOP!L969="TH",AND(TONGHOP!R969&lt;&gt;TONGHOP!S969,TONGHOP!R969&lt;&gt;TONGHOP!T969)))),TONGHOP!R969,"")</f>
        <v/>
      </c>
      <c r="C969" s="1" t="str">
        <f t="shared" si="60"/>
        <v/>
      </c>
      <c r="D969" s="1" t="str">
        <f>IF(AND(TONGHOP!K969="ThiTN",AND(TONGHOP!O969&gt;90,TONGHOP!O969&lt;=120),OR(TONGHOP!L969="LT",AND(TONGHOP!L969="TH",AND(TONGHOP!Q969&lt;&gt;TONGHOP!S969,TONGHOP!Q969&lt;&gt;TONGHOP!T969)))),TONGHOP!Q969,"")</f>
        <v/>
      </c>
      <c r="E969" s="1" t="str">
        <f>IF(AND(TONGHOP!K969="ThiTN",AND(TONGHOP!O969&gt;90,TONGHOP!O969&lt;=120),OR(TONGHOP!L969="LT",AND(TONGHOP!L969="TH",AND(TONGHOP!R969&lt;&gt;TONGHOP!S969,TONGHOP!R969&lt;&gt;TONGHOP!T969)))),TONGHOP!R969,"")</f>
        <v/>
      </c>
      <c r="F969" s="1" t="str">
        <f t="shared" si="61"/>
        <v/>
      </c>
      <c r="G969" s="1" t="str">
        <f>IF(AND(TONGHOP!K969="ThiTN",AND(TONGHOP!O969&gt;120,TONGHOP!O969&lt;=150),OR(TONGHOP!L969="LT",AND(TONGHOP!L969="TH",AND(TONGHOP!Q969&lt;&gt;TONGHOP!S969,TONGHOP!Q969&lt;&gt;TONGHOP!T969)))),TONGHOP!Q969,"")</f>
        <v/>
      </c>
      <c r="H969" s="1" t="str">
        <f>IF(AND(TONGHOP!K969="ThiTN",AND(TONGHOP!O969&gt;120,TONGHOP!O969&lt;=150),OR(TONGHOP!L969="LT",AND(TONGHOP!L969="TH",AND(TONGHOP!R969&lt;&gt;TONGHOP!S969,TONGHOP!R969&lt;&gt;TONGHOP!T969)))),TONGHOP!R969,"")</f>
        <v/>
      </c>
      <c r="I969" s="1" t="str">
        <f t="shared" si="62"/>
        <v/>
      </c>
      <c r="J969" s="1" t="str">
        <f>IF(AND(TONGHOP!K969="ThiTN",TONGHOP!O969&gt;150,OR(TONGHOP!L969="LT",AND(TONGHOP!L969="TH",AND(TONGHOP!Q969&lt;&gt;TONGHOP!S969,TONGHOP!Q969&lt;&gt;TONGHOP!T969)))),TONGHOP!Q969,"")</f>
        <v/>
      </c>
      <c r="K969" s="1" t="str">
        <f>IF(AND(TONGHOP!K969="ThiTN",TONGHOP!O969&gt;150,OR(TONGHOP!L969="LT",AND(TONGHOP!L969="TH",AND(TONGHOP!R969&lt;&gt;TONGHOP!S969,TONGHOP!R969&lt;&gt;TONGHOP!T969)))),TONGHOP!R969,"")</f>
        <v/>
      </c>
      <c r="L969" s="1" t="str">
        <f t="shared" si="63"/>
        <v/>
      </c>
    </row>
    <row r="970" spans="1:12">
      <c r="A970" s="1" t="str">
        <f>IF(AND(TONGHOP!K970="ThiTN",TONGHOP!O970&lt;=90,OR(TONGHOP!L970="LT",AND(TONGHOP!L970="TH",AND(TONGHOP!Q970&lt;&gt;TONGHOP!S970,TONGHOP!Q970&lt;&gt;TONGHOP!T970)))),TONGHOP!Q970,"")</f>
        <v/>
      </c>
      <c r="B970" s="1" t="str">
        <f>IF(AND(TONGHOP!K970="ThiTN",TONGHOP!O970&lt;=90,OR(TONGHOP!L970="LT",AND(TONGHOP!L970="TH",AND(TONGHOP!R970&lt;&gt;TONGHOP!S970,TONGHOP!R970&lt;&gt;TONGHOP!T970)))),TONGHOP!R970,"")</f>
        <v/>
      </c>
      <c r="C970" s="1" t="str">
        <f t="shared" si="60"/>
        <v/>
      </c>
      <c r="D970" s="1" t="str">
        <f>IF(AND(TONGHOP!K970="ThiTN",AND(TONGHOP!O970&gt;90,TONGHOP!O970&lt;=120),OR(TONGHOP!L970="LT",AND(TONGHOP!L970="TH",AND(TONGHOP!Q970&lt;&gt;TONGHOP!S970,TONGHOP!Q970&lt;&gt;TONGHOP!T970)))),TONGHOP!Q970,"")</f>
        <v/>
      </c>
      <c r="E970" s="1" t="str">
        <f>IF(AND(TONGHOP!K970="ThiTN",AND(TONGHOP!O970&gt;90,TONGHOP!O970&lt;=120),OR(TONGHOP!L970="LT",AND(TONGHOP!L970="TH",AND(TONGHOP!R970&lt;&gt;TONGHOP!S970,TONGHOP!R970&lt;&gt;TONGHOP!T970)))),TONGHOP!R970,"")</f>
        <v/>
      </c>
      <c r="F970" s="1" t="str">
        <f t="shared" si="61"/>
        <v/>
      </c>
      <c r="G970" s="1" t="str">
        <f>IF(AND(TONGHOP!K970="ThiTN",AND(TONGHOP!O970&gt;120,TONGHOP!O970&lt;=150),OR(TONGHOP!L970="LT",AND(TONGHOP!L970="TH",AND(TONGHOP!Q970&lt;&gt;TONGHOP!S970,TONGHOP!Q970&lt;&gt;TONGHOP!T970)))),TONGHOP!Q970,"")</f>
        <v/>
      </c>
      <c r="H970" s="1" t="str">
        <f>IF(AND(TONGHOP!K970="ThiTN",AND(TONGHOP!O970&gt;120,TONGHOP!O970&lt;=150),OR(TONGHOP!L970="LT",AND(TONGHOP!L970="TH",AND(TONGHOP!R970&lt;&gt;TONGHOP!S970,TONGHOP!R970&lt;&gt;TONGHOP!T970)))),TONGHOP!R970,"")</f>
        <v/>
      </c>
      <c r="I970" s="1" t="str">
        <f t="shared" si="62"/>
        <v/>
      </c>
      <c r="J970" s="1" t="str">
        <f>IF(AND(TONGHOP!K970="ThiTN",TONGHOP!O970&gt;150,OR(TONGHOP!L970="LT",AND(TONGHOP!L970="TH",AND(TONGHOP!Q970&lt;&gt;TONGHOP!S970,TONGHOP!Q970&lt;&gt;TONGHOP!T970)))),TONGHOP!Q970,"")</f>
        <v/>
      </c>
      <c r="K970" s="1" t="str">
        <f>IF(AND(TONGHOP!K970="ThiTN",TONGHOP!O970&gt;150,OR(TONGHOP!L970="LT",AND(TONGHOP!L970="TH",AND(TONGHOP!R970&lt;&gt;TONGHOP!S970,TONGHOP!R970&lt;&gt;TONGHOP!T970)))),TONGHOP!R970,"")</f>
        <v/>
      </c>
      <c r="L970" s="1" t="str">
        <f t="shared" si="63"/>
        <v/>
      </c>
    </row>
    <row r="971" spans="1:12">
      <c r="A971" s="1" t="str">
        <f>IF(AND(TONGHOP!K971="ThiTN",TONGHOP!O971&lt;=90,OR(TONGHOP!L971="LT",AND(TONGHOP!L971="TH",AND(TONGHOP!Q971&lt;&gt;TONGHOP!S971,TONGHOP!Q971&lt;&gt;TONGHOP!T971)))),TONGHOP!Q971,"")</f>
        <v/>
      </c>
      <c r="B971" s="1" t="str">
        <f>IF(AND(TONGHOP!K971="ThiTN",TONGHOP!O971&lt;=90,OR(TONGHOP!L971="LT",AND(TONGHOP!L971="TH",AND(TONGHOP!R971&lt;&gt;TONGHOP!S971,TONGHOP!R971&lt;&gt;TONGHOP!T971)))),TONGHOP!R971,"")</f>
        <v/>
      </c>
      <c r="C971" s="1" t="str">
        <f t="shared" si="60"/>
        <v/>
      </c>
      <c r="D971" s="1" t="str">
        <f>IF(AND(TONGHOP!K971="ThiTN",AND(TONGHOP!O971&gt;90,TONGHOP!O971&lt;=120),OR(TONGHOP!L971="LT",AND(TONGHOP!L971="TH",AND(TONGHOP!Q971&lt;&gt;TONGHOP!S971,TONGHOP!Q971&lt;&gt;TONGHOP!T971)))),TONGHOP!Q971,"")</f>
        <v/>
      </c>
      <c r="E971" s="1" t="str">
        <f>IF(AND(TONGHOP!K971="ThiTN",AND(TONGHOP!O971&gt;90,TONGHOP!O971&lt;=120),OR(TONGHOP!L971="LT",AND(TONGHOP!L971="TH",AND(TONGHOP!R971&lt;&gt;TONGHOP!S971,TONGHOP!R971&lt;&gt;TONGHOP!T971)))),TONGHOP!R971,"")</f>
        <v/>
      </c>
      <c r="F971" s="1" t="str">
        <f t="shared" si="61"/>
        <v/>
      </c>
      <c r="G971" s="1" t="str">
        <f>IF(AND(TONGHOP!K971="ThiTN",AND(TONGHOP!O971&gt;120,TONGHOP!O971&lt;=150),OR(TONGHOP!L971="LT",AND(TONGHOP!L971="TH",AND(TONGHOP!Q971&lt;&gt;TONGHOP!S971,TONGHOP!Q971&lt;&gt;TONGHOP!T971)))),TONGHOP!Q971,"")</f>
        <v/>
      </c>
      <c r="H971" s="1" t="str">
        <f>IF(AND(TONGHOP!K971="ThiTN",AND(TONGHOP!O971&gt;120,TONGHOP!O971&lt;=150),OR(TONGHOP!L971="LT",AND(TONGHOP!L971="TH",AND(TONGHOP!R971&lt;&gt;TONGHOP!S971,TONGHOP!R971&lt;&gt;TONGHOP!T971)))),TONGHOP!R971,"")</f>
        <v/>
      </c>
      <c r="I971" s="1" t="str">
        <f t="shared" si="62"/>
        <v/>
      </c>
      <c r="J971" s="1" t="str">
        <f>IF(AND(TONGHOP!K971="ThiTN",TONGHOP!O971&gt;150,OR(TONGHOP!L971="LT",AND(TONGHOP!L971="TH",AND(TONGHOP!Q971&lt;&gt;TONGHOP!S971,TONGHOP!Q971&lt;&gt;TONGHOP!T971)))),TONGHOP!Q971,"")</f>
        <v/>
      </c>
      <c r="K971" s="1" t="str">
        <f>IF(AND(TONGHOP!K971="ThiTN",TONGHOP!O971&gt;150,OR(TONGHOP!L971="LT",AND(TONGHOP!L971="TH",AND(TONGHOP!R971&lt;&gt;TONGHOP!S971,TONGHOP!R971&lt;&gt;TONGHOP!T971)))),TONGHOP!R971,"")</f>
        <v/>
      </c>
      <c r="L971" s="1" t="str">
        <f t="shared" si="63"/>
        <v/>
      </c>
    </row>
    <row r="972" spans="1:12">
      <c r="A972" s="1" t="str">
        <f>IF(AND(TONGHOP!K972="ThiTN",TONGHOP!O972&lt;=90,OR(TONGHOP!L972="LT",AND(TONGHOP!L972="TH",AND(TONGHOP!Q972&lt;&gt;TONGHOP!S972,TONGHOP!Q972&lt;&gt;TONGHOP!T972)))),TONGHOP!Q972,"")</f>
        <v/>
      </c>
      <c r="B972" s="1" t="str">
        <f>IF(AND(TONGHOP!K972="ThiTN",TONGHOP!O972&lt;=90,OR(TONGHOP!L972="LT",AND(TONGHOP!L972="TH",AND(TONGHOP!R972&lt;&gt;TONGHOP!S972,TONGHOP!R972&lt;&gt;TONGHOP!T972)))),TONGHOP!R972,"")</f>
        <v/>
      </c>
      <c r="C972" s="1" t="str">
        <f t="shared" si="60"/>
        <v/>
      </c>
      <c r="D972" s="1" t="str">
        <f>IF(AND(TONGHOP!K972="ThiTN",AND(TONGHOP!O972&gt;90,TONGHOP!O972&lt;=120),OR(TONGHOP!L972="LT",AND(TONGHOP!L972="TH",AND(TONGHOP!Q972&lt;&gt;TONGHOP!S972,TONGHOP!Q972&lt;&gt;TONGHOP!T972)))),TONGHOP!Q972,"")</f>
        <v/>
      </c>
      <c r="E972" s="1" t="str">
        <f>IF(AND(TONGHOP!K972="ThiTN",AND(TONGHOP!O972&gt;90,TONGHOP!O972&lt;=120),OR(TONGHOP!L972="LT",AND(TONGHOP!L972="TH",AND(TONGHOP!R972&lt;&gt;TONGHOP!S972,TONGHOP!R972&lt;&gt;TONGHOP!T972)))),TONGHOP!R972,"")</f>
        <v/>
      </c>
      <c r="F972" s="1" t="str">
        <f t="shared" si="61"/>
        <v/>
      </c>
      <c r="G972" s="1" t="str">
        <f>IF(AND(TONGHOP!K972="ThiTN",AND(TONGHOP!O972&gt;120,TONGHOP!O972&lt;=150),OR(TONGHOP!L972="LT",AND(TONGHOP!L972="TH",AND(TONGHOP!Q972&lt;&gt;TONGHOP!S972,TONGHOP!Q972&lt;&gt;TONGHOP!T972)))),TONGHOP!Q972,"")</f>
        <v/>
      </c>
      <c r="H972" s="1" t="str">
        <f>IF(AND(TONGHOP!K972="ThiTN",AND(TONGHOP!O972&gt;120,TONGHOP!O972&lt;=150),OR(TONGHOP!L972="LT",AND(TONGHOP!L972="TH",AND(TONGHOP!R972&lt;&gt;TONGHOP!S972,TONGHOP!R972&lt;&gt;TONGHOP!T972)))),TONGHOP!R972,"")</f>
        <v/>
      </c>
      <c r="I972" s="1" t="str">
        <f t="shared" si="62"/>
        <v/>
      </c>
      <c r="J972" s="1" t="str">
        <f>IF(AND(TONGHOP!K972="ThiTN",TONGHOP!O972&gt;150,OR(TONGHOP!L972="LT",AND(TONGHOP!L972="TH",AND(TONGHOP!Q972&lt;&gt;TONGHOP!S972,TONGHOP!Q972&lt;&gt;TONGHOP!T972)))),TONGHOP!Q972,"")</f>
        <v/>
      </c>
      <c r="K972" s="1" t="str">
        <f>IF(AND(TONGHOP!K972="ThiTN",TONGHOP!O972&gt;150,OR(TONGHOP!L972="LT",AND(TONGHOP!L972="TH",AND(TONGHOP!R972&lt;&gt;TONGHOP!S972,TONGHOP!R972&lt;&gt;TONGHOP!T972)))),TONGHOP!R972,"")</f>
        <v/>
      </c>
      <c r="L972" s="1" t="str">
        <f t="shared" si="63"/>
        <v/>
      </c>
    </row>
    <row r="973" spans="1:12">
      <c r="A973" s="1" t="str">
        <f>IF(AND(TONGHOP!K973="ThiTN",TONGHOP!O973&lt;=90,OR(TONGHOP!L973="LT",AND(TONGHOP!L973="TH",AND(TONGHOP!Q973&lt;&gt;TONGHOP!S973,TONGHOP!Q973&lt;&gt;TONGHOP!T973)))),TONGHOP!Q973,"")</f>
        <v/>
      </c>
      <c r="B973" s="1" t="str">
        <f>IF(AND(TONGHOP!K973="ThiTN",TONGHOP!O973&lt;=90,OR(TONGHOP!L973="LT",AND(TONGHOP!L973="TH",AND(TONGHOP!R973&lt;&gt;TONGHOP!S973,TONGHOP!R973&lt;&gt;TONGHOP!T973)))),TONGHOP!R973,"")</f>
        <v/>
      </c>
      <c r="C973" s="1" t="str">
        <f t="shared" si="60"/>
        <v/>
      </c>
      <c r="D973" s="1" t="str">
        <f>IF(AND(TONGHOP!K973="ThiTN",AND(TONGHOP!O973&gt;90,TONGHOP!O973&lt;=120),OR(TONGHOP!L973="LT",AND(TONGHOP!L973="TH",AND(TONGHOP!Q973&lt;&gt;TONGHOP!S973,TONGHOP!Q973&lt;&gt;TONGHOP!T973)))),TONGHOP!Q973,"")</f>
        <v/>
      </c>
      <c r="E973" s="1" t="str">
        <f>IF(AND(TONGHOP!K973="ThiTN",AND(TONGHOP!O973&gt;90,TONGHOP!O973&lt;=120),OR(TONGHOP!L973="LT",AND(TONGHOP!L973="TH",AND(TONGHOP!R973&lt;&gt;TONGHOP!S973,TONGHOP!R973&lt;&gt;TONGHOP!T973)))),TONGHOP!R973,"")</f>
        <v/>
      </c>
      <c r="F973" s="1" t="str">
        <f t="shared" si="61"/>
        <v/>
      </c>
      <c r="G973" s="1" t="str">
        <f>IF(AND(TONGHOP!K973="ThiTN",AND(TONGHOP!O973&gt;120,TONGHOP!O973&lt;=150),OR(TONGHOP!L973="LT",AND(TONGHOP!L973="TH",AND(TONGHOP!Q973&lt;&gt;TONGHOP!S973,TONGHOP!Q973&lt;&gt;TONGHOP!T973)))),TONGHOP!Q973,"")</f>
        <v/>
      </c>
      <c r="H973" s="1" t="str">
        <f>IF(AND(TONGHOP!K973="ThiTN",AND(TONGHOP!O973&gt;120,TONGHOP!O973&lt;=150),OR(TONGHOP!L973="LT",AND(TONGHOP!L973="TH",AND(TONGHOP!R973&lt;&gt;TONGHOP!S973,TONGHOP!R973&lt;&gt;TONGHOP!T973)))),TONGHOP!R973,"")</f>
        <v/>
      </c>
      <c r="I973" s="1" t="str">
        <f t="shared" si="62"/>
        <v/>
      </c>
      <c r="J973" s="1" t="str">
        <f>IF(AND(TONGHOP!K973="ThiTN",TONGHOP!O973&gt;150,OR(TONGHOP!L973="LT",AND(TONGHOP!L973="TH",AND(TONGHOP!Q973&lt;&gt;TONGHOP!S973,TONGHOP!Q973&lt;&gt;TONGHOP!T973)))),TONGHOP!Q973,"")</f>
        <v/>
      </c>
      <c r="K973" s="1" t="str">
        <f>IF(AND(TONGHOP!K973="ThiTN",TONGHOP!O973&gt;150,OR(TONGHOP!L973="LT",AND(TONGHOP!L973="TH",AND(TONGHOP!R973&lt;&gt;TONGHOP!S973,TONGHOP!R973&lt;&gt;TONGHOP!T973)))),TONGHOP!R973,"")</f>
        <v/>
      </c>
      <c r="L973" s="1" t="str">
        <f t="shared" si="63"/>
        <v/>
      </c>
    </row>
    <row r="974" spans="1:12">
      <c r="A974" s="1" t="str">
        <f>IF(AND(TONGHOP!K974="ThiTN",TONGHOP!O974&lt;=90,OR(TONGHOP!L974="LT",AND(TONGHOP!L974="TH",AND(TONGHOP!Q974&lt;&gt;TONGHOP!S974,TONGHOP!Q974&lt;&gt;TONGHOP!T974)))),TONGHOP!Q974,"")</f>
        <v/>
      </c>
      <c r="B974" s="1" t="str">
        <f>IF(AND(TONGHOP!K974="ThiTN",TONGHOP!O974&lt;=90,OR(TONGHOP!L974="LT",AND(TONGHOP!L974="TH",AND(TONGHOP!R974&lt;&gt;TONGHOP!S974,TONGHOP!R974&lt;&gt;TONGHOP!T974)))),TONGHOP!R974,"")</f>
        <v/>
      </c>
      <c r="C974" s="1" t="str">
        <f t="shared" si="60"/>
        <v/>
      </c>
      <c r="D974" s="1" t="str">
        <f>IF(AND(TONGHOP!K974="ThiTN",AND(TONGHOP!O974&gt;90,TONGHOP!O974&lt;=120),OR(TONGHOP!L974="LT",AND(TONGHOP!L974="TH",AND(TONGHOP!Q974&lt;&gt;TONGHOP!S974,TONGHOP!Q974&lt;&gt;TONGHOP!T974)))),TONGHOP!Q974,"")</f>
        <v/>
      </c>
      <c r="E974" s="1" t="str">
        <f>IF(AND(TONGHOP!K974="ThiTN",AND(TONGHOP!O974&gt;90,TONGHOP!O974&lt;=120),OR(TONGHOP!L974="LT",AND(TONGHOP!L974="TH",AND(TONGHOP!R974&lt;&gt;TONGHOP!S974,TONGHOP!R974&lt;&gt;TONGHOP!T974)))),TONGHOP!R974,"")</f>
        <v/>
      </c>
      <c r="F974" s="1" t="str">
        <f t="shared" si="61"/>
        <v/>
      </c>
      <c r="G974" s="1" t="str">
        <f>IF(AND(TONGHOP!K974="ThiTN",AND(TONGHOP!O974&gt;120,TONGHOP!O974&lt;=150),OR(TONGHOP!L974="LT",AND(TONGHOP!L974="TH",AND(TONGHOP!Q974&lt;&gt;TONGHOP!S974,TONGHOP!Q974&lt;&gt;TONGHOP!T974)))),TONGHOP!Q974,"")</f>
        <v/>
      </c>
      <c r="H974" s="1" t="str">
        <f>IF(AND(TONGHOP!K974="ThiTN",AND(TONGHOP!O974&gt;120,TONGHOP!O974&lt;=150),OR(TONGHOP!L974="LT",AND(TONGHOP!L974="TH",AND(TONGHOP!R974&lt;&gt;TONGHOP!S974,TONGHOP!R974&lt;&gt;TONGHOP!T974)))),TONGHOP!R974,"")</f>
        <v/>
      </c>
      <c r="I974" s="1" t="str">
        <f t="shared" si="62"/>
        <v/>
      </c>
      <c r="J974" s="1" t="str">
        <f>IF(AND(TONGHOP!K974="ThiTN",TONGHOP!O974&gt;150,OR(TONGHOP!L974="LT",AND(TONGHOP!L974="TH",AND(TONGHOP!Q974&lt;&gt;TONGHOP!S974,TONGHOP!Q974&lt;&gt;TONGHOP!T974)))),TONGHOP!Q974,"")</f>
        <v/>
      </c>
      <c r="K974" s="1" t="str">
        <f>IF(AND(TONGHOP!K974="ThiTN",TONGHOP!O974&gt;150,OR(TONGHOP!L974="LT",AND(TONGHOP!L974="TH",AND(TONGHOP!R974&lt;&gt;TONGHOP!S974,TONGHOP!R974&lt;&gt;TONGHOP!T974)))),TONGHOP!R974,"")</f>
        <v/>
      </c>
      <c r="L974" s="1" t="str">
        <f t="shared" si="63"/>
        <v/>
      </c>
    </row>
    <row r="975" spans="1:12">
      <c r="A975" s="1" t="str">
        <f>IF(AND(TONGHOP!K975="ThiTN",TONGHOP!O975&lt;=90,OR(TONGHOP!L975="LT",AND(TONGHOP!L975="TH",AND(TONGHOP!Q975&lt;&gt;TONGHOP!S975,TONGHOP!Q975&lt;&gt;TONGHOP!T975)))),TONGHOP!Q975,"")</f>
        <v/>
      </c>
      <c r="B975" s="1" t="str">
        <f>IF(AND(TONGHOP!K975="ThiTN",TONGHOP!O975&lt;=90,OR(TONGHOP!L975="LT",AND(TONGHOP!L975="TH",AND(TONGHOP!R975&lt;&gt;TONGHOP!S975,TONGHOP!R975&lt;&gt;TONGHOP!T975)))),TONGHOP!R975,"")</f>
        <v/>
      </c>
      <c r="C975" s="1" t="str">
        <f t="shared" si="60"/>
        <v/>
      </c>
      <c r="D975" s="1" t="str">
        <f>IF(AND(TONGHOP!K975="ThiTN",AND(TONGHOP!O975&gt;90,TONGHOP!O975&lt;=120),OR(TONGHOP!L975="LT",AND(TONGHOP!L975="TH",AND(TONGHOP!Q975&lt;&gt;TONGHOP!S975,TONGHOP!Q975&lt;&gt;TONGHOP!T975)))),TONGHOP!Q975,"")</f>
        <v/>
      </c>
      <c r="E975" s="1" t="str">
        <f>IF(AND(TONGHOP!K975="ThiTN",AND(TONGHOP!O975&gt;90,TONGHOP!O975&lt;=120),OR(TONGHOP!L975="LT",AND(TONGHOP!L975="TH",AND(TONGHOP!R975&lt;&gt;TONGHOP!S975,TONGHOP!R975&lt;&gt;TONGHOP!T975)))),TONGHOP!R975,"")</f>
        <v/>
      </c>
      <c r="F975" s="1" t="str">
        <f t="shared" si="61"/>
        <v/>
      </c>
      <c r="G975" s="1" t="str">
        <f>IF(AND(TONGHOP!K975="ThiTN",AND(TONGHOP!O975&gt;120,TONGHOP!O975&lt;=150),OR(TONGHOP!L975="LT",AND(TONGHOP!L975="TH",AND(TONGHOP!Q975&lt;&gt;TONGHOP!S975,TONGHOP!Q975&lt;&gt;TONGHOP!T975)))),TONGHOP!Q975,"")</f>
        <v/>
      </c>
      <c r="H975" s="1" t="str">
        <f>IF(AND(TONGHOP!K975="ThiTN",AND(TONGHOP!O975&gt;120,TONGHOP!O975&lt;=150),OR(TONGHOP!L975="LT",AND(TONGHOP!L975="TH",AND(TONGHOP!R975&lt;&gt;TONGHOP!S975,TONGHOP!R975&lt;&gt;TONGHOP!T975)))),TONGHOP!R975,"")</f>
        <v/>
      </c>
      <c r="I975" s="1" t="str">
        <f t="shared" si="62"/>
        <v/>
      </c>
      <c r="J975" s="1" t="str">
        <f>IF(AND(TONGHOP!K975="ThiTN",TONGHOP!O975&gt;150,OR(TONGHOP!L975="LT",AND(TONGHOP!L975="TH",AND(TONGHOP!Q975&lt;&gt;TONGHOP!S975,TONGHOP!Q975&lt;&gt;TONGHOP!T975)))),TONGHOP!Q975,"")</f>
        <v/>
      </c>
      <c r="K975" s="1" t="str">
        <f>IF(AND(TONGHOP!K975="ThiTN",TONGHOP!O975&gt;150,OR(TONGHOP!L975="LT",AND(TONGHOP!L975="TH",AND(TONGHOP!R975&lt;&gt;TONGHOP!S975,TONGHOP!R975&lt;&gt;TONGHOP!T975)))),TONGHOP!R975,"")</f>
        <v/>
      </c>
      <c r="L975" s="1" t="str">
        <f t="shared" si="63"/>
        <v/>
      </c>
    </row>
    <row r="976" spans="1:12">
      <c r="A976" s="1" t="str">
        <f>IF(AND(TONGHOP!K976="ThiTN",TONGHOP!O976&lt;=90,OR(TONGHOP!L976="LT",AND(TONGHOP!L976="TH",AND(TONGHOP!Q976&lt;&gt;TONGHOP!S976,TONGHOP!Q976&lt;&gt;TONGHOP!T976)))),TONGHOP!Q976,"")</f>
        <v/>
      </c>
      <c r="B976" s="1" t="str">
        <f>IF(AND(TONGHOP!K976="ThiTN",TONGHOP!O976&lt;=90,OR(TONGHOP!L976="LT",AND(TONGHOP!L976="TH",AND(TONGHOP!R976&lt;&gt;TONGHOP!S976,TONGHOP!R976&lt;&gt;TONGHOP!T976)))),TONGHOP!R976,"")</f>
        <v/>
      </c>
      <c r="C976" s="1" t="str">
        <f t="shared" si="60"/>
        <v/>
      </c>
      <c r="D976" s="1" t="str">
        <f>IF(AND(TONGHOP!K976="ThiTN",AND(TONGHOP!O976&gt;90,TONGHOP!O976&lt;=120),OR(TONGHOP!L976="LT",AND(TONGHOP!L976="TH",AND(TONGHOP!Q976&lt;&gt;TONGHOP!S976,TONGHOP!Q976&lt;&gt;TONGHOP!T976)))),TONGHOP!Q976,"")</f>
        <v/>
      </c>
      <c r="E976" s="1" t="str">
        <f>IF(AND(TONGHOP!K976="ThiTN",AND(TONGHOP!O976&gt;90,TONGHOP!O976&lt;=120),OR(TONGHOP!L976="LT",AND(TONGHOP!L976="TH",AND(TONGHOP!R976&lt;&gt;TONGHOP!S976,TONGHOP!R976&lt;&gt;TONGHOP!T976)))),TONGHOP!R976,"")</f>
        <v/>
      </c>
      <c r="F976" s="1" t="str">
        <f t="shared" si="61"/>
        <v/>
      </c>
      <c r="G976" s="1" t="str">
        <f>IF(AND(TONGHOP!K976="ThiTN",AND(TONGHOP!O976&gt;120,TONGHOP!O976&lt;=150),OR(TONGHOP!L976="LT",AND(TONGHOP!L976="TH",AND(TONGHOP!Q976&lt;&gt;TONGHOP!S976,TONGHOP!Q976&lt;&gt;TONGHOP!T976)))),TONGHOP!Q976,"")</f>
        <v/>
      </c>
      <c r="H976" s="1" t="str">
        <f>IF(AND(TONGHOP!K976="ThiTN",AND(TONGHOP!O976&gt;120,TONGHOP!O976&lt;=150),OR(TONGHOP!L976="LT",AND(TONGHOP!L976="TH",AND(TONGHOP!R976&lt;&gt;TONGHOP!S976,TONGHOP!R976&lt;&gt;TONGHOP!T976)))),TONGHOP!R976,"")</f>
        <v/>
      </c>
      <c r="I976" s="1" t="str">
        <f t="shared" si="62"/>
        <v/>
      </c>
      <c r="J976" s="1" t="str">
        <f>IF(AND(TONGHOP!K976="ThiTN",TONGHOP!O976&gt;150,OR(TONGHOP!L976="LT",AND(TONGHOP!L976="TH",AND(TONGHOP!Q976&lt;&gt;TONGHOP!S976,TONGHOP!Q976&lt;&gt;TONGHOP!T976)))),TONGHOP!Q976,"")</f>
        <v/>
      </c>
      <c r="K976" s="1" t="str">
        <f>IF(AND(TONGHOP!K976="ThiTN",TONGHOP!O976&gt;150,OR(TONGHOP!L976="LT",AND(TONGHOP!L976="TH",AND(TONGHOP!R976&lt;&gt;TONGHOP!S976,TONGHOP!R976&lt;&gt;TONGHOP!T976)))),TONGHOP!R976,"")</f>
        <v/>
      </c>
      <c r="L976" s="1" t="str">
        <f t="shared" si="63"/>
        <v/>
      </c>
    </row>
    <row r="977" spans="1:12">
      <c r="A977" s="1" t="str">
        <f>IF(AND(TONGHOP!K977="ThiTN",TONGHOP!O977&lt;=90,OR(TONGHOP!L977="LT",AND(TONGHOP!L977="TH",AND(TONGHOP!Q977&lt;&gt;TONGHOP!S977,TONGHOP!Q977&lt;&gt;TONGHOP!T977)))),TONGHOP!Q977,"")</f>
        <v/>
      </c>
      <c r="B977" s="1" t="str">
        <f>IF(AND(TONGHOP!K977="ThiTN",TONGHOP!O977&lt;=90,OR(TONGHOP!L977="LT",AND(TONGHOP!L977="TH",AND(TONGHOP!R977&lt;&gt;TONGHOP!S977,TONGHOP!R977&lt;&gt;TONGHOP!T977)))),TONGHOP!R977,"")</f>
        <v/>
      </c>
      <c r="C977" s="1" t="str">
        <f t="shared" si="60"/>
        <v/>
      </c>
      <c r="D977" s="1" t="str">
        <f>IF(AND(TONGHOP!K977="ThiTN",AND(TONGHOP!O977&gt;90,TONGHOP!O977&lt;=120),OR(TONGHOP!L977="LT",AND(TONGHOP!L977="TH",AND(TONGHOP!Q977&lt;&gt;TONGHOP!S977,TONGHOP!Q977&lt;&gt;TONGHOP!T977)))),TONGHOP!Q977,"")</f>
        <v/>
      </c>
      <c r="E977" s="1" t="str">
        <f>IF(AND(TONGHOP!K977="ThiTN",AND(TONGHOP!O977&gt;90,TONGHOP!O977&lt;=120),OR(TONGHOP!L977="LT",AND(TONGHOP!L977="TH",AND(TONGHOP!R977&lt;&gt;TONGHOP!S977,TONGHOP!R977&lt;&gt;TONGHOP!T977)))),TONGHOP!R977,"")</f>
        <v/>
      </c>
      <c r="F977" s="1" t="str">
        <f t="shared" si="61"/>
        <v/>
      </c>
      <c r="G977" s="1" t="str">
        <f>IF(AND(TONGHOP!K977="ThiTN",AND(TONGHOP!O977&gt;120,TONGHOP!O977&lt;=150),OR(TONGHOP!L977="LT",AND(TONGHOP!L977="TH",AND(TONGHOP!Q977&lt;&gt;TONGHOP!S977,TONGHOP!Q977&lt;&gt;TONGHOP!T977)))),TONGHOP!Q977,"")</f>
        <v/>
      </c>
      <c r="H977" s="1" t="str">
        <f>IF(AND(TONGHOP!K977="ThiTN",AND(TONGHOP!O977&gt;120,TONGHOP!O977&lt;=150),OR(TONGHOP!L977="LT",AND(TONGHOP!L977="TH",AND(TONGHOP!R977&lt;&gt;TONGHOP!S977,TONGHOP!R977&lt;&gt;TONGHOP!T977)))),TONGHOP!R977,"")</f>
        <v/>
      </c>
      <c r="I977" s="1" t="str">
        <f t="shared" si="62"/>
        <v/>
      </c>
      <c r="J977" s="1" t="str">
        <f>IF(AND(TONGHOP!K977="ThiTN",TONGHOP!O977&gt;150,OR(TONGHOP!L977="LT",AND(TONGHOP!L977="TH",AND(TONGHOP!Q977&lt;&gt;TONGHOP!S977,TONGHOP!Q977&lt;&gt;TONGHOP!T977)))),TONGHOP!Q977,"")</f>
        <v/>
      </c>
      <c r="K977" s="1" t="str">
        <f>IF(AND(TONGHOP!K977="ThiTN",TONGHOP!O977&gt;150,OR(TONGHOP!L977="LT",AND(TONGHOP!L977="TH",AND(TONGHOP!R977&lt;&gt;TONGHOP!S977,TONGHOP!R977&lt;&gt;TONGHOP!T977)))),TONGHOP!R977,"")</f>
        <v/>
      </c>
      <c r="L977" s="1" t="str">
        <f t="shared" si="63"/>
        <v/>
      </c>
    </row>
    <row r="978" spans="1:12">
      <c r="A978" s="1" t="str">
        <f>IF(AND(TONGHOP!K978="ThiTN",TONGHOP!O978&lt;=90,OR(TONGHOP!L978="LT",AND(TONGHOP!L978="TH",AND(TONGHOP!Q978&lt;&gt;TONGHOP!S978,TONGHOP!Q978&lt;&gt;TONGHOP!T978)))),TONGHOP!Q978,"")</f>
        <v/>
      </c>
      <c r="B978" s="1" t="str">
        <f>IF(AND(TONGHOP!K978="ThiTN",TONGHOP!O978&lt;=90,OR(TONGHOP!L978="LT",AND(TONGHOP!L978="TH",AND(TONGHOP!R978&lt;&gt;TONGHOP!S978,TONGHOP!R978&lt;&gt;TONGHOP!T978)))),TONGHOP!R978,"")</f>
        <v/>
      </c>
      <c r="C978" s="1" t="str">
        <f t="shared" si="60"/>
        <v/>
      </c>
      <c r="D978" s="1" t="str">
        <f>IF(AND(TONGHOP!K978="ThiTN",AND(TONGHOP!O978&gt;90,TONGHOP!O978&lt;=120),OR(TONGHOP!L978="LT",AND(TONGHOP!L978="TH",AND(TONGHOP!Q978&lt;&gt;TONGHOP!S978,TONGHOP!Q978&lt;&gt;TONGHOP!T978)))),TONGHOP!Q978,"")</f>
        <v/>
      </c>
      <c r="E978" s="1" t="str">
        <f>IF(AND(TONGHOP!K978="ThiTN",AND(TONGHOP!O978&gt;90,TONGHOP!O978&lt;=120),OR(TONGHOP!L978="LT",AND(TONGHOP!L978="TH",AND(TONGHOP!R978&lt;&gt;TONGHOP!S978,TONGHOP!R978&lt;&gt;TONGHOP!T978)))),TONGHOP!R978,"")</f>
        <v/>
      </c>
      <c r="F978" s="1" t="str">
        <f t="shared" si="61"/>
        <v/>
      </c>
      <c r="G978" s="1" t="str">
        <f>IF(AND(TONGHOP!K978="ThiTN",AND(TONGHOP!O978&gt;120,TONGHOP!O978&lt;=150),OR(TONGHOP!L978="LT",AND(TONGHOP!L978="TH",AND(TONGHOP!Q978&lt;&gt;TONGHOP!S978,TONGHOP!Q978&lt;&gt;TONGHOP!T978)))),TONGHOP!Q978,"")</f>
        <v/>
      </c>
      <c r="H978" s="1" t="str">
        <f>IF(AND(TONGHOP!K978="ThiTN",AND(TONGHOP!O978&gt;120,TONGHOP!O978&lt;=150),OR(TONGHOP!L978="LT",AND(TONGHOP!L978="TH",AND(TONGHOP!R978&lt;&gt;TONGHOP!S978,TONGHOP!R978&lt;&gt;TONGHOP!T978)))),TONGHOP!R978,"")</f>
        <v/>
      </c>
      <c r="I978" s="1" t="str">
        <f t="shared" si="62"/>
        <v/>
      </c>
      <c r="J978" s="1" t="str">
        <f>IF(AND(TONGHOP!K978="ThiTN",TONGHOP!O978&gt;150,OR(TONGHOP!L978="LT",AND(TONGHOP!L978="TH",AND(TONGHOP!Q978&lt;&gt;TONGHOP!S978,TONGHOP!Q978&lt;&gt;TONGHOP!T978)))),TONGHOP!Q978,"")</f>
        <v/>
      </c>
      <c r="K978" s="1" t="str">
        <f>IF(AND(TONGHOP!K978="ThiTN",TONGHOP!O978&gt;150,OR(TONGHOP!L978="LT",AND(TONGHOP!L978="TH",AND(TONGHOP!R978&lt;&gt;TONGHOP!S978,TONGHOP!R978&lt;&gt;TONGHOP!T978)))),TONGHOP!R978,"")</f>
        <v/>
      </c>
      <c r="L978" s="1" t="str">
        <f t="shared" si="63"/>
        <v/>
      </c>
    </row>
    <row r="979" spans="1:12">
      <c r="A979" s="1" t="str">
        <f>IF(AND(TONGHOP!K979="ThiTN",TONGHOP!O979&lt;=90,OR(TONGHOP!L979="LT",AND(TONGHOP!L979="TH",AND(TONGHOP!Q979&lt;&gt;TONGHOP!S979,TONGHOP!Q979&lt;&gt;TONGHOP!T979)))),TONGHOP!Q979,"")</f>
        <v/>
      </c>
      <c r="B979" s="1" t="str">
        <f>IF(AND(TONGHOP!K979="ThiTN",TONGHOP!O979&lt;=90,OR(TONGHOP!L979="LT",AND(TONGHOP!L979="TH",AND(TONGHOP!R979&lt;&gt;TONGHOP!S979,TONGHOP!R979&lt;&gt;TONGHOP!T979)))),TONGHOP!R979,"")</f>
        <v/>
      </c>
      <c r="C979" s="1" t="str">
        <f t="shared" si="60"/>
        <v/>
      </c>
      <c r="D979" s="1" t="str">
        <f>IF(AND(TONGHOP!K979="ThiTN",AND(TONGHOP!O979&gt;90,TONGHOP!O979&lt;=120),OR(TONGHOP!L979="LT",AND(TONGHOP!L979="TH",AND(TONGHOP!Q979&lt;&gt;TONGHOP!S979,TONGHOP!Q979&lt;&gt;TONGHOP!T979)))),TONGHOP!Q979,"")</f>
        <v/>
      </c>
      <c r="E979" s="1" t="str">
        <f>IF(AND(TONGHOP!K979="ThiTN",AND(TONGHOP!O979&gt;90,TONGHOP!O979&lt;=120),OR(TONGHOP!L979="LT",AND(TONGHOP!L979="TH",AND(TONGHOP!R979&lt;&gt;TONGHOP!S979,TONGHOP!R979&lt;&gt;TONGHOP!T979)))),TONGHOP!R979,"")</f>
        <v/>
      </c>
      <c r="F979" s="1" t="str">
        <f t="shared" si="61"/>
        <v/>
      </c>
      <c r="G979" s="1" t="str">
        <f>IF(AND(TONGHOP!K979="ThiTN",AND(TONGHOP!O979&gt;120,TONGHOP!O979&lt;=150),OR(TONGHOP!L979="LT",AND(TONGHOP!L979="TH",AND(TONGHOP!Q979&lt;&gt;TONGHOP!S979,TONGHOP!Q979&lt;&gt;TONGHOP!T979)))),TONGHOP!Q979,"")</f>
        <v/>
      </c>
      <c r="H979" s="1" t="str">
        <f>IF(AND(TONGHOP!K979="ThiTN",AND(TONGHOP!O979&gt;120,TONGHOP!O979&lt;=150),OR(TONGHOP!L979="LT",AND(TONGHOP!L979="TH",AND(TONGHOP!R979&lt;&gt;TONGHOP!S979,TONGHOP!R979&lt;&gt;TONGHOP!T979)))),TONGHOP!R979,"")</f>
        <v/>
      </c>
      <c r="I979" s="1" t="str">
        <f t="shared" si="62"/>
        <v/>
      </c>
      <c r="J979" s="1" t="str">
        <f>IF(AND(TONGHOP!K979="ThiTN",TONGHOP!O979&gt;150,OR(TONGHOP!L979="LT",AND(TONGHOP!L979="TH",AND(TONGHOP!Q979&lt;&gt;TONGHOP!S979,TONGHOP!Q979&lt;&gt;TONGHOP!T979)))),TONGHOP!Q979,"")</f>
        <v/>
      </c>
      <c r="K979" s="1" t="str">
        <f>IF(AND(TONGHOP!K979="ThiTN",TONGHOP!O979&gt;150,OR(TONGHOP!L979="LT",AND(TONGHOP!L979="TH",AND(TONGHOP!R979&lt;&gt;TONGHOP!S979,TONGHOP!R979&lt;&gt;TONGHOP!T979)))),TONGHOP!R979,"")</f>
        <v/>
      </c>
      <c r="L979" s="1" t="str">
        <f t="shared" si="63"/>
        <v/>
      </c>
    </row>
    <row r="980" spans="1:12">
      <c r="A980" s="1" t="str">
        <f>IF(AND(TONGHOP!K980="ThiTN",TONGHOP!O980&lt;=90,OR(TONGHOP!L980="LT",AND(TONGHOP!L980="TH",AND(TONGHOP!Q980&lt;&gt;TONGHOP!S980,TONGHOP!Q980&lt;&gt;TONGHOP!T980)))),TONGHOP!Q980,"")</f>
        <v/>
      </c>
      <c r="B980" s="1" t="str">
        <f>IF(AND(TONGHOP!K980="ThiTN",TONGHOP!O980&lt;=90,OR(TONGHOP!L980="LT",AND(TONGHOP!L980="TH",AND(TONGHOP!R980&lt;&gt;TONGHOP!S980,TONGHOP!R980&lt;&gt;TONGHOP!T980)))),TONGHOP!R980,"")</f>
        <v/>
      </c>
      <c r="C980" s="1" t="str">
        <f t="shared" si="60"/>
        <v/>
      </c>
      <c r="D980" s="1" t="str">
        <f>IF(AND(TONGHOP!K980="ThiTN",AND(TONGHOP!O980&gt;90,TONGHOP!O980&lt;=120),OR(TONGHOP!L980="LT",AND(TONGHOP!L980="TH",AND(TONGHOP!Q980&lt;&gt;TONGHOP!S980,TONGHOP!Q980&lt;&gt;TONGHOP!T980)))),TONGHOP!Q980,"")</f>
        <v/>
      </c>
      <c r="E980" s="1" t="str">
        <f>IF(AND(TONGHOP!K980="ThiTN",AND(TONGHOP!O980&gt;90,TONGHOP!O980&lt;=120),OR(TONGHOP!L980="LT",AND(TONGHOP!L980="TH",AND(TONGHOP!R980&lt;&gt;TONGHOP!S980,TONGHOP!R980&lt;&gt;TONGHOP!T980)))),TONGHOP!R980,"")</f>
        <v/>
      </c>
      <c r="F980" s="1" t="str">
        <f t="shared" si="61"/>
        <v/>
      </c>
      <c r="G980" s="1" t="str">
        <f>IF(AND(TONGHOP!K980="ThiTN",AND(TONGHOP!O980&gt;120,TONGHOP!O980&lt;=150),OR(TONGHOP!L980="LT",AND(TONGHOP!L980="TH",AND(TONGHOP!Q980&lt;&gt;TONGHOP!S980,TONGHOP!Q980&lt;&gt;TONGHOP!T980)))),TONGHOP!Q980,"")</f>
        <v/>
      </c>
      <c r="H980" s="1" t="str">
        <f>IF(AND(TONGHOP!K980="ThiTN",AND(TONGHOP!O980&gt;120,TONGHOP!O980&lt;=150),OR(TONGHOP!L980="LT",AND(TONGHOP!L980="TH",AND(TONGHOP!R980&lt;&gt;TONGHOP!S980,TONGHOP!R980&lt;&gt;TONGHOP!T980)))),TONGHOP!R980,"")</f>
        <v/>
      </c>
      <c r="I980" s="1" t="str">
        <f t="shared" si="62"/>
        <v/>
      </c>
      <c r="J980" s="1" t="str">
        <f>IF(AND(TONGHOP!K980="ThiTN",TONGHOP!O980&gt;150,OR(TONGHOP!L980="LT",AND(TONGHOP!L980="TH",AND(TONGHOP!Q980&lt;&gt;TONGHOP!S980,TONGHOP!Q980&lt;&gt;TONGHOP!T980)))),TONGHOP!Q980,"")</f>
        <v/>
      </c>
      <c r="K980" s="1" t="str">
        <f>IF(AND(TONGHOP!K980="ThiTN",TONGHOP!O980&gt;150,OR(TONGHOP!L980="LT",AND(TONGHOP!L980="TH",AND(TONGHOP!R980&lt;&gt;TONGHOP!S980,TONGHOP!R980&lt;&gt;TONGHOP!T980)))),TONGHOP!R980,"")</f>
        <v/>
      </c>
      <c r="L980" s="1" t="str">
        <f t="shared" si="63"/>
        <v/>
      </c>
    </row>
    <row r="981" spans="1:12">
      <c r="A981" s="1" t="str">
        <f>IF(AND(TONGHOP!K981="ThiTN",TONGHOP!O981&lt;=90,OR(TONGHOP!L981="LT",AND(TONGHOP!L981="TH",AND(TONGHOP!Q981&lt;&gt;TONGHOP!S981,TONGHOP!Q981&lt;&gt;TONGHOP!T981)))),TONGHOP!Q981,"")</f>
        <v/>
      </c>
      <c r="B981" s="1" t="str">
        <f>IF(AND(TONGHOP!K981="ThiTN",TONGHOP!O981&lt;=90,OR(TONGHOP!L981="LT",AND(TONGHOP!L981="TH",AND(TONGHOP!R981&lt;&gt;TONGHOP!S981,TONGHOP!R981&lt;&gt;TONGHOP!T981)))),TONGHOP!R981,"")</f>
        <v/>
      </c>
      <c r="C981" s="1" t="str">
        <f t="shared" si="60"/>
        <v/>
      </c>
      <c r="D981" s="1" t="str">
        <f>IF(AND(TONGHOP!K981="ThiTN",AND(TONGHOP!O981&gt;90,TONGHOP!O981&lt;=120),OR(TONGHOP!L981="LT",AND(TONGHOP!L981="TH",AND(TONGHOP!Q981&lt;&gt;TONGHOP!S981,TONGHOP!Q981&lt;&gt;TONGHOP!T981)))),TONGHOP!Q981,"")</f>
        <v/>
      </c>
      <c r="E981" s="1" t="str">
        <f>IF(AND(TONGHOP!K981="ThiTN",AND(TONGHOP!O981&gt;90,TONGHOP!O981&lt;=120),OR(TONGHOP!L981="LT",AND(TONGHOP!L981="TH",AND(TONGHOP!R981&lt;&gt;TONGHOP!S981,TONGHOP!R981&lt;&gt;TONGHOP!T981)))),TONGHOP!R981,"")</f>
        <v/>
      </c>
      <c r="F981" s="1" t="str">
        <f t="shared" si="61"/>
        <v/>
      </c>
      <c r="G981" s="1" t="str">
        <f>IF(AND(TONGHOP!K981="ThiTN",AND(TONGHOP!O981&gt;120,TONGHOP!O981&lt;=150),OR(TONGHOP!L981="LT",AND(TONGHOP!L981="TH",AND(TONGHOP!Q981&lt;&gt;TONGHOP!S981,TONGHOP!Q981&lt;&gt;TONGHOP!T981)))),TONGHOP!Q981,"")</f>
        <v/>
      </c>
      <c r="H981" s="1" t="str">
        <f>IF(AND(TONGHOP!K981="ThiTN",AND(TONGHOP!O981&gt;120,TONGHOP!O981&lt;=150),OR(TONGHOP!L981="LT",AND(TONGHOP!L981="TH",AND(TONGHOP!R981&lt;&gt;TONGHOP!S981,TONGHOP!R981&lt;&gt;TONGHOP!T981)))),TONGHOP!R981,"")</f>
        <v/>
      </c>
      <c r="I981" s="1" t="str">
        <f t="shared" si="62"/>
        <v/>
      </c>
      <c r="J981" s="1" t="str">
        <f>IF(AND(TONGHOP!K981="ThiTN",TONGHOP!O981&gt;150,OR(TONGHOP!L981="LT",AND(TONGHOP!L981="TH",AND(TONGHOP!Q981&lt;&gt;TONGHOP!S981,TONGHOP!Q981&lt;&gt;TONGHOP!T981)))),TONGHOP!Q981,"")</f>
        <v/>
      </c>
      <c r="K981" s="1" t="str">
        <f>IF(AND(TONGHOP!K981="ThiTN",TONGHOP!O981&gt;150,OR(TONGHOP!L981="LT",AND(TONGHOP!L981="TH",AND(TONGHOP!R981&lt;&gt;TONGHOP!S981,TONGHOP!R981&lt;&gt;TONGHOP!T981)))),TONGHOP!R981,"")</f>
        <v/>
      </c>
      <c r="L981" s="1" t="str">
        <f t="shared" si="63"/>
        <v/>
      </c>
    </row>
    <row r="982" spans="1:12">
      <c r="A982" s="1" t="str">
        <f>IF(AND(TONGHOP!K982="ThiTN",TONGHOP!O982&lt;=90,OR(TONGHOP!L982="LT",AND(TONGHOP!L982="TH",AND(TONGHOP!Q982&lt;&gt;TONGHOP!S982,TONGHOP!Q982&lt;&gt;TONGHOP!T982)))),TONGHOP!Q982,"")</f>
        <v/>
      </c>
      <c r="B982" s="1" t="str">
        <f>IF(AND(TONGHOP!K982="ThiTN",TONGHOP!O982&lt;=90,OR(TONGHOP!L982="LT",AND(TONGHOP!L982="TH",AND(TONGHOP!R982&lt;&gt;TONGHOP!S982,TONGHOP!R982&lt;&gt;TONGHOP!T982)))),TONGHOP!R982,"")</f>
        <v/>
      </c>
      <c r="C982" s="1" t="str">
        <f t="shared" si="60"/>
        <v/>
      </c>
      <c r="D982" s="1" t="str">
        <f>IF(AND(TONGHOP!K982="ThiTN",AND(TONGHOP!O982&gt;90,TONGHOP!O982&lt;=120),OR(TONGHOP!L982="LT",AND(TONGHOP!L982="TH",AND(TONGHOP!Q982&lt;&gt;TONGHOP!S982,TONGHOP!Q982&lt;&gt;TONGHOP!T982)))),TONGHOP!Q982,"")</f>
        <v/>
      </c>
      <c r="E982" s="1" t="str">
        <f>IF(AND(TONGHOP!K982="ThiTN",AND(TONGHOP!O982&gt;90,TONGHOP!O982&lt;=120),OR(TONGHOP!L982="LT",AND(TONGHOP!L982="TH",AND(TONGHOP!R982&lt;&gt;TONGHOP!S982,TONGHOP!R982&lt;&gt;TONGHOP!T982)))),TONGHOP!R982,"")</f>
        <v/>
      </c>
      <c r="F982" s="1" t="str">
        <f t="shared" si="61"/>
        <v/>
      </c>
      <c r="G982" s="1" t="str">
        <f>IF(AND(TONGHOP!K982="ThiTN",AND(TONGHOP!O982&gt;120,TONGHOP!O982&lt;=150),OR(TONGHOP!L982="LT",AND(TONGHOP!L982="TH",AND(TONGHOP!Q982&lt;&gt;TONGHOP!S982,TONGHOP!Q982&lt;&gt;TONGHOP!T982)))),TONGHOP!Q982,"")</f>
        <v/>
      </c>
      <c r="H982" s="1" t="str">
        <f>IF(AND(TONGHOP!K982="ThiTN",AND(TONGHOP!O982&gt;120,TONGHOP!O982&lt;=150),OR(TONGHOP!L982="LT",AND(TONGHOP!L982="TH",AND(TONGHOP!R982&lt;&gt;TONGHOP!S982,TONGHOP!R982&lt;&gt;TONGHOP!T982)))),TONGHOP!R982,"")</f>
        <v/>
      </c>
      <c r="I982" s="1" t="str">
        <f t="shared" si="62"/>
        <v/>
      </c>
      <c r="J982" s="1" t="str">
        <f>IF(AND(TONGHOP!K982="ThiTN",TONGHOP!O982&gt;150,OR(TONGHOP!L982="LT",AND(TONGHOP!L982="TH",AND(TONGHOP!Q982&lt;&gt;TONGHOP!S982,TONGHOP!Q982&lt;&gt;TONGHOP!T982)))),TONGHOP!Q982,"")</f>
        <v/>
      </c>
      <c r="K982" s="1" t="str">
        <f>IF(AND(TONGHOP!K982="ThiTN",TONGHOP!O982&gt;150,OR(TONGHOP!L982="LT",AND(TONGHOP!L982="TH",AND(TONGHOP!R982&lt;&gt;TONGHOP!S982,TONGHOP!R982&lt;&gt;TONGHOP!T982)))),TONGHOP!R982,"")</f>
        <v/>
      </c>
      <c r="L982" s="1" t="str">
        <f t="shared" si="63"/>
        <v/>
      </c>
    </row>
    <row r="983" spans="1:12">
      <c r="A983" s="1" t="str">
        <f>IF(AND(TONGHOP!K983="ThiTN",TONGHOP!O983&lt;=90,OR(TONGHOP!L983="LT",AND(TONGHOP!L983="TH",AND(TONGHOP!Q983&lt;&gt;TONGHOP!S983,TONGHOP!Q983&lt;&gt;TONGHOP!T983)))),TONGHOP!Q983,"")</f>
        <v/>
      </c>
      <c r="B983" s="1" t="str">
        <f>IF(AND(TONGHOP!K983="ThiTN",TONGHOP!O983&lt;=90,OR(TONGHOP!L983="LT",AND(TONGHOP!L983="TH",AND(TONGHOP!R983&lt;&gt;TONGHOP!S983,TONGHOP!R983&lt;&gt;TONGHOP!T983)))),TONGHOP!R983,"")</f>
        <v/>
      </c>
      <c r="C983" s="1" t="str">
        <f t="shared" si="60"/>
        <v/>
      </c>
      <c r="D983" s="1" t="str">
        <f>IF(AND(TONGHOP!K983="ThiTN",AND(TONGHOP!O983&gt;90,TONGHOP!O983&lt;=120),OR(TONGHOP!L983="LT",AND(TONGHOP!L983="TH",AND(TONGHOP!Q983&lt;&gt;TONGHOP!S983,TONGHOP!Q983&lt;&gt;TONGHOP!T983)))),TONGHOP!Q983,"")</f>
        <v/>
      </c>
      <c r="E983" s="1" t="str">
        <f>IF(AND(TONGHOP!K983="ThiTN",AND(TONGHOP!O983&gt;90,TONGHOP!O983&lt;=120),OR(TONGHOP!L983="LT",AND(TONGHOP!L983="TH",AND(TONGHOP!R983&lt;&gt;TONGHOP!S983,TONGHOP!R983&lt;&gt;TONGHOP!T983)))),TONGHOP!R983,"")</f>
        <v/>
      </c>
      <c r="F983" s="1" t="str">
        <f t="shared" si="61"/>
        <v/>
      </c>
      <c r="G983" s="1" t="str">
        <f>IF(AND(TONGHOP!K983="ThiTN",AND(TONGHOP!O983&gt;120,TONGHOP!O983&lt;=150),OR(TONGHOP!L983="LT",AND(TONGHOP!L983="TH",AND(TONGHOP!Q983&lt;&gt;TONGHOP!S983,TONGHOP!Q983&lt;&gt;TONGHOP!T983)))),TONGHOP!Q983,"")</f>
        <v/>
      </c>
      <c r="H983" s="1" t="str">
        <f>IF(AND(TONGHOP!K983="ThiTN",AND(TONGHOP!O983&gt;120,TONGHOP!O983&lt;=150),OR(TONGHOP!L983="LT",AND(TONGHOP!L983="TH",AND(TONGHOP!R983&lt;&gt;TONGHOP!S983,TONGHOP!R983&lt;&gt;TONGHOP!T983)))),TONGHOP!R983,"")</f>
        <v/>
      </c>
      <c r="I983" s="1" t="str">
        <f t="shared" si="62"/>
        <v/>
      </c>
      <c r="J983" s="1" t="str">
        <f>IF(AND(TONGHOP!K983="ThiTN",TONGHOP!O983&gt;150,OR(TONGHOP!L983="LT",AND(TONGHOP!L983="TH",AND(TONGHOP!Q983&lt;&gt;TONGHOP!S983,TONGHOP!Q983&lt;&gt;TONGHOP!T983)))),TONGHOP!Q983,"")</f>
        <v/>
      </c>
      <c r="K983" s="1" t="str">
        <f>IF(AND(TONGHOP!K983="ThiTN",TONGHOP!O983&gt;150,OR(TONGHOP!L983="LT",AND(TONGHOP!L983="TH",AND(TONGHOP!R983&lt;&gt;TONGHOP!S983,TONGHOP!R983&lt;&gt;TONGHOP!T983)))),TONGHOP!R983,"")</f>
        <v/>
      </c>
      <c r="L983" s="1" t="str">
        <f t="shared" si="63"/>
        <v/>
      </c>
    </row>
    <row r="984" spans="1:12">
      <c r="A984" s="1" t="str">
        <f>IF(AND(TONGHOP!K984="ThiTN",TONGHOP!O984&lt;=90,OR(TONGHOP!L984="LT",AND(TONGHOP!L984="TH",AND(TONGHOP!Q984&lt;&gt;TONGHOP!S984,TONGHOP!Q984&lt;&gt;TONGHOP!T984)))),TONGHOP!Q984,"")</f>
        <v/>
      </c>
      <c r="B984" s="1" t="str">
        <f>IF(AND(TONGHOP!K984="ThiTN",TONGHOP!O984&lt;=90,OR(TONGHOP!L984="LT",AND(TONGHOP!L984="TH",AND(TONGHOP!R984&lt;&gt;TONGHOP!S984,TONGHOP!R984&lt;&gt;TONGHOP!T984)))),TONGHOP!R984,"")</f>
        <v/>
      </c>
      <c r="C984" s="1" t="str">
        <f t="shared" si="60"/>
        <v/>
      </c>
      <c r="D984" s="1" t="str">
        <f>IF(AND(TONGHOP!K984="ThiTN",AND(TONGHOP!O984&gt;90,TONGHOP!O984&lt;=120),OR(TONGHOP!L984="LT",AND(TONGHOP!L984="TH",AND(TONGHOP!Q984&lt;&gt;TONGHOP!S984,TONGHOP!Q984&lt;&gt;TONGHOP!T984)))),TONGHOP!Q984,"")</f>
        <v/>
      </c>
      <c r="E984" s="1" t="str">
        <f>IF(AND(TONGHOP!K984="ThiTN",AND(TONGHOP!O984&gt;90,TONGHOP!O984&lt;=120),OR(TONGHOP!L984="LT",AND(TONGHOP!L984="TH",AND(TONGHOP!R984&lt;&gt;TONGHOP!S984,TONGHOP!R984&lt;&gt;TONGHOP!T984)))),TONGHOP!R984,"")</f>
        <v/>
      </c>
      <c r="F984" s="1" t="str">
        <f t="shared" si="61"/>
        <v/>
      </c>
      <c r="G984" s="1" t="str">
        <f>IF(AND(TONGHOP!K984="ThiTN",AND(TONGHOP!O984&gt;120,TONGHOP!O984&lt;=150),OR(TONGHOP!L984="LT",AND(TONGHOP!L984="TH",AND(TONGHOP!Q984&lt;&gt;TONGHOP!S984,TONGHOP!Q984&lt;&gt;TONGHOP!T984)))),TONGHOP!Q984,"")</f>
        <v/>
      </c>
      <c r="H984" s="1" t="str">
        <f>IF(AND(TONGHOP!K984="ThiTN",AND(TONGHOP!O984&gt;120,TONGHOP!O984&lt;=150),OR(TONGHOP!L984="LT",AND(TONGHOP!L984="TH",AND(TONGHOP!R984&lt;&gt;TONGHOP!S984,TONGHOP!R984&lt;&gt;TONGHOP!T984)))),TONGHOP!R984,"")</f>
        <v/>
      </c>
      <c r="I984" s="1" t="str">
        <f t="shared" si="62"/>
        <v/>
      </c>
      <c r="J984" s="1" t="str">
        <f>IF(AND(TONGHOP!K984="ThiTN",TONGHOP!O984&gt;150,OR(TONGHOP!L984="LT",AND(TONGHOP!L984="TH",AND(TONGHOP!Q984&lt;&gt;TONGHOP!S984,TONGHOP!Q984&lt;&gt;TONGHOP!T984)))),TONGHOP!Q984,"")</f>
        <v/>
      </c>
      <c r="K984" s="1" t="str">
        <f>IF(AND(TONGHOP!K984="ThiTN",TONGHOP!O984&gt;150,OR(TONGHOP!L984="LT",AND(TONGHOP!L984="TH",AND(TONGHOP!R984&lt;&gt;TONGHOP!S984,TONGHOP!R984&lt;&gt;TONGHOP!T984)))),TONGHOP!R984,"")</f>
        <v/>
      </c>
      <c r="L984" s="1" t="str">
        <f t="shared" si="63"/>
        <v/>
      </c>
    </row>
    <row r="985" spans="1:12">
      <c r="A985" s="1" t="str">
        <f>IF(AND(TONGHOP!K985="ThiTN",TONGHOP!O985&lt;=90,OR(TONGHOP!L985="LT",AND(TONGHOP!L985="TH",AND(TONGHOP!Q985&lt;&gt;TONGHOP!S985,TONGHOP!Q985&lt;&gt;TONGHOP!T985)))),TONGHOP!Q985,"")</f>
        <v/>
      </c>
      <c r="B985" s="1" t="str">
        <f>IF(AND(TONGHOP!K985="ThiTN",TONGHOP!O985&lt;=90,OR(TONGHOP!L985="LT",AND(TONGHOP!L985="TH",AND(TONGHOP!R985&lt;&gt;TONGHOP!S985,TONGHOP!R985&lt;&gt;TONGHOP!T985)))),TONGHOP!R985,"")</f>
        <v/>
      </c>
      <c r="C985" s="1" t="str">
        <f t="shared" si="60"/>
        <v/>
      </c>
      <c r="D985" s="1" t="str">
        <f>IF(AND(TONGHOP!K985="ThiTN",AND(TONGHOP!O985&gt;90,TONGHOP!O985&lt;=120),OR(TONGHOP!L985="LT",AND(TONGHOP!L985="TH",AND(TONGHOP!Q985&lt;&gt;TONGHOP!S985,TONGHOP!Q985&lt;&gt;TONGHOP!T985)))),TONGHOP!Q985,"")</f>
        <v/>
      </c>
      <c r="E985" s="1" t="str">
        <f>IF(AND(TONGHOP!K985="ThiTN",AND(TONGHOP!O985&gt;90,TONGHOP!O985&lt;=120),OR(TONGHOP!L985="LT",AND(TONGHOP!L985="TH",AND(TONGHOP!R985&lt;&gt;TONGHOP!S985,TONGHOP!R985&lt;&gt;TONGHOP!T985)))),TONGHOP!R985,"")</f>
        <v/>
      </c>
      <c r="F985" s="1" t="str">
        <f t="shared" si="61"/>
        <v/>
      </c>
      <c r="G985" s="1" t="str">
        <f>IF(AND(TONGHOP!K985="ThiTN",AND(TONGHOP!O985&gt;120,TONGHOP!O985&lt;=150),OR(TONGHOP!L985="LT",AND(TONGHOP!L985="TH",AND(TONGHOP!Q985&lt;&gt;TONGHOP!S985,TONGHOP!Q985&lt;&gt;TONGHOP!T985)))),TONGHOP!Q985,"")</f>
        <v/>
      </c>
      <c r="H985" s="1" t="str">
        <f>IF(AND(TONGHOP!K985="ThiTN",AND(TONGHOP!O985&gt;120,TONGHOP!O985&lt;=150),OR(TONGHOP!L985="LT",AND(TONGHOP!L985="TH",AND(TONGHOP!R985&lt;&gt;TONGHOP!S985,TONGHOP!R985&lt;&gt;TONGHOP!T985)))),TONGHOP!R985,"")</f>
        <v/>
      </c>
      <c r="I985" s="1" t="str">
        <f t="shared" si="62"/>
        <v/>
      </c>
      <c r="J985" s="1" t="str">
        <f>IF(AND(TONGHOP!K985="ThiTN",TONGHOP!O985&gt;150,OR(TONGHOP!L985="LT",AND(TONGHOP!L985="TH",AND(TONGHOP!Q985&lt;&gt;TONGHOP!S985,TONGHOP!Q985&lt;&gt;TONGHOP!T985)))),TONGHOP!Q985,"")</f>
        <v/>
      </c>
      <c r="K985" s="1" t="str">
        <f>IF(AND(TONGHOP!K985="ThiTN",TONGHOP!O985&gt;150,OR(TONGHOP!L985="LT",AND(TONGHOP!L985="TH",AND(TONGHOP!R985&lt;&gt;TONGHOP!S985,TONGHOP!R985&lt;&gt;TONGHOP!T985)))),TONGHOP!R985,"")</f>
        <v/>
      </c>
      <c r="L985" s="1" t="str">
        <f t="shared" si="63"/>
        <v/>
      </c>
    </row>
    <row r="986" spans="1:12">
      <c r="A986" s="1" t="str">
        <f>IF(AND(TONGHOP!K986="ThiTN",TONGHOP!O986&lt;=90,OR(TONGHOP!L986="LT",AND(TONGHOP!L986="TH",AND(TONGHOP!Q986&lt;&gt;TONGHOP!S986,TONGHOP!Q986&lt;&gt;TONGHOP!T986)))),TONGHOP!Q986,"")</f>
        <v/>
      </c>
      <c r="B986" s="1" t="str">
        <f>IF(AND(TONGHOP!K986="ThiTN",TONGHOP!O986&lt;=90,OR(TONGHOP!L986="LT",AND(TONGHOP!L986="TH",AND(TONGHOP!R986&lt;&gt;TONGHOP!S986,TONGHOP!R986&lt;&gt;TONGHOP!T986)))),TONGHOP!R986,"")</f>
        <v/>
      </c>
      <c r="C986" s="1" t="str">
        <f t="shared" si="60"/>
        <v/>
      </c>
      <c r="D986" s="1" t="str">
        <f>IF(AND(TONGHOP!K986="ThiTN",AND(TONGHOP!O986&gt;90,TONGHOP!O986&lt;=120),OR(TONGHOP!L986="LT",AND(TONGHOP!L986="TH",AND(TONGHOP!Q986&lt;&gt;TONGHOP!S986,TONGHOP!Q986&lt;&gt;TONGHOP!T986)))),TONGHOP!Q986,"")</f>
        <v/>
      </c>
      <c r="E986" s="1" t="str">
        <f>IF(AND(TONGHOP!K986="ThiTN",AND(TONGHOP!O986&gt;90,TONGHOP!O986&lt;=120),OR(TONGHOP!L986="LT",AND(TONGHOP!L986="TH",AND(TONGHOP!R986&lt;&gt;TONGHOP!S986,TONGHOP!R986&lt;&gt;TONGHOP!T986)))),TONGHOP!R986,"")</f>
        <v/>
      </c>
      <c r="F986" s="1" t="str">
        <f t="shared" si="61"/>
        <v/>
      </c>
      <c r="G986" s="1" t="str">
        <f>IF(AND(TONGHOP!K986="ThiTN",AND(TONGHOP!O986&gt;120,TONGHOP!O986&lt;=150),OR(TONGHOP!L986="LT",AND(TONGHOP!L986="TH",AND(TONGHOP!Q986&lt;&gt;TONGHOP!S986,TONGHOP!Q986&lt;&gt;TONGHOP!T986)))),TONGHOP!Q986,"")</f>
        <v/>
      </c>
      <c r="H986" s="1" t="str">
        <f>IF(AND(TONGHOP!K986="ThiTN",AND(TONGHOP!O986&gt;120,TONGHOP!O986&lt;=150),OR(TONGHOP!L986="LT",AND(TONGHOP!L986="TH",AND(TONGHOP!R986&lt;&gt;TONGHOP!S986,TONGHOP!R986&lt;&gt;TONGHOP!T986)))),TONGHOP!R986,"")</f>
        <v/>
      </c>
      <c r="I986" s="1" t="str">
        <f t="shared" si="62"/>
        <v/>
      </c>
      <c r="J986" s="1" t="str">
        <f>IF(AND(TONGHOP!K986="ThiTN",TONGHOP!O986&gt;150,OR(TONGHOP!L986="LT",AND(TONGHOP!L986="TH",AND(TONGHOP!Q986&lt;&gt;TONGHOP!S986,TONGHOP!Q986&lt;&gt;TONGHOP!T986)))),TONGHOP!Q986,"")</f>
        <v/>
      </c>
      <c r="K986" s="1" t="str">
        <f>IF(AND(TONGHOP!K986="ThiTN",TONGHOP!O986&gt;150,OR(TONGHOP!L986="LT",AND(TONGHOP!L986="TH",AND(TONGHOP!R986&lt;&gt;TONGHOP!S986,TONGHOP!R986&lt;&gt;TONGHOP!T986)))),TONGHOP!R986,"")</f>
        <v/>
      </c>
      <c r="L986" s="1" t="str">
        <f t="shared" si="63"/>
        <v/>
      </c>
    </row>
    <row r="987" spans="1:12">
      <c r="A987" s="1" t="str">
        <f>IF(AND(TONGHOP!K987="ThiTN",TONGHOP!O987&lt;=90,OR(TONGHOP!L987="LT",AND(TONGHOP!L987="TH",AND(TONGHOP!Q987&lt;&gt;TONGHOP!S987,TONGHOP!Q987&lt;&gt;TONGHOP!T987)))),TONGHOP!Q987,"")</f>
        <v/>
      </c>
      <c r="B987" s="1" t="str">
        <f>IF(AND(TONGHOP!K987="ThiTN",TONGHOP!O987&lt;=90,OR(TONGHOP!L987="LT",AND(TONGHOP!L987="TH",AND(TONGHOP!R987&lt;&gt;TONGHOP!S987,TONGHOP!R987&lt;&gt;TONGHOP!T987)))),TONGHOP!R987,"")</f>
        <v/>
      </c>
      <c r="C987" s="1" t="str">
        <f t="shared" si="60"/>
        <v/>
      </c>
      <c r="D987" s="1" t="str">
        <f>IF(AND(TONGHOP!K987="ThiTN",AND(TONGHOP!O987&gt;90,TONGHOP!O987&lt;=120),OR(TONGHOP!L987="LT",AND(TONGHOP!L987="TH",AND(TONGHOP!Q987&lt;&gt;TONGHOP!S987,TONGHOP!Q987&lt;&gt;TONGHOP!T987)))),TONGHOP!Q987,"")</f>
        <v/>
      </c>
      <c r="E987" s="1" t="str">
        <f>IF(AND(TONGHOP!K987="ThiTN",AND(TONGHOP!O987&gt;90,TONGHOP!O987&lt;=120),OR(TONGHOP!L987="LT",AND(TONGHOP!L987="TH",AND(TONGHOP!R987&lt;&gt;TONGHOP!S987,TONGHOP!R987&lt;&gt;TONGHOP!T987)))),TONGHOP!R987,"")</f>
        <v/>
      </c>
      <c r="F987" s="1" t="str">
        <f t="shared" si="61"/>
        <v/>
      </c>
      <c r="G987" s="1" t="str">
        <f>IF(AND(TONGHOP!K987="ThiTN",AND(TONGHOP!O987&gt;120,TONGHOP!O987&lt;=150),OR(TONGHOP!L987="LT",AND(TONGHOP!L987="TH",AND(TONGHOP!Q987&lt;&gt;TONGHOP!S987,TONGHOP!Q987&lt;&gt;TONGHOP!T987)))),TONGHOP!Q987,"")</f>
        <v/>
      </c>
      <c r="H987" s="1" t="str">
        <f>IF(AND(TONGHOP!K987="ThiTN",AND(TONGHOP!O987&gt;120,TONGHOP!O987&lt;=150),OR(TONGHOP!L987="LT",AND(TONGHOP!L987="TH",AND(TONGHOP!R987&lt;&gt;TONGHOP!S987,TONGHOP!R987&lt;&gt;TONGHOP!T987)))),TONGHOP!R987,"")</f>
        <v/>
      </c>
      <c r="I987" s="1" t="str">
        <f t="shared" si="62"/>
        <v/>
      </c>
      <c r="J987" s="1" t="str">
        <f>IF(AND(TONGHOP!K987="ThiTN",TONGHOP!O987&gt;150,OR(TONGHOP!L987="LT",AND(TONGHOP!L987="TH",AND(TONGHOP!Q987&lt;&gt;TONGHOP!S987,TONGHOP!Q987&lt;&gt;TONGHOP!T987)))),TONGHOP!Q987,"")</f>
        <v/>
      </c>
      <c r="K987" s="1" t="str">
        <f>IF(AND(TONGHOP!K987="ThiTN",TONGHOP!O987&gt;150,OR(TONGHOP!L987="LT",AND(TONGHOP!L987="TH",AND(TONGHOP!R987&lt;&gt;TONGHOP!S987,TONGHOP!R987&lt;&gt;TONGHOP!T987)))),TONGHOP!R987,"")</f>
        <v/>
      </c>
      <c r="L987" s="1" t="str">
        <f t="shared" si="63"/>
        <v/>
      </c>
    </row>
    <row r="988" spans="1:12">
      <c r="A988" s="1" t="str">
        <f>IF(AND(TONGHOP!K988="ThiTN",TONGHOP!O988&lt;=90,OR(TONGHOP!L988="LT",AND(TONGHOP!L988="TH",AND(TONGHOP!Q988&lt;&gt;TONGHOP!S988,TONGHOP!Q988&lt;&gt;TONGHOP!T988)))),TONGHOP!Q988,"")</f>
        <v/>
      </c>
      <c r="B988" s="1" t="str">
        <f>IF(AND(TONGHOP!K988="ThiTN",TONGHOP!O988&lt;=90,OR(TONGHOP!L988="LT",AND(TONGHOP!L988="TH",AND(TONGHOP!R988&lt;&gt;TONGHOP!S988,TONGHOP!R988&lt;&gt;TONGHOP!T988)))),TONGHOP!R988,"")</f>
        <v/>
      </c>
      <c r="C988" s="1" t="str">
        <f t="shared" si="60"/>
        <v/>
      </c>
      <c r="D988" s="1" t="str">
        <f>IF(AND(TONGHOP!K988="ThiTN",AND(TONGHOP!O988&gt;90,TONGHOP!O988&lt;=120),OR(TONGHOP!L988="LT",AND(TONGHOP!L988="TH",AND(TONGHOP!Q988&lt;&gt;TONGHOP!S988,TONGHOP!Q988&lt;&gt;TONGHOP!T988)))),TONGHOP!Q988,"")</f>
        <v/>
      </c>
      <c r="E988" s="1" t="str">
        <f>IF(AND(TONGHOP!K988="ThiTN",AND(TONGHOP!O988&gt;90,TONGHOP!O988&lt;=120),OR(TONGHOP!L988="LT",AND(TONGHOP!L988="TH",AND(TONGHOP!R988&lt;&gt;TONGHOP!S988,TONGHOP!R988&lt;&gt;TONGHOP!T988)))),TONGHOP!R988,"")</f>
        <v/>
      </c>
      <c r="F988" s="1" t="str">
        <f t="shared" si="61"/>
        <v/>
      </c>
      <c r="G988" s="1" t="str">
        <f>IF(AND(TONGHOP!K988="ThiTN",AND(TONGHOP!O988&gt;120,TONGHOP!O988&lt;=150),OR(TONGHOP!L988="LT",AND(TONGHOP!L988="TH",AND(TONGHOP!Q988&lt;&gt;TONGHOP!S988,TONGHOP!Q988&lt;&gt;TONGHOP!T988)))),TONGHOP!Q988,"")</f>
        <v/>
      </c>
      <c r="H988" s="1" t="str">
        <f>IF(AND(TONGHOP!K988="ThiTN",AND(TONGHOP!O988&gt;120,TONGHOP!O988&lt;=150),OR(TONGHOP!L988="LT",AND(TONGHOP!L988="TH",AND(TONGHOP!R988&lt;&gt;TONGHOP!S988,TONGHOP!R988&lt;&gt;TONGHOP!T988)))),TONGHOP!R988,"")</f>
        <v/>
      </c>
      <c r="I988" s="1" t="str">
        <f t="shared" si="62"/>
        <v/>
      </c>
      <c r="J988" s="1" t="str">
        <f>IF(AND(TONGHOP!K988="ThiTN",TONGHOP!O988&gt;150,OR(TONGHOP!L988="LT",AND(TONGHOP!L988="TH",AND(TONGHOP!Q988&lt;&gt;TONGHOP!S988,TONGHOP!Q988&lt;&gt;TONGHOP!T988)))),TONGHOP!Q988,"")</f>
        <v/>
      </c>
      <c r="K988" s="1" t="str">
        <f>IF(AND(TONGHOP!K988="ThiTN",TONGHOP!O988&gt;150,OR(TONGHOP!L988="LT",AND(TONGHOP!L988="TH",AND(TONGHOP!R988&lt;&gt;TONGHOP!S988,TONGHOP!R988&lt;&gt;TONGHOP!T988)))),TONGHOP!R988,"")</f>
        <v/>
      </c>
      <c r="L988" s="1" t="str">
        <f t="shared" si="63"/>
        <v/>
      </c>
    </row>
    <row r="989" spans="1:12">
      <c r="A989" s="1" t="str">
        <f>IF(AND(TONGHOP!K989="ThiTN",TONGHOP!O989&lt;=90,OR(TONGHOP!L989="LT",AND(TONGHOP!L989="TH",AND(TONGHOP!Q989&lt;&gt;TONGHOP!S989,TONGHOP!Q989&lt;&gt;TONGHOP!T989)))),TONGHOP!Q989,"")</f>
        <v/>
      </c>
      <c r="B989" s="1" t="str">
        <f>IF(AND(TONGHOP!K989="ThiTN",TONGHOP!O989&lt;=90,OR(TONGHOP!L989="LT",AND(TONGHOP!L989="TH",AND(TONGHOP!R989&lt;&gt;TONGHOP!S989,TONGHOP!R989&lt;&gt;TONGHOP!T989)))),TONGHOP!R989,"")</f>
        <v/>
      </c>
      <c r="C989" s="1" t="str">
        <f t="shared" si="60"/>
        <v/>
      </c>
      <c r="D989" s="1" t="str">
        <f>IF(AND(TONGHOP!K989="ThiTN",AND(TONGHOP!O989&gt;90,TONGHOP!O989&lt;=120),OR(TONGHOP!L989="LT",AND(TONGHOP!L989="TH",AND(TONGHOP!Q989&lt;&gt;TONGHOP!S989,TONGHOP!Q989&lt;&gt;TONGHOP!T989)))),TONGHOP!Q989,"")</f>
        <v/>
      </c>
      <c r="E989" s="1" t="str">
        <f>IF(AND(TONGHOP!K989="ThiTN",AND(TONGHOP!O989&gt;90,TONGHOP!O989&lt;=120),OR(TONGHOP!L989="LT",AND(TONGHOP!L989="TH",AND(TONGHOP!R989&lt;&gt;TONGHOP!S989,TONGHOP!R989&lt;&gt;TONGHOP!T989)))),TONGHOP!R989,"")</f>
        <v/>
      </c>
      <c r="F989" s="1" t="str">
        <f t="shared" si="61"/>
        <v/>
      </c>
      <c r="G989" s="1" t="str">
        <f>IF(AND(TONGHOP!K989="ThiTN",AND(TONGHOP!O989&gt;120,TONGHOP!O989&lt;=150),OR(TONGHOP!L989="LT",AND(TONGHOP!L989="TH",AND(TONGHOP!Q989&lt;&gt;TONGHOP!S989,TONGHOP!Q989&lt;&gt;TONGHOP!T989)))),TONGHOP!Q989,"")</f>
        <v/>
      </c>
      <c r="H989" s="1" t="str">
        <f>IF(AND(TONGHOP!K989="ThiTN",AND(TONGHOP!O989&gt;120,TONGHOP!O989&lt;=150),OR(TONGHOP!L989="LT",AND(TONGHOP!L989="TH",AND(TONGHOP!R989&lt;&gt;TONGHOP!S989,TONGHOP!R989&lt;&gt;TONGHOP!T989)))),TONGHOP!R989,"")</f>
        <v/>
      </c>
      <c r="I989" s="1" t="str">
        <f t="shared" si="62"/>
        <v/>
      </c>
      <c r="J989" s="1" t="str">
        <f>IF(AND(TONGHOP!K989="ThiTN",TONGHOP!O989&gt;150,OR(TONGHOP!L989="LT",AND(TONGHOP!L989="TH",AND(TONGHOP!Q989&lt;&gt;TONGHOP!S989,TONGHOP!Q989&lt;&gt;TONGHOP!T989)))),TONGHOP!Q989,"")</f>
        <v/>
      </c>
      <c r="K989" s="1" t="str">
        <f>IF(AND(TONGHOP!K989="ThiTN",TONGHOP!O989&gt;150,OR(TONGHOP!L989="LT",AND(TONGHOP!L989="TH",AND(TONGHOP!R989&lt;&gt;TONGHOP!S989,TONGHOP!R989&lt;&gt;TONGHOP!T989)))),TONGHOP!R989,"")</f>
        <v/>
      </c>
      <c r="L989" s="1" t="str">
        <f t="shared" si="63"/>
        <v/>
      </c>
    </row>
    <row r="990" spans="1:12">
      <c r="A990" s="1" t="str">
        <f>IF(AND(TONGHOP!K990="ThiTN",TONGHOP!O990&lt;=90,OR(TONGHOP!L990="LT",AND(TONGHOP!L990="TH",AND(TONGHOP!Q990&lt;&gt;TONGHOP!S990,TONGHOP!Q990&lt;&gt;TONGHOP!T990)))),TONGHOP!Q990,"")</f>
        <v/>
      </c>
      <c r="B990" s="1" t="str">
        <f>IF(AND(TONGHOP!K990="ThiTN",TONGHOP!O990&lt;=90,OR(TONGHOP!L990="LT",AND(TONGHOP!L990="TH",AND(TONGHOP!R990&lt;&gt;TONGHOP!S990,TONGHOP!R990&lt;&gt;TONGHOP!T990)))),TONGHOP!R990,"")</f>
        <v/>
      </c>
      <c r="C990" s="1" t="str">
        <f t="shared" si="60"/>
        <v/>
      </c>
      <c r="D990" s="1" t="str">
        <f>IF(AND(TONGHOP!K990="ThiTN",AND(TONGHOP!O990&gt;90,TONGHOP!O990&lt;=120),OR(TONGHOP!L990="LT",AND(TONGHOP!L990="TH",AND(TONGHOP!Q990&lt;&gt;TONGHOP!S990,TONGHOP!Q990&lt;&gt;TONGHOP!T990)))),TONGHOP!Q990,"")</f>
        <v/>
      </c>
      <c r="E990" s="1" t="str">
        <f>IF(AND(TONGHOP!K990="ThiTN",AND(TONGHOP!O990&gt;90,TONGHOP!O990&lt;=120),OR(TONGHOP!L990="LT",AND(TONGHOP!L990="TH",AND(TONGHOP!R990&lt;&gt;TONGHOP!S990,TONGHOP!R990&lt;&gt;TONGHOP!T990)))),TONGHOP!R990,"")</f>
        <v/>
      </c>
      <c r="F990" s="1" t="str">
        <f t="shared" si="61"/>
        <v/>
      </c>
      <c r="G990" s="1" t="str">
        <f>IF(AND(TONGHOP!K990="ThiTN",AND(TONGHOP!O990&gt;120,TONGHOP!O990&lt;=150),OR(TONGHOP!L990="LT",AND(TONGHOP!L990="TH",AND(TONGHOP!Q990&lt;&gt;TONGHOP!S990,TONGHOP!Q990&lt;&gt;TONGHOP!T990)))),TONGHOP!Q990,"")</f>
        <v/>
      </c>
      <c r="H990" s="1" t="str">
        <f>IF(AND(TONGHOP!K990="ThiTN",AND(TONGHOP!O990&gt;120,TONGHOP!O990&lt;=150),OR(TONGHOP!L990="LT",AND(TONGHOP!L990="TH",AND(TONGHOP!R990&lt;&gt;TONGHOP!S990,TONGHOP!R990&lt;&gt;TONGHOP!T990)))),TONGHOP!R990,"")</f>
        <v/>
      </c>
      <c r="I990" s="1" t="str">
        <f t="shared" si="62"/>
        <v/>
      </c>
      <c r="J990" s="1" t="str">
        <f>IF(AND(TONGHOP!K990="ThiTN",TONGHOP!O990&gt;150,OR(TONGHOP!L990="LT",AND(TONGHOP!L990="TH",AND(TONGHOP!Q990&lt;&gt;TONGHOP!S990,TONGHOP!Q990&lt;&gt;TONGHOP!T990)))),TONGHOP!Q990,"")</f>
        <v/>
      </c>
      <c r="K990" s="1" t="str">
        <f>IF(AND(TONGHOP!K990="ThiTN",TONGHOP!O990&gt;150,OR(TONGHOP!L990="LT",AND(TONGHOP!L990="TH",AND(TONGHOP!R990&lt;&gt;TONGHOP!S990,TONGHOP!R990&lt;&gt;TONGHOP!T990)))),TONGHOP!R990,"")</f>
        <v/>
      </c>
      <c r="L990" s="1" t="str">
        <f t="shared" si="63"/>
        <v/>
      </c>
    </row>
    <row r="991" spans="1:12">
      <c r="A991" s="1" t="str">
        <f>IF(AND(TONGHOP!K991="ThiTN",TONGHOP!O991&lt;=90,OR(TONGHOP!L991="LT",AND(TONGHOP!L991="TH",AND(TONGHOP!Q991&lt;&gt;TONGHOP!S991,TONGHOP!Q991&lt;&gt;TONGHOP!T991)))),TONGHOP!Q991,"")</f>
        <v/>
      </c>
      <c r="B991" s="1" t="str">
        <f>IF(AND(TONGHOP!K991="ThiTN",TONGHOP!O991&lt;=90,OR(TONGHOP!L991="LT",AND(TONGHOP!L991="TH",AND(TONGHOP!R991&lt;&gt;TONGHOP!S991,TONGHOP!R991&lt;&gt;TONGHOP!T991)))),TONGHOP!R991,"")</f>
        <v/>
      </c>
      <c r="C991" s="1" t="str">
        <f t="shared" si="60"/>
        <v/>
      </c>
      <c r="D991" s="1" t="str">
        <f>IF(AND(TONGHOP!K991="ThiTN",AND(TONGHOP!O991&gt;90,TONGHOP!O991&lt;=120),OR(TONGHOP!L991="LT",AND(TONGHOP!L991="TH",AND(TONGHOP!Q991&lt;&gt;TONGHOP!S991,TONGHOP!Q991&lt;&gt;TONGHOP!T991)))),TONGHOP!Q991,"")</f>
        <v/>
      </c>
      <c r="E991" s="1" t="str">
        <f>IF(AND(TONGHOP!K991="ThiTN",AND(TONGHOP!O991&gt;90,TONGHOP!O991&lt;=120),OR(TONGHOP!L991="LT",AND(TONGHOP!L991="TH",AND(TONGHOP!R991&lt;&gt;TONGHOP!S991,TONGHOP!R991&lt;&gt;TONGHOP!T991)))),TONGHOP!R991,"")</f>
        <v/>
      </c>
      <c r="F991" s="1" t="str">
        <f t="shared" si="61"/>
        <v/>
      </c>
      <c r="G991" s="1" t="str">
        <f>IF(AND(TONGHOP!K991="ThiTN",AND(TONGHOP!O991&gt;120,TONGHOP!O991&lt;=150),OR(TONGHOP!L991="LT",AND(TONGHOP!L991="TH",AND(TONGHOP!Q991&lt;&gt;TONGHOP!S991,TONGHOP!Q991&lt;&gt;TONGHOP!T991)))),TONGHOP!Q991,"")</f>
        <v/>
      </c>
      <c r="H991" s="1" t="str">
        <f>IF(AND(TONGHOP!K991="ThiTN",AND(TONGHOP!O991&gt;120,TONGHOP!O991&lt;=150),OR(TONGHOP!L991="LT",AND(TONGHOP!L991="TH",AND(TONGHOP!R991&lt;&gt;TONGHOP!S991,TONGHOP!R991&lt;&gt;TONGHOP!T991)))),TONGHOP!R991,"")</f>
        <v/>
      </c>
      <c r="I991" s="1" t="str">
        <f t="shared" si="62"/>
        <v/>
      </c>
      <c r="J991" s="1" t="str">
        <f>IF(AND(TONGHOP!K991="ThiTN",TONGHOP!O991&gt;150,OR(TONGHOP!L991="LT",AND(TONGHOP!L991="TH",AND(TONGHOP!Q991&lt;&gt;TONGHOP!S991,TONGHOP!Q991&lt;&gt;TONGHOP!T991)))),TONGHOP!Q991,"")</f>
        <v/>
      </c>
      <c r="K991" s="1" t="str">
        <f>IF(AND(TONGHOP!K991="ThiTN",TONGHOP!O991&gt;150,OR(TONGHOP!L991="LT",AND(TONGHOP!L991="TH",AND(TONGHOP!R991&lt;&gt;TONGHOP!S991,TONGHOP!R991&lt;&gt;TONGHOP!T991)))),TONGHOP!R991,"")</f>
        <v/>
      </c>
      <c r="L991" s="1" t="str">
        <f t="shared" si="63"/>
        <v/>
      </c>
    </row>
    <row r="992" spans="1:12">
      <c r="A992" s="1" t="str">
        <f>IF(AND(TONGHOP!K992="ThiTN",TONGHOP!O992&lt;=90,OR(TONGHOP!L992="LT",AND(TONGHOP!L992="TH",AND(TONGHOP!Q992&lt;&gt;TONGHOP!S992,TONGHOP!Q992&lt;&gt;TONGHOP!T992)))),TONGHOP!Q992,"")</f>
        <v/>
      </c>
      <c r="B992" s="1" t="str">
        <f>IF(AND(TONGHOP!K992="ThiTN",TONGHOP!O992&lt;=90,OR(TONGHOP!L992="LT",AND(TONGHOP!L992="TH",AND(TONGHOP!R992&lt;&gt;TONGHOP!S992,TONGHOP!R992&lt;&gt;TONGHOP!T992)))),TONGHOP!R992,"")</f>
        <v/>
      </c>
      <c r="C992" s="1" t="str">
        <f t="shared" si="60"/>
        <v/>
      </c>
      <c r="D992" s="1" t="str">
        <f>IF(AND(TONGHOP!K992="ThiTN",AND(TONGHOP!O992&gt;90,TONGHOP!O992&lt;=120),OR(TONGHOP!L992="LT",AND(TONGHOP!L992="TH",AND(TONGHOP!Q992&lt;&gt;TONGHOP!S992,TONGHOP!Q992&lt;&gt;TONGHOP!T992)))),TONGHOP!Q992,"")</f>
        <v/>
      </c>
      <c r="E992" s="1" t="str">
        <f>IF(AND(TONGHOP!K992="ThiTN",AND(TONGHOP!O992&gt;90,TONGHOP!O992&lt;=120),OR(TONGHOP!L992="LT",AND(TONGHOP!L992="TH",AND(TONGHOP!R992&lt;&gt;TONGHOP!S992,TONGHOP!R992&lt;&gt;TONGHOP!T992)))),TONGHOP!R992,"")</f>
        <v/>
      </c>
      <c r="F992" s="1" t="str">
        <f t="shared" si="61"/>
        <v/>
      </c>
      <c r="G992" s="1" t="str">
        <f>IF(AND(TONGHOP!K992="ThiTN",AND(TONGHOP!O992&gt;120,TONGHOP!O992&lt;=150),OR(TONGHOP!L992="LT",AND(TONGHOP!L992="TH",AND(TONGHOP!Q992&lt;&gt;TONGHOP!S992,TONGHOP!Q992&lt;&gt;TONGHOP!T992)))),TONGHOP!Q992,"")</f>
        <v/>
      </c>
      <c r="H992" s="1" t="str">
        <f>IF(AND(TONGHOP!K992="ThiTN",AND(TONGHOP!O992&gt;120,TONGHOP!O992&lt;=150),OR(TONGHOP!L992="LT",AND(TONGHOP!L992="TH",AND(TONGHOP!R992&lt;&gt;TONGHOP!S992,TONGHOP!R992&lt;&gt;TONGHOP!T992)))),TONGHOP!R992,"")</f>
        <v/>
      </c>
      <c r="I992" s="1" t="str">
        <f t="shared" si="62"/>
        <v/>
      </c>
      <c r="J992" s="1" t="str">
        <f>IF(AND(TONGHOP!K992="ThiTN",TONGHOP!O992&gt;150,OR(TONGHOP!L992="LT",AND(TONGHOP!L992="TH",AND(TONGHOP!Q992&lt;&gt;TONGHOP!S992,TONGHOP!Q992&lt;&gt;TONGHOP!T992)))),TONGHOP!Q992,"")</f>
        <v/>
      </c>
      <c r="K992" s="1" t="str">
        <f>IF(AND(TONGHOP!K992="ThiTN",TONGHOP!O992&gt;150,OR(TONGHOP!L992="LT",AND(TONGHOP!L992="TH",AND(TONGHOP!R992&lt;&gt;TONGHOP!S992,TONGHOP!R992&lt;&gt;TONGHOP!T992)))),TONGHOP!R992,"")</f>
        <v/>
      </c>
      <c r="L992" s="1" t="str">
        <f t="shared" si="63"/>
        <v/>
      </c>
    </row>
    <row r="993" spans="1:12">
      <c r="A993" s="1" t="str">
        <f>IF(AND(TONGHOP!K993="ThiTN",TONGHOP!O993&lt;=90,OR(TONGHOP!L993="LT",AND(TONGHOP!L993="TH",AND(TONGHOP!Q993&lt;&gt;TONGHOP!S993,TONGHOP!Q993&lt;&gt;TONGHOP!T993)))),TONGHOP!Q993,"")</f>
        <v/>
      </c>
      <c r="B993" s="1" t="str">
        <f>IF(AND(TONGHOP!K993="ThiTN",TONGHOP!O993&lt;=90,OR(TONGHOP!L993="LT",AND(TONGHOP!L993="TH",AND(TONGHOP!R993&lt;&gt;TONGHOP!S993,TONGHOP!R993&lt;&gt;TONGHOP!T993)))),TONGHOP!R993,"")</f>
        <v/>
      </c>
      <c r="C993" s="1" t="str">
        <f t="shared" si="60"/>
        <v/>
      </c>
      <c r="D993" s="1" t="str">
        <f>IF(AND(TONGHOP!K993="ThiTN",AND(TONGHOP!O993&gt;90,TONGHOP!O993&lt;=120),OR(TONGHOP!L993="LT",AND(TONGHOP!L993="TH",AND(TONGHOP!Q993&lt;&gt;TONGHOP!S993,TONGHOP!Q993&lt;&gt;TONGHOP!T993)))),TONGHOP!Q993,"")</f>
        <v/>
      </c>
      <c r="E993" s="1" t="str">
        <f>IF(AND(TONGHOP!K993="ThiTN",AND(TONGHOP!O993&gt;90,TONGHOP!O993&lt;=120),OR(TONGHOP!L993="LT",AND(TONGHOP!L993="TH",AND(TONGHOP!R993&lt;&gt;TONGHOP!S993,TONGHOP!R993&lt;&gt;TONGHOP!T993)))),TONGHOP!R993,"")</f>
        <v/>
      </c>
      <c r="F993" s="1" t="str">
        <f t="shared" si="61"/>
        <v/>
      </c>
      <c r="G993" s="1" t="str">
        <f>IF(AND(TONGHOP!K993="ThiTN",AND(TONGHOP!O993&gt;120,TONGHOP!O993&lt;=150),OR(TONGHOP!L993="LT",AND(TONGHOP!L993="TH",AND(TONGHOP!Q993&lt;&gt;TONGHOP!S993,TONGHOP!Q993&lt;&gt;TONGHOP!T993)))),TONGHOP!Q993,"")</f>
        <v/>
      </c>
      <c r="H993" s="1" t="str">
        <f>IF(AND(TONGHOP!K993="ThiTN",AND(TONGHOP!O993&gt;120,TONGHOP!O993&lt;=150),OR(TONGHOP!L993="LT",AND(TONGHOP!L993="TH",AND(TONGHOP!R993&lt;&gt;TONGHOP!S993,TONGHOP!R993&lt;&gt;TONGHOP!T993)))),TONGHOP!R993,"")</f>
        <v/>
      </c>
      <c r="I993" s="1" t="str">
        <f t="shared" si="62"/>
        <v/>
      </c>
      <c r="J993" s="1" t="str">
        <f>IF(AND(TONGHOP!K993="ThiTN",TONGHOP!O993&gt;150,OR(TONGHOP!L993="LT",AND(TONGHOP!L993="TH",AND(TONGHOP!Q993&lt;&gt;TONGHOP!S993,TONGHOP!Q993&lt;&gt;TONGHOP!T993)))),TONGHOP!Q993,"")</f>
        <v/>
      </c>
      <c r="K993" s="1" t="str">
        <f>IF(AND(TONGHOP!K993="ThiTN",TONGHOP!O993&gt;150,OR(TONGHOP!L993="LT",AND(TONGHOP!L993="TH",AND(TONGHOP!R993&lt;&gt;TONGHOP!S993,TONGHOP!R993&lt;&gt;TONGHOP!T993)))),TONGHOP!R993,"")</f>
        <v/>
      </c>
      <c r="L993" s="1" t="str">
        <f t="shared" si="63"/>
        <v/>
      </c>
    </row>
    <row r="994" spans="1:12">
      <c r="A994" s="1" t="str">
        <f>IF(AND(TONGHOP!K994="ThiTN",TONGHOP!O994&lt;=90,OR(TONGHOP!L994="LT",AND(TONGHOP!L994="TH",AND(TONGHOP!Q994&lt;&gt;TONGHOP!S994,TONGHOP!Q994&lt;&gt;TONGHOP!T994)))),TONGHOP!Q994,"")</f>
        <v/>
      </c>
      <c r="B994" s="1" t="str">
        <f>IF(AND(TONGHOP!K994="ThiTN",TONGHOP!O994&lt;=90,OR(TONGHOP!L994="LT",AND(TONGHOP!L994="TH",AND(TONGHOP!R994&lt;&gt;TONGHOP!S994,TONGHOP!R994&lt;&gt;TONGHOP!T994)))),TONGHOP!R994,"")</f>
        <v/>
      </c>
      <c r="C994" s="1" t="str">
        <f t="shared" si="60"/>
        <v/>
      </c>
      <c r="D994" s="1" t="str">
        <f>IF(AND(TONGHOP!K994="ThiTN",AND(TONGHOP!O994&gt;90,TONGHOP!O994&lt;=120),OR(TONGHOP!L994="LT",AND(TONGHOP!L994="TH",AND(TONGHOP!Q994&lt;&gt;TONGHOP!S994,TONGHOP!Q994&lt;&gt;TONGHOP!T994)))),TONGHOP!Q994,"")</f>
        <v/>
      </c>
      <c r="E994" s="1" t="str">
        <f>IF(AND(TONGHOP!K994="ThiTN",AND(TONGHOP!O994&gt;90,TONGHOP!O994&lt;=120),OR(TONGHOP!L994="LT",AND(TONGHOP!L994="TH",AND(TONGHOP!R994&lt;&gt;TONGHOP!S994,TONGHOP!R994&lt;&gt;TONGHOP!T994)))),TONGHOP!R994,"")</f>
        <v/>
      </c>
      <c r="F994" s="1" t="str">
        <f t="shared" si="61"/>
        <v/>
      </c>
      <c r="G994" s="1" t="str">
        <f>IF(AND(TONGHOP!K994="ThiTN",AND(TONGHOP!O994&gt;120,TONGHOP!O994&lt;=150),OR(TONGHOP!L994="LT",AND(TONGHOP!L994="TH",AND(TONGHOP!Q994&lt;&gt;TONGHOP!S994,TONGHOP!Q994&lt;&gt;TONGHOP!T994)))),TONGHOP!Q994,"")</f>
        <v/>
      </c>
      <c r="H994" s="1" t="str">
        <f>IF(AND(TONGHOP!K994="ThiTN",AND(TONGHOP!O994&gt;120,TONGHOP!O994&lt;=150),OR(TONGHOP!L994="LT",AND(TONGHOP!L994="TH",AND(TONGHOP!R994&lt;&gt;TONGHOP!S994,TONGHOP!R994&lt;&gt;TONGHOP!T994)))),TONGHOP!R994,"")</f>
        <v/>
      </c>
      <c r="I994" s="1" t="str">
        <f t="shared" si="62"/>
        <v/>
      </c>
      <c r="J994" s="1" t="str">
        <f>IF(AND(TONGHOP!K994="ThiTN",TONGHOP!O994&gt;150,OR(TONGHOP!L994="LT",AND(TONGHOP!L994="TH",AND(TONGHOP!Q994&lt;&gt;TONGHOP!S994,TONGHOP!Q994&lt;&gt;TONGHOP!T994)))),TONGHOP!Q994,"")</f>
        <v/>
      </c>
      <c r="K994" s="1" t="str">
        <f>IF(AND(TONGHOP!K994="ThiTN",TONGHOP!O994&gt;150,OR(TONGHOP!L994="LT",AND(TONGHOP!L994="TH",AND(TONGHOP!R994&lt;&gt;TONGHOP!S994,TONGHOP!R994&lt;&gt;TONGHOP!T994)))),TONGHOP!R994,"")</f>
        <v/>
      </c>
      <c r="L994" s="1" t="str">
        <f t="shared" si="63"/>
        <v/>
      </c>
    </row>
    <row r="995" spans="1:12">
      <c r="A995" s="1" t="str">
        <f>IF(AND(TONGHOP!K995="ThiTN",TONGHOP!O995&lt;=90,OR(TONGHOP!L995="LT",AND(TONGHOP!L995="TH",AND(TONGHOP!Q995&lt;&gt;TONGHOP!S995,TONGHOP!Q995&lt;&gt;TONGHOP!T995)))),TONGHOP!Q995,"")</f>
        <v/>
      </c>
      <c r="B995" s="1" t="str">
        <f>IF(AND(TONGHOP!K995="ThiTN",TONGHOP!O995&lt;=90,OR(TONGHOP!L995="LT",AND(TONGHOP!L995="TH",AND(TONGHOP!R995&lt;&gt;TONGHOP!S995,TONGHOP!R995&lt;&gt;TONGHOP!T995)))),TONGHOP!R995,"")</f>
        <v/>
      </c>
      <c r="C995" s="1" t="str">
        <f t="shared" si="60"/>
        <v/>
      </c>
      <c r="D995" s="1" t="str">
        <f>IF(AND(TONGHOP!K995="ThiTN",AND(TONGHOP!O995&gt;90,TONGHOP!O995&lt;=120),OR(TONGHOP!L995="LT",AND(TONGHOP!L995="TH",AND(TONGHOP!Q995&lt;&gt;TONGHOP!S995,TONGHOP!Q995&lt;&gt;TONGHOP!T995)))),TONGHOP!Q995,"")</f>
        <v/>
      </c>
      <c r="E995" s="1" t="str">
        <f>IF(AND(TONGHOP!K995="ThiTN",AND(TONGHOP!O995&gt;90,TONGHOP!O995&lt;=120),OR(TONGHOP!L995="LT",AND(TONGHOP!L995="TH",AND(TONGHOP!R995&lt;&gt;TONGHOP!S995,TONGHOP!R995&lt;&gt;TONGHOP!T995)))),TONGHOP!R995,"")</f>
        <v/>
      </c>
      <c r="F995" s="1" t="str">
        <f t="shared" si="61"/>
        <v/>
      </c>
      <c r="G995" s="1" t="str">
        <f>IF(AND(TONGHOP!K995="ThiTN",AND(TONGHOP!O995&gt;120,TONGHOP!O995&lt;=150),OR(TONGHOP!L995="LT",AND(TONGHOP!L995="TH",AND(TONGHOP!Q995&lt;&gt;TONGHOP!S995,TONGHOP!Q995&lt;&gt;TONGHOP!T995)))),TONGHOP!Q995,"")</f>
        <v/>
      </c>
      <c r="H995" s="1" t="str">
        <f>IF(AND(TONGHOP!K995="ThiTN",AND(TONGHOP!O995&gt;120,TONGHOP!O995&lt;=150),OR(TONGHOP!L995="LT",AND(TONGHOP!L995="TH",AND(TONGHOP!R995&lt;&gt;TONGHOP!S995,TONGHOP!R995&lt;&gt;TONGHOP!T995)))),TONGHOP!R995,"")</f>
        <v/>
      </c>
      <c r="I995" s="1" t="str">
        <f t="shared" si="62"/>
        <v/>
      </c>
      <c r="J995" s="1" t="str">
        <f>IF(AND(TONGHOP!K995="ThiTN",TONGHOP!O995&gt;150,OR(TONGHOP!L995="LT",AND(TONGHOP!L995="TH",AND(TONGHOP!Q995&lt;&gt;TONGHOP!S995,TONGHOP!Q995&lt;&gt;TONGHOP!T995)))),TONGHOP!Q995,"")</f>
        <v/>
      </c>
      <c r="K995" s="1" t="str">
        <f>IF(AND(TONGHOP!K995="ThiTN",TONGHOP!O995&gt;150,OR(TONGHOP!L995="LT",AND(TONGHOP!L995="TH",AND(TONGHOP!R995&lt;&gt;TONGHOP!S995,TONGHOP!R995&lt;&gt;TONGHOP!T995)))),TONGHOP!R995,"")</f>
        <v/>
      </c>
      <c r="L995" s="1" t="str">
        <f t="shared" si="63"/>
        <v/>
      </c>
    </row>
    <row r="996" spans="1:12">
      <c r="A996" s="1" t="str">
        <f>IF(AND(TONGHOP!K996="ThiTN",TONGHOP!O996&lt;=90,OR(TONGHOP!L996="LT",AND(TONGHOP!L996="TH",AND(TONGHOP!Q996&lt;&gt;TONGHOP!S996,TONGHOP!Q996&lt;&gt;TONGHOP!T996)))),TONGHOP!Q996,"")</f>
        <v/>
      </c>
      <c r="B996" s="1" t="str">
        <f>IF(AND(TONGHOP!K996="ThiTN",TONGHOP!O996&lt;=90,OR(TONGHOP!L996="LT",AND(TONGHOP!L996="TH",AND(TONGHOP!R996&lt;&gt;TONGHOP!S996,TONGHOP!R996&lt;&gt;TONGHOP!T996)))),TONGHOP!R996,"")</f>
        <v/>
      </c>
      <c r="C996" s="1" t="str">
        <f t="shared" si="60"/>
        <v/>
      </c>
      <c r="D996" s="1" t="str">
        <f>IF(AND(TONGHOP!K996="ThiTN",AND(TONGHOP!O996&gt;90,TONGHOP!O996&lt;=120),OR(TONGHOP!L996="LT",AND(TONGHOP!L996="TH",AND(TONGHOP!Q996&lt;&gt;TONGHOP!S996,TONGHOP!Q996&lt;&gt;TONGHOP!T996)))),TONGHOP!Q996,"")</f>
        <v/>
      </c>
      <c r="E996" s="1" t="str">
        <f>IF(AND(TONGHOP!K996="ThiTN",AND(TONGHOP!O996&gt;90,TONGHOP!O996&lt;=120),OR(TONGHOP!L996="LT",AND(TONGHOP!L996="TH",AND(TONGHOP!R996&lt;&gt;TONGHOP!S996,TONGHOP!R996&lt;&gt;TONGHOP!T996)))),TONGHOP!R996,"")</f>
        <v/>
      </c>
      <c r="F996" s="1" t="str">
        <f t="shared" si="61"/>
        <v/>
      </c>
      <c r="G996" s="1" t="str">
        <f>IF(AND(TONGHOP!K996="ThiTN",AND(TONGHOP!O996&gt;120,TONGHOP!O996&lt;=150),OR(TONGHOP!L996="LT",AND(TONGHOP!L996="TH",AND(TONGHOP!Q996&lt;&gt;TONGHOP!S996,TONGHOP!Q996&lt;&gt;TONGHOP!T996)))),TONGHOP!Q996,"")</f>
        <v/>
      </c>
      <c r="H996" s="1" t="str">
        <f>IF(AND(TONGHOP!K996="ThiTN",AND(TONGHOP!O996&gt;120,TONGHOP!O996&lt;=150),OR(TONGHOP!L996="LT",AND(TONGHOP!L996="TH",AND(TONGHOP!R996&lt;&gt;TONGHOP!S996,TONGHOP!R996&lt;&gt;TONGHOP!T996)))),TONGHOP!R996,"")</f>
        <v/>
      </c>
      <c r="I996" s="1" t="str">
        <f t="shared" si="62"/>
        <v/>
      </c>
      <c r="J996" s="1" t="str">
        <f>IF(AND(TONGHOP!K996="ThiTN",TONGHOP!O996&gt;150,OR(TONGHOP!L996="LT",AND(TONGHOP!L996="TH",AND(TONGHOP!Q996&lt;&gt;TONGHOP!S996,TONGHOP!Q996&lt;&gt;TONGHOP!T996)))),TONGHOP!Q996,"")</f>
        <v/>
      </c>
      <c r="K996" s="1" t="str">
        <f>IF(AND(TONGHOP!K996="ThiTN",TONGHOP!O996&gt;150,OR(TONGHOP!L996="LT",AND(TONGHOP!L996="TH",AND(TONGHOP!R996&lt;&gt;TONGHOP!S996,TONGHOP!R996&lt;&gt;TONGHOP!T996)))),TONGHOP!R996,"")</f>
        <v/>
      </c>
      <c r="L996" s="1" t="str">
        <f t="shared" si="63"/>
        <v/>
      </c>
    </row>
    <row r="997" spans="1:12">
      <c r="A997" s="1" t="str">
        <f>IF(AND(TONGHOP!K997="ThiTN",TONGHOP!O997&lt;=90,OR(TONGHOP!L997="LT",AND(TONGHOP!L997="TH",AND(TONGHOP!Q997&lt;&gt;TONGHOP!S997,TONGHOP!Q997&lt;&gt;TONGHOP!T997)))),TONGHOP!Q997,"")</f>
        <v/>
      </c>
      <c r="B997" s="1" t="str">
        <f>IF(AND(TONGHOP!K997="ThiTN",TONGHOP!O997&lt;=90,OR(TONGHOP!L997="LT",AND(TONGHOP!L997="TH",AND(TONGHOP!R997&lt;&gt;TONGHOP!S997,TONGHOP!R997&lt;&gt;TONGHOP!T997)))),TONGHOP!R997,"")</f>
        <v/>
      </c>
      <c r="C997" s="1" t="str">
        <f t="shared" si="60"/>
        <v/>
      </c>
      <c r="D997" s="1" t="str">
        <f>IF(AND(TONGHOP!K997="ThiTN",AND(TONGHOP!O997&gt;90,TONGHOP!O997&lt;=120),OR(TONGHOP!L997="LT",AND(TONGHOP!L997="TH",AND(TONGHOP!Q997&lt;&gt;TONGHOP!S997,TONGHOP!Q997&lt;&gt;TONGHOP!T997)))),TONGHOP!Q997,"")</f>
        <v/>
      </c>
      <c r="E997" s="1" t="str">
        <f>IF(AND(TONGHOP!K997="ThiTN",AND(TONGHOP!O997&gt;90,TONGHOP!O997&lt;=120),OR(TONGHOP!L997="LT",AND(TONGHOP!L997="TH",AND(TONGHOP!R997&lt;&gt;TONGHOP!S997,TONGHOP!R997&lt;&gt;TONGHOP!T997)))),TONGHOP!R997,"")</f>
        <v/>
      </c>
      <c r="F997" s="1" t="str">
        <f t="shared" si="61"/>
        <v/>
      </c>
      <c r="G997" s="1" t="str">
        <f>IF(AND(TONGHOP!K997="ThiTN",AND(TONGHOP!O997&gt;120,TONGHOP!O997&lt;=150),OR(TONGHOP!L997="LT",AND(TONGHOP!L997="TH",AND(TONGHOP!Q997&lt;&gt;TONGHOP!S997,TONGHOP!Q997&lt;&gt;TONGHOP!T997)))),TONGHOP!Q997,"")</f>
        <v/>
      </c>
      <c r="H997" s="1" t="str">
        <f>IF(AND(TONGHOP!K997="ThiTN",AND(TONGHOP!O997&gt;120,TONGHOP!O997&lt;=150),OR(TONGHOP!L997="LT",AND(TONGHOP!L997="TH",AND(TONGHOP!R997&lt;&gt;TONGHOP!S997,TONGHOP!R997&lt;&gt;TONGHOP!T997)))),TONGHOP!R997,"")</f>
        <v/>
      </c>
      <c r="I997" s="1" t="str">
        <f t="shared" si="62"/>
        <v/>
      </c>
      <c r="J997" s="1" t="str">
        <f>IF(AND(TONGHOP!K997="ThiTN",TONGHOP!O997&gt;150,OR(TONGHOP!L997="LT",AND(TONGHOP!L997="TH",AND(TONGHOP!Q997&lt;&gt;TONGHOP!S997,TONGHOP!Q997&lt;&gt;TONGHOP!T997)))),TONGHOP!Q997,"")</f>
        <v/>
      </c>
      <c r="K997" s="1" t="str">
        <f>IF(AND(TONGHOP!K997="ThiTN",TONGHOP!O997&gt;150,OR(TONGHOP!L997="LT",AND(TONGHOP!L997="TH",AND(TONGHOP!R997&lt;&gt;TONGHOP!S997,TONGHOP!R997&lt;&gt;TONGHOP!T997)))),TONGHOP!R997,"")</f>
        <v/>
      </c>
      <c r="L997" s="1" t="str">
        <f t="shared" si="63"/>
        <v/>
      </c>
    </row>
    <row r="998" spans="1:12">
      <c r="A998" s="1" t="str">
        <f>IF(AND(TONGHOP!K998="ThiTN",TONGHOP!O998&lt;=90,OR(TONGHOP!L998="LT",AND(TONGHOP!L998="TH",AND(TONGHOP!Q998&lt;&gt;TONGHOP!S998,TONGHOP!Q998&lt;&gt;TONGHOP!T998)))),TONGHOP!Q998,"")</f>
        <v/>
      </c>
      <c r="B998" s="1" t="str">
        <f>IF(AND(TONGHOP!K998="ThiTN",TONGHOP!O998&lt;=90,OR(TONGHOP!L998="LT",AND(TONGHOP!L998="TH",AND(TONGHOP!R998&lt;&gt;TONGHOP!S998,TONGHOP!R998&lt;&gt;TONGHOP!T998)))),TONGHOP!R998,"")</f>
        <v/>
      </c>
      <c r="C998" s="1" t="str">
        <f t="shared" si="60"/>
        <v/>
      </c>
      <c r="D998" s="1" t="str">
        <f>IF(AND(TONGHOP!K998="ThiTN",AND(TONGHOP!O998&gt;90,TONGHOP!O998&lt;=120),OR(TONGHOP!L998="LT",AND(TONGHOP!L998="TH",AND(TONGHOP!Q998&lt;&gt;TONGHOP!S998,TONGHOP!Q998&lt;&gt;TONGHOP!T998)))),TONGHOP!Q998,"")</f>
        <v/>
      </c>
      <c r="E998" s="1" t="str">
        <f>IF(AND(TONGHOP!K998="ThiTN",AND(TONGHOP!O998&gt;90,TONGHOP!O998&lt;=120),OR(TONGHOP!L998="LT",AND(TONGHOP!L998="TH",AND(TONGHOP!R998&lt;&gt;TONGHOP!S998,TONGHOP!R998&lt;&gt;TONGHOP!T998)))),TONGHOP!R998,"")</f>
        <v/>
      </c>
      <c r="F998" s="1" t="str">
        <f t="shared" si="61"/>
        <v/>
      </c>
      <c r="G998" s="1" t="str">
        <f>IF(AND(TONGHOP!K998="ThiTN",AND(TONGHOP!O998&gt;120,TONGHOP!O998&lt;=150),OR(TONGHOP!L998="LT",AND(TONGHOP!L998="TH",AND(TONGHOP!Q998&lt;&gt;TONGHOP!S998,TONGHOP!Q998&lt;&gt;TONGHOP!T998)))),TONGHOP!Q998,"")</f>
        <v/>
      </c>
      <c r="H998" s="1" t="str">
        <f>IF(AND(TONGHOP!K998="ThiTN",AND(TONGHOP!O998&gt;120,TONGHOP!O998&lt;=150),OR(TONGHOP!L998="LT",AND(TONGHOP!L998="TH",AND(TONGHOP!R998&lt;&gt;TONGHOP!S998,TONGHOP!R998&lt;&gt;TONGHOP!T998)))),TONGHOP!R998,"")</f>
        <v/>
      </c>
      <c r="I998" s="1" t="str">
        <f t="shared" si="62"/>
        <v/>
      </c>
      <c r="J998" s="1" t="str">
        <f>IF(AND(TONGHOP!K998="ThiTN",TONGHOP!O998&gt;150,OR(TONGHOP!L998="LT",AND(TONGHOP!L998="TH",AND(TONGHOP!Q998&lt;&gt;TONGHOP!S998,TONGHOP!Q998&lt;&gt;TONGHOP!T998)))),TONGHOP!Q998,"")</f>
        <v/>
      </c>
      <c r="K998" s="1" t="str">
        <f>IF(AND(TONGHOP!K998="ThiTN",TONGHOP!O998&gt;150,OR(TONGHOP!L998="LT",AND(TONGHOP!L998="TH",AND(TONGHOP!R998&lt;&gt;TONGHOP!S998,TONGHOP!R998&lt;&gt;TONGHOP!T998)))),TONGHOP!R998,"")</f>
        <v/>
      </c>
      <c r="L998" s="1" t="str">
        <f t="shared" si="63"/>
        <v/>
      </c>
    </row>
    <row r="999" spans="1:12">
      <c r="A999" s="1" t="str">
        <f>IF(AND(TONGHOP!K999="ThiTN",TONGHOP!O999&lt;=90,OR(TONGHOP!L999="LT",AND(TONGHOP!L999="TH",AND(TONGHOP!Q999&lt;&gt;TONGHOP!S999,TONGHOP!Q999&lt;&gt;TONGHOP!T999)))),TONGHOP!Q999,"")</f>
        <v/>
      </c>
      <c r="B999" s="1" t="str">
        <f>IF(AND(TONGHOP!K999="ThiTN",TONGHOP!O999&lt;=90,OR(TONGHOP!L999="LT",AND(TONGHOP!L999="TH",AND(TONGHOP!R999&lt;&gt;TONGHOP!S999,TONGHOP!R999&lt;&gt;TONGHOP!T999)))),TONGHOP!R999,"")</f>
        <v/>
      </c>
      <c r="C999" s="1" t="str">
        <f t="shared" si="60"/>
        <v/>
      </c>
      <c r="D999" s="1" t="str">
        <f>IF(AND(TONGHOP!K999="ThiTN",AND(TONGHOP!O999&gt;90,TONGHOP!O999&lt;=120),OR(TONGHOP!L999="LT",AND(TONGHOP!L999="TH",AND(TONGHOP!Q999&lt;&gt;TONGHOP!S999,TONGHOP!Q999&lt;&gt;TONGHOP!T999)))),TONGHOP!Q999,"")</f>
        <v/>
      </c>
      <c r="E999" s="1" t="str">
        <f>IF(AND(TONGHOP!K999="ThiTN",AND(TONGHOP!O999&gt;90,TONGHOP!O999&lt;=120),OR(TONGHOP!L999="LT",AND(TONGHOP!L999="TH",AND(TONGHOP!R999&lt;&gt;TONGHOP!S999,TONGHOP!R999&lt;&gt;TONGHOP!T999)))),TONGHOP!R999,"")</f>
        <v/>
      </c>
      <c r="F999" s="1" t="str">
        <f t="shared" si="61"/>
        <v/>
      </c>
      <c r="G999" s="1" t="str">
        <f>IF(AND(TONGHOP!K999="ThiTN",AND(TONGHOP!O999&gt;120,TONGHOP!O999&lt;=150),OR(TONGHOP!L999="LT",AND(TONGHOP!L999="TH",AND(TONGHOP!Q999&lt;&gt;TONGHOP!S999,TONGHOP!Q999&lt;&gt;TONGHOP!T999)))),TONGHOP!Q999,"")</f>
        <v/>
      </c>
      <c r="H999" s="1" t="str">
        <f>IF(AND(TONGHOP!K999="ThiTN",AND(TONGHOP!O999&gt;120,TONGHOP!O999&lt;=150),OR(TONGHOP!L999="LT",AND(TONGHOP!L999="TH",AND(TONGHOP!R999&lt;&gt;TONGHOP!S999,TONGHOP!R999&lt;&gt;TONGHOP!T999)))),TONGHOP!R999,"")</f>
        <v/>
      </c>
      <c r="I999" s="1" t="str">
        <f t="shared" si="62"/>
        <v/>
      </c>
      <c r="J999" s="1" t="str">
        <f>IF(AND(TONGHOP!K999="ThiTN",TONGHOP!O999&gt;150,OR(TONGHOP!L999="LT",AND(TONGHOP!L999="TH",AND(TONGHOP!Q999&lt;&gt;TONGHOP!S999,TONGHOP!Q999&lt;&gt;TONGHOP!T999)))),TONGHOP!Q999,"")</f>
        <v/>
      </c>
      <c r="K999" s="1" t="str">
        <f>IF(AND(TONGHOP!K999="ThiTN",TONGHOP!O999&gt;150,OR(TONGHOP!L999="LT",AND(TONGHOP!L999="TH",AND(TONGHOP!R999&lt;&gt;TONGHOP!S999,TONGHOP!R999&lt;&gt;TONGHOP!T999)))),TONGHOP!R999,"")</f>
        <v/>
      </c>
      <c r="L999" s="1" t="str">
        <f t="shared" si="63"/>
        <v/>
      </c>
    </row>
    <row r="1000" spans="1:12">
      <c r="A1000" s="1" t="str">
        <f>IF(AND(TONGHOP!K1000="ThiTN",TONGHOP!O1000&lt;=90,OR(TONGHOP!L1000="LT",AND(TONGHOP!L1000="TH",AND(TONGHOP!Q1000&lt;&gt;TONGHOP!S1000,TONGHOP!Q1000&lt;&gt;TONGHOP!T1000)))),TONGHOP!Q1000,"")</f>
        <v/>
      </c>
      <c r="B1000" s="1" t="str">
        <f>IF(AND(TONGHOP!K1000="ThiTN",TONGHOP!O1000&lt;=90,OR(TONGHOP!L1000="LT",AND(TONGHOP!L1000="TH",AND(TONGHOP!R1000&lt;&gt;TONGHOP!S1000,TONGHOP!R1000&lt;&gt;TONGHOP!T1000)))),TONGHOP!R1000,"")</f>
        <v/>
      </c>
      <c r="C1000" s="1" t="str">
        <f t="shared" si="60"/>
        <v/>
      </c>
      <c r="D1000" s="1" t="str">
        <f>IF(AND(TONGHOP!K1000="ThiTN",AND(TONGHOP!O1000&gt;90,TONGHOP!O1000&lt;=120),OR(TONGHOP!L1000="LT",AND(TONGHOP!L1000="TH",AND(TONGHOP!Q1000&lt;&gt;TONGHOP!S1000,TONGHOP!Q1000&lt;&gt;TONGHOP!T1000)))),TONGHOP!Q1000,"")</f>
        <v/>
      </c>
      <c r="E1000" s="1" t="str">
        <f>IF(AND(TONGHOP!K1000="ThiTN",AND(TONGHOP!O1000&gt;90,TONGHOP!O1000&lt;=120),OR(TONGHOP!L1000="LT",AND(TONGHOP!L1000="TH",AND(TONGHOP!R1000&lt;&gt;TONGHOP!S1000,TONGHOP!R1000&lt;&gt;TONGHOP!T1000)))),TONGHOP!R1000,"")</f>
        <v/>
      </c>
      <c r="F1000" s="1" t="str">
        <f t="shared" si="61"/>
        <v/>
      </c>
      <c r="G1000" s="1" t="str">
        <f>IF(AND(TONGHOP!K1000="ThiTN",AND(TONGHOP!O1000&gt;120,TONGHOP!O1000&lt;=150),OR(TONGHOP!L1000="LT",AND(TONGHOP!L1000="TH",AND(TONGHOP!Q1000&lt;&gt;TONGHOP!S1000,TONGHOP!Q1000&lt;&gt;TONGHOP!T1000)))),TONGHOP!Q1000,"")</f>
        <v/>
      </c>
      <c r="H1000" s="1" t="str">
        <f>IF(AND(TONGHOP!K1000="ThiTN",AND(TONGHOP!O1000&gt;120,TONGHOP!O1000&lt;=150),OR(TONGHOP!L1000="LT",AND(TONGHOP!L1000="TH",AND(TONGHOP!R1000&lt;&gt;TONGHOP!S1000,TONGHOP!R1000&lt;&gt;TONGHOP!T1000)))),TONGHOP!R1000,"")</f>
        <v/>
      </c>
      <c r="I1000" s="1" t="str">
        <f t="shared" si="62"/>
        <v/>
      </c>
      <c r="J1000" s="1" t="str">
        <f>IF(AND(TONGHOP!K1000="ThiTN",TONGHOP!O1000&gt;150,OR(TONGHOP!L1000="LT",AND(TONGHOP!L1000="TH",AND(TONGHOP!Q1000&lt;&gt;TONGHOP!S1000,TONGHOP!Q1000&lt;&gt;TONGHOP!T1000)))),TONGHOP!Q1000,"")</f>
        <v/>
      </c>
      <c r="K1000" s="1" t="str">
        <f>IF(AND(TONGHOP!K1000="ThiTN",TONGHOP!O1000&gt;150,OR(TONGHOP!L1000="LT",AND(TONGHOP!L1000="TH",AND(TONGHOP!R1000&lt;&gt;TONGHOP!S1000,TONGHOP!R1000&lt;&gt;TONGHOP!T1000)))),TONGHOP!R1000,"")</f>
        <v/>
      </c>
      <c r="L1000" s="1" t="str">
        <f t="shared" si="63"/>
        <v/>
      </c>
    </row>
    <row r="1001" spans="1:12">
      <c r="A1001" s="1" t="str">
        <f>IF(AND(TONGHOP!K1001="ThiTN",TONGHOP!O1001&lt;=90,OR(TONGHOP!L1001="LT",AND(TONGHOP!L1001="TH",AND(TONGHOP!Q1001&lt;&gt;TONGHOP!S1001,TONGHOP!Q1001&lt;&gt;TONGHOP!T1001)))),TONGHOP!Q1001,"")</f>
        <v/>
      </c>
      <c r="B1001" s="1" t="str">
        <f>IF(AND(TONGHOP!K1001="ThiTN",TONGHOP!O1001&lt;=90,OR(TONGHOP!L1001="LT",AND(TONGHOP!L1001="TH",AND(TONGHOP!R1001&lt;&gt;TONGHOP!S1001,TONGHOP!R1001&lt;&gt;TONGHOP!T1001)))),TONGHOP!R1001,"")</f>
        <v/>
      </c>
      <c r="C1001" s="1" t="str">
        <f t="shared" si="60"/>
        <v/>
      </c>
      <c r="D1001" s="1" t="str">
        <f>IF(AND(TONGHOP!K1001="ThiTN",AND(TONGHOP!O1001&gt;90,TONGHOP!O1001&lt;=120),OR(TONGHOP!L1001="LT",AND(TONGHOP!L1001="TH",AND(TONGHOP!Q1001&lt;&gt;TONGHOP!S1001,TONGHOP!Q1001&lt;&gt;TONGHOP!T1001)))),TONGHOP!Q1001,"")</f>
        <v/>
      </c>
      <c r="E1001" s="1" t="str">
        <f>IF(AND(TONGHOP!K1001="ThiTN",AND(TONGHOP!O1001&gt;90,TONGHOP!O1001&lt;=120),OR(TONGHOP!L1001="LT",AND(TONGHOP!L1001="TH",AND(TONGHOP!R1001&lt;&gt;TONGHOP!S1001,TONGHOP!R1001&lt;&gt;TONGHOP!T1001)))),TONGHOP!R1001,"")</f>
        <v/>
      </c>
      <c r="F1001" s="1" t="str">
        <f t="shared" si="61"/>
        <v/>
      </c>
      <c r="G1001" s="1" t="str">
        <f>IF(AND(TONGHOP!K1001="ThiTN",AND(TONGHOP!O1001&gt;120,TONGHOP!O1001&lt;=150),OR(TONGHOP!L1001="LT",AND(TONGHOP!L1001="TH",AND(TONGHOP!Q1001&lt;&gt;TONGHOP!S1001,TONGHOP!Q1001&lt;&gt;TONGHOP!T1001)))),TONGHOP!Q1001,"")</f>
        <v/>
      </c>
      <c r="H1001" s="1" t="str">
        <f>IF(AND(TONGHOP!K1001="ThiTN",AND(TONGHOP!O1001&gt;120,TONGHOP!O1001&lt;=150),OR(TONGHOP!L1001="LT",AND(TONGHOP!L1001="TH",AND(TONGHOP!R1001&lt;&gt;TONGHOP!S1001,TONGHOP!R1001&lt;&gt;TONGHOP!T1001)))),TONGHOP!R1001,"")</f>
        <v/>
      </c>
      <c r="I1001" s="1" t="str">
        <f t="shared" si="62"/>
        <v/>
      </c>
      <c r="J1001" s="1" t="str">
        <f>IF(AND(TONGHOP!K1001="ThiTN",TONGHOP!O1001&gt;150,OR(TONGHOP!L1001="LT",AND(TONGHOP!L1001="TH",AND(TONGHOP!Q1001&lt;&gt;TONGHOP!S1001,TONGHOP!Q1001&lt;&gt;TONGHOP!T1001)))),TONGHOP!Q1001,"")</f>
        <v/>
      </c>
      <c r="K1001" s="1" t="str">
        <f>IF(AND(TONGHOP!K1001="ThiTN",TONGHOP!O1001&gt;150,OR(TONGHOP!L1001="LT",AND(TONGHOP!L1001="TH",AND(TONGHOP!R1001&lt;&gt;TONGHOP!S1001,TONGHOP!R1001&lt;&gt;TONGHOP!T1001)))),TONGHOP!R1001,"")</f>
        <v/>
      </c>
      <c r="L1001" s="1" t="str">
        <f t="shared" si="63"/>
        <v/>
      </c>
    </row>
    <row r="1002" spans="1:12">
      <c r="A1002" s="1" t="str">
        <f>IF(AND(TONGHOP!K1002="ThiTN",TONGHOP!O1002&lt;=90,OR(TONGHOP!L1002="LT",AND(TONGHOP!L1002="TH",AND(TONGHOP!Q1002&lt;&gt;TONGHOP!S1002,TONGHOP!Q1002&lt;&gt;TONGHOP!T1002)))),TONGHOP!Q1002,"")</f>
        <v/>
      </c>
      <c r="B1002" s="1" t="str">
        <f>IF(AND(TONGHOP!K1002="ThiTN",TONGHOP!O1002&lt;=90,OR(TONGHOP!L1002="LT",AND(TONGHOP!L1002="TH",AND(TONGHOP!R1002&lt;&gt;TONGHOP!S1002,TONGHOP!R1002&lt;&gt;TONGHOP!T1002)))),TONGHOP!R1002,"")</f>
        <v/>
      </c>
      <c r="C1002" s="1" t="str">
        <f t="shared" si="60"/>
        <v/>
      </c>
      <c r="D1002" s="1" t="str">
        <f>IF(AND(TONGHOP!K1002="ThiTN",AND(TONGHOP!O1002&gt;90,TONGHOP!O1002&lt;=120),OR(TONGHOP!L1002="LT",AND(TONGHOP!L1002="TH",AND(TONGHOP!Q1002&lt;&gt;TONGHOP!S1002,TONGHOP!Q1002&lt;&gt;TONGHOP!T1002)))),TONGHOP!Q1002,"")</f>
        <v/>
      </c>
      <c r="E1002" s="1" t="str">
        <f>IF(AND(TONGHOP!K1002="ThiTN",AND(TONGHOP!O1002&gt;90,TONGHOP!O1002&lt;=120),OR(TONGHOP!L1002="LT",AND(TONGHOP!L1002="TH",AND(TONGHOP!R1002&lt;&gt;TONGHOP!S1002,TONGHOP!R1002&lt;&gt;TONGHOP!T1002)))),TONGHOP!R1002,"")</f>
        <v/>
      </c>
      <c r="F1002" s="1" t="str">
        <f t="shared" si="61"/>
        <v/>
      </c>
      <c r="G1002" s="1" t="str">
        <f>IF(AND(TONGHOP!K1002="ThiTN",AND(TONGHOP!O1002&gt;120,TONGHOP!O1002&lt;=150),OR(TONGHOP!L1002="LT",AND(TONGHOP!L1002="TH",AND(TONGHOP!Q1002&lt;&gt;TONGHOP!S1002,TONGHOP!Q1002&lt;&gt;TONGHOP!T1002)))),TONGHOP!Q1002,"")</f>
        <v/>
      </c>
      <c r="H1002" s="1" t="str">
        <f>IF(AND(TONGHOP!K1002="ThiTN",AND(TONGHOP!O1002&gt;120,TONGHOP!O1002&lt;=150),OR(TONGHOP!L1002="LT",AND(TONGHOP!L1002="TH",AND(TONGHOP!R1002&lt;&gt;TONGHOP!S1002,TONGHOP!R1002&lt;&gt;TONGHOP!T1002)))),TONGHOP!R1002,"")</f>
        <v/>
      </c>
      <c r="I1002" s="1" t="str">
        <f t="shared" si="62"/>
        <v/>
      </c>
      <c r="J1002" s="1" t="str">
        <f>IF(AND(TONGHOP!K1002="ThiTN",TONGHOP!O1002&gt;150,OR(TONGHOP!L1002="LT",AND(TONGHOP!L1002="TH",AND(TONGHOP!Q1002&lt;&gt;TONGHOP!S1002,TONGHOP!Q1002&lt;&gt;TONGHOP!T1002)))),TONGHOP!Q1002,"")</f>
        <v/>
      </c>
      <c r="K1002" s="1" t="str">
        <f>IF(AND(TONGHOP!K1002="ThiTN",TONGHOP!O1002&gt;150,OR(TONGHOP!L1002="LT",AND(TONGHOP!L1002="TH",AND(TONGHOP!R1002&lt;&gt;TONGHOP!S1002,TONGHOP!R1002&lt;&gt;TONGHOP!T1002)))),TONGHOP!R1002,"")</f>
        <v/>
      </c>
      <c r="L1002" s="1" t="str">
        <f t="shared" si="63"/>
        <v/>
      </c>
    </row>
    <row r="1003" spans="1:12">
      <c r="A1003" s="1" t="str">
        <f>IF(AND(TONGHOP!K1003="ThiTN",TONGHOP!O1003&lt;=90,OR(TONGHOP!L1003="LT",AND(TONGHOP!L1003="TH",AND(TONGHOP!Q1003&lt;&gt;TONGHOP!S1003,TONGHOP!Q1003&lt;&gt;TONGHOP!T1003)))),TONGHOP!Q1003,"")</f>
        <v/>
      </c>
      <c r="B1003" s="1" t="str">
        <f>IF(AND(TONGHOP!K1003="ThiTN",TONGHOP!O1003&lt;=90,OR(TONGHOP!L1003="LT",AND(TONGHOP!L1003="TH",AND(TONGHOP!R1003&lt;&gt;TONGHOP!S1003,TONGHOP!R1003&lt;&gt;TONGHOP!T1003)))),TONGHOP!R1003,"")</f>
        <v/>
      </c>
      <c r="C1003" s="1" t="str">
        <f t="shared" si="60"/>
        <v/>
      </c>
      <c r="D1003" s="1" t="str">
        <f>IF(AND(TONGHOP!K1003="ThiTN",AND(TONGHOP!O1003&gt;90,TONGHOP!O1003&lt;=120),OR(TONGHOP!L1003="LT",AND(TONGHOP!L1003="TH",AND(TONGHOP!Q1003&lt;&gt;TONGHOP!S1003,TONGHOP!Q1003&lt;&gt;TONGHOP!T1003)))),TONGHOP!Q1003,"")</f>
        <v/>
      </c>
      <c r="E1003" s="1" t="str">
        <f>IF(AND(TONGHOP!K1003="ThiTN",AND(TONGHOP!O1003&gt;90,TONGHOP!O1003&lt;=120),OR(TONGHOP!L1003="LT",AND(TONGHOP!L1003="TH",AND(TONGHOP!R1003&lt;&gt;TONGHOP!S1003,TONGHOP!R1003&lt;&gt;TONGHOP!T1003)))),TONGHOP!R1003,"")</f>
        <v/>
      </c>
      <c r="F1003" s="1" t="str">
        <f t="shared" si="61"/>
        <v/>
      </c>
      <c r="G1003" s="1" t="str">
        <f>IF(AND(TONGHOP!K1003="ThiTN",AND(TONGHOP!O1003&gt;120,TONGHOP!O1003&lt;=150),OR(TONGHOP!L1003="LT",AND(TONGHOP!L1003="TH",AND(TONGHOP!Q1003&lt;&gt;TONGHOP!S1003,TONGHOP!Q1003&lt;&gt;TONGHOP!T1003)))),TONGHOP!Q1003,"")</f>
        <v/>
      </c>
      <c r="H1003" s="1" t="str">
        <f>IF(AND(TONGHOP!K1003="ThiTN",AND(TONGHOP!O1003&gt;120,TONGHOP!O1003&lt;=150),OR(TONGHOP!L1003="LT",AND(TONGHOP!L1003="TH",AND(TONGHOP!R1003&lt;&gt;TONGHOP!S1003,TONGHOP!R1003&lt;&gt;TONGHOP!T1003)))),TONGHOP!R1003,"")</f>
        <v/>
      </c>
      <c r="I1003" s="1" t="str">
        <f t="shared" si="62"/>
        <v/>
      </c>
      <c r="J1003" s="1" t="str">
        <f>IF(AND(TONGHOP!K1003="ThiTN",TONGHOP!O1003&gt;150,OR(TONGHOP!L1003="LT",AND(TONGHOP!L1003="TH",AND(TONGHOP!Q1003&lt;&gt;TONGHOP!S1003,TONGHOP!Q1003&lt;&gt;TONGHOP!T1003)))),TONGHOP!Q1003,"")</f>
        <v/>
      </c>
      <c r="K1003" s="1" t="str">
        <f>IF(AND(TONGHOP!K1003="ThiTN",TONGHOP!O1003&gt;150,OR(TONGHOP!L1003="LT",AND(TONGHOP!L1003="TH",AND(TONGHOP!R1003&lt;&gt;TONGHOP!S1003,TONGHOP!R1003&lt;&gt;TONGHOP!T1003)))),TONGHOP!R1003,"")</f>
        <v/>
      </c>
      <c r="L1003" s="1" t="str">
        <f t="shared" si="63"/>
        <v/>
      </c>
    </row>
    <row r="1004" spans="1:12">
      <c r="A1004" s="1" t="str">
        <f>IF(AND(TONGHOP!K1004="ThiTN",TONGHOP!O1004&lt;=90,OR(TONGHOP!L1004="LT",AND(TONGHOP!L1004="TH",AND(TONGHOP!Q1004&lt;&gt;TONGHOP!S1004,TONGHOP!Q1004&lt;&gt;TONGHOP!T1004)))),TONGHOP!Q1004,"")</f>
        <v/>
      </c>
      <c r="B1004" s="1" t="str">
        <f>IF(AND(TONGHOP!K1004="ThiTN",TONGHOP!O1004&lt;=90,OR(TONGHOP!L1004="LT",AND(TONGHOP!L1004="TH",AND(TONGHOP!R1004&lt;&gt;TONGHOP!S1004,TONGHOP!R1004&lt;&gt;TONGHOP!T1004)))),TONGHOP!R1004,"")</f>
        <v/>
      </c>
      <c r="C1004" s="1" t="str">
        <f t="shared" si="60"/>
        <v/>
      </c>
      <c r="D1004" s="1" t="str">
        <f>IF(AND(TONGHOP!K1004="ThiTN",AND(TONGHOP!O1004&gt;90,TONGHOP!O1004&lt;=120),OR(TONGHOP!L1004="LT",AND(TONGHOP!L1004="TH",AND(TONGHOP!Q1004&lt;&gt;TONGHOP!S1004,TONGHOP!Q1004&lt;&gt;TONGHOP!T1004)))),TONGHOP!Q1004,"")</f>
        <v/>
      </c>
      <c r="E1004" s="1" t="str">
        <f>IF(AND(TONGHOP!K1004="ThiTN",AND(TONGHOP!O1004&gt;90,TONGHOP!O1004&lt;=120),OR(TONGHOP!L1004="LT",AND(TONGHOP!L1004="TH",AND(TONGHOP!R1004&lt;&gt;TONGHOP!S1004,TONGHOP!R1004&lt;&gt;TONGHOP!T1004)))),TONGHOP!R1004,"")</f>
        <v/>
      </c>
      <c r="F1004" s="1" t="str">
        <f t="shared" si="61"/>
        <v/>
      </c>
      <c r="G1004" s="1" t="str">
        <f>IF(AND(TONGHOP!K1004="ThiTN",AND(TONGHOP!O1004&gt;120,TONGHOP!O1004&lt;=150),OR(TONGHOP!L1004="LT",AND(TONGHOP!L1004="TH",AND(TONGHOP!Q1004&lt;&gt;TONGHOP!S1004,TONGHOP!Q1004&lt;&gt;TONGHOP!T1004)))),TONGHOP!Q1004,"")</f>
        <v/>
      </c>
      <c r="H1004" s="1" t="str">
        <f>IF(AND(TONGHOP!K1004="ThiTN",AND(TONGHOP!O1004&gt;120,TONGHOP!O1004&lt;=150),OR(TONGHOP!L1004="LT",AND(TONGHOP!L1004="TH",AND(TONGHOP!R1004&lt;&gt;TONGHOP!S1004,TONGHOP!R1004&lt;&gt;TONGHOP!T1004)))),TONGHOP!R1004,"")</f>
        <v/>
      </c>
      <c r="I1004" s="1" t="str">
        <f t="shared" si="62"/>
        <v/>
      </c>
      <c r="J1004" s="1" t="str">
        <f>IF(AND(TONGHOP!K1004="ThiTN",TONGHOP!O1004&gt;150,OR(TONGHOP!L1004="LT",AND(TONGHOP!L1004="TH",AND(TONGHOP!Q1004&lt;&gt;TONGHOP!S1004,TONGHOP!Q1004&lt;&gt;TONGHOP!T1004)))),TONGHOP!Q1004,"")</f>
        <v/>
      </c>
      <c r="K1004" s="1" t="str">
        <f>IF(AND(TONGHOP!K1004="ThiTN",TONGHOP!O1004&gt;150,OR(TONGHOP!L1004="LT",AND(TONGHOP!L1004="TH",AND(TONGHOP!R1004&lt;&gt;TONGHOP!S1004,TONGHOP!R1004&lt;&gt;TONGHOP!T1004)))),TONGHOP!R1004,"")</f>
        <v/>
      </c>
      <c r="L1004" s="1" t="str">
        <f t="shared" si="63"/>
        <v/>
      </c>
    </row>
    <row r="1005" spans="1:12">
      <c r="A1005" s="1" t="str">
        <f>IF(AND(TONGHOP!K1005="ThiTN",TONGHOP!O1005&lt;=90,OR(TONGHOP!L1005="LT",AND(TONGHOP!L1005="TH",AND(TONGHOP!Q1005&lt;&gt;TONGHOP!S1005,TONGHOP!Q1005&lt;&gt;TONGHOP!T1005)))),TONGHOP!Q1005,"")</f>
        <v/>
      </c>
      <c r="B1005" s="1" t="str">
        <f>IF(AND(TONGHOP!K1005="ThiTN",TONGHOP!O1005&lt;=90,OR(TONGHOP!L1005="LT",AND(TONGHOP!L1005="TH",AND(TONGHOP!R1005&lt;&gt;TONGHOP!S1005,TONGHOP!R1005&lt;&gt;TONGHOP!T1005)))),TONGHOP!R1005,"")</f>
        <v/>
      </c>
      <c r="C1005" s="1" t="str">
        <f t="shared" si="60"/>
        <v/>
      </c>
      <c r="D1005" s="1" t="str">
        <f>IF(AND(TONGHOP!K1005="ThiTN",AND(TONGHOP!O1005&gt;90,TONGHOP!O1005&lt;=120),OR(TONGHOP!L1005="LT",AND(TONGHOP!L1005="TH",AND(TONGHOP!Q1005&lt;&gt;TONGHOP!S1005,TONGHOP!Q1005&lt;&gt;TONGHOP!T1005)))),TONGHOP!Q1005,"")</f>
        <v/>
      </c>
      <c r="E1005" s="1" t="str">
        <f>IF(AND(TONGHOP!K1005="ThiTN",AND(TONGHOP!O1005&gt;90,TONGHOP!O1005&lt;=120),OR(TONGHOP!L1005="LT",AND(TONGHOP!L1005="TH",AND(TONGHOP!R1005&lt;&gt;TONGHOP!S1005,TONGHOP!R1005&lt;&gt;TONGHOP!T1005)))),TONGHOP!R1005,"")</f>
        <v/>
      </c>
      <c r="F1005" s="1" t="str">
        <f t="shared" si="61"/>
        <v/>
      </c>
      <c r="G1005" s="1" t="str">
        <f>IF(AND(TONGHOP!K1005="ThiTN",AND(TONGHOP!O1005&gt;120,TONGHOP!O1005&lt;=150),OR(TONGHOP!L1005="LT",AND(TONGHOP!L1005="TH",AND(TONGHOP!Q1005&lt;&gt;TONGHOP!S1005,TONGHOP!Q1005&lt;&gt;TONGHOP!T1005)))),TONGHOP!Q1005,"")</f>
        <v/>
      </c>
      <c r="H1005" s="1" t="str">
        <f>IF(AND(TONGHOP!K1005="ThiTN",AND(TONGHOP!O1005&gt;120,TONGHOP!O1005&lt;=150),OR(TONGHOP!L1005="LT",AND(TONGHOP!L1005="TH",AND(TONGHOP!R1005&lt;&gt;TONGHOP!S1005,TONGHOP!R1005&lt;&gt;TONGHOP!T1005)))),TONGHOP!R1005,"")</f>
        <v/>
      </c>
      <c r="I1005" s="1" t="str">
        <f t="shared" si="62"/>
        <v/>
      </c>
      <c r="J1005" s="1" t="str">
        <f>IF(AND(TONGHOP!K1005="ThiTN",TONGHOP!O1005&gt;150,OR(TONGHOP!L1005="LT",AND(TONGHOP!L1005="TH",AND(TONGHOP!Q1005&lt;&gt;TONGHOP!S1005,TONGHOP!Q1005&lt;&gt;TONGHOP!T1005)))),TONGHOP!Q1005,"")</f>
        <v/>
      </c>
      <c r="K1005" s="1" t="str">
        <f>IF(AND(TONGHOP!K1005="ThiTN",TONGHOP!O1005&gt;150,OR(TONGHOP!L1005="LT",AND(TONGHOP!L1005="TH",AND(TONGHOP!R1005&lt;&gt;TONGHOP!S1005,TONGHOP!R1005&lt;&gt;TONGHOP!T1005)))),TONGHOP!R1005,"")</f>
        <v/>
      </c>
      <c r="L1005" s="1" t="str">
        <f t="shared" si="63"/>
        <v/>
      </c>
    </row>
    <row r="1006" spans="1:12">
      <c r="A1006" s="1" t="str">
        <f>IF(AND(TONGHOP!K1006="ThiTN",TONGHOP!O1006&lt;=90,OR(TONGHOP!L1006="LT",AND(TONGHOP!L1006="TH",AND(TONGHOP!Q1006&lt;&gt;TONGHOP!S1006,TONGHOP!Q1006&lt;&gt;TONGHOP!T1006)))),TONGHOP!Q1006,"")</f>
        <v/>
      </c>
      <c r="B1006" s="1" t="str">
        <f>IF(AND(TONGHOP!K1006="ThiTN",TONGHOP!O1006&lt;=90,OR(TONGHOP!L1006="LT",AND(TONGHOP!L1006="TH",AND(TONGHOP!R1006&lt;&gt;TONGHOP!S1006,TONGHOP!R1006&lt;&gt;TONGHOP!T1006)))),TONGHOP!R1006,"")</f>
        <v/>
      </c>
      <c r="C1006" s="1" t="str">
        <f t="shared" si="60"/>
        <v/>
      </c>
      <c r="D1006" s="1" t="str">
        <f>IF(AND(TONGHOP!K1006="ThiTN",AND(TONGHOP!O1006&gt;90,TONGHOP!O1006&lt;=120),OR(TONGHOP!L1006="LT",AND(TONGHOP!L1006="TH",AND(TONGHOP!Q1006&lt;&gt;TONGHOP!S1006,TONGHOP!Q1006&lt;&gt;TONGHOP!T1006)))),TONGHOP!Q1006,"")</f>
        <v/>
      </c>
      <c r="E1006" s="1" t="str">
        <f>IF(AND(TONGHOP!K1006="ThiTN",AND(TONGHOP!O1006&gt;90,TONGHOP!O1006&lt;=120),OR(TONGHOP!L1006="LT",AND(TONGHOP!L1006="TH",AND(TONGHOP!R1006&lt;&gt;TONGHOP!S1006,TONGHOP!R1006&lt;&gt;TONGHOP!T1006)))),TONGHOP!R1006,"")</f>
        <v/>
      </c>
      <c r="F1006" s="1" t="str">
        <f t="shared" si="61"/>
        <v/>
      </c>
      <c r="G1006" s="1" t="str">
        <f>IF(AND(TONGHOP!K1006="ThiTN",AND(TONGHOP!O1006&gt;120,TONGHOP!O1006&lt;=150),OR(TONGHOP!L1006="LT",AND(TONGHOP!L1006="TH",AND(TONGHOP!Q1006&lt;&gt;TONGHOP!S1006,TONGHOP!Q1006&lt;&gt;TONGHOP!T1006)))),TONGHOP!Q1006,"")</f>
        <v/>
      </c>
      <c r="H1006" s="1" t="str">
        <f>IF(AND(TONGHOP!K1006="ThiTN",AND(TONGHOP!O1006&gt;120,TONGHOP!O1006&lt;=150),OR(TONGHOP!L1006="LT",AND(TONGHOP!L1006="TH",AND(TONGHOP!R1006&lt;&gt;TONGHOP!S1006,TONGHOP!R1006&lt;&gt;TONGHOP!T1006)))),TONGHOP!R1006,"")</f>
        <v/>
      </c>
      <c r="I1006" s="1" t="str">
        <f t="shared" si="62"/>
        <v/>
      </c>
      <c r="J1006" s="1" t="str">
        <f>IF(AND(TONGHOP!K1006="ThiTN",TONGHOP!O1006&gt;150,OR(TONGHOP!L1006="LT",AND(TONGHOP!L1006="TH",AND(TONGHOP!Q1006&lt;&gt;TONGHOP!S1006,TONGHOP!Q1006&lt;&gt;TONGHOP!T1006)))),TONGHOP!Q1006,"")</f>
        <v/>
      </c>
      <c r="K1006" s="1" t="str">
        <f>IF(AND(TONGHOP!K1006="ThiTN",TONGHOP!O1006&gt;150,OR(TONGHOP!L1006="LT",AND(TONGHOP!L1006="TH",AND(TONGHOP!R1006&lt;&gt;TONGHOP!S1006,TONGHOP!R1006&lt;&gt;TONGHOP!T1006)))),TONGHOP!R1006,"")</f>
        <v/>
      </c>
      <c r="L1006" s="1" t="str">
        <f t="shared" si="63"/>
        <v/>
      </c>
    </row>
    <row r="1007" spans="1:12">
      <c r="A1007" s="1" t="str">
        <f>IF(AND(TONGHOP!K1007="ThiTN",TONGHOP!O1007&lt;=90,OR(TONGHOP!L1007="LT",AND(TONGHOP!L1007="TH",AND(TONGHOP!Q1007&lt;&gt;TONGHOP!S1007,TONGHOP!Q1007&lt;&gt;TONGHOP!T1007)))),TONGHOP!Q1007,"")</f>
        <v/>
      </c>
      <c r="B1007" s="1" t="str">
        <f>IF(AND(TONGHOP!K1007="ThiTN",TONGHOP!O1007&lt;=90,OR(TONGHOP!L1007="LT",AND(TONGHOP!L1007="TH",AND(TONGHOP!R1007&lt;&gt;TONGHOP!S1007,TONGHOP!R1007&lt;&gt;TONGHOP!T1007)))),TONGHOP!R1007,"")</f>
        <v/>
      </c>
      <c r="C1007" s="1" t="str">
        <f t="shared" si="60"/>
        <v/>
      </c>
      <c r="D1007" s="1" t="str">
        <f>IF(AND(TONGHOP!K1007="ThiTN",AND(TONGHOP!O1007&gt;90,TONGHOP!O1007&lt;=120),OR(TONGHOP!L1007="LT",AND(TONGHOP!L1007="TH",AND(TONGHOP!Q1007&lt;&gt;TONGHOP!S1007,TONGHOP!Q1007&lt;&gt;TONGHOP!T1007)))),TONGHOP!Q1007,"")</f>
        <v/>
      </c>
      <c r="E1007" s="1" t="str">
        <f>IF(AND(TONGHOP!K1007="ThiTN",AND(TONGHOP!O1007&gt;90,TONGHOP!O1007&lt;=120),OR(TONGHOP!L1007="LT",AND(TONGHOP!L1007="TH",AND(TONGHOP!R1007&lt;&gt;TONGHOP!S1007,TONGHOP!R1007&lt;&gt;TONGHOP!T1007)))),TONGHOP!R1007,"")</f>
        <v/>
      </c>
      <c r="F1007" s="1" t="str">
        <f t="shared" si="61"/>
        <v/>
      </c>
      <c r="G1007" s="1" t="str">
        <f>IF(AND(TONGHOP!K1007="ThiTN",AND(TONGHOP!O1007&gt;120,TONGHOP!O1007&lt;=150),OR(TONGHOP!L1007="LT",AND(TONGHOP!L1007="TH",AND(TONGHOP!Q1007&lt;&gt;TONGHOP!S1007,TONGHOP!Q1007&lt;&gt;TONGHOP!T1007)))),TONGHOP!Q1007,"")</f>
        <v/>
      </c>
      <c r="H1007" s="1" t="str">
        <f>IF(AND(TONGHOP!K1007="ThiTN",AND(TONGHOP!O1007&gt;120,TONGHOP!O1007&lt;=150),OR(TONGHOP!L1007="LT",AND(TONGHOP!L1007="TH",AND(TONGHOP!R1007&lt;&gt;TONGHOP!S1007,TONGHOP!R1007&lt;&gt;TONGHOP!T1007)))),TONGHOP!R1007,"")</f>
        <v/>
      </c>
      <c r="I1007" s="1" t="str">
        <f t="shared" si="62"/>
        <v/>
      </c>
      <c r="J1007" s="1" t="str">
        <f>IF(AND(TONGHOP!K1007="ThiTN",TONGHOP!O1007&gt;150,OR(TONGHOP!L1007="LT",AND(TONGHOP!L1007="TH",AND(TONGHOP!Q1007&lt;&gt;TONGHOP!S1007,TONGHOP!Q1007&lt;&gt;TONGHOP!T1007)))),TONGHOP!Q1007,"")</f>
        <v/>
      </c>
      <c r="K1007" s="1" t="str">
        <f>IF(AND(TONGHOP!K1007="ThiTN",TONGHOP!O1007&gt;150,OR(TONGHOP!L1007="LT",AND(TONGHOP!L1007="TH",AND(TONGHOP!R1007&lt;&gt;TONGHOP!S1007,TONGHOP!R1007&lt;&gt;TONGHOP!T1007)))),TONGHOP!R1007,"")</f>
        <v/>
      </c>
      <c r="L1007" s="1" t="str">
        <f t="shared" si="63"/>
        <v/>
      </c>
    </row>
    <row r="1008" spans="1:12">
      <c r="A1008" s="1" t="str">
        <f>IF(AND(TONGHOP!K1008="ThiTN",TONGHOP!O1008&lt;=90,OR(TONGHOP!L1008="LT",AND(TONGHOP!L1008="TH",AND(TONGHOP!Q1008&lt;&gt;TONGHOP!S1008,TONGHOP!Q1008&lt;&gt;TONGHOP!T1008)))),TONGHOP!Q1008,"")</f>
        <v/>
      </c>
      <c r="B1008" s="1" t="str">
        <f>IF(AND(TONGHOP!K1008="ThiTN",TONGHOP!O1008&lt;=90,OR(TONGHOP!L1008="LT",AND(TONGHOP!L1008="TH",AND(TONGHOP!R1008&lt;&gt;TONGHOP!S1008,TONGHOP!R1008&lt;&gt;TONGHOP!T1008)))),TONGHOP!R1008,"")</f>
        <v/>
      </c>
      <c r="C1008" s="1" t="str">
        <f t="shared" si="60"/>
        <v/>
      </c>
      <c r="D1008" s="1" t="str">
        <f>IF(AND(TONGHOP!K1008="ThiTN",AND(TONGHOP!O1008&gt;90,TONGHOP!O1008&lt;=120),OR(TONGHOP!L1008="LT",AND(TONGHOP!L1008="TH",AND(TONGHOP!Q1008&lt;&gt;TONGHOP!S1008,TONGHOP!Q1008&lt;&gt;TONGHOP!T1008)))),TONGHOP!Q1008,"")</f>
        <v/>
      </c>
      <c r="E1008" s="1" t="str">
        <f>IF(AND(TONGHOP!K1008="ThiTN",AND(TONGHOP!O1008&gt;90,TONGHOP!O1008&lt;=120),OR(TONGHOP!L1008="LT",AND(TONGHOP!L1008="TH",AND(TONGHOP!R1008&lt;&gt;TONGHOP!S1008,TONGHOP!R1008&lt;&gt;TONGHOP!T1008)))),TONGHOP!R1008,"")</f>
        <v/>
      </c>
      <c r="F1008" s="1" t="str">
        <f t="shared" si="61"/>
        <v/>
      </c>
      <c r="G1008" s="1" t="str">
        <f>IF(AND(TONGHOP!K1008="ThiTN",AND(TONGHOP!O1008&gt;120,TONGHOP!O1008&lt;=150),OR(TONGHOP!L1008="LT",AND(TONGHOP!L1008="TH",AND(TONGHOP!Q1008&lt;&gt;TONGHOP!S1008,TONGHOP!Q1008&lt;&gt;TONGHOP!T1008)))),TONGHOP!Q1008,"")</f>
        <v/>
      </c>
      <c r="H1008" s="1" t="str">
        <f>IF(AND(TONGHOP!K1008="ThiTN",AND(TONGHOP!O1008&gt;120,TONGHOP!O1008&lt;=150),OR(TONGHOP!L1008="LT",AND(TONGHOP!L1008="TH",AND(TONGHOP!R1008&lt;&gt;TONGHOP!S1008,TONGHOP!R1008&lt;&gt;TONGHOP!T1008)))),TONGHOP!R1008,"")</f>
        <v/>
      </c>
      <c r="I1008" s="1" t="str">
        <f t="shared" si="62"/>
        <v/>
      </c>
      <c r="J1008" s="1" t="str">
        <f>IF(AND(TONGHOP!K1008="ThiTN",TONGHOP!O1008&gt;150,OR(TONGHOP!L1008="LT",AND(TONGHOP!L1008="TH",AND(TONGHOP!Q1008&lt;&gt;TONGHOP!S1008,TONGHOP!Q1008&lt;&gt;TONGHOP!T1008)))),TONGHOP!Q1008,"")</f>
        <v/>
      </c>
      <c r="K1008" s="1" t="str">
        <f>IF(AND(TONGHOP!K1008="ThiTN",TONGHOP!O1008&gt;150,OR(TONGHOP!L1008="LT",AND(TONGHOP!L1008="TH",AND(TONGHOP!R1008&lt;&gt;TONGHOP!S1008,TONGHOP!R1008&lt;&gt;TONGHOP!T1008)))),TONGHOP!R1008,"")</f>
        <v/>
      </c>
      <c r="L1008" s="1" t="str">
        <f t="shared" si="63"/>
        <v/>
      </c>
    </row>
    <row r="1009" spans="1:12">
      <c r="A1009" s="1" t="str">
        <f>IF(AND(TONGHOP!K1009="ThiTN",TONGHOP!O1009&lt;=90,OR(TONGHOP!L1009="LT",AND(TONGHOP!L1009="TH",AND(TONGHOP!Q1009&lt;&gt;TONGHOP!S1009,TONGHOP!Q1009&lt;&gt;TONGHOP!T1009)))),TONGHOP!Q1009,"")</f>
        <v/>
      </c>
      <c r="B1009" s="1" t="str">
        <f>IF(AND(TONGHOP!K1009="ThiTN",TONGHOP!O1009&lt;=90,OR(TONGHOP!L1009="LT",AND(TONGHOP!L1009="TH",AND(TONGHOP!R1009&lt;&gt;TONGHOP!S1009,TONGHOP!R1009&lt;&gt;TONGHOP!T1009)))),TONGHOP!R1009,"")</f>
        <v/>
      </c>
      <c r="C1009" s="1" t="str">
        <f t="shared" si="60"/>
        <v/>
      </c>
      <c r="D1009" s="1" t="str">
        <f>IF(AND(TONGHOP!K1009="ThiTN",AND(TONGHOP!O1009&gt;90,TONGHOP!O1009&lt;=120),OR(TONGHOP!L1009="LT",AND(TONGHOP!L1009="TH",AND(TONGHOP!Q1009&lt;&gt;TONGHOP!S1009,TONGHOP!Q1009&lt;&gt;TONGHOP!T1009)))),TONGHOP!Q1009,"")</f>
        <v/>
      </c>
      <c r="E1009" s="1" t="str">
        <f>IF(AND(TONGHOP!K1009="ThiTN",AND(TONGHOP!O1009&gt;90,TONGHOP!O1009&lt;=120),OR(TONGHOP!L1009="LT",AND(TONGHOP!L1009="TH",AND(TONGHOP!R1009&lt;&gt;TONGHOP!S1009,TONGHOP!R1009&lt;&gt;TONGHOP!T1009)))),TONGHOP!R1009,"")</f>
        <v/>
      </c>
      <c r="F1009" s="1" t="str">
        <f t="shared" si="61"/>
        <v/>
      </c>
      <c r="G1009" s="1" t="str">
        <f>IF(AND(TONGHOP!K1009="ThiTN",AND(TONGHOP!O1009&gt;120,TONGHOP!O1009&lt;=150),OR(TONGHOP!L1009="LT",AND(TONGHOP!L1009="TH",AND(TONGHOP!Q1009&lt;&gt;TONGHOP!S1009,TONGHOP!Q1009&lt;&gt;TONGHOP!T1009)))),TONGHOP!Q1009,"")</f>
        <v/>
      </c>
      <c r="H1009" s="1" t="str">
        <f>IF(AND(TONGHOP!K1009="ThiTN",AND(TONGHOP!O1009&gt;120,TONGHOP!O1009&lt;=150),OR(TONGHOP!L1009="LT",AND(TONGHOP!L1009="TH",AND(TONGHOP!R1009&lt;&gt;TONGHOP!S1009,TONGHOP!R1009&lt;&gt;TONGHOP!T1009)))),TONGHOP!R1009,"")</f>
        <v/>
      </c>
      <c r="I1009" s="1" t="str">
        <f t="shared" si="62"/>
        <v/>
      </c>
      <c r="J1009" s="1" t="str">
        <f>IF(AND(TONGHOP!K1009="ThiTN",TONGHOP!O1009&gt;150,OR(TONGHOP!L1009="LT",AND(TONGHOP!L1009="TH",AND(TONGHOP!Q1009&lt;&gt;TONGHOP!S1009,TONGHOP!Q1009&lt;&gt;TONGHOP!T1009)))),TONGHOP!Q1009,"")</f>
        <v/>
      </c>
      <c r="K1009" s="1" t="str">
        <f>IF(AND(TONGHOP!K1009="ThiTN",TONGHOP!O1009&gt;150,OR(TONGHOP!L1009="LT",AND(TONGHOP!L1009="TH",AND(TONGHOP!R1009&lt;&gt;TONGHOP!S1009,TONGHOP!R1009&lt;&gt;TONGHOP!T1009)))),TONGHOP!R1009,"")</f>
        <v/>
      </c>
      <c r="L1009" s="1" t="str">
        <f t="shared" si="63"/>
        <v/>
      </c>
    </row>
    <row r="1010" spans="1:12">
      <c r="A1010" s="1" t="str">
        <f>IF(AND(TONGHOP!K1010="ThiTN",TONGHOP!O1010&lt;=90,OR(TONGHOP!L1010="LT",AND(TONGHOP!L1010="TH",AND(TONGHOP!Q1010&lt;&gt;TONGHOP!S1010,TONGHOP!Q1010&lt;&gt;TONGHOP!T1010)))),TONGHOP!Q1010,"")</f>
        <v/>
      </c>
      <c r="B1010" s="1" t="str">
        <f>IF(AND(TONGHOP!K1010="ThiTN",TONGHOP!O1010&lt;=90,OR(TONGHOP!L1010="LT",AND(TONGHOP!L1010="TH",AND(TONGHOP!R1010&lt;&gt;TONGHOP!S1010,TONGHOP!R1010&lt;&gt;TONGHOP!T1010)))),TONGHOP!R1010,"")</f>
        <v/>
      </c>
      <c r="C1010" s="1" t="str">
        <f t="shared" si="60"/>
        <v/>
      </c>
      <c r="D1010" s="1" t="str">
        <f>IF(AND(TONGHOP!K1010="ThiTN",AND(TONGHOP!O1010&gt;90,TONGHOP!O1010&lt;=120),OR(TONGHOP!L1010="LT",AND(TONGHOP!L1010="TH",AND(TONGHOP!Q1010&lt;&gt;TONGHOP!S1010,TONGHOP!Q1010&lt;&gt;TONGHOP!T1010)))),TONGHOP!Q1010,"")</f>
        <v/>
      </c>
      <c r="E1010" s="1" t="str">
        <f>IF(AND(TONGHOP!K1010="ThiTN",AND(TONGHOP!O1010&gt;90,TONGHOP!O1010&lt;=120),OR(TONGHOP!L1010="LT",AND(TONGHOP!L1010="TH",AND(TONGHOP!R1010&lt;&gt;TONGHOP!S1010,TONGHOP!R1010&lt;&gt;TONGHOP!T1010)))),TONGHOP!R1010,"")</f>
        <v/>
      </c>
      <c r="F1010" s="1" t="str">
        <f t="shared" si="61"/>
        <v/>
      </c>
      <c r="G1010" s="1" t="str">
        <f>IF(AND(TONGHOP!K1010="ThiTN",AND(TONGHOP!O1010&gt;120,TONGHOP!O1010&lt;=150),OR(TONGHOP!L1010="LT",AND(TONGHOP!L1010="TH",AND(TONGHOP!Q1010&lt;&gt;TONGHOP!S1010,TONGHOP!Q1010&lt;&gt;TONGHOP!T1010)))),TONGHOP!Q1010,"")</f>
        <v/>
      </c>
      <c r="H1010" s="1" t="str">
        <f>IF(AND(TONGHOP!K1010="ThiTN",AND(TONGHOP!O1010&gt;120,TONGHOP!O1010&lt;=150),OR(TONGHOP!L1010="LT",AND(TONGHOP!L1010="TH",AND(TONGHOP!R1010&lt;&gt;TONGHOP!S1010,TONGHOP!R1010&lt;&gt;TONGHOP!T1010)))),TONGHOP!R1010,"")</f>
        <v/>
      </c>
      <c r="I1010" s="1" t="str">
        <f t="shared" si="62"/>
        <v/>
      </c>
      <c r="J1010" s="1" t="str">
        <f>IF(AND(TONGHOP!K1010="ThiTN",TONGHOP!O1010&gt;150,OR(TONGHOP!L1010="LT",AND(TONGHOP!L1010="TH",AND(TONGHOP!Q1010&lt;&gt;TONGHOP!S1010,TONGHOP!Q1010&lt;&gt;TONGHOP!T1010)))),TONGHOP!Q1010,"")</f>
        <v/>
      </c>
      <c r="K1010" s="1" t="str">
        <f>IF(AND(TONGHOP!K1010="ThiTN",TONGHOP!O1010&gt;150,OR(TONGHOP!L1010="LT",AND(TONGHOP!L1010="TH",AND(TONGHOP!R1010&lt;&gt;TONGHOP!S1010,TONGHOP!R1010&lt;&gt;TONGHOP!T1010)))),TONGHOP!R1010,"")</f>
        <v/>
      </c>
      <c r="L1010" s="1" t="str">
        <f t="shared" si="63"/>
        <v/>
      </c>
    </row>
    <row r="1011" spans="1:12">
      <c r="A1011" s="1" t="str">
        <f>IF(AND(TONGHOP!K1011="ThiTN",TONGHOP!O1011&lt;=90,OR(TONGHOP!L1011="LT",AND(TONGHOP!L1011="TH",AND(TONGHOP!Q1011&lt;&gt;TONGHOP!S1011,TONGHOP!Q1011&lt;&gt;TONGHOP!T1011)))),TONGHOP!Q1011,"")</f>
        <v/>
      </c>
      <c r="B1011" s="1" t="str">
        <f>IF(AND(TONGHOP!K1011="ThiTN",TONGHOP!O1011&lt;=90,OR(TONGHOP!L1011="LT",AND(TONGHOP!L1011="TH",AND(TONGHOP!R1011&lt;&gt;TONGHOP!S1011,TONGHOP!R1011&lt;&gt;TONGHOP!T1011)))),TONGHOP!R1011,"")</f>
        <v/>
      </c>
      <c r="C1011" s="1" t="str">
        <f t="shared" si="60"/>
        <v/>
      </c>
      <c r="D1011" s="1" t="str">
        <f>IF(AND(TONGHOP!K1011="ThiTN",AND(TONGHOP!O1011&gt;90,TONGHOP!O1011&lt;=120),OR(TONGHOP!L1011="LT",AND(TONGHOP!L1011="TH",AND(TONGHOP!Q1011&lt;&gt;TONGHOP!S1011,TONGHOP!Q1011&lt;&gt;TONGHOP!T1011)))),TONGHOP!Q1011,"")</f>
        <v/>
      </c>
      <c r="E1011" s="1" t="str">
        <f>IF(AND(TONGHOP!K1011="ThiTN",AND(TONGHOP!O1011&gt;90,TONGHOP!O1011&lt;=120),OR(TONGHOP!L1011="LT",AND(TONGHOP!L1011="TH",AND(TONGHOP!R1011&lt;&gt;TONGHOP!S1011,TONGHOP!R1011&lt;&gt;TONGHOP!T1011)))),TONGHOP!R1011,"")</f>
        <v/>
      </c>
      <c r="F1011" s="1" t="str">
        <f t="shared" si="61"/>
        <v/>
      </c>
      <c r="G1011" s="1" t="str">
        <f>IF(AND(TONGHOP!K1011="ThiTN",AND(TONGHOP!O1011&gt;120,TONGHOP!O1011&lt;=150),OR(TONGHOP!L1011="LT",AND(TONGHOP!L1011="TH",AND(TONGHOP!Q1011&lt;&gt;TONGHOP!S1011,TONGHOP!Q1011&lt;&gt;TONGHOP!T1011)))),TONGHOP!Q1011,"")</f>
        <v/>
      </c>
      <c r="H1011" s="1" t="str">
        <f>IF(AND(TONGHOP!K1011="ThiTN",AND(TONGHOP!O1011&gt;120,TONGHOP!O1011&lt;=150),OR(TONGHOP!L1011="LT",AND(TONGHOP!L1011="TH",AND(TONGHOP!R1011&lt;&gt;TONGHOP!S1011,TONGHOP!R1011&lt;&gt;TONGHOP!T1011)))),TONGHOP!R1011,"")</f>
        <v/>
      </c>
      <c r="I1011" s="1" t="str">
        <f t="shared" si="62"/>
        <v/>
      </c>
      <c r="J1011" s="1" t="str">
        <f>IF(AND(TONGHOP!K1011="ThiTN",TONGHOP!O1011&gt;150,OR(TONGHOP!L1011="LT",AND(TONGHOP!L1011="TH",AND(TONGHOP!Q1011&lt;&gt;TONGHOP!S1011,TONGHOP!Q1011&lt;&gt;TONGHOP!T1011)))),TONGHOP!Q1011,"")</f>
        <v/>
      </c>
      <c r="K1011" s="1" t="str">
        <f>IF(AND(TONGHOP!K1011="ThiTN",TONGHOP!O1011&gt;150,OR(TONGHOP!L1011="LT",AND(TONGHOP!L1011="TH",AND(TONGHOP!R1011&lt;&gt;TONGHOP!S1011,TONGHOP!R1011&lt;&gt;TONGHOP!T1011)))),TONGHOP!R1011,"")</f>
        <v/>
      </c>
      <c r="L1011" s="1" t="str">
        <f t="shared" si="63"/>
        <v/>
      </c>
    </row>
    <row r="1012" spans="1:12">
      <c r="A1012" s="1" t="str">
        <f>IF(AND(TONGHOP!K1012="ThiTN",TONGHOP!O1012&lt;=90,OR(TONGHOP!L1012="LT",AND(TONGHOP!L1012="TH",AND(TONGHOP!Q1012&lt;&gt;TONGHOP!S1012,TONGHOP!Q1012&lt;&gt;TONGHOP!T1012)))),TONGHOP!Q1012,"")</f>
        <v/>
      </c>
      <c r="B1012" s="1" t="str">
        <f>IF(AND(TONGHOP!K1012="ThiTN",TONGHOP!O1012&lt;=90,OR(TONGHOP!L1012="LT",AND(TONGHOP!L1012="TH",AND(TONGHOP!R1012&lt;&gt;TONGHOP!S1012,TONGHOP!R1012&lt;&gt;TONGHOP!T1012)))),TONGHOP!R1012,"")</f>
        <v/>
      </c>
      <c r="C1012" s="1" t="str">
        <f t="shared" si="60"/>
        <v/>
      </c>
      <c r="D1012" s="1" t="str">
        <f>IF(AND(TONGHOP!K1012="ThiTN",AND(TONGHOP!O1012&gt;90,TONGHOP!O1012&lt;=120),OR(TONGHOP!L1012="LT",AND(TONGHOP!L1012="TH",AND(TONGHOP!Q1012&lt;&gt;TONGHOP!S1012,TONGHOP!Q1012&lt;&gt;TONGHOP!T1012)))),TONGHOP!Q1012,"")</f>
        <v/>
      </c>
      <c r="E1012" s="1" t="str">
        <f>IF(AND(TONGHOP!K1012="ThiTN",AND(TONGHOP!O1012&gt;90,TONGHOP!O1012&lt;=120),OR(TONGHOP!L1012="LT",AND(TONGHOP!L1012="TH",AND(TONGHOP!R1012&lt;&gt;TONGHOP!S1012,TONGHOP!R1012&lt;&gt;TONGHOP!T1012)))),TONGHOP!R1012,"")</f>
        <v/>
      </c>
      <c r="F1012" s="1" t="str">
        <f t="shared" si="61"/>
        <v/>
      </c>
      <c r="G1012" s="1" t="str">
        <f>IF(AND(TONGHOP!K1012="ThiTN",AND(TONGHOP!O1012&gt;120,TONGHOP!O1012&lt;=150),OR(TONGHOP!L1012="LT",AND(TONGHOP!L1012="TH",AND(TONGHOP!Q1012&lt;&gt;TONGHOP!S1012,TONGHOP!Q1012&lt;&gt;TONGHOP!T1012)))),TONGHOP!Q1012,"")</f>
        <v/>
      </c>
      <c r="H1012" s="1" t="str">
        <f>IF(AND(TONGHOP!K1012="ThiTN",AND(TONGHOP!O1012&gt;120,TONGHOP!O1012&lt;=150),OR(TONGHOP!L1012="LT",AND(TONGHOP!L1012="TH",AND(TONGHOP!R1012&lt;&gt;TONGHOP!S1012,TONGHOP!R1012&lt;&gt;TONGHOP!T1012)))),TONGHOP!R1012,"")</f>
        <v/>
      </c>
      <c r="I1012" s="1" t="str">
        <f t="shared" si="62"/>
        <v/>
      </c>
      <c r="J1012" s="1" t="str">
        <f>IF(AND(TONGHOP!K1012="ThiTN",TONGHOP!O1012&gt;150,OR(TONGHOP!L1012="LT",AND(TONGHOP!L1012="TH",AND(TONGHOP!Q1012&lt;&gt;TONGHOP!S1012,TONGHOP!Q1012&lt;&gt;TONGHOP!T1012)))),TONGHOP!Q1012,"")</f>
        <v/>
      </c>
      <c r="K1012" s="1" t="str">
        <f>IF(AND(TONGHOP!K1012="ThiTN",TONGHOP!O1012&gt;150,OR(TONGHOP!L1012="LT",AND(TONGHOP!L1012="TH",AND(TONGHOP!R1012&lt;&gt;TONGHOP!S1012,TONGHOP!R1012&lt;&gt;TONGHOP!T1012)))),TONGHOP!R1012,"")</f>
        <v/>
      </c>
      <c r="L1012" s="1" t="str">
        <f t="shared" si="63"/>
        <v/>
      </c>
    </row>
    <row r="1013" spans="1:12">
      <c r="A1013" s="1" t="str">
        <f>IF(AND(TONGHOP!K1013="ThiTN",TONGHOP!O1013&lt;=90,OR(TONGHOP!L1013="LT",AND(TONGHOP!L1013="TH",AND(TONGHOP!Q1013&lt;&gt;TONGHOP!S1013,TONGHOP!Q1013&lt;&gt;TONGHOP!T1013)))),TONGHOP!Q1013,"")</f>
        <v/>
      </c>
      <c r="B1013" s="1" t="str">
        <f>IF(AND(TONGHOP!K1013="ThiTN",TONGHOP!O1013&lt;=90,OR(TONGHOP!L1013="LT",AND(TONGHOP!L1013="TH",AND(TONGHOP!R1013&lt;&gt;TONGHOP!S1013,TONGHOP!R1013&lt;&gt;TONGHOP!T1013)))),TONGHOP!R1013,"")</f>
        <v/>
      </c>
      <c r="C1013" s="1" t="str">
        <f t="shared" si="60"/>
        <v/>
      </c>
      <c r="D1013" s="1" t="str">
        <f>IF(AND(TONGHOP!K1013="ThiTN",AND(TONGHOP!O1013&gt;90,TONGHOP!O1013&lt;=120),OR(TONGHOP!L1013="LT",AND(TONGHOP!L1013="TH",AND(TONGHOP!Q1013&lt;&gt;TONGHOP!S1013,TONGHOP!Q1013&lt;&gt;TONGHOP!T1013)))),TONGHOP!Q1013,"")</f>
        <v/>
      </c>
      <c r="E1013" s="1" t="str">
        <f>IF(AND(TONGHOP!K1013="ThiTN",AND(TONGHOP!O1013&gt;90,TONGHOP!O1013&lt;=120),OR(TONGHOP!L1013="LT",AND(TONGHOP!L1013="TH",AND(TONGHOP!R1013&lt;&gt;TONGHOP!S1013,TONGHOP!R1013&lt;&gt;TONGHOP!T1013)))),TONGHOP!R1013,"")</f>
        <v/>
      </c>
      <c r="F1013" s="1" t="str">
        <f t="shared" si="61"/>
        <v/>
      </c>
      <c r="G1013" s="1" t="str">
        <f>IF(AND(TONGHOP!K1013="ThiTN",AND(TONGHOP!O1013&gt;120,TONGHOP!O1013&lt;=150),OR(TONGHOP!L1013="LT",AND(TONGHOP!L1013="TH",AND(TONGHOP!Q1013&lt;&gt;TONGHOP!S1013,TONGHOP!Q1013&lt;&gt;TONGHOP!T1013)))),TONGHOP!Q1013,"")</f>
        <v/>
      </c>
      <c r="H1013" s="1" t="str">
        <f>IF(AND(TONGHOP!K1013="ThiTN",AND(TONGHOP!O1013&gt;120,TONGHOP!O1013&lt;=150),OR(TONGHOP!L1013="LT",AND(TONGHOP!L1013="TH",AND(TONGHOP!R1013&lt;&gt;TONGHOP!S1013,TONGHOP!R1013&lt;&gt;TONGHOP!T1013)))),TONGHOP!R1013,"")</f>
        <v/>
      </c>
      <c r="I1013" s="1" t="str">
        <f t="shared" si="62"/>
        <v/>
      </c>
      <c r="J1013" s="1" t="str">
        <f>IF(AND(TONGHOP!K1013="ThiTN",TONGHOP!O1013&gt;150,OR(TONGHOP!L1013="LT",AND(TONGHOP!L1013="TH",AND(TONGHOP!Q1013&lt;&gt;TONGHOP!S1013,TONGHOP!Q1013&lt;&gt;TONGHOP!T1013)))),TONGHOP!Q1013,"")</f>
        <v/>
      </c>
      <c r="K1013" s="1" t="str">
        <f>IF(AND(TONGHOP!K1013="ThiTN",TONGHOP!O1013&gt;150,OR(TONGHOP!L1013="LT",AND(TONGHOP!L1013="TH",AND(TONGHOP!R1013&lt;&gt;TONGHOP!S1013,TONGHOP!R1013&lt;&gt;TONGHOP!T1013)))),TONGHOP!R1013,"")</f>
        <v/>
      </c>
      <c r="L1013" s="1" t="str">
        <f t="shared" si="63"/>
        <v/>
      </c>
    </row>
    <row r="1014" spans="1:12">
      <c r="A1014" s="1" t="str">
        <f>IF(AND(TONGHOP!K1014="ThiTN",TONGHOP!O1014&lt;=90,OR(TONGHOP!L1014="LT",AND(TONGHOP!L1014="TH",AND(TONGHOP!Q1014&lt;&gt;TONGHOP!S1014,TONGHOP!Q1014&lt;&gt;TONGHOP!T1014)))),TONGHOP!Q1014,"")</f>
        <v/>
      </c>
      <c r="B1014" s="1" t="str">
        <f>IF(AND(TONGHOP!K1014="ThiTN",TONGHOP!O1014&lt;=90,OR(TONGHOP!L1014="LT",AND(TONGHOP!L1014="TH",AND(TONGHOP!R1014&lt;&gt;TONGHOP!S1014,TONGHOP!R1014&lt;&gt;TONGHOP!T1014)))),TONGHOP!R1014,"")</f>
        <v/>
      </c>
      <c r="C1014" s="1" t="str">
        <f t="shared" si="60"/>
        <v/>
      </c>
      <c r="D1014" s="1" t="str">
        <f>IF(AND(TONGHOP!K1014="ThiTN",AND(TONGHOP!O1014&gt;90,TONGHOP!O1014&lt;=120),OR(TONGHOP!L1014="LT",AND(TONGHOP!L1014="TH",AND(TONGHOP!Q1014&lt;&gt;TONGHOP!S1014,TONGHOP!Q1014&lt;&gt;TONGHOP!T1014)))),TONGHOP!Q1014,"")</f>
        <v/>
      </c>
      <c r="E1014" s="1" t="str">
        <f>IF(AND(TONGHOP!K1014="ThiTN",AND(TONGHOP!O1014&gt;90,TONGHOP!O1014&lt;=120),OR(TONGHOP!L1014="LT",AND(TONGHOP!L1014="TH",AND(TONGHOP!R1014&lt;&gt;TONGHOP!S1014,TONGHOP!R1014&lt;&gt;TONGHOP!T1014)))),TONGHOP!R1014,"")</f>
        <v/>
      </c>
      <c r="F1014" s="1" t="str">
        <f t="shared" si="61"/>
        <v/>
      </c>
      <c r="G1014" s="1" t="str">
        <f>IF(AND(TONGHOP!K1014="ThiTN",AND(TONGHOP!O1014&gt;120,TONGHOP!O1014&lt;=150),OR(TONGHOP!L1014="LT",AND(TONGHOP!L1014="TH",AND(TONGHOP!Q1014&lt;&gt;TONGHOP!S1014,TONGHOP!Q1014&lt;&gt;TONGHOP!T1014)))),TONGHOP!Q1014,"")</f>
        <v/>
      </c>
      <c r="H1014" s="1" t="str">
        <f>IF(AND(TONGHOP!K1014="ThiTN",AND(TONGHOP!O1014&gt;120,TONGHOP!O1014&lt;=150),OR(TONGHOP!L1014="LT",AND(TONGHOP!L1014="TH",AND(TONGHOP!R1014&lt;&gt;TONGHOP!S1014,TONGHOP!R1014&lt;&gt;TONGHOP!T1014)))),TONGHOP!R1014,"")</f>
        <v/>
      </c>
      <c r="I1014" s="1" t="str">
        <f t="shared" si="62"/>
        <v/>
      </c>
      <c r="J1014" s="1" t="str">
        <f>IF(AND(TONGHOP!K1014="ThiTN",TONGHOP!O1014&gt;150,OR(TONGHOP!L1014="LT",AND(TONGHOP!L1014="TH",AND(TONGHOP!Q1014&lt;&gt;TONGHOP!S1014,TONGHOP!Q1014&lt;&gt;TONGHOP!T1014)))),TONGHOP!Q1014,"")</f>
        <v/>
      </c>
      <c r="K1014" s="1" t="str">
        <f>IF(AND(TONGHOP!K1014="ThiTN",TONGHOP!O1014&gt;150,OR(TONGHOP!L1014="LT",AND(TONGHOP!L1014="TH",AND(TONGHOP!R1014&lt;&gt;TONGHOP!S1014,TONGHOP!R1014&lt;&gt;TONGHOP!T1014)))),TONGHOP!R1014,"")</f>
        <v/>
      </c>
      <c r="L1014" s="1" t="str">
        <f t="shared" si="63"/>
        <v/>
      </c>
    </row>
    <row r="1015" spans="1:12">
      <c r="A1015" s="1" t="str">
        <f>IF(AND(TONGHOP!K1015="ThiTN",TONGHOP!O1015&lt;=90,OR(TONGHOP!L1015="LT",AND(TONGHOP!L1015="TH",AND(TONGHOP!Q1015&lt;&gt;TONGHOP!S1015,TONGHOP!Q1015&lt;&gt;TONGHOP!T1015)))),TONGHOP!Q1015,"")</f>
        <v/>
      </c>
      <c r="B1015" s="1" t="str">
        <f>IF(AND(TONGHOP!K1015="ThiTN",TONGHOP!O1015&lt;=90,OR(TONGHOP!L1015="LT",AND(TONGHOP!L1015="TH",AND(TONGHOP!R1015&lt;&gt;TONGHOP!S1015,TONGHOP!R1015&lt;&gt;TONGHOP!T1015)))),TONGHOP!R1015,"")</f>
        <v/>
      </c>
      <c r="C1015" s="1" t="str">
        <f t="shared" si="60"/>
        <v/>
      </c>
      <c r="D1015" s="1" t="str">
        <f>IF(AND(TONGHOP!K1015="ThiTN",AND(TONGHOP!O1015&gt;90,TONGHOP!O1015&lt;=120),OR(TONGHOP!L1015="LT",AND(TONGHOP!L1015="TH",AND(TONGHOP!Q1015&lt;&gt;TONGHOP!S1015,TONGHOP!Q1015&lt;&gt;TONGHOP!T1015)))),TONGHOP!Q1015,"")</f>
        <v/>
      </c>
      <c r="E1015" s="1" t="str">
        <f>IF(AND(TONGHOP!K1015="ThiTN",AND(TONGHOP!O1015&gt;90,TONGHOP!O1015&lt;=120),OR(TONGHOP!L1015="LT",AND(TONGHOP!L1015="TH",AND(TONGHOP!R1015&lt;&gt;TONGHOP!S1015,TONGHOP!R1015&lt;&gt;TONGHOP!T1015)))),TONGHOP!R1015,"")</f>
        <v/>
      </c>
      <c r="F1015" s="1" t="str">
        <f t="shared" si="61"/>
        <v/>
      </c>
      <c r="G1015" s="1" t="str">
        <f>IF(AND(TONGHOP!K1015="ThiTN",AND(TONGHOP!O1015&gt;120,TONGHOP!O1015&lt;=150),OR(TONGHOP!L1015="LT",AND(TONGHOP!L1015="TH",AND(TONGHOP!Q1015&lt;&gt;TONGHOP!S1015,TONGHOP!Q1015&lt;&gt;TONGHOP!T1015)))),TONGHOP!Q1015,"")</f>
        <v/>
      </c>
      <c r="H1015" s="1" t="str">
        <f>IF(AND(TONGHOP!K1015="ThiTN",AND(TONGHOP!O1015&gt;120,TONGHOP!O1015&lt;=150),OR(TONGHOP!L1015="LT",AND(TONGHOP!L1015="TH",AND(TONGHOP!R1015&lt;&gt;TONGHOP!S1015,TONGHOP!R1015&lt;&gt;TONGHOP!T1015)))),TONGHOP!R1015,"")</f>
        <v/>
      </c>
      <c r="I1015" s="1" t="str">
        <f t="shared" si="62"/>
        <v/>
      </c>
      <c r="J1015" s="1" t="str">
        <f>IF(AND(TONGHOP!K1015="ThiTN",TONGHOP!O1015&gt;150,OR(TONGHOP!L1015="LT",AND(TONGHOP!L1015="TH",AND(TONGHOP!Q1015&lt;&gt;TONGHOP!S1015,TONGHOP!Q1015&lt;&gt;TONGHOP!T1015)))),TONGHOP!Q1015,"")</f>
        <v/>
      </c>
      <c r="K1015" s="1" t="str">
        <f>IF(AND(TONGHOP!K1015="ThiTN",TONGHOP!O1015&gt;150,OR(TONGHOP!L1015="LT",AND(TONGHOP!L1015="TH",AND(TONGHOP!R1015&lt;&gt;TONGHOP!S1015,TONGHOP!R1015&lt;&gt;TONGHOP!T1015)))),TONGHOP!R1015,"")</f>
        <v/>
      </c>
      <c r="L1015" s="1" t="str">
        <f t="shared" si="63"/>
        <v/>
      </c>
    </row>
    <row r="1016" spans="1:12">
      <c r="A1016" s="1" t="str">
        <f>IF(AND(TONGHOP!K1016="ThiTN",TONGHOP!O1016&lt;=90,OR(TONGHOP!L1016="LT",AND(TONGHOP!L1016="TH",AND(TONGHOP!Q1016&lt;&gt;TONGHOP!S1016,TONGHOP!Q1016&lt;&gt;TONGHOP!T1016)))),TONGHOP!Q1016,"")</f>
        <v/>
      </c>
      <c r="B1016" s="1" t="str">
        <f>IF(AND(TONGHOP!K1016="ThiTN",TONGHOP!O1016&lt;=90,OR(TONGHOP!L1016="LT",AND(TONGHOP!L1016="TH",AND(TONGHOP!R1016&lt;&gt;TONGHOP!S1016,TONGHOP!R1016&lt;&gt;TONGHOP!T1016)))),TONGHOP!R1016,"")</f>
        <v/>
      </c>
      <c r="C1016" s="1" t="str">
        <f t="shared" si="60"/>
        <v/>
      </c>
      <c r="D1016" s="1" t="str">
        <f>IF(AND(TONGHOP!K1016="ThiTN",AND(TONGHOP!O1016&gt;90,TONGHOP!O1016&lt;=120),OR(TONGHOP!L1016="LT",AND(TONGHOP!L1016="TH",AND(TONGHOP!Q1016&lt;&gt;TONGHOP!S1016,TONGHOP!Q1016&lt;&gt;TONGHOP!T1016)))),TONGHOP!Q1016,"")</f>
        <v/>
      </c>
      <c r="E1016" s="1" t="str">
        <f>IF(AND(TONGHOP!K1016="ThiTN",AND(TONGHOP!O1016&gt;90,TONGHOP!O1016&lt;=120),OR(TONGHOP!L1016="LT",AND(TONGHOP!L1016="TH",AND(TONGHOP!R1016&lt;&gt;TONGHOP!S1016,TONGHOP!R1016&lt;&gt;TONGHOP!T1016)))),TONGHOP!R1016,"")</f>
        <v/>
      </c>
      <c r="F1016" s="1" t="str">
        <f t="shared" si="61"/>
        <v/>
      </c>
      <c r="G1016" s="1" t="str">
        <f>IF(AND(TONGHOP!K1016="ThiTN",AND(TONGHOP!O1016&gt;120,TONGHOP!O1016&lt;=150),OR(TONGHOP!L1016="LT",AND(TONGHOP!L1016="TH",AND(TONGHOP!Q1016&lt;&gt;TONGHOP!S1016,TONGHOP!Q1016&lt;&gt;TONGHOP!T1016)))),TONGHOP!Q1016,"")</f>
        <v/>
      </c>
      <c r="H1016" s="1" t="str">
        <f>IF(AND(TONGHOP!K1016="ThiTN",AND(TONGHOP!O1016&gt;120,TONGHOP!O1016&lt;=150),OR(TONGHOP!L1016="LT",AND(TONGHOP!L1016="TH",AND(TONGHOP!R1016&lt;&gt;TONGHOP!S1016,TONGHOP!R1016&lt;&gt;TONGHOP!T1016)))),TONGHOP!R1016,"")</f>
        <v/>
      </c>
      <c r="I1016" s="1" t="str">
        <f t="shared" si="62"/>
        <v/>
      </c>
      <c r="J1016" s="1" t="str">
        <f>IF(AND(TONGHOP!K1016="ThiTN",TONGHOP!O1016&gt;150,OR(TONGHOP!L1016="LT",AND(TONGHOP!L1016="TH",AND(TONGHOP!Q1016&lt;&gt;TONGHOP!S1016,TONGHOP!Q1016&lt;&gt;TONGHOP!T1016)))),TONGHOP!Q1016,"")</f>
        <v/>
      </c>
      <c r="K1016" s="1" t="str">
        <f>IF(AND(TONGHOP!K1016="ThiTN",TONGHOP!O1016&gt;150,OR(TONGHOP!L1016="LT",AND(TONGHOP!L1016="TH",AND(TONGHOP!R1016&lt;&gt;TONGHOP!S1016,TONGHOP!R1016&lt;&gt;TONGHOP!T1016)))),TONGHOP!R1016,"")</f>
        <v/>
      </c>
      <c r="L1016" s="1" t="str">
        <f t="shared" si="63"/>
        <v/>
      </c>
    </row>
    <row r="1017" spans="1:12">
      <c r="A1017" s="1" t="str">
        <f>IF(AND(TONGHOP!K1017="ThiTN",TONGHOP!O1017&lt;=90,OR(TONGHOP!L1017="LT",AND(TONGHOP!L1017="TH",AND(TONGHOP!Q1017&lt;&gt;TONGHOP!S1017,TONGHOP!Q1017&lt;&gt;TONGHOP!T1017)))),TONGHOP!Q1017,"")</f>
        <v/>
      </c>
      <c r="B1017" s="1" t="str">
        <f>IF(AND(TONGHOP!K1017="ThiTN",TONGHOP!O1017&lt;=90,OR(TONGHOP!L1017="LT",AND(TONGHOP!L1017="TH",AND(TONGHOP!R1017&lt;&gt;TONGHOP!S1017,TONGHOP!R1017&lt;&gt;TONGHOP!T1017)))),TONGHOP!R1017,"")</f>
        <v/>
      </c>
      <c r="C1017" s="1" t="str">
        <f t="shared" si="60"/>
        <v/>
      </c>
      <c r="D1017" s="1" t="str">
        <f>IF(AND(TONGHOP!K1017="ThiTN",AND(TONGHOP!O1017&gt;90,TONGHOP!O1017&lt;=120),OR(TONGHOP!L1017="LT",AND(TONGHOP!L1017="TH",AND(TONGHOP!Q1017&lt;&gt;TONGHOP!S1017,TONGHOP!Q1017&lt;&gt;TONGHOP!T1017)))),TONGHOP!Q1017,"")</f>
        <v/>
      </c>
      <c r="E1017" s="1" t="str">
        <f>IF(AND(TONGHOP!K1017="ThiTN",AND(TONGHOP!O1017&gt;90,TONGHOP!O1017&lt;=120),OR(TONGHOP!L1017="LT",AND(TONGHOP!L1017="TH",AND(TONGHOP!R1017&lt;&gt;TONGHOP!S1017,TONGHOP!R1017&lt;&gt;TONGHOP!T1017)))),TONGHOP!R1017,"")</f>
        <v/>
      </c>
      <c r="F1017" s="1" t="str">
        <f t="shared" si="61"/>
        <v/>
      </c>
      <c r="G1017" s="1" t="str">
        <f>IF(AND(TONGHOP!K1017="ThiTN",AND(TONGHOP!O1017&gt;120,TONGHOP!O1017&lt;=150),OR(TONGHOP!L1017="LT",AND(TONGHOP!L1017="TH",AND(TONGHOP!Q1017&lt;&gt;TONGHOP!S1017,TONGHOP!Q1017&lt;&gt;TONGHOP!T1017)))),TONGHOP!Q1017,"")</f>
        <v/>
      </c>
      <c r="H1017" s="1" t="str">
        <f>IF(AND(TONGHOP!K1017="ThiTN",AND(TONGHOP!O1017&gt;120,TONGHOP!O1017&lt;=150),OR(TONGHOP!L1017="LT",AND(TONGHOP!L1017="TH",AND(TONGHOP!R1017&lt;&gt;TONGHOP!S1017,TONGHOP!R1017&lt;&gt;TONGHOP!T1017)))),TONGHOP!R1017,"")</f>
        <v/>
      </c>
      <c r="I1017" s="1" t="str">
        <f t="shared" si="62"/>
        <v/>
      </c>
      <c r="J1017" s="1" t="str">
        <f>IF(AND(TONGHOP!K1017="ThiTN",TONGHOP!O1017&gt;150,OR(TONGHOP!L1017="LT",AND(TONGHOP!L1017="TH",AND(TONGHOP!Q1017&lt;&gt;TONGHOP!S1017,TONGHOP!Q1017&lt;&gt;TONGHOP!T1017)))),TONGHOP!Q1017,"")</f>
        <v/>
      </c>
      <c r="K1017" s="1" t="str">
        <f>IF(AND(TONGHOP!K1017="ThiTN",TONGHOP!O1017&gt;150,OR(TONGHOP!L1017="LT",AND(TONGHOP!L1017="TH",AND(TONGHOP!R1017&lt;&gt;TONGHOP!S1017,TONGHOP!R1017&lt;&gt;TONGHOP!T1017)))),TONGHOP!R1017,"")</f>
        <v/>
      </c>
      <c r="L1017" s="1" t="str">
        <f t="shared" si="63"/>
        <v/>
      </c>
    </row>
    <row r="1018" spans="1:12">
      <c r="A1018" s="1" t="str">
        <f>IF(AND(TONGHOP!K1018="ThiTN",TONGHOP!O1018&lt;=90,OR(TONGHOP!L1018="LT",AND(TONGHOP!L1018="TH",AND(TONGHOP!Q1018&lt;&gt;TONGHOP!S1018,TONGHOP!Q1018&lt;&gt;TONGHOP!T1018)))),TONGHOP!Q1018,"")</f>
        <v/>
      </c>
      <c r="B1018" s="1" t="str">
        <f>IF(AND(TONGHOP!K1018="ThiTN",TONGHOP!O1018&lt;=90,OR(TONGHOP!L1018="LT",AND(TONGHOP!L1018="TH",AND(TONGHOP!R1018&lt;&gt;TONGHOP!S1018,TONGHOP!R1018&lt;&gt;TONGHOP!T1018)))),TONGHOP!R1018,"")</f>
        <v/>
      </c>
      <c r="C1018" s="1" t="str">
        <f t="shared" si="60"/>
        <v/>
      </c>
      <c r="D1018" s="1" t="str">
        <f>IF(AND(TONGHOP!K1018="ThiTN",AND(TONGHOP!O1018&gt;90,TONGHOP!O1018&lt;=120),OR(TONGHOP!L1018="LT",AND(TONGHOP!L1018="TH",AND(TONGHOP!Q1018&lt;&gt;TONGHOP!S1018,TONGHOP!Q1018&lt;&gt;TONGHOP!T1018)))),TONGHOP!Q1018,"")</f>
        <v/>
      </c>
      <c r="E1018" s="1" t="str">
        <f>IF(AND(TONGHOP!K1018="ThiTN",AND(TONGHOP!O1018&gt;90,TONGHOP!O1018&lt;=120),OR(TONGHOP!L1018="LT",AND(TONGHOP!L1018="TH",AND(TONGHOP!R1018&lt;&gt;TONGHOP!S1018,TONGHOP!R1018&lt;&gt;TONGHOP!T1018)))),TONGHOP!R1018,"")</f>
        <v/>
      </c>
      <c r="F1018" s="1" t="str">
        <f t="shared" si="61"/>
        <v/>
      </c>
      <c r="G1018" s="1" t="str">
        <f>IF(AND(TONGHOP!K1018="ThiTN",AND(TONGHOP!O1018&gt;120,TONGHOP!O1018&lt;=150),OR(TONGHOP!L1018="LT",AND(TONGHOP!L1018="TH",AND(TONGHOP!Q1018&lt;&gt;TONGHOP!S1018,TONGHOP!Q1018&lt;&gt;TONGHOP!T1018)))),TONGHOP!Q1018,"")</f>
        <v/>
      </c>
      <c r="H1018" s="1" t="str">
        <f>IF(AND(TONGHOP!K1018="ThiTN",AND(TONGHOP!O1018&gt;120,TONGHOP!O1018&lt;=150),OR(TONGHOP!L1018="LT",AND(TONGHOP!L1018="TH",AND(TONGHOP!R1018&lt;&gt;TONGHOP!S1018,TONGHOP!R1018&lt;&gt;TONGHOP!T1018)))),TONGHOP!R1018,"")</f>
        <v/>
      </c>
      <c r="I1018" s="1" t="str">
        <f t="shared" si="62"/>
        <v/>
      </c>
      <c r="J1018" s="1" t="str">
        <f>IF(AND(TONGHOP!K1018="ThiTN",TONGHOP!O1018&gt;150,OR(TONGHOP!L1018="LT",AND(TONGHOP!L1018="TH",AND(TONGHOP!Q1018&lt;&gt;TONGHOP!S1018,TONGHOP!Q1018&lt;&gt;TONGHOP!T1018)))),TONGHOP!Q1018,"")</f>
        <v/>
      </c>
      <c r="K1018" s="1" t="str">
        <f>IF(AND(TONGHOP!K1018="ThiTN",TONGHOP!O1018&gt;150,OR(TONGHOP!L1018="LT",AND(TONGHOP!L1018="TH",AND(TONGHOP!R1018&lt;&gt;TONGHOP!S1018,TONGHOP!R1018&lt;&gt;TONGHOP!T1018)))),TONGHOP!R1018,"")</f>
        <v/>
      </c>
      <c r="L1018" s="1" t="str">
        <f t="shared" si="63"/>
        <v/>
      </c>
    </row>
    <row r="1019" spans="1:12">
      <c r="A1019" s="1" t="str">
        <f>IF(AND(TONGHOP!K1019="ThiTN",TONGHOP!O1019&lt;=90,OR(TONGHOP!L1019="LT",AND(TONGHOP!L1019="TH",AND(TONGHOP!Q1019&lt;&gt;TONGHOP!S1019,TONGHOP!Q1019&lt;&gt;TONGHOP!T1019)))),TONGHOP!Q1019,"")</f>
        <v/>
      </c>
      <c r="B1019" s="1" t="str">
        <f>IF(AND(TONGHOP!K1019="ThiTN",TONGHOP!O1019&lt;=90,OR(TONGHOP!L1019="LT",AND(TONGHOP!L1019="TH",AND(TONGHOP!R1019&lt;&gt;TONGHOP!S1019,TONGHOP!R1019&lt;&gt;TONGHOP!T1019)))),TONGHOP!R1019,"")</f>
        <v/>
      </c>
      <c r="C1019" s="1" t="str">
        <f t="shared" si="60"/>
        <v/>
      </c>
      <c r="D1019" s="1" t="str">
        <f>IF(AND(TONGHOP!K1019="ThiTN",AND(TONGHOP!O1019&gt;90,TONGHOP!O1019&lt;=120),OR(TONGHOP!L1019="LT",AND(TONGHOP!L1019="TH",AND(TONGHOP!Q1019&lt;&gt;TONGHOP!S1019,TONGHOP!Q1019&lt;&gt;TONGHOP!T1019)))),TONGHOP!Q1019,"")</f>
        <v/>
      </c>
      <c r="E1019" s="1" t="str">
        <f>IF(AND(TONGHOP!K1019="ThiTN",AND(TONGHOP!O1019&gt;90,TONGHOP!O1019&lt;=120),OR(TONGHOP!L1019="LT",AND(TONGHOP!L1019="TH",AND(TONGHOP!R1019&lt;&gt;TONGHOP!S1019,TONGHOP!R1019&lt;&gt;TONGHOP!T1019)))),TONGHOP!R1019,"")</f>
        <v/>
      </c>
      <c r="F1019" s="1" t="str">
        <f t="shared" si="61"/>
        <v/>
      </c>
      <c r="G1019" s="1" t="str">
        <f>IF(AND(TONGHOP!K1019="ThiTN",AND(TONGHOP!O1019&gt;120,TONGHOP!O1019&lt;=150),OR(TONGHOP!L1019="LT",AND(TONGHOP!L1019="TH",AND(TONGHOP!Q1019&lt;&gt;TONGHOP!S1019,TONGHOP!Q1019&lt;&gt;TONGHOP!T1019)))),TONGHOP!Q1019,"")</f>
        <v/>
      </c>
      <c r="H1019" s="1" t="str">
        <f>IF(AND(TONGHOP!K1019="ThiTN",AND(TONGHOP!O1019&gt;120,TONGHOP!O1019&lt;=150),OR(TONGHOP!L1019="LT",AND(TONGHOP!L1019="TH",AND(TONGHOP!R1019&lt;&gt;TONGHOP!S1019,TONGHOP!R1019&lt;&gt;TONGHOP!T1019)))),TONGHOP!R1019,"")</f>
        <v/>
      </c>
      <c r="I1019" s="1" t="str">
        <f t="shared" si="62"/>
        <v/>
      </c>
      <c r="J1019" s="1" t="str">
        <f>IF(AND(TONGHOP!K1019="ThiTN",TONGHOP!O1019&gt;150,OR(TONGHOP!L1019="LT",AND(TONGHOP!L1019="TH",AND(TONGHOP!Q1019&lt;&gt;TONGHOP!S1019,TONGHOP!Q1019&lt;&gt;TONGHOP!T1019)))),TONGHOP!Q1019,"")</f>
        <v/>
      </c>
      <c r="K1019" s="1" t="str">
        <f>IF(AND(TONGHOP!K1019="ThiTN",TONGHOP!O1019&gt;150,OR(TONGHOP!L1019="LT",AND(TONGHOP!L1019="TH",AND(TONGHOP!R1019&lt;&gt;TONGHOP!S1019,TONGHOP!R1019&lt;&gt;TONGHOP!T1019)))),TONGHOP!R1019,"")</f>
        <v/>
      </c>
      <c r="L1019" s="1" t="str">
        <f t="shared" si="63"/>
        <v/>
      </c>
    </row>
    <row r="1020" spans="1:12">
      <c r="A1020" s="1" t="str">
        <f>IF(AND(TONGHOP!K1020="ThiTN",TONGHOP!O1020&lt;=90,OR(TONGHOP!L1020="LT",AND(TONGHOP!L1020="TH",AND(TONGHOP!Q1020&lt;&gt;TONGHOP!S1020,TONGHOP!Q1020&lt;&gt;TONGHOP!T1020)))),TONGHOP!Q1020,"")</f>
        <v/>
      </c>
      <c r="B1020" s="1" t="str">
        <f>IF(AND(TONGHOP!K1020="ThiTN",TONGHOP!O1020&lt;=90,OR(TONGHOP!L1020="LT",AND(TONGHOP!L1020="TH",AND(TONGHOP!R1020&lt;&gt;TONGHOP!S1020,TONGHOP!R1020&lt;&gt;TONGHOP!T1020)))),TONGHOP!R1020,"")</f>
        <v/>
      </c>
      <c r="C1020" s="1" t="str">
        <f t="shared" si="60"/>
        <v/>
      </c>
      <c r="D1020" s="1" t="str">
        <f>IF(AND(TONGHOP!K1020="ThiTN",AND(TONGHOP!O1020&gt;90,TONGHOP!O1020&lt;=120),OR(TONGHOP!L1020="LT",AND(TONGHOP!L1020="TH",AND(TONGHOP!Q1020&lt;&gt;TONGHOP!S1020,TONGHOP!Q1020&lt;&gt;TONGHOP!T1020)))),TONGHOP!Q1020,"")</f>
        <v/>
      </c>
      <c r="E1020" s="1" t="str">
        <f>IF(AND(TONGHOP!K1020="ThiTN",AND(TONGHOP!O1020&gt;90,TONGHOP!O1020&lt;=120),OR(TONGHOP!L1020="LT",AND(TONGHOP!L1020="TH",AND(TONGHOP!R1020&lt;&gt;TONGHOP!S1020,TONGHOP!R1020&lt;&gt;TONGHOP!T1020)))),TONGHOP!R1020,"")</f>
        <v/>
      </c>
      <c r="F1020" s="1" t="str">
        <f t="shared" si="61"/>
        <v/>
      </c>
      <c r="G1020" s="1" t="str">
        <f>IF(AND(TONGHOP!K1020="ThiTN",AND(TONGHOP!O1020&gt;120,TONGHOP!O1020&lt;=150),OR(TONGHOP!L1020="LT",AND(TONGHOP!L1020="TH",AND(TONGHOP!Q1020&lt;&gt;TONGHOP!S1020,TONGHOP!Q1020&lt;&gt;TONGHOP!T1020)))),TONGHOP!Q1020,"")</f>
        <v/>
      </c>
      <c r="H1020" s="1" t="str">
        <f>IF(AND(TONGHOP!K1020="ThiTN",AND(TONGHOP!O1020&gt;120,TONGHOP!O1020&lt;=150),OR(TONGHOP!L1020="LT",AND(TONGHOP!L1020="TH",AND(TONGHOP!R1020&lt;&gt;TONGHOP!S1020,TONGHOP!R1020&lt;&gt;TONGHOP!T1020)))),TONGHOP!R1020,"")</f>
        <v/>
      </c>
      <c r="I1020" s="1" t="str">
        <f t="shared" si="62"/>
        <v/>
      </c>
      <c r="J1020" s="1" t="str">
        <f>IF(AND(TONGHOP!K1020="ThiTN",TONGHOP!O1020&gt;150,OR(TONGHOP!L1020="LT",AND(TONGHOP!L1020="TH",AND(TONGHOP!Q1020&lt;&gt;TONGHOP!S1020,TONGHOP!Q1020&lt;&gt;TONGHOP!T1020)))),TONGHOP!Q1020,"")</f>
        <v/>
      </c>
      <c r="K1020" s="1" t="str">
        <f>IF(AND(TONGHOP!K1020="ThiTN",TONGHOP!O1020&gt;150,OR(TONGHOP!L1020="LT",AND(TONGHOP!L1020="TH",AND(TONGHOP!R1020&lt;&gt;TONGHOP!S1020,TONGHOP!R1020&lt;&gt;TONGHOP!T1020)))),TONGHOP!R1020,"")</f>
        <v/>
      </c>
      <c r="L1020" s="1" t="str">
        <f t="shared" si="63"/>
        <v/>
      </c>
    </row>
    <row r="1021" spans="1:12">
      <c r="A1021" s="1" t="str">
        <f>IF(AND(TONGHOP!K1021="ThiTN",TONGHOP!O1021&lt;=90,OR(TONGHOP!L1021="LT",AND(TONGHOP!L1021="TH",AND(TONGHOP!Q1021&lt;&gt;TONGHOP!S1021,TONGHOP!Q1021&lt;&gt;TONGHOP!T1021)))),TONGHOP!Q1021,"")</f>
        <v/>
      </c>
      <c r="B1021" s="1" t="str">
        <f>IF(AND(TONGHOP!K1021="ThiTN",TONGHOP!O1021&lt;=90,OR(TONGHOP!L1021="LT",AND(TONGHOP!L1021="TH",AND(TONGHOP!R1021&lt;&gt;TONGHOP!S1021,TONGHOP!R1021&lt;&gt;TONGHOP!T1021)))),TONGHOP!R1021,"")</f>
        <v/>
      </c>
      <c r="C1021" s="1" t="str">
        <f t="shared" si="60"/>
        <v/>
      </c>
      <c r="D1021" s="1" t="str">
        <f>IF(AND(TONGHOP!K1021="ThiTN",AND(TONGHOP!O1021&gt;90,TONGHOP!O1021&lt;=120),OR(TONGHOP!L1021="LT",AND(TONGHOP!L1021="TH",AND(TONGHOP!Q1021&lt;&gt;TONGHOP!S1021,TONGHOP!Q1021&lt;&gt;TONGHOP!T1021)))),TONGHOP!Q1021,"")</f>
        <v/>
      </c>
      <c r="E1021" s="1" t="str">
        <f>IF(AND(TONGHOP!K1021="ThiTN",AND(TONGHOP!O1021&gt;90,TONGHOP!O1021&lt;=120),OR(TONGHOP!L1021="LT",AND(TONGHOP!L1021="TH",AND(TONGHOP!R1021&lt;&gt;TONGHOP!S1021,TONGHOP!R1021&lt;&gt;TONGHOP!T1021)))),TONGHOP!R1021,"")</f>
        <v/>
      </c>
      <c r="F1021" s="1" t="str">
        <f t="shared" si="61"/>
        <v/>
      </c>
      <c r="G1021" s="1" t="str">
        <f>IF(AND(TONGHOP!K1021="ThiTN",AND(TONGHOP!O1021&gt;120,TONGHOP!O1021&lt;=150),OR(TONGHOP!L1021="LT",AND(TONGHOP!L1021="TH",AND(TONGHOP!Q1021&lt;&gt;TONGHOP!S1021,TONGHOP!Q1021&lt;&gt;TONGHOP!T1021)))),TONGHOP!Q1021,"")</f>
        <v/>
      </c>
      <c r="H1021" s="1" t="str">
        <f>IF(AND(TONGHOP!K1021="ThiTN",AND(TONGHOP!O1021&gt;120,TONGHOP!O1021&lt;=150),OR(TONGHOP!L1021="LT",AND(TONGHOP!L1021="TH",AND(TONGHOP!R1021&lt;&gt;TONGHOP!S1021,TONGHOP!R1021&lt;&gt;TONGHOP!T1021)))),TONGHOP!R1021,"")</f>
        <v/>
      </c>
      <c r="I1021" s="1" t="str">
        <f t="shared" si="62"/>
        <v/>
      </c>
      <c r="J1021" s="1" t="str">
        <f>IF(AND(TONGHOP!K1021="ThiTN",TONGHOP!O1021&gt;150,OR(TONGHOP!L1021="LT",AND(TONGHOP!L1021="TH",AND(TONGHOP!Q1021&lt;&gt;TONGHOP!S1021,TONGHOP!Q1021&lt;&gt;TONGHOP!T1021)))),TONGHOP!Q1021,"")</f>
        <v/>
      </c>
      <c r="K1021" s="1" t="str">
        <f>IF(AND(TONGHOP!K1021="ThiTN",TONGHOP!O1021&gt;150,OR(TONGHOP!L1021="LT",AND(TONGHOP!L1021="TH",AND(TONGHOP!R1021&lt;&gt;TONGHOP!S1021,TONGHOP!R1021&lt;&gt;TONGHOP!T1021)))),TONGHOP!R1021,"")</f>
        <v/>
      </c>
      <c r="L1021" s="1" t="str">
        <f t="shared" si="63"/>
        <v/>
      </c>
    </row>
    <row r="1022" spans="1:12">
      <c r="A1022" s="1" t="str">
        <f>IF(AND(TONGHOP!K1022="ThiTN",TONGHOP!O1022&lt;=90,OR(TONGHOP!L1022="LT",AND(TONGHOP!L1022="TH",AND(TONGHOP!Q1022&lt;&gt;TONGHOP!S1022,TONGHOP!Q1022&lt;&gt;TONGHOP!T1022)))),TONGHOP!Q1022,"")</f>
        <v/>
      </c>
      <c r="B1022" s="1" t="str">
        <f>IF(AND(TONGHOP!K1022="ThiTN",TONGHOP!O1022&lt;=90,OR(TONGHOP!L1022="LT",AND(TONGHOP!L1022="TH",AND(TONGHOP!R1022&lt;&gt;TONGHOP!S1022,TONGHOP!R1022&lt;&gt;TONGHOP!T1022)))),TONGHOP!R1022,"")</f>
        <v/>
      </c>
      <c r="C1022" s="1" t="str">
        <f t="shared" si="60"/>
        <v/>
      </c>
      <c r="D1022" s="1" t="str">
        <f>IF(AND(TONGHOP!K1022="ThiTN",AND(TONGHOP!O1022&gt;90,TONGHOP!O1022&lt;=120),OR(TONGHOP!L1022="LT",AND(TONGHOP!L1022="TH",AND(TONGHOP!Q1022&lt;&gt;TONGHOP!S1022,TONGHOP!Q1022&lt;&gt;TONGHOP!T1022)))),TONGHOP!Q1022,"")</f>
        <v/>
      </c>
      <c r="E1022" s="1" t="str">
        <f>IF(AND(TONGHOP!K1022="ThiTN",AND(TONGHOP!O1022&gt;90,TONGHOP!O1022&lt;=120),OR(TONGHOP!L1022="LT",AND(TONGHOP!L1022="TH",AND(TONGHOP!R1022&lt;&gt;TONGHOP!S1022,TONGHOP!R1022&lt;&gt;TONGHOP!T1022)))),TONGHOP!R1022,"")</f>
        <v/>
      </c>
      <c r="F1022" s="1" t="str">
        <f t="shared" si="61"/>
        <v/>
      </c>
      <c r="G1022" s="1" t="str">
        <f>IF(AND(TONGHOP!K1022="ThiTN",AND(TONGHOP!O1022&gt;120,TONGHOP!O1022&lt;=150),OR(TONGHOP!L1022="LT",AND(TONGHOP!L1022="TH",AND(TONGHOP!Q1022&lt;&gt;TONGHOP!S1022,TONGHOP!Q1022&lt;&gt;TONGHOP!T1022)))),TONGHOP!Q1022,"")</f>
        <v/>
      </c>
      <c r="H1022" s="1" t="str">
        <f>IF(AND(TONGHOP!K1022="ThiTN",AND(TONGHOP!O1022&gt;120,TONGHOP!O1022&lt;=150),OR(TONGHOP!L1022="LT",AND(TONGHOP!L1022="TH",AND(TONGHOP!R1022&lt;&gt;TONGHOP!S1022,TONGHOP!R1022&lt;&gt;TONGHOP!T1022)))),TONGHOP!R1022,"")</f>
        <v/>
      </c>
      <c r="I1022" s="1" t="str">
        <f t="shared" si="62"/>
        <v/>
      </c>
      <c r="J1022" s="1" t="str">
        <f>IF(AND(TONGHOP!K1022="ThiTN",TONGHOP!O1022&gt;150,OR(TONGHOP!L1022="LT",AND(TONGHOP!L1022="TH",AND(TONGHOP!Q1022&lt;&gt;TONGHOP!S1022,TONGHOP!Q1022&lt;&gt;TONGHOP!T1022)))),TONGHOP!Q1022,"")</f>
        <v/>
      </c>
      <c r="K1022" s="1" t="str">
        <f>IF(AND(TONGHOP!K1022="ThiTN",TONGHOP!O1022&gt;150,OR(TONGHOP!L1022="LT",AND(TONGHOP!L1022="TH",AND(TONGHOP!R1022&lt;&gt;TONGHOP!S1022,TONGHOP!R1022&lt;&gt;TONGHOP!T1022)))),TONGHOP!R1022,"")</f>
        <v/>
      </c>
      <c r="L1022" s="1" t="str">
        <f t="shared" si="63"/>
        <v/>
      </c>
    </row>
    <row r="1023" spans="1:12">
      <c r="A1023" s="1" t="str">
        <f>IF(AND(TONGHOP!K1023="ThiTN",TONGHOP!O1023&lt;=90,OR(TONGHOP!L1023="LT",AND(TONGHOP!L1023="TH",AND(TONGHOP!Q1023&lt;&gt;TONGHOP!S1023,TONGHOP!Q1023&lt;&gt;TONGHOP!T1023)))),TONGHOP!Q1023,"")</f>
        <v/>
      </c>
      <c r="B1023" s="1" t="str">
        <f>IF(AND(TONGHOP!K1023="ThiTN",TONGHOP!O1023&lt;=90,OR(TONGHOP!L1023="LT",AND(TONGHOP!L1023="TH",AND(TONGHOP!R1023&lt;&gt;TONGHOP!S1023,TONGHOP!R1023&lt;&gt;TONGHOP!T1023)))),TONGHOP!R1023,"")</f>
        <v/>
      </c>
      <c r="C1023" s="1" t="str">
        <f t="shared" si="60"/>
        <v/>
      </c>
      <c r="D1023" s="1" t="str">
        <f>IF(AND(TONGHOP!K1023="ThiTN",AND(TONGHOP!O1023&gt;90,TONGHOP!O1023&lt;=120),OR(TONGHOP!L1023="LT",AND(TONGHOP!L1023="TH",AND(TONGHOP!Q1023&lt;&gt;TONGHOP!S1023,TONGHOP!Q1023&lt;&gt;TONGHOP!T1023)))),TONGHOP!Q1023,"")</f>
        <v/>
      </c>
      <c r="E1023" s="1" t="str">
        <f>IF(AND(TONGHOP!K1023="ThiTN",AND(TONGHOP!O1023&gt;90,TONGHOP!O1023&lt;=120),OR(TONGHOP!L1023="LT",AND(TONGHOP!L1023="TH",AND(TONGHOP!R1023&lt;&gt;TONGHOP!S1023,TONGHOP!R1023&lt;&gt;TONGHOP!T1023)))),TONGHOP!R1023,"")</f>
        <v/>
      </c>
      <c r="F1023" s="1" t="str">
        <f t="shared" si="61"/>
        <v/>
      </c>
      <c r="G1023" s="1" t="str">
        <f>IF(AND(TONGHOP!K1023="ThiTN",AND(TONGHOP!O1023&gt;120,TONGHOP!O1023&lt;=150),OR(TONGHOP!L1023="LT",AND(TONGHOP!L1023="TH",AND(TONGHOP!Q1023&lt;&gt;TONGHOP!S1023,TONGHOP!Q1023&lt;&gt;TONGHOP!T1023)))),TONGHOP!Q1023,"")</f>
        <v/>
      </c>
      <c r="H1023" s="1" t="str">
        <f>IF(AND(TONGHOP!K1023="ThiTN",AND(TONGHOP!O1023&gt;120,TONGHOP!O1023&lt;=150),OR(TONGHOP!L1023="LT",AND(TONGHOP!L1023="TH",AND(TONGHOP!R1023&lt;&gt;TONGHOP!S1023,TONGHOP!R1023&lt;&gt;TONGHOP!T1023)))),TONGHOP!R1023,"")</f>
        <v/>
      </c>
      <c r="I1023" s="1" t="str">
        <f t="shared" si="62"/>
        <v/>
      </c>
      <c r="J1023" s="1" t="str">
        <f>IF(AND(TONGHOP!K1023="ThiTN",TONGHOP!O1023&gt;150,OR(TONGHOP!L1023="LT",AND(TONGHOP!L1023="TH",AND(TONGHOP!Q1023&lt;&gt;TONGHOP!S1023,TONGHOP!Q1023&lt;&gt;TONGHOP!T1023)))),TONGHOP!Q1023,"")</f>
        <v/>
      </c>
      <c r="K1023" s="1" t="str">
        <f>IF(AND(TONGHOP!K1023="ThiTN",TONGHOP!O1023&gt;150,OR(TONGHOP!L1023="LT",AND(TONGHOP!L1023="TH",AND(TONGHOP!R1023&lt;&gt;TONGHOP!S1023,TONGHOP!R1023&lt;&gt;TONGHOP!T1023)))),TONGHOP!R1023,"")</f>
        <v/>
      </c>
      <c r="L1023" s="1" t="str">
        <f t="shared" si="63"/>
        <v/>
      </c>
    </row>
    <row r="1024" spans="1:12">
      <c r="A1024" s="1" t="str">
        <f>IF(AND(TONGHOP!K1024="ThiTN",TONGHOP!O1024&lt;=90,OR(TONGHOP!L1024="LT",AND(TONGHOP!L1024="TH",AND(TONGHOP!Q1024&lt;&gt;TONGHOP!S1024,TONGHOP!Q1024&lt;&gt;TONGHOP!T1024)))),TONGHOP!Q1024,"")</f>
        <v/>
      </c>
      <c r="B1024" s="1" t="str">
        <f>IF(AND(TONGHOP!K1024="ThiTN",TONGHOP!O1024&lt;=90,OR(TONGHOP!L1024="LT",AND(TONGHOP!L1024="TH",AND(TONGHOP!R1024&lt;&gt;TONGHOP!S1024,TONGHOP!R1024&lt;&gt;TONGHOP!T1024)))),TONGHOP!R1024,"")</f>
        <v/>
      </c>
      <c r="C1024" s="1" t="str">
        <f t="shared" si="60"/>
        <v/>
      </c>
      <c r="D1024" s="1" t="str">
        <f>IF(AND(TONGHOP!K1024="ThiTN",AND(TONGHOP!O1024&gt;90,TONGHOP!O1024&lt;=120),OR(TONGHOP!L1024="LT",AND(TONGHOP!L1024="TH",AND(TONGHOP!Q1024&lt;&gt;TONGHOP!S1024,TONGHOP!Q1024&lt;&gt;TONGHOP!T1024)))),TONGHOP!Q1024,"")</f>
        <v/>
      </c>
      <c r="E1024" s="1" t="str">
        <f>IF(AND(TONGHOP!K1024="ThiTN",AND(TONGHOP!O1024&gt;90,TONGHOP!O1024&lt;=120),OR(TONGHOP!L1024="LT",AND(TONGHOP!L1024="TH",AND(TONGHOP!R1024&lt;&gt;TONGHOP!S1024,TONGHOP!R1024&lt;&gt;TONGHOP!T1024)))),TONGHOP!R1024,"")</f>
        <v/>
      </c>
      <c r="F1024" s="1" t="str">
        <f t="shared" si="61"/>
        <v/>
      </c>
      <c r="G1024" s="1" t="str">
        <f>IF(AND(TONGHOP!K1024="ThiTN",AND(TONGHOP!O1024&gt;120,TONGHOP!O1024&lt;=150),OR(TONGHOP!L1024="LT",AND(TONGHOP!L1024="TH",AND(TONGHOP!Q1024&lt;&gt;TONGHOP!S1024,TONGHOP!Q1024&lt;&gt;TONGHOP!T1024)))),TONGHOP!Q1024,"")</f>
        <v/>
      </c>
      <c r="H1024" s="1" t="str">
        <f>IF(AND(TONGHOP!K1024="ThiTN",AND(TONGHOP!O1024&gt;120,TONGHOP!O1024&lt;=150),OR(TONGHOP!L1024="LT",AND(TONGHOP!L1024="TH",AND(TONGHOP!R1024&lt;&gt;TONGHOP!S1024,TONGHOP!R1024&lt;&gt;TONGHOP!T1024)))),TONGHOP!R1024,"")</f>
        <v/>
      </c>
      <c r="I1024" s="1" t="str">
        <f t="shared" si="62"/>
        <v/>
      </c>
      <c r="J1024" s="1" t="str">
        <f>IF(AND(TONGHOP!K1024="ThiTN",TONGHOP!O1024&gt;150,OR(TONGHOP!L1024="LT",AND(TONGHOP!L1024="TH",AND(TONGHOP!Q1024&lt;&gt;TONGHOP!S1024,TONGHOP!Q1024&lt;&gt;TONGHOP!T1024)))),TONGHOP!Q1024,"")</f>
        <v/>
      </c>
      <c r="K1024" s="1" t="str">
        <f>IF(AND(TONGHOP!K1024="ThiTN",TONGHOP!O1024&gt;150,OR(TONGHOP!L1024="LT",AND(TONGHOP!L1024="TH",AND(TONGHOP!R1024&lt;&gt;TONGHOP!S1024,TONGHOP!R1024&lt;&gt;TONGHOP!T1024)))),TONGHOP!R1024,"")</f>
        <v/>
      </c>
      <c r="L1024" s="1" t="str">
        <f t="shared" si="63"/>
        <v/>
      </c>
    </row>
    <row r="1025" spans="1:12">
      <c r="A1025" s="1" t="str">
        <f>IF(AND(TONGHOP!K1025="ThiTN",TONGHOP!O1025&lt;=90,OR(TONGHOP!L1025="LT",AND(TONGHOP!L1025="TH",AND(TONGHOP!Q1025&lt;&gt;TONGHOP!S1025,TONGHOP!Q1025&lt;&gt;TONGHOP!T1025)))),TONGHOP!Q1025,"")</f>
        <v/>
      </c>
      <c r="B1025" s="1" t="str">
        <f>IF(AND(TONGHOP!K1025="ThiTN",TONGHOP!O1025&lt;=90,OR(TONGHOP!L1025="LT",AND(TONGHOP!L1025="TH",AND(TONGHOP!R1025&lt;&gt;TONGHOP!S1025,TONGHOP!R1025&lt;&gt;TONGHOP!T1025)))),TONGHOP!R1025,"")</f>
        <v/>
      </c>
      <c r="C1025" s="1" t="str">
        <f t="shared" si="60"/>
        <v/>
      </c>
      <c r="D1025" s="1" t="str">
        <f>IF(AND(TONGHOP!K1025="ThiTN",AND(TONGHOP!O1025&gt;90,TONGHOP!O1025&lt;=120),OR(TONGHOP!L1025="LT",AND(TONGHOP!L1025="TH",AND(TONGHOP!Q1025&lt;&gt;TONGHOP!S1025,TONGHOP!Q1025&lt;&gt;TONGHOP!T1025)))),TONGHOP!Q1025,"")</f>
        <v/>
      </c>
      <c r="E1025" s="1" t="str">
        <f>IF(AND(TONGHOP!K1025="ThiTN",AND(TONGHOP!O1025&gt;90,TONGHOP!O1025&lt;=120),OR(TONGHOP!L1025="LT",AND(TONGHOP!L1025="TH",AND(TONGHOP!R1025&lt;&gt;TONGHOP!S1025,TONGHOP!R1025&lt;&gt;TONGHOP!T1025)))),TONGHOP!R1025,"")</f>
        <v/>
      </c>
      <c r="F1025" s="1" t="str">
        <f t="shared" si="61"/>
        <v/>
      </c>
      <c r="G1025" s="1" t="str">
        <f>IF(AND(TONGHOP!K1025="ThiTN",AND(TONGHOP!O1025&gt;120,TONGHOP!O1025&lt;=150),OR(TONGHOP!L1025="LT",AND(TONGHOP!L1025="TH",AND(TONGHOP!Q1025&lt;&gt;TONGHOP!S1025,TONGHOP!Q1025&lt;&gt;TONGHOP!T1025)))),TONGHOP!Q1025,"")</f>
        <v/>
      </c>
      <c r="H1025" s="1" t="str">
        <f>IF(AND(TONGHOP!K1025="ThiTN",AND(TONGHOP!O1025&gt;120,TONGHOP!O1025&lt;=150),OR(TONGHOP!L1025="LT",AND(TONGHOP!L1025="TH",AND(TONGHOP!R1025&lt;&gt;TONGHOP!S1025,TONGHOP!R1025&lt;&gt;TONGHOP!T1025)))),TONGHOP!R1025,"")</f>
        <v/>
      </c>
      <c r="I1025" s="1" t="str">
        <f t="shared" si="62"/>
        <v/>
      </c>
      <c r="J1025" s="1" t="str">
        <f>IF(AND(TONGHOP!K1025="ThiTN",TONGHOP!O1025&gt;150,OR(TONGHOP!L1025="LT",AND(TONGHOP!L1025="TH",AND(TONGHOP!Q1025&lt;&gt;TONGHOP!S1025,TONGHOP!Q1025&lt;&gt;TONGHOP!T1025)))),TONGHOP!Q1025,"")</f>
        <v/>
      </c>
      <c r="K1025" s="1" t="str">
        <f>IF(AND(TONGHOP!K1025="ThiTN",TONGHOP!O1025&gt;150,OR(TONGHOP!L1025="LT",AND(TONGHOP!L1025="TH",AND(TONGHOP!R1025&lt;&gt;TONGHOP!S1025,TONGHOP!R1025&lt;&gt;TONGHOP!T1025)))),TONGHOP!R1025,"")</f>
        <v/>
      </c>
      <c r="L1025" s="1" t="str">
        <f t="shared" si="63"/>
        <v/>
      </c>
    </row>
    <row r="1026" spans="1:12">
      <c r="A1026" s="1" t="str">
        <f>IF(AND(TONGHOP!K1026="ThiTN",TONGHOP!O1026&lt;=90,OR(TONGHOP!L1026="LT",AND(TONGHOP!L1026="TH",AND(TONGHOP!Q1026&lt;&gt;TONGHOP!S1026,TONGHOP!Q1026&lt;&gt;TONGHOP!T1026)))),TONGHOP!Q1026,"")</f>
        <v/>
      </c>
      <c r="B1026" s="1" t="str">
        <f>IF(AND(TONGHOP!K1026="ThiTN",TONGHOP!O1026&lt;=90,OR(TONGHOP!L1026="LT",AND(TONGHOP!L1026="TH",AND(TONGHOP!R1026&lt;&gt;TONGHOP!S1026,TONGHOP!R1026&lt;&gt;TONGHOP!T1026)))),TONGHOP!R1026,"")</f>
        <v/>
      </c>
      <c r="C1026" s="1" t="str">
        <f t="shared" si="60"/>
        <v/>
      </c>
      <c r="D1026" s="1" t="str">
        <f>IF(AND(TONGHOP!K1026="ThiTN",AND(TONGHOP!O1026&gt;90,TONGHOP!O1026&lt;=120),OR(TONGHOP!L1026="LT",AND(TONGHOP!L1026="TH",AND(TONGHOP!Q1026&lt;&gt;TONGHOP!S1026,TONGHOP!Q1026&lt;&gt;TONGHOP!T1026)))),TONGHOP!Q1026,"")</f>
        <v/>
      </c>
      <c r="E1026" s="1" t="str">
        <f>IF(AND(TONGHOP!K1026="ThiTN",AND(TONGHOP!O1026&gt;90,TONGHOP!O1026&lt;=120),OR(TONGHOP!L1026="LT",AND(TONGHOP!L1026="TH",AND(TONGHOP!R1026&lt;&gt;TONGHOP!S1026,TONGHOP!R1026&lt;&gt;TONGHOP!T1026)))),TONGHOP!R1026,"")</f>
        <v/>
      </c>
      <c r="F1026" s="1" t="str">
        <f t="shared" si="61"/>
        <v/>
      </c>
      <c r="G1026" s="1" t="str">
        <f>IF(AND(TONGHOP!K1026="ThiTN",AND(TONGHOP!O1026&gt;120,TONGHOP!O1026&lt;=150),OR(TONGHOP!L1026="LT",AND(TONGHOP!L1026="TH",AND(TONGHOP!Q1026&lt;&gt;TONGHOP!S1026,TONGHOP!Q1026&lt;&gt;TONGHOP!T1026)))),TONGHOP!Q1026,"")</f>
        <v/>
      </c>
      <c r="H1026" s="1" t="str">
        <f>IF(AND(TONGHOP!K1026="ThiTN",AND(TONGHOP!O1026&gt;120,TONGHOP!O1026&lt;=150),OR(TONGHOP!L1026="LT",AND(TONGHOP!L1026="TH",AND(TONGHOP!R1026&lt;&gt;TONGHOP!S1026,TONGHOP!R1026&lt;&gt;TONGHOP!T1026)))),TONGHOP!R1026,"")</f>
        <v/>
      </c>
      <c r="I1026" s="1" t="str">
        <f t="shared" si="62"/>
        <v/>
      </c>
      <c r="J1026" s="1" t="str">
        <f>IF(AND(TONGHOP!K1026="ThiTN",TONGHOP!O1026&gt;150,OR(TONGHOP!L1026="LT",AND(TONGHOP!L1026="TH",AND(TONGHOP!Q1026&lt;&gt;TONGHOP!S1026,TONGHOP!Q1026&lt;&gt;TONGHOP!T1026)))),TONGHOP!Q1026,"")</f>
        <v/>
      </c>
      <c r="K1026" s="1" t="str">
        <f>IF(AND(TONGHOP!K1026="ThiTN",TONGHOP!O1026&gt;150,OR(TONGHOP!L1026="LT",AND(TONGHOP!L1026="TH",AND(TONGHOP!R1026&lt;&gt;TONGHOP!S1026,TONGHOP!R1026&lt;&gt;TONGHOP!T1026)))),TONGHOP!R1026,"")</f>
        <v/>
      </c>
      <c r="L1026" s="1" t="str">
        <f t="shared" si="63"/>
        <v/>
      </c>
    </row>
    <row r="1027" spans="1:12">
      <c r="A1027" s="1" t="str">
        <f>IF(AND(TONGHOP!K1027="ThiTN",TONGHOP!O1027&lt;=90,OR(TONGHOP!L1027="LT",AND(TONGHOP!L1027="TH",AND(TONGHOP!Q1027&lt;&gt;TONGHOP!S1027,TONGHOP!Q1027&lt;&gt;TONGHOP!T1027)))),TONGHOP!Q1027,"")</f>
        <v/>
      </c>
      <c r="B1027" s="1" t="str">
        <f>IF(AND(TONGHOP!K1027="ThiTN",TONGHOP!O1027&lt;=90,OR(TONGHOP!L1027="LT",AND(TONGHOP!L1027="TH",AND(TONGHOP!R1027&lt;&gt;TONGHOP!S1027,TONGHOP!R1027&lt;&gt;TONGHOP!T1027)))),TONGHOP!R1027,"")</f>
        <v/>
      </c>
      <c r="C1027" s="1" t="str">
        <f t="shared" ref="C1027:C1090" si="64">IF(AND(A1027="",B1027=""),"",1.2)</f>
        <v/>
      </c>
      <c r="D1027" s="1" t="str">
        <f>IF(AND(TONGHOP!K1027="ThiTN",AND(TONGHOP!O1027&gt;90,TONGHOP!O1027&lt;=120),OR(TONGHOP!L1027="LT",AND(TONGHOP!L1027="TH",AND(TONGHOP!Q1027&lt;&gt;TONGHOP!S1027,TONGHOP!Q1027&lt;&gt;TONGHOP!T1027)))),TONGHOP!Q1027,"")</f>
        <v/>
      </c>
      <c r="E1027" s="1" t="str">
        <f>IF(AND(TONGHOP!K1027="ThiTN",AND(TONGHOP!O1027&gt;90,TONGHOP!O1027&lt;=120),OR(TONGHOP!L1027="LT",AND(TONGHOP!L1027="TH",AND(TONGHOP!R1027&lt;&gt;TONGHOP!S1027,TONGHOP!R1027&lt;&gt;TONGHOP!T1027)))),TONGHOP!R1027,"")</f>
        <v/>
      </c>
      <c r="F1027" s="1" t="str">
        <f t="shared" ref="F1027:F1090" si="65">IF(AND(D1027="",E1027=""),"",1.6)</f>
        <v/>
      </c>
      <c r="G1027" s="1" t="str">
        <f>IF(AND(TONGHOP!K1027="ThiTN",AND(TONGHOP!O1027&gt;120,TONGHOP!O1027&lt;=150),OR(TONGHOP!L1027="LT",AND(TONGHOP!L1027="TH",AND(TONGHOP!Q1027&lt;&gt;TONGHOP!S1027,TONGHOP!Q1027&lt;&gt;TONGHOP!T1027)))),TONGHOP!Q1027,"")</f>
        <v/>
      </c>
      <c r="H1027" s="1" t="str">
        <f>IF(AND(TONGHOP!K1027="ThiTN",AND(TONGHOP!O1027&gt;120,TONGHOP!O1027&lt;=150),OR(TONGHOP!L1027="LT",AND(TONGHOP!L1027="TH",AND(TONGHOP!R1027&lt;&gt;TONGHOP!S1027,TONGHOP!R1027&lt;&gt;TONGHOP!T1027)))),TONGHOP!R1027,"")</f>
        <v/>
      </c>
      <c r="I1027" s="1" t="str">
        <f t="shared" ref="I1027:I1090" si="66">IF(AND(G1027="",H1027=""),"",2)</f>
        <v/>
      </c>
      <c r="J1027" s="1" t="str">
        <f>IF(AND(TONGHOP!K1027="ThiTN",TONGHOP!O1027&gt;150,OR(TONGHOP!L1027="LT",AND(TONGHOP!L1027="TH",AND(TONGHOP!Q1027&lt;&gt;TONGHOP!S1027,TONGHOP!Q1027&lt;&gt;TONGHOP!T1027)))),TONGHOP!Q1027,"")</f>
        <v/>
      </c>
      <c r="K1027" s="1" t="str">
        <f>IF(AND(TONGHOP!K1027="ThiTN",TONGHOP!O1027&gt;150,OR(TONGHOP!L1027="LT",AND(TONGHOP!L1027="TH",AND(TONGHOP!R1027&lt;&gt;TONGHOP!S1027,TONGHOP!R1027&lt;&gt;TONGHOP!T1027)))),TONGHOP!R1027,"")</f>
        <v/>
      </c>
      <c r="L1027" s="1" t="str">
        <f t="shared" ref="L1027:L1090" si="67">IF(AND(J1027="",K1027=""),"",2.5)</f>
        <v/>
      </c>
    </row>
    <row r="1028" spans="1:12">
      <c r="A1028" s="1" t="str">
        <f>IF(AND(TONGHOP!K1028="ThiTN",TONGHOP!O1028&lt;=90,OR(TONGHOP!L1028="LT",AND(TONGHOP!L1028="TH",AND(TONGHOP!Q1028&lt;&gt;TONGHOP!S1028,TONGHOP!Q1028&lt;&gt;TONGHOP!T1028)))),TONGHOP!Q1028,"")</f>
        <v/>
      </c>
      <c r="B1028" s="1" t="str">
        <f>IF(AND(TONGHOP!K1028="ThiTN",TONGHOP!O1028&lt;=90,OR(TONGHOP!L1028="LT",AND(TONGHOP!L1028="TH",AND(TONGHOP!R1028&lt;&gt;TONGHOP!S1028,TONGHOP!R1028&lt;&gt;TONGHOP!T1028)))),TONGHOP!R1028,"")</f>
        <v/>
      </c>
      <c r="C1028" s="1" t="str">
        <f t="shared" si="64"/>
        <v/>
      </c>
      <c r="D1028" s="1" t="str">
        <f>IF(AND(TONGHOP!K1028="ThiTN",AND(TONGHOP!O1028&gt;90,TONGHOP!O1028&lt;=120),OR(TONGHOP!L1028="LT",AND(TONGHOP!L1028="TH",AND(TONGHOP!Q1028&lt;&gt;TONGHOP!S1028,TONGHOP!Q1028&lt;&gt;TONGHOP!T1028)))),TONGHOP!Q1028,"")</f>
        <v/>
      </c>
      <c r="E1028" s="1" t="str">
        <f>IF(AND(TONGHOP!K1028="ThiTN",AND(TONGHOP!O1028&gt;90,TONGHOP!O1028&lt;=120),OR(TONGHOP!L1028="LT",AND(TONGHOP!L1028="TH",AND(TONGHOP!R1028&lt;&gt;TONGHOP!S1028,TONGHOP!R1028&lt;&gt;TONGHOP!T1028)))),TONGHOP!R1028,"")</f>
        <v/>
      </c>
      <c r="F1028" s="1" t="str">
        <f t="shared" si="65"/>
        <v/>
      </c>
      <c r="G1028" s="1" t="str">
        <f>IF(AND(TONGHOP!K1028="ThiTN",AND(TONGHOP!O1028&gt;120,TONGHOP!O1028&lt;=150),OR(TONGHOP!L1028="LT",AND(TONGHOP!L1028="TH",AND(TONGHOP!Q1028&lt;&gt;TONGHOP!S1028,TONGHOP!Q1028&lt;&gt;TONGHOP!T1028)))),TONGHOP!Q1028,"")</f>
        <v/>
      </c>
      <c r="H1028" s="1" t="str">
        <f>IF(AND(TONGHOP!K1028="ThiTN",AND(TONGHOP!O1028&gt;120,TONGHOP!O1028&lt;=150),OR(TONGHOP!L1028="LT",AND(TONGHOP!L1028="TH",AND(TONGHOP!R1028&lt;&gt;TONGHOP!S1028,TONGHOP!R1028&lt;&gt;TONGHOP!T1028)))),TONGHOP!R1028,"")</f>
        <v/>
      </c>
      <c r="I1028" s="1" t="str">
        <f t="shared" si="66"/>
        <v/>
      </c>
      <c r="J1028" s="1" t="str">
        <f>IF(AND(TONGHOP!K1028="ThiTN",TONGHOP!O1028&gt;150,OR(TONGHOP!L1028="LT",AND(TONGHOP!L1028="TH",AND(TONGHOP!Q1028&lt;&gt;TONGHOP!S1028,TONGHOP!Q1028&lt;&gt;TONGHOP!T1028)))),TONGHOP!Q1028,"")</f>
        <v/>
      </c>
      <c r="K1028" s="1" t="str">
        <f>IF(AND(TONGHOP!K1028="ThiTN",TONGHOP!O1028&gt;150,OR(TONGHOP!L1028="LT",AND(TONGHOP!L1028="TH",AND(TONGHOP!R1028&lt;&gt;TONGHOP!S1028,TONGHOP!R1028&lt;&gt;TONGHOP!T1028)))),TONGHOP!R1028,"")</f>
        <v/>
      </c>
      <c r="L1028" s="1" t="str">
        <f t="shared" si="67"/>
        <v/>
      </c>
    </row>
    <row r="1029" spans="1:12">
      <c r="A1029" s="1" t="str">
        <f>IF(AND(TONGHOP!K1029="ThiTN",TONGHOP!O1029&lt;=90,OR(TONGHOP!L1029="LT",AND(TONGHOP!L1029="TH",AND(TONGHOP!Q1029&lt;&gt;TONGHOP!S1029,TONGHOP!Q1029&lt;&gt;TONGHOP!T1029)))),TONGHOP!Q1029,"")</f>
        <v/>
      </c>
      <c r="B1029" s="1" t="str">
        <f>IF(AND(TONGHOP!K1029="ThiTN",TONGHOP!O1029&lt;=90,OR(TONGHOP!L1029="LT",AND(TONGHOP!L1029="TH",AND(TONGHOP!R1029&lt;&gt;TONGHOP!S1029,TONGHOP!R1029&lt;&gt;TONGHOP!T1029)))),TONGHOP!R1029,"")</f>
        <v/>
      </c>
      <c r="C1029" s="1" t="str">
        <f t="shared" si="64"/>
        <v/>
      </c>
      <c r="D1029" s="1" t="str">
        <f>IF(AND(TONGHOP!K1029="ThiTN",AND(TONGHOP!O1029&gt;90,TONGHOP!O1029&lt;=120),OR(TONGHOP!L1029="LT",AND(TONGHOP!L1029="TH",AND(TONGHOP!Q1029&lt;&gt;TONGHOP!S1029,TONGHOP!Q1029&lt;&gt;TONGHOP!T1029)))),TONGHOP!Q1029,"")</f>
        <v/>
      </c>
      <c r="E1029" s="1" t="str">
        <f>IF(AND(TONGHOP!K1029="ThiTN",AND(TONGHOP!O1029&gt;90,TONGHOP!O1029&lt;=120),OR(TONGHOP!L1029="LT",AND(TONGHOP!L1029="TH",AND(TONGHOP!R1029&lt;&gt;TONGHOP!S1029,TONGHOP!R1029&lt;&gt;TONGHOP!T1029)))),TONGHOP!R1029,"")</f>
        <v/>
      </c>
      <c r="F1029" s="1" t="str">
        <f t="shared" si="65"/>
        <v/>
      </c>
      <c r="G1029" s="1" t="str">
        <f>IF(AND(TONGHOP!K1029="ThiTN",AND(TONGHOP!O1029&gt;120,TONGHOP!O1029&lt;=150),OR(TONGHOP!L1029="LT",AND(TONGHOP!L1029="TH",AND(TONGHOP!Q1029&lt;&gt;TONGHOP!S1029,TONGHOP!Q1029&lt;&gt;TONGHOP!T1029)))),TONGHOP!Q1029,"")</f>
        <v/>
      </c>
      <c r="H1029" s="1" t="str">
        <f>IF(AND(TONGHOP!K1029="ThiTN",AND(TONGHOP!O1029&gt;120,TONGHOP!O1029&lt;=150),OR(TONGHOP!L1029="LT",AND(TONGHOP!L1029="TH",AND(TONGHOP!R1029&lt;&gt;TONGHOP!S1029,TONGHOP!R1029&lt;&gt;TONGHOP!T1029)))),TONGHOP!R1029,"")</f>
        <v/>
      </c>
      <c r="I1029" s="1" t="str">
        <f t="shared" si="66"/>
        <v/>
      </c>
      <c r="J1029" s="1" t="str">
        <f>IF(AND(TONGHOP!K1029="ThiTN",TONGHOP!O1029&gt;150,OR(TONGHOP!L1029="LT",AND(TONGHOP!L1029="TH",AND(TONGHOP!Q1029&lt;&gt;TONGHOP!S1029,TONGHOP!Q1029&lt;&gt;TONGHOP!T1029)))),TONGHOP!Q1029,"")</f>
        <v/>
      </c>
      <c r="K1029" s="1" t="str">
        <f>IF(AND(TONGHOP!K1029="ThiTN",TONGHOP!O1029&gt;150,OR(TONGHOP!L1029="LT",AND(TONGHOP!L1029="TH",AND(TONGHOP!R1029&lt;&gt;TONGHOP!S1029,TONGHOP!R1029&lt;&gt;TONGHOP!T1029)))),TONGHOP!R1029,"")</f>
        <v/>
      </c>
      <c r="L1029" s="1" t="str">
        <f t="shared" si="67"/>
        <v/>
      </c>
    </row>
    <row r="1030" spans="1:12">
      <c r="A1030" s="1" t="str">
        <f>IF(AND(TONGHOP!K1030="ThiTN",TONGHOP!O1030&lt;=90,OR(TONGHOP!L1030="LT",AND(TONGHOP!L1030="TH",AND(TONGHOP!Q1030&lt;&gt;TONGHOP!S1030,TONGHOP!Q1030&lt;&gt;TONGHOP!T1030)))),TONGHOP!Q1030,"")</f>
        <v/>
      </c>
      <c r="B1030" s="1" t="str">
        <f>IF(AND(TONGHOP!K1030="ThiTN",TONGHOP!O1030&lt;=90,OR(TONGHOP!L1030="LT",AND(TONGHOP!L1030="TH",AND(TONGHOP!R1030&lt;&gt;TONGHOP!S1030,TONGHOP!R1030&lt;&gt;TONGHOP!T1030)))),TONGHOP!R1030,"")</f>
        <v/>
      </c>
      <c r="C1030" s="1" t="str">
        <f t="shared" si="64"/>
        <v/>
      </c>
      <c r="D1030" s="1" t="str">
        <f>IF(AND(TONGHOP!K1030="ThiTN",AND(TONGHOP!O1030&gt;90,TONGHOP!O1030&lt;=120),OR(TONGHOP!L1030="LT",AND(TONGHOP!L1030="TH",AND(TONGHOP!Q1030&lt;&gt;TONGHOP!S1030,TONGHOP!Q1030&lt;&gt;TONGHOP!T1030)))),TONGHOP!Q1030,"")</f>
        <v/>
      </c>
      <c r="E1030" s="1" t="str">
        <f>IF(AND(TONGHOP!K1030="ThiTN",AND(TONGHOP!O1030&gt;90,TONGHOP!O1030&lt;=120),OR(TONGHOP!L1030="LT",AND(TONGHOP!L1030="TH",AND(TONGHOP!R1030&lt;&gt;TONGHOP!S1030,TONGHOP!R1030&lt;&gt;TONGHOP!T1030)))),TONGHOP!R1030,"")</f>
        <v/>
      </c>
      <c r="F1030" s="1" t="str">
        <f t="shared" si="65"/>
        <v/>
      </c>
      <c r="G1030" s="1" t="str">
        <f>IF(AND(TONGHOP!K1030="ThiTN",AND(TONGHOP!O1030&gt;120,TONGHOP!O1030&lt;=150),OR(TONGHOP!L1030="LT",AND(TONGHOP!L1030="TH",AND(TONGHOP!Q1030&lt;&gt;TONGHOP!S1030,TONGHOP!Q1030&lt;&gt;TONGHOP!T1030)))),TONGHOP!Q1030,"")</f>
        <v/>
      </c>
      <c r="H1030" s="1" t="str">
        <f>IF(AND(TONGHOP!K1030="ThiTN",AND(TONGHOP!O1030&gt;120,TONGHOP!O1030&lt;=150),OR(TONGHOP!L1030="LT",AND(TONGHOP!L1030="TH",AND(TONGHOP!R1030&lt;&gt;TONGHOP!S1030,TONGHOP!R1030&lt;&gt;TONGHOP!T1030)))),TONGHOP!R1030,"")</f>
        <v/>
      </c>
      <c r="I1030" s="1" t="str">
        <f t="shared" si="66"/>
        <v/>
      </c>
      <c r="J1030" s="1" t="str">
        <f>IF(AND(TONGHOP!K1030="ThiTN",TONGHOP!O1030&gt;150,OR(TONGHOP!L1030="LT",AND(TONGHOP!L1030="TH",AND(TONGHOP!Q1030&lt;&gt;TONGHOP!S1030,TONGHOP!Q1030&lt;&gt;TONGHOP!T1030)))),TONGHOP!Q1030,"")</f>
        <v/>
      </c>
      <c r="K1030" s="1" t="str">
        <f>IF(AND(TONGHOP!K1030="ThiTN",TONGHOP!O1030&gt;150,OR(TONGHOP!L1030="LT",AND(TONGHOP!L1030="TH",AND(TONGHOP!R1030&lt;&gt;TONGHOP!S1030,TONGHOP!R1030&lt;&gt;TONGHOP!T1030)))),TONGHOP!R1030,"")</f>
        <v/>
      </c>
      <c r="L1030" s="1" t="str">
        <f t="shared" si="67"/>
        <v/>
      </c>
    </row>
    <row r="1031" spans="1:12">
      <c r="A1031" s="1" t="str">
        <f>IF(AND(TONGHOP!K1031="ThiTN",TONGHOP!O1031&lt;=90,OR(TONGHOP!L1031="LT",AND(TONGHOP!L1031="TH",AND(TONGHOP!Q1031&lt;&gt;TONGHOP!S1031,TONGHOP!Q1031&lt;&gt;TONGHOP!T1031)))),TONGHOP!Q1031,"")</f>
        <v/>
      </c>
      <c r="B1031" s="1" t="str">
        <f>IF(AND(TONGHOP!K1031="ThiTN",TONGHOP!O1031&lt;=90,OR(TONGHOP!L1031="LT",AND(TONGHOP!L1031="TH",AND(TONGHOP!R1031&lt;&gt;TONGHOP!S1031,TONGHOP!R1031&lt;&gt;TONGHOP!T1031)))),TONGHOP!R1031,"")</f>
        <v/>
      </c>
      <c r="C1031" s="1" t="str">
        <f t="shared" si="64"/>
        <v/>
      </c>
      <c r="D1031" s="1" t="str">
        <f>IF(AND(TONGHOP!K1031="ThiTN",AND(TONGHOP!O1031&gt;90,TONGHOP!O1031&lt;=120),OR(TONGHOP!L1031="LT",AND(TONGHOP!L1031="TH",AND(TONGHOP!Q1031&lt;&gt;TONGHOP!S1031,TONGHOP!Q1031&lt;&gt;TONGHOP!T1031)))),TONGHOP!Q1031,"")</f>
        <v/>
      </c>
      <c r="E1031" s="1" t="str">
        <f>IF(AND(TONGHOP!K1031="ThiTN",AND(TONGHOP!O1031&gt;90,TONGHOP!O1031&lt;=120),OR(TONGHOP!L1031="LT",AND(TONGHOP!L1031="TH",AND(TONGHOP!R1031&lt;&gt;TONGHOP!S1031,TONGHOP!R1031&lt;&gt;TONGHOP!T1031)))),TONGHOP!R1031,"")</f>
        <v/>
      </c>
      <c r="F1031" s="1" t="str">
        <f t="shared" si="65"/>
        <v/>
      </c>
      <c r="G1031" s="1" t="str">
        <f>IF(AND(TONGHOP!K1031="ThiTN",AND(TONGHOP!O1031&gt;120,TONGHOP!O1031&lt;=150),OR(TONGHOP!L1031="LT",AND(TONGHOP!L1031="TH",AND(TONGHOP!Q1031&lt;&gt;TONGHOP!S1031,TONGHOP!Q1031&lt;&gt;TONGHOP!T1031)))),TONGHOP!Q1031,"")</f>
        <v/>
      </c>
      <c r="H1031" s="1" t="str">
        <f>IF(AND(TONGHOP!K1031="ThiTN",AND(TONGHOP!O1031&gt;120,TONGHOP!O1031&lt;=150),OR(TONGHOP!L1031="LT",AND(TONGHOP!L1031="TH",AND(TONGHOP!R1031&lt;&gt;TONGHOP!S1031,TONGHOP!R1031&lt;&gt;TONGHOP!T1031)))),TONGHOP!R1031,"")</f>
        <v/>
      </c>
      <c r="I1031" s="1" t="str">
        <f t="shared" si="66"/>
        <v/>
      </c>
      <c r="J1031" s="1" t="str">
        <f>IF(AND(TONGHOP!K1031="ThiTN",TONGHOP!O1031&gt;150,OR(TONGHOP!L1031="LT",AND(TONGHOP!L1031="TH",AND(TONGHOP!Q1031&lt;&gt;TONGHOP!S1031,TONGHOP!Q1031&lt;&gt;TONGHOP!T1031)))),TONGHOP!Q1031,"")</f>
        <v/>
      </c>
      <c r="K1031" s="1" t="str">
        <f>IF(AND(TONGHOP!K1031="ThiTN",TONGHOP!O1031&gt;150,OR(TONGHOP!L1031="LT",AND(TONGHOP!L1031="TH",AND(TONGHOP!R1031&lt;&gt;TONGHOP!S1031,TONGHOP!R1031&lt;&gt;TONGHOP!T1031)))),TONGHOP!R1031,"")</f>
        <v/>
      </c>
      <c r="L1031" s="1" t="str">
        <f t="shared" si="67"/>
        <v/>
      </c>
    </row>
    <row r="1032" spans="1:12">
      <c r="A1032" s="1" t="str">
        <f>IF(AND(TONGHOP!K1032="ThiTN",TONGHOP!O1032&lt;=90,OR(TONGHOP!L1032="LT",AND(TONGHOP!L1032="TH",AND(TONGHOP!Q1032&lt;&gt;TONGHOP!S1032,TONGHOP!Q1032&lt;&gt;TONGHOP!T1032)))),TONGHOP!Q1032,"")</f>
        <v/>
      </c>
      <c r="B1032" s="1" t="str">
        <f>IF(AND(TONGHOP!K1032="ThiTN",TONGHOP!O1032&lt;=90,OR(TONGHOP!L1032="LT",AND(TONGHOP!L1032="TH",AND(TONGHOP!R1032&lt;&gt;TONGHOP!S1032,TONGHOP!R1032&lt;&gt;TONGHOP!T1032)))),TONGHOP!R1032,"")</f>
        <v/>
      </c>
      <c r="C1032" s="1" t="str">
        <f t="shared" si="64"/>
        <v/>
      </c>
      <c r="D1032" s="1" t="str">
        <f>IF(AND(TONGHOP!K1032="ThiTN",AND(TONGHOP!O1032&gt;90,TONGHOP!O1032&lt;=120),OR(TONGHOP!L1032="LT",AND(TONGHOP!L1032="TH",AND(TONGHOP!Q1032&lt;&gt;TONGHOP!S1032,TONGHOP!Q1032&lt;&gt;TONGHOP!T1032)))),TONGHOP!Q1032,"")</f>
        <v/>
      </c>
      <c r="E1032" s="1" t="str">
        <f>IF(AND(TONGHOP!K1032="ThiTN",AND(TONGHOP!O1032&gt;90,TONGHOP!O1032&lt;=120),OR(TONGHOP!L1032="LT",AND(TONGHOP!L1032="TH",AND(TONGHOP!R1032&lt;&gt;TONGHOP!S1032,TONGHOP!R1032&lt;&gt;TONGHOP!T1032)))),TONGHOP!R1032,"")</f>
        <v/>
      </c>
      <c r="F1032" s="1" t="str">
        <f t="shared" si="65"/>
        <v/>
      </c>
      <c r="G1032" s="1" t="str">
        <f>IF(AND(TONGHOP!K1032="ThiTN",AND(TONGHOP!O1032&gt;120,TONGHOP!O1032&lt;=150),OR(TONGHOP!L1032="LT",AND(TONGHOP!L1032="TH",AND(TONGHOP!Q1032&lt;&gt;TONGHOP!S1032,TONGHOP!Q1032&lt;&gt;TONGHOP!T1032)))),TONGHOP!Q1032,"")</f>
        <v/>
      </c>
      <c r="H1032" s="1" t="str">
        <f>IF(AND(TONGHOP!K1032="ThiTN",AND(TONGHOP!O1032&gt;120,TONGHOP!O1032&lt;=150),OR(TONGHOP!L1032="LT",AND(TONGHOP!L1032="TH",AND(TONGHOP!R1032&lt;&gt;TONGHOP!S1032,TONGHOP!R1032&lt;&gt;TONGHOP!T1032)))),TONGHOP!R1032,"")</f>
        <v/>
      </c>
      <c r="I1032" s="1" t="str">
        <f t="shared" si="66"/>
        <v/>
      </c>
      <c r="J1032" s="1" t="str">
        <f>IF(AND(TONGHOP!K1032="ThiTN",TONGHOP!O1032&gt;150,OR(TONGHOP!L1032="LT",AND(TONGHOP!L1032="TH",AND(TONGHOP!Q1032&lt;&gt;TONGHOP!S1032,TONGHOP!Q1032&lt;&gt;TONGHOP!T1032)))),TONGHOP!Q1032,"")</f>
        <v/>
      </c>
      <c r="K1032" s="1" t="str">
        <f>IF(AND(TONGHOP!K1032="ThiTN",TONGHOP!O1032&gt;150,OR(TONGHOP!L1032="LT",AND(TONGHOP!L1032="TH",AND(TONGHOP!R1032&lt;&gt;TONGHOP!S1032,TONGHOP!R1032&lt;&gt;TONGHOP!T1032)))),TONGHOP!R1032,"")</f>
        <v/>
      </c>
      <c r="L1032" s="1" t="str">
        <f t="shared" si="67"/>
        <v/>
      </c>
    </row>
    <row r="1033" spans="1:12">
      <c r="A1033" s="1" t="str">
        <f>IF(AND(TONGHOP!K1033="ThiTN",TONGHOP!O1033&lt;=90,OR(TONGHOP!L1033="LT",AND(TONGHOP!L1033="TH",AND(TONGHOP!Q1033&lt;&gt;TONGHOP!S1033,TONGHOP!Q1033&lt;&gt;TONGHOP!T1033)))),TONGHOP!Q1033,"")</f>
        <v/>
      </c>
      <c r="B1033" s="1" t="str">
        <f>IF(AND(TONGHOP!K1033="ThiTN",TONGHOP!O1033&lt;=90,OR(TONGHOP!L1033="LT",AND(TONGHOP!L1033="TH",AND(TONGHOP!R1033&lt;&gt;TONGHOP!S1033,TONGHOP!R1033&lt;&gt;TONGHOP!T1033)))),TONGHOP!R1033,"")</f>
        <v/>
      </c>
      <c r="C1033" s="1" t="str">
        <f t="shared" si="64"/>
        <v/>
      </c>
      <c r="D1033" s="1" t="str">
        <f>IF(AND(TONGHOP!K1033="ThiTN",AND(TONGHOP!O1033&gt;90,TONGHOP!O1033&lt;=120),OR(TONGHOP!L1033="LT",AND(TONGHOP!L1033="TH",AND(TONGHOP!Q1033&lt;&gt;TONGHOP!S1033,TONGHOP!Q1033&lt;&gt;TONGHOP!T1033)))),TONGHOP!Q1033,"")</f>
        <v/>
      </c>
      <c r="E1033" s="1" t="str">
        <f>IF(AND(TONGHOP!K1033="ThiTN",AND(TONGHOP!O1033&gt;90,TONGHOP!O1033&lt;=120),OR(TONGHOP!L1033="LT",AND(TONGHOP!L1033="TH",AND(TONGHOP!R1033&lt;&gt;TONGHOP!S1033,TONGHOP!R1033&lt;&gt;TONGHOP!T1033)))),TONGHOP!R1033,"")</f>
        <v/>
      </c>
      <c r="F1033" s="1" t="str">
        <f t="shared" si="65"/>
        <v/>
      </c>
      <c r="G1033" s="1" t="str">
        <f>IF(AND(TONGHOP!K1033="ThiTN",AND(TONGHOP!O1033&gt;120,TONGHOP!O1033&lt;=150),OR(TONGHOP!L1033="LT",AND(TONGHOP!L1033="TH",AND(TONGHOP!Q1033&lt;&gt;TONGHOP!S1033,TONGHOP!Q1033&lt;&gt;TONGHOP!T1033)))),TONGHOP!Q1033,"")</f>
        <v/>
      </c>
      <c r="H1033" s="1" t="str">
        <f>IF(AND(TONGHOP!K1033="ThiTN",AND(TONGHOP!O1033&gt;120,TONGHOP!O1033&lt;=150),OR(TONGHOP!L1033="LT",AND(TONGHOP!L1033="TH",AND(TONGHOP!R1033&lt;&gt;TONGHOP!S1033,TONGHOP!R1033&lt;&gt;TONGHOP!T1033)))),TONGHOP!R1033,"")</f>
        <v/>
      </c>
      <c r="I1033" s="1" t="str">
        <f t="shared" si="66"/>
        <v/>
      </c>
      <c r="J1033" s="1" t="str">
        <f>IF(AND(TONGHOP!K1033="ThiTN",TONGHOP!O1033&gt;150,OR(TONGHOP!L1033="LT",AND(TONGHOP!L1033="TH",AND(TONGHOP!Q1033&lt;&gt;TONGHOP!S1033,TONGHOP!Q1033&lt;&gt;TONGHOP!T1033)))),TONGHOP!Q1033,"")</f>
        <v/>
      </c>
      <c r="K1033" s="1" t="str">
        <f>IF(AND(TONGHOP!K1033="ThiTN",TONGHOP!O1033&gt;150,OR(TONGHOP!L1033="LT",AND(TONGHOP!L1033="TH",AND(TONGHOP!R1033&lt;&gt;TONGHOP!S1033,TONGHOP!R1033&lt;&gt;TONGHOP!T1033)))),TONGHOP!R1033,"")</f>
        <v/>
      </c>
      <c r="L1033" s="1" t="str">
        <f t="shared" si="67"/>
        <v/>
      </c>
    </row>
    <row r="1034" spans="1:12">
      <c r="A1034" s="1" t="str">
        <f>IF(AND(TONGHOP!K1034="ThiTN",TONGHOP!O1034&lt;=90,OR(TONGHOP!L1034="LT",AND(TONGHOP!L1034="TH",AND(TONGHOP!Q1034&lt;&gt;TONGHOP!S1034,TONGHOP!Q1034&lt;&gt;TONGHOP!T1034)))),TONGHOP!Q1034,"")</f>
        <v/>
      </c>
      <c r="B1034" s="1" t="str">
        <f>IF(AND(TONGHOP!K1034="ThiTN",TONGHOP!O1034&lt;=90,OR(TONGHOP!L1034="LT",AND(TONGHOP!L1034="TH",AND(TONGHOP!R1034&lt;&gt;TONGHOP!S1034,TONGHOP!R1034&lt;&gt;TONGHOP!T1034)))),TONGHOP!R1034,"")</f>
        <v/>
      </c>
      <c r="C1034" s="1" t="str">
        <f t="shared" si="64"/>
        <v/>
      </c>
      <c r="D1034" s="1" t="str">
        <f>IF(AND(TONGHOP!K1034="ThiTN",AND(TONGHOP!O1034&gt;90,TONGHOP!O1034&lt;=120),OR(TONGHOP!L1034="LT",AND(TONGHOP!L1034="TH",AND(TONGHOP!Q1034&lt;&gt;TONGHOP!S1034,TONGHOP!Q1034&lt;&gt;TONGHOP!T1034)))),TONGHOP!Q1034,"")</f>
        <v/>
      </c>
      <c r="E1034" s="1" t="str">
        <f>IF(AND(TONGHOP!K1034="ThiTN",AND(TONGHOP!O1034&gt;90,TONGHOP!O1034&lt;=120),OR(TONGHOP!L1034="LT",AND(TONGHOP!L1034="TH",AND(TONGHOP!R1034&lt;&gt;TONGHOP!S1034,TONGHOP!R1034&lt;&gt;TONGHOP!T1034)))),TONGHOP!R1034,"")</f>
        <v/>
      </c>
      <c r="F1034" s="1" t="str">
        <f t="shared" si="65"/>
        <v/>
      </c>
      <c r="G1034" s="1" t="str">
        <f>IF(AND(TONGHOP!K1034="ThiTN",AND(TONGHOP!O1034&gt;120,TONGHOP!O1034&lt;=150),OR(TONGHOP!L1034="LT",AND(TONGHOP!L1034="TH",AND(TONGHOP!Q1034&lt;&gt;TONGHOP!S1034,TONGHOP!Q1034&lt;&gt;TONGHOP!T1034)))),TONGHOP!Q1034,"")</f>
        <v/>
      </c>
      <c r="H1034" s="1" t="str">
        <f>IF(AND(TONGHOP!K1034="ThiTN",AND(TONGHOP!O1034&gt;120,TONGHOP!O1034&lt;=150),OR(TONGHOP!L1034="LT",AND(TONGHOP!L1034="TH",AND(TONGHOP!R1034&lt;&gt;TONGHOP!S1034,TONGHOP!R1034&lt;&gt;TONGHOP!T1034)))),TONGHOP!R1034,"")</f>
        <v/>
      </c>
      <c r="I1034" s="1" t="str">
        <f t="shared" si="66"/>
        <v/>
      </c>
      <c r="J1034" s="1" t="str">
        <f>IF(AND(TONGHOP!K1034="ThiTN",TONGHOP!O1034&gt;150,OR(TONGHOP!L1034="LT",AND(TONGHOP!L1034="TH",AND(TONGHOP!Q1034&lt;&gt;TONGHOP!S1034,TONGHOP!Q1034&lt;&gt;TONGHOP!T1034)))),TONGHOP!Q1034,"")</f>
        <v/>
      </c>
      <c r="K1034" s="1" t="str">
        <f>IF(AND(TONGHOP!K1034="ThiTN",TONGHOP!O1034&gt;150,OR(TONGHOP!L1034="LT",AND(TONGHOP!L1034="TH",AND(TONGHOP!R1034&lt;&gt;TONGHOP!S1034,TONGHOP!R1034&lt;&gt;TONGHOP!T1034)))),TONGHOP!R1034,"")</f>
        <v/>
      </c>
      <c r="L1034" s="1" t="str">
        <f t="shared" si="67"/>
        <v/>
      </c>
    </row>
    <row r="1035" spans="1:12">
      <c r="A1035" s="1" t="str">
        <f>IF(AND(TONGHOP!K1035="ThiTN",TONGHOP!O1035&lt;=90,OR(TONGHOP!L1035="LT",AND(TONGHOP!L1035="TH",AND(TONGHOP!Q1035&lt;&gt;TONGHOP!S1035,TONGHOP!Q1035&lt;&gt;TONGHOP!T1035)))),TONGHOP!Q1035,"")</f>
        <v/>
      </c>
      <c r="B1035" s="1" t="str">
        <f>IF(AND(TONGHOP!K1035="ThiTN",TONGHOP!O1035&lt;=90,OR(TONGHOP!L1035="LT",AND(TONGHOP!L1035="TH",AND(TONGHOP!R1035&lt;&gt;TONGHOP!S1035,TONGHOP!R1035&lt;&gt;TONGHOP!T1035)))),TONGHOP!R1035,"")</f>
        <v/>
      </c>
      <c r="C1035" s="1" t="str">
        <f t="shared" si="64"/>
        <v/>
      </c>
      <c r="D1035" s="1" t="str">
        <f>IF(AND(TONGHOP!K1035="ThiTN",AND(TONGHOP!O1035&gt;90,TONGHOP!O1035&lt;=120),OR(TONGHOP!L1035="LT",AND(TONGHOP!L1035="TH",AND(TONGHOP!Q1035&lt;&gt;TONGHOP!S1035,TONGHOP!Q1035&lt;&gt;TONGHOP!T1035)))),TONGHOP!Q1035,"")</f>
        <v/>
      </c>
      <c r="E1035" s="1" t="str">
        <f>IF(AND(TONGHOP!K1035="ThiTN",AND(TONGHOP!O1035&gt;90,TONGHOP!O1035&lt;=120),OR(TONGHOP!L1035="LT",AND(TONGHOP!L1035="TH",AND(TONGHOP!R1035&lt;&gt;TONGHOP!S1035,TONGHOP!R1035&lt;&gt;TONGHOP!T1035)))),TONGHOP!R1035,"")</f>
        <v/>
      </c>
      <c r="F1035" s="1" t="str">
        <f t="shared" si="65"/>
        <v/>
      </c>
      <c r="G1035" s="1" t="str">
        <f>IF(AND(TONGHOP!K1035="ThiTN",AND(TONGHOP!O1035&gt;120,TONGHOP!O1035&lt;=150),OR(TONGHOP!L1035="LT",AND(TONGHOP!L1035="TH",AND(TONGHOP!Q1035&lt;&gt;TONGHOP!S1035,TONGHOP!Q1035&lt;&gt;TONGHOP!T1035)))),TONGHOP!Q1035,"")</f>
        <v/>
      </c>
      <c r="H1035" s="1" t="str">
        <f>IF(AND(TONGHOP!K1035="ThiTN",AND(TONGHOP!O1035&gt;120,TONGHOP!O1035&lt;=150),OR(TONGHOP!L1035="LT",AND(TONGHOP!L1035="TH",AND(TONGHOP!R1035&lt;&gt;TONGHOP!S1035,TONGHOP!R1035&lt;&gt;TONGHOP!T1035)))),TONGHOP!R1035,"")</f>
        <v/>
      </c>
      <c r="I1035" s="1" t="str">
        <f t="shared" si="66"/>
        <v/>
      </c>
      <c r="J1035" s="1" t="str">
        <f>IF(AND(TONGHOP!K1035="ThiTN",TONGHOP!O1035&gt;150,OR(TONGHOP!L1035="LT",AND(TONGHOP!L1035="TH",AND(TONGHOP!Q1035&lt;&gt;TONGHOP!S1035,TONGHOP!Q1035&lt;&gt;TONGHOP!T1035)))),TONGHOP!Q1035,"")</f>
        <v/>
      </c>
      <c r="K1035" s="1" t="str">
        <f>IF(AND(TONGHOP!K1035="ThiTN",TONGHOP!O1035&gt;150,OR(TONGHOP!L1035="LT",AND(TONGHOP!L1035="TH",AND(TONGHOP!R1035&lt;&gt;TONGHOP!S1035,TONGHOP!R1035&lt;&gt;TONGHOP!T1035)))),TONGHOP!R1035,"")</f>
        <v/>
      </c>
      <c r="L1035" s="1" t="str">
        <f t="shared" si="67"/>
        <v/>
      </c>
    </row>
    <row r="1036" spans="1:12">
      <c r="A1036" s="1" t="str">
        <f>IF(AND(TONGHOP!K1036="ThiTN",TONGHOP!O1036&lt;=90,OR(TONGHOP!L1036="LT",AND(TONGHOP!L1036="TH",AND(TONGHOP!Q1036&lt;&gt;TONGHOP!S1036,TONGHOP!Q1036&lt;&gt;TONGHOP!T1036)))),TONGHOP!Q1036,"")</f>
        <v/>
      </c>
      <c r="B1036" s="1" t="str">
        <f>IF(AND(TONGHOP!K1036="ThiTN",TONGHOP!O1036&lt;=90,OR(TONGHOP!L1036="LT",AND(TONGHOP!L1036="TH",AND(TONGHOP!R1036&lt;&gt;TONGHOP!S1036,TONGHOP!R1036&lt;&gt;TONGHOP!T1036)))),TONGHOP!R1036,"")</f>
        <v/>
      </c>
      <c r="C1036" s="1" t="str">
        <f t="shared" si="64"/>
        <v/>
      </c>
      <c r="D1036" s="1" t="str">
        <f>IF(AND(TONGHOP!K1036="ThiTN",AND(TONGHOP!O1036&gt;90,TONGHOP!O1036&lt;=120),OR(TONGHOP!L1036="LT",AND(TONGHOP!L1036="TH",AND(TONGHOP!Q1036&lt;&gt;TONGHOP!S1036,TONGHOP!Q1036&lt;&gt;TONGHOP!T1036)))),TONGHOP!Q1036,"")</f>
        <v/>
      </c>
      <c r="E1036" s="1" t="str">
        <f>IF(AND(TONGHOP!K1036="ThiTN",AND(TONGHOP!O1036&gt;90,TONGHOP!O1036&lt;=120),OR(TONGHOP!L1036="LT",AND(TONGHOP!L1036="TH",AND(TONGHOP!R1036&lt;&gt;TONGHOP!S1036,TONGHOP!R1036&lt;&gt;TONGHOP!T1036)))),TONGHOP!R1036,"")</f>
        <v/>
      </c>
      <c r="F1036" s="1" t="str">
        <f t="shared" si="65"/>
        <v/>
      </c>
      <c r="G1036" s="1" t="str">
        <f>IF(AND(TONGHOP!K1036="ThiTN",AND(TONGHOP!O1036&gt;120,TONGHOP!O1036&lt;=150),OR(TONGHOP!L1036="LT",AND(TONGHOP!L1036="TH",AND(TONGHOP!Q1036&lt;&gt;TONGHOP!S1036,TONGHOP!Q1036&lt;&gt;TONGHOP!T1036)))),TONGHOP!Q1036,"")</f>
        <v/>
      </c>
      <c r="H1036" s="1" t="str">
        <f>IF(AND(TONGHOP!K1036="ThiTN",AND(TONGHOP!O1036&gt;120,TONGHOP!O1036&lt;=150),OR(TONGHOP!L1036="LT",AND(TONGHOP!L1036="TH",AND(TONGHOP!R1036&lt;&gt;TONGHOP!S1036,TONGHOP!R1036&lt;&gt;TONGHOP!T1036)))),TONGHOP!R1036,"")</f>
        <v/>
      </c>
      <c r="I1036" s="1" t="str">
        <f t="shared" si="66"/>
        <v/>
      </c>
      <c r="J1036" s="1" t="str">
        <f>IF(AND(TONGHOP!K1036="ThiTN",TONGHOP!O1036&gt;150,OR(TONGHOP!L1036="LT",AND(TONGHOP!L1036="TH",AND(TONGHOP!Q1036&lt;&gt;TONGHOP!S1036,TONGHOP!Q1036&lt;&gt;TONGHOP!T1036)))),TONGHOP!Q1036,"")</f>
        <v/>
      </c>
      <c r="K1036" s="1" t="str">
        <f>IF(AND(TONGHOP!K1036="ThiTN",TONGHOP!O1036&gt;150,OR(TONGHOP!L1036="LT",AND(TONGHOP!L1036="TH",AND(TONGHOP!R1036&lt;&gt;TONGHOP!S1036,TONGHOP!R1036&lt;&gt;TONGHOP!T1036)))),TONGHOP!R1036,"")</f>
        <v/>
      </c>
      <c r="L1036" s="1" t="str">
        <f t="shared" si="67"/>
        <v/>
      </c>
    </row>
    <row r="1037" spans="1:12">
      <c r="A1037" s="1" t="str">
        <f>IF(AND(TONGHOP!K1037="ThiTN",TONGHOP!O1037&lt;=90,OR(TONGHOP!L1037="LT",AND(TONGHOP!L1037="TH",AND(TONGHOP!Q1037&lt;&gt;TONGHOP!S1037,TONGHOP!Q1037&lt;&gt;TONGHOP!T1037)))),TONGHOP!Q1037,"")</f>
        <v/>
      </c>
      <c r="B1037" s="1" t="str">
        <f>IF(AND(TONGHOP!K1037="ThiTN",TONGHOP!O1037&lt;=90,OR(TONGHOP!L1037="LT",AND(TONGHOP!L1037="TH",AND(TONGHOP!R1037&lt;&gt;TONGHOP!S1037,TONGHOP!R1037&lt;&gt;TONGHOP!T1037)))),TONGHOP!R1037,"")</f>
        <v/>
      </c>
      <c r="C1037" s="1" t="str">
        <f t="shared" si="64"/>
        <v/>
      </c>
      <c r="D1037" s="1" t="str">
        <f>IF(AND(TONGHOP!K1037="ThiTN",AND(TONGHOP!O1037&gt;90,TONGHOP!O1037&lt;=120),OR(TONGHOP!L1037="LT",AND(TONGHOP!L1037="TH",AND(TONGHOP!Q1037&lt;&gt;TONGHOP!S1037,TONGHOP!Q1037&lt;&gt;TONGHOP!T1037)))),TONGHOP!Q1037,"")</f>
        <v/>
      </c>
      <c r="E1037" s="1" t="str">
        <f>IF(AND(TONGHOP!K1037="ThiTN",AND(TONGHOP!O1037&gt;90,TONGHOP!O1037&lt;=120),OR(TONGHOP!L1037="LT",AND(TONGHOP!L1037="TH",AND(TONGHOP!R1037&lt;&gt;TONGHOP!S1037,TONGHOP!R1037&lt;&gt;TONGHOP!T1037)))),TONGHOP!R1037,"")</f>
        <v/>
      </c>
      <c r="F1037" s="1" t="str">
        <f t="shared" si="65"/>
        <v/>
      </c>
      <c r="G1037" s="1" t="str">
        <f>IF(AND(TONGHOP!K1037="ThiTN",AND(TONGHOP!O1037&gt;120,TONGHOP!O1037&lt;=150),OR(TONGHOP!L1037="LT",AND(TONGHOP!L1037="TH",AND(TONGHOP!Q1037&lt;&gt;TONGHOP!S1037,TONGHOP!Q1037&lt;&gt;TONGHOP!T1037)))),TONGHOP!Q1037,"")</f>
        <v/>
      </c>
      <c r="H1037" s="1" t="str">
        <f>IF(AND(TONGHOP!K1037="ThiTN",AND(TONGHOP!O1037&gt;120,TONGHOP!O1037&lt;=150),OR(TONGHOP!L1037="LT",AND(TONGHOP!L1037="TH",AND(TONGHOP!R1037&lt;&gt;TONGHOP!S1037,TONGHOP!R1037&lt;&gt;TONGHOP!T1037)))),TONGHOP!R1037,"")</f>
        <v/>
      </c>
      <c r="I1037" s="1" t="str">
        <f t="shared" si="66"/>
        <v/>
      </c>
      <c r="J1037" s="1" t="str">
        <f>IF(AND(TONGHOP!K1037="ThiTN",TONGHOP!O1037&gt;150,OR(TONGHOP!L1037="LT",AND(TONGHOP!L1037="TH",AND(TONGHOP!Q1037&lt;&gt;TONGHOP!S1037,TONGHOP!Q1037&lt;&gt;TONGHOP!T1037)))),TONGHOP!Q1037,"")</f>
        <v/>
      </c>
      <c r="K1037" s="1" t="str">
        <f>IF(AND(TONGHOP!K1037="ThiTN",TONGHOP!O1037&gt;150,OR(TONGHOP!L1037="LT",AND(TONGHOP!L1037="TH",AND(TONGHOP!R1037&lt;&gt;TONGHOP!S1037,TONGHOP!R1037&lt;&gt;TONGHOP!T1037)))),TONGHOP!R1037,"")</f>
        <v/>
      </c>
      <c r="L1037" s="1" t="str">
        <f t="shared" si="67"/>
        <v/>
      </c>
    </row>
    <row r="1038" spans="1:12">
      <c r="A1038" s="1" t="str">
        <f>IF(AND(TONGHOP!K1038="ThiTN",TONGHOP!O1038&lt;=90,OR(TONGHOP!L1038="LT",AND(TONGHOP!L1038="TH",AND(TONGHOP!Q1038&lt;&gt;TONGHOP!S1038,TONGHOP!Q1038&lt;&gt;TONGHOP!T1038)))),TONGHOP!Q1038,"")</f>
        <v/>
      </c>
      <c r="B1038" s="1" t="str">
        <f>IF(AND(TONGHOP!K1038="ThiTN",TONGHOP!O1038&lt;=90,OR(TONGHOP!L1038="LT",AND(TONGHOP!L1038="TH",AND(TONGHOP!R1038&lt;&gt;TONGHOP!S1038,TONGHOP!R1038&lt;&gt;TONGHOP!T1038)))),TONGHOP!R1038,"")</f>
        <v/>
      </c>
      <c r="C1038" s="1" t="str">
        <f t="shared" si="64"/>
        <v/>
      </c>
      <c r="D1038" s="1" t="str">
        <f>IF(AND(TONGHOP!K1038="ThiTN",AND(TONGHOP!O1038&gt;90,TONGHOP!O1038&lt;=120),OR(TONGHOP!L1038="LT",AND(TONGHOP!L1038="TH",AND(TONGHOP!Q1038&lt;&gt;TONGHOP!S1038,TONGHOP!Q1038&lt;&gt;TONGHOP!T1038)))),TONGHOP!Q1038,"")</f>
        <v/>
      </c>
      <c r="E1038" s="1" t="str">
        <f>IF(AND(TONGHOP!K1038="ThiTN",AND(TONGHOP!O1038&gt;90,TONGHOP!O1038&lt;=120),OR(TONGHOP!L1038="LT",AND(TONGHOP!L1038="TH",AND(TONGHOP!R1038&lt;&gt;TONGHOP!S1038,TONGHOP!R1038&lt;&gt;TONGHOP!T1038)))),TONGHOP!R1038,"")</f>
        <v/>
      </c>
      <c r="F1038" s="1" t="str">
        <f t="shared" si="65"/>
        <v/>
      </c>
      <c r="G1038" s="1" t="str">
        <f>IF(AND(TONGHOP!K1038="ThiTN",AND(TONGHOP!O1038&gt;120,TONGHOP!O1038&lt;=150),OR(TONGHOP!L1038="LT",AND(TONGHOP!L1038="TH",AND(TONGHOP!Q1038&lt;&gt;TONGHOP!S1038,TONGHOP!Q1038&lt;&gt;TONGHOP!T1038)))),TONGHOP!Q1038,"")</f>
        <v/>
      </c>
      <c r="H1038" s="1" t="str">
        <f>IF(AND(TONGHOP!K1038="ThiTN",AND(TONGHOP!O1038&gt;120,TONGHOP!O1038&lt;=150),OR(TONGHOP!L1038="LT",AND(TONGHOP!L1038="TH",AND(TONGHOP!R1038&lt;&gt;TONGHOP!S1038,TONGHOP!R1038&lt;&gt;TONGHOP!T1038)))),TONGHOP!R1038,"")</f>
        <v/>
      </c>
      <c r="I1038" s="1" t="str">
        <f t="shared" si="66"/>
        <v/>
      </c>
      <c r="J1038" s="1" t="str">
        <f>IF(AND(TONGHOP!K1038="ThiTN",TONGHOP!O1038&gt;150,OR(TONGHOP!L1038="LT",AND(TONGHOP!L1038="TH",AND(TONGHOP!Q1038&lt;&gt;TONGHOP!S1038,TONGHOP!Q1038&lt;&gt;TONGHOP!T1038)))),TONGHOP!Q1038,"")</f>
        <v/>
      </c>
      <c r="K1038" s="1" t="str">
        <f>IF(AND(TONGHOP!K1038="ThiTN",TONGHOP!O1038&gt;150,OR(TONGHOP!L1038="LT",AND(TONGHOP!L1038="TH",AND(TONGHOP!R1038&lt;&gt;TONGHOP!S1038,TONGHOP!R1038&lt;&gt;TONGHOP!T1038)))),TONGHOP!R1038,"")</f>
        <v/>
      </c>
      <c r="L1038" s="1" t="str">
        <f t="shared" si="67"/>
        <v/>
      </c>
    </row>
    <row r="1039" spans="1:12">
      <c r="A1039" s="1" t="str">
        <f>IF(AND(TONGHOP!K1039="ThiTN",TONGHOP!O1039&lt;=90,OR(TONGHOP!L1039="LT",AND(TONGHOP!L1039="TH",AND(TONGHOP!Q1039&lt;&gt;TONGHOP!S1039,TONGHOP!Q1039&lt;&gt;TONGHOP!T1039)))),TONGHOP!Q1039,"")</f>
        <v/>
      </c>
      <c r="B1039" s="1" t="str">
        <f>IF(AND(TONGHOP!K1039="ThiTN",TONGHOP!O1039&lt;=90,OR(TONGHOP!L1039="LT",AND(TONGHOP!L1039="TH",AND(TONGHOP!R1039&lt;&gt;TONGHOP!S1039,TONGHOP!R1039&lt;&gt;TONGHOP!T1039)))),TONGHOP!R1039,"")</f>
        <v/>
      </c>
      <c r="C1039" s="1" t="str">
        <f t="shared" si="64"/>
        <v/>
      </c>
      <c r="D1039" s="1" t="str">
        <f>IF(AND(TONGHOP!K1039="ThiTN",AND(TONGHOP!O1039&gt;90,TONGHOP!O1039&lt;=120),OR(TONGHOP!L1039="LT",AND(TONGHOP!L1039="TH",AND(TONGHOP!Q1039&lt;&gt;TONGHOP!S1039,TONGHOP!Q1039&lt;&gt;TONGHOP!T1039)))),TONGHOP!Q1039,"")</f>
        <v/>
      </c>
      <c r="E1039" s="1" t="str">
        <f>IF(AND(TONGHOP!K1039="ThiTN",AND(TONGHOP!O1039&gt;90,TONGHOP!O1039&lt;=120),OR(TONGHOP!L1039="LT",AND(TONGHOP!L1039="TH",AND(TONGHOP!R1039&lt;&gt;TONGHOP!S1039,TONGHOP!R1039&lt;&gt;TONGHOP!T1039)))),TONGHOP!R1039,"")</f>
        <v/>
      </c>
      <c r="F1039" s="1" t="str">
        <f t="shared" si="65"/>
        <v/>
      </c>
      <c r="G1039" s="1" t="str">
        <f>IF(AND(TONGHOP!K1039="ThiTN",AND(TONGHOP!O1039&gt;120,TONGHOP!O1039&lt;=150),OR(TONGHOP!L1039="LT",AND(TONGHOP!L1039="TH",AND(TONGHOP!Q1039&lt;&gt;TONGHOP!S1039,TONGHOP!Q1039&lt;&gt;TONGHOP!T1039)))),TONGHOP!Q1039,"")</f>
        <v/>
      </c>
      <c r="H1039" s="1" t="str">
        <f>IF(AND(TONGHOP!K1039="ThiTN",AND(TONGHOP!O1039&gt;120,TONGHOP!O1039&lt;=150),OR(TONGHOP!L1039="LT",AND(TONGHOP!L1039="TH",AND(TONGHOP!R1039&lt;&gt;TONGHOP!S1039,TONGHOP!R1039&lt;&gt;TONGHOP!T1039)))),TONGHOP!R1039,"")</f>
        <v/>
      </c>
      <c r="I1039" s="1" t="str">
        <f t="shared" si="66"/>
        <v/>
      </c>
      <c r="J1039" s="1" t="str">
        <f>IF(AND(TONGHOP!K1039="ThiTN",TONGHOP!O1039&gt;150,OR(TONGHOP!L1039="LT",AND(TONGHOP!L1039="TH",AND(TONGHOP!Q1039&lt;&gt;TONGHOP!S1039,TONGHOP!Q1039&lt;&gt;TONGHOP!T1039)))),TONGHOP!Q1039,"")</f>
        <v/>
      </c>
      <c r="K1039" s="1" t="str">
        <f>IF(AND(TONGHOP!K1039="ThiTN",TONGHOP!O1039&gt;150,OR(TONGHOP!L1039="LT",AND(TONGHOP!L1039="TH",AND(TONGHOP!R1039&lt;&gt;TONGHOP!S1039,TONGHOP!R1039&lt;&gt;TONGHOP!T1039)))),TONGHOP!R1039,"")</f>
        <v/>
      </c>
      <c r="L1039" s="1" t="str">
        <f t="shared" si="67"/>
        <v/>
      </c>
    </row>
    <row r="1040" spans="1:12">
      <c r="A1040" s="1" t="str">
        <f>IF(AND(TONGHOP!K1040="ThiTN",TONGHOP!O1040&lt;=90,OR(TONGHOP!L1040="LT",AND(TONGHOP!L1040="TH",AND(TONGHOP!Q1040&lt;&gt;TONGHOP!S1040,TONGHOP!Q1040&lt;&gt;TONGHOP!T1040)))),TONGHOP!Q1040,"")</f>
        <v/>
      </c>
      <c r="B1040" s="1" t="str">
        <f>IF(AND(TONGHOP!K1040="ThiTN",TONGHOP!O1040&lt;=90,OR(TONGHOP!L1040="LT",AND(TONGHOP!L1040="TH",AND(TONGHOP!R1040&lt;&gt;TONGHOP!S1040,TONGHOP!R1040&lt;&gt;TONGHOP!T1040)))),TONGHOP!R1040,"")</f>
        <v/>
      </c>
      <c r="C1040" s="1" t="str">
        <f t="shared" si="64"/>
        <v/>
      </c>
      <c r="D1040" s="1" t="str">
        <f>IF(AND(TONGHOP!K1040="ThiTN",AND(TONGHOP!O1040&gt;90,TONGHOP!O1040&lt;=120),OR(TONGHOP!L1040="LT",AND(TONGHOP!L1040="TH",AND(TONGHOP!Q1040&lt;&gt;TONGHOP!S1040,TONGHOP!Q1040&lt;&gt;TONGHOP!T1040)))),TONGHOP!Q1040,"")</f>
        <v/>
      </c>
      <c r="E1040" s="1" t="str">
        <f>IF(AND(TONGHOP!K1040="ThiTN",AND(TONGHOP!O1040&gt;90,TONGHOP!O1040&lt;=120),OR(TONGHOP!L1040="LT",AND(TONGHOP!L1040="TH",AND(TONGHOP!R1040&lt;&gt;TONGHOP!S1040,TONGHOP!R1040&lt;&gt;TONGHOP!T1040)))),TONGHOP!R1040,"")</f>
        <v/>
      </c>
      <c r="F1040" s="1" t="str">
        <f t="shared" si="65"/>
        <v/>
      </c>
      <c r="G1040" s="1" t="str">
        <f>IF(AND(TONGHOP!K1040="ThiTN",AND(TONGHOP!O1040&gt;120,TONGHOP!O1040&lt;=150),OR(TONGHOP!L1040="LT",AND(TONGHOP!L1040="TH",AND(TONGHOP!Q1040&lt;&gt;TONGHOP!S1040,TONGHOP!Q1040&lt;&gt;TONGHOP!T1040)))),TONGHOP!Q1040,"")</f>
        <v/>
      </c>
      <c r="H1040" s="1" t="str">
        <f>IF(AND(TONGHOP!K1040="ThiTN",AND(TONGHOP!O1040&gt;120,TONGHOP!O1040&lt;=150),OR(TONGHOP!L1040="LT",AND(TONGHOP!L1040="TH",AND(TONGHOP!R1040&lt;&gt;TONGHOP!S1040,TONGHOP!R1040&lt;&gt;TONGHOP!T1040)))),TONGHOP!R1040,"")</f>
        <v/>
      </c>
      <c r="I1040" s="1" t="str">
        <f t="shared" si="66"/>
        <v/>
      </c>
      <c r="J1040" s="1" t="str">
        <f>IF(AND(TONGHOP!K1040="ThiTN",TONGHOP!O1040&gt;150,OR(TONGHOP!L1040="LT",AND(TONGHOP!L1040="TH",AND(TONGHOP!Q1040&lt;&gt;TONGHOP!S1040,TONGHOP!Q1040&lt;&gt;TONGHOP!T1040)))),TONGHOP!Q1040,"")</f>
        <v/>
      </c>
      <c r="K1040" s="1" t="str">
        <f>IF(AND(TONGHOP!K1040="ThiTN",TONGHOP!O1040&gt;150,OR(TONGHOP!L1040="LT",AND(TONGHOP!L1040="TH",AND(TONGHOP!R1040&lt;&gt;TONGHOP!S1040,TONGHOP!R1040&lt;&gt;TONGHOP!T1040)))),TONGHOP!R1040,"")</f>
        <v/>
      </c>
      <c r="L1040" s="1" t="str">
        <f t="shared" si="67"/>
        <v/>
      </c>
    </row>
    <row r="1041" spans="1:12">
      <c r="A1041" s="1" t="str">
        <f>IF(AND(TONGHOP!K1041="ThiTN",TONGHOP!O1041&lt;=90,OR(TONGHOP!L1041="LT",AND(TONGHOP!L1041="TH",AND(TONGHOP!Q1041&lt;&gt;TONGHOP!S1041,TONGHOP!Q1041&lt;&gt;TONGHOP!T1041)))),TONGHOP!Q1041,"")</f>
        <v/>
      </c>
      <c r="B1041" s="1" t="str">
        <f>IF(AND(TONGHOP!K1041="ThiTN",TONGHOP!O1041&lt;=90,OR(TONGHOP!L1041="LT",AND(TONGHOP!L1041="TH",AND(TONGHOP!R1041&lt;&gt;TONGHOP!S1041,TONGHOP!R1041&lt;&gt;TONGHOP!T1041)))),TONGHOP!R1041,"")</f>
        <v/>
      </c>
      <c r="C1041" s="1" t="str">
        <f t="shared" si="64"/>
        <v/>
      </c>
      <c r="D1041" s="1" t="str">
        <f>IF(AND(TONGHOP!K1041="ThiTN",AND(TONGHOP!O1041&gt;90,TONGHOP!O1041&lt;=120),OR(TONGHOP!L1041="LT",AND(TONGHOP!L1041="TH",AND(TONGHOP!Q1041&lt;&gt;TONGHOP!S1041,TONGHOP!Q1041&lt;&gt;TONGHOP!T1041)))),TONGHOP!Q1041,"")</f>
        <v/>
      </c>
      <c r="E1041" s="1" t="str">
        <f>IF(AND(TONGHOP!K1041="ThiTN",AND(TONGHOP!O1041&gt;90,TONGHOP!O1041&lt;=120),OR(TONGHOP!L1041="LT",AND(TONGHOP!L1041="TH",AND(TONGHOP!R1041&lt;&gt;TONGHOP!S1041,TONGHOP!R1041&lt;&gt;TONGHOP!T1041)))),TONGHOP!R1041,"")</f>
        <v/>
      </c>
      <c r="F1041" s="1" t="str">
        <f t="shared" si="65"/>
        <v/>
      </c>
      <c r="G1041" s="1" t="str">
        <f>IF(AND(TONGHOP!K1041="ThiTN",AND(TONGHOP!O1041&gt;120,TONGHOP!O1041&lt;=150),OR(TONGHOP!L1041="LT",AND(TONGHOP!L1041="TH",AND(TONGHOP!Q1041&lt;&gt;TONGHOP!S1041,TONGHOP!Q1041&lt;&gt;TONGHOP!T1041)))),TONGHOP!Q1041,"")</f>
        <v/>
      </c>
      <c r="H1041" s="1" t="str">
        <f>IF(AND(TONGHOP!K1041="ThiTN",AND(TONGHOP!O1041&gt;120,TONGHOP!O1041&lt;=150),OR(TONGHOP!L1041="LT",AND(TONGHOP!L1041="TH",AND(TONGHOP!R1041&lt;&gt;TONGHOP!S1041,TONGHOP!R1041&lt;&gt;TONGHOP!T1041)))),TONGHOP!R1041,"")</f>
        <v/>
      </c>
      <c r="I1041" s="1" t="str">
        <f t="shared" si="66"/>
        <v/>
      </c>
      <c r="J1041" s="1" t="str">
        <f>IF(AND(TONGHOP!K1041="ThiTN",TONGHOP!O1041&gt;150,OR(TONGHOP!L1041="LT",AND(TONGHOP!L1041="TH",AND(TONGHOP!Q1041&lt;&gt;TONGHOP!S1041,TONGHOP!Q1041&lt;&gt;TONGHOP!T1041)))),TONGHOP!Q1041,"")</f>
        <v/>
      </c>
      <c r="K1041" s="1" t="str">
        <f>IF(AND(TONGHOP!K1041="ThiTN",TONGHOP!O1041&gt;150,OR(TONGHOP!L1041="LT",AND(TONGHOP!L1041="TH",AND(TONGHOP!R1041&lt;&gt;TONGHOP!S1041,TONGHOP!R1041&lt;&gt;TONGHOP!T1041)))),TONGHOP!R1041,"")</f>
        <v/>
      </c>
      <c r="L1041" s="1" t="str">
        <f t="shared" si="67"/>
        <v/>
      </c>
    </row>
    <row r="1042" spans="1:12">
      <c r="A1042" s="1" t="str">
        <f>IF(AND(TONGHOP!K1042="ThiTN",TONGHOP!O1042&lt;=90,OR(TONGHOP!L1042="LT",AND(TONGHOP!L1042="TH",AND(TONGHOP!Q1042&lt;&gt;TONGHOP!S1042,TONGHOP!Q1042&lt;&gt;TONGHOP!T1042)))),TONGHOP!Q1042,"")</f>
        <v/>
      </c>
      <c r="B1042" s="1" t="str">
        <f>IF(AND(TONGHOP!K1042="ThiTN",TONGHOP!O1042&lt;=90,OR(TONGHOP!L1042="LT",AND(TONGHOP!L1042="TH",AND(TONGHOP!R1042&lt;&gt;TONGHOP!S1042,TONGHOP!R1042&lt;&gt;TONGHOP!T1042)))),TONGHOP!R1042,"")</f>
        <v/>
      </c>
      <c r="C1042" s="1" t="str">
        <f t="shared" si="64"/>
        <v/>
      </c>
      <c r="D1042" s="1" t="str">
        <f>IF(AND(TONGHOP!K1042="ThiTN",AND(TONGHOP!O1042&gt;90,TONGHOP!O1042&lt;=120),OR(TONGHOP!L1042="LT",AND(TONGHOP!L1042="TH",AND(TONGHOP!Q1042&lt;&gt;TONGHOP!S1042,TONGHOP!Q1042&lt;&gt;TONGHOP!T1042)))),TONGHOP!Q1042,"")</f>
        <v/>
      </c>
      <c r="E1042" s="1" t="str">
        <f>IF(AND(TONGHOP!K1042="ThiTN",AND(TONGHOP!O1042&gt;90,TONGHOP!O1042&lt;=120),OR(TONGHOP!L1042="LT",AND(TONGHOP!L1042="TH",AND(TONGHOP!R1042&lt;&gt;TONGHOP!S1042,TONGHOP!R1042&lt;&gt;TONGHOP!T1042)))),TONGHOP!R1042,"")</f>
        <v/>
      </c>
      <c r="F1042" s="1" t="str">
        <f t="shared" si="65"/>
        <v/>
      </c>
      <c r="G1042" s="1" t="str">
        <f>IF(AND(TONGHOP!K1042="ThiTN",AND(TONGHOP!O1042&gt;120,TONGHOP!O1042&lt;=150),OR(TONGHOP!L1042="LT",AND(TONGHOP!L1042="TH",AND(TONGHOP!Q1042&lt;&gt;TONGHOP!S1042,TONGHOP!Q1042&lt;&gt;TONGHOP!T1042)))),TONGHOP!Q1042,"")</f>
        <v/>
      </c>
      <c r="H1042" s="1" t="str">
        <f>IF(AND(TONGHOP!K1042="ThiTN",AND(TONGHOP!O1042&gt;120,TONGHOP!O1042&lt;=150),OR(TONGHOP!L1042="LT",AND(TONGHOP!L1042="TH",AND(TONGHOP!R1042&lt;&gt;TONGHOP!S1042,TONGHOP!R1042&lt;&gt;TONGHOP!T1042)))),TONGHOP!R1042,"")</f>
        <v/>
      </c>
      <c r="I1042" s="1" t="str">
        <f t="shared" si="66"/>
        <v/>
      </c>
      <c r="J1042" s="1" t="str">
        <f>IF(AND(TONGHOP!K1042="ThiTN",TONGHOP!O1042&gt;150,OR(TONGHOP!L1042="LT",AND(TONGHOP!L1042="TH",AND(TONGHOP!Q1042&lt;&gt;TONGHOP!S1042,TONGHOP!Q1042&lt;&gt;TONGHOP!T1042)))),TONGHOP!Q1042,"")</f>
        <v/>
      </c>
      <c r="K1042" s="1" t="str">
        <f>IF(AND(TONGHOP!K1042="ThiTN",TONGHOP!O1042&gt;150,OR(TONGHOP!L1042="LT",AND(TONGHOP!L1042="TH",AND(TONGHOP!R1042&lt;&gt;TONGHOP!S1042,TONGHOP!R1042&lt;&gt;TONGHOP!T1042)))),TONGHOP!R1042,"")</f>
        <v/>
      </c>
      <c r="L1042" s="1" t="str">
        <f t="shared" si="67"/>
        <v/>
      </c>
    </row>
    <row r="1043" spans="1:12">
      <c r="A1043" s="1" t="str">
        <f>IF(AND(TONGHOP!K1043="ThiTN",TONGHOP!O1043&lt;=90,OR(TONGHOP!L1043="LT",AND(TONGHOP!L1043="TH",AND(TONGHOP!Q1043&lt;&gt;TONGHOP!S1043,TONGHOP!Q1043&lt;&gt;TONGHOP!T1043)))),TONGHOP!Q1043,"")</f>
        <v/>
      </c>
      <c r="B1043" s="1" t="str">
        <f>IF(AND(TONGHOP!K1043="ThiTN",TONGHOP!O1043&lt;=90,OR(TONGHOP!L1043="LT",AND(TONGHOP!L1043="TH",AND(TONGHOP!R1043&lt;&gt;TONGHOP!S1043,TONGHOP!R1043&lt;&gt;TONGHOP!T1043)))),TONGHOP!R1043,"")</f>
        <v/>
      </c>
      <c r="C1043" s="1" t="str">
        <f t="shared" si="64"/>
        <v/>
      </c>
      <c r="D1043" s="1" t="str">
        <f>IF(AND(TONGHOP!K1043="ThiTN",AND(TONGHOP!O1043&gt;90,TONGHOP!O1043&lt;=120),OR(TONGHOP!L1043="LT",AND(TONGHOP!L1043="TH",AND(TONGHOP!Q1043&lt;&gt;TONGHOP!S1043,TONGHOP!Q1043&lt;&gt;TONGHOP!T1043)))),TONGHOP!Q1043,"")</f>
        <v/>
      </c>
      <c r="E1043" s="1" t="str">
        <f>IF(AND(TONGHOP!K1043="ThiTN",AND(TONGHOP!O1043&gt;90,TONGHOP!O1043&lt;=120),OR(TONGHOP!L1043="LT",AND(TONGHOP!L1043="TH",AND(TONGHOP!R1043&lt;&gt;TONGHOP!S1043,TONGHOP!R1043&lt;&gt;TONGHOP!T1043)))),TONGHOP!R1043,"")</f>
        <v/>
      </c>
      <c r="F1043" s="1" t="str">
        <f t="shared" si="65"/>
        <v/>
      </c>
      <c r="G1043" s="1" t="str">
        <f>IF(AND(TONGHOP!K1043="ThiTN",AND(TONGHOP!O1043&gt;120,TONGHOP!O1043&lt;=150),OR(TONGHOP!L1043="LT",AND(TONGHOP!L1043="TH",AND(TONGHOP!Q1043&lt;&gt;TONGHOP!S1043,TONGHOP!Q1043&lt;&gt;TONGHOP!T1043)))),TONGHOP!Q1043,"")</f>
        <v/>
      </c>
      <c r="H1043" s="1" t="str">
        <f>IF(AND(TONGHOP!K1043="ThiTN",AND(TONGHOP!O1043&gt;120,TONGHOP!O1043&lt;=150),OR(TONGHOP!L1043="LT",AND(TONGHOP!L1043="TH",AND(TONGHOP!R1043&lt;&gt;TONGHOP!S1043,TONGHOP!R1043&lt;&gt;TONGHOP!T1043)))),TONGHOP!R1043,"")</f>
        <v/>
      </c>
      <c r="I1043" s="1" t="str">
        <f t="shared" si="66"/>
        <v/>
      </c>
      <c r="J1043" s="1" t="str">
        <f>IF(AND(TONGHOP!K1043="ThiTN",TONGHOP!O1043&gt;150,OR(TONGHOP!L1043="LT",AND(TONGHOP!L1043="TH",AND(TONGHOP!Q1043&lt;&gt;TONGHOP!S1043,TONGHOP!Q1043&lt;&gt;TONGHOP!T1043)))),TONGHOP!Q1043,"")</f>
        <v/>
      </c>
      <c r="K1043" s="1" t="str">
        <f>IF(AND(TONGHOP!K1043="ThiTN",TONGHOP!O1043&gt;150,OR(TONGHOP!L1043="LT",AND(TONGHOP!L1043="TH",AND(TONGHOP!R1043&lt;&gt;TONGHOP!S1043,TONGHOP!R1043&lt;&gt;TONGHOP!T1043)))),TONGHOP!R1043,"")</f>
        <v/>
      </c>
      <c r="L1043" s="1" t="str">
        <f t="shared" si="67"/>
        <v/>
      </c>
    </row>
    <row r="1044" spans="1:12">
      <c r="A1044" s="1" t="str">
        <f>IF(AND(TONGHOP!K1044="ThiTN",TONGHOP!O1044&lt;=90,OR(TONGHOP!L1044="LT",AND(TONGHOP!L1044="TH",AND(TONGHOP!Q1044&lt;&gt;TONGHOP!S1044,TONGHOP!Q1044&lt;&gt;TONGHOP!T1044)))),TONGHOP!Q1044,"")</f>
        <v/>
      </c>
      <c r="B1044" s="1" t="str">
        <f>IF(AND(TONGHOP!K1044="ThiTN",TONGHOP!O1044&lt;=90,OR(TONGHOP!L1044="LT",AND(TONGHOP!L1044="TH",AND(TONGHOP!R1044&lt;&gt;TONGHOP!S1044,TONGHOP!R1044&lt;&gt;TONGHOP!T1044)))),TONGHOP!R1044,"")</f>
        <v/>
      </c>
      <c r="C1044" s="1" t="str">
        <f t="shared" si="64"/>
        <v/>
      </c>
      <c r="D1044" s="1" t="str">
        <f>IF(AND(TONGHOP!K1044="ThiTN",AND(TONGHOP!O1044&gt;90,TONGHOP!O1044&lt;=120),OR(TONGHOP!L1044="LT",AND(TONGHOP!L1044="TH",AND(TONGHOP!Q1044&lt;&gt;TONGHOP!S1044,TONGHOP!Q1044&lt;&gt;TONGHOP!T1044)))),TONGHOP!Q1044,"")</f>
        <v/>
      </c>
      <c r="E1044" s="1" t="str">
        <f>IF(AND(TONGHOP!K1044="ThiTN",AND(TONGHOP!O1044&gt;90,TONGHOP!O1044&lt;=120),OR(TONGHOP!L1044="LT",AND(TONGHOP!L1044="TH",AND(TONGHOP!R1044&lt;&gt;TONGHOP!S1044,TONGHOP!R1044&lt;&gt;TONGHOP!T1044)))),TONGHOP!R1044,"")</f>
        <v/>
      </c>
      <c r="F1044" s="1" t="str">
        <f t="shared" si="65"/>
        <v/>
      </c>
      <c r="G1044" s="1" t="str">
        <f>IF(AND(TONGHOP!K1044="ThiTN",AND(TONGHOP!O1044&gt;120,TONGHOP!O1044&lt;=150),OR(TONGHOP!L1044="LT",AND(TONGHOP!L1044="TH",AND(TONGHOP!Q1044&lt;&gt;TONGHOP!S1044,TONGHOP!Q1044&lt;&gt;TONGHOP!T1044)))),TONGHOP!Q1044,"")</f>
        <v/>
      </c>
      <c r="H1044" s="1" t="str">
        <f>IF(AND(TONGHOP!K1044="ThiTN",AND(TONGHOP!O1044&gt;120,TONGHOP!O1044&lt;=150),OR(TONGHOP!L1044="LT",AND(TONGHOP!L1044="TH",AND(TONGHOP!R1044&lt;&gt;TONGHOP!S1044,TONGHOP!R1044&lt;&gt;TONGHOP!T1044)))),TONGHOP!R1044,"")</f>
        <v/>
      </c>
      <c r="I1044" s="1" t="str">
        <f t="shared" si="66"/>
        <v/>
      </c>
      <c r="J1044" s="1" t="str">
        <f>IF(AND(TONGHOP!K1044="ThiTN",TONGHOP!O1044&gt;150,OR(TONGHOP!L1044="LT",AND(TONGHOP!L1044="TH",AND(TONGHOP!Q1044&lt;&gt;TONGHOP!S1044,TONGHOP!Q1044&lt;&gt;TONGHOP!T1044)))),TONGHOP!Q1044,"")</f>
        <v/>
      </c>
      <c r="K1044" s="1" t="str">
        <f>IF(AND(TONGHOP!K1044="ThiTN",TONGHOP!O1044&gt;150,OR(TONGHOP!L1044="LT",AND(TONGHOP!L1044="TH",AND(TONGHOP!R1044&lt;&gt;TONGHOP!S1044,TONGHOP!R1044&lt;&gt;TONGHOP!T1044)))),TONGHOP!R1044,"")</f>
        <v/>
      </c>
      <c r="L1044" s="1" t="str">
        <f t="shared" si="67"/>
        <v/>
      </c>
    </row>
    <row r="1045" spans="1:12">
      <c r="A1045" s="1" t="str">
        <f>IF(AND(TONGHOP!K1045="ThiTN",TONGHOP!O1045&lt;=90,OR(TONGHOP!L1045="LT",AND(TONGHOP!L1045="TH",AND(TONGHOP!Q1045&lt;&gt;TONGHOP!S1045,TONGHOP!Q1045&lt;&gt;TONGHOP!T1045)))),TONGHOP!Q1045,"")</f>
        <v/>
      </c>
      <c r="B1045" s="1" t="str">
        <f>IF(AND(TONGHOP!K1045="ThiTN",TONGHOP!O1045&lt;=90,OR(TONGHOP!L1045="LT",AND(TONGHOP!L1045="TH",AND(TONGHOP!R1045&lt;&gt;TONGHOP!S1045,TONGHOP!R1045&lt;&gt;TONGHOP!T1045)))),TONGHOP!R1045,"")</f>
        <v/>
      </c>
      <c r="C1045" s="1" t="str">
        <f t="shared" si="64"/>
        <v/>
      </c>
      <c r="D1045" s="1" t="str">
        <f>IF(AND(TONGHOP!K1045="ThiTN",AND(TONGHOP!O1045&gt;90,TONGHOP!O1045&lt;=120),OR(TONGHOP!L1045="LT",AND(TONGHOP!L1045="TH",AND(TONGHOP!Q1045&lt;&gt;TONGHOP!S1045,TONGHOP!Q1045&lt;&gt;TONGHOP!T1045)))),TONGHOP!Q1045,"")</f>
        <v/>
      </c>
      <c r="E1045" s="1" t="str">
        <f>IF(AND(TONGHOP!K1045="ThiTN",AND(TONGHOP!O1045&gt;90,TONGHOP!O1045&lt;=120),OR(TONGHOP!L1045="LT",AND(TONGHOP!L1045="TH",AND(TONGHOP!R1045&lt;&gt;TONGHOP!S1045,TONGHOP!R1045&lt;&gt;TONGHOP!T1045)))),TONGHOP!R1045,"")</f>
        <v/>
      </c>
      <c r="F1045" s="1" t="str">
        <f t="shared" si="65"/>
        <v/>
      </c>
      <c r="G1045" s="1" t="str">
        <f>IF(AND(TONGHOP!K1045="ThiTN",AND(TONGHOP!O1045&gt;120,TONGHOP!O1045&lt;=150),OR(TONGHOP!L1045="LT",AND(TONGHOP!L1045="TH",AND(TONGHOP!Q1045&lt;&gt;TONGHOP!S1045,TONGHOP!Q1045&lt;&gt;TONGHOP!T1045)))),TONGHOP!Q1045,"")</f>
        <v/>
      </c>
      <c r="H1045" s="1" t="str">
        <f>IF(AND(TONGHOP!K1045="ThiTN",AND(TONGHOP!O1045&gt;120,TONGHOP!O1045&lt;=150),OR(TONGHOP!L1045="LT",AND(TONGHOP!L1045="TH",AND(TONGHOP!R1045&lt;&gt;TONGHOP!S1045,TONGHOP!R1045&lt;&gt;TONGHOP!T1045)))),TONGHOP!R1045,"")</f>
        <v/>
      </c>
      <c r="I1045" s="1" t="str">
        <f t="shared" si="66"/>
        <v/>
      </c>
      <c r="J1045" s="1" t="str">
        <f>IF(AND(TONGHOP!K1045="ThiTN",TONGHOP!O1045&gt;150,OR(TONGHOP!L1045="LT",AND(TONGHOP!L1045="TH",AND(TONGHOP!Q1045&lt;&gt;TONGHOP!S1045,TONGHOP!Q1045&lt;&gt;TONGHOP!T1045)))),TONGHOP!Q1045,"")</f>
        <v/>
      </c>
      <c r="K1045" s="1" t="str">
        <f>IF(AND(TONGHOP!K1045="ThiTN",TONGHOP!O1045&gt;150,OR(TONGHOP!L1045="LT",AND(TONGHOP!L1045="TH",AND(TONGHOP!R1045&lt;&gt;TONGHOP!S1045,TONGHOP!R1045&lt;&gt;TONGHOP!T1045)))),TONGHOP!R1045,"")</f>
        <v/>
      </c>
      <c r="L1045" s="1" t="str">
        <f t="shared" si="67"/>
        <v/>
      </c>
    </row>
    <row r="1046" spans="1:12">
      <c r="A1046" s="1" t="str">
        <f>IF(AND(TONGHOP!K1046="ThiTN",TONGHOP!O1046&lt;=90,OR(TONGHOP!L1046="LT",AND(TONGHOP!L1046="TH",AND(TONGHOP!Q1046&lt;&gt;TONGHOP!S1046,TONGHOP!Q1046&lt;&gt;TONGHOP!T1046)))),TONGHOP!Q1046,"")</f>
        <v/>
      </c>
      <c r="B1046" s="1" t="str">
        <f>IF(AND(TONGHOP!K1046="ThiTN",TONGHOP!O1046&lt;=90,OR(TONGHOP!L1046="LT",AND(TONGHOP!L1046="TH",AND(TONGHOP!R1046&lt;&gt;TONGHOP!S1046,TONGHOP!R1046&lt;&gt;TONGHOP!T1046)))),TONGHOP!R1046,"")</f>
        <v/>
      </c>
      <c r="C1046" s="1" t="str">
        <f t="shared" si="64"/>
        <v/>
      </c>
      <c r="D1046" s="1" t="str">
        <f>IF(AND(TONGHOP!K1046="ThiTN",AND(TONGHOP!O1046&gt;90,TONGHOP!O1046&lt;=120),OR(TONGHOP!L1046="LT",AND(TONGHOP!L1046="TH",AND(TONGHOP!Q1046&lt;&gt;TONGHOP!S1046,TONGHOP!Q1046&lt;&gt;TONGHOP!T1046)))),TONGHOP!Q1046,"")</f>
        <v/>
      </c>
      <c r="E1046" s="1" t="str">
        <f>IF(AND(TONGHOP!K1046="ThiTN",AND(TONGHOP!O1046&gt;90,TONGHOP!O1046&lt;=120),OR(TONGHOP!L1046="LT",AND(TONGHOP!L1046="TH",AND(TONGHOP!R1046&lt;&gt;TONGHOP!S1046,TONGHOP!R1046&lt;&gt;TONGHOP!T1046)))),TONGHOP!R1046,"")</f>
        <v/>
      </c>
      <c r="F1046" s="1" t="str">
        <f t="shared" si="65"/>
        <v/>
      </c>
      <c r="G1046" s="1" t="str">
        <f>IF(AND(TONGHOP!K1046="ThiTN",AND(TONGHOP!O1046&gt;120,TONGHOP!O1046&lt;=150),OR(TONGHOP!L1046="LT",AND(TONGHOP!L1046="TH",AND(TONGHOP!Q1046&lt;&gt;TONGHOP!S1046,TONGHOP!Q1046&lt;&gt;TONGHOP!T1046)))),TONGHOP!Q1046,"")</f>
        <v/>
      </c>
      <c r="H1046" s="1" t="str">
        <f>IF(AND(TONGHOP!K1046="ThiTN",AND(TONGHOP!O1046&gt;120,TONGHOP!O1046&lt;=150),OR(TONGHOP!L1046="LT",AND(TONGHOP!L1046="TH",AND(TONGHOP!R1046&lt;&gt;TONGHOP!S1046,TONGHOP!R1046&lt;&gt;TONGHOP!T1046)))),TONGHOP!R1046,"")</f>
        <v/>
      </c>
      <c r="I1046" s="1" t="str">
        <f t="shared" si="66"/>
        <v/>
      </c>
      <c r="J1046" s="1" t="str">
        <f>IF(AND(TONGHOP!K1046="ThiTN",TONGHOP!O1046&gt;150,OR(TONGHOP!L1046="LT",AND(TONGHOP!L1046="TH",AND(TONGHOP!Q1046&lt;&gt;TONGHOP!S1046,TONGHOP!Q1046&lt;&gt;TONGHOP!T1046)))),TONGHOP!Q1046,"")</f>
        <v/>
      </c>
      <c r="K1046" s="1" t="str">
        <f>IF(AND(TONGHOP!K1046="ThiTN",TONGHOP!O1046&gt;150,OR(TONGHOP!L1046="LT",AND(TONGHOP!L1046="TH",AND(TONGHOP!R1046&lt;&gt;TONGHOP!S1046,TONGHOP!R1046&lt;&gt;TONGHOP!T1046)))),TONGHOP!R1046,"")</f>
        <v/>
      </c>
      <c r="L1046" s="1" t="str">
        <f t="shared" si="67"/>
        <v/>
      </c>
    </row>
    <row r="1047" spans="1:12">
      <c r="A1047" s="1" t="str">
        <f>IF(AND(TONGHOP!K1047="ThiTN",TONGHOP!O1047&lt;=90,OR(TONGHOP!L1047="LT",AND(TONGHOP!L1047="TH",AND(TONGHOP!Q1047&lt;&gt;TONGHOP!S1047,TONGHOP!Q1047&lt;&gt;TONGHOP!T1047)))),TONGHOP!Q1047,"")</f>
        <v/>
      </c>
      <c r="B1047" s="1" t="str">
        <f>IF(AND(TONGHOP!K1047="ThiTN",TONGHOP!O1047&lt;=90,OR(TONGHOP!L1047="LT",AND(TONGHOP!L1047="TH",AND(TONGHOP!R1047&lt;&gt;TONGHOP!S1047,TONGHOP!R1047&lt;&gt;TONGHOP!T1047)))),TONGHOP!R1047,"")</f>
        <v/>
      </c>
      <c r="C1047" s="1" t="str">
        <f t="shared" si="64"/>
        <v/>
      </c>
      <c r="D1047" s="1" t="str">
        <f>IF(AND(TONGHOP!K1047="ThiTN",AND(TONGHOP!O1047&gt;90,TONGHOP!O1047&lt;=120),OR(TONGHOP!L1047="LT",AND(TONGHOP!L1047="TH",AND(TONGHOP!Q1047&lt;&gt;TONGHOP!S1047,TONGHOP!Q1047&lt;&gt;TONGHOP!T1047)))),TONGHOP!Q1047,"")</f>
        <v/>
      </c>
      <c r="E1047" s="1" t="str">
        <f>IF(AND(TONGHOP!K1047="ThiTN",AND(TONGHOP!O1047&gt;90,TONGHOP!O1047&lt;=120),OR(TONGHOP!L1047="LT",AND(TONGHOP!L1047="TH",AND(TONGHOP!R1047&lt;&gt;TONGHOP!S1047,TONGHOP!R1047&lt;&gt;TONGHOP!T1047)))),TONGHOP!R1047,"")</f>
        <v/>
      </c>
      <c r="F1047" s="1" t="str">
        <f t="shared" si="65"/>
        <v/>
      </c>
      <c r="G1047" s="1" t="str">
        <f>IF(AND(TONGHOP!K1047="ThiTN",AND(TONGHOP!O1047&gt;120,TONGHOP!O1047&lt;=150),OR(TONGHOP!L1047="LT",AND(TONGHOP!L1047="TH",AND(TONGHOP!Q1047&lt;&gt;TONGHOP!S1047,TONGHOP!Q1047&lt;&gt;TONGHOP!T1047)))),TONGHOP!Q1047,"")</f>
        <v/>
      </c>
      <c r="H1047" s="1" t="str">
        <f>IF(AND(TONGHOP!K1047="ThiTN",AND(TONGHOP!O1047&gt;120,TONGHOP!O1047&lt;=150),OR(TONGHOP!L1047="LT",AND(TONGHOP!L1047="TH",AND(TONGHOP!R1047&lt;&gt;TONGHOP!S1047,TONGHOP!R1047&lt;&gt;TONGHOP!T1047)))),TONGHOP!R1047,"")</f>
        <v/>
      </c>
      <c r="I1047" s="1" t="str">
        <f t="shared" si="66"/>
        <v/>
      </c>
      <c r="J1047" s="1" t="str">
        <f>IF(AND(TONGHOP!K1047="ThiTN",TONGHOP!O1047&gt;150,OR(TONGHOP!L1047="LT",AND(TONGHOP!L1047="TH",AND(TONGHOP!Q1047&lt;&gt;TONGHOP!S1047,TONGHOP!Q1047&lt;&gt;TONGHOP!T1047)))),TONGHOP!Q1047,"")</f>
        <v/>
      </c>
      <c r="K1047" s="1" t="str">
        <f>IF(AND(TONGHOP!K1047="ThiTN",TONGHOP!O1047&gt;150,OR(TONGHOP!L1047="LT",AND(TONGHOP!L1047="TH",AND(TONGHOP!R1047&lt;&gt;TONGHOP!S1047,TONGHOP!R1047&lt;&gt;TONGHOP!T1047)))),TONGHOP!R1047,"")</f>
        <v/>
      </c>
      <c r="L1047" s="1" t="str">
        <f t="shared" si="67"/>
        <v/>
      </c>
    </row>
    <row r="1048" spans="1:12">
      <c r="A1048" s="1" t="str">
        <f>IF(AND(TONGHOP!K1048="ThiTN",TONGHOP!O1048&lt;=90,OR(TONGHOP!L1048="LT",AND(TONGHOP!L1048="TH",AND(TONGHOP!Q1048&lt;&gt;TONGHOP!S1048,TONGHOP!Q1048&lt;&gt;TONGHOP!T1048)))),TONGHOP!Q1048,"")</f>
        <v/>
      </c>
      <c r="B1048" s="1" t="str">
        <f>IF(AND(TONGHOP!K1048="ThiTN",TONGHOP!O1048&lt;=90,OR(TONGHOP!L1048="LT",AND(TONGHOP!L1048="TH",AND(TONGHOP!R1048&lt;&gt;TONGHOP!S1048,TONGHOP!R1048&lt;&gt;TONGHOP!T1048)))),TONGHOP!R1048,"")</f>
        <v/>
      </c>
      <c r="C1048" s="1" t="str">
        <f t="shared" si="64"/>
        <v/>
      </c>
      <c r="D1048" s="1" t="str">
        <f>IF(AND(TONGHOP!K1048="ThiTN",AND(TONGHOP!O1048&gt;90,TONGHOP!O1048&lt;=120),OR(TONGHOP!L1048="LT",AND(TONGHOP!L1048="TH",AND(TONGHOP!Q1048&lt;&gt;TONGHOP!S1048,TONGHOP!Q1048&lt;&gt;TONGHOP!T1048)))),TONGHOP!Q1048,"")</f>
        <v/>
      </c>
      <c r="E1048" s="1" t="str">
        <f>IF(AND(TONGHOP!K1048="ThiTN",AND(TONGHOP!O1048&gt;90,TONGHOP!O1048&lt;=120),OR(TONGHOP!L1048="LT",AND(TONGHOP!L1048="TH",AND(TONGHOP!R1048&lt;&gt;TONGHOP!S1048,TONGHOP!R1048&lt;&gt;TONGHOP!T1048)))),TONGHOP!R1048,"")</f>
        <v/>
      </c>
      <c r="F1048" s="1" t="str">
        <f t="shared" si="65"/>
        <v/>
      </c>
      <c r="G1048" s="1" t="str">
        <f>IF(AND(TONGHOP!K1048="ThiTN",AND(TONGHOP!O1048&gt;120,TONGHOP!O1048&lt;=150),OR(TONGHOP!L1048="LT",AND(TONGHOP!L1048="TH",AND(TONGHOP!Q1048&lt;&gt;TONGHOP!S1048,TONGHOP!Q1048&lt;&gt;TONGHOP!T1048)))),TONGHOP!Q1048,"")</f>
        <v/>
      </c>
      <c r="H1048" s="1" t="str">
        <f>IF(AND(TONGHOP!K1048="ThiTN",AND(TONGHOP!O1048&gt;120,TONGHOP!O1048&lt;=150),OR(TONGHOP!L1048="LT",AND(TONGHOP!L1048="TH",AND(TONGHOP!R1048&lt;&gt;TONGHOP!S1048,TONGHOP!R1048&lt;&gt;TONGHOP!T1048)))),TONGHOP!R1048,"")</f>
        <v/>
      </c>
      <c r="I1048" s="1" t="str">
        <f t="shared" si="66"/>
        <v/>
      </c>
      <c r="J1048" s="1" t="str">
        <f>IF(AND(TONGHOP!K1048="ThiTN",TONGHOP!O1048&gt;150,OR(TONGHOP!L1048="LT",AND(TONGHOP!L1048="TH",AND(TONGHOP!Q1048&lt;&gt;TONGHOP!S1048,TONGHOP!Q1048&lt;&gt;TONGHOP!T1048)))),TONGHOP!Q1048,"")</f>
        <v/>
      </c>
      <c r="K1048" s="1" t="str">
        <f>IF(AND(TONGHOP!K1048="ThiTN",TONGHOP!O1048&gt;150,OR(TONGHOP!L1048="LT",AND(TONGHOP!L1048="TH",AND(TONGHOP!R1048&lt;&gt;TONGHOP!S1048,TONGHOP!R1048&lt;&gt;TONGHOP!T1048)))),TONGHOP!R1048,"")</f>
        <v/>
      </c>
      <c r="L1048" s="1" t="str">
        <f t="shared" si="67"/>
        <v/>
      </c>
    </row>
    <row r="1049" spans="1:12">
      <c r="A1049" s="1" t="str">
        <f>IF(AND(TONGHOP!K1049="ThiTN",TONGHOP!O1049&lt;=90,OR(TONGHOP!L1049="LT",AND(TONGHOP!L1049="TH",AND(TONGHOP!Q1049&lt;&gt;TONGHOP!S1049,TONGHOP!Q1049&lt;&gt;TONGHOP!T1049)))),TONGHOP!Q1049,"")</f>
        <v/>
      </c>
      <c r="B1049" s="1" t="str">
        <f>IF(AND(TONGHOP!K1049="ThiTN",TONGHOP!O1049&lt;=90,OR(TONGHOP!L1049="LT",AND(TONGHOP!L1049="TH",AND(TONGHOP!R1049&lt;&gt;TONGHOP!S1049,TONGHOP!R1049&lt;&gt;TONGHOP!T1049)))),TONGHOP!R1049,"")</f>
        <v/>
      </c>
      <c r="C1049" s="1" t="str">
        <f t="shared" si="64"/>
        <v/>
      </c>
      <c r="D1049" s="1" t="str">
        <f>IF(AND(TONGHOP!K1049="ThiTN",AND(TONGHOP!O1049&gt;90,TONGHOP!O1049&lt;=120),OR(TONGHOP!L1049="LT",AND(TONGHOP!L1049="TH",AND(TONGHOP!Q1049&lt;&gt;TONGHOP!S1049,TONGHOP!Q1049&lt;&gt;TONGHOP!T1049)))),TONGHOP!Q1049,"")</f>
        <v/>
      </c>
      <c r="E1049" s="1" t="str">
        <f>IF(AND(TONGHOP!K1049="ThiTN",AND(TONGHOP!O1049&gt;90,TONGHOP!O1049&lt;=120),OR(TONGHOP!L1049="LT",AND(TONGHOP!L1049="TH",AND(TONGHOP!R1049&lt;&gt;TONGHOP!S1049,TONGHOP!R1049&lt;&gt;TONGHOP!T1049)))),TONGHOP!R1049,"")</f>
        <v/>
      </c>
      <c r="F1049" s="1" t="str">
        <f t="shared" si="65"/>
        <v/>
      </c>
      <c r="G1049" s="1" t="str">
        <f>IF(AND(TONGHOP!K1049="ThiTN",AND(TONGHOP!O1049&gt;120,TONGHOP!O1049&lt;=150),OR(TONGHOP!L1049="LT",AND(TONGHOP!L1049="TH",AND(TONGHOP!Q1049&lt;&gt;TONGHOP!S1049,TONGHOP!Q1049&lt;&gt;TONGHOP!T1049)))),TONGHOP!Q1049,"")</f>
        <v/>
      </c>
      <c r="H1049" s="1" t="str">
        <f>IF(AND(TONGHOP!K1049="ThiTN",AND(TONGHOP!O1049&gt;120,TONGHOP!O1049&lt;=150),OR(TONGHOP!L1049="LT",AND(TONGHOP!L1049="TH",AND(TONGHOP!R1049&lt;&gt;TONGHOP!S1049,TONGHOP!R1049&lt;&gt;TONGHOP!T1049)))),TONGHOP!R1049,"")</f>
        <v/>
      </c>
      <c r="I1049" s="1" t="str">
        <f t="shared" si="66"/>
        <v/>
      </c>
      <c r="J1049" s="1" t="str">
        <f>IF(AND(TONGHOP!K1049="ThiTN",TONGHOP!O1049&gt;150,OR(TONGHOP!L1049="LT",AND(TONGHOP!L1049="TH",AND(TONGHOP!Q1049&lt;&gt;TONGHOP!S1049,TONGHOP!Q1049&lt;&gt;TONGHOP!T1049)))),TONGHOP!Q1049,"")</f>
        <v/>
      </c>
      <c r="K1049" s="1" t="str">
        <f>IF(AND(TONGHOP!K1049="ThiTN",TONGHOP!O1049&gt;150,OR(TONGHOP!L1049="LT",AND(TONGHOP!L1049="TH",AND(TONGHOP!R1049&lt;&gt;TONGHOP!S1049,TONGHOP!R1049&lt;&gt;TONGHOP!T1049)))),TONGHOP!R1049,"")</f>
        <v/>
      </c>
      <c r="L1049" s="1" t="str">
        <f t="shared" si="67"/>
        <v/>
      </c>
    </row>
    <row r="1050" spans="1:12">
      <c r="A1050" s="1" t="str">
        <f>IF(AND(TONGHOP!K1050="ThiTN",TONGHOP!O1050&lt;=90,OR(TONGHOP!L1050="LT",AND(TONGHOP!L1050="TH",AND(TONGHOP!Q1050&lt;&gt;TONGHOP!S1050,TONGHOP!Q1050&lt;&gt;TONGHOP!T1050)))),TONGHOP!Q1050,"")</f>
        <v/>
      </c>
      <c r="B1050" s="1" t="str">
        <f>IF(AND(TONGHOP!K1050="ThiTN",TONGHOP!O1050&lt;=90,OR(TONGHOP!L1050="LT",AND(TONGHOP!L1050="TH",AND(TONGHOP!R1050&lt;&gt;TONGHOP!S1050,TONGHOP!R1050&lt;&gt;TONGHOP!T1050)))),TONGHOP!R1050,"")</f>
        <v/>
      </c>
      <c r="C1050" s="1" t="str">
        <f t="shared" si="64"/>
        <v/>
      </c>
      <c r="D1050" s="1" t="str">
        <f>IF(AND(TONGHOP!K1050="ThiTN",AND(TONGHOP!O1050&gt;90,TONGHOP!O1050&lt;=120),OR(TONGHOP!L1050="LT",AND(TONGHOP!L1050="TH",AND(TONGHOP!Q1050&lt;&gt;TONGHOP!S1050,TONGHOP!Q1050&lt;&gt;TONGHOP!T1050)))),TONGHOP!Q1050,"")</f>
        <v/>
      </c>
      <c r="E1050" s="1" t="str">
        <f>IF(AND(TONGHOP!K1050="ThiTN",AND(TONGHOP!O1050&gt;90,TONGHOP!O1050&lt;=120),OR(TONGHOP!L1050="LT",AND(TONGHOP!L1050="TH",AND(TONGHOP!R1050&lt;&gt;TONGHOP!S1050,TONGHOP!R1050&lt;&gt;TONGHOP!T1050)))),TONGHOP!R1050,"")</f>
        <v/>
      </c>
      <c r="F1050" s="1" t="str">
        <f t="shared" si="65"/>
        <v/>
      </c>
      <c r="G1050" s="1" t="str">
        <f>IF(AND(TONGHOP!K1050="ThiTN",AND(TONGHOP!O1050&gt;120,TONGHOP!O1050&lt;=150),OR(TONGHOP!L1050="LT",AND(TONGHOP!L1050="TH",AND(TONGHOP!Q1050&lt;&gt;TONGHOP!S1050,TONGHOP!Q1050&lt;&gt;TONGHOP!T1050)))),TONGHOP!Q1050,"")</f>
        <v/>
      </c>
      <c r="H1050" s="1" t="str">
        <f>IF(AND(TONGHOP!K1050="ThiTN",AND(TONGHOP!O1050&gt;120,TONGHOP!O1050&lt;=150),OR(TONGHOP!L1050="LT",AND(TONGHOP!L1050="TH",AND(TONGHOP!R1050&lt;&gt;TONGHOP!S1050,TONGHOP!R1050&lt;&gt;TONGHOP!T1050)))),TONGHOP!R1050,"")</f>
        <v/>
      </c>
      <c r="I1050" s="1" t="str">
        <f t="shared" si="66"/>
        <v/>
      </c>
      <c r="J1050" s="1" t="str">
        <f>IF(AND(TONGHOP!K1050="ThiTN",TONGHOP!O1050&gt;150,OR(TONGHOP!L1050="LT",AND(TONGHOP!L1050="TH",AND(TONGHOP!Q1050&lt;&gt;TONGHOP!S1050,TONGHOP!Q1050&lt;&gt;TONGHOP!T1050)))),TONGHOP!Q1050,"")</f>
        <v/>
      </c>
      <c r="K1050" s="1" t="str">
        <f>IF(AND(TONGHOP!K1050="ThiTN",TONGHOP!O1050&gt;150,OR(TONGHOP!L1050="LT",AND(TONGHOP!L1050="TH",AND(TONGHOP!R1050&lt;&gt;TONGHOP!S1050,TONGHOP!R1050&lt;&gt;TONGHOP!T1050)))),TONGHOP!R1050,"")</f>
        <v/>
      </c>
      <c r="L1050" s="1" t="str">
        <f t="shared" si="67"/>
        <v/>
      </c>
    </row>
    <row r="1051" spans="1:12">
      <c r="A1051" s="1" t="str">
        <f>IF(AND(TONGHOP!K1051="ThiTN",TONGHOP!O1051&lt;=90,OR(TONGHOP!L1051="LT",AND(TONGHOP!L1051="TH",AND(TONGHOP!Q1051&lt;&gt;TONGHOP!S1051,TONGHOP!Q1051&lt;&gt;TONGHOP!T1051)))),TONGHOP!Q1051,"")</f>
        <v/>
      </c>
      <c r="B1051" s="1" t="str">
        <f>IF(AND(TONGHOP!K1051="ThiTN",TONGHOP!O1051&lt;=90,OR(TONGHOP!L1051="LT",AND(TONGHOP!L1051="TH",AND(TONGHOP!R1051&lt;&gt;TONGHOP!S1051,TONGHOP!R1051&lt;&gt;TONGHOP!T1051)))),TONGHOP!R1051,"")</f>
        <v/>
      </c>
      <c r="C1051" s="1" t="str">
        <f t="shared" si="64"/>
        <v/>
      </c>
      <c r="D1051" s="1" t="str">
        <f>IF(AND(TONGHOP!K1051="ThiTN",AND(TONGHOP!O1051&gt;90,TONGHOP!O1051&lt;=120),OR(TONGHOP!L1051="LT",AND(TONGHOP!L1051="TH",AND(TONGHOP!Q1051&lt;&gt;TONGHOP!S1051,TONGHOP!Q1051&lt;&gt;TONGHOP!T1051)))),TONGHOP!Q1051,"")</f>
        <v/>
      </c>
      <c r="E1051" s="1" t="str">
        <f>IF(AND(TONGHOP!K1051="ThiTN",AND(TONGHOP!O1051&gt;90,TONGHOP!O1051&lt;=120),OR(TONGHOP!L1051="LT",AND(TONGHOP!L1051="TH",AND(TONGHOP!R1051&lt;&gt;TONGHOP!S1051,TONGHOP!R1051&lt;&gt;TONGHOP!T1051)))),TONGHOP!R1051,"")</f>
        <v/>
      </c>
      <c r="F1051" s="1" t="str">
        <f t="shared" si="65"/>
        <v/>
      </c>
      <c r="G1051" s="1" t="str">
        <f>IF(AND(TONGHOP!K1051="ThiTN",AND(TONGHOP!O1051&gt;120,TONGHOP!O1051&lt;=150),OR(TONGHOP!L1051="LT",AND(TONGHOP!L1051="TH",AND(TONGHOP!Q1051&lt;&gt;TONGHOP!S1051,TONGHOP!Q1051&lt;&gt;TONGHOP!T1051)))),TONGHOP!Q1051,"")</f>
        <v/>
      </c>
      <c r="H1051" s="1" t="str">
        <f>IF(AND(TONGHOP!K1051="ThiTN",AND(TONGHOP!O1051&gt;120,TONGHOP!O1051&lt;=150),OR(TONGHOP!L1051="LT",AND(TONGHOP!L1051="TH",AND(TONGHOP!R1051&lt;&gt;TONGHOP!S1051,TONGHOP!R1051&lt;&gt;TONGHOP!T1051)))),TONGHOP!R1051,"")</f>
        <v/>
      </c>
      <c r="I1051" s="1" t="str">
        <f t="shared" si="66"/>
        <v/>
      </c>
      <c r="J1051" s="1" t="str">
        <f>IF(AND(TONGHOP!K1051="ThiTN",TONGHOP!O1051&gt;150,OR(TONGHOP!L1051="LT",AND(TONGHOP!L1051="TH",AND(TONGHOP!Q1051&lt;&gt;TONGHOP!S1051,TONGHOP!Q1051&lt;&gt;TONGHOP!T1051)))),TONGHOP!Q1051,"")</f>
        <v/>
      </c>
      <c r="K1051" s="1" t="str">
        <f>IF(AND(TONGHOP!K1051="ThiTN",TONGHOP!O1051&gt;150,OR(TONGHOP!L1051="LT",AND(TONGHOP!L1051="TH",AND(TONGHOP!R1051&lt;&gt;TONGHOP!S1051,TONGHOP!R1051&lt;&gt;TONGHOP!T1051)))),TONGHOP!R1051,"")</f>
        <v/>
      </c>
      <c r="L1051" s="1" t="str">
        <f t="shared" si="67"/>
        <v/>
      </c>
    </row>
    <row r="1052" spans="1:12">
      <c r="A1052" s="1" t="str">
        <f>IF(AND(TONGHOP!K1052="ThiTN",TONGHOP!O1052&lt;=90,OR(TONGHOP!L1052="LT",AND(TONGHOP!L1052="TH",AND(TONGHOP!Q1052&lt;&gt;TONGHOP!S1052,TONGHOP!Q1052&lt;&gt;TONGHOP!T1052)))),TONGHOP!Q1052,"")</f>
        <v/>
      </c>
      <c r="B1052" s="1" t="str">
        <f>IF(AND(TONGHOP!K1052="ThiTN",TONGHOP!O1052&lt;=90,OR(TONGHOP!L1052="LT",AND(TONGHOP!L1052="TH",AND(TONGHOP!R1052&lt;&gt;TONGHOP!S1052,TONGHOP!R1052&lt;&gt;TONGHOP!T1052)))),TONGHOP!R1052,"")</f>
        <v/>
      </c>
      <c r="C1052" s="1" t="str">
        <f t="shared" si="64"/>
        <v/>
      </c>
      <c r="D1052" s="1" t="str">
        <f>IF(AND(TONGHOP!K1052="ThiTN",AND(TONGHOP!O1052&gt;90,TONGHOP!O1052&lt;=120),OR(TONGHOP!L1052="LT",AND(TONGHOP!L1052="TH",AND(TONGHOP!Q1052&lt;&gt;TONGHOP!S1052,TONGHOP!Q1052&lt;&gt;TONGHOP!T1052)))),TONGHOP!Q1052,"")</f>
        <v/>
      </c>
      <c r="E1052" s="1" t="str">
        <f>IF(AND(TONGHOP!K1052="ThiTN",AND(TONGHOP!O1052&gt;90,TONGHOP!O1052&lt;=120),OR(TONGHOP!L1052="LT",AND(TONGHOP!L1052="TH",AND(TONGHOP!R1052&lt;&gt;TONGHOP!S1052,TONGHOP!R1052&lt;&gt;TONGHOP!T1052)))),TONGHOP!R1052,"")</f>
        <v/>
      </c>
      <c r="F1052" s="1" t="str">
        <f t="shared" si="65"/>
        <v/>
      </c>
      <c r="G1052" s="1" t="str">
        <f>IF(AND(TONGHOP!K1052="ThiTN",AND(TONGHOP!O1052&gt;120,TONGHOP!O1052&lt;=150),OR(TONGHOP!L1052="LT",AND(TONGHOP!L1052="TH",AND(TONGHOP!Q1052&lt;&gt;TONGHOP!S1052,TONGHOP!Q1052&lt;&gt;TONGHOP!T1052)))),TONGHOP!Q1052,"")</f>
        <v/>
      </c>
      <c r="H1052" s="1" t="str">
        <f>IF(AND(TONGHOP!K1052="ThiTN",AND(TONGHOP!O1052&gt;120,TONGHOP!O1052&lt;=150),OR(TONGHOP!L1052="LT",AND(TONGHOP!L1052="TH",AND(TONGHOP!R1052&lt;&gt;TONGHOP!S1052,TONGHOP!R1052&lt;&gt;TONGHOP!T1052)))),TONGHOP!R1052,"")</f>
        <v/>
      </c>
      <c r="I1052" s="1" t="str">
        <f t="shared" si="66"/>
        <v/>
      </c>
      <c r="J1052" s="1" t="str">
        <f>IF(AND(TONGHOP!K1052="ThiTN",TONGHOP!O1052&gt;150,OR(TONGHOP!L1052="LT",AND(TONGHOP!L1052="TH",AND(TONGHOP!Q1052&lt;&gt;TONGHOP!S1052,TONGHOP!Q1052&lt;&gt;TONGHOP!T1052)))),TONGHOP!Q1052,"")</f>
        <v/>
      </c>
      <c r="K1052" s="1" t="str">
        <f>IF(AND(TONGHOP!K1052="ThiTN",TONGHOP!O1052&gt;150,OR(TONGHOP!L1052="LT",AND(TONGHOP!L1052="TH",AND(TONGHOP!R1052&lt;&gt;TONGHOP!S1052,TONGHOP!R1052&lt;&gt;TONGHOP!T1052)))),TONGHOP!R1052,"")</f>
        <v/>
      </c>
      <c r="L1052" s="1" t="str">
        <f t="shared" si="67"/>
        <v/>
      </c>
    </row>
    <row r="1053" spans="1:12">
      <c r="A1053" s="1" t="str">
        <f>IF(AND(TONGHOP!K1053="ThiTN",TONGHOP!O1053&lt;=90,OR(TONGHOP!L1053="LT",AND(TONGHOP!L1053="TH",AND(TONGHOP!Q1053&lt;&gt;TONGHOP!S1053,TONGHOP!Q1053&lt;&gt;TONGHOP!T1053)))),TONGHOP!Q1053,"")</f>
        <v/>
      </c>
      <c r="B1053" s="1" t="str">
        <f>IF(AND(TONGHOP!K1053="ThiTN",TONGHOP!O1053&lt;=90,OR(TONGHOP!L1053="LT",AND(TONGHOP!L1053="TH",AND(TONGHOP!R1053&lt;&gt;TONGHOP!S1053,TONGHOP!R1053&lt;&gt;TONGHOP!T1053)))),TONGHOP!R1053,"")</f>
        <v/>
      </c>
      <c r="C1053" s="1" t="str">
        <f t="shared" si="64"/>
        <v/>
      </c>
      <c r="D1053" s="1" t="str">
        <f>IF(AND(TONGHOP!K1053="ThiTN",AND(TONGHOP!O1053&gt;90,TONGHOP!O1053&lt;=120),OR(TONGHOP!L1053="LT",AND(TONGHOP!L1053="TH",AND(TONGHOP!Q1053&lt;&gt;TONGHOP!S1053,TONGHOP!Q1053&lt;&gt;TONGHOP!T1053)))),TONGHOP!Q1053,"")</f>
        <v/>
      </c>
      <c r="E1053" s="1" t="str">
        <f>IF(AND(TONGHOP!K1053="ThiTN",AND(TONGHOP!O1053&gt;90,TONGHOP!O1053&lt;=120),OR(TONGHOP!L1053="LT",AND(TONGHOP!L1053="TH",AND(TONGHOP!R1053&lt;&gt;TONGHOP!S1053,TONGHOP!R1053&lt;&gt;TONGHOP!T1053)))),TONGHOP!R1053,"")</f>
        <v/>
      </c>
      <c r="F1053" s="1" t="str">
        <f t="shared" si="65"/>
        <v/>
      </c>
      <c r="G1053" s="1" t="str">
        <f>IF(AND(TONGHOP!K1053="ThiTN",AND(TONGHOP!O1053&gt;120,TONGHOP!O1053&lt;=150),OR(TONGHOP!L1053="LT",AND(TONGHOP!L1053="TH",AND(TONGHOP!Q1053&lt;&gt;TONGHOP!S1053,TONGHOP!Q1053&lt;&gt;TONGHOP!T1053)))),TONGHOP!Q1053,"")</f>
        <v/>
      </c>
      <c r="H1053" s="1" t="str">
        <f>IF(AND(TONGHOP!K1053="ThiTN",AND(TONGHOP!O1053&gt;120,TONGHOP!O1053&lt;=150),OR(TONGHOP!L1053="LT",AND(TONGHOP!L1053="TH",AND(TONGHOP!R1053&lt;&gt;TONGHOP!S1053,TONGHOP!R1053&lt;&gt;TONGHOP!T1053)))),TONGHOP!R1053,"")</f>
        <v/>
      </c>
      <c r="I1053" s="1" t="str">
        <f t="shared" si="66"/>
        <v/>
      </c>
      <c r="J1053" s="1" t="str">
        <f>IF(AND(TONGHOP!K1053="ThiTN",TONGHOP!O1053&gt;150,OR(TONGHOP!L1053="LT",AND(TONGHOP!L1053="TH",AND(TONGHOP!Q1053&lt;&gt;TONGHOP!S1053,TONGHOP!Q1053&lt;&gt;TONGHOP!T1053)))),TONGHOP!Q1053,"")</f>
        <v/>
      </c>
      <c r="K1053" s="1" t="str">
        <f>IF(AND(TONGHOP!K1053="ThiTN",TONGHOP!O1053&gt;150,OR(TONGHOP!L1053="LT",AND(TONGHOP!L1053="TH",AND(TONGHOP!R1053&lt;&gt;TONGHOP!S1053,TONGHOP!R1053&lt;&gt;TONGHOP!T1053)))),TONGHOP!R1053,"")</f>
        <v/>
      </c>
      <c r="L1053" s="1" t="str">
        <f t="shared" si="67"/>
        <v/>
      </c>
    </row>
    <row r="1054" spans="1:12">
      <c r="A1054" s="1" t="str">
        <f>IF(AND(TONGHOP!K1054="ThiTN",TONGHOP!O1054&lt;=90,OR(TONGHOP!L1054="LT",AND(TONGHOP!L1054="TH",AND(TONGHOP!Q1054&lt;&gt;TONGHOP!S1054,TONGHOP!Q1054&lt;&gt;TONGHOP!T1054)))),TONGHOP!Q1054,"")</f>
        <v/>
      </c>
      <c r="B1054" s="1" t="str">
        <f>IF(AND(TONGHOP!K1054="ThiTN",TONGHOP!O1054&lt;=90,OR(TONGHOP!L1054="LT",AND(TONGHOP!L1054="TH",AND(TONGHOP!R1054&lt;&gt;TONGHOP!S1054,TONGHOP!R1054&lt;&gt;TONGHOP!T1054)))),TONGHOP!R1054,"")</f>
        <v/>
      </c>
      <c r="C1054" s="1" t="str">
        <f t="shared" si="64"/>
        <v/>
      </c>
      <c r="D1054" s="1" t="str">
        <f>IF(AND(TONGHOP!K1054="ThiTN",AND(TONGHOP!O1054&gt;90,TONGHOP!O1054&lt;=120),OR(TONGHOP!L1054="LT",AND(TONGHOP!L1054="TH",AND(TONGHOP!Q1054&lt;&gt;TONGHOP!S1054,TONGHOP!Q1054&lt;&gt;TONGHOP!T1054)))),TONGHOP!Q1054,"")</f>
        <v/>
      </c>
      <c r="E1054" s="1" t="str">
        <f>IF(AND(TONGHOP!K1054="ThiTN",AND(TONGHOP!O1054&gt;90,TONGHOP!O1054&lt;=120),OR(TONGHOP!L1054="LT",AND(TONGHOP!L1054="TH",AND(TONGHOP!R1054&lt;&gt;TONGHOP!S1054,TONGHOP!R1054&lt;&gt;TONGHOP!T1054)))),TONGHOP!R1054,"")</f>
        <v/>
      </c>
      <c r="F1054" s="1" t="str">
        <f t="shared" si="65"/>
        <v/>
      </c>
      <c r="G1054" s="1" t="str">
        <f>IF(AND(TONGHOP!K1054="ThiTN",AND(TONGHOP!O1054&gt;120,TONGHOP!O1054&lt;=150),OR(TONGHOP!L1054="LT",AND(TONGHOP!L1054="TH",AND(TONGHOP!Q1054&lt;&gt;TONGHOP!S1054,TONGHOP!Q1054&lt;&gt;TONGHOP!T1054)))),TONGHOP!Q1054,"")</f>
        <v/>
      </c>
      <c r="H1054" s="1" t="str">
        <f>IF(AND(TONGHOP!K1054="ThiTN",AND(TONGHOP!O1054&gt;120,TONGHOP!O1054&lt;=150),OR(TONGHOP!L1054="LT",AND(TONGHOP!L1054="TH",AND(TONGHOP!R1054&lt;&gt;TONGHOP!S1054,TONGHOP!R1054&lt;&gt;TONGHOP!T1054)))),TONGHOP!R1054,"")</f>
        <v/>
      </c>
      <c r="I1054" s="1" t="str">
        <f t="shared" si="66"/>
        <v/>
      </c>
      <c r="J1054" s="1" t="str">
        <f>IF(AND(TONGHOP!K1054="ThiTN",TONGHOP!O1054&gt;150,OR(TONGHOP!L1054="LT",AND(TONGHOP!L1054="TH",AND(TONGHOP!Q1054&lt;&gt;TONGHOP!S1054,TONGHOP!Q1054&lt;&gt;TONGHOP!T1054)))),TONGHOP!Q1054,"")</f>
        <v/>
      </c>
      <c r="K1054" s="1" t="str">
        <f>IF(AND(TONGHOP!K1054="ThiTN",TONGHOP!O1054&gt;150,OR(TONGHOP!L1054="LT",AND(TONGHOP!L1054="TH",AND(TONGHOP!R1054&lt;&gt;TONGHOP!S1054,TONGHOP!R1054&lt;&gt;TONGHOP!T1054)))),TONGHOP!R1054,"")</f>
        <v/>
      </c>
      <c r="L1054" s="1" t="str">
        <f t="shared" si="67"/>
        <v/>
      </c>
    </row>
    <row r="1055" spans="1:12">
      <c r="A1055" s="1" t="str">
        <f>IF(AND(TONGHOP!K1055="ThiTN",TONGHOP!O1055&lt;=90,OR(TONGHOP!L1055="LT",AND(TONGHOP!L1055="TH",AND(TONGHOP!Q1055&lt;&gt;TONGHOP!S1055,TONGHOP!Q1055&lt;&gt;TONGHOP!T1055)))),TONGHOP!Q1055,"")</f>
        <v/>
      </c>
      <c r="B1055" s="1" t="str">
        <f>IF(AND(TONGHOP!K1055="ThiTN",TONGHOP!O1055&lt;=90,OR(TONGHOP!L1055="LT",AND(TONGHOP!L1055="TH",AND(TONGHOP!R1055&lt;&gt;TONGHOP!S1055,TONGHOP!R1055&lt;&gt;TONGHOP!T1055)))),TONGHOP!R1055,"")</f>
        <v/>
      </c>
      <c r="C1055" s="1" t="str">
        <f t="shared" si="64"/>
        <v/>
      </c>
      <c r="D1055" s="1" t="str">
        <f>IF(AND(TONGHOP!K1055="ThiTN",AND(TONGHOP!O1055&gt;90,TONGHOP!O1055&lt;=120),OR(TONGHOP!L1055="LT",AND(TONGHOP!L1055="TH",AND(TONGHOP!Q1055&lt;&gt;TONGHOP!S1055,TONGHOP!Q1055&lt;&gt;TONGHOP!T1055)))),TONGHOP!Q1055,"")</f>
        <v/>
      </c>
      <c r="E1055" s="1" t="str">
        <f>IF(AND(TONGHOP!K1055="ThiTN",AND(TONGHOP!O1055&gt;90,TONGHOP!O1055&lt;=120),OR(TONGHOP!L1055="LT",AND(TONGHOP!L1055="TH",AND(TONGHOP!R1055&lt;&gt;TONGHOP!S1055,TONGHOP!R1055&lt;&gt;TONGHOP!T1055)))),TONGHOP!R1055,"")</f>
        <v/>
      </c>
      <c r="F1055" s="1" t="str">
        <f t="shared" si="65"/>
        <v/>
      </c>
      <c r="G1055" s="1" t="str">
        <f>IF(AND(TONGHOP!K1055="ThiTN",AND(TONGHOP!O1055&gt;120,TONGHOP!O1055&lt;=150),OR(TONGHOP!L1055="LT",AND(TONGHOP!L1055="TH",AND(TONGHOP!Q1055&lt;&gt;TONGHOP!S1055,TONGHOP!Q1055&lt;&gt;TONGHOP!T1055)))),TONGHOP!Q1055,"")</f>
        <v/>
      </c>
      <c r="H1055" s="1" t="str">
        <f>IF(AND(TONGHOP!K1055="ThiTN",AND(TONGHOP!O1055&gt;120,TONGHOP!O1055&lt;=150),OR(TONGHOP!L1055="LT",AND(TONGHOP!L1055="TH",AND(TONGHOP!R1055&lt;&gt;TONGHOP!S1055,TONGHOP!R1055&lt;&gt;TONGHOP!T1055)))),TONGHOP!R1055,"")</f>
        <v/>
      </c>
      <c r="I1055" s="1" t="str">
        <f t="shared" si="66"/>
        <v/>
      </c>
      <c r="J1055" s="1" t="str">
        <f>IF(AND(TONGHOP!K1055="ThiTN",TONGHOP!O1055&gt;150,OR(TONGHOP!L1055="LT",AND(TONGHOP!L1055="TH",AND(TONGHOP!Q1055&lt;&gt;TONGHOP!S1055,TONGHOP!Q1055&lt;&gt;TONGHOP!T1055)))),TONGHOP!Q1055,"")</f>
        <v/>
      </c>
      <c r="K1055" s="1" t="str">
        <f>IF(AND(TONGHOP!K1055="ThiTN",TONGHOP!O1055&gt;150,OR(TONGHOP!L1055="LT",AND(TONGHOP!L1055="TH",AND(TONGHOP!R1055&lt;&gt;TONGHOP!S1055,TONGHOP!R1055&lt;&gt;TONGHOP!T1055)))),TONGHOP!R1055,"")</f>
        <v/>
      </c>
      <c r="L1055" s="1" t="str">
        <f t="shared" si="67"/>
        <v/>
      </c>
    </row>
    <row r="1056" spans="1:12">
      <c r="A1056" s="1" t="str">
        <f>IF(AND(TONGHOP!K1056="ThiTN",TONGHOP!O1056&lt;=90,OR(TONGHOP!L1056="LT",AND(TONGHOP!L1056="TH",AND(TONGHOP!Q1056&lt;&gt;TONGHOP!S1056,TONGHOP!Q1056&lt;&gt;TONGHOP!T1056)))),TONGHOP!Q1056,"")</f>
        <v/>
      </c>
      <c r="B1056" s="1" t="str">
        <f>IF(AND(TONGHOP!K1056="ThiTN",TONGHOP!O1056&lt;=90,OR(TONGHOP!L1056="LT",AND(TONGHOP!L1056="TH",AND(TONGHOP!R1056&lt;&gt;TONGHOP!S1056,TONGHOP!R1056&lt;&gt;TONGHOP!T1056)))),TONGHOP!R1056,"")</f>
        <v/>
      </c>
      <c r="C1056" s="1" t="str">
        <f t="shared" si="64"/>
        <v/>
      </c>
      <c r="D1056" s="1" t="str">
        <f>IF(AND(TONGHOP!K1056="ThiTN",AND(TONGHOP!O1056&gt;90,TONGHOP!O1056&lt;=120),OR(TONGHOP!L1056="LT",AND(TONGHOP!L1056="TH",AND(TONGHOP!Q1056&lt;&gt;TONGHOP!S1056,TONGHOP!Q1056&lt;&gt;TONGHOP!T1056)))),TONGHOP!Q1056,"")</f>
        <v/>
      </c>
      <c r="E1056" s="1" t="str">
        <f>IF(AND(TONGHOP!K1056="ThiTN",AND(TONGHOP!O1056&gt;90,TONGHOP!O1056&lt;=120),OR(TONGHOP!L1056="LT",AND(TONGHOP!L1056="TH",AND(TONGHOP!R1056&lt;&gt;TONGHOP!S1056,TONGHOP!R1056&lt;&gt;TONGHOP!T1056)))),TONGHOP!R1056,"")</f>
        <v/>
      </c>
      <c r="F1056" s="1" t="str">
        <f t="shared" si="65"/>
        <v/>
      </c>
      <c r="G1056" s="1" t="str">
        <f>IF(AND(TONGHOP!K1056="ThiTN",AND(TONGHOP!O1056&gt;120,TONGHOP!O1056&lt;=150),OR(TONGHOP!L1056="LT",AND(TONGHOP!L1056="TH",AND(TONGHOP!Q1056&lt;&gt;TONGHOP!S1056,TONGHOP!Q1056&lt;&gt;TONGHOP!T1056)))),TONGHOP!Q1056,"")</f>
        <v/>
      </c>
      <c r="H1056" s="1" t="str">
        <f>IF(AND(TONGHOP!K1056="ThiTN",AND(TONGHOP!O1056&gt;120,TONGHOP!O1056&lt;=150),OR(TONGHOP!L1056="LT",AND(TONGHOP!L1056="TH",AND(TONGHOP!R1056&lt;&gt;TONGHOP!S1056,TONGHOP!R1056&lt;&gt;TONGHOP!T1056)))),TONGHOP!R1056,"")</f>
        <v/>
      </c>
      <c r="I1056" s="1" t="str">
        <f t="shared" si="66"/>
        <v/>
      </c>
      <c r="J1056" s="1" t="str">
        <f>IF(AND(TONGHOP!K1056="ThiTN",TONGHOP!O1056&gt;150,OR(TONGHOP!L1056="LT",AND(TONGHOP!L1056="TH",AND(TONGHOP!Q1056&lt;&gt;TONGHOP!S1056,TONGHOP!Q1056&lt;&gt;TONGHOP!T1056)))),TONGHOP!Q1056,"")</f>
        <v/>
      </c>
      <c r="K1056" s="1" t="str">
        <f>IF(AND(TONGHOP!K1056="ThiTN",TONGHOP!O1056&gt;150,OR(TONGHOP!L1056="LT",AND(TONGHOP!L1056="TH",AND(TONGHOP!R1056&lt;&gt;TONGHOP!S1056,TONGHOP!R1056&lt;&gt;TONGHOP!T1056)))),TONGHOP!R1056,"")</f>
        <v/>
      </c>
      <c r="L1056" s="1" t="str">
        <f t="shared" si="67"/>
        <v/>
      </c>
    </row>
    <row r="1057" spans="1:12">
      <c r="A1057" s="1" t="str">
        <f>IF(AND(TONGHOP!K1057="ThiTN",TONGHOP!O1057&lt;=90,OR(TONGHOP!L1057="LT",AND(TONGHOP!L1057="TH",AND(TONGHOP!Q1057&lt;&gt;TONGHOP!S1057,TONGHOP!Q1057&lt;&gt;TONGHOP!T1057)))),TONGHOP!Q1057,"")</f>
        <v/>
      </c>
      <c r="B1057" s="1" t="str">
        <f>IF(AND(TONGHOP!K1057="ThiTN",TONGHOP!O1057&lt;=90,OR(TONGHOP!L1057="LT",AND(TONGHOP!L1057="TH",AND(TONGHOP!R1057&lt;&gt;TONGHOP!S1057,TONGHOP!R1057&lt;&gt;TONGHOP!T1057)))),TONGHOP!R1057,"")</f>
        <v/>
      </c>
      <c r="C1057" s="1" t="str">
        <f t="shared" si="64"/>
        <v/>
      </c>
      <c r="D1057" s="1" t="str">
        <f>IF(AND(TONGHOP!K1057="ThiTN",AND(TONGHOP!O1057&gt;90,TONGHOP!O1057&lt;=120),OR(TONGHOP!L1057="LT",AND(TONGHOP!L1057="TH",AND(TONGHOP!Q1057&lt;&gt;TONGHOP!S1057,TONGHOP!Q1057&lt;&gt;TONGHOP!T1057)))),TONGHOP!Q1057,"")</f>
        <v/>
      </c>
      <c r="E1057" s="1" t="str">
        <f>IF(AND(TONGHOP!K1057="ThiTN",AND(TONGHOP!O1057&gt;90,TONGHOP!O1057&lt;=120),OR(TONGHOP!L1057="LT",AND(TONGHOP!L1057="TH",AND(TONGHOP!R1057&lt;&gt;TONGHOP!S1057,TONGHOP!R1057&lt;&gt;TONGHOP!T1057)))),TONGHOP!R1057,"")</f>
        <v/>
      </c>
      <c r="F1057" s="1" t="str">
        <f t="shared" si="65"/>
        <v/>
      </c>
      <c r="G1057" s="1" t="str">
        <f>IF(AND(TONGHOP!K1057="ThiTN",AND(TONGHOP!O1057&gt;120,TONGHOP!O1057&lt;=150),OR(TONGHOP!L1057="LT",AND(TONGHOP!L1057="TH",AND(TONGHOP!Q1057&lt;&gt;TONGHOP!S1057,TONGHOP!Q1057&lt;&gt;TONGHOP!T1057)))),TONGHOP!Q1057,"")</f>
        <v/>
      </c>
      <c r="H1057" s="1" t="str">
        <f>IF(AND(TONGHOP!K1057="ThiTN",AND(TONGHOP!O1057&gt;120,TONGHOP!O1057&lt;=150),OR(TONGHOP!L1057="LT",AND(TONGHOP!L1057="TH",AND(TONGHOP!R1057&lt;&gt;TONGHOP!S1057,TONGHOP!R1057&lt;&gt;TONGHOP!T1057)))),TONGHOP!R1057,"")</f>
        <v/>
      </c>
      <c r="I1057" s="1" t="str">
        <f t="shared" si="66"/>
        <v/>
      </c>
      <c r="J1057" s="1" t="str">
        <f>IF(AND(TONGHOP!K1057="ThiTN",TONGHOP!O1057&gt;150,OR(TONGHOP!L1057="LT",AND(TONGHOP!L1057="TH",AND(TONGHOP!Q1057&lt;&gt;TONGHOP!S1057,TONGHOP!Q1057&lt;&gt;TONGHOP!T1057)))),TONGHOP!Q1057,"")</f>
        <v/>
      </c>
      <c r="K1057" s="1" t="str">
        <f>IF(AND(TONGHOP!K1057="ThiTN",TONGHOP!O1057&gt;150,OR(TONGHOP!L1057="LT",AND(TONGHOP!L1057="TH",AND(TONGHOP!R1057&lt;&gt;TONGHOP!S1057,TONGHOP!R1057&lt;&gt;TONGHOP!T1057)))),TONGHOP!R1057,"")</f>
        <v/>
      </c>
      <c r="L1057" s="1" t="str">
        <f t="shared" si="67"/>
        <v/>
      </c>
    </row>
    <row r="1058" spans="1:12">
      <c r="A1058" s="1" t="str">
        <f>IF(AND(TONGHOP!K1058="ThiTN",TONGHOP!O1058&lt;=90,OR(TONGHOP!L1058="LT",AND(TONGHOP!L1058="TH",AND(TONGHOP!Q1058&lt;&gt;TONGHOP!S1058,TONGHOP!Q1058&lt;&gt;TONGHOP!T1058)))),TONGHOP!Q1058,"")</f>
        <v/>
      </c>
      <c r="B1058" s="1" t="str">
        <f>IF(AND(TONGHOP!K1058="ThiTN",TONGHOP!O1058&lt;=90,OR(TONGHOP!L1058="LT",AND(TONGHOP!L1058="TH",AND(TONGHOP!R1058&lt;&gt;TONGHOP!S1058,TONGHOP!R1058&lt;&gt;TONGHOP!T1058)))),TONGHOP!R1058,"")</f>
        <v/>
      </c>
      <c r="C1058" s="1" t="str">
        <f t="shared" si="64"/>
        <v/>
      </c>
      <c r="D1058" s="1" t="str">
        <f>IF(AND(TONGHOP!K1058="ThiTN",AND(TONGHOP!O1058&gt;90,TONGHOP!O1058&lt;=120),OR(TONGHOP!L1058="LT",AND(TONGHOP!L1058="TH",AND(TONGHOP!Q1058&lt;&gt;TONGHOP!S1058,TONGHOP!Q1058&lt;&gt;TONGHOP!T1058)))),TONGHOP!Q1058,"")</f>
        <v/>
      </c>
      <c r="E1058" s="1" t="str">
        <f>IF(AND(TONGHOP!K1058="ThiTN",AND(TONGHOP!O1058&gt;90,TONGHOP!O1058&lt;=120),OR(TONGHOP!L1058="LT",AND(TONGHOP!L1058="TH",AND(TONGHOP!R1058&lt;&gt;TONGHOP!S1058,TONGHOP!R1058&lt;&gt;TONGHOP!T1058)))),TONGHOP!R1058,"")</f>
        <v/>
      </c>
      <c r="F1058" s="1" t="str">
        <f t="shared" si="65"/>
        <v/>
      </c>
      <c r="G1058" s="1" t="str">
        <f>IF(AND(TONGHOP!K1058="ThiTN",AND(TONGHOP!O1058&gt;120,TONGHOP!O1058&lt;=150),OR(TONGHOP!L1058="LT",AND(TONGHOP!L1058="TH",AND(TONGHOP!Q1058&lt;&gt;TONGHOP!S1058,TONGHOP!Q1058&lt;&gt;TONGHOP!T1058)))),TONGHOP!Q1058,"")</f>
        <v/>
      </c>
      <c r="H1058" s="1" t="str">
        <f>IF(AND(TONGHOP!K1058="ThiTN",AND(TONGHOP!O1058&gt;120,TONGHOP!O1058&lt;=150),OR(TONGHOP!L1058="LT",AND(TONGHOP!L1058="TH",AND(TONGHOP!R1058&lt;&gt;TONGHOP!S1058,TONGHOP!R1058&lt;&gt;TONGHOP!T1058)))),TONGHOP!R1058,"")</f>
        <v/>
      </c>
      <c r="I1058" s="1" t="str">
        <f t="shared" si="66"/>
        <v/>
      </c>
      <c r="J1058" s="1" t="str">
        <f>IF(AND(TONGHOP!K1058="ThiTN",TONGHOP!O1058&gt;150,OR(TONGHOP!L1058="LT",AND(TONGHOP!L1058="TH",AND(TONGHOP!Q1058&lt;&gt;TONGHOP!S1058,TONGHOP!Q1058&lt;&gt;TONGHOP!T1058)))),TONGHOP!Q1058,"")</f>
        <v/>
      </c>
      <c r="K1058" s="1" t="str">
        <f>IF(AND(TONGHOP!K1058="ThiTN",TONGHOP!O1058&gt;150,OR(TONGHOP!L1058="LT",AND(TONGHOP!L1058="TH",AND(TONGHOP!R1058&lt;&gt;TONGHOP!S1058,TONGHOP!R1058&lt;&gt;TONGHOP!T1058)))),TONGHOP!R1058,"")</f>
        <v/>
      </c>
      <c r="L1058" s="1" t="str">
        <f t="shared" si="67"/>
        <v/>
      </c>
    </row>
    <row r="1059" spans="1:12">
      <c r="A1059" s="1" t="str">
        <f>IF(AND(TONGHOP!K1059="ThiTN",TONGHOP!O1059&lt;=90,OR(TONGHOP!L1059="LT",AND(TONGHOP!L1059="TH",AND(TONGHOP!Q1059&lt;&gt;TONGHOP!S1059,TONGHOP!Q1059&lt;&gt;TONGHOP!T1059)))),TONGHOP!Q1059,"")</f>
        <v/>
      </c>
      <c r="B1059" s="1" t="str">
        <f>IF(AND(TONGHOP!K1059="ThiTN",TONGHOP!O1059&lt;=90,OR(TONGHOP!L1059="LT",AND(TONGHOP!L1059="TH",AND(TONGHOP!R1059&lt;&gt;TONGHOP!S1059,TONGHOP!R1059&lt;&gt;TONGHOP!T1059)))),TONGHOP!R1059,"")</f>
        <v/>
      </c>
      <c r="C1059" s="1" t="str">
        <f t="shared" si="64"/>
        <v/>
      </c>
      <c r="D1059" s="1" t="str">
        <f>IF(AND(TONGHOP!K1059="ThiTN",AND(TONGHOP!O1059&gt;90,TONGHOP!O1059&lt;=120),OR(TONGHOP!L1059="LT",AND(TONGHOP!L1059="TH",AND(TONGHOP!Q1059&lt;&gt;TONGHOP!S1059,TONGHOP!Q1059&lt;&gt;TONGHOP!T1059)))),TONGHOP!Q1059,"")</f>
        <v/>
      </c>
      <c r="E1059" s="1" t="str">
        <f>IF(AND(TONGHOP!K1059="ThiTN",AND(TONGHOP!O1059&gt;90,TONGHOP!O1059&lt;=120),OR(TONGHOP!L1059="LT",AND(TONGHOP!L1059="TH",AND(TONGHOP!R1059&lt;&gt;TONGHOP!S1059,TONGHOP!R1059&lt;&gt;TONGHOP!T1059)))),TONGHOP!R1059,"")</f>
        <v/>
      </c>
      <c r="F1059" s="1" t="str">
        <f t="shared" si="65"/>
        <v/>
      </c>
      <c r="G1059" s="1" t="str">
        <f>IF(AND(TONGHOP!K1059="ThiTN",AND(TONGHOP!O1059&gt;120,TONGHOP!O1059&lt;=150),OR(TONGHOP!L1059="LT",AND(TONGHOP!L1059="TH",AND(TONGHOP!Q1059&lt;&gt;TONGHOP!S1059,TONGHOP!Q1059&lt;&gt;TONGHOP!T1059)))),TONGHOP!Q1059,"")</f>
        <v/>
      </c>
      <c r="H1059" s="1" t="str">
        <f>IF(AND(TONGHOP!K1059="ThiTN",AND(TONGHOP!O1059&gt;120,TONGHOP!O1059&lt;=150),OR(TONGHOP!L1059="LT",AND(TONGHOP!L1059="TH",AND(TONGHOP!R1059&lt;&gt;TONGHOP!S1059,TONGHOP!R1059&lt;&gt;TONGHOP!T1059)))),TONGHOP!R1059,"")</f>
        <v/>
      </c>
      <c r="I1059" s="1" t="str">
        <f t="shared" si="66"/>
        <v/>
      </c>
      <c r="J1059" s="1" t="str">
        <f>IF(AND(TONGHOP!K1059="ThiTN",TONGHOP!O1059&gt;150,OR(TONGHOP!L1059="LT",AND(TONGHOP!L1059="TH",AND(TONGHOP!Q1059&lt;&gt;TONGHOP!S1059,TONGHOP!Q1059&lt;&gt;TONGHOP!T1059)))),TONGHOP!Q1059,"")</f>
        <v/>
      </c>
      <c r="K1059" s="1" t="str">
        <f>IF(AND(TONGHOP!K1059="ThiTN",TONGHOP!O1059&gt;150,OR(TONGHOP!L1059="LT",AND(TONGHOP!L1059="TH",AND(TONGHOP!R1059&lt;&gt;TONGHOP!S1059,TONGHOP!R1059&lt;&gt;TONGHOP!T1059)))),TONGHOP!R1059,"")</f>
        <v/>
      </c>
      <c r="L1059" s="1" t="str">
        <f t="shared" si="67"/>
        <v/>
      </c>
    </row>
    <row r="1060" spans="1:12">
      <c r="A1060" s="1" t="str">
        <f>IF(AND(TONGHOP!K1060="ThiTN",TONGHOP!O1060&lt;=90,OR(TONGHOP!L1060="LT",AND(TONGHOP!L1060="TH",AND(TONGHOP!Q1060&lt;&gt;TONGHOP!S1060,TONGHOP!Q1060&lt;&gt;TONGHOP!T1060)))),TONGHOP!Q1060,"")</f>
        <v/>
      </c>
      <c r="B1060" s="1" t="str">
        <f>IF(AND(TONGHOP!K1060="ThiTN",TONGHOP!O1060&lt;=90,OR(TONGHOP!L1060="LT",AND(TONGHOP!L1060="TH",AND(TONGHOP!R1060&lt;&gt;TONGHOP!S1060,TONGHOP!R1060&lt;&gt;TONGHOP!T1060)))),TONGHOP!R1060,"")</f>
        <v/>
      </c>
      <c r="C1060" s="1" t="str">
        <f t="shared" si="64"/>
        <v/>
      </c>
      <c r="D1060" s="1" t="str">
        <f>IF(AND(TONGHOP!K1060="ThiTN",AND(TONGHOP!O1060&gt;90,TONGHOP!O1060&lt;=120),OR(TONGHOP!L1060="LT",AND(TONGHOP!L1060="TH",AND(TONGHOP!Q1060&lt;&gt;TONGHOP!S1060,TONGHOP!Q1060&lt;&gt;TONGHOP!T1060)))),TONGHOP!Q1060,"")</f>
        <v/>
      </c>
      <c r="E1060" s="1" t="str">
        <f>IF(AND(TONGHOP!K1060="ThiTN",AND(TONGHOP!O1060&gt;90,TONGHOP!O1060&lt;=120),OR(TONGHOP!L1060="LT",AND(TONGHOP!L1060="TH",AND(TONGHOP!R1060&lt;&gt;TONGHOP!S1060,TONGHOP!R1060&lt;&gt;TONGHOP!T1060)))),TONGHOP!R1060,"")</f>
        <v/>
      </c>
      <c r="F1060" s="1" t="str">
        <f t="shared" si="65"/>
        <v/>
      </c>
      <c r="G1060" s="1" t="str">
        <f>IF(AND(TONGHOP!K1060="ThiTN",AND(TONGHOP!O1060&gt;120,TONGHOP!O1060&lt;=150),OR(TONGHOP!L1060="LT",AND(TONGHOP!L1060="TH",AND(TONGHOP!Q1060&lt;&gt;TONGHOP!S1060,TONGHOP!Q1060&lt;&gt;TONGHOP!T1060)))),TONGHOP!Q1060,"")</f>
        <v/>
      </c>
      <c r="H1060" s="1" t="str">
        <f>IF(AND(TONGHOP!K1060="ThiTN",AND(TONGHOP!O1060&gt;120,TONGHOP!O1060&lt;=150),OR(TONGHOP!L1060="LT",AND(TONGHOP!L1060="TH",AND(TONGHOP!R1060&lt;&gt;TONGHOP!S1060,TONGHOP!R1060&lt;&gt;TONGHOP!T1060)))),TONGHOP!R1060,"")</f>
        <v/>
      </c>
      <c r="I1060" s="1" t="str">
        <f t="shared" si="66"/>
        <v/>
      </c>
      <c r="J1060" s="1" t="str">
        <f>IF(AND(TONGHOP!K1060="ThiTN",TONGHOP!O1060&gt;150,OR(TONGHOP!L1060="LT",AND(TONGHOP!L1060="TH",AND(TONGHOP!Q1060&lt;&gt;TONGHOP!S1060,TONGHOP!Q1060&lt;&gt;TONGHOP!T1060)))),TONGHOP!Q1060,"")</f>
        <v/>
      </c>
      <c r="K1060" s="1" t="str">
        <f>IF(AND(TONGHOP!K1060="ThiTN",TONGHOP!O1060&gt;150,OR(TONGHOP!L1060="LT",AND(TONGHOP!L1060="TH",AND(TONGHOP!R1060&lt;&gt;TONGHOP!S1060,TONGHOP!R1060&lt;&gt;TONGHOP!T1060)))),TONGHOP!R1060,"")</f>
        <v/>
      </c>
      <c r="L1060" s="1" t="str">
        <f t="shared" si="67"/>
        <v/>
      </c>
    </row>
    <row r="1061" spans="1:12">
      <c r="A1061" s="1" t="str">
        <f>IF(AND(TONGHOP!K1061="ThiTN",TONGHOP!O1061&lt;=90,OR(TONGHOP!L1061="LT",AND(TONGHOP!L1061="TH",AND(TONGHOP!Q1061&lt;&gt;TONGHOP!S1061,TONGHOP!Q1061&lt;&gt;TONGHOP!T1061)))),TONGHOP!Q1061,"")</f>
        <v/>
      </c>
      <c r="B1061" s="1" t="str">
        <f>IF(AND(TONGHOP!K1061="ThiTN",TONGHOP!O1061&lt;=90,OR(TONGHOP!L1061="LT",AND(TONGHOP!L1061="TH",AND(TONGHOP!R1061&lt;&gt;TONGHOP!S1061,TONGHOP!R1061&lt;&gt;TONGHOP!T1061)))),TONGHOP!R1061,"")</f>
        <v/>
      </c>
      <c r="C1061" s="1" t="str">
        <f t="shared" si="64"/>
        <v/>
      </c>
      <c r="D1061" s="1" t="str">
        <f>IF(AND(TONGHOP!K1061="ThiTN",AND(TONGHOP!O1061&gt;90,TONGHOP!O1061&lt;=120),OR(TONGHOP!L1061="LT",AND(TONGHOP!L1061="TH",AND(TONGHOP!Q1061&lt;&gt;TONGHOP!S1061,TONGHOP!Q1061&lt;&gt;TONGHOP!T1061)))),TONGHOP!Q1061,"")</f>
        <v/>
      </c>
      <c r="E1061" s="1" t="str">
        <f>IF(AND(TONGHOP!K1061="ThiTN",AND(TONGHOP!O1061&gt;90,TONGHOP!O1061&lt;=120),OR(TONGHOP!L1061="LT",AND(TONGHOP!L1061="TH",AND(TONGHOP!R1061&lt;&gt;TONGHOP!S1061,TONGHOP!R1061&lt;&gt;TONGHOP!T1061)))),TONGHOP!R1061,"")</f>
        <v/>
      </c>
      <c r="F1061" s="1" t="str">
        <f t="shared" si="65"/>
        <v/>
      </c>
      <c r="G1061" s="1" t="str">
        <f>IF(AND(TONGHOP!K1061="ThiTN",AND(TONGHOP!O1061&gt;120,TONGHOP!O1061&lt;=150),OR(TONGHOP!L1061="LT",AND(TONGHOP!L1061="TH",AND(TONGHOP!Q1061&lt;&gt;TONGHOP!S1061,TONGHOP!Q1061&lt;&gt;TONGHOP!T1061)))),TONGHOP!Q1061,"")</f>
        <v/>
      </c>
      <c r="H1061" s="1" t="str">
        <f>IF(AND(TONGHOP!K1061="ThiTN",AND(TONGHOP!O1061&gt;120,TONGHOP!O1061&lt;=150),OR(TONGHOP!L1061="LT",AND(TONGHOP!L1061="TH",AND(TONGHOP!R1061&lt;&gt;TONGHOP!S1061,TONGHOP!R1061&lt;&gt;TONGHOP!T1061)))),TONGHOP!R1061,"")</f>
        <v/>
      </c>
      <c r="I1061" s="1" t="str">
        <f t="shared" si="66"/>
        <v/>
      </c>
      <c r="J1061" s="1" t="str">
        <f>IF(AND(TONGHOP!K1061="ThiTN",TONGHOP!O1061&gt;150,OR(TONGHOP!L1061="LT",AND(TONGHOP!L1061="TH",AND(TONGHOP!Q1061&lt;&gt;TONGHOP!S1061,TONGHOP!Q1061&lt;&gt;TONGHOP!T1061)))),TONGHOP!Q1061,"")</f>
        <v/>
      </c>
      <c r="K1061" s="1" t="str">
        <f>IF(AND(TONGHOP!K1061="ThiTN",TONGHOP!O1061&gt;150,OR(TONGHOP!L1061="LT",AND(TONGHOP!L1061="TH",AND(TONGHOP!R1061&lt;&gt;TONGHOP!S1061,TONGHOP!R1061&lt;&gt;TONGHOP!T1061)))),TONGHOP!R1061,"")</f>
        <v/>
      </c>
      <c r="L1061" s="1" t="str">
        <f t="shared" si="67"/>
        <v/>
      </c>
    </row>
    <row r="1062" spans="1:12">
      <c r="A1062" s="1" t="str">
        <f>IF(AND(TONGHOP!K1062="ThiTN",TONGHOP!O1062&lt;=90,OR(TONGHOP!L1062="LT",AND(TONGHOP!L1062="TH",AND(TONGHOP!Q1062&lt;&gt;TONGHOP!S1062,TONGHOP!Q1062&lt;&gt;TONGHOP!T1062)))),TONGHOP!Q1062,"")</f>
        <v/>
      </c>
      <c r="B1062" s="1" t="str">
        <f>IF(AND(TONGHOP!K1062="ThiTN",TONGHOP!O1062&lt;=90,OR(TONGHOP!L1062="LT",AND(TONGHOP!L1062="TH",AND(TONGHOP!R1062&lt;&gt;TONGHOP!S1062,TONGHOP!R1062&lt;&gt;TONGHOP!T1062)))),TONGHOP!R1062,"")</f>
        <v/>
      </c>
      <c r="C1062" s="1" t="str">
        <f t="shared" si="64"/>
        <v/>
      </c>
      <c r="D1062" s="1" t="str">
        <f>IF(AND(TONGHOP!K1062="ThiTN",AND(TONGHOP!O1062&gt;90,TONGHOP!O1062&lt;=120),OR(TONGHOP!L1062="LT",AND(TONGHOP!L1062="TH",AND(TONGHOP!Q1062&lt;&gt;TONGHOP!S1062,TONGHOP!Q1062&lt;&gt;TONGHOP!T1062)))),TONGHOP!Q1062,"")</f>
        <v/>
      </c>
      <c r="E1062" s="1" t="str">
        <f>IF(AND(TONGHOP!K1062="ThiTN",AND(TONGHOP!O1062&gt;90,TONGHOP!O1062&lt;=120),OR(TONGHOP!L1062="LT",AND(TONGHOP!L1062="TH",AND(TONGHOP!R1062&lt;&gt;TONGHOP!S1062,TONGHOP!R1062&lt;&gt;TONGHOP!T1062)))),TONGHOP!R1062,"")</f>
        <v/>
      </c>
      <c r="F1062" s="1" t="str">
        <f t="shared" si="65"/>
        <v/>
      </c>
      <c r="G1062" s="1" t="str">
        <f>IF(AND(TONGHOP!K1062="ThiTN",AND(TONGHOP!O1062&gt;120,TONGHOP!O1062&lt;=150),OR(TONGHOP!L1062="LT",AND(TONGHOP!L1062="TH",AND(TONGHOP!Q1062&lt;&gt;TONGHOP!S1062,TONGHOP!Q1062&lt;&gt;TONGHOP!T1062)))),TONGHOP!Q1062,"")</f>
        <v/>
      </c>
      <c r="H1062" s="1" t="str">
        <f>IF(AND(TONGHOP!K1062="ThiTN",AND(TONGHOP!O1062&gt;120,TONGHOP!O1062&lt;=150),OR(TONGHOP!L1062="LT",AND(TONGHOP!L1062="TH",AND(TONGHOP!R1062&lt;&gt;TONGHOP!S1062,TONGHOP!R1062&lt;&gt;TONGHOP!T1062)))),TONGHOP!R1062,"")</f>
        <v/>
      </c>
      <c r="I1062" s="1" t="str">
        <f t="shared" si="66"/>
        <v/>
      </c>
      <c r="J1062" s="1" t="str">
        <f>IF(AND(TONGHOP!K1062="ThiTN",TONGHOP!O1062&gt;150,OR(TONGHOP!L1062="LT",AND(TONGHOP!L1062="TH",AND(TONGHOP!Q1062&lt;&gt;TONGHOP!S1062,TONGHOP!Q1062&lt;&gt;TONGHOP!T1062)))),TONGHOP!Q1062,"")</f>
        <v/>
      </c>
      <c r="K1062" s="1" t="str">
        <f>IF(AND(TONGHOP!K1062="ThiTN",TONGHOP!O1062&gt;150,OR(TONGHOP!L1062="LT",AND(TONGHOP!L1062="TH",AND(TONGHOP!R1062&lt;&gt;TONGHOP!S1062,TONGHOP!R1062&lt;&gt;TONGHOP!T1062)))),TONGHOP!R1062,"")</f>
        <v/>
      </c>
      <c r="L1062" s="1" t="str">
        <f t="shared" si="67"/>
        <v/>
      </c>
    </row>
    <row r="1063" spans="1:12">
      <c r="A1063" s="1" t="str">
        <f>IF(AND(TONGHOP!K1063="ThiTN",TONGHOP!O1063&lt;=90,OR(TONGHOP!L1063="LT",AND(TONGHOP!L1063="TH",AND(TONGHOP!Q1063&lt;&gt;TONGHOP!S1063,TONGHOP!Q1063&lt;&gt;TONGHOP!T1063)))),TONGHOP!Q1063,"")</f>
        <v/>
      </c>
      <c r="B1063" s="1" t="str">
        <f>IF(AND(TONGHOP!K1063="ThiTN",TONGHOP!O1063&lt;=90,OR(TONGHOP!L1063="LT",AND(TONGHOP!L1063="TH",AND(TONGHOP!R1063&lt;&gt;TONGHOP!S1063,TONGHOP!R1063&lt;&gt;TONGHOP!T1063)))),TONGHOP!R1063,"")</f>
        <v/>
      </c>
      <c r="C1063" s="1" t="str">
        <f t="shared" si="64"/>
        <v/>
      </c>
      <c r="D1063" s="1" t="str">
        <f>IF(AND(TONGHOP!K1063="ThiTN",AND(TONGHOP!O1063&gt;90,TONGHOP!O1063&lt;=120),OR(TONGHOP!L1063="LT",AND(TONGHOP!L1063="TH",AND(TONGHOP!Q1063&lt;&gt;TONGHOP!S1063,TONGHOP!Q1063&lt;&gt;TONGHOP!T1063)))),TONGHOP!Q1063,"")</f>
        <v/>
      </c>
      <c r="E1063" s="1" t="str">
        <f>IF(AND(TONGHOP!K1063="ThiTN",AND(TONGHOP!O1063&gt;90,TONGHOP!O1063&lt;=120),OR(TONGHOP!L1063="LT",AND(TONGHOP!L1063="TH",AND(TONGHOP!R1063&lt;&gt;TONGHOP!S1063,TONGHOP!R1063&lt;&gt;TONGHOP!T1063)))),TONGHOP!R1063,"")</f>
        <v/>
      </c>
      <c r="F1063" s="1" t="str">
        <f t="shared" si="65"/>
        <v/>
      </c>
      <c r="G1063" s="1" t="str">
        <f>IF(AND(TONGHOP!K1063="ThiTN",AND(TONGHOP!O1063&gt;120,TONGHOP!O1063&lt;=150),OR(TONGHOP!L1063="LT",AND(TONGHOP!L1063="TH",AND(TONGHOP!Q1063&lt;&gt;TONGHOP!S1063,TONGHOP!Q1063&lt;&gt;TONGHOP!T1063)))),TONGHOP!Q1063,"")</f>
        <v/>
      </c>
      <c r="H1063" s="1" t="str">
        <f>IF(AND(TONGHOP!K1063="ThiTN",AND(TONGHOP!O1063&gt;120,TONGHOP!O1063&lt;=150),OR(TONGHOP!L1063="LT",AND(TONGHOP!L1063="TH",AND(TONGHOP!R1063&lt;&gt;TONGHOP!S1063,TONGHOP!R1063&lt;&gt;TONGHOP!T1063)))),TONGHOP!R1063,"")</f>
        <v/>
      </c>
      <c r="I1063" s="1" t="str">
        <f t="shared" si="66"/>
        <v/>
      </c>
      <c r="J1063" s="1" t="str">
        <f>IF(AND(TONGHOP!K1063="ThiTN",TONGHOP!O1063&gt;150,OR(TONGHOP!L1063="LT",AND(TONGHOP!L1063="TH",AND(TONGHOP!Q1063&lt;&gt;TONGHOP!S1063,TONGHOP!Q1063&lt;&gt;TONGHOP!T1063)))),TONGHOP!Q1063,"")</f>
        <v/>
      </c>
      <c r="K1063" s="1" t="str">
        <f>IF(AND(TONGHOP!K1063="ThiTN",TONGHOP!O1063&gt;150,OR(TONGHOP!L1063="LT",AND(TONGHOP!L1063="TH",AND(TONGHOP!R1063&lt;&gt;TONGHOP!S1063,TONGHOP!R1063&lt;&gt;TONGHOP!T1063)))),TONGHOP!R1063,"")</f>
        <v/>
      </c>
      <c r="L1063" s="1" t="str">
        <f t="shared" si="67"/>
        <v/>
      </c>
    </row>
    <row r="1064" spans="1:12">
      <c r="A1064" s="1" t="str">
        <f>IF(AND(TONGHOP!K1064="ThiTN",TONGHOP!O1064&lt;=90,OR(TONGHOP!L1064="LT",AND(TONGHOP!L1064="TH",AND(TONGHOP!Q1064&lt;&gt;TONGHOP!S1064,TONGHOP!Q1064&lt;&gt;TONGHOP!T1064)))),TONGHOP!Q1064,"")</f>
        <v/>
      </c>
      <c r="B1064" s="1" t="str">
        <f>IF(AND(TONGHOP!K1064="ThiTN",TONGHOP!O1064&lt;=90,OR(TONGHOP!L1064="LT",AND(TONGHOP!L1064="TH",AND(TONGHOP!R1064&lt;&gt;TONGHOP!S1064,TONGHOP!R1064&lt;&gt;TONGHOP!T1064)))),TONGHOP!R1064,"")</f>
        <v/>
      </c>
      <c r="C1064" s="1" t="str">
        <f t="shared" si="64"/>
        <v/>
      </c>
      <c r="D1064" s="1" t="str">
        <f>IF(AND(TONGHOP!K1064="ThiTN",AND(TONGHOP!O1064&gt;90,TONGHOP!O1064&lt;=120),OR(TONGHOP!L1064="LT",AND(TONGHOP!L1064="TH",AND(TONGHOP!Q1064&lt;&gt;TONGHOP!S1064,TONGHOP!Q1064&lt;&gt;TONGHOP!T1064)))),TONGHOP!Q1064,"")</f>
        <v/>
      </c>
      <c r="E1064" s="1" t="str">
        <f>IF(AND(TONGHOP!K1064="ThiTN",AND(TONGHOP!O1064&gt;90,TONGHOP!O1064&lt;=120),OR(TONGHOP!L1064="LT",AND(TONGHOP!L1064="TH",AND(TONGHOP!R1064&lt;&gt;TONGHOP!S1064,TONGHOP!R1064&lt;&gt;TONGHOP!T1064)))),TONGHOP!R1064,"")</f>
        <v/>
      </c>
      <c r="F1064" s="1" t="str">
        <f t="shared" si="65"/>
        <v/>
      </c>
      <c r="G1064" s="1" t="str">
        <f>IF(AND(TONGHOP!K1064="ThiTN",AND(TONGHOP!O1064&gt;120,TONGHOP!O1064&lt;=150),OR(TONGHOP!L1064="LT",AND(TONGHOP!L1064="TH",AND(TONGHOP!Q1064&lt;&gt;TONGHOP!S1064,TONGHOP!Q1064&lt;&gt;TONGHOP!T1064)))),TONGHOP!Q1064,"")</f>
        <v/>
      </c>
      <c r="H1064" s="1" t="str">
        <f>IF(AND(TONGHOP!K1064="ThiTN",AND(TONGHOP!O1064&gt;120,TONGHOP!O1064&lt;=150),OR(TONGHOP!L1064="LT",AND(TONGHOP!L1064="TH",AND(TONGHOP!R1064&lt;&gt;TONGHOP!S1064,TONGHOP!R1064&lt;&gt;TONGHOP!T1064)))),TONGHOP!R1064,"")</f>
        <v/>
      </c>
      <c r="I1064" s="1" t="str">
        <f t="shared" si="66"/>
        <v/>
      </c>
      <c r="J1064" s="1" t="str">
        <f>IF(AND(TONGHOP!K1064="ThiTN",TONGHOP!O1064&gt;150,OR(TONGHOP!L1064="LT",AND(TONGHOP!L1064="TH",AND(TONGHOP!Q1064&lt;&gt;TONGHOP!S1064,TONGHOP!Q1064&lt;&gt;TONGHOP!T1064)))),TONGHOP!Q1064,"")</f>
        <v/>
      </c>
      <c r="K1064" s="1" t="str">
        <f>IF(AND(TONGHOP!K1064="ThiTN",TONGHOP!O1064&gt;150,OR(TONGHOP!L1064="LT",AND(TONGHOP!L1064="TH",AND(TONGHOP!R1064&lt;&gt;TONGHOP!S1064,TONGHOP!R1064&lt;&gt;TONGHOP!T1064)))),TONGHOP!R1064,"")</f>
        <v/>
      </c>
      <c r="L1064" s="1" t="str">
        <f t="shared" si="67"/>
        <v/>
      </c>
    </row>
    <row r="1065" spans="1:12">
      <c r="A1065" s="1" t="str">
        <f>IF(AND(TONGHOP!K1065="ThiTN",TONGHOP!O1065&lt;=90,OR(TONGHOP!L1065="LT",AND(TONGHOP!L1065="TH",AND(TONGHOP!Q1065&lt;&gt;TONGHOP!S1065,TONGHOP!Q1065&lt;&gt;TONGHOP!T1065)))),TONGHOP!Q1065,"")</f>
        <v/>
      </c>
      <c r="B1065" s="1" t="str">
        <f>IF(AND(TONGHOP!K1065="ThiTN",TONGHOP!O1065&lt;=90,OR(TONGHOP!L1065="LT",AND(TONGHOP!L1065="TH",AND(TONGHOP!R1065&lt;&gt;TONGHOP!S1065,TONGHOP!R1065&lt;&gt;TONGHOP!T1065)))),TONGHOP!R1065,"")</f>
        <v/>
      </c>
      <c r="C1065" s="1" t="str">
        <f t="shared" si="64"/>
        <v/>
      </c>
      <c r="D1065" s="1" t="str">
        <f>IF(AND(TONGHOP!K1065="ThiTN",AND(TONGHOP!O1065&gt;90,TONGHOP!O1065&lt;=120),OR(TONGHOP!L1065="LT",AND(TONGHOP!L1065="TH",AND(TONGHOP!Q1065&lt;&gt;TONGHOP!S1065,TONGHOP!Q1065&lt;&gt;TONGHOP!T1065)))),TONGHOP!Q1065,"")</f>
        <v/>
      </c>
      <c r="E1065" s="1" t="str">
        <f>IF(AND(TONGHOP!K1065="ThiTN",AND(TONGHOP!O1065&gt;90,TONGHOP!O1065&lt;=120),OR(TONGHOP!L1065="LT",AND(TONGHOP!L1065="TH",AND(TONGHOP!R1065&lt;&gt;TONGHOP!S1065,TONGHOP!R1065&lt;&gt;TONGHOP!T1065)))),TONGHOP!R1065,"")</f>
        <v/>
      </c>
      <c r="F1065" s="1" t="str">
        <f t="shared" si="65"/>
        <v/>
      </c>
      <c r="G1065" s="1" t="str">
        <f>IF(AND(TONGHOP!K1065="ThiTN",AND(TONGHOP!O1065&gt;120,TONGHOP!O1065&lt;=150),OR(TONGHOP!L1065="LT",AND(TONGHOP!L1065="TH",AND(TONGHOP!Q1065&lt;&gt;TONGHOP!S1065,TONGHOP!Q1065&lt;&gt;TONGHOP!T1065)))),TONGHOP!Q1065,"")</f>
        <v/>
      </c>
      <c r="H1065" s="1" t="str">
        <f>IF(AND(TONGHOP!K1065="ThiTN",AND(TONGHOP!O1065&gt;120,TONGHOP!O1065&lt;=150),OR(TONGHOP!L1065="LT",AND(TONGHOP!L1065="TH",AND(TONGHOP!R1065&lt;&gt;TONGHOP!S1065,TONGHOP!R1065&lt;&gt;TONGHOP!T1065)))),TONGHOP!R1065,"")</f>
        <v/>
      </c>
      <c r="I1065" s="1" t="str">
        <f t="shared" si="66"/>
        <v/>
      </c>
      <c r="J1065" s="1" t="str">
        <f>IF(AND(TONGHOP!K1065="ThiTN",TONGHOP!O1065&gt;150,OR(TONGHOP!L1065="LT",AND(TONGHOP!L1065="TH",AND(TONGHOP!Q1065&lt;&gt;TONGHOP!S1065,TONGHOP!Q1065&lt;&gt;TONGHOP!T1065)))),TONGHOP!Q1065,"")</f>
        <v/>
      </c>
      <c r="K1065" s="1" t="str">
        <f>IF(AND(TONGHOP!K1065="ThiTN",TONGHOP!O1065&gt;150,OR(TONGHOP!L1065="LT",AND(TONGHOP!L1065="TH",AND(TONGHOP!R1065&lt;&gt;TONGHOP!S1065,TONGHOP!R1065&lt;&gt;TONGHOP!T1065)))),TONGHOP!R1065,"")</f>
        <v/>
      </c>
      <c r="L1065" s="1" t="str">
        <f t="shared" si="67"/>
        <v/>
      </c>
    </row>
    <row r="1066" spans="1:12">
      <c r="A1066" s="1" t="str">
        <f>IF(AND(TONGHOP!K1066="ThiTN",TONGHOP!O1066&lt;=90,OR(TONGHOP!L1066="LT",AND(TONGHOP!L1066="TH",AND(TONGHOP!Q1066&lt;&gt;TONGHOP!S1066,TONGHOP!Q1066&lt;&gt;TONGHOP!T1066)))),TONGHOP!Q1066,"")</f>
        <v/>
      </c>
      <c r="B1066" s="1" t="str">
        <f>IF(AND(TONGHOP!K1066="ThiTN",TONGHOP!O1066&lt;=90,OR(TONGHOP!L1066="LT",AND(TONGHOP!L1066="TH",AND(TONGHOP!R1066&lt;&gt;TONGHOP!S1066,TONGHOP!R1066&lt;&gt;TONGHOP!T1066)))),TONGHOP!R1066,"")</f>
        <v/>
      </c>
      <c r="C1066" s="1" t="str">
        <f t="shared" si="64"/>
        <v/>
      </c>
      <c r="D1066" s="1" t="str">
        <f>IF(AND(TONGHOP!K1066="ThiTN",AND(TONGHOP!O1066&gt;90,TONGHOP!O1066&lt;=120),OR(TONGHOP!L1066="LT",AND(TONGHOP!L1066="TH",AND(TONGHOP!Q1066&lt;&gt;TONGHOP!S1066,TONGHOP!Q1066&lt;&gt;TONGHOP!T1066)))),TONGHOP!Q1066,"")</f>
        <v/>
      </c>
      <c r="E1066" s="1" t="str">
        <f>IF(AND(TONGHOP!K1066="ThiTN",AND(TONGHOP!O1066&gt;90,TONGHOP!O1066&lt;=120),OR(TONGHOP!L1066="LT",AND(TONGHOP!L1066="TH",AND(TONGHOP!R1066&lt;&gt;TONGHOP!S1066,TONGHOP!R1066&lt;&gt;TONGHOP!T1066)))),TONGHOP!R1066,"")</f>
        <v/>
      </c>
      <c r="F1066" s="1" t="str">
        <f t="shared" si="65"/>
        <v/>
      </c>
      <c r="G1066" s="1" t="str">
        <f>IF(AND(TONGHOP!K1066="ThiTN",AND(TONGHOP!O1066&gt;120,TONGHOP!O1066&lt;=150),OR(TONGHOP!L1066="LT",AND(TONGHOP!L1066="TH",AND(TONGHOP!Q1066&lt;&gt;TONGHOP!S1066,TONGHOP!Q1066&lt;&gt;TONGHOP!T1066)))),TONGHOP!Q1066,"")</f>
        <v/>
      </c>
      <c r="H1066" s="1" t="str">
        <f>IF(AND(TONGHOP!K1066="ThiTN",AND(TONGHOP!O1066&gt;120,TONGHOP!O1066&lt;=150),OR(TONGHOP!L1066="LT",AND(TONGHOP!L1066="TH",AND(TONGHOP!R1066&lt;&gt;TONGHOP!S1066,TONGHOP!R1066&lt;&gt;TONGHOP!T1066)))),TONGHOP!R1066,"")</f>
        <v/>
      </c>
      <c r="I1066" s="1" t="str">
        <f t="shared" si="66"/>
        <v/>
      </c>
      <c r="J1066" s="1" t="str">
        <f>IF(AND(TONGHOP!K1066="ThiTN",TONGHOP!O1066&gt;150,OR(TONGHOP!L1066="LT",AND(TONGHOP!L1066="TH",AND(TONGHOP!Q1066&lt;&gt;TONGHOP!S1066,TONGHOP!Q1066&lt;&gt;TONGHOP!T1066)))),TONGHOP!Q1066,"")</f>
        <v/>
      </c>
      <c r="K1066" s="1" t="str">
        <f>IF(AND(TONGHOP!K1066="ThiTN",TONGHOP!O1066&gt;150,OR(TONGHOP!L1066="LT",AND(TONGHOP!L1066="TH",AND(TONGHOP!R1066&lt;&gt;TONGHOP!S1066,TONGHOP!R1066&lt;&gt;TONGHOP!T1066)))),TONGHOP!R1066,"")</f>
        <v/>
      </c>
      <c r="L1066" s="1" t="str">
        <f t="shared" si="67"/>
        <v/>
      </c>
    </row>
    <row r="1067" spans="1:12">
      <c r="A1067" s="1" t="str">
        <f>IF(AND(TONGHOP!K1067="ThiTN",TONGHOP!O1067&lt;=90,OR(TONGHOP!L1067="LT",AND(TONGHOP!L1067="TH",AND(TONGHOP!Q1067&lt;&gt;TONGHOP!S1067,TONGHOP!Q1067&lt;&gt;TONGHOP!T1067)))),TONGHOP!Q1067,"")</f>
        <v/>
      </c>
      <c r="B1067" s="1" t="str">
        <f>IF(AND(TONGHOP!K1067="ThiTN",TONGHOP!O1067&lt;=90,OR(TONGHOP!L1067="LT",AND(TONGHOP!L1067="TH",AND(TONGHOP!R1067&lt;&gt;TONGHOP!S1067,TONGHOP!R1067&lt;&gt;TONGHOP!T1067)))),TONGHOP!R1067,"")</f>
        <v/>
      </c>
      <c r="C1067" s="1" t="str">
        <f t="shared" si="64"/>
        <v/>
      </c>
      <c r="D1067" s="1" t="str">
        <f>IF(AND(TONGHOP!K1067="ThiTN",AND(TONGHOP!O1067&gt;90,TONGHOP!O1067&lt;=120),OR(TONGHOP!L1067="LT",AND(TONGHOP!L1067="TH",AND(TONGHOP!Q1067&lt;&gt;TONGHOP!S1067,TONGHOP!Q1067&lt;&gt;TONGHOP!T1067)))),TONGHOP!Q1067,"")</f>
        <v/>
      </c>
      <c r="E1067" s="1" t="str">
        <f>IF(AND(TONGHOP!K1067="ThiTN",AND(TONGHOP!O1067&gt;90,TONGHOP!O1067&lt;=120),OR(TONGHOP!L1067="LT",AND(TONGHOP!L1067="TH",AND(TONGHOP!R1067&lt;&gt;TONGHOP!S1067,TONGHOP!R1067&lt;&gt;TONGHOP!T1067)))),TONGHOP!R1067,"")</f>
        <v/>
      </c>
      <c r="F1067" s="1" t="str">
        <f t="shared" si="65"/>
        <v/>
      </c>
      <c r="G1067" s="1" t="str">
        <f>IF(AND(TONGHOP!K1067="ThiTN",AND(TONGHOP!O1067&gt;120,TONGHOP!O1067&lt;=150),OR(TONGHOP!L1067="LT",AND(TONGHOP!L1067="TH",AND(TONGHOP!Q1067&lt;&gt;TONGHOP!S1067,TONGHOP!Q1067&lt;&gt;TONGHOP!T1067)))),TONGHOP!Q1067,"")</f>
        <v/>
      </c>
      <c r="H1067" s="1" t="str">
        <f>IF(AND(TONGHOP!K1067="ThiTN",AND(TONGHOP!O1067&gt;120,TONGHOP!O1067&lt;=150),OR(TONGHOP!L1067="LT",AND(TONGHOP!L1067="TH",AND(TONGHOP!R1067&lt;&gt;TONGHOP!S1067,TONGHOP!R1067&lt;&gt;TONGHOP!T1067)))),TONGHOP!R1067,"")</f>
        <v/>
      </c>
      <c r="I1067" s="1" t="str">
        <f t="shared" si="66"/>
        <v/>
      </c>
      <c r="J1067" s="1" t="str">
        <f>IF(AND(TONGHOP!K1067="ThiTN",TONGHOP!O1067&gt;150,OR(TONGHOP!L1067="LT",AND(TONGHOP!L1067="TH",AND(TONGHOP!Q1067&lt;&gt;TONGHOP!S1067,TONGHOP!Q1067&lt;&gt;TONGHOP!T1067)))),TONGHOP!Q1067,"")</f>
        <v/>
      </c>
      <c r="K1067" s="1" t="str">
        <f>IF(AND(TONGHOP!K1067="ThiTN",TONGHOP!O1067&gt;150,OR(TONGHOP!L1067="LT",AND(TONGHOP!L1067="TH",AND(TONGHOP!R1067&lt;&gt;TONGHOP!S1067,TONGHOP!R1067&lt;&gt;TONGHOP!T1067)))),TONGHOP!R1067,"")</f>
        <v/>
      </c>
      <c r="L1067" s="1" t="str">
        <f t="shared" si="67"/>
        <v/>
      </c>
    </row>
    <row r="1068" spans="1:12">
      <c r="A1068" s="1" t="str">
        <f>IF(AND(TONGHOP!K1068="ThiTN",TONGHOP!O1068&lt;=90,OR(TONGHOP!L1068="LT",AND(TONGHOP!L1068="TH",AND(TONGHOP!Q1068&lt;&gt;TONGHOP!S1068,TONGHOP!Q1068&lt;&gt;TONGHOP!T1068)))),TONGHOP!Q1068,"")</f>
        <v/>
      </c>
      <c r="B1068" s="1" t="str">
        <f>IF(AND(TONGHOP!K1068="ThiTN",TONGHOP!O1068&lt;=90,OR(TONGHOP!L1068="LT",AND(TONGHOP!L1068="TH",AND(TONGHOP!R1068&lt;&gt;TONGHOP!S1068,TONGHOP!R1068&lt;&gt;TONGHOP!T1068)))),TONGHOP!R1068,"")</f>
        <v/>
      </c>
      <c r="C1068" s="1" t="str">
        <f t="shared" si="64"/>
        <v/>
      </c>
      <c r="D1068" s="1" t="str">
        <f>IF(AND(TONGHOP!K1068="ThiTN",AND(TONGHOP!O1068&gt;90,TONGHOP!O1068&lt;=120),OR(TONGHOP!L1068="LT",AND(TONGHOP!L1068="TH",AND(TONGHOP!Q1068&lt;&gt;TONGHOP!S1068,TONGHOP!Q1068&lt;&gt;TONGHOP!T1068)))),TONGHOP!Q1068,"")</f>
        <v/>
      </c>
      <c r="E1068" s="1" t="str">
        <f>IF(AND(TONGHOP!K1068="ThiTN",AND(TONGHOP!O1068&gt;90,TONGHOP!O1068&lt;=120),OR(TONGHOP!L1068="LT",AND(TONGHOP!L1068="TH",AND(TONGHOP!R1068&lt;&gt;TONGHOP!S1068,TONGHOP!R1068&lt;&gt;TONGHOP!T1068)))),TONGHOP!R1068,"")</f>
        <v/>
      </c>
      <c r="F1068" s="1" t="str">
        <f t="shared" si="65"/>
        <v/>
      </c>
      <c r="G1068" s="1" t="str">
        <f>IF(AND(TONGHOP!K1068="ThiTN",AND(TONGHOP!O1068&gt;120,TONGHOP!O1068&lt;=150),OR(TONGHOP!L1068="LT",AND(TONGHOP!L1068="TH",AND(TONGHOP!Q1068&lt;&gt;TONGHOP!S1068,TONGHOP!Q1068&lt;&gt;TONGHOP!T1068)))),TONGHOP!Q1068,"")</f>
        <v/>
      </c>
      <c r="H1068" s="1" t="str">
        <f>IF(AND(TONGHOP!K1068="ThiTN",AND(TONGHOP!O1068&gt;120,TONGHOP!O1068&lt;=150),OR(TONGHOP!L1068="LT",AND(TONGHOP!L1068="TH",AND(TONGHOP!R1068&lt;&gt;TONGHOP!S1068,TONGHOP!R1068&lt;&gt;TONGHOP!T1068)))),TONGHOP!R1068,"")</f>
        <v/>
      </c>
      <c r="I1068" s="1" t="str">
        <f t="shared" si="66"/>
        <v/>
      </c>
      <c r="J1068" s="1" t="str">
        <f>IF(AND(TONGHOP!K1068="ThiTN",TONGHOP!O1068&gt;150,OR(TONGHOP!L1068="LT",AND(TONGHOP!L1068="TH",AND(TONGHOP!Q1068&lt;&gt;TONGHOP!S1068,TONGHOP!Q1068&lt;&gt;TONGHOP!T1068)))),TONGHOP!Q1068,"")</f>
        <v/>
      </c>
      <c r="K1068" s="1" t="str">
        <f>IF(AND(TONGHOP!K1068="ThiTN",TONGHOP!O1068&gt;150,OR(TONGHOP!L1068="LT",AND(TONGHOP!L1068="TH",AND(TONGHOP!R1068&lt;&gt;TONGHOP!S1068,TONGHOP!R1068&lt;&gt;TONGHOP!T1068)))),TONGHOP!R1068,"")</f>
        <v/>
      </c>
      <c r="L1068" s="1" t="str">
        <f t="shared" si="67"/>
        <v/>
      </c>
    </row>
    <row r="1069" spans="1:12">
      <c r="A1069" s="1" t="str">
        <f>IF(AND(TONGHOP!K1069="ThiTN",TONGHOP!O1069&lt;=90,OR(TONGHOP!L1069="LT",AND(TONGHOP!L1069="TH",AND(TONGHOP!Q1069&lt;&gt;TONGHOP!S1069,TONGHOP!Q1069&lt;&gt;TONGHOP!T1069)))),TONGHOP!Q1069,"")</f>
        <v/>
      </c>
      <c r="B1069" s="1" t="str">
        <f>IF(AND(TONGHOP!K1069="ThiTN",TONGHOP!O1069&lt;=90,OR(TONGHOP!L1069="LT",AND(TONGHOP!L1069="TH",AND(TONGHOP!R1069&lt;&gt;TONGHOP!S1069,TONGHOP!R1069&lt;&gt;TONGHOP!T1069)))),TONGHOP!R1069,"")</f>
        <v/>
      </c>
      <c r="C1069" s="1" t="str">
        <f t="shared" si="64"/>
        <v/>
      </c>
      <c r="D1069" s="1" t="str">
        <f>IF(AND(TONGHOP!K1069="ThiTN",AND(TONGHOP!O1069&gt;90,TONGHOP!O1069&lt;=120),OR(TONGHOP!L1069="LT",AND(TONGHOP!L1069="TH",AND(TONGHOP!Q1069&lt;&gt;TONGHOP!S1069,TONGHOP!Q1069&lt;&gt;TONGHOP!T1069)))),TONGHOP!Q1069,"")</f>
        <v/>
      </c>
      <c r="E1069" s="1" t="str">
        <f>IF(AND(TONGHOP!K1069="ThiTN",AND(TONGHOP!O1069&gt;90,TONGHOP!O1069&lt;=120),OR(TONGHOP!L1069="LT",AND(TONGHOP!L1069="TH",AND(TONGHOP!R1069&lt;&gt;TONGHOP!S1069,TONGHOP!R1069&lt;&gt;TONGHOP!T1069)))),TONGHOP!R1069,"")</f>
        <v/>
      </c>
      <c r="F1069" s="1" t="str">
        <f t="shared" si="65"/>
        <v/>
      </c>
      <c r="G1069" s="1" t="str">
        <f>IF(AND(TONGHOP!K1069="ThiTN",AND(TONGHOP!O1069&gt;120,TONGHOP!O1069&lt;=150),OR(TONGHOP!L1069="LT",AND(TONGHOP!L1069="TH",AND(TONGHOP!Q1069&lt;&gt;TONGHOP!S1069,TONGHOP!Q1069&lt;&gt;TONGHOP!T1069)))),TONGHOP!Q1069,"")</f>
        <v/>
      </c>
      <c r="H1069" s="1" t="str">
        <f>IF(AND(TONGHOP!K1069="ThiTN",AND(TONGHOP!O1069&gt;120,TONGHOP!O1069&lt;=150),OR(TONGHOP!L1069="LT",AND(TONGHOP!L1069="TH",AND(TONGHOP!R1069&lt;&gt;TONGHOP!S1069,TONGHOP!R1069&lt;&gt;TONGHOP!T1069)))),TONGHOP!R1069,"")</f>
        <v/>
      </c>
      <c r="I1069" s="1" t="str">
        <f t="shared" si="66"/>
        <v/>
      </c>
      <c r="J1069" s="1" t="str">
        <f>IF(AND(TONGHOP!K1069="ThiTN",TONGHOP!O1069&gt;150,OR(TONGHOP!L1069="LT",AND(TONGHOP!L1069="TH",AND(TONGHOP!Q1069&lt;&gt;TONGHOP!S1069,TONGHOP!Q1069&lt;&gt;TONGHOP!T1069)))),TONGHOP!Q1069,"")</f>
        <v/>
      </c>
      <c r="K1069" s="1" t="str">
        <f>IF(AND(TONGHOP!K1069="ThiTN",TONGHOP!O1069&gt;150,OR(TONGHOP!L1069="LT",AND(TONGHOP!L1069="TH",AND(TONGHOP!R1069&lt;&gt;TONGHOP!S1069,TONGHOP!R1069&lt;&gt;TONGHOP!T1069)))),TONGHOP!R1069,"")</f>
        <v/>
      </c>
      <c r="L1069" s="1" t="str">
        <f t="shared" si="67"/>
        <v/>
      </c>
    </row>
    <row r="1070" spans="1:12">
      <c r="A1070" s="1" t="str">
        <f>IF(AND(TONGHOP!K1070="ThiTN",TONGHOP!O1070&lt;=90,OR(TONGHOP!L1070="LT",AND(TONGHOP!L1070="TH",AND(TONGHOP!Q1070&lt;&gt;TONGHOP!S1070,TONGHOP!Q1070&lt;&gt;TONGHOP!T1070)))),TONGHOP!Q1070,"")</f>
        <v/>
      </c>
      <c r="B1070" s="1" t="str">
        <f>IF(AND(TONGHOP!K1070="ThiTN",TONGHOP!O1070&lt;=90,OR(TONGHOP!L1070="LT",AND(TONGHOP!L1070="TH",AND(TONGHOP!R1070&lt;&gt;TONGHOP!S1070,TONGHOP!R1070&lt;&gt;TONGHOP!T1070)))),TONGHOP!R1070,"")</f>
        <v/>
      </c>
      <c r="C1070" s="1" t="str">
        <f t="shared" si="64"/>
        <v/>
      </c>
      <c r="D1070" s="1" t="str">
        <f>IF(AND(TONGHOP!K1070="ThiTN",AND(TONGHOP!O1070&gt;90,TONGHOP!O1070&lt;=120),OR(TONGHOP!L1070="LT",AND(TONGHOP!L1070="TH",AND(TONGHOP!Q1070&lt;&gt;TONGHOP!S1070,TONGHOP!Q1070&lt;&gt;TONGHOP!T1070)))),TONGHOP!Q1070,"")</f>
        <v/>
      </c>
      <c r="E1070" s="1" t="str">
        <f>IF(AND(TONGHOP!K1070="ThiTN",AND(TONGHOP!O1070&gt;90,TONGHOP!O1070&lt;=120),OR(TONGHOP!L1070="LT",AND(TONGHOP!L1070="TH",AND(TONGHOP!R1070&lt;&gt;TONGHOP!S1070,TONGHOP!R1070&lt;&gt;TONGHOP!T1070)))),TONGHOP!R1070,"")</f>
        <v/>
      </c>
      <c r="F1070" s="1" t="str">
        <f t="shared" si="65"/>
        <v/>
      </c>
      <c r="G1070" s="1" t="str">
        <f>IF(AND(TONGHOP!K1070="ThiTN",AND(TONGHOP!O1070&gt;120,TONGHOP!O1070&lt;=150),OR(TONGHOP!L1070="LT",AND(TONGHOP!L1070="TH",AND(TONGHOP!Q1070&lt;&gt;TONGHOP!S1070,TONGHOP!Q1070&lt;&gt;TONGHOP!T1070)))),TONGHOP!Q1070,"")</f>
        <v/>
      </c>
      <c r="H1070" s="1" t="str">
        <f>IF(AND(TONGHOP!K1070="ThiTN",AND(TONGHOP!O1070&gt;120,TONGHOP!O1070&lt;=150),OR(TONGHOP!L1070="LT",AND(TONGHOP!L1070="TH",AND(TONGHOP!R1070&lt;&gt;TONGHOP!S1070,TONGHOP!R1070&lt;&gt;TONGHOP!T1070)))),TONGHOP!R1070,"")</f>
        <v/>
      </c>
      <c r="I1070" s="1" t="str">
        <f t="shared" si="66"/>
        <v/>
      </c>
      <c r="J1070" s="1" t="str">
        <f>IF(AND(TONGHOP!K1070="ThiTN",TONGHOP!O1070&gt;150,OR(TONGHOP!L1070="LT",AND(TONGHOP!L1070="TH",AND(TONGHOP!Q1070&lt;&gt;TONGHOP!S1070,TONGHOP!Q1070&lt;&gt;TONGHOP!T1070)))),TONGHOP!Q1070,"")</f>
        <v/>
      </c>
      <c r="K1070" s="1" t="str">
        <f>IF(AND(TONGHOP!K1070="ThiTN",TONGHOP!O1070&gt;150,OR(TONGHOP!L1070="LT",AND(TONGHOP!L1070="TH",AND(TONGHOP!R1070&lt;&gt;TONGHOP!S1070,TONGHOP!R1070&lt;&gt;TONGHOP!T1070)))),TONGHOP!R1070,"")</f>
        <v/>
      </c>
      <c r="L1070" s="1" t="str">
        <f t="shared" si="67"/>
        <v/>
      </c>
    </row>
    <row r="1071" spans="1:12">
      <c r="A1071" s="1" t="str">
        <f>IF(AND(TONGHOP!K1071="ThiTN",TONGHOP!O1071&lt;=90,OR(TONGHOP!L1071="LT",AND(TONGHOP!L1071="TH",AND(TONGHOP!Q1071&lt;&gt;TONGHOP!S1071,TONGHOP!Q1071&lt;&gt;TONGHOP!T1071)))),TONGHOP!Q1071,"")</f>
        <v/>
      </c>
      <c r="B1071" s="1" t="str">
        <f>IF(AND(TONGHOP!K1071="ThiTN",TONGHOP!O1071&lt;=90,OR(TONGHOP!L1071="LT",AND(TONGHOP!L1071="TH",AND(TONGHOP!R1071&lt;&gt;TONGHOP!S1071,TONGHOP!R1071&lt;&gt;TONGHOP!T1071)))),TONGHOP!R1071,"")</f>
        <v/>
      </c>
      <c r="C1071" s="1" t="str">
        <f t="shared" si="64"/>
        <v/>
      </c>
      <c r="D1071" s="1" t="str">
        <f>IF(AND(TONGHOP!K1071="ThiTN",AND(TONGHOP!O1071&gt;90,TONGHOP!O1071&lt;=120),OR(TONGHOP!L1071="LT",AND(TONGHOP!L1071="TH",AND(TONGHOP!Q1071&lt;&gt;TONGHOP!S1071,TONGHOP!Q1071&lt;&gt;TONGHOP!T1071)))),TONGHOP!Q1071,"")</f>
        <v/>
      </c>
      <c r="E1071" s="1" t="str">
        <f>IF(AND(TONGHOP!K1071="ThiTN",AND(TONGHOP!O1071&gt;90,TONGHOP!O1071&lt;=120),OR(TONGHOP!L1071="LT",AND(TONGHOP!L1071="TH",AND(TONGHOP!R1071&lt;&gt;TONGHOP!S1071,TONGHOP!R1071&lt;&gt;TONGHOP!T1071)))),TONGHOP!R1071,"")</f>
        <v/>
      </c>
      <c r="F1071" s="1" t="str">
        <f t="shared" si="65"/>
        <v/>
      </c>
      <c r="G1071" s="1" t="str">
        <f>IF(AND(TONGHOP!K1071="ThiTN",AND(TONGHOP!O1071&gt;120,TONGHOP!O1071&lt;=150),OR(TONGHOP!L1071="LT",AND(TONGHOP!L1071="TH",AND(TONGHOP!Q1071&lt;&gt;TONGHOP!S1071,TONGHOP!Q1071&lt;&gt;TONGHOP!T1071)))),TONGHOP!Q1071,"")</f>
        <v/>
      </c>
      <c r="H1071" s="1" t="str">
        <f>IF(AND(TONGHOP!K1071="ThiTN",AND(TONGHOP!O1071&gt;120,TONGHOP!O1071&lt;=150),OR(TONGHOP!L1071="LT",AND(TONGHOP!L1071="TH",AND(TONGHOP!R1071&lt;&gt;TONGHOP!S1071,TONGHOP!R1071&lt;&gt;TONGHOP!T1071)))),TONGHOP!R1071,"")</f>
        <v/>
      </c>
      <c r="I1071" s="1" t="str">
        <f t="shared" si="66"/>
        <v/>
      </c>
      <c r="J1071" s="1" t="str">
        <f>IF(AND(TONGHOP!K1071="ThiTN",TONGHOP!O1071&gt;150,OR(TONGHOP!L1071="LT",AND(TONGHOP!L1071="TH",AND(TONGHOP!Q1071&lt;&gt;TONGHOP!S1071,TONGHOP!Q1071&lt;&gt;TONGHOP!T1071)))),TONGHOP!Q1071,"")</f>
        <v/>
      </c>
      <c r="K1071" s="1" t="str">
        <f>IF(AND(TONGHOP!K1071="ThiTN",TONGHOP!O1071&gt;150,OR(TONGHOP!L1071="LT",AND(TONGHOP!L1071="TH",AND(TONGHOP!R1071&lt;&gt;TONGHOP!S1071,TONGHOP!R1071&lt;&gt;TONGHOP!T1071)))),TONGHOP!R1071,"")</f>
        <v/>
      </c>
      <c r="L1071" s="1" t="str">
        <f t="shared" si="67"/>
        <v/>
      </c>
    </row>
    <row r="1072" spans="1:12">
      <c r="A1072" s="1" t="str">
        <f>IF(AND(TONGHOP!K1072="ThiTN",TONGHOP!O1072&lt;=90,OR(TONGHOP!L1072="LT",AND(TONGHOP!L1072="TH",AND(TONGHOP!Q1072&lt;&gt;TONGHOP!S1072,TONGHOP!Q1072&lt;&gt;TONGHOP!T1072)))),TONGHOP!Q1072,"")</f>
        <v/>
      </c>
      <c r="B1072" s="1" t="str">
        <f>IF(AND(TONGHOP!K1072="ThiTN",TONGHOP!O1072&lt;=90,OR(TONGHOP!L1072="LT",AND(TONGHOP!L1072="TH",AND(TONGHOP!R1072&lt;&gt;TONGHOP!S1072,TONGHOP!R1072&lt;&gt;TONGHOP!T1072)))),TONGHOP!R1072,"")</f>
        <v/>
      </c>
      <c r="C1072" s="1" t="str">
        <f t="shared" si="64"/>
        <v/>
      </c>
      <c r="D1072" s="1" t="str">
        <f>IF(AND(TONGHOP!K1072="ThiTN",AND(TONGHOP!O1072&gt;90,TONGHOP!O1072&lt;=120),OR(TONGHOP!L1072="LT",AND(TONGHOP!L1072="TH",AND(TONGHOP!Q1072&lt;&gt;TONGHOP!S1072,TONGHOP!Q1072&lt;&gt;TONGHOP!T1072)))),TONGHOP!Q1072,"")</f>
        <v/>
      </c>
      <c r="E1072" s="1" t="str">
        <f>IF(AND(TONGHOP!K1072="ThiTN",AND(TONGHOP!O1072&gt;90,TONGHOP!O1072&lt;=120),OR(TONGHOP!L1072="LT",AND(TONGHOP!L1072="TH",AND(TONGHOP!R1072&lt;&gt;TONGHOP!S1072,TONGHOP!R1072&lt;&gt;TONGHOP!T1072)))),TONGHOP!R1072,"")</f>
        <v/>
      </c>
      <c r="F1072" s="1" t="str">
        <f t="shared" si="65"/>
        <v/>
      </c>
      <c r="G1072" s="1" t="str">
        <f>IF(AND(TONGHOP!K1072="ThiTN",AND(TONGHOP!O1072&gt;120,TONGHOP!O1072&lt;=150),OR(TONGHOP!L1072="LT",AND(TONGHOP!L1072="TH",AND(TONGHOP!Q1072&lt;&gt;TONGHOP!S1072,TONGHOP!Q1072&lt;&gt;TONGHOP!T1072)))),TONGHOP!Q1072,"")</f>
        <v/>
      </c>
      <c r="H1072" s="1" t="str">
        <f>IF(AND(TONGHOP!K1072="ThiTN",AND(TONGHOP!O1072&gt;120,TONGHOP!O1072&lt;=150),OR(TONGHOP!L1072="LT",AND(TONGHOP!L1072="TH",AND(TONGHOP!R1072&lt;&gt;TONGHOP!S1072,TONGHOP!R1072&lt;&gt;TONGHOP!T1072)))),TONGHOP!R1072,"")</f>
        <v/>
      </c>
      <c r="I1072" s="1" t="str">
        <f t="shared" si="66"/>
        <v/>
      </c>
      <c r="J1072" s="1" t="str">
        <f>IF(AND(TONGHOP!K1072="ThiTN",TONGHOP!O1072&gt;150,OR(TONGHOP!L1072="LT",AND(TONGHOP!L1072="TH",AND(TONGHOP!Q1072&lt;&gt;TONGHOP!S1072,TONGHOP!Q1072&lt;&gt;TONGHOP!T1072)))),TONGHOP!Q1072,"")</f>
        <v/>
      </c>
      <c r="K1072" s="1" t="str">
        <f>IF(AND(TONGHOP!K1072="ThiTN",TONGHOP!O1072&gt;150,OR(TONGHOP!L1072="LT",AND(TONGHOP!L1072="TH",AND(TONGHOP!R1072&lt;&gt;TONGHOP!S1072,TONGHOP!R1072&lt;&gt;TONGHOP!T1072)))),TONGHOP!R1072,"")</f>
        <v/>
      </c>
      <c r="L1072" s="1" t="str">
        <f t="shared" si="67"/>
        <v/>
      </c>
    </row>
    <row r="1073" spans="1:12">
      <c r="A1073" s="1" t="str">
        <f>IF(AND(TONGHOP!K1073="ThiTN",TONGHOP!O1073&lt;=90,OR(TONGHOP!L1073="LT",AND(TONGHOP!L1073="TH",AND(TONGHOP!Q1073&lt;&gt;TONGHOP!S1073,TONGHOP!Q1073&lt;&gt;TONGHOP!T1073)))),TONGHOP!Q1073,"")</f>
        <v/>
      </c>
      <c r="B1073" s="1" t="str">
        <f>IF(AND(TONGHOP!K1073="ThiTN",TONGHOP!O1073&lt;=90,OR(TONGHOP!L1073="LT",AND(TONGHOP!L1073="TH",AND(TONGHOP!R1073&lt;&gt;TONGHOP!S1073,TONGHOP!R1073&lt;&gt;TONGHOP!T1073)))),TONGHOP!R1073,"")</f>
        <v/>
      </c>
      <c r="C1073" s="1" t="str">
        <f t="shared" si="64"/>
        <v/>
      </c>
      <c r="D1073" s="1" t="str">
        <f>IF(AND(TONGHOP!K1073="ThiTN",AND(TONGHOP!O1073&gt;90,TONGHOP!O1073&lt;=120),OR(TONGHOP!L1073="LT",AND(TONGHOP!L1073="TH",AND(TONGHOP!Q1073&lt;&gt;TONGHOP!S1073,TONGHOP!Q1073&lt;&gt;TONGHOP!T1073)))),TONGHOP!Q1073,"")</f>
        <v/>
      </c>
      <c r="E1073" s="1" t="str">
        <f>IF(AND(TONGHOP!K1073="ThiTN",AND(TONGHOP!O1073&gt;90,TONGHOP!O1073&lt;=120),OR(TONGHOP!L1073="LT",AND(TONGHOP!L1073="TH",AND(TONGHOP!R1073&lt;&gt;TONGHOP!S1073,TONGHOP!R1073&lt;&gt;TONGHOP!T1073)))),TONGHOP!R1073,"")</f>
        <v/>
      </c>
      <c r="F1073" s="1" t="str">
        <f t="shared" si="65"/>
        <v/>
      </c>
      <c r="G1073" s="1" t="str">
        <f>IF(AND(TONGHOP!K1073="ThiTN",AND(TONGHOP!O1073&gt;120,TONGHOP!O1073&lt;=150),OR(TONGHOP!L1073="LT",AND(TONGHOP!L1073="TH",AND(TONGHOP!Q1073&lt;&gt;TONGHOP!S1073,TONGHOP!Q1073&lt;&gt;TONGHOP!T1073)))),TONGHOP!Q1073,"")</f>
        <v/>
      </c>
      <c r="H1073" s="1" t="str">
        <f>IF(AND(TONGHOP!K1073="ThiTN",AND(TONGHOP!O1073&gt;120,TONGHOP!O1073&lt;=150),OR(TONGHOP!L1073="LT",AND(TONGHOP!L1073="TH",AND(TONGHOP!R1073&lt;&gt;TONGHOP!S1073,TONGHOP!R1073&lt;&gt;TONGHOP!T1073)))),TONGHOP!R1073,"")</f>
        <v/>
      </c>
      <c r="I1073" s="1" t="str">
        <f t="shared" si="66"/>
        <v/>
      </c>
      <c r="J1073" s="1" t="str">
        <f>IF(AND(TONGHOP!K1073="ThiTN",TONGHOP!O1073&gt;150,OR(TONGHOP!L1073="LT",AND(TONGHOP!L1073="TH",AND(TONGHOP!Q1073&lt;&gt;TONGHOP!S1073,TONGHOP!Q1073&lt;&gt;TONGHOP!T1073)))),TONGHOP!Q1073,"")</f>
        <v/>
      </c>
      <c r="K1073" s="1" t="str">
        <f>IF(AND(TONGHOP!K1073="ThiTN",TONGHOP!O1073&gt;150,OR(TONGHOP!L1073="LT",AND(TONGHOP!L1073="TH",AND(TONGHOP!R1073&lt;&gt;TONGHOP!S1073,TONGHOP!R1073&lt;&gt;TONGHOP!T1073)))),TONGHOP!R1073,"")</f>
        <v/>
      </c>
      <c r="L1073" s="1" t="str">
        <f t="shared" si="67"/>
        <v/>
      </c>
    </row>
    <row r="1074" spans="1:12">
      <c r="A1074" s="1" t="str">
        <f>IF(AND(TONGHOP!K1074="ThiTN",TONGHOP!O1074&lt;=90,OR(TONGHOP!L1074="LT",AND(TONGHOP!L1074="TH",AND(TONGHOP!Q1074&lt;&gt;TONGHOP!S1074,TONGHOP!Q1074&lt;&gt;TONGHOP!T1074)))),TONGHOP!Q1074,"")</f>
        <v/>
      </c>
      <c r="B1074" s="1" t="str">
        <f>IF(AND(TONGHOP!K1074="ThiTN",TONGHOP!O1074&lt;=90,OR(TONGHOP!L1074="LT",AND(TONGHOP!L1074="TH",AND(TONGHOP!R1074&lt;&gt;TONGHOP!S1074,TONGHOP!R1074&lt;&gt;TONGHOP!T1074)))),TONGHOP!R1074,"")</f>
        <v/>
      </c>
      <c r="C1074" s="1" t="str">
        <f t="shared" si="64"/>
        <v/>
      </c>
      <c r="D1074" s="1" t="str">
        <f>IF(AND(TONGHOP!K1074="ThiTN",AND(TONGHOP!O1074&gt;90,TONGHOP!O1074&lt;=120),OR(TONGHOP!L1074="LT",AND(TONGHOP!L1074="TH",AND(TONGHOP!Q1074&lt;&gt;TONGHOP!S1074,TONGHOP!Q1074&lt;&gt;TONGHOP!T1074)))),TONGHOP!Q1074,"")</f>
        <v/>
      </c>
      <c r="E1074" s="1" t="str">
        <f>IF(AND(TONGHOP!K1074="ThiTN",AND(TONGHOP!O1074&gt;90,TONGHOP!O1074&lt;=120),OR(TONGHOP!L1074="LT",AND(TONGHOP!L1074="TH",AND(TONGHOP!R1074&lt;&gt;TONGHOP!S1074,TONGHOP!R1074&lt;&gt;TONGHOP!T1074)))),TONGHOP!R1074,"")</f>
        <v/>
      </c>
      <c r="F1074" s="1" t="str">
        <f t="shared" si="65"/>
        <v/>
      </c>
      <c r="G1074" s="1" t="str">
        <f>IF(AND(TONGHOP!K1074="ThiTN",AND(TONGHOP!O1074&gt;120,TONGHOP!O1074&lt;=150),OR(TONGHOP!L1074="LT",AND(TONGHOP!L1074="TH",AND(TONGHOP!Q1074&lt;&gt;TONGHOP!S1074,TONGHOP!Q1074&lt;&gt;TONGHOP!T1074)))),TONGHOP!Q1074,"")</f>
        <v/>
      </c>
      <c r="H1074" s="1" t="str">
        <f>IF(AND(TONGHOP!K1074="ThiTN",AND(TONGHOP!O1074&gt;120,TONGHOP!O1074&lt;=150),OR(TONGHOP!L1074="LT",AND(TONGHOP!L1074="TH",AND(TONGHOP!R1074&lt;&gt;TONGHOP!S1074,TONGHOP!R1074&lt;&gt;TONGHOP!T1074)))),TONGHOP!R1074,"")</f>
        <v/>
      </c>
      <c r="I1074" s="1" t="str">
        <f t="shared" si="66"/>
        <v/>
      </c>
      <c r="J1074" s="1" t="str">
        <f>IF(AND(TONGHOP!K1074="ThiTN",TONGHOP!O1074&gt;150,OR(TONGHOP!L1074="LT",AND(TONGHOP!L1074="TH",AND(TONGHOP!Q1074&lt;&gt;TONGHOP!S1074,TONGHOP!Q1074&lt;&gt;TONGHOP!T1074)))),TONGHOP!Q1074,"")</f>
        <v/>
      </c>
      <c r="K1074" s="1" t="str">
        <f>IF(AND(TONGHOP!K1074="ThiTN",TONGHOP!O1074&gt;150,OR(TONGHOP!L1074="LT",AND(TONGHOP!L1074="TH",AND(TONGHOP!R1074&lt;&gt;TONGHOP!S1074,TONGHOP!R1074&lt;&gt;TONGHOP!T1074)))),TONGHOP!R1074,"")</f>
        <v/>
      </c>
      <c r="L1074" s="1" t="str">
        <f t="shared" si="67"/>
        <v/>
      </c>
    </row>
    <row r="1075" spans="1:12">
      <c r="A1075" s="1" t="str">
        <f>IF(AND(TONGHOP!K1075="ThiTN",TONGHOP!O1075&lt;=90,OR(TONGHOP!L1075="LT",AND(TONGHOP!L1075="TH",AND(TONGHOP!Q1075&lt;&gt;TONGHOP!S1075,TONGHOP!Q1075&lt;&gt;TONGHOP!T1075)))),TONGHOP!Q1075,"")</f>
        <v/>
      </c>
      <c r="B1075" s="1" t="str">
        <f>IF(AND(TONGHOP!K1075="ThiTN",TONGHOP!O1075&lt;=90,OR(TONGHOP!L1075="LT",AND(TONGHOP!L1075="TH",AND(TONGHOP!R1075&lt;&gt;TONGHOP!S1075,TONGHOP!R1075&lt;&gt;TONGHOP!T1075)))),TONGHOP!R1075,"")</f>
        <v/>
      </c>
      <c r="C1075" s="1" t="str">
        <f t="shared" si="64"/>
        <v/>
      </c>
      <c r="D1075" s="1" t="str">
        <f>IF(AND(TONGHOP!K1075="ThiTN",AND(TONGHOP!O1075&gt;90,TONGHOP!O1075&lt;=120),OR(TONGHOP!L1075="LT",AND(TONGHOP!L1075="TH",AND(TONGHOP!Q1075&lt;&gt;TONGHOP!S1075,TONGHOP!Q1075&lt;&gt;TONGHOP!T1075)))),TONGHOP!Q1075,"")</f>
        <v/>
      </c>
      <c r="E1075" s="1" t="str">
        <f>IF(AND(TONGHOP!K1075="ThiTN",AND(TONGHOP!O1075&gt;90,TONGHOP!O1075&lt;=120),OR(TONGHOP!L1075="LT",AND(TONGHOP!L1075="TH",AND(TONGHOP!R1075&lt;&gt;TONGHOP!S1075,TONGHOP!R1075&lt;&gt;TONGHOP!T1075)))),TONGHOP!R1075,"")</f>
        <v/>
      </c>
      <c r="F1075" s="1" t="str">
        <f t="shared" si="65"/>
        <v/>
      </c>
      <c r="G1075" s="1" t="str">
        <f>IF(AND(TONGHOP!K1075="ThiTN",AND(TONGHOP!O1075&gt;120,TONGHOP!O1075&lt;=150),OR(TONGHOP!L1075="LT",AND(TONGHOP!L1075="TH",AND(TONGHOP!Q1075&lt;&gt;TONGHOP!S1075,TONGHOP!Q1075&lt;&gt;TONGHOP!T1075)))),TONGHOP!Q1075,"")</f>
        <v/>
      </c>
      <c r="H1075" s="1" t="str">
        <f>IF(AND(TONGHOP!K1075="ThiTN",AND(TONGHOP!O1075&gt;120,TONGHOP!O1075&lt;=150),OR(TONGHOP!L1075="LT",AND(TONGHOP!L1075="TH",AND(TONGHOP!R1075&lt;&gt;TONGHOP!S1075,TONGHOP!R1075&lt;&gt;TONGHOP!T1075)))),TONGHOP!R1075,"")</f>
        <v/>
      </c>
      <c r="I1075" s="1" t="str">
        <f t="shared" si="66"/>
        <v/>
      </c>
      <c r="J1075" s="1" t="str">
        <f>IF(AND(TONGHOP!K1075="ThiTN",TONGHOP!O1075&gt;150,OR(TONGHOP!L1075="LT",AND(TONGHOP!L1075="TH",AND(TONGHOP!Q1075&lt;&gt;TONGHOP!S1075,TONGHOP!Q1075&lt;&gt;TONGHOP!T1075)))),TONGHOP!Q1075,"")</f>
        <v/>
      </c>
      <c r="K1075" s="1" t="str">
        <f>IF(AND(TONGHOP!K1075="ThiTN",TONGHOP!O1075&gt;150,OR(TONGHOP!L1075="LT",AND(TONGHOP!L1075="TH",AND(TONGHOP!R1075&lt;&gt;TONGHOP!S1075,TONGHOP!R1075&lt;&gt;TONGHOP!T1075)))),TONGHOP!R1075,"")</f>
        <v/>
      </c>
      <c r="L1075" s="1" t="str">
        <f t="shared" si="67"/>
        <v/>
      </c>
    </row>
    <row r="1076" spans="1:12">
      <c r="A1076" s="1" t="str">
        <f>IF(AND(TONGHOP!K1076="ThiTN",TONGHOP!O1076&lt;=90,OR(TONGHOP!L1076="LT",AND(TONGHOP!L1076="TH",AND(TONGHOP!Q1076&lt;&gt;TONGHOP!S1076,TONGHOP!Q1076&lt;&gt;TONGHOP!T1076)))),TONGHOP!Q1076,"")</f>
        <v/>
      </c>
      <c r="B1076" s="1" t="str">
        <f>IF(AND(TONGHOP!K1076="ThiTN",TONGHOP!O1076&lt;=90,OR(TONGHOP!L1076="LT",AND(TONGHOP!L1076="TH",AND(TONGHOP!R1076&lt;&gt;TONGHOP!S1076,TONGHOP!R1076&lt;&gt;TONGHOP!T1076)))),TONGHOP!R1076,"")</f>
        <v/>
      </c>
      <c r="C1076" s="1" t="str">
        <f t="shared" si="64"/>
        <v/>
      </c>
      <c r="D1076" s="1" t="str">
        <f>IF(AND(TONGHOP!K1076="ThiTN",AND(TONGHOP!O1076&gt;90,TONGHOP!O1076&lt;=120),OR(TONGHOP!L1076="LT",AND(TONGHOP!L1076="TH",AND(TONGHOP!Q1076&lt;&gt;TONGHOP!S1076,TONGHOP!Q1076&lt;&gt;TONGHOP!T1076)))),TONGHOP!Q1076,"")</f>
        <v/>
      </c>
      <c r="E1076" s="1" t="str">
        <f>IF(AND(TONGHOP!K1076="ThiTN",AND(TONGHOP!O1076&gt;90,TONGHOP!O1076&lt;=120),OR(TONGHOP!L1076="LT",AND(TONGHOP!L1076="TH",AND(TONGHOP!R1076&lt;&gt;TONGHOP!S1076,TONGHOP!R1076&lt;&gt;TONGHOP!T1076)))),TONGHOP!R1076,"")</f>
        <v/>
      </c>
      <c r="F1076" s="1" t="str">
        <f t="shared" si="65"/>
        <v/>
      </c>
      <c r="G1076" s="1" t="str">
        <f>IF(AND(TONGHOP!K1076="ThiTN",AND(TONGHOP!O1076&gt;120,TONGHOP!O1076&lt;=150),OR(TONGHOP!L1076="LT",AND(TONGHOP!L1076="TH",AND(TONGHOP!Q1076&lt;&gt;TONGHOP!S1076,TONGHOP!Q1076&lt;&gt;TONGHOP!T1076)))),TONGHOP!Q1076,"")</f>
        <v/>
      </c>
      <c r="H1076" s="1" t="str">
        <f>IF(AND(TONGHOP!K1076="ThiTN",AND(TONGHOP!O1076&gt;120,TONGHOP!O1076&lt;=150),OR(TONGHOP!L1076="LT",AND(TONGHOP!L1076="TH",AND(TONGHOP!R1076&lt;&gt;TONGHOP!S1076,TONGHOP!R1076&lt;&gt;TONGHOP!T1076)))),TONGHOP!R1076,"")</f>
        <v/>
      </c>
      <c r="I1076" s="1" t="str">
        <f t="shared" si="66"/>
        <v/>
      </c>
      <c r="J1076" s="1" t="str">
        <f>IF(AND(TONGHOP!K1076="ThiTN",TONGHOP!O1076&gt;150,OR(TONGHOP!L1076="LT",AND(TONGHOP!L1076="TH",AND(TONGHOP!Q1076&lt;&gt;TONGHOP!S1076,TONGHOP!Q1076&lt;&gt;TONGHOP!T1076)))),TONGHOP!Q1076,"")</f>
        <v/>
      </c>
      <c r="K1076" s="1" t="str">
        <f>IF(AND(TONGHOP!K1076="ThiTN",TONGHOP!O1076&gt;150,OR(TONGHOP!L1076="LT",AND(TONGHOP!L1076="TH",AND(TONGHOP!R1076&lt;&gt;TONGHOP!S1076,TONGHOP!R1076&lt;&gt;TONGHOP!T1076)))),TONGHOP!R1076,"")</f>
        <v/>
      </c>
      <c r="L1076" s="1" t="str">
        <f t="shared" si="67"/>
        <v/>
      </c>
    </row>
    <row r="1077" spans="1:12">
      <c r="A1077" s="1" t="str">
        <f>IF(AND(TONGHOP!K1077="ThiTN",TONGHOP!O1077&lt;=90,OR(TONGHOP!L1077="LT",AND(TONGHOP!L1077="TH",AND(TONGHOP!Q1077&lt;&gt;TONGHOP!S1077,TONGHOP!Q1077&lt;&gt;TONGHOP!T1077)))),TONGHOP!Q1077,"")</f>
        <v/>
      </c>
      <c r="B1077" s="1" t="str">
        <f>IF(AND(TONGHOP!K1077="ThiTN",TONGHOP!O1077&lt;=90,OR(TONGHOP!L1077="LT",AND(TONGHOP!L1077="TH",AND(TONGHOP!R1077&lt;&gt;TONGHOP!S1077,TONGHOP!R1077&lt;&gt;TONGHOP!T1077)))),TONGHOP!R1077,"")</f>
        <v/>
      </c>
      <c r="C1077" s="1" t="str">
        <f t="shared" si="64"/>
        <v/>
      </c>
      <c r="D1077" s="1" t="str">
        <f>IF(AND(TONGHOP!K1077="ThiTN",AND(TONGHOP!O1077&gt;90,TONGHOP!O1077&lt;=120),OR(TONGHOP!L1077="LT",AND(TONGHOP!L1077="TH",AND(TONGHOP!Q1077&lt;&gt;TONGHOP!S1077,TONGHOP!Q1077&lt;&gt;TONGHOP!T1077)))),TONGHOP!Q1077,"")</f>
        <v/>
      </c>
      <c r="E1077" s="1" t="str">
        <f>IF(AND(TONGHOP!K1077="ThiTN",AND(TONGHOP!O1077&gt;90,TONGHOP!O1077&lt;=120),OR(TONGHOP!L1077="LT",AND(TONGHOP!L1077="TH",AND(TONGHOP!R1077&lt;&gt;TONGHOP!S1077,TONGHOP!R1077&lt;&gt;TONGHOP!T1077)))),TONGHOP!R1077,"")</f>
        <v/>
      </c>
      <c r="F1077" s="1" t="str">
        <f t="shared" si="65"/>
        <v/>
      </c>
      <c r="G1077" s="1" t="str">
        <f>IF(AND(TONGHOP!K1077="ThiTN",AND(TONGHOP!O1077&gt;120,TONGHOP!O1077&lt;=150),OR(TONGHOP!L1077="LT",AND(TONGHOP!L1077="TH",AND(TONGHOP!Q1077&lt;&gt;TONGHOP!S1077,TONGHOP!Q1077&lt;&gt;TONGHOP!T1077)))),TONGHOP!Q1077,"")</f>
        <v/>
      </c>
      <c r="H1077" s="1" t="str">
        <f>IF(AND(TONGHOP!K1077="ThiTN",AND(TONGHOP!O1077&gt;120,TONGHOP!O1077&lt;=150),OR(TONGHOP!L1077="LT",AND(TONGHOP!L1077="TH",AND(TONGHOP!R1077&lt;&gt;TONGHOP!S1077,TONGHOP!R1077&lt;&gt;TONGHOP!T1077)))),TONGHOP!R1077,"")</f>
        <v/>
      </c>
      <c r="I1077" s="1" t="str">
        <f t="shared" si="66"/>
        <v/>
      </c>
      <c r="J1077" s="1" t="str">
        <f>IF(AND(TONGHOP!K1077="ThiTN",TONGHOP!O1077&gt;150,OR(TONGHOP!L1077="LT",AND(TONGHOP!L1077="TH",AND(TONGHOP!Q1077&lt;&gt;TONGHOP!S1077,TONGHOP!Q1077&lt;&gt;TONGHOP!T1077)))),TONGHOP!Q1077,"")</f>
        <v/>
      </c>
      <c r="K1077" s="1" t="str">
        <f>IF(AND(TONGHOP!K1077="ThiTN",TONGHOP!O1077&gt;150,OR(TONGHOP!L1077="LT",AND(TONGHOP!L1077="TH",AND(TONGHOP!R1077&lt;&gt;TONGHOP!S1077,TONGHOP!R1077&lt;&gt;TONGHOP!T1077)))),TONGHOP!R1077,"")</f>
        <v/>
      </c>
      <c r="L1077" s="1" t="str">
        <f t="shared" si="67"/>
        <v/>
      </c>
    </row>
    <row r="1078" spans="1:12">
      <c r="A1078" s="1" t="str">
        <f>IF(AND(TONGHOP!K1078="ThiTN",TONGHOP!O1078&lt;=90,OR(TONGHOP!L1078="LT",AND(TONGHOP!L1078="TH",AND(TONGHOP!Q1078&lt;&gt;TONGHOP!S1078,TONGHOP!Q1078&lt;&gt;TONGHOP!T1078)))),TONGHOP!Q1078,"")</f>
        <v/>
      </c>
      <c r="B1078" s="1" t="str">
        <f>IF(AND(TONGHOP!K1078="ThiTN",TONGHOP!O1078&lt;=90,OR(TONGHOP!L1078="LT",AND(TONGHOP!L1078="TH",AND(TONGHOP!R1078&lt;&gt;TONGHOP!S1078,TONGHOP!R1078&lt;&gt;TONGHOP!T1078)))),TONGHOP!R1078,"")</f>
        <v/>
      </c>
      <c r="C1078" s="1" t="str">
        <f t="shared" si="64"/>
        <v/>
      </c>
      <c r="D1078" s="1" t="str">
        <f>IF(AND(TONGHOP!K1078="ThiTN",AND(TONGHOP!O1078&gt;90,TONGHOP!O1078&lt;=120),OR(TONGHOP!L1078="LT",AND(TONGHOP!L1078="TH",AND(TONGHOP!Q1078&lt;&gt;TONGHOP!S1078,TONGHOP!Q1078&lt;&gt;TONGHOP!T1078)))),TONGHOP!Q1078,"")</f>
        <v/>
      </c>
      <c r="E1078" s="1" t="str">
        <f>IF(AND(TONGHOP!K1078="ThiTN",AND(TONGHOP!O1078&gt;90,TONGHOP!O1078&lt;=120),OR(TONGHOP!L1078="LT",AND(TONGHOP!L1078="TH",AND(TONGHOP!R1078&lt;&gt;TONGHOP!S1078,TONGHOP!R1078&lt;&gt;TONGHOP!T1078)))),TONGHOP!R1078,"")</f>
        <v/>
      </c>
      <c r="F1078" s="1" t="str">
        <f t="shared" si="65"/>
        <v/>
      </c>
      <c r="G1078" s="1" t="str">
        <f>IF(AND(TONGHOP!K1078="ThiTN",AND(TONGHOP!O1078&gt;120,TONGHOP!O1078&lt;=150),OR(TONGHOP!L1078="LT",AND(TONGHOP!L1078="TH",AND(TONGHOP!Q1078&lt;&gt;TONGHOP!S1078,TONGHOP!Q1078&lt;&gt;TONGHOP!T1078)))),TONGHOP!Q1078,"")</f>
        <v/>
      </c>
      <c r="H1078" s="1" t="str">
        <f>IF(AND(TONGHOP!K1078="ThiTN",AND(TONGHOP!O1078&gt;120,TONGHOP!O1078&lt;=150),OR(TONGHOP!L1078="LT",AND(TONGHOP!L1078="TH",AND(TONGHOP!R1078&lt;&gt;TONGHOP!S1078,TONGHOP!R1078&lt;&gt;TONGHOP!T1078)))),TONGHOP!R1078,"")</f>
        <v/>
      </c>
      <c r="I1078" s="1" t="str">
        <f t="shared" si="66"/>
        <v/>
      </c>
      <c r="J1078" s="1" t="str">
        <f>IF(AND(TONGHOP!K1078="ThiTN",TONGHOP!O1078&gt;150,OR(TONGHOP!L1078="LT",AND(TONGHOP!L1078="TH",AND(TONGHOP!Q1078&lt;&gt;TONGHOP!S1078,TONGHOP!Q1078&lt;&gt;TONGHOP!T1078)))),TONGHOP!Q1078,"")</f>
        <v/>
      </c>
      <c r="K1078" s="1" t="str">
        <f>IF(AND(TONGHOP!K1078="ThiTN",TONGHOP!O1078&gt;150,OR(TONGHOP!L1078="LT",AND(TONGHOP!L1078="TH",AND(TONGHOP!R1078&lt;&gt;TONGHOP!S1078,TONGHOP!R1078&lt;&gt;TONGHOP!T1078)))),TONGHOP!R1078,"")</f>
        <v/>
      </c>
      <c r="L1078" s="1" t="str">
        <f t="shared" si="67"/>
        <v/>
      </c>
    </row>
    <row r="1079" spans="1:12">
      <c r="A1079" s="1" t="str">
        <f>IF(AND(TONGHOP!K1079="ThiTN",TONGHOP!O1079&lt;=90,OR(TONGHOP!L1079="LT",AND(TONGHOP!L1079="TH",AND(TONGHOP!Q1079&lt;&gt;TONGHOP!S1079,TONGHOP!Q1079&lt;&gt;TONGHOP!T1079)))),TONGHOP!Q1079,"")</f>
        <v/>
      </c>
      <c r="B1079" s="1" t="str">
        <f>IF(AND(TONGHOP!K1079="ThiTN",TONGHOP!O1079&lt;=90,OR(TONGHOP!L1079="LT",AND(TONGHOP!L1079="TH",AND(TONGHOP!R1079&lt;&gt;TONGHOP!S1079,TONGHOP!R1079&lt;&gt;TONGHOP!T1079)))),TONGHOP!R1079,"")</f>
        <v/>
      </c>
      <c r="C1079" s="1" t="str">
        <f t="shared" si="64"/>
        <v/>
      </c>
      <c r="D1079" s="1" t="str">
        <f>IF(AND(TONGHOP!K1079="ThiTN",AND(TONGHOP!O1079&gt;90,TONGHOP!O1079&lt;=120),OR(TONGHOP!L1079="LT",AND(TONGHOP!L1079="TH",AND(TONGHOP!Q1079&lt;&gt;TONGHOP!S1079,TONGHOP!Q1079&lt;&gt;TONGHOP!T1079)))),TONGHOP!Q1079,"")</f>
        <v/>
      </c>
      <c r="E1079" s="1" t="str">
        <f>IF(AND(TONGHOP!K1079="ThiTN",AND(TONGHOP!O1079&gt;90,TONGHOP!O1079&lt;=120),OR(TONGHOP!L1079="LT",AND(TONGHOP!L1079="TH",AND(TONGHOP!R1079&lt;&gt;TONGHOP!S1079,TONGHOP!R1079&lt;&gt;TONGHOP!T1079)))),TONGHOP!R1079,"")</f>
        <v/>
      </c>
      <c r="F1079" s="1" t="str">
        <f t="shared" si="65"/>
        <v/>
      </c>
      <c r="G1079" s="1" t="str">
        <f>IF(AND(TONGHOP!K1079="ThiTN",AND(TONGHOP!O1079&gt;120,TONGHOP!O1079&lt;=150),OR(TONGHOP!L1079="LT",AND(TONGHOP!L1079="TH",AND(TONGHOP!Q1079&lt;&gt;TONGHOP!S1079,TONGHOP!Q1079&lt;&gt;TONGHOP!T1079)))),TONGHOP!Q1079,"")</f>
        <v/>
      </c>
      <c r="H1079" s="1" t="str">
        <f>IF(AND(TONGHOP!K1079="ThiTN",AND(TONGHOP!O1079&gt;120,TONGHOP!O1079&lt;=150),OR(TONGHOP!L1079="LT",AND(TONGHOP!L1079="TH",AND(TONGHOP!R1079&lt;&gt;TONGHOP!S1079,TONGHOP!R1079&lt;&gt;TONGHOP!T1079)))),TONGHOP!R1079,"")</f>
        <v/>
      </c>
      <c r="I1079" s="1" t="str">
        <f t="shared" si="66"/>
        <v/>
      </c>
      <c r="J1079" s="1" t="str">
        <f>IF(AND(TONGHOP!K1079="ThiTN",TONGHOP!O1079&gt;150,OR(TONGHOP!L1079="LT",AND(TONGHOP!L1079="TH",AND(TONGHOP!Q1079&lt;&gt;TONGHOP!S1079,TONGHOP!Q1079&lt;&gt;TONGHOP!T1079)))),TONGHOP!Q1079,"")</f>
        <v/>
      </c>
      <c r="K1079" s="1" t="str">
        <f>IF(AND(TONGHOP!K1079="ThiTN",TONGHOP!O1079&gt;150,OR(TONGHOP!L1079="LT",AND(TONGHOP!L1079="TH",AND(TONGHOP!R1079&lt;&gt;TONGHOP!S1079,TONGHOP!R1079&lt;&gt;TONGHOP!T1079)))),TONGHOP!R1079,"")</f>
        <v/>
      </c>
      <c r="L1079" s="1" t="str">
        <f t="shared" si="67"/>
        <v/>
      </c>
    </row>
    <row r="1080" spans="1:12">
      <c r="A1080" s="1" t="str">
        <f>IF(AND(TONGHOP!K1080="ThiTN",TONGHOP!O1080&lt;=90,OR(TONGHOP!L1080="LT",AND(TONGHOP!L1080="TH",AND(TONGHOP!Q1080&lt;&gt;TONGHOP!S1080,TONGHOP!Q1080&lt;&gt;TONGHOP!T1080)))),TONGHOP!Q1080,"")</f>
        <v/>
      </c>
      <c r="B1080" s="1" t="str">
        <f>IF(AND(TONGHOP!K1080="ThiTN",TONGHOP!O1080&lt;=90,OR(TONGHOP!L1080="LT",AND(TONGHOP!L1080="TH",AND(TONGHOP!R1080&lt;&gt;TONGHOP!S1080,TONGHOP!R1080&lt;&gt;TONGHOP!T1080)))),TONGHOP!R1080,"")</f>
        <v/>
      </c>
      <c r="C1080" s="1" t="str">
        <f t="shared" si="64"/>
        <v/>
      </c>
      <c r="D1080" s="1" t="str">
        <f>IF(AND(TONGHOP!K1080="ThiTN",AND(TONGHOP!O1080&gt;90,TONGHOP!O1080&lt;=120),OR(TONGHOP!L1080="LT",AND(TONGHOP!L1080="TH",AND(TONGHOP!Q1080&lt;&gt;TONGHOP!S1080,TONGHOP!Q1080&lt;&gt;TONGHOP!T1080)))),TONGHOP!Q1080,"")</f>
        <v/>
      </c>
      <c r="E1080" s="1" t="str">
        <f>IF(AND(TONGHOP!K1080="ThiTN",AND(TONGHOP!O1080&gt;90,TONGHOP!O1080&lt;=120),OR(TONGHOP!L1080="LT",AND(TONGHOP!L1080="TH",AND(TONGHOP!R1080&lt;&gt;TONGHOP!S1080,TONGHOP!R1080&lt;&gt;TONGHOP!T1080)))),TONGHOP!R1080,"")</f>
        <v/>
      </c>
      <c r="F1080" s="1" t="str">
        <f t="shared" si="65"/>
        <v/>
      </c>
      <c r="G1080" s="1" t="str">
        <f>IF(AND(TONGHOP!K1080="ThiTN",AND(TONGHOP!O1080&gt;120,TONGHOP!O1080&lt;=150),OR(TONGHOP!L1080="LT",AND(TONGHOP!L1080="TH",AND(TONGHOP!Q1080&lt;&gt;TONGHOP!S1080,TONGHOP!Q1080&lt;&gt;TONGHOP!T1080)))),TONGHOP!Q1080,"")</f>
        <v/>
      </c>
      <c r="H1080" s="1" t="str">
        <f>IF(AND(TONGHOP!K1080="ThiTN",AND(TONGHOP!O1080&gt;120,TONGHOP!O1080&lt;=150),OR(TONGHOP!L1080="LT",AND(TONGHOP!L1080="TH",AND(TONGHOP!R1080&lt;&gt;TONGHOP!S1080,TONGHOP!R1080&lt;&gt;TONGHOP!T1080)))),TONGHOP!R1080,"")</f>
        <v/>
      </c>
      <c r="I1080" s="1" t="str">
        <f t="shared" si="66"/>
        <v/>
      </c>
      <c r="J1080" s="1" t="str">
        <f>IF(AND(TONGHOP!K1080="ThiTN",TONGHOP!O1080&gt;150,OR(TONGHOP!L1080="LT",AND(TONGHOP!L1080="TH",AND(TONGHOP!Q1080&lt;&gt;TONGHOP!S1080,TONGHOP!Q1080&lt;&gt;TONGHOP!T1080)))),TONGHOP!Q1080,"")</f>
        <v/>
      </c>
      <c r="K1080" s="1" t="str">
        <f>IF(AND(TONGHOP!K1080="ThiTN",TONGHOP!O1080&gt;150,OR(TONGHOP!L1080="LT",AND(TONGHOP!L1080="TH",AND(TONGHOP!R1080&lt;&gt;TONGHOP!S1080,TONGHOP!R1080&lt;&gt;TONGHOP!T1080)))),TONGHOP!R1080,"")</f>
        <v/>
      </c>
      <c r="L1080" s="1" t="str">
        <f t="shared" si="67"/>
        <v/>
      </c>
    </row>
    <row r="1081" spans="1:12">
      <c r="A1081" s="1" t="str">
        <f>IF(AND(TONGHOP!K1081="ThiTN",TONGHOP!O1081&lt;=90,OR(TONGHOP!L1081="LT",AND(TONGHOP!L1081="TH",AND(TONGHOP!Q1081&lt;&gt;TONGHOP!S1081,TONGHOP!Q1081&lt;&gt;TONGHOP!T1081)))),TONGHOP!Q1081,"")</f>
        <v/>
      </c>
      <c r="B1081" s="1" t="str">
        <f>IF(AND(TONGHOP!K1081="ThiTN",TONGHOP!O1081&lt;=90,OR(TONGHOP!L1081="LT",AND(TONGHOP!L1081="TH",AND(TONGHOP!R1081&lt;&gt;TONGHOP!S1081,TONGHOP!R1081&lt;&gt;TONGHOP!T1081)))),TONGHOP!R1081,"")</f>
        <v/>
      </c>
      <c r="C1081" s="1" t="str">
        <f t="shared" si="64"/>
        <v/>
      </c>
      <c r="D1081" s="1" t="str">
        <f>IF(AND(TONGHOP!K1081="ThiTN",AND(TONGHOP!O1081&gt;90,TONGHOP!O1081&lt;=120),OR(TONGHOP!L1081="LT",AND(TONGHOP!L1081="TH",AND(TONGHOP!Q1081&lt;&gt;TONGHOP!S1081,TONGHOP!Q1081&lt;&gt;TONGHOP!T1081)))),TONGHOP!Q1081,"")</f>
        <v/>
      </c>
      <c r="E1081" s="1" t="str">
        <f>IF(AND(TONGHOP!K1081="ThiTN",AND(TONGHOP!O1081&gt;90,TONGHOP!O1081&lt;=120),OR(TONGHOP!L1081="LT",AND(TONGHOP!L1081="TH",AND(TONGHOP!R1081&lt;&gt;TONGHOP!S1081,TONGHOP!R1081&lt;&gt;TONGHOP!T1081)))),TONGHOP!R1081,"")</f>
        <v/>
      </c>
      <c r="F1081" s="1" t="str">
        <f t="shared" si="65"/>
        <v/>
      </c>
      <c r="G1081" s="1" t="str">
        <f>IF(AND(TONGHOP!K1081="ThiTN",AND(TONGHOP!O1081&gt;120,TONGHOP!O1081&lt;=150),OR(TONGHOP!L1081="LT",AND(TONGHOP!L1081="TH",AND(TONGHOP!Q1081&lt;&gt;TONGHOP!S1081,TONGHOP!Q1081&lt;&gt;TONGHOP!T1081)))),TONGHOP!Q1081,"")</f>
        <v/>
      </c>
      <c r="H1081" s="1" t="str">
        <f>IF(AND(TONGHOP!K1081="ThiTN",AND(TONGHOP!O1081&gt;120,TONGHOP!O1081&lt;=150),OR(TONGHOP!L1081="LT",AND(TONGHOP!L1081="TH",AND(TONGHOP!R1081&lt;&gt;TONGHOP!S1081,TONGHOP!R1081&lt;&gt;TONGHOP!T1081)))),TONGHOP!R1081,"")</f>
        <v/>
      </c>
      <c r="I1081" s="1" t="str">
        <f t="shared" si="66"/>
        <v/>
      </c>
      <c r="J1081" s="1" t="str">
        <f>IF(AND(TONGHOP!K1081="ThiTN",TONGHOP!O1081&gt;150,OR(TONGHOP!L1081="LT",AND(TONGHOP!L1081="TH",AND(TONGHOP!Q1081&lt;&gt;TONGHOP!S1081,TONGHOP!Q1081&lt;&gt;TONGHOP!T1081)))),TONGHOP!Q1081,"")</f>
        <v/>
      </c>
      <c r="K1081" s="1" t="str">
        <f>IF(AND(TONGHOP!K1081="ThiTN",TONGHOP!O1081&gt;150,OR(TONGHOP!L1081="LT",AND(TONGHOP!L1081="TH",AND(TONGHOP!R1081&lt;&gt;TONGHOP!S1081,TONGHOP!R1081&lt;&gt;TONGHOP!T1081)))),TONGHOP!R1081,"")</f>
        <v/>
      </c>
      <c r="L1081" s="1" t="str">
        <f t="shared" si="67"/>
        <v/>
      </c>
    </row>
    <row r="1082" spans="1:12">
      <c r="A1082" s="1" t="str">
        <f>IF(AND(TONGHOP!K1082="ThiTN",TONGHOP!O1082&lt;=90,OR(TONGHOP!L1082="LT",AND(TONGHOP!L1082="TH",AND(TONGHOP!Q1082&lt;&gt;TONGHOP!S1082,TONGHOP!Q1082&lt;&gt;TONGHOP!T1082)))),TONGHOP!Q1082,"")</f>
        <v/>
      </c>
      <c r="B1082" s="1" t="str">
        <f>IF(AND(TONGHOP!K1082="ThiTN",TONGHOP!O1082&lt;=90,OR(TONGHOP!L1082="LT",AND(TONGHOP!L1082="TH",AND(TONGHOP!R1082&lt;&gt;TONGHOP!S1082,TONGHOP!R1082&lt;&gt;TONGHOP!T1082)))),TONGHOP!R1082,"")</f>
        <v/>
      </c>
      <c r="C1082" s="1" t="str">
        <f t="shared" si="64"/>
        <v/>
      </c>
      <c r="D1082" s="1" t="str">
        <f>IF(AND(TONGHOP!K1082="ThiTN",AND(TONGHOP!O1082&gt;90,TONGHOP!O1082&lt;=120),OR(TONGHOP!L1082="LT",AND(TONGHOP!L1082="TH",AND(TONGHOP!Q1082&lt;&gt;TONGHOP!S1082,TONGHOP!Q1082&lt;&gt;TONGHOP!T1082)))),TONGHOP!Q1082,"")</f>
        <v/>
      </c>
      <c r="E1082" s="1" t="str">
        <f>IF(AND(TONGHOP!K1082="ThiTN",AND(TONGHOP!O1082&gt;90,TONGHOP!O1082&lt;=120),OR(TONGHOP!L1082="LT",AND(TONGHOP!L1082="TH",AND(TONGHOP!R1082&lt;&gt;TONGHOP!S1082,TONGHOP!R1082&lt;&gt;TONGHOP!T1082)))),TONGHOP!R1082,"")</f>
        <v/>
      </c>
      <c r="F1082" s="1" t="str">
        <f t="shared" si="65"/>
        <v/>
      </c>
      <c r="G1082" s="1" t="str">
        <f>IF(AND(TONGHOP!K1082="ThiTN",AND(TONGHOP!O1082&gt;120,TONGHOP!O1082&lt;=150),OR(TONGHOP!L1082="LT",AND(TONGHOP!L1082="TH",AND(TONGHOP!Q1082&lt;&gt;TONGHOP!S1082,TONGHOP!Q1082&lt;&gt;TONGHOP!T1082)))),TONGHOP!Q1082,"")</f>
        <v/>
      </c>
      <c r="H1082" s="1" t="str">
        <f>IF(AND(TONGHOP!K1082="ThiTN",AND(TONGHOP!O1082&gt;120,TONGHOP!O1082&lt;=150),OR(TONGHOP!L1082="LT",AND(TONGHOP!L1082="TH",AND(TONGHOP!R1082&lt;&gt;TONGHOP!S1082,TONGHOP!R1082&lt;&gt;TONGHOP!T1082)))),TONGHOP!R1082,"")</f>
        <v/>
      </c>
      <c r="I1082" s="1" t="str">
        <f t="shared" si="66"/>
        <v/>
      </c>
      <c r="J1082" s="1" t="str">
        <f>IF(AND(TONGHOP!K1082="ThiTN",TONGHOP!O1082&gt;150,OR(TONGHOP!L1082="LT",AND(TONGHOP!L1082="TH",AND(TONGHOP!Q1082&lt;&gt;TONGHOP!S1082,TONGHOP!Q1082&lt;&gt;TONGHOP!T1082)))),TONGHOP!Q1082,"")</f>
        <v/>
      </c>
      <c r="K1082" s="1" t="str">
        <f>IF(AND(TONGHOP!K1082="ThiTN",TONGHOP!O1082&gt;150,OR(TONGHOP!L1082="LT",AND(TONGHOP!L1082="TH",AND(TONGHOP!R1082&lt;&gt;TONGHOP!S1082,TONGHOP!R1082&lt;&gt;TONGHOP!T1082)))),TONGHOP!R1082,"")</f>
        <v/>
      </c>
      <c r="L1082" s="1" t="str">
        <f t="shared" si="67"/>
        <v/>
      </c>
    </row>
    <row r="1083" spans="1:12">
      <c r="A1083" s="1" t="str">
        <f>IF(AND(TONGHOP!K1083="ThiTN",TONGHOP!O1083&lt;=90,OR(TONGHOP!L1083="LT",AND(TONGHOP!L1083="TH",AND(TONGHOP!Q1083&lt;&gt;TONGHOP!S1083,TONGHOP!Q1083&lt;&gt;TONGHOP!T1083)))),TONGHOP!Q1083,"")</f>
        <v/>
      </c>
      <c r="B1083" s="1" t="str">
        <f>IF(AND(TONGHOP!K1083="ThiTN",TONGHOP!O1083&lt;=90,OR(TONGHOP!L1083="LT",AND(TONGHOP!L1083="TH",AND(TONGHOP!R1083&lt;&gt;TONGHOP!S1083,TONGHOP!R1083&lt;&gt;TONGHOP!T1083)))),TONGHOP!R1083,"")</f>
        <v/>
      </c>
      <c r="C1083" s="1" t="str">
        <f t="shared" si="64"/>
        <v/>
      </c>
      <c r="D1083" s="1" t="str">
        <f>IF(AND(TONGHOP!K1083="ThiTN",AND(TONGHOP!O1083&gt;90,TONGHOP!O1083&lt;=120),OR(TONGHOP!L1083="LT",AND(TONGHOP!L1083="TH",AND(TONGHOP!Q1083&lt;&gt;TONGHOP!S1083,TONGHOP!Q1083&lt;&gt;TONGHOP!T1083)))),TONGHOP!Q1083,"")</f>
        <v/>
      </c>
      <c r="E1083" s="1" t="str">
        <f>IF(AND(TONGHOP!K1083="ThiTN",AND(TONGHOP!O1083&gt;90,TONGHOP!O1083&lt;=120),OR(TONGHOP!L1083="LT",AND(TONGHOP!L1083="TH",AND(TONGHOP!R1083&lt;&gt;TONGHOP!S1083,TONGHOP!R1083&lt;&gt;TONGHOP!T1083)))),TONGHOP!R1083,"")</f>
        <v/>
      </c>
      <c r="F1083" s="1" t="str">
        <f t="shared" si="65"/>
        <v/>
      </c>
      <c r="G1083" s="1" t="str">
        <f>IF(AND(TONGHOP!K1083="ThiTN",AND(TONGHOP!O1083&gt;120,TONGHOP!O1083&lt;=150),OR(TONGHOP!L1083="LT",AND(TONGHOP!L1083="TH",AND(TONGHOP!Q1083&lt;&gt;TONGHOP!S1083,TONGHOP!Q1083&lt;&gt;TONGHOP!T1083)))),TONGHOP!Q1083,"")</f>
        <v/>
      </c>
      <c r="H1083" s="1" t="str">
        <f>IF(AND(TONGHOP!K1083="ThiTN",AND(TONGHOP!O1083&gt;120,TONGHOP!O1083&lt;=150),OR(TONGHOP!L1083="LT",AND(TONGHOP!L1083="TH",AND(TONGHOP!R1083&lt;&gt;TONGHOP!S1083,TONGHOP!R1083&lt;&gt;TONGHOP!T1083)))),TONGHOP!R1083,"")</f>
        <v/>
      </c>
      <c r="I1083" s="1" t="str">
        <f t="shared" si="66"/>
        <v/>
      </c>
      <c r="J1083" s="1" t="str">
        <f>IF(AND(TONGHOP!K1083="ThiTN",TONGHOP!O1083&gt;150,OR(TONGHOP!L1083="LT",AND(TONGHOP!L1083="TH",AND(TONGHOP!Q1083&lt;&gt;TONGHOP!S1083,TONGHOP!Q1083&lt;&gt;TONGHOP!T1083)))),TONGHOP!Q1083,"")</f>
        <v/>
      </c>
      <c r="K1083" s="1" t="str">
        <f>IF(AND(TONGHOP!K1083="ThiTN",TONGHOP!O1083&gt;150,OR(TONGHOP!L1083="LT",AND(TONGHOP!L1083="TH",AND(TONGHOP!R1083&lt;&gt;TONGHOP!S1083,TONGHOP!R1083&lt;&gt;TONGHOP!T1083)))),TONGHOP!R1083,"")</f>
        <v/>
      </c>
      <c r="L1083" s="1" t="str">
        <f t="shared" si="67"/>
        <v/>
      </c>
    </row>
    <row r="1084" spans="1:12">
      <c r="A1084" s="1" t="str">
        <f>IF(AND(TONGHOP!K1084="ThiTN",TONGHOP!O1084&lt;=90,OR(TONGHOP!L1084="LT",AND(TONGHOP!L1084="TH",AND(TONGHOP!Q1084&lt;&gt;TONGHOP!S1084,TONGHOP!Q1084&lt;&gt;TONGHOP!T1084)))),TONGHOP!Q1084,"")</f>
        <v/>
      </c>
      <c r="B1084" s="1" t="str">
        <f>IF(AND(TONGHOP!K1084="ThiTN",TONGHOP!O1084&lt;=90,OR(TONGHOP!L1084="LT",AND(TONGHOP!L1084="TH",AND(TONGHOP!R1084&lt;&gt;TONGHOP!S1084,TONGHOP!R1084&lt;&gt;TONGHOP!T1084)))),TONGHOP!R1084,"")</f>
        <v/>
      </c>
      <c r="C1084" s="1" t="str">
        <f t="shared" si="64"/>
        <v/>
      </c>
      <c r="D1084" s="1" t="str">
        <f>IF(AND(TONGHOP!K1084="ThiTN",AND(TONGHOP!O1084&gt;90,TONGHOP!O1084&lt;=120),OR(TONGHOP!L1084="LT",AND(TONGHOP!L1084="TH",AND(TONGHOP!Q1084&lt;&gt;TONGHOP!S1084,TONGHOP!Q1084&lt;&gt;TONGHOP!T1084)))),TONGHOP!Q1084,"")</f>
        <v/>
      </c>
      <c r="E1084" s="1" t="str">
        <f>IF(AND(TONGHOP!K1084="ThiTN",AND(TONGHOP!O1084&gt;90,TONGHOP!O1084&lt;=120),OR(TONGHOP!L1084="LT",AND(TONGHOP!L1084="TH",AND(TONGHOP!R1084&lt;&gt;TONGHOP!S1084,TONGHOP!R1084&lt;&gt;TONGHOP!T1084)))),TONGHOP!R1084,"")</f>
        <v/>
      </c>
      <c r="F1084" s="1" t="str">
        <f t="shared" si="65"/>
        <v/>
      </c>
      <c r="G1084" s="1" t="str">
        <f>IF(AND(TONGHOP!K1084="ThiTN",AND(TONGHOP!O1084&gt;120,TONGHOP!O1084&lt;=150),OR(TONGHOP!L1084="LT",AND(TONGHOP!L1084="TH",AND(TONGHOP!Q1084&lt;&gt;TONGHOP!S1084,TONGHOP!Q1084&lt;&gt;TONGHOP!T1084)))),TONGHOP!Q1084,"")</f>
        <v/>
      </c>
      <c r="H1084" s="1" t="str">
        <f>IF(AND(TONGHOP!K1084="ThiTN",AND(TONGHOP!O1084&gt;120,TONGHOP!O1084&lt;=150),OR(TONGHOP!L1084="LT",AND(TONGHOP!L1084="TH",AND(TONGHOP!R1084&lt;&gt;TONGHOP!S1084,TONGHOP!R1084&lt;&gt;TONGHOP!T1084)))),TONGHOP!R1084,"")</f>
        <v/>
      </c>
      <c r="I1084" s="1" t="str">
        <f t="shared" si="66"/>
        <v/>
      </c>
      <c r="J1084" s="1" t="str">
        <f>IF(AND(TONGHOP!K1084="ThiTN",TONGHOP!O1084&gt;150,OR(TONGHOP!L1084="LT",AND(TONGHOP!L1084="TH",AND(TONGHOP!Q1084&lt;&gt;TONGHOP!S1084,TONGHOP!Q1084&lt;&gt;TONGHOP!T1084)))),TONGHOP!Q1084,"")</f>
        <v/>
      </c>
      <c r="K1084" s="1" t="str">
        <f>IF(AND(TONGHOP!K1084="ThiTN",TONGHOP!O1084&gt;150,OR(TONGHOP!L1084="LT",AND(TONGHOP!L1084="TH",AND(TONGHOP!R1084&lt;&gt;TONGHOP!S1084,TONGHOP!R1084&lt;&gt;TONGHOP!T1084)))),TONGHOP!R1084,"")</f>
        <v/>
      </c>
      <c r="L1084" s="1" t="str">
        <f t="shared" si="67"/>
        <v/>
      </c>
    </row>
    <row r="1085" spans="1:12">
      <c r="A1085" s="1" t="str">
        <f>IF(AND(TONGHOP!K1085="ThiTN",TONGHOP!O1085&lt;=90,OR(TONGHOP!L1085="LT",AND(TONGHOP!L1085="TH",AND(TONGHOP!Q1085&lt;&gt;TONGHOP!S1085,TONGHOP!Q1085&lt;&gt;TONGHOP!T1085)))),TONGHOP!Q1085,"")</f>
        <v/>
      </c>
      <c r="B1085" s="1" t="str">
        <f>IF(AND(TONGHOP!K1085="ThiTN",TONGHOP!O1085&lt;=90,OR(TONGHOP!L1085="LT",AND(TONGHOP!L1085="TH",AND(TONGHOP!R1085&lt;&gt;TONGHOP!S1085,TONGHOP!R1085&lt;&gt;TONGHOP!T1085)))),TONGHOP!R1085,"")</f>
        <v/>
      </c>
      <c r="C1085" s="1" t="str">
        <f t="shared" si="64"/>
        <v/>
      </c>
      <c r="D1085" s="1" t="str">
        <f>IF(AND(TONGHOP!K1085="ThiTN",AND(TONGHOP!O1085&gt;90,TONGHOP!O1085&lt;=120),OR(TONGHOP!L1085="LT",AND(TONGHOP!L1085="TH",AND(TONGHOP!Q1085&lt;&gt;TONGHOP!S1085,TONGHOP!Q1085&lt;&gt;TONGHOP!T1085)))),TONGHOP!Q1085,"")</f>
        <v/>
      </c>
      <c r="E1085" s="1" t="str">
        <f>IF(AND(TONGHOP!K1085="ThiTN",AND(TONGHOP!O1085&gt;90,TONGHOP!O1085&lt;=120),OR(TONGHOP!L1085="LT",AND(TONGHOP!L1085="TH",AND(TONGHOP!R1085&lt;&gt;TONGHOP!S1085,TONGHOP!R1085&lt;&gt;TONGHOP!T1085)))),TONGHOP!R1085,"")</f>
        <v/>
      </c>
      <c r="F1085" s="1" t="str">
        <f t="shared" si="65"/>
        <v/>
      </c>
      <c r="G1085" s="1" t="str">
        <f>IF(AND(TONGHOP!K1085="ThiTN",AND(TONGHOP!O1085&gt;120,TONGHOP!O1085&lt;=150),OR(TONGHOP!L1085="LT",AND(TONGHOP!L1085="TH",AND(TONGHOP!Q1085&lt;&gt;TONGHOP!S1085,TONGHOP!Q1085&lt;&gt;TONGHOP!T1085)))),TONGHOP!Q1085,"")</f>
        <v/>
      </c>
      <c r="H1085" s="1" t="str">
        <f>IF(AND(TONGHOP!K1085="ThiTN",AND(TONGHOP!O1085&gt;120,TONGHOP!O1085&lt;=150),OR(TONGHOP!L1085="LT",AND(TONGHOP!L1085="TH",AND(TONGHOP!R1085&lt;&gt;TONGHOP!S1085,TONGHOP!R1085&lt;&gt;TONGHOP!T1085)))),TONGHOP!R1085,"")</f>
        <v/>
      </c>
      <c r="I1085" s="1" t="str">
        <f t="shared" si="66"/>
        <v/>
      </c>
      <c r="J1085" s="1" t="str">
        <f>IF(AND(TONGHOP!K1085="ThiTN",TONGHOP!O1085&gt;150,OR(TONGHOP!L1085="LT",AND(TONGHOP!L1085="TH",AND(TONGHOP!Q1085&lt;&gt;TONGHOP!S1085,TONGHOP!Q1085&lt;&gt;TONGHOP!T1085)))),TONGHOP!Q1085,"")</f>
        <v/>
      </c>
      <c r="K1085" s="1" t="str">
        <f>IF(AND(TONGHOP!K1085="ThiTN",TONGHOP!O1085&gt;150,OR(TONGHOP!L1085="LT",AND(TONGHOP!L1085="TH",AND(TONGHOP!R1085&lt;&gt;TONGHOP!S1085,TONGHOP!R1085&lt;&gt;TONGHOP!T1085)))),TONGHOP!R1085,"")</f>
        <v/>
      </c>
      <c r="L1085" s="1" t="str">
        <f t="shared" si="67"/>
        <v/>
      </c>
    </row>
    <row r="1086" spans="1:12">
      <c r="A1086" s="1" t="str">
        <f>IF(AND(TONGHOP!K1086="ThiTN",TONGHOP!O1086&lt;=90,OR(TONGHOP!L1086="LT",AND(TONGHOP!L1086="TH",AND(TONGHOP!Q1086&lt;&gt;TONGHOP!S1086,TONGHOP!Q1086&lt;&gt;TONGHOP!T1086)))),TONGHOP!Q1086,"")</f>
        <v/>
      </c>
      <c r="B1086" s="1" t="str">
        <f>IF(AND(TONGHOP!K1086="ThiTN",TONGHOP!O1086&lt;=90,OR(TONGHOP!L1086="LT",AND(TONGHOP!L1086="TH",AND(TONGHOP!R1086&lt;&gt;TONGHOP!S1086,TONGHOP!R1086&lt;&gt;TONGHOP!T1086)))),TONGHOP!R1086,"")</f>
        <v/>
      </c>
      <c r="C1086" s="1" t="str">
        <f t="shared" si="64"/>
        <v/>
      </c>
      <c r="D1086" s="1" t="str">
        <f>IF(AND(TONGHOP!K1086="ThiTN",AND(TONGHOP!O1086&gt;90,TONGHOP!O1086&lt;=120),OR(TONGHOP!L1086="LT",AND(TONGHOP!L1086="TH",AND(TONGHOP!Q1086&lt;&gt;TONGHOP!S1086,TONGHOP!Q1086&lt;&gt;TONGHOP!T1086)))),TONGHOP!Q1086,"")</f>
        <v/>
      </c>
      <c r="E1086" s="1" t="str">
        <f>IF(AND(TONGHOP!K1086="ThiTN",AND(TONGHOP!O1086&gt;90,TONGHOP!O1086&lt;=120),OR(TONGHOP!L1086="LT",AND(TONGHOP!L1086="TH",AND(TONGHOP!R1086&lt;&gt;TONGHOP!S1086,TONGHOP!R1086&lt;&gt;TONGHOP!T1086)))),TONGHOP!R1086,"")</f>
        <v/>
      </c>
      <c r="F1086" s="1" t="str">
        <f t="shared" si="65"/>
        <v/>
      </c>
      <c r="G1086" s="1" t="str">
        <f>IF(AND(TONGHOP!K1086="ThiTN",AND(TONGHOP!O1086&gt;120,TONGHOP!O1086&lt;=150),OR(TONGHOP!L1086="LT",AND(TONGHOP!L1086="TH",AND(TONGHOP!Q1086&lt;&gt;TONGHOP!S1086,TONGHOP!Q1086&lt;&gt;TONGHOP!T1086)))),TONGHOP!Q1086,"")</f>
        <v/>
      </c>
      <c r="H1086" s="1" t="str">
        <f>IF(AND(TONGHOP!K1086="ThiTN",AND(TONGHOP!O1086&gt;120,TONGHOP!O1086&lt;=150),OR(TONGHOP!L1086="LT",AND(TONGHOP!L1086="TH",AND(TONGHOP!R1086&lt;&gt;TONGHOP!S1086,TONGHOP!R1086&lt;&gt;TONGHOP!T1086)))),TONGHOP!R1086,"")</f>
        <v/>
      </c>
      <c r="I1086" s="1" t="str">
        <f t="shared" si="66"/>
        <v/>
      </c>
      <c r="J1086" s="1" t="str">
        <f>IF(AND(TONGHOP!K1086="ThiTN",TONGHOP!O1086&gt;150,OR(TONGHOP!L1086="LT",AND(TONGHOP!L1086="TH",AND(TONGHOP!Q1086&lt;&gt;TONGHOP!S1086,TONGHOP!Q1086&lt;&gt;TONGHOP!T1086)))),TONGHOP!Q1086,"")</f>
        <v/>
      </c>
      <c r="K1086" s="1" t="str">
        <f>IF(AND(TONGHOP!K1086="ThiTN",TONGHOP!O1086&gt;150,OR(TONGHOP!L1086="LT",AND(TONGHOP!L1086="TH",AND(TONGHOP!R1086&lt;&gt;TONGHOP!S1086,TONGHOP!R1086&lt;&gt;TONGHOP!T1086)))),TONGHOP!R1086,"")</f>
        <v/>
      </c>
      <c r="L1086" s="1" t="str">
        <f t="shared" si="67"/>
        <v/>
      </c>
    </row>
    <row r="1087" spans="1:12">
      <c r="A1087" s="1" t="str">
        <f>IF(AND(TONGHOP!K1087="ThiTN",TONGHOP!O1087&lt;=90,OR(TONGHOP!L1087="LT",AND(TONGHOP!L1087="TH",AND(TONGHOP!Q1087&lt;&gt;TONGHOP!S1087,TONGHOP!Q1087&lt;&gt;TONGHOP!T1087)))),TONGHOP!Q1087,"")</f>
        <v/>
      </c>
      <c r="B1087" s="1" t="str">
        <f>IF(AND(TONGHOP!K1087="ThiTN",TONGHOP!O1087&lt;=90,OR(TONGHOP!L1087="LT",AND(TONGHOP!L1087="TH",AND(TONGHOP!R1087&lt;&gt;TONGHOP!S1087,TONGHOP!R1087&lt;&gt;TONGHOP!T1087)))),TONGHOP!R1087,"")</f>
        <v/>
      </c>
      <c r="C1087" s="1" t="str">
        <f t="shared" si="64"/>
        <v/>
      </c>
      <c r="D1087" s="1" t="str">
        <f>IF(AND(TONGHOP!K1087="ThiTN",AND(TONGHOP!O1087&gt;90,TONGHOP!O1087&lt;=120),OR(TONGHOP!L1087="LT",AND(TONGHOP!L1087="TH",AND(TONGHOP!Q1087&lt;&gt;TONGHOP!S1087,TONGHOP!Q1087&lt;&gt;TONGHOP!T1087)))),TONGHOP!Q1087,"")</f>
        <v/>
      </c>
      <c r="E1087" s="1" t="str">
        <f>IF(AND(TONGHOP!K1087="ThiTN",AND(TONGHOP!O1087&gt;90,TONGHOP!O1087&lt;=120),OR(TONGHOP!L1087="LT",AND(TONGHOP!L1087="TH",AND(TONGHOP!R1087&lt;&gt;TONGHOP!S1087,TONGHOP!R1087&lt;&gt;TONGHOP!T1087)))),TONGHOP!R1087,"")</f>
        <v/>
      </c>
      <c r="F1087" s="1" t="str">
        <f t="shared" si="65"/>
        <v/>
      </c>
      <c r="G1087" s="1" t="str">
        <f>IF(AND(TONGHOP!K1087="ThiTN",AND(TONGHOP!O1087&gt;120,TONGHOP!O1087&lt;=150),OR(TONGHOP!L1087="LT",AND(TONGHOP!L1087="TH",AND(TONGHOP!Q1087&lt;&gt;TONGHOP!S1087,TONGHOP!Q1087&lt;&gt;TONGHOP!T1087)))),TONGHOP!Q1087,"")</f>
        <v/>
      </c>
      <c r="H1087" s="1" t="str">
        <f>IF(AND(TONGHOP!K1087="ThiTN",AND(TONGHOP!O1087&gt;120,TONGHOP!O1087&lt;=150),OR(TONGHOP!L1087="LT",AND(TONGHOP!L1087="TH",AND(TONGHOP!R1087&lt;&gt;TONGHOP!S1087,TONGHOP!R1087&lt;&gt;TONGHOP!T1087)))),TONGHOP!R1087,"")</f>
        <v/>
      </c>
      <c r="I1087" s="1" t="str">
        <f t="shared" si="66"/>
        <v/>
      </c>
      <c r="J1087" s="1" t="str">
        <f>IF(AND(TONGHOP!K1087="ThiTN",TONGHOP!O1087&gt;150,OR(TONGHOP!L1087="LT",AND(TONGHOP!L1087="TH",AND(TONGHOP!Q1087&lt;&gt;TONGHOP!S1087,TONGHOP!Q1087&lt;&gt;TONGHOP!T1087)))),TONGHOP!Q1087,"")</f>
        <v/>
      </c>
      <c r="K1087" s="1" t="str">
        <f>IF(AND(TONGHOP!K1087="ThiTN",TONGHOP!O1087&gt;150,OR(TONGHOP!L1087="LT",AND(TONGHOP!L1087="TH",AND(TONGHOP!R1087&lt;&gt;TONGHOP!S1087,TONGHOP!R1087&lt;&gt;TONGHOP!T1087)))),TONGHOP!R1087,"")</f>
        <v/>
      </c>
      <c r="L1087" s="1" t="str">
        <f t="shared" si="67"/>
        <v/>
      </c>
    </row>
    <row r="1088" spans="1:12">
      <c r="A1088" s="1" t="str">
        <f>IF(AND(TONGHOP!K1088="ThiTN",TONGHOP!O1088&lt;=90,OR(TONGHOP!L1088="LT",AND(TONGHOP!L1088="TH",AND(TONGHOP!Q1088&lt;&gt;TONGHOP!S1088,TONGHOP!Q1088&lt;&gt;TONGHOP!T1088)))),TONGHOP!Q1088,"")</f>
        <v/>
      </c>
      <c r="B1088" s="1" t="str">
        <f>IF(AND(TONGHOP!K1088="ThiTN",TONGHOP!O1088&lt;=90,OR(TONGHOP!L1088="LT",AND(TONGHOP!L1088="TH",AND(TONGHOP!R1088&lt;&gt;TONGHOP!S1088,TONGHOP!R1088&lt;&gt;TONGHOP!T1088)))),TONGHOP!R1088,"")</f>
        <v/>
      </c>
      <c r="C1088" s="1" t="str">
        <f t="shared" si="64"/>
        <v/>
      </c>
      <c r="D1088" s="1" t="str">
        <f>IF(AND(TONGHOP!K1088="ThiTN",AND(TONGHOP!O1088&gt;90,TONGHOP!O1088&lt;=120),OR(TONGHOP!L1088="LT",AND(TONGHOP!L1088="TH",AND(TONGHOP!Q1088&lt;&gt;TONGHOP!S1088,TONGHOP!Q1088&lt;&gt;TONGHOP!T1088)))),TONGHOP!Q1088,"")</f>
        <v/>
      </c>
      <c r="E1088" s="1" t="str">
        <f>IF(AND(TONGHOP!K1088="ThiTN",AND(TONGHOP!O1088&gt;90,TONGHOP!O1088&lt;=120),OR(TONGHOP!L1088="LT",AND(TONGHOP!L1088="TH",AND(TONGHOP!R1088&lt;&gt;TONGHOP!S1088,TONGHOP!R1088&lt;&gt;TONGHOP!T1088)))),TONGHOP!R1088,"")</f>
        <v/>
      </c>
      <c r="F1088" s="1" t="str">
        <f t="shared" si="65"/>
        <v/>
      </c>
      <c r="G1088" s="1" t="str">
        <f>IF(AND(TONGHOP!K1088="ThiTN",AND(TONGHOP!O1088&gt;120,TONGHOP!O1088&lt;=150),OR(TONGHOP!L1088="LT",AND(TONGHOP!L1088="TH",AND(TONGHOP!Q1088&lt;&gt;TONGHOP!S1088,TONGHOP!Q1088&lt;&gt;TONGHOP!T1088)))),TONGHOP!Q1088,"")</f>
        <v/>
      </c>
      <c r="H1088" s="1" t="str">
        <f>IF(AND(TONGHOP!K1088="ThiTN",AND(TONGHOP!O1088&gt;120,TONGHOP!O1088&lt;=150),OR(TONGHOP!L1088="LT",AND(TONGHOP!L1088="TH",AND(TONGHOP!R1088&lt;&gt;TONGHOP!S1088,TONGHOP!R1088&lt;&gt;TONGHOP!T1088)))),TONGHOP!R1088,"")</f>
        <v/>
      </c>
      <c r="I1088" s="1" t="str">
        <f t="shared" si="66"/>
        <v/>
      </c>
      <c r="J1088" s="1" t="str">
        <f>IF(AND(TONGHOP!K1088="ThiTN",TONGHOP!O1088&gt;150,OR(TONGHOP!L1088="LT",AND(TONGHOP!L1088="TH",AND(TONGHOP!Q1088&lt;&gt;TONGHOP!S1088,TONGHOP!Q1088&lt;&gt;TONGHOP!T1088)))),TONGHOP!Q1088,"")</f>
        <v/>
      </c>
      <c r="K1088" s="1" t="str">
        <f>IF(AND(TONGHOP!K1088="ThiTN",TONGHOP!O1088&gt;150,OR(TONGHOP!L1088="LT",AND(TONGHOP!L1088="TH",AND(TONGHOP!R1088&lt;&gt;TONGHOP!S1088,TONGHOP!R1088&lt;&gt;TONGHOP!T1088)))),TONGHOP!R1088,"")</f>
        <v/>
      </c>
      <c r="L1088" s="1" t="str">
        <f t="shared" si="67"/>
        <v/>
      </c>
    </row>
    <row r="1089" spans="1:12">
      <c r="A1089" s="1" t="str">
        <f>IF(AND(TONGHOP!K1089="ThiTN",TONGHOP!O1089&lt;=90,OR(TONGHOP!L1089="LT",AND(TONGHOP!L1089="TH",AND(TONGHOP!Q1089&lt;&gt;TONGHOP!S1089,TONGHOP!Q1089&lt;&gt;TONGHOP!T1089)))),TONGHOP!Q1089,"")</f>
        <v/>
      </c>
      <c r="B1089" s="1" t="str">
        <f>IF(AND(TONGHOP!K1089="ThiTN",TONGHOP!O1089&lt;=90,OR(TONGHOP!L1089="LT",AND(TONGHOP!L1089="TH",AND(TONGHOP!R1089&lt;&gt;TONGHOP!S1089,TONGHOP!R1089&lt;&gt;TONGHOP!T1089)))),TONGHOP!R1089,"")</f>
        <v/>
      </c>
      <c r="C1089" s="1" t="str">
        <f t="shared" si="64"/>
        <v/>
      </c>
      <c r="D1089" s="1" t="str">
        <f>IF(AND(TONGHOP!K1089="ThiTN",AND(TONGHOP!O1089&gt;90,TONGHOP!O1089&lt;=120),OR(TONGHOP!L1089="LT",AND(TONGHOP!L1089="TH",AND(TONGHOP!Q1089&lt;&gt;TONGHOP!S1089,TONGHOP!Q1089&lt;&gt;TONGHOP!T1089)))),TONGHOP!Q1089,"")</f>
        <v/>
      </c>
      <c r="E1089" s="1" t="str">
        <f>IF(AND(TONGHOP!K1089="ThiTN",AND(TONGHOP!O1089&gt;90,TONGHOP!O1089&lt;=120),OR(TONGHOP!L1089="LT",AND(TONGHOP!L1089="TH",AND(TONGHOP!R1089&lt;&gt;TONGHOP!S1089,TONGHOP!R1089&lt;&gt;TONGHOP!T1089)))),TONGHOP!R1089,"")</f>
        <v/>
      </c>
      <c r="F1089" s="1" t="str">
        <f t="shared" si="65"/>
        <v/>
      </c>
      <c r="G1089" s="1" t="str">
        <f>IF(AND(TONGHOP!K1089="ThiTN",AND(TONGHOP!O1089&gt;120,TONGHOP!O1089&lt;=150),OR(TONGHOP!L1089="LT",AND(TONGHOP!L1089="TH",AND(TONGHOP!Q1089&lt;&gt;TONGHOP!S1089,TONGHOP!Q1089&lt;&gt;TONGHOP!T1089)))),TONGHOP!Q1089,"")</f>
        <v/>
      </c>
      <c r="H1089" s="1" t="str">
        <f>IF(AND(TONGHOP!K1089="ThiTN",AND(TONGHOP!O1089&gt;120,TONGHOP!O1089&lt;=150),OR(TONGHOP!L1089="LT",AND(TONGHOP!L1089="TH",AND(TONGHOP!R1089&lt;&gt;TONGHOP!S1089,TONGHOP!R1089&lt;&gt;TONGHOP!T1089)))),TONGHOP!R1089,"")</f>
        <v/>
      </c>
      <c r="I1089" s="1" t="str">
        <f t="shared" si="66"/>
        <v/>
      </c>
      <c r="J1089" s="1" t="str">
        <f>IF(AND(TONGHOP!K1089="ThiTN",TONGHOP!O1089&gt;150,OR(TONGHOP!L1089="LT",AND(TONGHOP!L1089="TH",AND(TONGHOP!Q1089&lt;&gt;TONGHOP!S1089,TONGHOP!Q1089&lt;&gt;TONGHOP!T1089)))),TONGHOP!Q1089,"")</f>
        <v/>
      </c>
      <c r="K1089" s="1" t="str">
        <f>IF(AND(TONGHOP!K1089="ThiTN",TONGHOP!O1089&gt;150,OR(TONGHOP!L1089="LT",AND(TONGHOP!L1089="TH",AND(TONGHOP!R1089&lt;&gt;TONGHOP!S1089,TONGHOP!R1089&lt;&gt;TONGHOP!T1089)))),TONGHOP!R1089,"")</f>
        <v/>
      </c>
      <c r="L1089" s="1" t="str">
        <f t="shared" si="67"/>
        <v/>
      </c>
    </row>
    <row r="1090" spans="1:12">
      <c r="A1090" s="1" t="str">
        <f>IF(AND(TONGHOP!K1090="ThiTN",TONGHOP!O1090&lt;=90,OR(TONGHOP!L1090="LT",AND(TONGHOP!L1090="TH",AND(TONGHOP!Q1090&lt;&gt;TONGHOP!S1090,TONGHOP!Q1090&lt;&gt;TONGHOP!T1090)))),TONGHOP!Q1090,"")</f>
        <v/>
      </c>
      <c r="B1090" s="1" t="str">
        <f>IF(AND(TONGHOP!K1090="ThiTN",TONGHOP!O1090&lt;=90,OR(TONGHOP!L1090="LT",AND(TONGHOP!L1090="TH",AND(TONGHOP!R1090&lt;&gt;TONGHOP!S1090,TONGHOP!R1090&lt;&gt;TONGHOP!T1090)))),TONGHOP!R1090,"")</f>
        <v/>
      </c>
      <c r="C1090" s="1" t="str">
        <f t="shared" si="64"/>
        <v/>
      </c>
      <c r="D1090" s="1" t="str">
        <f>IF(AND(TONGHOP!K1090="ThiTN",AND(TONGHOP!O1090&gt;90,TONGHOP!O1090&lt;=120),OR(TONGHOP!L1090="LT",AND(TONGHOP!L1090="TH",AND(TONGHOP!Q1090&lt;&gt;TONGHOP!S1090,TONGHOP!Q1090&lt;&gt;TONGHOP!T1090)))),TONGHOP!Q1090,"")</f>
        <v/>
      </c>
      <c r="E1090" s="1" t="str">
        <f>IF(AND(TONGHOP!K1090="ThiTN",AND(TONGHOP!O1090&gt;90,TONGHOP!O1090&lt;=120),OR(TONGHOP!L1090="LT",AND(TONGHOP!L1090="TH",AND(TONGHOP!R1090&lt;&gt;TONGHOP!S1090,TONGHOP!R1090&lt;&gt;TONGHOP!T1090)))),TONGHOP!R1090,"")</f>
        <v/>
      </c>
      <c r="F1090" s="1" t="str">
        <f t="shared" si="65"/>
        <v/>
      </c>
      <c r="G1090" s="1" t="str">
        <f>IF(AND(TONGHOP!K1090="ThiTN",AND(TONGHOP!O1090&gt;120,TONGHOP!O1090&lt;=150),OR(TONGHOP!L1090="LT",AND(TONGHOP!L1090="TH",AND(TONGHOP!Q1090&lt;&gt;TONGHOP!S1090,TONGHOP!Q1090&lt;&gt;TONGHOP!T1090)))),TONGHOP!Q1090,"")</f>
        <v/>
      </c>
      <c r="H1090" s="1" t="str">
        <f>IF(AND(TONGHOP!K1090="ThiTN",AND(TONGHOP!O1090&gt;120,TONGHOP!O1090&lt;=150),OR(TONGHOP!L1090="LT",AND(TONGHOP!L1090="TH",AND(TONGHOP!R1090&lt;&gt;TONGHOP!S1090,TONGHOP!R1090&lt;&gt;TONGHOP!T1090)))),TONGHOP!R1090,"")</f>
        <v/>
      </c>
      <c r="I1090" s="1" t="str">
        <f t="shared" si="66"/>
        <v/>
      </c>
      <c r="J1090" s="1" t="str">
        <f>IF(AND(TONGHOP!K1090="ThiTN",TONGHOP!O1090&gt;150,OR(TONGHOP!L1090="LT",AND(TONGHOP!L1090="TH",AND(TONGHOP!Q1090&lt;&gt;TONGHOP!S1090,TONGHOP!Q1090&lt;&gt;TONGHOP!T1090)))),TONGHOP!Q1090,"")</f>
        <v/>
      </c>
      <c r="K1090" s="1" t="str">
        <f>IF(AND(TONGHOP!K1090="ThiTN",TONGHOP!O1090&gt;150,OR(TONGHOP!L1090="LT",AND(TONGHOP!L1090="TH",AND(TONGHOP!R1090&lt;&gt;TONGHOP!S1090,TONGHOP!R1090&lt;&gt;TONGHOP!T1090)))),TONGHOP!R1090,"")</f>
        <v/>
      </c>
      <c r="L1090" s="1" t="str">
        <f t="shared" si="67"/>
        <v/>
      </c>
    </row>
    <row r="1091" spans="1:12">
      <c r="A1091" s="1" t="str">
        <f>IF(AND(TONGHOP!K1091="ThiTN",TONGHOP!O1091&lt;=90,OR(TONGHOP!L1091="LT",AND(TONGHOP!L1091="TH",AND(TONGHOP!Q1091&lt;&gt;TONGHOP!S1091,TONGHOP!Q1091&lt;&gt;TONGHOP!T1091)))),TONGHOP!Q1091,"")</f>
        <v/>
      </c>
      <c r="B1091" s="1" t="str">
        <f>IF(AND(TONGHOP!K1091="ThiTN",TONGHOP!O1091&lt;=90,OR(TONGHOP!L1091="LT",AND(TONGHOP!L1091="TH",AND(TONGHOP!R1091&lt;&gt;TONGHOP!S1091,TONGHOP!R1091&lt;&gt;TONGHOP!T1091)))),TONGHOP!R1091,"")</f>
        <v/>
      </c>
      <c r="C1091" s="1" t="str">
        <f t="shared" ref="C1091:C1154" si="68">IF(AND(A1091="",B1091=""),"",1.2)</f>
        <v/>
      </c>
      <c r="D1091" s="1" t="str">
        <f>IF(AND(TONGHOP!K1091="ThiTN",AND(TONGHOP!O1091&gt;90,TONGHOP!O1091&lt;=120),OR(TONGHOP!L1091="LT",AND(TONGHOP!L1091="TH",AND(TONGHOP!Q1091&lt;&gt;TONGHOP!S1091,TONGHOP!Q1091&lt;&gt;TONGHOP!T1091)))),TONGHOP!Q1091,"")</f>
        <v/>
      </c>
      <c r="E1091" s="1" t="str">
        <f>IF(AND(TONGHOP!K1091="ThiTN",AND(TONGHOP!O1091&gt;90,TONGHOP!O1091&lt;=120),OR(TONGHOP!L1091="LT",AND(TONGHOP!L1091="TH",AND(TONGHOP!R1091&lt;&gt;TONGHOP!S1091,TONGHOP!R1091&lt;&gt;TONGHOP!T1091)))),TONGHOP!R1091,"")</f>
        <v/>
      </c>
      <c r="F1091" s="1" t="str">
        <f t="shared" ref="F1091:F1154" si="69">IF(AND(D1091="",E1091=""),"",1.6)</f>
        <v/>
      </c>
      <c r="G1091" s="1" t="str">
        <f>IF(AND(TONGHOP!K1091="ThiTN",AND(TONGHOP!O1091&gt;120,TONGHOP!O1091&lt;=150),OR(TONGHOP!L1091="LT",AND(TONGHOP!L1091="TH",AND(TONGHOP!Q1091&lt;&gt;TONGHOP!S1091,TONGHOP!Q1091&lt;&gt;TONGHOP!T1091)))),TONGHOP!Q1091,"")</f>
        <v/>
      </c>
      <c r="H1091" s="1" t="str">
        <f>IF(AND(TONGHOP!K1091="ThiTN",AND(TONGHOP!O1091&gt;120,TONGHOP!O1091&lt;=150),OR(TONGHOP!L1091="LT",AND(TONGHOP!L1091="TH",AND(TONGHOP!R1091&lt;&gt;TONGHOP!S1091,TONGHOP!R1091&lt;&gt;TONGHOP!T1091)))),TONGHOP!R1091,"")</f>
        <v/>
      </c>
      <c r="I1091" s="1" t="str">
        <f t="shared" ref="I1091:I1154" si="70">IF(AND(G1091="",H1091=""),"",2)</f>
        <v/>
      </c>
      <c r="J1091" s="1" t="str">
        <f>IF(AND(TONGHOP!K1091="ThiTN",TONGHOP!O1091&gt;150,OR(TONGHOP!L1091="LT",AND(TONGHOP!L1091="TH",AND(TONGHOP!Q1091&lt;&gt;TONGHOP!S1091,TONGHOP!Q1091&lt;&gt;TONGHOP!T1091)))),TONGHOP!Q1091,"")</f>
        <v/>
      </c>
      <c r="K1091" s="1" t="str">
        <f>IF(AND(TONGHOP!K1091="ThiTN",TONGHOP!O1091&gt;150,OR(TONGHOP!L1091="LT",AND(TONGHOP!L1091="TH",AND(TONGHOP!R1091&lt;&gt;TONGHOP!S1091,TONGHOP!R1091&lt;&gt;TONGHOP!T1091)))),TONGHOP!R1091,"")</f>
        <v/>
      </c>
      <c r="L1091" s="1" t="str">
        <f t="shared" ref="L1091:L1154" si="71">IF(AND(J1091="",K1091=""),"",2.5)</f>
        <v/>
      </c>
    </row>
    <row r="1092" spans="1:12">
      <c r="A1092" s="1" t="str">
        <f>IF(AND(TONGHOP!K1092="ThiTN",TONGHOP!O1092&lt;=90,OR(TONGHOP!L1092="LT",AND(TONGHOP!L1092="TH",AND(TONGHOP!Q1092&lt;&gt;TONGHOP!S1092,TONGHOP!Q1092&lt;&gt;TONGHOP!T1092)))),TONGHOP!Q1092,"")</f>
        <v/>
      </c>
      <c r="B1092" s="1" t="str">
        <f>IF(AND(TONGHOP!K1092="ThiTN",TONGHOP!O1092&lt;=90,OR(TONGHOP!L1092="LT",AND(TONGHOP!L1092="TH",AND(TONGHOP!R1092&lt;&gt;TONGHOP!S1092,TONGHOP!R1092&lt;&gt;TONGHOP!T1092)))),TONGHOP!R1092,"")</f>
        <v/>
      </c>
      <c r="C1092" s="1" t="str">
        <f t="shared" si="68"/>
        <v/>
      </c>
      <c r="D1092" s="1" t="str">
        <f>IF(AND(TONGHOP!K1092="ThiTN",AND(TONGHOP!O1092&gt;90,TONGHOP!O1092&lt;=120),OR(TONGHOP!L1092="LT",AND(TONGHOP!L1092="TH",AND(TONGHOP!Q1092&lt;&gt;TONGHOP!S1092,TONGHOP!Q1092&lt;&gt;TONGHOP!T1092)))),TONGHOP!Q1092,"")</f>
        <v/>
      </c>
      <c r="E1092" s="1" t="str">
        <f>IF(AND(TONGHOP!K1092="ThiTN",AND(TONGHOP!O1092&gt;90,TONGHOP!O1092&lt;=120),OR(TONGHOP!L1092="LT",AND(TONGHOP!L1092="TH",AND(TONGHOP!R1092&lt;&gt;TONGHOP!S1092,TONGHOP!R1092&lt;&gt;TONGHOP!T1092)))),TONGHOP!R1092,"")</f>
        <v/>
      </c>
      <c r="F1092" s="1" t="str">
        <f t="shared" si="69"/>
        <v/>
      </c>
      <c r="G1092" s="1" t="str">
        <f>IF(AND(TONGHOP!K1092="ThiTN",AND(TONGHOP!O1092&gt;120,TONGHOP!O1092&lt;=150),OR(TONGHOP!L1092="LT",AND(TONGHOP!L1092="TH",AND(TONGHOP!Q1092&lt;&gt;TONGHOP!S1092,TONGHOP!Q1092&lt;&gt;TONGHOP!T1092)))),TONGHOP!Q1092,"")</f>
        <v/>
      </c>
      <c r="H1092" s="1" t="str">
        <f>IF(AND(TONGHOP!K1092="ThiTN",AND(TONGHOP!O1092&gt;120,TONGHOP!O1092&lt;=150),OR(TONGHOP!L1092="LT",AND(TONGHOP!L1092="TH",AND(TONGHOP!R1092&lt;&gt;TONGHOP!S1092,TONGHOP!R1092&lt;&gt;TONGHOP!T1092)))),TONGHOP!R1092,"")</f>
        <v/>
      </c>
      <c r="I1092" s="1" t="str">
        <f t="shared" si="70"/>
        <v/>
      </c>
      <c r="J1092" s="1" t="str">
        <f>IF(AND(TONGHOP!K1092="ThiTN",TONGHOP!O1092&gt;150,OR(TONGHOP!L1092="LT",AND(TONGHOP!L1092="TH",AND(TONGHOP!Q1092&lt;&gt;TONGHOP!S1092,TONGHOP!Q1092&lt;&gt;TONGHOP!T1092)))),TONGHOP!Q1092,"")</f>
        <v/>
      </c>
      <c r="K1092" s="1" t="str">
        <f>IF(AND(TONGHOP!K1092="ThiTN",TONGHOP!O1092&gt;150,OR(TONGHOP!L1092="LT",AND(TONGHOP!L1092="TH",AND(TONGHOP!R1092&lt;&gt;TONGHOP!S1092,TONGHOP!R1092&lt;&gt;TONGHOP!T1092)))),TONGHOP!R1092,"")</f>
        <v/>
      </c>
      <c r="L1092" s="1" t="str">
        <f t="shared" si="71"/>
        <v/>
      </c>
    </row>
    <row r="1093" spans="1:12">
      <c r="A1093" s="1" t="str">
        <f>IF(AND(TONGHOP!K1093="ThiTN",TONGHOP!O1093&lt;=90,OR(TONGHOP!L1093="LT",AND(TONGHOP!L1093="TH",AND(TONGHOP!Q1093&lt;&gt;TONGHOP!S1093,TONGHOP!Q1093&lt;&gt;TONGHOP!T1093)))),TONGHOP!Q1093,"")</f>
        <v/>
      </c>
      <c r="B1093" s="1" t="str">
        <f>IF(AND(TONGHOP!K1093="ThiTN",TONGHOP!O1093&lt;=90,OR(TONGHOP!L1093="LT",AND(TONGHOP!L1093="TH",AND(TONGHOP!R1093&lt;&gt;TONGHOP!S1093,TONGHOP!R1093&lt;&gt;TONGHOP!T1093)))),TONGHOP!R1093,"")</f>
        <v/>
      </c>
      <c r="C1093" s="1" t="str">
        <f t="shared" si="68"/>
        <v/>
      </c>
      <c r="D1093" s="1" t="str">
        <f>IF(AND(TONGHOP!K1093="ThiTN",AND(TONGHOP!O1093&gt;90,TONGHOP!O1093&lt;=120),OR(TONGHOP!L1093="LT",AND(TONGHOP!L1093="TH",AND(TONGHOP!Q1093&lt;&gt;TONGHOP!S1093,TONGHOP!Q1093&lt;&gt;TONGHOP!T1093)))),TONGHOP!Q1093,"")</f>
        <v/>
      </c>
      <c r="E1093" s="1" t="str">
        <f>IF(AND(TONGHOP!K1093="ThiTN",AND(TONGHOP!O1093&gt;90,TONGHOP!O1093&lt;=120),OR(TONGHOP!L1093="LT",AND(TONGHOP!L1093="TH",AND(TONGHOP!R1093&lt;&gt;TONGHOP!S1093,TONGHOP!R1093&lt;&gt;TONGHOP!T1093)))),TONGHOP!R1093,"")</f>
        <v/>
      </c>
      <c r="F1093" s="1" t="str">
        <f t="shared" si="69"/>
        <v/>
      </c>
      <c r="G1093" s="1" t="str">
        <f>IF(AND(TONGHOP!K1093="ThiTN",AND(TONGHOP!O1093&gt;120,TONGHOP!O1093&lt;=150),OR(TONGHOP!L1093="LT",AND(TONGHOP!L1093="TH",AND(TONGHOP!Q1093&lt;&gt;TONGHOP!S1093,TONGHOP!Q1093&lt;&gt;TONGHOP!T1093)))),TONGHOP!Q1093,"")</f>
        <v/>
      </c>
      <c r="H1093" s="1" t="str">
        <f>IF(AND(TONGHOP!K1093="ThiTN",AND(TONGHOP!O1093&gt;120,TONGHOP!O1093&lt;=150),OR(TONGHOP!L1093="LT",AND(TONGHOP!L1093="TH",AND(TONGHOP!R1093&lt;&gt;TONGHOP!S1093,TONGHOP!R1093&lt;&gt;TONGHOP!T1093)))),TONGHOP!R1093,"")</f>
        <v/>
      </c>
      <c r="I1093" s="1" t="str">
        <f t="shared" si="70"/>
        <v/>
      </c>
      <c r="J1093" s="1" t="str">
        <f>IF(AND(TONGHOP!K1093="ThiTN",TONGHOP!O1093&gt;150,OR(TONGHOP!L1093="LT",AND(TONGHOP!L1093="TH",AND(TONGHOP!Q1093&lt;&gt;TONGHOP!S1093,TONGHOP!Q1093&lt;&gt;TONGHOP!T1093)))),TONGHOP!Q1093,"")</f>
        <v/>
      </c>
      <c r="K1093" s="1" t="str">
        <f>IF(AND(TONGHOP!K1093="ThiTN",TONGHOP!O1093&gt;150,OR(TONGHOP!L1093="LT",AND(TONGHOP!L1093="TH",AND(TONGHOP!R1093&lt;&gt;TONGHOP!S1093,TONGHOP!R1093&lt;&gt;TONGHOP!T1093)))),TONGHOP!R1093,"")</f>
        <v/>
      </c>
      <c r="L1093" s="1" t="str">
        <f t="shared" si="71"/>
        <v/>
      </c>
    </row>
    <row r="1094" spans="1:12">
      <c r="A1094" s="1" t="str">
        <f>IF(AND(TONGHOP!K1094="ThiTN",TONGHOP!O1094&lt;=90,OR(TONGHOP!L1094="LT",AND(TONGHOP!L1094="TH",AND(TONGHOP!Q1094&lt;&gt;TONGHOP!S1094,TONGHOP!Q1094&lt;&gt;TONGHOP!T1094)))),TONGHOP!Q1094,"")</f>
        <v/>
      </c>
      <c r="B1094" s="1" t="str">
        <f>IF(AND(TONGHOP!K1094="ThiTN",TONGHOP!O1094&lt;=90,OR(TONGHOP!L1094="LT",AND(TONGHOP!L1094="TH",AND(TONGHOP!R1094&lt;&gt;TONGHOP!S1094,TONGHOP!R1094&lt;&gt;TONGHOP!T1094)))),TONGHOP!R1094,"")</f>
        <v/>
      </c>
      <c r="C1094" s="1" t="str">
        <f t="shared" si="68"/>
        <v/>
      </c>
      <c r="D1094" s="1" t="str">
        <f>IF(AND(TONGHOP!K1094="ThiTN",AND(TONGHOP!O1094&gt;90,TONGHOP!O1094&lt;=120),OR(TONGHOP!L1094="LT",AND(TONGHOP!L1094="TH",AND(TONGHOP!Q1094&lt;&gt;TONGHOP!S1094,TONGHOP!Q1094&lt;&gt;TONGHOP!T1094)))),TONGHOP!Q1094,"")</f>
        <v/>
      </c>
      <c r="E1094" s="1" t="str">
        <f>IF(AND(TONGHOP!K1094="ThiTN",AND(TONGHOP!O1094&gt;90,TONGHOP!O1094&lt;=120),OR(TONGHOP!L1094="LT",AND(TONGHOP!L1094="TH",AND(TONGHOP!R1094&lt;&gt;TONGHOP!S1094,TONGHOP!R1094&lt;&gt;TONGHOP!T1094)))),TONGHOP!R1094,"")</f>
        <v/>
      </c>
      <c r="F1094" s="1" t="str">
        <f t="shared" si="69"/>
        <v/>
      </c>
      <c r="G1094" s="1" t="str">
        <f>IF(AND(TONGHOP!K1094="ThiTN",AND(TONGHOP!O1094&gt;120,TONGHOP!O1094&lt;=150),OR(TONGHOP!L1094="LT",AND(TONGHOP!L1094="TH",AND(TONGHOP!Q1094&lt;&gt;TONGHOP!S1094,TONGHOP!Q1094&lt;&gt;TONGHOP!T1094)))),TONGHOP!Q1094,"")</f>
        <v/>
      </c>
      <c r="H1094" s="1" t="str">
        <f>IF(AND(TONGHOP!K1094="ThiTN",AND(TONGHOP!O1094&gt;120,TONGHOP!O1094&lt;=150),OR(TONGHOP!L1094="LT",AND(TONGHOP!L1094="TH",AND(TONGHOP!R1094&lt;&gt;TONGHOP!S1094,TONGHOP!R1094&lt;&gt;TONGHOP!T1094)))),TONGHOP!R1094,"")</f>
        <v/>
      </c>
      <c r="I1094" s="1" t="str">
        <f t="shared" si="70"/>
        <v/>
      </c>
      <c r="J1094" s="1" t="str">
        <f>IF(AND(TONGHOP!K1094="ThiTN",TONGHOP!O1094&gt;150,OR(TONGHOP!L1094="LT",AND(TONGHOP!L1094="TH",AND(TONGHOP!Q1094&lt;&gt;TONGHOP!S1094,TONGHOP!Q1094&lt;&gt;TONGHOP!T1094)))),TONGHOP!Q1094,"")</f>
        <v/>
      </c>
      <c r="K1094" s="1" t="str">
        <f>IF(AND(TONGHOP!K1094="ThiTN",TONGHOP!O1094&gt;150,OR(TONGHOP!L1094="LT",AND(TONGHOP!L1094="TH",AND(TONGHOP!R1094&lt;&gt;TONGHOP!S1094,TONGHOP!R1094&lt;&gt;TONGHOP!T1094)))),TONGHOP!R1094,"")</f>
        <v/>
      </c>
      <c r="L1094" s="1" t="str">
        <f t="shared" si="71"/>
        <v/>
      </c>
    </row>
    <row r="1095" spans="1:12">
      <c r="A1095" s="1" t="str">
        <f>IF(AND(TONGHOP!K1095="ThiTN",TONGHOP!O1095&lt;=90,OR(TONGHOP!L1095="LT",AND(TONGHOP!L1095="TH",AND(TONGHOP!Q1095&lt;&gt;TONGHOP!S1095,TONGHOP!Q1095&lt;&gt;TONGHOP!T1095)))),TONGHOP!Q1095,"")</f>
        <v/>
      </c>
      <c r="B1095" s="1" t="str">
        <f>IF(AND(TONGHOP!K1095="ThiTN",TONGHOP!O1095&lt;=90,OR(TONGHOP!L1095="LT",AND(TONGHOP!L1095="TH",AND(TONGHOP!R1095&lt;&gt;TONGHOP!S1095,TONGHOP!R1095&lt;&gt;TONGHOP!T1095)))),TONGHOP!R1095,"")</f>
        <v/>
      </c>
      <c r="C1095" s="1" t="str">
        <f t="shared" si="68"/>
        <v/>
      </c>
      <c r="D1095" s="1" t="str">
        <f>IF(AND(TONGHOP!K1095="ThiTN",AND(TONGHOP!O1095&gt;90,TONGHOP!O1095&lt;=120),OR(TONGHOP!L1095="LT",AND(TONGHOP!L1095="TH",AND(TONGHOP!Q1095&lt;&gt;TONGHOP!S1095,TONGHOP!Q1095&lt;&gt;TONGHOP!T1095)))),TONGHOP!Q1095,"")</f>
        <v/>
      </c>
      <c r="E1095" s="1" t="str">
        <f>IF(AND(TONGHOP!K1095="ThiTN",AND(TONGHOP!O1095&gt;90,TONGHOP!O1095&lt;=120),OR(TONGHOP!L1095="LT",AND(TONGHOP!L1095="TH",AND(TONGHOP!R1095&lt;&gt;TONGHOP!S1095,TONGHOP!R1095&lt;&gt;TONGHOP!T1095)))),TONGHOP!R1095,"")</f>
        <v/>
      </c>
      <c r="F1095" s="1" t="str">
        <f t="shared" si="69"/>
        <v/>
      </c>
      <c r="G1095" s="1" t="str">
        <f>IF(AND(TONGHOP!K1095="ThiTN",AND(TONGHOP!O1095&gt;120,TONGHOP!O1095&lt;=150),OR(TONGHOP!L1095="LT",AND(TONGHOP!L1095="TH",AND(TONGHOP!Q1095&lt;&gt;TONGHOP!S1095,TONGHOP!Q1095&lt;&gt;TONGHOP!T1095)))),TONGHOP!Q1095,"")</f>
        <v/>
      </c>
      <c r="H1095" s="1" t="str">
        <f>IF(AND(TONGHOP!K1095="ThiTN",AND(TONGHOP!O1095&gt;120,TONGHOP!O1095&lt;=150),OR(TONGHOP!L1095="LT",AND(TONGHOP!L1095="TH",AND(TONGHOP!R1095&lt;&gt;TONGHOP!S1095,TONGHOP!R1095&lt;&gt;TONGHOP!T1095)))),TONGHOP!R1095,"")</f>
        <v/>
      </c>
      <c r="I1095" s="1" t="str">
        <f t="shared" si="70"/>
        <v/>
      </c>
      <c r="J1095" s="1" t="str">
        <f>IF(AND(TONGHOP!K1095="ThiTN",TONGHOP!O1095&gt;150,OR(TONGHOP!L1095="LT",AND(TONGHOP!L1095="TH",AND(TONGHOP!Q1095&lt;&gt;TONGHOP!S1095,TONGHOP!Q1095&lt;&gt;TONGHOP!T1095)))),TONGHOP!Q1095,"")</f>
        <v/>
      </c>
      <c r="K1095" s="1" t="str">
        <f>IF(AND(TONGHOP!K1095="ThiTN",TONGHOP!O1095&gt;150,OR(TONGHOP!L1095="LT",AND(TONGHOP!L1095="TH",AND(TONGHOP!R1095&lt;&gt;TONGHOP!S1095,TONGHOP!R1095&lt;&gt;TONGHOP!T1095)))),TONGHOP!R1095,"")</f>
        <v/>
      </c>
      <c r="L1095" s="1" t="str">
        <f t="shared" si="71"/>
        <v/>
      </c>
    </row>
    <row r="1096" spans="1:12">
      <c r="A1096" s="1" t="str">
        <f>IF(AND(TONGHOP!K1096="ThiTN",TONGHOP!O1096&lt;=90,OR(TONGHOP!L1096="LT",AND(TONGHOP!L1096="TH",AND(TONGHOP!Q1096&lt;&gt;TONGHOP!S1096,TONGHOP!Q1096&lt;&gt;TONGHOP!T1096)))),TONGHOP!Q1096,"")</f>
        <v/>
      </c>
      <c r="B1096" s="1" t="str">
        <f>IF(AND(TONGHOP!K1096="ThiTN",TONGHOP!O1096&lt;=90,OR(TONGHOP!L1096="LT",AND(TONGHOP!L1096="TH",AND(TONGHOP!R1096&lt;&gt;TONGHOP!S1096,TONGHOP!R1096&lt;&gt;TONGHOP!T1096)))),TONGHOP!R1096,"")</f>
        <v/>
      </c>
      <c r="C1096" s="1" t="str">
        <f t="shared" si="68"/>
        <v/>
      </c>
      <c r="D1096" s="1" t="str">
        <f>IF(AND(TONGHOP!K1096="ThiTN",AND(TONGHOP!O1096&gt;90,TONGHOP!O1096&lt;=120),OR(TONGHOP!L1096="LT",AND(TONGHOP!L1096="TH",AND(TONGHOP!Q1096&lt;&gt;TONGHOP!S1096,TONGHOP!Q1096&lt;&gt;TONGHOP!T1096)))),TONGHOP!Q1096,"")</f>
        <v/>
      </c>
      <c r="E1096" s="1" t="str">
        <f>IF(AND(TONGHOP!K1096="ThiTN",AND(TONGHOP!O1096&gt;90,TONGHOP!O1096&lt;=120),OR(TONGHOP!L1096="LT",AND(TONGHOP!L1096="TH",AND(TONGHOP!R1096&lt;&gt;TONGHOP!S1096,TONGHOP!R1096&lt;&gt;TONGHOP!T1096)))),TONGHOP!R1096,"")</f>
        <v/>
      </c>
      <c r="F1096" s="1" t="str">
        <f t="shared" si="69"/>
        <v/>
      </c>
      <c r="G1096" s="1" t="str">
        <f>IF(AND(TONGHOP!K1096="ThiTN",AND(TONGHOP!O1096&gt;120,TONGHOP!O1096&lt;=150),OR(TONGHOP!L1096="LT",AND(TONGHOP!L1096="TH",AND(TONGHOP!Q1096&lt;&gt;TONGHOP!S1096,TONGHOP!Q1096&lt;&gt;TONGHOP!T1096)))),TONGHOP!Q1096,"")</f>
        <v/>
      </c>
      <c r="H1096" s="1" t="str">
        <f>IF(AND(TONGHOP!K1096="ThiTN",AND(TONGHOP!O1096&gt;120,TONGHOP!O1096&lt;=150),OR(TONGHOP!L1096="LT",AND(TONGHOP!L1096="TH",AND(TONGHOP!R1096&lt;&gt;TONGHOP!S1096,TONGHOP!R1096&lt;&gt;TONGHOP!T1096)))),TONGHOP!R1096,"")</f>
        <v/>
      </c>
      <c r="I1096" s="1" t="str">
        <f t="shared" si="70"/>
        <v/>
      </c>
      <c r="J1096" s="1" t="str">
        <f>IF(AND(TONGHOP!K1096="ThiTN",TONGHOP!O1096&gt;150,OR(TONGHOP!L1096="LT",AND(TONGHOP!L1096="TH",AND(TONGHOP!Q1096&lt;&gt;TONGHOP!S1096,TONGHOP!Q1096&lt;&gt;TONGHOP!T1096)))),TONGHOP!Q1096,"")</f>
        <v/>
      </c>
      <c r="K1096" s="1" t="str">
        <f>IF(AND(TONGHOP!K1096="ThiTN",TONGHOP!O1096&gt;150,OR(TONGHOP!L1096="LT",AND(TONGHOP!L1096="TH",AND(TONGHOP!R1096&lt;&gt;TONGHOP!S1096,TONGHOP!R1096&lt;&gt;TONGHOP!T1096)))),TONGHOP!R1096,"")</f>
        <v/>
      </c>
      <c r="L1096" s="1" t="str">
        <f t="shared" si="71"/>
        <v/>
      </c>
    </row>
    <row r="1097" spans="1:12">
      <c r="A1097" s="1" t="str">
        <f>IF(AND(TONGHOP!K1097="ThiTN",TONGHOP!O1097&lt;=90,OR(TONGHOP!L1097="LT",AND(TONGHOP!L1097="TH",AND(TONGHOP!Q1097&lt;&gt;TONGHOP!S1097,TONGHOP!Q1097&lt;&gt;TONGHOP!T1097)))),TONGHOP!Q1097,"")</f>
        <v/>
      </c>
      <c r="B1097" s="1" t="str">
        <f>IF(AND(TONGHOP!K1097="ThiTN",TONGHOP!O1097&lt;=90,OR(TONGHOP!L1097="LT",AND(TONGHOP!L1097="TH",AND(TONGHOP!R1097&lt;&gt;TONGHOP!S1097,TONGHOP!R1097&lt;&gt;TONGHOP!T1097)))),TONGHOP!R1097,"")</f>
        <v/>
      </c>
      <c r="C1097" s="1" t="str">
        <f t="shared" si="68"/>
        <v/>
      </c>
      <c r="D1097" s="1" t="str">
        <f>IF(AND(TONGHOP!K1097="ThiTN",AND(TONGHOP!O1097&gt;90,TONGHOP!O1097&lt;=120),OR(TONGHOP!L1097="LT",AND(TONGHOP!L1097="TH",AND(TONGHOP!Q1097&lt;&gt;TONGHOP!S1097,TONGHOP!Q1097&lt;&gt;TONGHOP!T1097)))),TONGHOP!Q1097,"")</f>
        <v/>
      </c>
      <c r="E1097" s="1" t="str">
        <f>IF(AND(TONGHOP!K1097="ThiTN",AND(TONGHOP!O1097&gt;90,TONGHOP!O1097&lt;=120),OR(TONGHOP!L1097="LT",AND(TONGHOP!L1097="TH",AND(TONGHOP!R1097&lt;&gt;TONGHOP!S1097,TONGHOP!R1097&lt;&gt;TONGHOP!T1097)))),TONGHOP!R1097,"")</f>
        <v/>
      </c>
      <c r="F1097" s="1" t="str">
        <f t="shared" si="69"/>
        <v/>
      </c>
      <c r="G1097" s="1" t="str">
        <f>IF(AND(TONGHOP!K1097="ThiTN",AND(TONGHOP!O1097&gt;120,TONGHOP!O1097&lt;=150),OR(TONGHOP!L1097="LT",AND(TONGHOP!L1097="TH",AND(TONGHOP!Q1097&lt;&gt;TONGHOP!S1097,TONGHOP!Q1097&lt;&gt;TONGHOP!T1097)))),TONGHOP!Q1097,"")</f>
        <v/>
      </c>
      <c r="H1097" s="1" t="str">
        <f>IF(AND(TONGHOP!K1097="ThiTN",AND(TONGHOP!O1097&gt;120,TONGHOP!O1097&lt;=150),OR(TONGHOP!L1097="LT",AND(TONGHOP!L1097="TH",AND(TONGHOP!R1097&lt;&gt;TONGHOP!S1097,TONGHOP!R1097&lt;&gt;TONGHOP!T1097)))),TONGHOP!R1097,"")</f>
        <v/>
      </c>
      <c r="I1097" s="1" t="str">
        <f t="shared" si="70"/>
        <v/>
      </c>
      <c r="J1097" s="1" t="str">
        <f>IF(AND(TONGHOP!K1097="ThiTN",TONGHOP!O1097&gt;150,OR(TONGHOP!L1097="LT",AND(TONGHOP!L1097="TH",AND(TONGHOP!Q1097&lt;&gt;TONGHOP!S1097,TONGHOP!Q1097&lt;&gt;TONGHOP!T1097)))),TONGHOP!Q1097,"")</f>
        <v/>
      </c>
      <c r="K1097" s="1" t="str">
        <f>IF(AND(TONGHOP!K1097="ThiTN",TONGHOP!O1097&gt;150,OR(TONGHOP!L1097="LT",AND(TONGHOP!L1097="TH",AND(TONGHOP!R1097&lt;&gt;TONGHOP!S1097,TONGHOP!R1097&lt;&gt;TONGHOP!T1097)))),TONGHOP!R1097,"")</f>
        <v/>
      </c>
      <c r="L1097" s="1" t="str">
        <f t="shared" si="71"/>
        <v/>
      </c>
    </row>
    <row r="1098" spans="1:12">
      <c r="A1098" s="1" t="str">
        <f>IF(AND(TONGHOP!K1098="ThiTN",TONGHOP!O1098&lt;=90,OR(TONGHOP!L1098="LT",AND(TONGHOP!L1098="TH",AND(TONGHOP!Q1098&lt;&gt;TONGHOP!S1098,TONGHOP!Q1098&lt;&gt;TONGHOP!T1098)))),TONGHOP!Q1098,"")</f>
        <v/>
      </c>
      <c r="B1098" s="1" t="str">
        <f>IF(AND(TONGHOP!K1098="ThiTN",TONGHOP!O1098&lt;=90,OR(TONGHOP!L1098="LT",AND(TONGHOP!L1098="TH",AND(TONGHOP!R1098&lt;&gt;TONGHOP!S1098,TONGHOP!R1098&lt;&gt;TONGHOP!T1098)))),TONGHOP!R1098,"")</f>
        <v/>
      </c>
      <c r="C1098" s="1" t="str">
        <f t="shared" si="68"/>
        <v/>
      </c>
      <c r="D1098" s="1" t="str">
        <f>IF(AND(TONGHOP!K1098="ThiTN",AND(TONGHOP!O1098&gt;90,TONGHOP!O1098&lt;=120),OR(TONGHOP!L1098="LT",AND(TONGHOP!L1098="TH",AND(TONGHOP!Q1098&lt;&gt;TONGHOP!S1098,TONGHOP!Q1098&lt;&gt;TONGHOP!T1098)))),TONGHOP!Q1098,"")</f>
        <v/>
      </c>
      <c r="E1098" s="1" t="str">
        <f>IF(AND(TONGHOP!K1098="ThiTN",AND(TONGHOP!O1098&gt;90,TONGHOP!O1098&lt;=120),OR(TONGHOP!L1098="LT",AND(TONGHOP!L1098="TH",AND(TONGHOP!R1098&lt;&gt;TONGHOP!S1098,TONGHOP!R1098&lt;&gt;TONGHOP!T1098)))),TONGHOP!R1098,"")</f>
        <v/>
      </c>
      <c r="F1098" s="1" t="str">
        <f t="shared" si="69"/>
        <v/>
      </c>
      <c r="G1098" s="1" t="str">
        <f>IF(AND(TONGHOP!K1098="ThiTN",AND(TONGHOP!O1098&gt;120,TONGHOP!O1098&lt;=150),OR(TONGHOP!L1098="LT",AND(TONGHOP!L1098="TH",AND(TONGHOP!Q1098&lt;&gt;TONGHOP!S1098,TONGHOP!Q1098&lt;&gt;TONGHOP!T1098)))),TONGHOP!Q1098,"")</f>
        <v/>
      </c>
      <c r="H1098" s="1" t="str">
        <f>IF(AND(TONGHOP!K1098="ThiTN",AND(TONGHOP!O1098&gt;120,TONGHOP!O1098&lt;=150),OR(TONGHOP!L1098="LT",AND(TONGHOP!L1098="TH",AND(TONGHOP!R1098&lt;&gt;TONGHOP!S1098,TONGHOP!R1098&lt;&gt;TONGHOP!T1098)))),TONGHOP!R1098,"")</f>
        <v/>
      </c>
      <c r="I1098" s="1" t="str">
        <f t="shared" si="70"/>
        <v/>
      </c>
      <c r="J1098" s="1" t="str">
        <f>IF(AND(TONGHOP!K1098="ThiTN",TONGHOP!O1098&gt;150,OR(TONGHOP!L1098="LT",AND(TONGHOP!L1098="TH",AND(TONGHOP!Q1098&lt;&gt;TONGHOP!S1098,TONGHOP!Q1098&lt;&gt;TONGHOP!T1098)))),TONGHOP!Q1098,"")</f>
        <v/>
      </c>
      <c r="K1098" s="1" t="str">
        <f>IF(AND(TONGHOP!K1098="ThiTN",TONGHOP!O1098&gt;150,OR(TONGHOP!L1098="LT",AND(TONGHOP!L1098="TH",AND(TONGHOP!R1098&lt;&gt;TONGHOP!S1098,TONGHOP!R1098&lt;&gt;TONGHOP!T1098)))),TONGHOP!R1098,"")</f>
        <v/>
      </c>
      <c r="L1098" s="1" t="str">
        <f t="shared" si="71"/>
        <v/>
      </c>
    </row>
    <row r="1099" spans="1:12">
      <c r="A1099" s="1" t="str">
        <f>IF(AND(TONGHOP!K1099="ThiTN",TONGHOP!O1099&lt;=90,OR(TONGHOP!L1099="LT",AND(TONGHOP!L1099="TH",AND(TONGHOP!Q1099&lt;&gt;TONGHOP!S1099,TONGHOP!Q1099&lt;&gt;TONGHOP!T1099)))),TONGHOP!Q1099,"")</f>
        <v/>
      </c>
      <c r="B1099" s="1" t="str">
        <f>IF(AND(TONGHOP!K1099="ThiTN",TONGHOP!O1099&lt;=90,OR(TONGHOP!L1099="LT",AND(TONGHOP!L1099="TH",AND(TONGHOP!R1099&lt;&gt;TONGHOP!S1099,TONGHOP!R1099&lt;&gt;TONGHOP!T1099)))),TONGHOP!R1099,"")</f>
        <v/>
      </c>
      <c r="C1099" s="1" t="str">
        <f t="shared" si="68"/>
        <v/>
      </c>
      <c r="D1099" s="1" t="str">
        <f>IF(AND(TONGHOP!K1099="ThiTN",AND(TONGHOP!O1099&gt;90,TONGHOP!O1099&lt;=120),OR(TONGHOP!L1099="LT",AND(TONGHOP!L1099="TH",AND(TONGHOP!Q1099&lt;&gt;TONGHOP!S1099,TONGHOP!Q1099&lt;&gt;TONGHOP!T1099)))),TONGHOP!Q1099,"")</f>
        <v/>
      </c>
      <c r="E1099" s="1" t="str">
        <f>IF(AND(TONGHOP!K1099="ThiTN",AND(TONGHOP!O1099&gt;90,TONGHOP!O1099&lt;=120),OR(TONGHOP!L1099="LT",AND(TONGHOP!L1099="TH",AND(TONGHOP!R1099&lt;&gt;TONGHOP!S1099,TONGHOP!R1099&lt;&gt;TONGHOP!T1099)))),TONGHOP!R1099,"")</f>
        <v/>
      </c>
      <c r="F1099" s="1" t="str">
        <f t="shared" si="69"/>
        <v/>
      </c>
      <c r="G1099" s="1" t="str">
        <f>IF(AND(TONGHOP!K1099="ThiTN",AND(TONGHOP!O1099&gt;120,TONGHOP!O1099&lt;=150),OR(TONGHOP!L1099="LT",AND(TONGHOP!L1099="TH",AND(TONGHOP!Q1099&lt;&gt;TONGHOP!S1099,TONGHOP!Q1099&lt;&gt;TONGHOP!T1099)))),TONGHOP!Q1099,"")</f>
        <v/>
      </c>
      <c r="H1099" s="1" t="str">
        <f>IF(AND(TONGHOP!K1099="ThiTN",AND(TONGHOP!O1099&gt;120,TONGHOP!O1099&lt;=150),OR(TONGHOP!L1099="LT",AND(TONGHOP!L1099="TH",AND(TONGHOP!R1099&lt;&gt;TONGHOP!S1099,TONGHOP!R1099&lt;&gt;TONGHOP!T1099)))),TONGHOP!R1099,"")</f>
        <v/>
      </c>
      <c r="I1099" s="1" t="str">
        <f t="shared" si="70"/>
        <v/>
      </c>
      <c r="J1099" s="1" t="str">
        <f>IF(AND(TONGHOP!K1099="ThiTN",TONGHOP!O1099&gt;150,OR(TONGHOP!L1099="LT",AND(TONGHOP!L1099="TH",AND(TONGHOP!Q1099&lt;&gt;TONGHOP!S1099,TONGHOP!Q1099&lt;&gt;TONGHOP!T1099)))),TONGHOP!Q1099,"")</f>
        <v/>
      </c>
      <c r="K1099" s="1" t="str">
        <f>IF(AND(TONGHOP!K1099="ThiTN",TONGHOP!O1099&gt;150,OR(TONGHOP!L1099="LT",AND(TONGHOP!L1099="TH",AND(TONGHOP!R1099&lt;&gt;TONGHOP!S1099,TONGHOP!R1099&lt;&gt;TONGHOP!T1099)))),TONGHOP!R1099,"")</f>
        <v/>
      </c>
      <c r="L1099" s="1" t="str">
        <f t="shared" si="71"/>
        <v/>
      </c>
    </row>
    <row r="1100" spans="1:12">
      <c r="A1100" s="1" t="str">
        <f>IF(AND(TONGHOP!K1100="ThiTN",TONGHOP!O1100&lt;=90,OR(TONGHOP!L1100="LT",AND(TONGHOP!L1100="TH",AND(TONGHOP!Q1100&lt;&gt;TONGHOP!S1100,TONGHOP!Q1100&lt;&gt;TONGHOP!T1100)))),TONGHOP!Q1100,"")</f>
        <v/>
      </c>
      <c r="B1100" s="1" t="str">
        <f>IF(AND(TONGHOP!K1100="ThiTN",TONGHOP!O1100&lt;=90,OR(TONGHOP!L1100="LT",AND(TONGHOP!L1100="TH",AND(TONGHOP!R1100&lt;&gt;TONGHOP!S1100,TONGHOP!R1100&lt;&gt;TONGHOP!T1100)))),TONGHOP!R1100,"")</f>
        <v/>
      </c>
      <c r="C1100" s="1" t="str">
        <f t="shared" si="68"/>
        <v/>
      </c>
      <c r="D1100" s="1" t="str">
        <f>IF(AND(TONGHOP!K1100="ThiTN",AND(TONGHOP!O1100&gt;90,TONGHOP!O1100&lt;=120),OR(TONGHOP!L1100="LT",AND(TONGHOP!L1100="TH",AND(TONGHOP!Q1100&lt;&gt;TONGHOP!S1100,TONGHOP!Q1100&lt;&gt;TONGHOP!T1100)))),TONGHOP!Q1100,"")</f>
        <v/>
      </c>
      <c r="E1100" s="1" t="str">
        <f>IF(AND(TONGHOP!K1100="ThiTN",AND(TONGHOP!O1100&gt;90,TONGHOP!O1100&lt;=120),OR(TONGHOP!L1100="LT",AND(TONGHOP!L1100="TH",AND(TONGHOP!R1100&lt;&gt;TONGHOP!S1100,TONGHOP!R1100&lt;&gt;TONGHOP!T1100)))),TONGHOP!R1100,"")</f>
        <v/>
      </c>
      <c r="F1100" s="1" t="str">
        <f t="shared" si="69"/>
        <v/>
      </c>
      <c r="G1100" s="1" t="str">
        <f>IF(AND(TONGHOP!K1100="ThiTN",AND(TONGHOP!O1100&gt;120,TONGHOP!O1100&lt;=150),OR(TONGHOP!L1100="LT",AND(TONGHOP!L1100="TH",AND(TONGHOP!Q1100&lt;&gt;TONGHOP!S1100,TONGHOP!Q1100&lt;&gt;TONGHOP!T1100)))),TONGHOP!Q1100,"")</f>
        <v/>
      </c>
      <c r="H1100" s="1" t="str">
        <f>IF(AND(TONGHOP!K1100="ThiTN",AND(TONGHOP!O1100&gt;120,TONGHOP!O1100&lt;=150),OR(TONGHOP!L1100="LT",AND(TONGHOP!L1100="TH",AND(TONGHOP!R1100&lt;&gt;TONGHOP!S1100,TONGHOP!R1100&lt;&gt;TONGHOP!T1100)))),TONGHOP!R1100,"")</f>
        <v/>
      </c>
      <c r="I1100" s="1" t="str">
        <f t="shared" si="70"/>
        <v/>
      </c>
      <c r="J1100" s="1" t="str">
        <f>IF(AND(TONGHOP!K1100="ThiTN",TONGHOP!O1100&gt;150,OR(TONGHOP!L1100="LT",AND(TONGHOP!L1100="TH",AND(TONGHOP!Q1100&lt;&gt;TONGHOP!S1100,TONGHOP!Q1100&lt;&gt;TONGHOP!T1100)))),TONGHOP!Q1100,"")</f>
        <v/>
      </c>
      <c r="K1100" s="1" t="str">
        <f>IF(AND(TONGHOP!K1100="ThiTN",TONGHOP!O1100&gt;150,OR(TONGHOP!L1100="LT",AND(TONGHOP!L1100="TH",AND(TONGHOP!R1100&lt;&gt;TONGHOP!S1100,TONGHOP!R1100&lt;&gt;TONGHOP!T1100)))),TONGHOP!R1100,"")</f>
        <v/>
      </c>
      <c r="L1100" s="1" t="str">
        <f t="shared" si="71"/>
        <v/>
      </c>
    </row>
    <row r="1101" spans="1:12">
      <c r="A1101" s="1" t="str">
        <f>IF(AND(TONGHOP!K1101="ThiTN",TONGHOP!O1101&lt;=90,OR(TONGHOP!L1101="LT",AND(TONGHOP!L1101="TH",AND(TONGHOP!Q1101&lt;&gt;TONGHOP!S1101,TONGHOP!Q1101&lt;&gt;TONGHOP!T1101)))),TONGHOP!Q1101,"")</f>
        <v/>
      </c>
      <c r="B1101" s="1" t="str">
        <f>IF(AND(TONGHOP!K1101="ThiTN",TONGHOP!O1101&lt;=90,OR(TONGHOP!L1101="LT",AND(TONGHOP!L1101="TH",AND(TONGHOP!R1101&lt;&gt;TONGHOP!S1101,TONGHOP!R1101&lt;&gt;TONGHOP!T1101)))),TONGHOP!R1101,"")</f>
        <v/>
      </c>
      <c r="C1101" s="1" t="str">
        <f t="shared" si="68"/>
        <v/>
      </c>
      <c r="D1101" s="1" t="str">
        <f>IF(AND(TONGHOP!K1101="ThiTN",AND(TONGHOP!O1101&gt;90,TONGHOP!O1101&lt;=120),OR(TONGHOP!L1101="LT",AND(TONGHOP!L1101="TH",AND(TONGHOP!Q1101&lt;&gt;TONGHOP!S1101,TONGHOP!Q1101&lt;&gt;TONGHOP!T1101)))),TONGHOP!Q1101,"")</f>
        <v/>
      </c>
      <c r="E1101" s="1" t="str">
        <f>IF(AND(TONGHOP!K1101="ThiTN",AND(TONGHOP!O1101&gt;90,TONGHOP!O1101&lt;=120),OR(TONGHOP!L1101="LT",AND(TONGHOP!L1101="TH",AND(TONGHOP!R1101&lt;&gt;TONGHOP!S1101,TONGHOP!R1101&lt;&gt;TONGHOP!T1101)))),TONGHOP!R1101,"")</f>
        <v/>
      </c>
      <c r="F1101" s="1" t="str">
        <f t="shared" si="69"/>
        <v/>
      </c>
      <c r="G1101" s="1" t="str">
        <f>IF(AND(TONGHOP!K1101="ThiTN",AND(TONGHOP!O1101&gt;120,TONGHOP!O1101&lt;=150),OR(TONGHOP!L1101="LT",AND(TONGHOP!L1101="TH",AND(TONGHOP!Q1101&lt;&gt;TONGHOP!S1101,TONGHOP!Q1101&lt;&gt;TONGHOP!T1101)))),TONGHOP!Q1101,"")</f>
        <v/>
      </c>
      <c r="H1101" s="1" t="str">
        <f>IF(AND(TONGHOP!K1101="ThiTN",AND(TONGHOP!O1101&gt;120,TONGHOP!O1101&lt;=150),OR(TONGHOP!L1101="LT",AND(TONGHOP!L1101="TH",AND(TONGHOP!R1101&lt;&gt;TONGHOP!S1101,TONGHOP!R1101&lt;&gt;TONGHOP!T1101)))),TONGHOP!R1101,"")</f>
        <v/>
      </c>
      <c r="I1101" s="1" t="str">
        <f t="shared" si="70"/>
        <v/>
      </c>
      <c r="J1101" s="1" t="str">
        <f>IF(AND(TONGHOP!K1101="ThiTN",TONGHOP!O1101&gt;150,OR(TONGHOP!L1101="LT",AND(TONGHOP!L1101="TH",AND(TONGHOP!Q1101&lt;&gt;TONGHOP!S1101,TONGHOP!Q1101&lt;&gt;TONGHOP!T1101)))),TONGHOP!Q1101,"")</f>
        <v/>
      </c>
      <c r="K1101" s="1" t="str">
        <f>IF(AND(TONGHOP!K1101="ThiTN",TONGHOP!O1101&gt;150,OR(TONGHOP!L1101="LT",AND(TONGHOP!L1101="TH",AND(TONGHOP!R1101&lt;&gt;TONGHOP!S1101,TONGHOP!R1101&lt;&gt;TONGHOP!T1101)))),TONGHOP!R1101,"")</f>
        <v/>
      </c>
      <c r="L1101" s="1" t="str">
        <f t="shared" si="71"/>
        <v/>
      </c>
    </row>
    <row r="1102" spans="1:12">
      <c r="A1102" s="1" t="str">
        <f>IF(AND(TONGHOP!K1102="ThiTN",TONGHOP!O1102&lt;=90,OR(TONGHOP!L1102="LT",AND(TONGHOP!L1102="TH",AND(TONGHOP!Q1102&lt;&gt;TONGHOP!S1102,TONGHOP!Q1102&lt;&gt;TONGHOP!T1102)))),TONGHOP!Q1102,"")</f>
        <v/>
      </c>
      <c r="B1102" s="1" t="str">
        <f>IF(AND(TONGHOP!K1102="ThiTN",TONGHOP!O1102&lt;=90,OR(TONGHOP!L1102="LT",AND(TONGHOP!L1102="TH",AND(TONGHOP!R1102&lt;&gt;TONGHOP!S1102,TONGHOP!R1102&lt;&gt;TONGHOP!T1102)))),TONGHOP!R1102,"")</f>
        <v/>
      </c>
      <c r="C1102" s="1" t="str">
        <f t="shared" si="68"/>
        <v/>
      </c>
      <c r="D1102" s="1" t="str">
        <f>IF(AND(TONGHOP!K1102="ThiTN",AND(TONGHOP!O1102&gt;90,TONGHOP!O1102&lt;=120),OR(TONGHOP!L1102="LT",AND(TONGHOP!L1102="TH",AND(TONGHOP!Q1102&lt;&gt;TONGHOP!S1102,TONGHOP!Q1102&lt;&gt;TONGHOP!T1102)))),TONGHOP!Q1102,"")</f>
        <v/>
      </c>
      <c r="E1102" s="1" t="str">
        <f>IF(AND(TONGHOP!K1102="ThiTN",AND(TONGHOP!O1102&gt;90,TONGHOP!O1102&lt;=120),OR(TONGHOP!L1102="LT",AND(TONGHOP!L1102="TH",AND(TONGHOP!R1102&lt;&gt;TONGHOP!S1102,TONGHOP!R1102&lt;&gt;TONGHOP!T1102)))),TONGHOP!R1102,"")</f>
        <v/>
      </c>
      <c r="F1102" s="1" t="str">
        <f t="shared" si="69"/>
        <v/>
      </c>
      <c r="G1102" s="1" t="str">
        <f>IF(AND(TONGHOP!K1102="ThiTN",AND(TONGHOP!O1102&gt;120,TONGHOP!O1102&lt;=150),OR(TONGHOP!L1102="LT",AND(TONGHOP!L1102="TH",AND(TONGHOP!Q1102&lt;&gt;TONGHOP!S1102,TONGHOP!Q1102&lt;&gt;TONGHOP!T1102)))),TONGHOP!Q1102,"")</f>
        <v/>
      </c>
      <c r="H1102" s="1" t="str">
        <f>IF(AND(TONGHOP!K1102="ThiTN",AND(TONGHOP!O1102&gt;120,TONGHOP!O1102&lt;=150),OR(TONGHOP!L1102="LT",AND(TONGHOP!L1102="TH",AND(TONGHOP!R1102&lt;&gt;TONGHOP!S1102,TONGHOP!R1102&lt;&gt;TONGHOP!T1102)))),TONGHOP!R1102,"")</f>
        <v/>
      </c>
      <c r="I1102" s="1" t="str">
        <f t="shared" si="70"/>
        <v/>
      </c>
      <c r="J1102" s="1" t="str">
        <f>IF(AND(TONGHOP!K1102="ThiTN",TONGHOP!O1102&gt;150,OR(TONGHOP!L1102="LT",AND(TONGHOP!L1102="TH",AND(TONGHOP!Q1102&lt;&gt;TONGHOP!S1102,TONGHOP!Q1102&lt;&gt;TONGHOP!T1102)))),TONGHOP!Q1102,"")</f>
        <v/>
      </c>
      <c r="K1102" s="1" t="str">
        <f>IF(AND(TONGHOP!K1102="ThiTN",TONGHOP!O1102&gt;150,OR(TONGHOP!L1102="LT",AND(TONGHOP!L1102="TH",AND(TONGHOP!R1102&lt;&gt;TONGHOP!S1102,TONGHOP!R1102&lt;&gt;TONGHOP!T1102)))),TONGHOP!R1102,"")</f>
        <v/>
      </c>
      <c r="L1102" s="1" t="str">
        <f t="shared" si="71"/>
        <v/>
      </c>
    </row>
    <row r="1103" spans="1:12">
      <c r="A1103" s="1" t="str">
        <f>IF(AND(TONGHOP!K1103="ThiTN",TONGHOP!O1103&lt;=90,OR(TONGHOP!L1103="LT",AND(TONGHOP!L1103="TH",AND(TONGHOP!Q1103&lt;&gt;TONGHOP!S1103,TONGHOP!Q1103&lt;&gt;TONGHOP!T1103)))),TONGHOP!Q1103,"")</f>
        <v/>
      </c>
      <c r="B1103" s="1" t="str">
        <f>IF(AND(TONGHOP!K1103="ThiTN",TONGHOP!O1103&lt;=90,OR(TONGHOP!L1103="LT",AND(TONGHOP!L1103="TH",AND(TONGHOP!R1103&lt;&gt;TONGHOP!S1103,TONGHOP!R1103&lt;&gt;TONGHOP!T1103)))),TONGHOP!R1103,"")</f>
        <v/>
      </c>
      <c r="C1103" s="1" t="str">
        <f t="shared" si="68"/>
        <v/>
      </c>
      <c r="D1103" s="1" t="str">
        <f>IF(AND(TONGHOP!K1103="ThiTN",AND(TONGHOP!O1103&gt;90,TONGHOP!O1103&lt;=120),OR(TONGHOP!L1103="LT",AND(TONGHOP!L1103="TH",AND(TONGHOP!Q1103&lt;&gt;TONGHOP!S1103,TONGHOP!Q1103&lt;&gt;TONGHOP!T1103)))),TONGHOP!Q1103,"")</f>
        <v/>
      </c>
      <c r="E1103" s="1" t="str">
        <f>IF(AND(TONGHOP!K1103="ThiTN",AND(TONGHOP!O1103&gt;90,TONGHOP!O1103&lt;=120),OR(TONGHOP!L1103="LT",AND(TONGHOP!L1103="TH",AND(TONGHOP!R1103&lt;&gt;TONGHOP!S1103,TONGHOP!R1103&lt;&gt;TONGHOP!T1103)))),TONGHOP!R1103,"")</f>
        <v/>
      </c>
      <c r="F1103" s="1" t="str">
        <f t="shared" si="69"/>
        <v/>
      </c>
      <c r="G1103" s="1" t="str">
        <f>IF(AND(TONGHOP!K1103="ThiTN",AND(TONGHOP!O1103&gt;120,TONGHOP!O1103&lt;=150),OR(TONGHOP!L1103="LT",AND(TONGHOP!L1103="TH",AND(TONGHOP!Q1103&lt;&gt;TONGHOP!S1103,TONGHOP!Q1103&lt;&gt;TONGHOP!T1103)))),TONGHOP!Q1103,"")</f>
        <v/>
      </c>
      <c r="H1103" s="1" t="str">
        <f>IF(AND(TONGHOP!K1103="ThiTN",AND(TONGHOP!O1103&gt;120,TONGHOP!O1103&lt;=150),OR(TONGHOP!L1103="LT",AND(TONGHOP!L1103="TH",AND(TONGHOP!R1103&lt;&gt;TONGHOP!S1103,TONGHOP!R1103&lt;&gt;TONGHOP!T1103)))),TONGHOP!R1103,"")</f>
        <v/>
      </c>
      <c r="I1103" s="1" t="str">
        <f t="shared" si="70"/>
        <v/>
      </c>
      <c r="J1103" s="1" t="str">
        <f>IF(AND(TONGHOP!K1103="ThiTN",TONGHOP!O1103&gt;150,OR(TONGHOP!L1103="LT",AND(TONGHOP!L1103="TH",AND(TONGHOP!Q1103&lt;&gt;TONGHOP!S1103,TONGHOP!Q1103&lt;&gt;TONGHOP!T1103)))),TONGHOP!Q1103,"")</f>
        <v/>
      </c>
      <c r="K1103" s="1" t="str">
        <f>IF(AND(TONGHOP!K1103="ThiTN",TONGHOP!O1103&gt;150,OR(TONGHOP!L1103="LT",AND(TONGHOP!L1103="TH",AND(TONGHOP!R1103&lt;&gt;TONGHOP!S1103,TONGHOP!R1103&lt;&gt;TONGHOP!T1103)))),TONGHOP!R1103,"")</f>
        <v/>
      </c>
      <c r="L1103" s="1" t="str">
        <f t="shared" si="71"/>
        <v/>
      </c>
    </row>
    <row r="1104" spans="1:12">
      <c r="A1104" s="1" t="str">
        <f>IF(AND(TONGHOP!K1104="ThiTN",TONGHOP!O1104&lt;=90,OR(TONGHOP!L1104="LT",AND(TONGHOP!L1104="TH",AND(TONGHOP!Q1104&lt;&gt;TONGHOP!S1104,TONGHOP!Q1104&lt;&gt;TONGHOP!T1104)))),TONGHOP!Q1104,"")</f>
        <v/>
      </c>
      <c r="B1104" s="1" t="str">
        <f>IF(AND(TONGHOP!K1104="ThiTN",TONGHOP!O1104&lt;=90,OR(TONGHOP!L1104="LT",AND(TONGHOP!L1104="TH",AND(TONGHOP!R1104&lt;&gt;TONGHOP!S1104,TONGHOP!R1104&lt;&gt;TONGHOP!T1104)))),TONGHOP!R1104,"")</f>
        <v/>
      </c>
      <c r="C1104" s="1" t="str">
        <f t="shared" si="68"/>
        <v/>
      </c>
      <c r="D1104" s="1" t="str">
        <f>IF(AND(TONGHOP!K1104="ThiTN",AND(TONGHOP!O1104&gt;90,TONGHOP!O1104&lt;=120),OR(TONGHOP!L1104="LT",AND(TONGHOP!L1104="TH",AND(TONGHOP!Q1104&lt;&gt;TONGHOP!S1104,TONGHOP!Q1104&lt;&gt;TONGHOP!T1104)))),TONGHOP!Q1104,"")</f>
        <v/>
      </c>
      <c r="E1104" s="1" t="str">
        <f>IF(AND(TONGHOP!K1104="ThiTN",AND(TONGHOP!O1104&gt;90,TONGHOP!O1104&lt;=120),OR(TONGHOP!L1104="LT",AND(TONGHOP!L1104="TH",AND(TONGHOP!R1104&lt;&gt;TONGHOP!S1104,TONGHOP!R1104&lt;&gt;TONGHOP!T1104)))),TONGHOP!R1104,"")</f>
        <v/>
      </c>
      <c r="F1104" s="1" t="str">
        <f t="shared" si="69"/>
        <v/>
      </c>
      <c r="G1104" s="1" t="str">
        <f>IF(AND(TONGHOP!K1104="ThiTN",AND(TONGHOP!O1104&gt;120,TONGHOP!O1104&lt;=150),OR(TONGHOP!L1104="LT",AND(TONGHOP!L1104="TH",AND(TONGHOP!Q1104&lt;&gt;TONGHOP!S1104,TONGHOP!Q1104&lt;&gt;TONGHOP!T1104)))),TONGHOP!Q1104,"")</f>
        <v/>
      </c>
      <c r="H1104" s="1" t="str">
        <f>IF(AND(TONGHOP!K1104="ThiTN",AND(TONGHOP!O1104&gt;120,TONGHOP!O1104&lt;=150),OR(TONGHOP!L1104="LT",AND(TONGHOP!L1104="TH",AND(TONGHOP!R1104&lt;&gt;TONGHOP!S1104,TONGHOP!R1104&lt;&gt;TONGHOP!T1104)))),TONGHOP!R1104,"")</f>
        <v/>
      </c>
      <c r="I1104" s="1" t="str">
        <f t="shared" si="70"/>
        <v/>
      </c>
      <c r="J1104" s="1" t="str">
        <f>IF(AND(TONGHOP!K1104="ThiTN",TONGHOP!O1104&gt;150,OR(TONGHOP!L1104="LT",AND(TONGHOP!L1104="TH",AND(TONGHOP!Q1104&lt;&gt;TONGHOP!S1104,TONGHOP!Q1104&lt;&gt;TONGHOP!T1104)))),TONGHOP!Q1104,"")</f>
        <v/>
      </c>
      <c r="K1104" s="1" t="str">
        <f>IF(AND(TONGHOP!K1104="ThiTN",TONGHOP!O1104&gt;150,OR(TONGHOP!L1104="LT",AND(TONGHOP!L1104="TH",AND(TONGHOP!R1104&lt;&gt;TONGHOP!S1104,TONGHOP!R1104&lt;&gt;TONGHOP!T1104)))),TONGHOP!R1104,"")</f>
        <v/>
      </c>
      <c r="L1104" s="1" t="str">
        <f t="shared" si="71"/>
        <v/>
      </c>
    </row>
    <row r="1105" spans="1:12">
      <c r="A1105" s="1" t="str">
        <f>IF(AND(TONGHOP!K1105="ThiTN",TONGHOP!O1105&lt;=90,OR(TONGHOP!L1105="LT",AND(TONGHOP!L1105="TH",AND(TONGHOP!Q1105&lt;&gt;TONGHOP!S1105,TONGHOP!Q1105&lt;&gt;TONGHOP!T1105)))),TONGHOP!Q1105,"")</f>
        <v/>
      </c>
      <c r="B1105" s="1" t="str">
        <f>IF(AND(TONGHOP!K1105="ThiTN",TONGHOP!O1105&lt;=90,OR(TONGHOP!L1105="LT",AND(TONGHOP!L1105="TH",AND(TONGHOP!R1105&lt;&gt;TONGHOP!S1105,TONGHOP!R1105&lt;&gt;TONGHOP!T1105)))),TONGHOP!R1105,"")</f>
        <v/>
      </c>
      <c r="C1105" s="1" t="str">
        <f t="shared" si="68"/>
        <v/>
      </c>
      <c r="D1105" s="1" t="str">
        <f>IF(AND(TONGHOP!K1105="ThiTN",AND(TONGHOP!O1105&gt;90,TONGHOP!O1105&lt;=120),OR(TONGHOP!L1105="LT",AND(TONGHOP!L1105="TH",AND(TONGHOP!Q1105&lt;&gt;TONGHOP!S1105,TONGHOP!Q1105&lt;&gt;TONGHOP!T1105)))),TONGHOP!Q1105,"")</f>
        <v/>
      </c>
      <c r="E1105" s="1" t="str">
        <f>IF(AND(TONGHOP!K1105="ThiTN",AND(TONGHOP!O1105&gt;90,TONGHOP!O1105&lt;=120),OR(TONGHOP!L1105="LT",AND(TONGHOP!L1105="TH",AND(TONGHOP!R1105&lt;&gt;TONGHOP!S1105,TONGHOP!R1105&lt;&gt;TONGHOP!T1105)))),TONGHOP!R1105,"")</f>
        <v/>
      </c>
      <c r="F1105" s="1" t="str">
        <f t="shared" si="69"/>
        <v/>
      </c>
      <c r="G1105" s="1" t="str">
        <f>IF(AND(TONGHOP!K1105="ThiTN",AND(TONGHOP!O1105&gt;120,TONGHOP!O1105&lt;=150),OR(TONGHOP!L1105="LT",AND(TONGHOP!L1105="TH",AND(TONGHOP!Q1105&lt;&gt;TONGHOP!S1105,TONGHOP!Q1105&lt;&gt;TONGHOP!T1105)))),TONGHOP!Q1105,"")</f>
        <v/>
      </c>
      <c r="H1105" s="1" t="str">
        <f>IF(AND(TONGHOP!K1105="ThiTN",AND(TONGHOP!O1105&gt;120,TONGHOP!O1105&lt;=150),OR(TONGHOP!L1105="LT",AND(TONGHOP!L1105="TH",AND(TONGHOP!R1105&lt;&gt;TONGHOP!S1105,TONGHOP!R1105&lt;&gt;TONGHOP!T1105)))),TONGHOP!R1105,"")</f>
        <v/>
      </c>
      <c r="I1105" s="1" t="str">
        <f t="shared" si="70"/>
        <v/>
      </c>
      <c r="J1105" s="1" t="str">
        <f>IF(AND(TONGHOP!K1105="ThiTN",TONGHOP!O1105&gt;150,OR(TONGHOP!L1105="LT",AND(TONGHOP!L1105="TH",AND(TONGHOP!Q1105&lt;&gt;TONGHOP!S1105,TONGHOP!Q1105&lt;&gt;TONGHOP!T1105)))),TONGHOP!Q1105,"")</f>
        <v/>
      </c>
      <c r="K1105" s="1" t="str">
        <f>IF(AND(TONGHOP!K1105="ThiTN",TONGHOP!O1105&gt;150,OR(TONGHOP!L1105="LT",AND(TONGHOP!L1105="TH",AND(TONGHOP!R1105&lt;&gt;TONGHOP!S1105,TONGHOP!R1105&lt;&gt;TONGHOP!T1105)))),TONGHOP!R1105,"")</f>
        <v/>
      </c>
      <c r="L1105" s="1" t="str">
        <f t="shared" si="71"/>
        <v/>
      </c>
    </row>
    <row r="1106" spans="1:12">
      <c r="A1106" s="1" t="str">
        <f>IF(AND(TONGHOP!K1106="ThiTN",TONGHOP!O1106&lt;=90,OR(TONGHOP!L1106="LT",AND(TONGHOP!L1106="TH",AND(TONGHOP!Q1106&lt;&gt;TONGHOP!S1106,TONGHOP!Q1106&lt;&gt;TONGHOP!T1106)))),TONGHOP!Q1106,"")</f>
        <v/>
      </c>
      <c r="B1106" s="1" t="str">
        <f>IF(AND(TONGHOP!K1106="ThiTN",TONGHOP!O1106&lt;=90,OR(TONGHOP!L1106="LT",AND(TONGHOP!L1106="TH",AND(TONGHOP!R1106&lt;&gt;TONGHOP!S1106,TONGHOP!R1106&lt;&gt;TONGHOP!T1106)))),TONGHOP!R1106,"")</f>
        <v/>
      </c>
      <c r="C1106" s="1" t="str">
        <f t="shared" si="68"/>
        <v/>
      </c>
      <c r="D1106" s="1" t="str">
        <f>IF(AND(TONGHOP!K1106="ThiTN",AND(TONGHOP!O1106&gt;90,TONGHOP!O1106&lt;=120),OR(TONGHOP!L1106="LT",AND(TONGHOP!L1106="TH",AND(TONGHOP!Q1106&lt;&gt;TONGHOP!S1106,TONGHOP!Q1106&lt;&gt;TONGHOP!T1106)))),TONGHOP!Q1106,"")</f>
        <v/>
      </c>
      <c r="E1106" s="1" t="str">
        <f>IF(AND(TONGHOP!K1106="ThiTN",AND(TONGHOP!O1106&gt;90,TONGHOP!O1106&lt;=120),OR(TONGHOP!L1106="LT",AND(TONGHOP!L1106="TH",AND(TONGHOP!R1106&lt;&gt;TONGHOP!S1106,TONGHOP!R1106&lt;&gt;TONGHOP!T1106)))),TONGHOP!R1106,"")</f>
        <v/>
      </c>
      <c r="F1106" s="1" t="str">
        <f t="shared" si="69"/>
        <v/>
      </c>
      <c r="G1106" s="1" t="str">
        <f>IF(AND(TONGHOP!K1106="ThiTN",AND(TONGHOP!O1106&gt;120,TONGHOP!O1106&lt;=150),OR(TONGHOP!L1106="LT",AND(TONGHOP!L1106="TH",AND(TONGHOP!Q1106&lt;&gt;TONGHOP!S1106,TONGHOP!Q1106&lt;&gt;TONGHOP!T1106)))),TONGHOP!Q1106,"")</f>
        <v/>
      </c>
      <c r="H1106" s="1" t="str">
        <f>IF(AND(TONGHOP!K1106="ThiTN",AND(TONGHOP!O1106&gt;120,TONGHOP!O1106&lt;=150),OR(TONGHOP!L1106="LT",AND(TONGHOP!L1106="TH",AND(TONGHOP!R1106&lt;&gt;TONGHOP!S1106,TONGHOP!R1106&lt;&gt;TONGHOP!T1106)))),TONGHOP!R1106,"")</f>
        <v/>
      </c>
      <c r="I1106" s="1" t="str">
        <f t="shared" si="70"/>
        <v/>
      </c>
      <c r="J1106" s="1" t="str">
        <f>IF(AND(TONGHOP!K1106="ThiTN",TONGHOP!O1106&gt;150,OR(TONGHOP!L1106="LT",AND(TONGHOP!L1106="TH",AND(TONGHOP!Q1106&lt;&gt;TONGHOP!S1106,TONGHOP!Q1106&lt;&gt;TONGHOP!T1106)))),TONGHOP!Q1106,"")</f>
        <v/>
      </c>
      <c r="K1106" s="1" t="str">
        <f>IF(AND(TONGHOP!K1106="ThiTN",TONGHOP!O1106&gt;150,OR(TONGHOP!L1106="LT",AND(TONGHOP!L1106="TH",AND(TONGHOP!R1106&lt;&gt;TONGHOP!S1106,TONGHOP!R1106&lt;&gt;TONGHOP!T1106)))),TONGHOP!R1106,"")</f>
        <v/>
      </c>
      <c r="L1106" s="1" t="str">
        <f t="shared" si="71"/>
        <v/>
      </c>
    </row>
    <row r="1107" spans="1:12">
      <c r="A1107" s="1" t="str">
        <f>IF(AND(TONGHOP!K1107="ThiTN",TONGHOP!O1107&lt;=90,OR(TONGHOP!L1107="LT",AND(TONGHOP!L1107="TH",AND(TONGHOP!Q1107&lt;&gt;TONGHOP!S1107,TONGHOP!Q1107&lt;&gt;TONGHOP!T1107)))),TONGHOP!Q1107,"")</f>
        <v/>
      </c>
      <c r="B1107" s="1" t="str">
        <f>IF(AND(TONGHOP!K1107="ThiTN",TONGHOP!O1107&lt;=90,OR(TONGHOP!L1107="LT",AND(TONGHOP!L1107="TH",AND(TONGHOP!R1107&lt;&gt;TONGHOP!S1107,TONGHOP!R1107&lt;&gt;TONGHOP!T1107)))),TONGHOP!R1107,"")</f>
        <v/>
      </c>
      <c r="C1107" s="1" t="str">
        <f t="shared" si="68"/>
        <v/>
      </c>
      <c r="D1107" s="1" t="str">
        <f>IF(AND(TONGHOP!K1107="ThiTN",AND(TONGHOP!O1107&gt;90,TONGHOP!O1107&lt;=120),OR(TONGHOP!L1107="LT",AND(TONGHOP!L1107="TH",AND(TONGHOP!Q1107&lt;&gt;TONGHOP!S1107,TONGHOP!Q1107&lt;&gt;TONGHOP!T1107)))),TONGHOP!Q1107,"")</f>
        <v/>
      </c>
      <c r="E1107" s="1" t="str">
        <f>IF(AND(TONGHOP!K1107="ThiTN",AND(TONGHOP!O1107&gt;90,TONGHOP!O1107&lt;=120),OR(TONGHOP!L1107="LT",AND(TONGHOP!L1107="TH",AND(TONGHOP!R1107&lt;&gt;TONGHOP!S1107,TONGHOP!R1107&lt;&gt;TONGHOP!T1107)))),TONGHOP!R1107,"")</f>
        <v/>
      </c>
      <c r="F1107" s="1" t="str">
        <f t="shared" si="69"/>
        <v/>
      </c>
      <c r="G1107" s="1" t="str">
        <f>IF(AND(TONGHOP!K1107="ThiTN",AND(TONGHOP!O1107&gt;120,TONGHOP!O1107&lt;=150),OR(TONGHOP!L1107="LT",AND(TONGHOP!L1107="TH",AND(TONGHOP!Q1107&lt;&gt;TONGHOP!S1107,TONGHOP!Q1107&lt;&gt;TONGHOP!T1107)))),TONGHOP!Q1107,"")</f>
        <v/>
      </c>
      <c r="H1107" s="1" t="str">
        <f>IF(AND(TONGHOP!K1107="ThiTN",AND(TONGHOP!O1107&gt;120,TONGHOP!O1107&lt;=150),OR(TONGHOP!L1107="LT",AND(TONGHOP!L1107="TH",AND(TONGHOP!R1107&lt;&gt;TONGHOP!S1107,TONGHOP!R1107&lt;&gt;TONGHOP!T1107)))),TONGHOP!R1107,"")</f>
        <v/>
      </c>
      <c r="I1107" s="1" t="str">
        <f t="shared" si="70"/>
        <v/>
      </c>
      <c r="J1107" s="1" t="str">
        <f>IF(AND(TONGHOP!K1107="ThiTN",TONGHOP!O1107&gt;150,OR(TONGHOP!L1107="LT",AND(TONGHOP!L1107="TH",AND(TONGHOP!Q1107&lt;&gt;TONGHOP!S1107,TONGHOP!Q1107&lt;&gt;TONGHOP!T1107)))),TONGHOP!Q1107,"")</f>
        <v/>
      </c>
      <c r="K1107" s="1" t="str">
        <f>IF(AND(TONGHOP!K1107="ThiTN",TONGHOP!O1107&gt;150,OR(TONGHOP!L1107="LT",AND(TONGHOP!L1107="TH",AND(TONGHOP!R1107&lt;&gt;TONGHOP!S1107,TONGHOP!R1107&lt;&gt;TONGHOP!T1107)))),TONGHOP!R1107,"")</f>
        <v/>
      </c>
      <c r="L1107" s="1" t="str">
        <f t="shared" si="71"/>
        <v/>
      </c>
    </row>
    <row r="1108" spans="1:12">
      <c r="A1108" s="1" t="str">
        <f>IF(AND(TONGHOP!K1108="ThiTN",TONGHOP!O1108&lt;=90,OR(TONGHOP!L1108="LT",AND(TONGHOP!L1108="TH",AND(TONGHOP!Q1108&lt;&gt;TONGHOP!S1108,TONGHOP!Q1108&lt;&gt;TONGHOP!T1108)))),TONGHOP!Q1108,"")</f>
        <v/>
      </c>
      <c r="B1108" s="1" t="str">
        <f>IF(AND(TONGHOP!K1108="ThiTN",TONGHOP!O1108&lt;=90,OR(TONGHOP!L1108="LT",AND(TONGHOP!L1108="TH",AND(TONGHOP!R1108&lt;&gt;TONGHOP!S1108,TONGHOP!R1108&lt;&gt;TONGHOP!T1108)))),TONGHOP!R1108,"")</f>
        <v/>
      </c>
      <c r="C1108" s="1" t="str">
        <f t="shared" si="68"/>
        <v/>
      </c>
      <c r="D1108" s="1" t="str">
        <f>IF(AND(TONGHOP!K1108="ThiTN",AND(TONGHOP!O1108&gt;90,TONGHOP!O1108&lt;=120),OR(TONGHOP!L1108="LT",AND(TONGHOP!L1108="TH",AND(TONGHOP!Q1108&lt;&gt;TONGHOP!S1108,TONGHOP!Q1108&lt;&gt;TONGHOP!T1108)))),TONGHOP!Q1108,"")</f>
        <v/>
      </c>
      <c r="E1108" s="1" t="str">
        <f>IF(AND(TONGHOP!K1108="ThiTN",AND(TONGHOP!O1108&gt;90,TONGHOP!O1108&lt;=120),OR(TONGHOP!L1108="LT",AND(TONGHOP!L1108="TH",AND(TONGHOP!R1108&lt;&gt;TONGHOP!S1108,TONGHOP!R1108&lt;&gt;TONGHOP!T1108)))),TONGHOP!R1108,"")</f>
        <v/>
      </c>
      <c r="F1108" s="1" t="str">
        <f t="shared" si="69"/>
        <v/>
      </c>
      <c r="G1108" s="1" t="str">
        <f>IF(AND(TONGHOP!K1108="ThiTN",AND(TONGHOP!O1108&gt;120,TONGHOP!O1108&lt;=150),OR(TONGHOP!L1108="LT",AND(TONGHOP!L1108="TH",AND(TONGHOP!Q1108&lt;&gt;TONGHOP!S1108,TONGHOP!Q1108&lt;&gt;TONGHOP!T1108)))),TONGHOP!Q1108,"")</f>
        <v/>
      </c>
      <c r="H1108" s="1" t="str">
        <f>IF(AND(TONGHOP!K1108="ThiTN",AND(TONGHOP!O1108&gt;120,TONGHOP!O1108&lt;=150),OR(TONGHOP!L1108="LT",AND(TONGHOP!L1108="TH",AND(TONGHOP!R1108&lt;&gt;TONGHOP!S1108,TONGHOP!R1108&lt;&gt;TONGHOP!T1108)))),TONGHOP!R1108,"")</f>
        <v/>
      </c>
      <c r="I1108" s="1" t="str">
        <f t="shared" si="70"/>
        <v/>
      </c>
      <c r="J1108" s="1" t="str">
        <f>IF(AND(TONGHOP!K1108="ThiTN",TONGHOP!O1108&gt;150,OR(TONGHOP!L1108="LT",AND(TONGHOP!L1108="TH",AND(TONGHOP!Q1108&lt;&gt;TONGHOP!S1108,TONGHOP!Q1108&lt;&gt;TONGHOP!T1108)))),TONGHOP!Q1108,"")</f>
        <v/>
      </c>
      <c r="K1108" s="1" t="str">
        <f>IF(AND(TONGHOP!K1108="ThiTN",TONGHOP!O1108&gt;150,OR(TONGHOP!L1108="LT",AND(TONGHOP!L1108="TH",AND(TONGHOP!R1108&lt;&gt;TONGHOP!S1108,TONGHOP!R1108&lt;&gt;TONGHOP!T1108)))),TONGHOP!R1108,"")</f>
        <v/>
      </c>
      <c r="L1108" s="1" t="str">
        <f t="shared" si="71"/>
        <v/>
      </c>
    </row>
    <row r="1109" spans="1:12">
      <c r="A1109" s="1" t="str">
        <f>IF(AND(TONGHOP!K1109="ThiTN",TONGHOP!O1109&lt;=90,OR(TONGHOP!L1109="LT",AND(TONGHOP!L1109="TH",AND(TONGHOP!Q1109&lt;&gt;TONGHOP!S1109,TONGHOP!Q1109&lt;&gt;TONGHOP!T1109)))),TONGHOP!Q1109,"")</f>
        <v/>
      </c>
      <c r="B1109" s="1" t="str">
        <f>IF(AND(TONGHOP!K1109="ThiTN",TONGHOP!O1109&lt;=90,OR(TONGHOP!L1109="LT",AND(TONGHOP!L1109="TH",AND(TONGHOP!R1109&lt;&gt;TONGHOP!S1109,TONGHOP!R1109&lt;&gt;TONGHOP!T1109)))),TONGHOP!R1109,"")</f>
        <v/>
      </c>
      <c r="C1109" s="1" t="str">
        <f t="shared" si="68"/>
        <v/>
      </c>
      <c r="D1109" s="1" t="str">
        <f>IF(AND(TONGHOP!K1109="ThiTN",AND(TONGHOP!O1109&gt;90,TONGHOP!O1109&lt;=120),OR(TONGHOP!L1109="LT",AND(TONGHOP!L1109="TH",AND(TONGHOP!Q1109&lt;&gt;TONGHOP!S1109,TONGHOP!Q1109&lt;&gt;TONGHOP!T1109)))),TONGHOP!Q1109,"")</f>
        <v/>
      </c>
      <c r="E1109" s="1" t="str">
        <f>IF(AND(TONGHOP!K1109="ThiTN",AND(TONGHOP!O1109&gt;90,TONGHOP!O1109&lt;=120),OR(TONGHOP!L1109="LT",AND(TONGHOP!L1109="TH",AND(TONGHOP!R1109&lt;&gt;TONGHOP!S1109,TONGHOP!R1109&lt;&gt;TONGHOP!T1109)))),TONGHOP!R1109,"")</f>
        <v/>
      </c>
      <c r="F1109" s="1" t="str">
        <f t="shared" si="69"/>
        <v/>
      </c>
      <c r="G1109" s="1" t="str">
        <f>IF(AND(TONGHOP!K1109="ThiTN",AND(TONGHOP!O1109&gt;120,TONGHOP!O1109&lt;=150),OR(TONGHOP!L1109="LT",AND(TONGHOP!L1109="TH",AND(TONGHOP!Q1109&lt;&gt;TONGHOP!S1109,TONGHOP!Q1109&lt;&gt;TONGHOP!T1109)))),TONGHOP!Q1109,"")</f>
        <v/>
      </c>
      <c r="H1109" s="1" t="str">
        <f>IF(AND(TONGHOP!K1109="ThiTN",AND(TONGHOP!O1109&gt;120,TONGHOP!O1109&lt;=150),OR(TONGHOP!L1109="LT",AND(TONGHOP!L1109="TH",AND(TONGHOP!R1109&lt;&gt;TONGHOP!S1109,TONGHOP!R1109&lt;&gt;TONGHOP!T1109)))),TONGHOP!R1109,"")</f>
        <v/>
      </c>
      <c r="I1109" s="1" t="str">
        <f t="shared" si="70"/>
        <v/>
      </c>
      <c r="J1109" s="1" t="str">
        <f>IF(AND(TONGHOP!K1109="ThiTN",TONGHOP!O1109&gt;150,OR(TONGHOP!L1109="LT",AND(TONGHOP!L1109="TH",AND(TONGHOP!Q1109&lt;&gt;TONGHOP!S1109,TONGHOP!Q1109&lt;&gt;TONGHOP!T1109)))),TONGHOP!Q1109,"")</f>
        <v/>
      </c>
      <c r="K1109" s="1" t="str">
        <f>IF(AND(TONGHOP!K1109="ThiTN",TONGHOP!O1109&gt;150,OR(TONGHOP!L1109="LT",AND(TONGHOP!L1109="TH",AND(TONGHOP!R1109&lt;&gt;TONGHOP!S1109,TONGHOP!R1109&lt;&gt;TONGHOP!T1109)))),TONGHOP!R1109,"")</f>
        <v/>
      </c>
      <c r="L1109" s="1" t="str">
        <f t="shared" si="71"/>
        <v/>
      </c>
    </row>
    <row r="1110" spans="1:12">
      <c r="A1110" s="1" t="str">
        <f>IF(AND(TONGHOP!K1110="ThiTN",TONGHOP!O1110&lt;=90,OR(TONGHOP!L1110="LT",AND(TONGHOP!L1110="TH",AND(TONGHOP!Q1110&lt;&gt;TONGHOP!S1110,TONGHOP!Q1110&lt;&gt;TONGHOP!T1110)))),TONGHOP!Q1110,"")</f>
        <v/>
      </c>
      <c r="B1110" s="1" t="str">
        <f>IF(AND(TONGHOP!K1110="ThiTN",TONGHOP!O1110&lt;=90,OR(TONGHOP!L1110="LT",AND(TONGHOP!L1110="TH",AND(TONGHOP!R1110&lt;&gt;TONGHOP!S1110,TONGHOP!R1110&lt;&gt;TONGHOP!T1110)))),TONGHOP!R1110,"")</f>
        <v/>
      </c>
      <c r="C1110" s="1" t="str">
        <f t="shared" si="68"/>
        <v/>
      </c>
      <c r="D1110" s="1" t="str">
        <f>IF(AND(TONGHOP!K1110="ThiTN",AND(TONGHOP!O1110&gt;90,TONGHOP!O1110&lt;=120),OR(TONGHOP!L1110="LT",AND(TONGHOP!L1110="TH",AND(TONGHOP!Q1110&lt;&gt;TONGHOP!S1110,TONGHOP!Q1110&lt;&gt;TONGHOP!T1110)))),TONGHOP!Q1110,"")</f>
        <v/>
      </c>
      <c r="E1110" s="1" t="str">
        <f>IF(AND(TONGHOP!K1110="ThiTN",AND(TONGHOP!O1110&gt;90,TONGHOP!O1110&lt;=120),OR(TONGHOP!L1110="LT",AND(TONGHOP!L1110="TH",AND(TONGHOP!R1110&lt;&gt;TONGHOP!S1110,TONGHOP!R1110&lt;&gt;TONGHOP!T1110)))),TONGHOP!R1110,"")</f>
        <v/>
      </c>
      <c r="F1110" s="1" t="str">
        <f t="shared" si="69"/>
        <v/>
      </c>
      <c r="G1110" s="1" t="str">
        <f>IF(AND(TONGHOP!K1110="ThiTN",AND(TONGHOP!O1110&gt;120,TONGHOP!O1110&lt;=150),OR(TONGHOP!L1110="LT",AND(TONGHOP!L1110="TH",AND(TONGHOP!Q1110&lt;&gt;TONGHOP!S1110,TONGHOP!Q1110&lt;&gt;TONGHOP!T1110)))),TONGHOP!Q1110,"")</f>
        <v/>
      </c>
      <c r="H1110" s="1" t="str">
        <f>IF(AND(TONGHOP!K1110="ThiTN",AND(TONGHOP!O1110&gt;120,TONGHOP!O1110&lt;=150),OR(TONGHOP!L1110="LT",AND(TONGHOP!L1110="TH",AND(TONGHOP!R1110&lt;&gt;TONGHOP!S1110,TONGHOP!R1110&lt;&gt;TONGHOP!T1110)))),TONGHOP!R1110,"")</f>
        <v/>
      </c>
      <c r="I1110" s="1" t="str">
        <f t="shared" si="70"/>
        <v/>
      </c>
      <c r="J1110" s="1" t="str">
        <f>IF(AND(TONGHOP!K1110="ThiTN",TONGHOP!O1110&gt;150,OR(TONGHOP!L1110="LT",AND(TONGHOP!L1110="TH",AND(TONGHOP!Q1110&lt;&gt;TONGHOP!S1110,TONGHOP!Q1110&lt;&gt;TONGHOP!T1110)))),TONGHOP!Q1110,"")</f>
        <v/>
      </c>
      <c r="K1110" s="1" t="str">
        <f>IF(AND(TONGHOP!K1110="ThiTN",TONGHOP!O1110&gt;150,OR(TONGHOP!L1110="LT",AND(TONGHOP!L1110="TH",AND(TONGHOP!R1110&lt;&gt;TONGHOP!S1110,TONGHOP!R1110&lt;&gt;TONGHOP!T1110)))),TONGHOP!R1110,"")</f>
        <v/>
      </c>
      <c r="L1110" s="1" t="str">
        <f t="shared" si="71"/>
        <v/>
      </c>
    </row>
    <row r="1111" spans="1:12">
      <c r="A1111" s="1" t="str">
        <f>IF(AND(TONGHOP!K1111="ThiTN",TONGHOP!O1111&lt;=90,OR(TONGHOP!L1111="LT",AND(TONGHOP!L1111="TH",AND(TONGHOP!Q1111&lt;&gt;TONGHOP!S1111,TONGHOP!Q1111&lt;&gt;TONGHOP!T1111)))),TONGHOP!Q1111,"")</f>
        <v/>
      </c>
      <c r="B1111" s="1" t="str">
        <f>IF(AND(TONGHOP!K1111="ThiTN",TONGHOP!O1111&lt;=90,OR(TONGHOP!L1111="LT",AND(TONGHOP!L1111="TH",AND(TONGHOP!R1111&lt;&gt;TONGHOP!S1111,TONGHOP!R1111&lt;&gt;TONGHOP!T1111)))),TONGHOP!R1111,"")</f>
        <v/>
      </c>
      <c r="C1111" s="1" t="str">
        <f t="shared" si="68"/>
        <v/>
      </c>
      <c r="D1111" s="1" t="str">
        <f>IF(AND(TONGHOP!K1111="ThiTN",AND(TONGHOP!O1111&gt;90,TONGHOP!O1111&lt;=120),OR(TONGHOP!L1111="LT",AND(TONGHOP!L1111="TH",AND(TONGHOP!Q1111&lt;&gt;TONGHOP!S1111,TONGHOP!Q1111&lt;&gt;TONGHOP!T1111)))),TONGHOP!Q1111,"")</f>
        <v/>
      </c>
      <c r="E1111" s="1" t="str">
        <f>IF(AND(TONGHOP!K1111="ThiTN",AND(TONGHOP!O1111&gt;90,TONGHOP!O1111&lt;=120),OR(TONGHOP!L1111="LT",AND(TONGHOP!L1111="TH",AND(TONGHOP!R1111&lt;&gt;TONGHOP!S1111,TONGHOP!R1111&lt;&gt;TONGHOP!T1111)))),TONGHOP!R1111,"")</f>
        <v/>
      </c>
      <c r="F1111" s="1" t="str">
        <f t="shared" si="69"/>
        <v/>
      </c>
      <c r="G1111" s="1" t="str">
        <f>IF(AND(TONGHOP!K1111="ThiTN",AND(TONGHOP!O1111&gt;120,TONGHOP!O1111&lt;=150),OR(TONGHOP!L1111="LT",AND(TONGHOP!L1111="TH",AND(TONGHOP!Q1111&lt;&gt;TONGHOP!S1111,TONGHOP!Q1111&lt;&gt;TONGHOP!T1111)))),TONGHOP!Q1111,"")</f>
        <v/>
      </c>
      <c r="H1111" s="1" t="str">
        <f>IF(AND(TONGHOP!K1111="ThiTN",AND(TONGHOP!O1111&gt;120,TONGHOP!O1111&lt;=150),OR(TONGHOP!L1111="LT",AND(TONGHOP!L1111="TH",AND(TONGHOP!R1111&lt;&gt;TONGHOP!S1111,TONGHOP!R1111&lt;&gt;TONGHOP!T1111)))),TONGHOP!R1111,"")</f>
        <v/>
      </c>
      <c r="I1111" s="1" t="str">
        <f t="shared" si="70"/>
        <v/>
      </c>
      <c r="J1111" s="1" t="str">
        <f>IF(AND(TONGHOP!K1111="ThiTN",TONGHOP!O1111&gt;150,OR(TONGHOP!L1111="LT",AND(TONGHOP!L1111="TH",AND(TONGHOP!Q1111&lt;&gt;TONGHOP!S1111,TONGHOP!Q1111&lt;&gt;TONGHOP!T1111)))),TONGHOP!Q1111,"")</f>
        <v/>
      </c>
      <c r="K1111" s="1" t="str">
        <f>IF(AND(TONGHOP!K1111="ThiTN",TONGHOP!O1111&gt;150,OR(TONGHOP!L1111="LT",AND(TONGHOP!L1111="TH",AND(TONGHOP!R1111&lt;&gt;TONGHOP!S1111,TONGHOP!R1111&lt;&gt;TONGHOP!T1111)))),TONGHOP!R1111,"")</f>
        <v/>
      </c>
      <c r="L1111" s="1" t="str">
        <f t="shared" si="71"/>
        <v/>
      </c>
    </row>
    <row r="1112" spans="1:12">
      <c r="A1112" s="1" t="str">
        <f>IF(AND(TONGHOP!K1112="ThiTN",TONGHOP!O1112&lt;=90,OR(TONGHOP!L1112="LT",AND(TONGHOP!L1112="TH",AND(TONGHOP!Q1112&lt;&gt;TONGHOP!S1112,TONGHOP!Q1112&lt;&gt;TONGHOP!T1112)))),TONGHOP!Q1112,"")</f>
        <v/>
      </c>
      <c r="B1112" s="1" t="str">
        <f>IF(AND(TONGHOP!K1112="ThiTN",TONGHOP!O1112&lt;=90,OR(TONGHOP!L1112="LT",AND(TONGHOP!L1112="TH",AND(TONGHOP!R1112&lt;&gt;TONGHOP!S1112,TONGHOP!R1112&lt;&gt;TONGHOP!T1112)))),TONGHOP!R1112,"")</f>
        <v/>
      </c>
      <c r="C1112" s="1" t="str">
        <f t="shared" si="68"/>
        <v/>
      </c>
      <c r="D1112" s="1" t="str">
        <f>IF(AND(TONGHOP!K1112="ThiTN",AND(TONGHOP!O1112&gt;90,TONGHOP!O1112&lt;=120),OR(TONGHOP!L1112="LT",AND(TONGHOP!L1112="TH",AND(TONGHOP!Q1112&lt;&gt;TONGHOP!S1112,TONGHOP!Q1112&lt;&gt;TONGHOP!T1112)))),TONGHOP!Q1112,"")</f>
        <v/>
      </c>
      <c r="E1112" s="1" t="str">
        <f>IF(AND(TONGHOP!K1112="ThiTN",AND(TONGHOP!O1112&gt;90,TONGHOP!O1112&lt;=120),OR(TONGHOP!L1112="LT",AND(TONGHOP!L1112="TH",AND(TONGHOP!R1112&lt;&gt;TONGHOP!S1112,TONGHOP!R1112&lt;&gt;TONGHOP!T1112)))),TONGHOP!R1112,"")</f>
        <v/>
      </c>
      <c r="F1112" s="1" t="str">
        <f t="shared" si="69"/>
        <v/>
      </c>
      <c r="G1112" s="1" t="str">
        <f>IF(AND(TONGHOP!K1112="ThiTN",AND(TONGHOP!O1112&gt;120,TONGHOP!O1112&lt;=150),OR(TONGHOP!L1112="LT",AND(TONGHOP!L1112="TH",AND(TONGHOP!Q1112&lt;&gt;TONGHOP!S1112,TONGHOP!Q1112&lt;&gt;TONGHOP!T1112)))),TONGHOP!Q1112,"")</f>
        <v/>
      </c>
      <c r="H1112" s="1" t="str">
        <f>IF(AND(TONGHOP!K1112="ThiTN",AND(TONGHOP!O1112&gt;120,TONGHOP!O1112&lt;=150),OR(TONGHOP!L1112="LT",AND(TONGHOP!L1112="TH",AND(TONGHOP!R1112&lt;&gt;TONGHOP!S1112,TONGHOP!R1112&lt;&gt;TONGHOP!T1112)))),TONGHOP!R1112,"")</f>
        <v/>
      </c>
      <c r="I1112" s="1" t="str">
        <f t="shared" si="70"/>
        <v/>
      </c>
      <c r="J1112" s="1" t="str">
        <f>IF(AND(TONGHOP!K1112="ThiTN",TONGHOP!O1112&gt;150,OR(TONGHOP!L1112="LT",AND(TONGHOP!L1112="TH",AND(TONGHOP!Q1112&lt;&gt;TONGHOP!S1112,TONGHOP!Q1112&lt;&gt;TONGHOP!T1112)))),TONGHOP!Q1112,"")</f>
        <v/>
      </c>
      <c r="K1112" s="1" t="str">
        <f>IF(AND(TONGHOP!K1112="ThiTN",TONGHOP!O1112&gt;150,OR(TONGHOP!L1112="LT",AND(TONGHOP!L1112="TH",AND(TONGHOP!R1112&lt;&gt;TONGHOP!S1112,TONGHOP!R1112&lt;&gt;TONGHOP!T1112)))),TONGHOP!R1112,"")</f>
        <v/>
      </c>
      <c r="L1112" s="1" t="str">
        <f t="shared" si="71"/>
        <v/>
      </c>
    </row>
    <row r="1113" spans="1:12">
      <c r="A1113" s="1" t="str">
        <f>IF(AND(TONGHOP!K1113="ThiTN",TONGHOP!O1113&lt;=90,OR(TONGHOP!L1113="LT",AND(TONGHOP!L1113="TH",AND(TONGHOP!Q1113&lt;&gt;TONGHOP!S1113,TONGHOP!Q1113&lt;&gt;TONGHOP!T1113)))),TONGHOP!Q1113,"")</f>
        <v/>
      </c>
      <c r="B1113" s="1" t="str">
        <f>IF(AND(TONGHOP!K1113="ThiTN",TONGHOP!O1113&lt;=90,OR(TONGHOP!L1113="LT",AND(TONGHOP!L1113="TH",AND(TONGHOP!R1113&lt;&gt;TONGHOP!S1113,TONGHOP!R1113&lt;&gt;TONGHOP!T1113)))),TONGHOP!R1113,"")</f>
        <v/>
      </c>
      <c r="C1113" s="1" t="str">
        <f t="shared" si="68"/>
        <v/>
      </c>
      <c r="D1113" s="1" t="str">
        <f>IF(AND(TONGHOP!K1113="ThiTN",AND(TONGHOP!O1113&gt;90,TONGHOP!O1113&lt;=120),OR(TONGHOP!L1113="LT",AND(TONGHOP!L1113="TH",AND(TONGHOP!Q1113&lt;&gt;TONGHOP!S1113,TONGHOP!Q1113&lt;&gt;TONGHOP!T1113)))),TONGHOP!Q1113,"")</f>
        <v/>
      </c>
      <c r="E1113" s="1" t="str">
        <f>IF(AND(TONGHOP!K1113="ThiTN",AND(TONGHOP!O1113&gt;90,TONGHOP!O1113&lt;=120),OR(TONGHOP!L1113="LT",AND(TONGHOP!L1113="TH",AND(TONGHOP!R1113&lt;&gt;TONGHOP!S1113,TONGHOP!R1113&lt;&gt;TONGHOP!T1113)))),TONGHOP!R1113,"")</f>
        <v/>
      </c>
      <c r="F1113" s="1" t="str">
        <f t="shared" si="69"/>
        <v/>
      </c>
      <c r="G1113" s="1" t="str">
        <f>IF(AND(TONGHOP!K1113="ThiTN",AND(TONGHOP!O1113&gt;120,TONGHOP!O1113&lt;=150),OR(TONGHOP!L1113="LT",AND(TONGHOP!L1113="TH",AND(TONGHOP!Q1113&lt;&gt;TONGHOP!S1113,TONGHOP!Q1113&lt;&gt;TONGHOP!T1113)))),TONGHOP!Q1113,"")</f>
        <v/>
      </c>
      <c r="H1113" s="1" t="str">
        <f>IF(AND(TONGHOP!K1113="ThiTN",AND(TONGHOP!O1113&gt;120,TONGHOP!O1113&lt;=150),OR(TONGHOP!L1113="LT",AND(TONGHOP!L1113="TH",AND(TONGHOP!R1113&lt;&gt;TONGHOP!S1113,TONGHOP!R1113&lt;&gt;TONGHOP!T1113)))),TONGHOP!R1113,"")</f>
        <v/>
      </c>
      <c r="I1113" s="1" t="str">
        <f t="shared" si="70"/>
        <v/>
      </c>
      <c r="J1113" s="1" t="str">
        <f>IF(AND(TONGHOP!K1113="ThiTN",TONGHOP!O1113&gt;150,OR(TONGHOP!L1113="LT",AND(TONGHOP!L1113="TH",AND(TONGHOP!Q1113&lt;&gt;TONGHOP!S1113,TONGHOP!Q1113&lt;&gt;TONGHOP!T1113)))),TONGHOP!Q1113,"")</f>
        <v/>
      </c>
      <c r="K1113" s="1" t="str">
        <f>IF(AND(TONGHOP!K1113="ThiTN",TONGHOP!O1113&gt;150,OR(TONGHOP!L1113="LT",AND(TONGHOP!L1113="TH",AND(TONGHOP!R1113&lt;&gt;TONGHOP!S1113,TONGHOP!R1113&lt;&gt;TONGHOP!T1113)))),TONGHOP!R1113,"")</f>
        <v/>
      </c>
      <c r="L1113" s="1" t="str">
        <f t="shared" si="71"/>
        <v/>
      </c>
    </row>
    <row r="1114" spans="1:12">
      <c r="A1114" s="1" t="str">
        <f>IF(AND(TONGHOP!K1114="ThiTN",TONGHOP!O1114&lt;=90,OR(TONGHOP!L1114="LT",AND(TONGHOP!L1114="TH",AND(TONGHOP!Q1114&lt;&gt;TONGHOP!S1114,TONGHOP!Q1114&lt;&gt;TONGHOP!T1114)))),TONGHOP!Q1114,"")</f>
        <v/>
      </c>
      <c r="B1114" s="1" t="str">
        <f>IF(AND(TONGHOP!K1114="ThiTN",TONGHOP!O1114&lt;=90,OR(TONGHOP!L1114="LT",AND(TONGHOP!L1114="TH",AND(TONGHOP!R1114&lt;&gt;TONGHOP!S1114,TONGHOP!R1114&lt;&gt;TONGHOP!T1114)))),TONGHOP!R1114,"")</f>
        <v/>
      </c>
      <c r="C1114" s="1" t="str">
        <f t="shared" si="68"/>
        <v/>
      </c>
      <c r="D1114" s="1" t="str">
        <f>IF(AND(TONGHOP!K1114="ThiTN",AND(TONGHOP!O1114&gt;90,TONGHOP!O1114&lt;=120),OR(TONGHOP!L1114="LT",AND(TONGHOP!L1114="TH",AND(TONGHOP!Q1114&lt;&gt;TONGHOP!S1114,TONGHOP!Q1114&lt;&gt;TONGHOP!T1114)))),TONGHOP!Q1114,"")</f>
        <v/>
      </c>
      <c r="E1114" s="1" t="str">
        <f>IF(AND(TONGHOP!K1114="ThiTN",AND(TONGHOP!O1114&gt;90,TONGHOP!O1114&lt;=120),OR(TONGHOP!L1114="LT",AND(TONGHOP!L1114="TH",AND(TONGHOP!R1114&lt;&gt;TONGHOP!S1114,TONGHOP!R1114&lt;&gt;TONGHOP!T1114)))),TONGHOP!R1114,"")</f>
        <v/>
      </c>
      <c r="F1114" s="1" t="str">
        <f t="shared" si="69"/>
        <v/>
      </c>
      <c r="G1114" s="1" t="str">
        <f>IF(AND(TONGHOP!K1114="ThiTN",AND(TONGHOP!O1114&gt;120,TONGHOP!O1114&lt;=150),OR(TONGHOP!L1114="LT",AND(TONGHOP!L1114="TH",AND(TONGHOP!Q1114&lt;&gt;TONGHOP!S1114,TONGHOP!Q1114&lt;&gt;TONGHOP!T1114)))),TONGHOP!Q1114,"")</f>
        <v/>
      </c>
      <c r="H1114" s="1" t="str">
        <f>IF(AND(TONGHOP!K1114="ThiTN",AND(TONGHOP!O1114&gt;120,TONGHOP!O1114&lt;=150),OR(TONGHOP!L1114="LT",AND(TONGHOP!L1114="TH",AND(TONGHOP!R1114&lt;&gt;TONGHOP!S1114,TONGHOP!R1114&lt;&gt;TONGHOP!T1114)))),TONGHOP!R1114,"")</f>
        <v/>
      </c>
      <c r="I1114" s="1" t="str">
        <f t="shared" si="70"/>
        <v/>
      </c>
      <c r="J1114" s="1" t="str">
        <f>IF(AND(TONGHOP!K1114="ThiTN",TONGHOP!O1114&gt;150,OR(TONGHOP!L1114="LT",AND(TONGHOP!L1114="TH",AND(TONGHOP!Q1114&lt;&gt;TONGHOP!S1114,TONGHOP!Q1114&lt;&gt;TONGHOP!T1114)))),TONGHOP!Q1114,"")</f>
        <v/>
      </c>
      <c r="K1114" s="1" t="str">
        <f>IF(AND(TONGHOP!K1114="ThiTN",TONGHOP!O1114&gt;150,OR(TONGHOP!L1114="LT",AND(TONGHOP!L1114="TH",AND(TONGHOP!R1114&lt;&gt;TONGHOP!S1114,TONGHOP!R1114&lt;&gt;TONGHOP!T1114)))),TONGHOP!R1114,"")</f>
        <v/>
      </c>
      <c r="L1114" s="1" t="str">
        <f t="shared" si="71"/>
        <v/>
      </c>
    </row>
    <row r="1115" spans="1:12">
      <c r="A1115" s="1" t="str">
        <f>IF(AND(TONGHOP!K1115="ThiTN",TONGHOP!O1115&lt;=90,OR(TONGHOP!L1115="LT",AND(TONGHOP!L1115="TH",AND(TONGHOP!Q1115&lt;&gt;TONGHOP!S1115,TONGHOP!Q1115&lt;&gt;TONGHOP!T1115)))),TONGHOP!Q1115,"")</f>
        <v/>
      </c>
      <c r="B1115" s="1" t="str">
        <f>IF(AND(TONGHOP!K1115="ThiTN",TONGHOP!O1115&lt;=90,OR(TONGHOP!L1115="LT",AND(TONGHOP!L1115="TH",AND(TONGHOP!R1115&lt;&gt;TONGHOP!S1115,TONGHOP!R1115&lt;&gt;TONGHOP!T1115)))),TONGHOP!R1115,"")</f>
        <v/>
      </c>
      <c r="C1115" s="1" t="str">
        <f t="shared" si="68"/>
        <v/>
      </c>
      <c r="D1115" s="1" t="str">
        <f>IF(AND(TONGHOP!K1115="ThiTN",AND(TONGHOP!O1115&gt;90,TONGHOP!O1115&lt;=120),OR(TONGHOP!L1115="LT",AND(TONGHOP!L1115="TH",AND(TONGHOP!Q1115&lt;&gt;TONGHOP!S1115,TONGHOP!Q1115&lt;&gt;TONGHOP!T1115)))),TONGHOP!Q1115,"")</f>
        <v/>
      </c>
      <c r="E1115" s="1" t="str">
        <f>IF(AND(TONGHOP!K1115="ThiTN",AND(TONGHOP!O1115&gt;90,TONGHOP!O1115&lt;=120),OR(TONGHOP!L1115="LT",AND(TONGHOP!L1115="TH",AND(TONGHOP!R1115&lt;&gt;TONGHOP!S1115,TONGHOP!R1115&lt;&gt;TONGHOP!T1115)))),TONGHOP!R1115,"")</f>
        <v/>
      </c>
      <c r="F1115" s="1" t="str">
        <f t="shared" si="69"/>
        <v/>
      </c>
      <c r="G1115" s="1" t="str">
        <f>IF(AND(TONGHOP!K1115="ThiTN",AND(TONGHOP!O1115&gt;120,TONGHOP!O1115&lt;=150),OR(TONGHOP!L1115="LT",AND(TONGHOP!L1115="TH",AND(TONGHOP!Q1115&lt;&gt;TONGHOP!S1115,TONGHOP!Q1115&lt;&gt;TONGHOP!T1115)))),TONGHOP!Q1115,"")</f>
        <v/>
      </c>
      <c r="H1115" s="1" t="str">
        <f>IF(AND(TONGHOP!K1115="ThiTN",AND(TONGHOP!O1115&gt;120,TONGHOP!O1115&lt;=150),OR(TONGHOP!L1115="LT",AND(TONGHOP!L1115="TH",AND(TONGHOP!R1115&lt;&gt;TONGHOP!S1115,TONGHOP!R1115&lt;&gt;TONGHOP!T1115)))),TONGHOP!R1115,"")</f>
        <v/>
      </c>
      <c r="I1115" s="1" t="str">
        <f t="shared" si="70"/>
        <v/>
      </c>
      <c r="J1115" s="1" t="str">
        <f>IF(AND(TONGHOP!K1115="ThiTN",TONGHOP!O1115&gt;150,OR(TONGHOP!L1115="LT",AND(TONGHOP!L1115="TH",AND(TONGHOP!Q1115&lt;&gt;TONGHOP!S1115,TONGHOP!Q1115&lt;&gt;TONGHOP!T1115)))),TONGHOP!Q1115,"")</f>
        <v/>
      </c>
      <c r="K1115" s="1" t="str">
        <f>IF(AND(TONGHOP!K1115="ThiTN",TONGHOP!O1115&gt;150,OR(TONGHOP!L1115="LT",AND(TONGHOP!L1115="TH",AND(TONGHOP!R1115&lt;&gt;TONGHOP!S1115,TONGHOP!R1115&lt;&gt;TONGHOP!T1115)))),TONGHOP!R1115,"")</f>
        <v/>
      </c>
      <c r="L1115" s="1" t="str">
        <f t="shared" si="71"/>
        <v/>
      </c>
    </row>
    <row r="1116" spans="1:12">
      <c r="A1116" s="1" t="str">
        <f>IF(AND(TONGHOP!K1116="ThiTN",TONGHOP!O1116&lt;=90,OR(TONGHOP!L1116="LT",AND(TONGHOP!L1116="TH",AND(TONGHOP!Q1116&lt;&gt;TONGHOP!S1116,TONGHOP!Q1116&lt;&gt;TONGHOP!T1116)))),TONGHOP!Q1116,"")</f>
        <v/>
      </c>
      <c r="B1116" s="1" t="str">
        <f>IF(AND(TONGHOP!K1116="ThiTN",TONGHOP!O1116&lt;=90,OR(TONGHOP!L1116="LT",AND(TONGHOP!L1116="TH",AND(TONGHOP!R1116&lt;&gt;TONGHOP!S1116,TONGHOP!R1116&lt;&gt;TONGHOP!T1116)))),TONGHOP!R1116,"")</f>
        <v/>
      </c>
      <c r="C1116" s="1" t="str">
        <f t="shared" si="68"/>
        <v/>
      </c>
      <c r="D1116" s="1" t="str">
        <f>IF(AND(TONGHOP!K1116="ThiTN",AND(TONGHOP!O1116&gt;90,TONGHOP!O1116&lt;=120),OR(TONGHOP!L1116="LT",AND(TONGHOP!L1116="TH",AND(TONGHOP!Q1116&lt;&gt;TONGHOP!S1116,TONGHOP!Q1116&lt;&gt;TONGHOP!T1116)))),TONGHOP!Q1116,"")</f>
        <v/>
      </c>
      <c r="E1116" s="1" t="str">
        <f>IF(AND(TONGHOP!K1116="ThiTN",AND(TONGHOP!O1116&gt;90,TONGHOP!O1116&lt;=120),OR(TONGHOP!L1116="LT",AND(TONGHOP!L1116="TH",AND(TONGHOP!R1116&lt;&gt;TONGHOP!S1116,TONGHOP!R1116&lt;&gt;TONGHOP!T1116)))),TONGHOP!R1116,"")</f>
        <v/>
      </c>
      <c r="F1116" s="1" t="str">
        <f t="shared" si="69"/>
        <v/>
      </c>
      <c r="G1116" s="1" t="str">
        <f>IF(AND(TONGHOP!K1116="ThiTN",AND(TONGHOP!O1116&gt;120,TONGHOP!O1116&lt;=150),OR(TONGHOP!L1116="LT",AND(TONGHOP!L1116="TH",AND(TONGHOP!Q1116&lt;&gt;TONGHOP!S1116,TONGHOP!Q1116&lt;&gt;TONGHOP!T1116)))),TONGHOP!Q1116,"")</f>
        <v/>
      </c>
      <c r="H1116" s="1" t="str">
        <f>IF(AND(TONGHOP!K1116="ThiTN",AND(TONGHOP!O1116&gt;120,TONGHOP!O1116&lt;=150),OR(TONGHOP!L1116="LT",AND(TONGHOP!L1116="TH",AND(TONGHOP!R1116&lt;&gt;TONGHOP!S1116,TONGHOP!R1116&lt;&gt;TONGHOP!T1116)))),TONGHOP!R1116,"")</f>
        <v/>
      </c>
      <c r="I1116" s="1" t="str">
        <f t="shared" si="70"/>
        <v/>
      </c>
      <c r="J1116" s="1" t="str">
        <f>IF(AND(TONGHOP!K1116="ThiTN",TONGHOP!O1116&gt;150,OR(TONGHOP!L1116="LT",AND(TONGHOP!L1116="TH",AND(TONGHOP!Q1116&lt;&gt;TONGHOP!S1116,TONGHOP!Q1116&lt;&gt;TONGHOP!T1116)))),TONGHOP!Q1116,"")</f>
        <v/>
      </c>
      <c r="K1116" s="1" t="str">
        <f>IF(AND(TONGHOP!K1116="ThiTN",TONGHOP!O1116&gt;150,OR(TONGHOP!L1116="LT",AND(TONGHOP!L1116="TH",AND(TONGHOP!R1116&lt;&gt;TONGHOP!S1116,TONGHOP!R1116&lt;&gt;TONGHOP!T1116)))),TONGHOP!R1116,"")</f>
        <v/>
      </c>
      <c r="L1116" s="1" t="str">
        <f t="shared" si="71"/>
        <v/>
      </c>
    </row>
    <row r="1117" spans="1:12">
      <c r="A1117" s="1" t="str">
        <f>IF(AND(TONGHOP!K1117="ThiTN",TONGHOP!O1117&lt;=90,OR(TONGHOP!L1117="LT",AND(TONGHOP!L1117="TH",AND(TONGHOP!Q1117&lt;&gt;TONGHOP!S1117,TONGHOP!Q1117&lt;&gt;TONGHOP!T1117)))),TONGHOP!Q1117,"")</f>
        <v/>
      </c>
      <c r="B1117" s="1" t="str">
        <f>IF(AND(TONGHOP!K1117="ThiTN",TONGHOP!O1117&lt;=90,OR(TONGHOP!L1117="LT",AND(TONGHOP!L1117="TH",AND(TONGHOP!R1117&lt;&gt;TONGHOP!S1117,TONGHOP!R1117&lt;&gt;TONGHOP!T1117)))),TONGHOP!R1117,"")</f>
        <v/>
      </c>
      <c r="C1117" s="1" t="str">
        <f t="shared" si="68"/>
        <v/>
      </c>
      <c r="D1117" s="1" t="str">
        <f>IF(AND(TONGHOP!K1117="ThiTN",AND(TONGHOP!O1117&gt;90,TONGHOP!O1117&lt;=120),OR(TONGHOP!L1117="LT",AND(TONGHOP!L1117="TH",AND(TONGHOP!Q1117&lt;&gt;TONGHOP!S1117,TONGHOP!Q1117&lt;&gt;TONGHOP!T1117)))),TONGHOP!Q1117,"")</f>
        <v/>
      </c>
      <c r="E1117" s="1" t="str">
        <f>IF(AND(TONGHOP!K1117="ThiTN",AND(TONGHOP!O1117&gt;90,TONGHOP!O1117&lt;=120),OR(TONGHOP!L1117="LT",AND(TONGHOP!L1117="TH",AND(TONGHOP!R1117&lt;&gt;TONGHOP!S1117,TONGHOP!R1117&lt;&gt;TONGHOP!T1117)))),TONGHOP!R1117,"")</f>
        <v/>
      </c>
      <c r="F1117" s="1" t="str">
        <f t="shared" si="69"/>
        <v/>
      </c>
      <c r="G1117" s="1" t="str">
        <f>IF(AND(TONGHOP!K1117="ThiTN",AND(TONGHOP!O1117&gt;120,TONGHOP!O1117&lt;=150),OR(TONGHOP!L1117="LT",AND(TONGHOP!L1117="TH",AND(TONGHOP!Q1117&lt;&gt;TONGHOP!S1117,TONGHOP!Q1117&lt;&gt;TONGHOP!T1117)))),TONGHOP!Q1117,"")</f>
        <v/>
      </c>
      <c r="H1117" s="1" t="str">
        <f>IF(AND(TONGHOP!K1117="ThiTN",AND(TONGHOP!O1117&gt;120,TONGHOP!O1117&lt;=150),OR(TONGHOP!L1117="LT",AND(TONGHOP!L1117="TH",AND(TONGHOP!R1117&lt;&gt;TONGHOP!S1117,TONGHOP!R1117&lt;&gt;TONGHOP!T1117)))),TONGHOP!R1117,"")</f>
        <v/>
      </c>
      <c r="I1117" s="1" t="str">
        <f t="shared" si="70"/>
        <v/>
      </c>
      <c r="J1117" s="1" t="str">
        <f>IF(AND(TONGHOP!K1117="ThiTN",TONGHOP!O1117&gt;150,OR(TONGHOP!L1117="LT",AND(TONGHOP!L1117="TH",AND(TONGHOP!Q1117&lt;&gt;TONGHOP!S1117,TONGHOP!Q1117&lt;&gt;TONGHOP!T1117)))),TONGHOP!Q1117,"")</f>
        <v/>
      </c>
      <c r="K1117" s="1" t="str">
        <f>IF(AND(TONGHOP!K1117="ThiTN",TONGHOP!O1117&gt;150,OR(TONGHOP!L1117="LT",AND(TONGHOP!L1117="TH",AND(TONGHOP!R1117&lt;&gt;TONGHOP!S1117,TONGHOP!R1117&lt;&gt;TONGHOP!T1117)))),TONGHOP!R1117,"")</f>
        <v/>
      </c>
      <c r="L1117" s="1" t="str">
        <f t="shared" si="71"/>
        <v/>
      </c>
    </row>
    <row r="1118" spans="1:12">
      <c r="A1118" s="1" t="str">
        <f>IF(AND(TONGHOP!K1118="ThiTN",TONGHOP!O1118&lt;=90,OR(TONGHOP!L1118="LT",AND(TONGHOP!L1118="TH",AND(TONGHOP!Q1118&lt;&gt;TONGHOP!S1118,TONGHOP!Q1118&lt;&gt;TONGHOP!T1118)))),TONGHOP!Q1118,"")</f>
        <v/>
      </c>
      <c r="B1118" s="1" t="str">
        <f>IF(AND(TONGHOP!K1118="ThiTN",TONGHOP!O1118&lt;=90,OR(TONGHOP!L1118="LT",AND(TONGHOP!L1118="TH",AND(TONGHOP!R1118&lt;&gt;TONGHOP!S1118,TONGHOP!R1118&lt;&gt;TONGHOP!T1118)))),TONGHOP!R1118,"")</f>
        <v/>
      </c>
      <c r="C1118" s="1" t="str">
        <f t="shared" si="68"/>
        <v/>
      </c>
      <c r="D1118" s="1" t="str">
        <f>IF(AND(TONGHOP!K1118="ThiTN",AND(TONGHOP!O1118&gt;90,TONGHOP!O1118&lt;=120),OR(TONGHOP!L1118="LT",AND(TONGHOP!L1118="TH",AND(TONGHOP!Q1118&lt;&gt;TONGHOP!S1118,TONGHOP!Q1118&lt;&gt;TONGHOP!T1118)))),TONGHOP!Q1118,"")</f>
        <v/>
      </c>
      <c r="E1118" s="1" t="str">
        <f>IF(AND(TONGHOP!K1118="ThiTN",AND(TONGHOP!O1118&gt;90,TONGHOP!O1118&lt;=120),OR(TONGHOP!L1118="LT",AND(TONGHOP!L1118="TH",AND(TONGHOP!R1118&lt;&gt;TONGHOP!S1118,TONGHOP!R1118&lt;&gt;TONGHOP!T1118)))),TONGHOP!R1118,"")</f>
        <v/>
      </c>
      <c r="F1118" s="1" t="str">
        <f t="shared" si="69"/>
        <v/>
      </c>
      <c r="G1118" s="1" t="str">
        <f>IF(AND(TONGHOP!K1118="ThiTN",AND(TONGHOP!O1118&gt;120,TONGHOP!O1118&lt;=150),OR(TONGHOP!L1118="LT",AND(TONGHOP!L1118="TH",AND(TONGHOP!Q1118&lt;&gt;TONGHOP!S1118,TONGHOP!Q1118&lt;&gt;TONGHOP!T1118)))),TONGHOP!Q1118,"")</f>
        <v/>
      </c>
      <c r="H1118" s="1" t="str">
        <f>IF(AND(TONGHOP!K1118="ThiTN",AND(TONGHOP!O1118&gt;120,TONGHOP!O1118&lt;=150),OR(TONGHOP!L1118="LT",AND(TONGHOP!L1118="TH",AND(TONGHOP!R1118&lt;&gt;TONGHOP!S1118,TONGHOP!R1118&lt;&gt;TONGHOP!T1118)))),TONGHOP!R1118,"")</f>
        <v/>
      </c>
      <c r="I1118" s="1" t="str">
        <f t="shared" si="70"/>
        <v/>
      </c>
      <c r="J1118" s="1" t="str">
        <f>IF(AND(TONGHOP!K1118="ThiTN",TONGHOP!O1118&gt;150,OR(TONGHOP!L1118="LT",AND(TONGHOP!L1118="TH",AND(TONGHOP!Q1118&lt;&gt;TONGHOP!S1118,TONGHOP!Q1118&lt;&gt;TONGHOP!T1118)))),TONGHOP!Q1118,"")</f>
        <v/>
      </c>
      <c r="K1118" s="1" t="str">
        <f>IF(AND(TONGHOP!K1118="ThiTN",TONGHOP!O1118&gt;150,OR(TONGHOP!L1118="LT",AND(TONGHOP!L1118="TH",AND(TONGHOP!R1118&lt;&gt;TONGHOP!S1118,TONGHOP!R1118&lt;&gt;TONGHOP!T1118)))),TONGHOP!R1118,"")</f>
        <v/>
      </c>
      <c r="L1118" s="1" t="str">
        <f t="shared" si="71"/>
        <v/>
      </c>
    </row>
    <row r="1119" spans="1:12">
      <c r="A1119" s="1" t="str">
        <f>IF(AND(TONGHOP!K1119="ThiTN",TONGHOP!O1119&lt;=90,OR(TONGHOP!L1119="LT",AND(TONGHOP!L1119="TH",AND(TONGHOP!Q1119&lt;&gt;TONGHOP!S1119,TONGHOP!Q1119&lt;&gt;TONGHOP!T1119)))),TONGHOP!Q1119,"")</f>
        <v/>
      </c>
      <c r="B1119" s="1" t="str">
        <f>IF(AND(TONGHOP!K1119="ThiTN",TONGHOP!O1119&lt;=90,OR(TONGHOP!L1119="LT",AND(TONGHOP!L1119="TH",AND(TONGHOP!R1119&lt;&gt;TONGHOP!S1119,TONGHOP!R1119&lt;&gt;TONGHOP!T1119)))),TONGHOP!R1119,"")</f>
        <v/>
      </c>
      <c r="C1119" s="1" t="str">
        <f t="shared" si="68"/>
        <v/>
      </c>
      <c r="D1119" s="1" t="str">
        <f>IF(AND(TONGHOP!K1119="ThiTN",AND(TONGHOP!O1119&gt;90,TONGHOP!O1119&lt;=120),OR(TONGHOP!L1119="LT",AND(TONGHOP!L1119="TH",AND(TONGHOP!Q1119&lt;&gt;TONGHOP!S1119,TONGHOP!Q1119&lt;&gt;TONGHOP!T1119)))),TONGHOP!Q1119,"")</f>
        <v/>
      </c>
      <c r="E1119" s="1" t="str">
        <f>IF(AND(TONGHOP!K1119="ThiTN",AND(TONGHOP!O1119&gt;90,TONGHOP!O1119&lt;=120),OR(TONGHOP!L1119="LT",AND(TONGHOP!L1119="TH",AND(TONGHOP!R1119&lt;&gt;TONGHOP!S1119,TONGHOP!R1119&lt;&gt;TONGHOP!T1119)))),TONGHOP!R1119,"")</f>
        <v/>
      </c>
      <c r="F1119" s="1" t="str">
        <f t="shared" si="69"/>
        <v/>
      </c>
      <c r="G1119" s="1" t="str">
        <f>IF(AND(TONGHOP!K1119="ThiTN",AND(TONGHOP!O1119&gt;120,TONGHOP!O1119&lt;=150),OR(TONGHOP!L1119="LT",AND(TONGHOP!L1119="TH",AND(TONGHOP!Q1119&lt;&gt;TONGHOP!S1119,TONGHOP!Q1119&lt;&gt;TONGHOP!T1119)))),TONGHOP!Q1119,"")</f>
        <v/>
      </c>
      <c r="H1119" s="1" t="str">
        <f>IF(AND(TONGHOP!K1119="ThiTN",AND(TONGHOP!O1119&gt;120,TONGHOP!O1119&lt;=150),OR(TONGHOP!L1119="LT",AND(TONGHOP!L1119="TH",AND(TONGHOP!R1119&lt;&gt;TONGHOP!S1119,TONGHOP!R1119&lt;&gt;TONGHOP!T1119)))),TONGHOP!R1119,"")</f>
        <v/>
      </c>
      <c r="I1119" s="1" t="str">
        <f t="shared" si="70"/>
        <v/>
      </c>
      <c r="J1119" s="1" t="str">
        <f>IF(AND(TONGHOP!K1119="ThiTN",TONGHOP!O1119&gt;150,OR(TONGHOP!L1119="LT",AND(TONGHOP!L1119="TH",AND(TONGHOP!Q1119&lt;&gt;TONGHOP!S1119,TONGHOP!Q1119&lt;&gt;TONGHOP!T1119)))),TONGHOP!Q1119,"")</f>
        <v/>
      </c>
      <c r="K1119" s="1" t="str">
        <f>IF(AND(TONGHOP!K1119="ThiTN",TONGHOP!O1119&gt;150,OR(TONGHOP!L1119="LT",AND(TONGHOP!L1119="TH",AND(TONGHOP!R1119&lt;&gt;TONGHOP!S1119,TONGHOP!R1119&lt;&gt;TONGHOP!T1119)))),TONGHOP!R1119,"")</f>
        <v/>
      </c>
      <c r="L1119" s="1" t="str">
        <f t="shared" si="71"/>
        <v/>
      </c>
    </row>
    <row r="1120" spans="1:12">
      <c r="A1120" s="1" t="str">
        <f>IF(AND(TONGHOP!K1120="ThiTN",TONGHOP!O1120&lt;=90,OR(TONGHOP!L1120="LT",AND(TONGHOP!L1120="TH",AND(TONGHOP!Q1120&lt;&gt;TONGHOP!S1120,TONGHOP!Q1120&lt;&gt;TONGHOP!T1120)))),TONGHOP!Q1120,"")</f>
        <v/>
      </c>
      <c r="B1120" s="1" t="str">
        <f>IF(AND(TONGHOP!K1120="ThiTN",TONGHOP!O1120&lt;=90,OR(TONGHOP!L1120="LT",AND(TONGHOP!L1120="TH",AND(TONGHOP!R1120&lt;&gt;TONGHOP!S1120,TONGHOP!R1120&lt;&gt;TONGHOP!T1120)))),TONGHOP!R1120,"")</f>
        <v/>
      </c>
      <c r="C1120" s="1" t="str">
        <f t="shared" si="68"/>
        <v/>
      </c>
      <c r="D1120" s="1" t="str">
        <f>IF(AND(TONGHOP!K1120="ThiTN",AND(TONGHOP!O1120&gt;90,TONGHOP!O1120&lt;=120),OR(TONGHOP!L1120="LT",AND(TONGHOP!L1120="TH",AND(TONGHOP!Q1120&lt;&gt;TONGHOP!S1120,TONGHOP!Q1120&lt;&gt;TONGHOP!T1120)))),TONGHOP!Q1120,"")</f>
        <v/>
      </c>
      <c r="E1120" s="1" t="str">
        <f>IF(AND(TONGHOP!K1120="ThiTN",AND(TONGHOP!O1120&gt;90,TONGHOP!O1120&lt;=120),OR(TONGHOP!L1120="LT",AND(TONGHOP!L1120="TH",AND(TONGHOP!R1120&lt;&gt;TONGHOP!S1120,TONGHOP!R1120&lt;&gt;TONGHOP!T1120)))),TONGHOP!R1120,"")</f>
        <v/>
      </c>
      <c r="F1120" s="1" t="str">
        <f t="shared" si="69"/>
        <v/>
      </c>
      <c r="G1120" s="1" t="str">
        <f>IF(AND(TONGHOP!K1120="ThiTN",AND(TONGHOP!O1120&gt;120,TONGHOP!O1120&lt;=150),OR(TONGHOP!L1120="LT",AND(TONGHOP!L1120="TH",AND(TONGHOP!Q1120&lt;&gt;TONGHOP!S1120,TONGHOP!Q1120&lt;&gt;TONGHOP!T1120)))),TONGHOP!Q1120,"")</f>
        <v/>
      </c>
      <c r="H1120" s="1" t="str">
        <f>IF(AND(TONGHOP!K1120="ThiTN",AND(TONGHOP!O1120&gt;120,TONGHOP!O1120&lt;=150),OR(TONGHOP!L1120="LT",AND(TONGHOP!L1120="TH",AND(TONGHOP!R1120&lt;&gt;TONGHOP!S1120,TONGHOP!R1120&lt;&gt;TONGHOP!T1120)))),TONGHOP!R1120,"")</f>
        <v/>
      </c>
      <c r="I1120" s="1" t="str">
        <f t="shared" si="70"/>
        <v/>
      </c>
      <c r="J1120" s="1" t="str">
        <f>IF(AND(TONGHOP!K1120="ThiTN",TONGHOP!O1120&gt;150,OR(TONGHOP!L1120="LT",AND(TONGHOP!L1120="TH",AND(TONGHOP!Q1120&lt;&gt;TONGHOP!S1120,TONGHOP!Q1120&lt;&gt;TONGHOP!T1120)))),TONGHOP!Q1120,"")</f>
        <v/>
      </c>
      <c r="K1120" s="1" t="str">
        <f>IF(AND(TONGHOP!K1120="ThiTN",TONGHOP!O1120&gt;150,OR(TONGHOP!L1120="LT",AND(TONGHOP!L1120="TH",AND(TONGHOP!R1120&lt;&gt;TONGHOP!S1120,TONGHOP!R1120&lt;&gt;TONGHOP!T1120)))),TONGHOP!R1120,"")</f>
        <v/>
      </c>
      <c r="L1120" s="1" t="str">
        <f t="shared" si="71"/>
        <v/>
      </c>
    </row>
    <row r="1121" spans="1:12">
      <c r="A1121" s="1" t="str">
        <f>IF(AND(TONGHOP!K1121="ThiTN",TONGHOP!O1121&lt;=90,OR(TONGHOP!L1121="LT",AND(TONGHOP!L1121="TH",AND(TONGHOP!Q1121&lt;&gt;TONGHOP!S1121,TONGHOP!Q1121&lt;&gt;TONGHOP!T1121)))),TONGHOP!Q1121,"")</f>
        <v/>
      </c>
      <c r="B1121" s="1" t="str">
        <f>IF(AND(TONGHOP!K1121="ThiTN",TONGHOP!O1121&lt;=90,OR(TONGHOP!L1121="LT",AND(TONGHOP!L1121="TH",AND(TONGHOP!R1121&lt;&gt;TONGHOP!S1121,TONGHOP!R1121&lt;&gt;TONGHOP!T1121)))),TONGHOP!R1121,"")</f>
        <v/>
      </c>
      <c r="C1121" s="1" t="str">
        <f t="shared" si="68"/>
        <v/>
      </c>
      <c r="D1121" s="1" t="str">
        <f>IF(AND(TONGHOP!K1121="ThiTN",AND(TONGHOP!O1121&gt;90,TONGHOP!O1121&lt;=120),OR(TONGHOP!L1121="LT",AND(TONGHOP!L1121="TH",AND(TONGHOP!Q1121&lt;&gt;TONGHOP!S1121,TONGHOP!Q1121&lt;&gt;TONGHOP!T1121)))),TONGHOP!Q1121,"")</f>
        <v/>
      </c>
      <c r="E1121" s="1" t="str">
        <f>IF(AND(TONGHOP!K1121="ThiTN",AND(TONGHOP!O1121&gt;90,TONGHOP!O1121&lt;=120),OR(TONGHOP!L1121="LT",AND(TONGHOP!L1121="TH",AND(TONGHOP!R1121&lt;&gt;TONGHOP!S1121,TONGHOP!R1121&lt;&gt;TONGHOP!T1121)))),TONGHOP!R1121,"")</f>
        <v/>
      </c>
      <c r="F1121" s="1" t="str">
        <f t="shared" si="69"/>
        <v/>
      </c>
      <c r="G1121" s="1" t="str">
        <f>IF(AND(TONGHOP!K1121="ThiTN",AND(TONGHOP!O1121&gt;120,TONGHOP!O1121&lt;=150),OR(TONGHOP!L1121="LT",AND(TONGHOP!L1121="TH",AND(TONGHOP!Q1121&lt;&gt;TONGHOP!S1121,TONGHOP!Q1121&lt;&gt;TONGHOP!T1121)))),TONGHOP!Q1121,"")</f>
        <v/>
      </c>
      <c r="H1121" s="1" t="str">
        <f>IF(AND(TONGHOP!K1121="ThiTN",AND(TONGHOP!O1121&gt;120,TONGHOP!O1121&lt;=150),OR(TONGHOP!L1121="LT",AND(TONGHOP!L1121="TH",AND(TONGHOP!R1121&lt;&gt;TONGHOP!S1121,TONGHOP!R1121&lt;&gt;TONGHOP!T1121)))),TONGHOP!R1121,"")</f>
        <v/>
      </c>
      <c r="I1121" s="1" t="str">
        <f t="shared" si="70"/>
        <v/>
      </c>
      <c r="J1121" s="1" t="str">
        <f>IF(AND(TONGHOP!K1121="ThiTN",TONGHOP!O1121&gt;150,OR(TONGHOP!L1121="LT",AND(TONGHOP!L1121="TH",AND(TONGHOP!Q1121&lt;&gt;TONGHOP!S1121,TONGHOP!Q1121&lt;&gt;TONGHOP!T1121)))),TONGHOP!Q1121,"")</f>
        <v/>
      </c>
      <c r="K1121" s="1" t="str">
        <f>IF(AND(TONGHOP!K1121="ThiTN",TONGHOP!O1121&gt;150,OR(TONGHOP!L1121="LT",AND(TONGHOP!L1121="TH",AND(TONGHOP!R1121&lt;&gt;TONGHOP!S1121,TONGHOP!R1121&lt;&gt;TONGHOP!T1121)))),TONGHOP!R1121,"")</f>
        <v/>
      </c>
      <c r="L1121" s="1" t="str">
        <f t="shared" si="71"/>
        <v/>
      </c>
    </row>
    <row r="1122" spans="1:12">
      <c r="A1122" s="1" t="str">
        <f>IF(AND(TONGHOP!K1122="ThiTN",TONGHOP!O1122&lt;=90,OR(TONGHOP!L1122="LT",AND(TONGHOP!L1122="TH",AND(TONGHOP!Q1122&lt;&gt;TONGHOP!S1122,TONGHOP!Q1122&lt;&gt;TONGHOP!T1122)))),TONGHOP!Q1122,"")</f>
        <v/>
      </c>
      <c r="B1122" s="1" t="str">
        <f>IF(AND(TONGHOP!K1122="ThiTN",TONGHOP!O1122&lt;=90,OR(TONGHOP!L1122="LT",AND(TONGHOP!L1122="TH",AND(TONGHOP!R1122&lt;&gt;TONGHOP!S1122,TONGHOP!R1122&lt;&gt;TONGHOP!T1122)))),TONGHOP!R1122,"")</f>
        <v/>
      </c>
      <c r="C1122" s="1" t="str">
        <f t="shared" si="68"/>
        <v/>
      </c>
      <c r="D1122" s="1" t="str">
        <f>IF(AND(TONGHOP!K1122="ThiTN",AND(TONGHOP!O1122&gt;90,TONGHOP!O1122&lt;=120),OR(TONGHOP!L1122="LT",AND(TONGHOP!L1122="TH",AND(TONGHOP!Q1122&lt;&gt;TONGHOP!S1122,TONGHOP!Q1122&lt;&gt;TONGHOP!T1122)))),TONGHOP!Q1122,"")</f>
        <v/>
      </c>
      <c r="E1122" s="1" t="str">
        <f>IF(AND(TONGHOP!K1122="ThiTN",AND(TONGHOP!O1122&gt;90,TONGHOP!O1122&lt;=120),OR(TONGHOP!L1122="LT",AND(TONGHOP!L1122="TH",AND(TONGHOP!R1122&lt;&gt;TONGHOP!S1122,TONGHOP!R1122&lt;&gt;TONGHOP!T1122)))),TONGHOP!R1122,"")</f>
        <v/>
      </c>
      <c r="F1122" s="1" t="str">
        <f t="shared" si="69"/>
        <v/>
      </c>
      <c r="G1122" s="1" t="str">
        <f>IF(AND(TONGHOP!K1122="ThiTN",AND(TONGHOP!O1122&gt;120,TONGHOP!O1122&lt;=150),OR(TONGHOP!L1122="LT",AND(TONGHOP!L1122="TH",AND(TONGHOP!Q1122&lt;&gt;TONGHOP!S1122,TONGHOP!Q1122&lt;&gt;TONGHOP!T1122)))),TONGHOP!Q1122,"")</f>
        <v/>
      </c>
      <c r="H1122" s="1" t="str">
        <f>IF(AND(TONGHOP!K1122="ThiTN",AND(TONGHOP!O1122&gt;120,TONGHOP!O1122&lt;=150),OR(TONGHOP!L1122="LT",AND(TONGHOP!L1122="TH",AND(TONGHOP!R1122&lt;&gt;TONGHOP!S1122,TONGHOP!R1122&lt;&gt;TONGHOP!T1122)))),TONGHOP!R1122,"")</f>
        <v/>
      </c>
      <c r="I1122" s="1" t="str">
        <f t="shared" si="70"/>
        <v/>
      </c>
      <c r="J1122" s="1" t="str">
        <f>IF(AND(TONGHOP!K1122="ThiTN",TONGHOP!O1122&gt;150,OR(TONGHOP!L1122="LT",AND(TONGHOP!L1122="TH",AND(TONGHOP!Q1122&lt;&gt;TONGHOP!S1122,TONGHOP!Q1122&lt;&gt;TONGHOP!T1122)))),TONGHOP!Q1122,"")</f>
        <v/>
      </c>
      <c r="K1122" s="1" t="str">
        <f>IF(AND(TONGHOP!K1122="ThiTN",TONGHOP!O1122&gt;150,OR(TONGHOP!L1122="LT",AND(TONGHOP!L1122="TH",AND(TONGHOP!R1122&lt;&gt;TONGHOP!S1122,TONGHOP!R1122&lt;&gt;TONGHOP!T1122)))),TONGHOP!R1122,"")</f>
        <v/>
      </c>
      <c r="L1122" s="1" t="str">
        <f t="shared" si="71"/>
        <v/>
      </c>
    </row>
    <row r="1123" spans="1:12">
      <c r="A1123" s="1" t="str">
        <f>IF(AND(TONGHOP!K1123="ThiTN",TONGHOP!O1123&lt;=90,OR(TONGHOP!L1123="LT",AND(TONGHOP!L1123="TH",AND(TONGHOP!Q1123&lt;&gt;TONGHOP!S1123,TONGHOP!Q1123&lt;&gt;TONGHOP!T1123)))),TONGHOP!Q1123,"")</f>
        <v/>
      </c>
      <c r="B1123" s="1" t="str">
        <f>IF(AND(TONGHOP!K1123="ThiTN",TONGHOP!O1123&lt;=90,OR(TONGHOP!L1123="LT",AND(TONGHOP!L1123="TH",AND(TONGHOP!R1123&lt;&gt;TONGHOP!S1123,TONGHOP!R1123&lt;&gt;TONGHOP!T1123)))),TONGHOP!R1123,"")</f>
        <v/>
      </c>
      <c r="C1123" s="1" t="str">
        <f t="shared" si="68"/>
        <v/>
      </c>
      <c r="D1123" s="1" t="str">
        <f>IF(AND(TONGHOP!K1123="ThiTN",AND(TONGHOP!O1123&gt;90,TONGHOP!O1123&lt;=120),OR(TONGHOP!L1123="LT",AND(TONGHOP!L1123="TH",AND(TONGHOP!Q1123&lt;&gt;TONGHOP!S1123,TONGHOP!Q1123&lt;&gt;TONGHOP!T1123)))),TONGHOP!Q1123,"")</f>
        <v/>
      </c>
      <c r="E1123" s="1" t="str">
        <f>IF(AND(TONGHOP!K1123="ThiTN",AND(TONGHOP!O1123&gt;90,TONGHOP!O1123&lt;=120),OR(TONGHOP!L1123="LT",AND(TONGHOP!L1123="TH",AND(TONGHOP!R1123&lt;&gt;TONGHOP!S1123,TONGHOP!R1123&lt;&gt;TONGHOP!T1123)))),TONGHOP!R1123,"")</f>
        <v/>
      </c>
      <c r="F1123" s="1" t="str">
        <f t="shared" si="69"/>
        <v/>
      </c>
      <c r="G1123" s="1" t="str">
        <f>IF(AND(TONGHOP!K1123="ThiTN",AND(TONGHOP!O1123&gt;120,TONGHOP!O1123&lt;=150),OR(TONGHOP!L1123="LT",AND(TONGHOP!L1123="TH",AND(TONGHOP!Q1123&lt;&gt;TONGHOP!S1123,TONGHOP!Q1123&lt;&gt;TONGHOP!T1123)))),TONGHOP!Q1123,"")</f>
        <v/>
      </c>
      <c r="H1123" s="1" t="str">
        <f>IF(AND(TONGHOP!K1123="ThiTN",AND(TONGHOP!O1123&gt;120,TONGHOP!O1123&lt;=150),OR(TONGHOP!L1123="LT",AND(TONGHOP!L1123="TH",AND(TONGHOP!R1123&lt;&gt;TONGHOP!S1123,TONGHOP!R1123&lt;&gt;TONGHOP!T1123)))),TONGHOP!R1123,"")</f>
        <v/>
      </c>
      <c r="I1123" s="1" t="str">
        <f t="shared" si="70"/>
        <v/>
      </c>
      <c r="J1123" s="1" t="str">
        <f>IF(AND(TONGHOP!K1123="ThiTN",TONGHOP!O1123&gt;150,OR(TONGHOP!L1123="LT",AND(TONGHOP!L1123="TH",AND(TONGHOP!Q1123&lt;&gt;TONGHOP!S1123,TONGHOP!Q1123&lt;&gt;TONGHOP!T1123)))),TONGHOP!Q1123,"")</f>
        <v/>
      </c>
      <c r="K1123" s="1" t="str">
        <f>IF(AND(TONGHOP!K1123="ThiTN",TONGHOP!O1123&gt;150,OR(TONGHOP!L1123="LT",AND(TONGHOP!L1123="TH",AND(TONGHOP!R1123&lt;&gt;TONGHOP!S1123,TONGHOP!R1123&lt;&gt;TONGHOP!T1123)))),TONGHOP!R1123,"")</f>
        <v/>
      </c>
      <c r="L1123" s="1" t="str">
        <f t="shared" si="71"/>
        <v/>
      </c>
    </row>
    <row r="1124" spans="1:12">
      <c r="A1124" s="1" t="str">
        <f>IF(AND(TONGHOP!K1124="ThiTN",TONGHOP!O1124&lt;=90,OR(TONGHOP!L1124="LT",AND(TONGHOP!L1124="TH",AND(TONGHOP!Q1124&lt;&gt;TONGHOP!S1124,TONGHOP!Q1124&lt;&gt;TONGHOP!T1124)))),TONGHOP!Q1124,"")</f>
        <v/>
      </c>
      <c r="B1124" s="1" t="str">
        <f>IF(AND(TONGHOP!K1124="ThiTN",TONGHOP!O1124&lt;=90,OR(TONGHOP!L1124="LT",AND(TONGHOP!L1124="TH",AND(TONGHOP!R1124&lt;&gt;TONGHOP!S1124,TONGHOP!R1124&lt;&gt;TONGHOP!T1124)))),TONGHOP!R1124,"")</f>
        <v/>
      </c>
      <c r="C1124" s="1" t="str">
        <f t="shared" si="68"/>
        <v/>
      </c>
      <c r="D1124" s="1" t="str">
        <f>IF(AND(TONGHOP!K1124="ThiTN",AND(TONGHOP!O1124&gt;90,TONGHOP!O1124&lt;=120),OR(TONGHOP!L1124="LT",AND(TONGHOP!L1124="TH",AND(TONGHOP!Q1124&lt;&gt;TONGHOP!S1124,TONGHOP!Q1124&lt;&gt;TONGHOP!T1124)))),TONGHOP!Q1124,"")</f>
        <v/>
      </c>
      <c r="E1124" s="1" t="str">
        <f>IF(AND(TONGHOP!K1124="ThiTN",AND(TONGHOP!O1124&gt;90,TONGHOP!O1124&lt;=120),OR(TONGHOP!L1124="LT",AND(TONGHOP!L1124="TH",AND(TONGHOP!R1124&lt;&gt;TONGHOP!S1124,TONGHOP!R1124&lt;&gt;TONGHOP!T1124)))),TONGHOP!R1124,"")</f>
        <v/>
      </c>
      <c r="F1124" s="1" t="str">
        <f t="shared" si="69"/>
        <v/>
      </c>
      <c r="G1124" s="1" t="str">
        <f>IF(AND(TONGHOP!K1124="ThiTN",AND(TONGHOP!O1124&gt;120,TONGHOP!O1124&lt;=150),OR(TONGHOP!L1124="LT",AND(TONGHOP!L1124="TH",AND(TONGHOP!Q1124&lt;&gt;TONGHOP!S1124,TONGHOP!Q1124&lt;&gt;TONGHOP!T1124)))),TONGHOP!Q1124,"")</f>
        <v/>
      </c>
      <c r="H1124" s="1" t="str">
        <f>IF(AND(TONGHOP!K1124="ThiTN",AND(TONGHOP!O1124&gt;120,TONGHOP!O1124&lt;=150),OR(TONGHOP!L1124="LT",AND(TONGHOP!L1124="TH",AND(TONGHOP!R1124&lt;&gt;TONGHOP!S1124,TONGHOP!R1124&lt;&gt;TONGHOP!T1124)))),TONGHOP!R1124,"")</f>
        <v/>
      </c>
      <c r="I1124" s="1" t="str">
        <f t="shared" si="70"/>
        <v/>
      </c>
      <c r="J1124" s="1" t="str">
        <f>IF(AND(TONGHOP!K1124="ThiTN",TONGHOP!O1124&gt;150,OR(TONGHOP!L1124="LT",AND(TONGHOP!L1124="TH",AND(TONGHOP!Q1124&lt;&gt;TONGHOP!S1124,TONGHOP!Q1124&lt;&gt;TONGHOP!T1124)))),TONGHOP!Q1124,"")</f>
        <v/>
      </c>
      <c r="K1124" s="1" t="str">
        <f>IF(AND(TONGHOP!K1124="ThiTN",TONGHOP!O1124&gt;150,OR(TONGHOP!L1124="LT",AND(TONGHOP!L1124="TH",AND(TONGHOP!R1124&lt;&gt;TONGHOP!S1124,TONGHOP!R1124&lt;&gt;TONGHOP!T1124)))),TONGHOP!R1124,"")</f>
        <v/>
      </c>
      <c r="L1124" s="1" t="str">
        <f t="shared" si="71"/>
        <v/>
      </c>
    </row>
    <row r="1125" spans="1:12">
      <c r="A1125" s="1" t="str">
        <f>IF(AND(TONGHOP!K1125="ThiTN",TONGHOP!O1125&lt;=90,OR(TONGHOP!L1125="LT",AND(TONGHOP!L1125="TH",AND(TONGHOP!Q1125&lt;&gt;TONGHOP!S1125,TONGHOP!Q1125&lt;&gt;TONGHOP!T1125)))),TONGHOP!Q1125,"")</f>
        <v/>
      </c>
      <c r="B1125" s="1" t="str">
        <f>IF(AND(TONGHOP!K1125="ThiTN",TONGHOP!O1125&lt;=90,OR(TONGHOP!L1125="LT",AND(TONGHOP!L1125="TH",AND(TONGHOP!R1125&lt;&gt;TONGHOP!S1125,TONGHOP!R1125&lt;&gt;TONGHOP!T1125)))),TONGHOP!R1125,"")</f>
        <v/>
      </c>
      <c r="C1125" s="1" t="str">
        <f t="shared" si="68"/>
        <v/>
      </c>
      <c r="D1125" s="1" t="str">
        <f>IF(AND(TONGHOP!K1125="ThiTN",AND(TONGHOP!O1125&gt;90,TONGHOP!O1125&lt;=120),OR(TONGHOP!L1125="LT",AND(TONGHOP!L1125="TH",AND(TONGHOP!Q1125&lt;&gt;TONGHOP!S1125,TONGHOP!Q1125&lt;&gt;TONGHOP!T1125)))),TONGHOP!Q1125,"")</f>
        <v/>
      </c>
      <c r="E1125" s="1" t="str">
        <f>IF(AND(TONGHOP!K1125="ThiTN",AND(TONGHOP!O1125&gt;90,TONGHOP!O1125&lt;=120),OR(TONGHOP!L1125="LT",AND(TONGHOP!L1125="TH",AND(TONGHOP!R1125&lt;&gt;TONGHOP!S1125,TONGHOP!R1125&lt;&gt;TONGHOP!T1125)))),TONGHOP!R1125,"")</f>
        <v/>
      </c>
      <c r="F1125" s="1" t="str">
        <f t="shared" si="69"/>
        <v/>
      </c>
      <c r="G1125" s="1" t="str">
        <f>IF(AND(TONGHOP!K1125="ThiTN",AND(TONGHOP!O1125&gt;120,TONGHOP!O1125&lt;=150),OR(TONGHOP!L1125="LT",AND(TONGHOP!L1125="TH",AND(TONGHOP!Q1125&lt;&gt;TONGHOP!S1125,TONGHOP!Q1125&lt;&gt;TONGHOP!T1125)))),TONGHOP!Q1125,"")</f>
        <v/>
      </c>
      <c r="H1125" s="1" t="str">
        <f>IF(AND(TONGHOP!K1125="ThiTN",AND(TONGHOP!O1125&gt;120,TONGHOP!O1125&lt;=150),OR(TONGHOP!L1125="LT",AND(TONGHOP!L1125="TH",AND(TONGHOP!R1125&lt;&gt;TONGHOP!S1125,TONGHOP!R1125&lt;&gt;TONGHOP!T1125)))),TONGHOP!R1125,"")</f>
        <v/>
      </c>
      <c r="I1125" s="1" t="str">
        <f t="shared" si="70"/>
        <v/>
      </c>
      <c r="J1125" s="1" t="str">
        <f>IF(AND(TONGHOP!K1125="ThiTN",TONGHOP!O1125&gt;150,OR(TONGHOP!L1125="LT",AND(TONGHOP!L1125="TH",AND(TONGHOP!Q1125&lt;&gt;TONGHOP!S1125,TONGHOP!Q1125&lt;&gt;TONGHOP!T1125)))),TONGHOP!Q1125,"")</f>
        <v/>
      </c>
      <c r="K1125" s="1" t="str">
        <f>IF(AND(TONGHOP!K1125="ThiTN",TONGHOP!O1125&gt;150,OR(TONGHOP!L1125="LT",AND(TONGHOP!L1125="TH",AND(TONGHOP!R1125&lt;&gt;TONGHOP!S1125,TONGHOP!R1125&lt;&gt;TONGHOP!T1125)))),TONGHOP!R1125,"")</f>
        <v/>
      </c>
      <c r="L1125" s="1" t="str">
        <f t="shared" si="71"/>
        <v/>
      </c>
    </row>
    <row r="1126" spans="1:12">
      <c r="A1126" s="1" t="str">
        <f>IF(AND(TONGHOP!K1126="ThiTN",TONGHOP!O1126&lt;=90,OR(TONGHOP!L1126="LT",AND(TONGHOP!L1126="TH",AND(TONGHOP!Q1126&lt;&gt;TONGHOP!S1126,TONGHOP!Q1126&lt;&gt;TONGHOP!T1126)))),TONGHOP!Q1126,"")</f>
        <v/>
      </c>
      <c r="B1126" s="1" t="str">
        <f>IF(AND(TONGHOP!K1126="ThiTN",TONGHOP!O1126&lt;=90,OR(TONGHOP!L1126="LT",AND(TONGHOP!L1126="TH",AND(TONGHOP!R1126&lt;&gt;TONGHOP!S1126,TONGHOP!R1126&lt;&gt;TONGHOP!T1126)))),TONGHOP!R1126,"")</f>
        <v/>
      </c>
      <c r="C1126" s="1" t="str">
        <f t="shared" si="68"/>
        <v/>
      </c>
      <c r="D1126" s="1" t="str">
        <f>IF(AND(TONGHOP!K1126="ThiTN",AND(TONGHOP!O1126&gt;90,TONGHOP!O1126&lt;=120),OR(TONGHOP!L1126="LT",AND(TONGHOP!L1126="TH",AND(TONGHOP!Q1126&lt;&gt;TONGHOP!S1126,TONGHOP!Q1126&lt;&gt;TONGHOP!T1126)))),TONGHOP!Q1126,"")</f>
        <v/>
      </c>
      <c r="E1126" s="1" t="str">
        <f>IF(AND(TONGHOP!K1126="ThiTN",AND(TONGHOP!O1126&gt;90,TONGHOP!O1126&lt;=120),OR(TONGHOP!L1126="LT",AND(TONGHOP!L1126="TH",AND(TONGHOP!R1126&lt;&gt;TONGHOP!S1126,TONGHOP!R1126&lt;&gt;TONGHOP!T1126)))),TONGHOP!R1126,"")</f>
        <v/>
      </c>
      <c r="F1126" s="1" t="str">
        <f t="shared" si="69"/>
        <v/>
      </c>
      <c r="G1126" s="1" t="str">
        <f>IF(AND(TONGHOP!K1126="ThiTN",AND(TONGHOP!O1126&gt;120,TONGHOP!O1126&lt;=150),OR(TONGHOP!L1126="LT",AND(TONGHOP!L1126="TH",AND(TONGHOP!Q1126&lt;&gt;TONGHOP!S1126,TONGHOP!Q1126&lt;&gt;TONGHOP!T1126)))),TONGHOP!Q1126,"")</f>
        <v/>
      </c>
      <c r="H1126" s="1" t="str">
        <f>IF(AND(TONGHOP!K1126="ThiTN",AND(TONGHOP!O1126&gt;120,TONGHOP!O1126&lt;=150),OR(TONGHOP!L1126="LT",AND(TONGHOP!L1126="TH",AND(TONGHOP!R1126&lt;&gt;TONGHOP!S1126,TONGHOP!R1126&lt;&gt;TONGHOP!T1126)))),TONGHOP!R1126,"")</f>
        <v/>
      </c>
      <c r="I1126" s="1" t="str">
        <f t="shared" si="70"/>
        <v/>
      </c>
      <c r="J1126" s="1" t="str">
        <f>IF(AND(TONGHOP!K1126="ThiTN",TONGHOP!O1126&gt;150,OR(TONGHOP!L1126="LT",AND(TONGHOP!L1126="TH",AND(TONGHOP!Q1126&lt;&gt;TONGHOP!S1126,TONGHOP!Q1126&lt;&gt;TONGHOP!T1126)))),TONGHOP!Q1126,"")</f>
        <v/>
      </c>
      <c r="K1126" s="1" t="str">
        <f>IF(AND(TONGHOP!K1126="ThiTN",TONGHOP!O1126&gt;150,OR(TONGHOP!L1126="LT",AND(TONGHOP!L1126="TH",AND(TONGHOP!R1126&lt;&gt;TONGHOP!S1126,TONGHOP!R1126&lt;&gt;TONGHOP!T1126)))),TONGHOP!R1126,"")</f>
        <v/>
      </c>
      <c r="L1126" s="1" t="str">
        <f t="shared" si="71"/>
        <v/>
      </c>
    </row>
    <row r="1127" spans="1:12">
      <c r="A1127" s="1" t="str">
        <f>IF(AND(TONGHOP!K1127="ThiTN",TONGHOP!O1127&lt;=90,OR(TONGHOP!L1127="LT",AND(TONGHOP!L1127="TH",AND(TONGHOP!Q1127&lt;&gt;TONGHOP!S1127,TONGHOP!Q1127&lt;&gt;TONGHOP!T1127)))),TONGHOP!Q1127,"")</f>
        <v/>
      </c>
      <c r="B1127" s="1" t="str">
        <f>IF(AND(TONGHOP!K1127="ThiTN",TONGHOP!O1127&lt;=90,OR(TONGHOP!L1127="LT",AND(TONGHOP!L1127="TH",AND(TONGHOP!R1127&lt;&gt;TONGHOP!S1127,TONGHOP!R1127&lt;&gt;TONGHOP!T1127)))),TONGHOP!R1127,"")</f>
        <v/>
      </c>
      <c r="C1127" s="1" t="str">
        <f t="shared" si="68"/>
        <v/>
      </c>
      <c r="D1127" s="1" t="str">
        <f>IF(AND(TONGHOP!K1127="ThiTN",AND(TONGHOP!O1127&gt;90,TONGHOP!O1127&lt;=120),OR(TONGHOP!L1127="LT",AND(TONGHOP!L1127="TH",AND(TONGHOP!Q1127&lt;&gt;TONGHOP!S1127,TONGHOP!Q1127&lt;&gt;TONGHOP!T1127)))),TONGHOP!Q1127,"")</f>
        <v/>
      </c>
      <c r="E1127" s="1" t="str">
        <f>IF(AND(TONGHOP!K1127="ThiTN",AND(TONGHOP!O1127&gt;90,TONGHOP!O1127&lt;=120),OR(TONGHOP!L1127="LT",AND(TONGHOP!L1127="TH",AND(TONGHOP!R1127&lt;&gt;TONGHOP!S1127,TONGHOP!R1127&lt;&gt;TONGHOP!T1127)))),TONGHOP!R1127,"")</f>
        <v/>
      </c>
      <c r="F1127" s="1" t="str">
        <f t="shared" si="69"/>
        <v/>
      </c>
      <c r="G1127" s="1" t="str">
        <f>IF(AND(TONGHOP!K1127="ThiTN",AND(TONGHOP!O1127&gt;120,TONGHOP!O1127&lt;=150),OR(TONGHOP!L1127="LT",AND(TONGHOP!L1127="TH",AND(TONGHOP!Q1127&lt;&gt;TONGHOP!S1127,TONGHOP!Q1127&lt;&gt;TONGHOP!T1127)))),TONGHOP!Q1127,"")</f>
        <v/>
      </c>
      <c r="H1127" s="1" t="str">
        <f>IF(AND(TONGHOP!K1127="ThiTN",AND(TONGHOP!O1127&gt;120,TONGHOP!O1127&lt;=150),OR(TONGHOP!L1127="LT",AND(TONGHOP!L1127="TH",AND(TONGHOP!R1127&lt;&gt;TONGHOP!S1127,TONGHOP!R1127&lt;&gt;TONGHOP!T1127)))),TONGHOP!R1127,"")</f>
        <v/>
      </c>
      <c r="I1127" s="1" t="str">
        <f t="shared" si="70"/>
        <v/>
      </c>
      <c r="J1127" s="1" t="str">
        <f>IF(AND(TONGHOP!K1127="ThiTN",TONGHOP!O1127&gt;150,OR(TONGHOP!L1127="LT",AND(TONGHOP!L1127="TH",AND(TONGHOP!Q1127&lt;&gt;TONGHOP!S1127,TONGHOP!Q1127&lt;&gt;TONGHOP!T1127)))),TONGHOP!Q1127,"")</f>
        <v/>
      </c>
      <c r="K1127" s="1" t="str">
        <f>IF(AND(TONGHOP!K1127="ThiTN",TONGHOP!O1127&gt;150,OR(TONGHOP!L1127="LT",AND(TONGHOP!L1127="TH",AND(TONGHOP!R1127&lt;&gt;TONGHOP!S1127,TONGHOP!R1127&lt;&gt;TONGHOP!T1127)))),TONGHOP!R1127,"")</f>
        <v/>
      </c>
      <c r="L1127" s="1" t="str">
        <f t="shared" si="71"/>
        <v/>
      </c>
    </row>
    <row r="1128" spans="1:12">
      <c r="A1128" s="1" t="str">
        <f>IF(AND(TONGHOP!K1128="ThiTN",TONGHOP!O1128&lt;=90,OR(TONGHOP!L1128="LT",AND(TONGHOP!L1128="TH",AND(TONGHOP!Q1128&lt;&gt;TONGHOP!S1128,TONGHOP!Q1128&lt;&gt;TONGHOP!T1128)))),TONGHOP!Q1128,"")</f>
        <v/>
      </c>
      <c r="B1128" s="1" t="str">
        <f>IF(AND(TONGHOP!K1128="ThiTN",TONGHOP!O1128&lt;=90,OR(TONGHOP!L1128="LT",AND(TONGHOP!L1128="TH",AND(TONGHOP!R1128&lt;&gt;TONGHOP!S1128,TONGHOP!R1128&lt;&gt;TONGHOP!T1128)))),TONGHOP!R1128,"")</f>
        <v/>
      </c>
      <c r="C1128" s="1" t="str">
        <f t="shared" si="68"/>
        <v/>
      </c>
      <c r="D1128" s="1" t="str">
        <f>IF(AND(TONGHOP!K1128="ThiTN",AND(TONGHOP!O1128&gt;90,TONGHOP!O1128&lt;=120),OR(TONGHOP!L1128="LT",AND(TONGHOP!L1128="TH",AND(TONGHOP!Q1128&lt;&gt;TONGHOP!S1128,TONGHOP!Q1128&lt;&gt;TONGHOP!T1128)))),TONGHOP!Q1128,"")</f>
        <v/>
      </c>
      <c r="E1128" s="1" t="str">
        <f>IF(AND(TONGHOP!K1128="ThiTN",AND(TONGHOP!O1128&gt;90,TONGHOP!O1128&lt;=120),OR(TONGHOP!L1128="LT",AND(TONGHOP!L1128="TH",AND(TONGHOP!R1128&lt;&gt;TONGHOP!S1128,TONGHOP!R1128&lt;&gt;TONGHOP!T1128)))),TONGHOP!R1128,"")</f>
        <v/>
      </c>
      <c r="F1128" s="1" t="str">
        <f t="shared" si="69"/>
        <v/>
      </c>
      <c r="G1128" s="1" t="str">
        <f>IF(AND(TONGHOP!K1128="ThiTN",AND(TONGHOP!O1128&gt;120,TONGHOP!O1128&lt;=150),OR(TONGHOP!L1128="LT",AND(TONGHOP!L1128="TH",AND(TONGHOP!Q1128&lt;&gt;TONGHOP!S1128,TONGHOP!Q1128&lt;&gt;TONGHOP!T1128)))),TONGHOP!Q1128,"")</f>
        <v/>
      </c>
      <c r="H1128" s="1" t="str">
        <f>IF(AND(TONGHOP!K1128="ThiTN",AND(TONGHOP!O1128&gt;120,TONGHOP!O1128&lt;=150),OR(TONGHOP!L1128="LT",AND(TONGHOP!L1128="TH",AND(TONGHOP!R1128&lt;&gt;TONGHOP!S1128,TONGHOP!R1128&lt;&gt;TONGHOP!T1128)))),TONGHOP!R1128,"")</f>
        <v/>
      </c>
      <c r="I1128" s="1" t="str">
        <f t="shared" si="70"/>
        <v/>
      </c>
      <c r="J1128" s="1" t="str">
        <f>IF(AND(TONGHOP!K1128="ThiTN",TONGHOP!O1128&gt;150,OR(TONGHOP!L1128="LT",AND(TONGHOP!L1128="TH",AND(TONGHOP!Q1128&lt;&gt;TONGHOP!S1128,TONGHOP!Q1128&lt;&gt;TONGHOP!T1128)))),TONGHOP!Q1128,"")</f>
        <v/>
      </c>
      <c r="K1128" s="1" t="str">
        <f>IF(AND(TONGHOP!K1128="ThiTN",TONGHOP!O1128&gt;150,OR(TONGHOP!L1128="LT",AND(TONGHOP!L1128="TH",AND(TONGHOP!R1128&lt;&gt;TONGHOP!S1128,TONGHOP!R1128&lt;&gt;TONGHOP!T1128)))),TONGHOP!R1128,"")</f>
        <v/>
      </c>
      <c r="L1128" s="1" t="str">
        <f t="shared" si="71"/>
        <v/>
      </c>
    </row>
    <row r="1129" spans="1:12">
      <c r="A1129" s="1" t="str">
        <f>IF(AND(TONGHOP!K1129="ThiTN",TONGHOP!O1129&lt;=90,OR(TONGHOP!L1129="LT",AND(TONGHOP!L1129="TH",AND(TONGHOP!Q1129&lt;&gt;TONGHOP!S1129,TONGHOP!Q1129&lt;&gt;TONGHOP!T1129)))),TONGHOP!Q1129,"")</f>
        <v/>
      </c>
      <c r="B1129" s="1" t="str">
        <f>IF(AND(TONGHOP!K1129="ThiTN",TONGHOP!O1129&lt;=90,OR(TONGHOP!L1129="LT",AND(TONGHOP!L1129="TH",AND(TONGHOP!R1129&lt;&gt;TONGHOP!S1129,TONGHOP!R1129&lt;&gt;TONGHOP!T1129)))),TONGHOP!R1129,"")</f>
        <v/>
      </c>
      <c r="C1129" s="1" t="str">
        <f t="shared" si="68"/>
        <v/>
      </c>
      <c r="D1129" s="1" t="str">
        <f>IF(AND(TONGHOP!K1129="ThiTN",AND(TONGHOP!O1129&gt;90,TONGHOP!O1129&lt;=120),OR(TONGHOP!L1129="LT",AND(TONGHOP!L1129="TH",AND(TONGHOP!Q1129&lt;&gt;TONGHOP!S1129,TONGHOP!Q1129&lt;&gt;TONGHOP!T1129)))),TONGHOP!Q1129,"")</f>
        <v/>
      </c>
      <c r="E1129" s="1" t="str">
        <f>IF(AND(TONGHOP!K1129="ThiTN",AND(TONGHOP!O1129&gt;90,TONGHOP!O1129&lt;=120),OR(TONGHOP!L1129="LT",AND(TONGHOP!L1129="TH",AND(TONGHOP!R1129&lt;&gt;TONGHOP!S1129,TONGHOP!R1129&lt;&gt;TONGHOP!T1129)))),TONGHOP!R1129,"")</f>
        <v/>
      </c>
      <c r="F1129" s="1" t="str">
        <f t="shared" si="69"/>
        <v/>
      </c>
      <c r="G1129" s="1" t="str">
        <f>IF(AND(TONGHOP!K1129="ThiTN",AND(TONGHOP!O1129&gt;120,TONGHOP!O1129&lt;=150),OR(TONGHOP!L1129="LT",AND(TONGHOP!L1129="TH",AND(TONGHOP!Q1129&lt;&gt;TONGHOP!S1129,TONGHOP!Q1129&lt;&gt;TONGHOP!T1129)))),TONGHOP!Q1129,"")</f>
        <v/>
      </c>
      <c r="H1129" s="1" t="str">
        <f>IF(AND(TONGHOP!K1129="ThiTN",AND(TONGHOP!O1129&gt;120,TONGHOP!O1129&lt;=150),OR(TONGHOP!L1129="LT",AND(TONGHOP!L1129="TH",AND(TONGHOP!R1129&lt;&gt;TONGHOP!S1129,TONGHOP!R1129&lt;&gt;TONGHOP!T1129)))),TONGHOP!R1129,"")</f>
        <v/>
      </c>
      <c r="I1129" s="1" t="str">
        <f t="shared" si="70"/>
        <v/>
      </c>
      <c r="J1129" s="1" t="str">
        <f>IF(AND(TONGHOP!K1129="ThiTN",TONGHOP!O1129&gt;150,OR(TONGHOP!L1129="LT",AND(TONGHOP!L1129="TH",AND(TONGHOP!Q1129&lt;&gt;TONGHOP!S1129,TONGHOP!Q1129&lt;&gt;TONGHOP!T1129)))),TONGHOP!Q1129,"")</f>
        <v/>
      </c>
      <c r="K1129" s="1" t="str">
        <f>IF(AND(TONGHOP!K1129="ThiTN",TONGHOP!O1129&gt;150,OR(TONGHOP!L1129="LT",AND(TONGHOP!L1129="TH",AND(TONGHOP!R1129&lt;&gt;TONGHOP!S1129,TONGHOP!R1129&lt;&gt;TONGHOP!T1129)))),TONGHOP!R1129,"")</f>
        <v/>
      </c>
      <c r="L1129" s="1" t="str">
        <f t="shared" si="71"/>
        <v/>
      </c>
    </row>
    <row r="1130" spans="1:12">
      <c r="A1130" s="1" t="str">
        <f>IF(AND(TONGHOP!K1130="ThiTN",TONGHOP!O1130&lt;=90,OR(TONGHOP!L1130="LT",AND(TONGHOP!L1130="TH",AND(TONGHOP!Q1130&lt;&gt;TONGHOP!S1130,TONGHOP!Q1130&lt;&gt;TONGHOP!T1130)))),TONGHOP!Q1130,"")</f>
        <v/>
      </c>
      <c r="B1130" s="1" t="str">
        <f>IF(AND(TONGHOP!K1130="ThiTN",TONGHOP!O1130&lt;=90,OR(TONGHOP!L1130="LT",AND(TONGHOP!L1130="TH",AND(TONGHOP!R1130&lt;&gt;TONGHOP!S1130,TONGHOP!R1130&lt;&gt;TONGHOP!T1130)))),TONGHOP!R1130,"")</f>
        <v/>
      </c>
      <c r="C1130" s="1" t="str">
        <f t="shared" si="68"/>
        <v/>
      </c>
      <c r="D1130" s="1" t="str">
        <f>IF(AND(TONGHOP!K1130="ThiTN",AND(TONGHOP!O1130&gt;90,TONGHOP!O1130&lt;=120),OR(TONGHOP!L1130="LT",AND(TONGHOP!L1130="TH",AND(TONGHOP!Q1130&lt;&gt;TONGHOP!S1130,TONGHOP!Q1130&lt;&gt;TONGHOP!T1130)))),TONGHOP!Q1130,"")</f>
        <v/>
      </c>
      <c r="E1130" s="1" t="str">
        <f>IF(AND(TONGHOP!K1130="ThiTN",AND(TONGHOP!O1130&gt;90,TONGHOP!O1130&lt;=120),OR(TONGHOP!L1130="LT",AND(TONGHOP!L1130="TH",AND(TONGHOP!R1130&lt;&gt;TONGHOP!S1130,TONGHOP!R1130&lt;&gt;TONGHOP!T1130)))),TONGHOP!R1130,"")</f>
        <v/>
      </c>
      <c r="F1130" s="1" t="str">
        <f t="shared" si="69"/>
        <v/>
      </c>
      <c r="G1130" s="1" t="str">
        <f>IF(AND(TONGHOP!K1130="ThiTN",AND(TONGHOP!O1130&gt;120,TONGHOP!O1130&lt;=150),OR(TONGHOP!L1130="LT",AND(TONGHOP!L1130="TH",AND(TONGHOP!Q1130&lt;&gt;TONGHOP!S1130,TONGHOP!Q1130&lt;&gt;TONGHOP!T1130)))),TONGHOP!Q1130,"")</f>
        <v/>
      </c>
      <c r="H1130" s="1" t="str">
        <f>IF(AND(TONGHOP!K1130="ThiTN",AND(TONGHOP!O1130&gt;120,TONGHOP!O1130&lt;=150),OR(TONGHOP!L1130="LT",AND(TONGHOP!L1130="TH",AND(TONGHOP!R1130&lt;&gt;TONGHOP!S1130,TONGHOP!R1130&lt;&gt;TONGHOP!T1130)))),TONGHOP!R1130,"")</f>
        <v/>
      </c>
      <c r="I1130" s="1" t="str">
        <f t="shared" si="70"/>
        <v/>
      </c>
      <c r="J1130" s="1" t="str">
        <f>IF(AND(TONGHOP!K1130="ThiTN",TONGHOP!O1130&gt;150,OR(TONGHOP!L1130="LT",AND(TONGHOP!L1130="TH",AND(TONGHOP!Q1130&lt;&gt;TONGHOP!S1130,TONGHOP!Q1130&lt;&gt;TONGHOP!T1130)))),TONGHOP!Q1130,"")</f>
        <v/>
      </c>
      <c r="K1130" s="1" t="str">
        <f>IF(AND(TONGHOP!K1130="ThiTN",TONGHOP!O1130&gt;150,OR(TONGHOP!L1130="LT",AND(TONGHOP!L1130="TH",AND(TONGHOP!R1130&lt;&gt;TONGHOP!S1130,TONGHOP!R1130&lt;&gt;TONGHOP!T1130)))),TONGHOP!R1130,"")</f>
        <v/>
      </c>
      <c r="L1130" s="1" t="str">
        <f t="shared" si="71"/>
        <v/>
      </c>
    </row>
    <row r="1131" spans="1:12">
      <c r="A1131" s="1" t="str">
        <f>IF(AND(TONGHOP!K1131="ThiTN",TONGHOP!O1131&lt;=90,OR(TONGHOP!L1131="LT",AND(TONGHOP!L1131="TH",AND(TONGHOP!Q1131&lt;&gt;TONGHOP!S1131,TONGHOP!Q1131&lt;&gt;TONGHOP!T1131)))),TONGHOP!Q1131,"")</f>
        <v/>
      </c>
      <c r="B1131" s="1" t="str">
        <f>IF(AND(TONGHOP!K1131="ThiTN",TONGHOP!O1131&lt;=90,OR(TONGHOP!L1131="LT",AND(TONGHOP!L1131="TH",AND(TONGHOP!R1131&lt;&gt;TONGHOP!S1131,TONGHOP!R1131&lt;&gt;TONGHOP!T1131)))),TONGHOP!R1131,"")</f>
        <v/>
      </c>
      <c r="C1131" s="1" t="str">
        <f t="shared" si="68"/>
        <v/>
      </c>
      <c r="D1131" s="1" t="str">
        <f>IF(AND(TONGHOP!K1131="ThiTN",AND(TONGHOP!O1131&gt;90,TONGHOP!O1131&lt;=120),OR(TONGHOP!L1131="LT",AND(TONGHOP!L1131="TH",AND(TONGHOP!Q1131&lt;&gt;TONGHOP!S1131,TONGHOP!Q1131&lt;&gt;TONGHOP!T1131)))),TONGHOP!Q1131,"")</f>
        <v/>
      </c>
      <c r="E1131" s="1" t="str">
        <f>IF(AND(TONGHOP!K1131="ThiTN",AND(TONGHOP!O1131&gt;90,TONGHOP!O1131&lt;=120),OR(TONGHOP!L1131="LT",AND(TONGHOP!L1131="TH",AND(TONGHOP!R1131&lt;&gt;TONGHOP!S1131,TONGHOP!R1131&lt;&gt;TONGHOP!T1131)))),TONGHOP!R1131,"")</f>
        <v/>
      </c>
      <c r="F1131" s="1" t="str">
        <f t="shared" si="69"/>
        <v/>
      </c>
      <c r="G1131" s="1" t="str">
        <f>IF(AND(TONGHOP!K1131="ThiTN",AND(TONGHOP!O1131&gt;120,TONGHOP!O1131&lt;=150),OR(TONGHOP!L1131="LT",AND(TONGHOP!L1131="TH",AND(TONGHOP!Q1131&lt;&gt;TONGHOP!S1131,TONGHOP!Q1131&lt;&gt;TONGHOP!T1131)))),TONGHOP!Q1131,"")</f>
        <v/>
      </c>
      <c r="H1131" s="1" t="str">
        <f>IF(AND(TONGHOP!K1131="ThiTN",AND(TONGHOP!O1131&gt;120,TONGHOP!O1131&lt;=150),OR(TONGHOP!L1131="LT",AND(TONGHOP!L1131="TH",AND(TONGHOP!R1131&lt;&gt;TONGHOP!S1131,TONGHOP!R1131&lt;&gt;TONGHOP!T1131)))),TONGHOP!R1131,"")</f>
        <v/>
      </c>
      <c r="I1131" s="1" t="str">
        <f t="shared" si="70"/>
        <v/>
      </c>
      <c r="J1131" s="1" t="str">
        <f>IF(AND(TONGHOP!K1131="ThiTN",TONGHOP!O1131&gt;150,OR(TONGHOP!L1131="LT",AND(TONGHOP!L1131="TH",AND(TONGHOP!Q1131&lt;&gt;TONGHOP!S1131,TONGHOP!Q1131&lt;&gt;TONGHOP!T1131)))),TONGHOP!Q1131,"")</f>
        <v/>
      </c>
      <c r="K1131" s="1" t="str">
        <f>IF(AND(TONGHOP!K1131="ThiTN",TONGHOP!O1131&gt;150,OR(TONGHOP!L1131="LT",AND(TONGHOP!L1131="TH",AND(TONGHOP!R1131&lt;&gt;TONGHOP!S1131,TONGHOP!R1131&lt;&gt;TONGHOP!T1131)))),TONGHOP!R1131,"")</f>
        <v/>
      </c>
      <c r="L1131" s="1" t="str">
        <f t="shared" si="71"/>
        <v/>
      </c>
    </row>
    <row r="1132" spans="1:12">
      <c r="A1132" s="1" t="str">
        <f>IF(AND(TONGHOP!K1132="ThiTN",TONGHOP!O1132&lt;=90,OR(TONGHOP!L1132="LT",AND(TONGHOP!L1132="TH",AND(TONGHOP!Q1132&lt;&gt;TONGHOP!S1132,TONGHOP!Q1132&lt;&gt;TONGHOP!T1132)))),TONGHOP!Q1132,"")</f>
        <v/>
      </c>
      <c r="B1132" s="1" t="str">
        <f>IF(AND(TONGHOP!K1132="ThiTN",TONGHOP!O1132&lt;=90,OR(TONGHOP!L1132="LT",AND(TONGHOP!L1132="TH",AND(TONGHOP!R1132&lt;&gt;TONGHOP!S1132,TONGHOP!R1132&lt;&gt;TONGHOP!T1132)))),TONGHOP!R1132,"")</f>
        <v/>
      </c>
      <c r="C1132" s="1" t="str">
        <f t="shared" si="68"/>
        <v/>
      </c>
      <c r="D1132" s="1" t="str">
        <f>IF(AND(TONGHOP!K1132="ThiTN",AND(TONGHOP!O1132&gt;90,TONGHOP!O1132&lt;=120),OR(TONGHOP!L1132="LT",AND(TONGHOP!L1132="TH",AND(TONGHOP!Q1132&lt;&gt;TONGHOP!S1132,TONGHOP!Q1132&lt;&gt;TONGHOP!T1132)))),TONGHOP!Q1132,"")</f>
        <v/>
      </c>
      <c r="E1132" s="1" t="str">
        <f>IF(AND(TONGHOP!K1132="ThiTN",AND(TONGHOP!O1132&gt;90,TONGHOP!O1132&lt;=120),OR(TONGHOP!L1132="LT",AND(TONGHOP!L1132="TH",AND(TONGHOP!R1132&lt;&gt;TONGHOP!S1132,TONGHOP!R1132&lt;&gt;TONGHOP!T1132)))),TONGHOP!R1132,"")</f>
        <v/>
      </c>
      <c r="F1132" s="1" t="str">
        <f t="shared" si="69"/>
        <v/>
      </c>
      <c r="G1132" s="1" t="str">
        <f>IF(AND(TONGHOP!K1132="ThiTN",AND(TONGHOP!O1132&gt;120,TONGHOP!O1132&lt;=150),OR(TONGHOP!L1132="LT",AND(TONGHOP!L1132="TH",AND(TONGHOP!Q1132&lt;&gt;TONGHOP!S1132,TONGHOP!Q1132&lt;&gt;TONGHOP!T1132)))),TONGHOP!Q1132,"")</f>
        <v/>
      </c>
      <c r="H1132" s="1" t="str">
        <f>IF(AND(TONGHOP!K1132="ThiTN",AND(TONGHOP!O1132&gt;120,TONGHOP!O1132&lt;=150),OR(TONGHOP!L1132="LT",AND(TONGHOP!L1132="TH",AND(TONGHOP!R1132&lt;&gt;TONGHOP!S1132,TONGHOP!R1132&lt;&gt;TONGHOP!T1132)))),TONGHOP!R1132,"")</f>
        <v/>
      </c>
      <c r="I1132" s="1" t="str">
        <f t="shared" si="70"/>
        <v/>
      </c>
      <c r="J1132" s="1" t="str">
        <f>IF(AND(TONGHOP!K1132="ThiTN",TONGHOP!O1132&gt;150,OR(TONGHOP!L1132="LT",AND(TONGHOP!L1132="TH",AND(TONGHOP!Q1132&lt;&gt;TONGHOP!S1132,TONGHOP!Q1132&lt;&gt;TONGHOP!T1132)))),TONGHOP!Q1132,"")</f>
        <v/>
      </c>
      <c r="K1132" s="1" t="str">
        <f>IF(AND(TONGHOP!K1132="ThiTN",TONGHOP!O1132&gt;150,OR(TONGHOP!L1132="LT",AND(TONGHOP!L1132="TH",AND(TONGHOP!R1132&lt;&gt;TONGHOP!S1132,TONGHOP!R1132&lt;&gt;TONGHOP!T1132)))),TONGHOP!R1132,"")</f>
        <v/>
      </c>
      <c r="L1132" s="1" t="str">
        <f t="shared" si="71"/>
        <v/>
      </c>
    </row>
    <row r="1133" spans="1:12">
      <c r="A1133" s="1" t="str">
        <f>IF(AND(TONGHOP!K1133="ThiTN",TONGHOP!O1133&lt;=90,OR(TONGHOP!L1133="LT",AND(TONGHOP!L1133="TH",AND(TONGHOP!Q1133&lt;&gt;TONGHOP!S1133,TONGHOP!Q1133&lt;&gt;TONGHOP!T1133)))),TONGHOP!Q1133,"")</f>
        <v/>
      </c>
      <c r="B1133" s="1" t="str">
        <f>IF(AND(TONGHOP!K1133="ThiTN",TONGHOP!O1133&lt;=90,OR(TONGHOP!L1133="LT",AND(TONGHOP!L1133="TH",AND(TONGHOP!R1133&lt;&gt;TONGHOP!S1133,TONGHOP!R1133&lt;&gt;TONGHOP!T1133)))),TONGHOP!R1133,"")</f>
        <v/>
      </c>
      <c r="C1133" s="1" t="str">
        <f t="shared" si="68"/>
        <v/>
      </c>
      <c r="D1133" s="1" t="str">
        <f>IF(AND(TONGHOP!K1133="ThiTN",AND(TONGHOP!O1133&gt;90,TONGHOP!O1133&lt;=120),OR(TONGHOP!L1133="LT",AND(TONGHOP!L1133="TH",AND(TONGHOP!Q1133&lt;&gt;TONGHOP!S1133,TONGHOP!Q1133&lt;&gt;TONGHOP!T1133)))),TONGHOP!Q1133,"")</f>
        <v/>
      </c>
      <c r="E1133" s="1" t="str">
        <f>IF(AND(TONGHOP!K1133="ThiTN",AND(TONGHOP!O1133&gt;90,TONGHOP!O1133&lt;=120),OR(TONGHOP!L1133="LT",AND(TONGHOP!L1133="TH",AND(TONGHOP!R1133&lt;&gt;TONGHOP!S1133,TONGHOP!R1133&lt;&gt;TONGHOP!T1133)))),TONGHOP!R1133,"")</f>
        <v/>
      </c>
      <c r="F1133" s="1" t="str">
        <f t="shared" si="69"/>
        <v/>
      </c>
      <c r="G1133" s="1" t="str">
        <f>IF(AND(TONGHOP!K1133="ThiTN",AND(TONGHOP!O1133&gt;120,TONGHOP!O1133&lt;=150),OR(TONGHOP!L1133="LT",AND(TONGHOP!L1133="TH",AND(TONGHOP!Q1133&lt;&gt;TONGHOP!S1133,TONGHOP!Q1133&lt;&gt;TONGHOP!T1133)))),TONGHOP!Q1133,"")</f>
        <v/>
      </c>
      <c r="H1133" s="1" t="str">
        <f>IF(AND(TONGHOP!K1133="ThiTN",AND(TONGHOP!O1133&gt;120,TONGHOP!O1133&lt;=150),OR(TONGHOP!L1133="LT",AND(TONGHOP!L1133="TH",AND(TONGHOP!R1133&lt;&gt;TONGHOP!S1133,TONGHOP!R1133&lt;&gt;TONGHOP!T1133)))),TONGHOP!R1133,"")</f>
        <v/>
      </c>
      <c r="I1133" s="1" t="str">
        <f t="shared" si="70"/>
        <v/>
      </c>
      <c r="J1133" s="1" t="str">
        <f>IF(AND(TONGHOP!K1133="ThiTN",TONGHOP!O1133&gt;150,OR(TONGHOP!L1133="LT",AND(TONGHOP!L1133="TH",AND(TONGHOP!Q1133&lt;&gt;TONGHOP!S1133,TONGHOP!Q1133&lt;&gt;TONGHOP!T1133)))),TONGHOP!Q1133,"")</f>
        <v/>
      </c>
      <c r="K1133" s="1" t="str">
        <f>IF(AND(TONGHOP!K1133="ThiTN",TONGHOP!O1133&gt;150,OR(TONGHOP!L1133="LT",AND(TONGHOP!L1133="TH",AND(TONGHOP!R1133&lt;&gt;TONGHOP!S1133,TONGHOP!R1133&lt;&gt;TONGHOP!T1133)))),TONGHOP!R1133,"")</f>
        <v/>
      </c>
      <c r="L1133" s="1" t="str">
        <f t="shared" si="71"/>
        <v/>
      </c>
    </row>
    <row r="1134" spans="1:12">
      <c r="A1134" s="1" t="str">
        <f>IF(AND(TONGHOP!K1134="ThiTN",TONGHOP!O1134&lt;=90,OR(TONGHOP!L1134="LT",AND(TONGHOP!L1134="TH",AND(TONGHOP!Q1134&lt;&gt;TONGHOP!S1134,TONGHOP!Q1134&lt;&gt;TONGHOP!T1134)))),TONGHOP!Q1134,"")</f>
        <v/>
      </c>
      <c r="B1134" s="1" t="str">
        <f>IF(AND(TONGHOP!K1134="ThiTN",TONGHOP!O1134&lt;=90,OR(TONGHOP!L1134="LT",AND(TONGHOP!L1134="TH",AND(TONGHOP!R1134&lt;&gt;TONGHOP!S1134,TONGHOP!R1134&lt;&gt;TONGHOP!T1134)))),TONGHOP!R1134,"")</f>
        <v/>
      </c>
      <c r="C1134" s="1" t="str">
        <f t="shared" si="68"/>
        <v/>
      </c>
      <c r="D1134" s="1" t="str">
        <f>IF(AND(TONGHOP!K1134="ThiTN",AND(TONGHOP!O1134&gt;90,TONGHOP!O1134&lt;=120),OR(TONGHOP!L1134="LT",AND(TONGHOP!L1134="TH",AND(TONGHOP!Q1134&lt;&gt;TONGHOP!S1134,TONGHOP!Q1134&lt;&gt;TONGHOP!T1134)))),TONGHOP!Q1134,"")</f>
        <v/>
      </c>
      <c r="E1134" s="1" t="str">
        <f>IF(AND(TONGHOP!K1134="ThiTN",AND(TONGHOP!O1134&gt;90,TONGHOP!O1134&lt;=120),OR(TONGHOP!L1134="LT",AND(TONGHOP!L1134="TH",AND(TONGHOP!R1134&lt;&gt;TONGHOP!S1134,TONGHOP!R1134&lt;&gt;TONGHOP!T1134)))),TONGHOP!R1134,"")</f>
        <v/>
      </c>
      <c r="F1134" s="1" t="str">
        <f t="shared" si="69"/>
        <v/>
      </c>
      <c r="G1134" s="1" t="str">
        <f>IF(AND(TONGHOP!K1134="ThiTN",AND(TONGHOP!O1134&gt;120,TONGHOP!O1134&lt;=150),OR(TONGHOP!L1134="LT",AND(TONGHOP!L1134="TH",AND(TONGHOP!Q1134&lt;&gt;TONGHOP!S1134,TONGHOP!Q1134&lt;&gt;TONGHOP!T1134)))),TONGHOP!Q1134,"")</f>
        <v/>
      </c>
      <c r="H1134" s="1" t="str">
        <f>IF(AND(TONGHOP!K1134="ThiTN",AND(TONGHOP!O1134&gt;120,TONGHOP!O1134&lt;=150),OR(TONGHOP!L1134="LT",AND(TONGHOP!L1134="TH",AND(TONGHOP!R1134&lt;&gt;TONGHOP!S1134,TONGHOP!R1134&lt;&gt;TONGHOP!T1134)))),TONGHOP!R1134,"")</f>
        <v/>
      </c>
      <c r="I1134" s="1" t="str">
        <f t="shared" si="70"/>
        <v/>
      </c>
      <c r="J1134" s="1" t="str">
        <f>IF(AND(TONGHOP!K1134="ThiTN",TONGHOP!O1134&gt;150,OR(TONGHOP!L1134="LT",AND(TONGHOP!L1134="TH",AND(TONGHOP!Q1134&lt;&gt;TONGHOP!S1134,TONGHOP!Q1134&lt;&gt;TONGHOP!T1134)))),TONGHOP!Q1134,"")</f>
        <v/>
      </c>
      <c r="K1134" s="1" t="str">
        <f>IF(AND(TONGHOP!K1134="ThiTN",TONGHOP!O1134&gt;150,OR(TONGHOP!L1134="LT",AND(TONGHOP!L1134="TH",AND(TONGHOP!R1134&lt;&gt;TONGHOP!S1134,TONGHOP!R1134&lt;&gt;TONGHOP!T1134)))),TONGHOP!R1134,"")</f>
        <v/>
      </c>
      <c r="L1134" s="1" t="str">
        <f t="shared" si="71"/>
        <v/>
      </c>
    </row>
    <row r="1135" spans="1:12">
      <c r="A1135" s="1" t="str">
        <f>IF(AND(TONGHOP!K1135="ThiTN",TONGHOP!O1135&lt;=90,OR(TONGHOP!L1135="LT",AND(TONGHOP!L1135="TH",AND(TONGHOP!Q1135&lt;&gt;TONGHOP!S1135,TONGHOP!Q1135&lt;&gt;TONGHOP!T1135)))),TONGHOP!Q1135,"")</f>
        <v/>
      </c>
      <c r="B1135" s="1" t="str">
        <f>IF(AND(TONGHOP!K1135="ThiTN",TONGHOP!O1135&lt;=90,OR(TONGHOP!L1135="LT",AND(TONGHOP!L1135="TH",AND(TONGHOP!R1135&lt;&gt;TONGHOP!S1135,TONGHOP!R1135&lt;&gt;TONGHOP!T1135)))),TONGHOP!R1135,"")</f>
        <v/>
      </c>
      <c r="C1135" s="1" t="str">
        <f t="shared" si="68"/>
        <v/>
      </c>
      <c r="D1135" s="1" t="str">
        <f>IF(AND(TONGHOP!K1135="ThiTN",AND(TONGHOP!O1135&gt;90,TONGHOP!O1135&lt;=120),OR(TONGHOP!L1135="LT",AND(TONGHOP!L1135="TH",AND(TONGHOP!Q1135&lt;&gt;TONGHOP!S1135,TONGHOP!Q1135&lt;&gt;TONGHOP!T1135)))),TONGHOP!Q1135,"")</f>
        <v/>
      </c>
      <c r="E1135" s="1" t="str">
        <f>IF(AND(TONGHOP!K1135="ThiTN",AND(TONGHOP!O1135&gt;90,TONGHOP!O1135&lt;=120),OR(TONGHOP!L1135="LT",AND(TONGHOP!L1135="TH",AND(TONGHOP!R1135&lt;&gt;TONGHOP!S1135,TONGHOP!R1135&lt;&gt;TONGHOP!T1135)))),TONGHOP!R1135,"")</f>
        <v/>
      </c>
      <c r="F1135" s="1" t="str">
        <f t="shared" si="69"/>
        <v/>
      </c>
      <c r="G1135" s="1" t="str">
        <f>IF(AND(TONGHOP!K1135="ThiTN",AND(TONGHOP!O1135&gt;120,TONGHOP!O1135&lt;=150),OR(TONGHOP!L1135="LT",AND(TONGHOP!L1135="TH",AND(TONGHOP!Q1135&lt;&gt;TONGHOP!S1135,TONGHOP!Q1135&lt;&gt;TONGHOP!T1135)))),TONGHOP!Q1135,"")</f>
        <v/>
      </c>
      <c r="H1135" s="1" t="str">
        <f>IF(AND(TONGHOP!K1135="ThiTN",AND(TONGHOP!O1135&gt;120,TONGHOP!O1135&lt;=150),OR(TONGHOP!L1135="LT",AND(TONGHOP!L1135="TH",AND(TONGHOP!R1135&lt;&gt;TONGHOP!S1135,TONGHOP!R1135&lt;&gt;TONGHOP!T1135)))),TONGHOP!R1135,"")</f>
        <v/>
      </c>
      <c r="I1135" s="1" t="str">
        <f t="shared" si="70"/>
        <v/>
      </c>
      <c r="J1135" s="1" t="str">
        <f>IF(AND(TONGHOP!K1135="ThiTN",TONGHOP!O1135&gt;150,OR(TONGHOP!L1135="LT",AND(TONGHOP!L1135="TH",AND(TONGHOP!Q1135&lt;&gt;TONGHOP!S1135,TONGHOP!Q1135&lt;&gt;TONGHOP!T1135)))),TONGHOP!Q1135,"")</f>
        <v/>
      </c>
      <c r="K1135" s="1" t="str">
        <f>IF(AND(TONGHOP!K1135="ThiTN",TONGHOP!O1135&gt;150,OR(TONGHOP!L1135="LT",AND(TONGHOP!L1135="TH",AND(TONGHOP!R1135&lt;&gt;TONGHOP!S1135,TONGHOP!R1135&lt;&gt;TONGHOP!T1135)))),TONGHOP!R1135,"")</f>
        <v/>
      </c>
      <c r="L1135" s="1" t="str">
        <f t="shared" si="71"/>
        <v/>
      </c>
    </row>
    <row r="1136" spans="1:12">
      <c r="A1136" s="1" t="str">
        <f>IF(AND(TONGHOP!K1136="ThiTN",TONGHOP!O1136&lt;=90,OR(TONGHOP!L1136="LT",AND(TONGHOP!L1136="TH",AND(TONGHOP!Q1136&lt;&gt;TONGHOP!S1136,TONGHOP!Q1136&lt;&gt;TONGHOP!T1136)))),TONGHOP!Q1136,"")</f>
        <v/>
      </c>
      <c r="B1136" s="1" t="str">
        <f>IF(AND(TONGHOP!K1136="ThiTN",TONGHOP!O1136&lt;=90,OR(TONGHOP!L1136="LT",AND(TONGHOP!L1136="TH",AND(TONGHOP!R1136&lt;&gt;TONGHOP!S1136,TONGHOP!R1136&lt;&gt;TONGHOP!T1136)))),TONGHOP!R1136,"")</f>
        <v/>
      </c>
      <c r="C1136" s="1" t="str">
        <f t="shared" si="68"/>
        <v/>
      </c>
      <c r="D1136" s="1" t="str">
        <f>IF(AND(TONGHOP!K1136="ThiTN",AND(TONGHOP!O1136&gt;90,TONGHOP!O1136&lt;=120),OR(TONGHOP!L1136="LT",AND(TONGHOP!L1136="TH",AND(TONGHOP!Q1136&lt;&gt;TONGHOP!S1136,TONGHOP!Q1136&lt;&gt;TONGHOP!T1136)))),TONGHOP!Q1136,"")</f>
        <v/>
      </c>
      <c r="E1136" s="1" t="str">
        <f>IF(AND(TONGHOP!K1136="ThiTN",AND(TONGHOP!O1136&gt;90,TONGHOP!O1136&lt;=120),OR(TONGHOP!L1136="LT",AND(TONGHOP!L1136="TH",AND(TONGHOP!R1136&lt;&gt;TONGHOP!S1136,TONGHOP!R1136&lt;&gt;TONGHOP!T1136)))),TONGHOP!R1136,"")</f>
        <v/>
      </c>
      <c r="F1136" s="1" t="str">
        <f t="shared" si="69"/>
        <v/>
      </c>
      <c r="G1136" s="1" t="str">
        <f>IF(AND(TONGHOP!K1136="ThiTN",AND(TONGHOP!O1136&gt;120,TONGHOP!O1136&lt;=150),OR(TONGHOP!L1136="LT",AND(TONGHOP!L1136="TH",AND(TONGHOP!Q1136&lt;&gt;TONGHOP!S1136,TONGHOP!Q1136&lt;&gt;TONGHOP!T1136)))),TONGHOP!Q1136,"")</f>
        <v/>
      </c>
      <c r="H1136" s="1" t="str">
        <f>IF(AND(TONGHOP!K1136="ThiTN",AND(TONGHOP!O1136&gt;120,TONGHOP!O1136&lt;=150),OR(TONGHOP!L1136="LT",AND(TONGHOP!L1136="TH",AND(TONGHOP!R1136&lt;&gt;TONGHOP!S1136,TONGHOP!R1136&lt;&gt;TONGHOP!T1136)))),TONGHOP!R1136,"")</f>
        <v/>
      </c>
      <c r="I1136" s="1" t="str">
        <f t="shared" si="70"/>
        <v/>
      </c>
      <c r="J1136" s="1" t="str">
        <f>IF(AND(TONGHOP!K1136="ThiTN",TONGHOP!O1136&gt;150,OR(TONGHOP!L1136="LT",AND(TONGHOP!L1136="TH",AND(TONGHOP!Q1136&lt;&gt;TONGHOP!S1136,TONGHOP!Q1136&lt;&gt;TONGHOP!T1136)))),TONGHOP!Q1136,"")</f>
        <v/>
      </c>
      <c r="K1136" s="1" t="str">
        <f>IF(AND(TONGHOP!K1136="ThiTN",TONGHOP!O1136&gt;150,OR(TONGHOP!L1136="LT",AND(TONGHOP!L1136="TH",AND(TONGHOP!R1136&lt;&gt;TONGHOP!S1136,TONGHOP!R1136&lt;&gt;TONGHOP!T1136)))),TONGHOP!R1136,"")</f>
        <v/>
      </c>
      <c r="L1136" s="1" t="str">
        <f t="shared" si="71"/>
        <v/>
      </c>
    </row>
    <row r="1137" spans="1:12">
      <c r="A1137" s="1" t="str">
        <f>IF(AND(TONGHOP!K1137="ThiTN",TONGHOP!O1137&lt;=90,OR(TONGHOP!L1137="LT",AND(TONGHOP!L1137="TH",AND(TONGHOP!Q1137&lt;&gt;TONGHOP!S1137,TONGHOP!Q1137&lt;&gt;TONGHOP!T1137)))),TONGHOP!Q1137,"")</f>
        <v/>
      </c>
      <c r="B1137" s="1" t="str">
        <f>IF(AND(TONGHOP!K1137="ThiTN",TONGHOP!O1137&lt;=90,OR(TONGHOP!L1137="LT",AND(TONGHOP!L1137="TH",AND(TONGHOP!R1137&lt;&gt;TONGHOP!S1137,TONGHOP!R1137&lt;&gt;TONGHOP!T1137)))),TONGHOP!R1137,"")</f>
        <v/>
      </c>
      <c r="C1137" s="1" t="str">
        <f t="shared" si="68"/>
        <v/>
      </c>
      <c r="D1137" s="1" t="str">
        <f>IF(AND(TONGHOP!K1137="ThiTN",AND(TONGHOP!O1137&gt;90,TONGHOP!O1137&lt;=120),OR(TONGHOP!L1137="LT",AND(TONGHOP!L1137="TH",AND(TONGHOP!Q1137&lt;&gt;TONGHOP!S1137,TONGHOP!Q1137&lt;&gt;TONGHOP!T1137)))),TONGHOP!Q1137,"")</f>
        <v/>
      </c>
      <c r="E1137" s="1" t="str">
        <f>IF(AND(TONGHOP!K1137="ThiTN",AND(TONGHOP!O1137&gt;90,TONGHOP!O1137&lt;=120),OR(TONGHOP!L1137="LT",AND(TONGHOP!L1137="TH",AND(TONGHOP!R1137&lt;&gt;TONGHOP!S1137,TONGHOP!R1137&lt;&gt;TONGHOP!T1137)))),TONGHOP!R1137,"")</f>
        <v/>
      </c>
      <c r="F1137" s="1" t="str">
        <f t="shared" si="69"/>
        <v/>
      </c>
      <c r="G1137" s="1" t="str">
        <f>IF(AND(TONGHOP!K1137="ThiTN",AND(TONGHOP!O1137&gt;120,TONGHOP!O1137&lt;=150),OR(TONGHOP!L1137="LT",AND(TONGHOP!L1137="TH",AND(TONGHOP!Q1137&lt;&gt;TONGHOP!S1137,TONGHOP!Q1137&lt;&gt;TONGHOP!T1137)))),TONGHOP!Q1137,"")</f>
        <v/>
      </c>
      <c r="H1137" s="1" t="str">
        <f>IF(AND(TONGHOP!K1137="ThiTN",AND(TONGHOP!O1137&gt;120,TONGHOP!O1137&lt;=150),OR(TONGHOP!L1137="LT",AND(TONGHOP!L1137="TH",AND(TONGHOP!R1137&lt;&gt;TONGHOP!S1137,TONGHOP!R1137&lt;&gt;TONGHOP!T1137)))),TONGHOP!R1137,"")</f>
        <v/>
      </c>
      <c r="I1137" s="1" t="str">
        <f t="shared" si="70"/>
        <v/>
      </c>
      <c r="J1137" s="1" t="str">
        <f>IF(AND(TONGHOP!K1137="ThiTN",TONGHOP!O1137&gt;150,OR(TONGHOP!L1137="LT",AND(TONGHOP!L1137="TH",AND(TONGHOP!Q1137&lt;&gt;TONGHOP!S1137,TONGHOP!Q1137&lt;&gt;TONGHOP!T1137)))),TONGHOP!Q1137,"")</f>
        <v/>
      </c>
      <c r="K1137" s="1" t="str">
        <f>IF(AND(TONGHOP!K1137="ThiTN",TONGHOP!O1137&gt;150,OR(TONGHOP!L1137="LT",AND(TONGHOP!L1137="TH",AND(TONGHOP!R1137&lt;&gt;TONGHOP!S1137,TONGHOP!R1137&lt;&gt;TONGHOP!T1137)))),TONGHOP!R1137,"")</f>
        <v/>
      </c>
      <c r="L1137" s="1" t="str">
        <f t="shared" si="71"/>
        <v/>
      </c>
    </row>
    <row r="1138" spans="1:12">
      <c r="A1138" s="1" t="str">
        <f>IF(AND(TONGHOP!K1138="ThiTN",TONGHOP!O1138&lt;=90,OR(TONGHOP!L1138="LT",AND(TONGHOP!L1138="TH",AND(TONGHOP!Q1138&lt;&gt;TONGHOP!S1138,TONGHOP!Q1138&lt;&gt;TONGHOP!T1138)))),TONGHOP!Q1138,"")</f>
        <v/>
      </c>
      <c r="B1138" s="1" t="str">
        <f>IF(AND(TONGHOP!K1138="ThiTN",TONGHOP!O1138&lt;=90,OR(TONGHOP!L1138="LT",AND(TONGHOP!L1138="TH",AND(TONGHOP!R1138&lt;&gt;TONGHOP!S1138,TONGHOP!R1138&lt;&gt;TONGHOP!T1138)))),TONGHOP!R1138,"")</f>
        <v/>
      </c>
      <c r="C1138" s="1" t="str">
        <f t="shared" si="68"/>
        <v/>
      </c>
      <c r="D1138" s="1" t="str">
        <f>IF(AND(TONGHOP!K1138="ThiTN",AND(TONGHOP!O1138&gt;90,TONGHOP!O1138&lt;=120),OR(TONGHOP!L1138="LT",AND(TONGHOP!L1138="TH",AND(TONGHOP!Q1138&lt;&gt;TONGHOP!S1138,TONGHOP!Q1138&lt;&gt;TONGHOP!T1138)))),TONGHOP!Q1138,"")</f>
        <v/>
      </c>
      <c r="E1138" s="1" t="str">
        <f>IF(AND(TONGHOP!K1138="ThiTN",AND(TONGHOP!O1138&gt;90,TONGHOP!O1138&lt;=120),OR(TONGHOP!L1138="LT",AND(TONGHOP!L1138="TH",AND(TONGHOP!R1138&lt;&gt;TONGHOP!S1138,TONGHOP!R1138&lt;&gt;TONGHOP!T1138)))),TONGHOP!R1138,"")</f>
        <v/>
      </c>
      <c r="F1138" s="1" t="str">
        <f t="shared" si="69"/>
        <v/>
      </c>
      <c r="G1138" s="1" t="str">
        <f>IF(AND(TONGHOP!K1138="ThiTN",AND(TONGHOP!O1138&gt;120,TONGHOP!O1138&lt;=150),OR(TONGHOP!L1138="LT",AND(TONGHOP!L1138="TH",AND(TONGHOP!Q1138&lt;&gt;TONGHOP!S1138,TONGHOP!Q1138&lt;&gt;TONGHOP!T1138)))),TONGHOP!Q1138,"")</f>
        <v/>
      </c>
      <c r="H1138" s="1" t="str">
        <f>IF(AND(TONGHOP!K1138="ThiTN",AND(TONGHOP!O1138&gt;120,TONGHOP!O1138&lt;=150),OR(TONGHOP!L1138="LT",AND(TONGHOP!L1138="TH",AND(TONGHOP!R1138&lt;&gt;TONGHOP!S1138,TONGHOP!R1138&lt;&gt;TONGHOP!T1138)))),TONGHOP!R1138,"")</f>
        <v/>
      </c>
      <c r="I1138" s="1" t="str">
        <f t="shared" si="70"/>
        <v/>
      </c>
      <c r="J1138" s="1" t="str">
        <f>IF(AND(TONGHOP!K1138="ThiTN",TONGHOP!O1138&gt;150,OR(TONGHOP!L1138="LT",AND(TONGHOP!L1138="TH",AND(TONGHOP!Q1138&lt;&gt;TONGHOP!S1138,TONGHOP!Q1138&lt;&gt;TONGHOP!T1138)))),TONGHOP!Q1138,"")</f>
        <v/>
      </c>
      <c r="K1138" s="1" t="str">
        <f>IF(AND(TONGHOP!K1138="ThiTN",TONGHOP!O1138&gt;150,OR(TONGHOP!L1138="LT",AND(TONGHOP!L1138="TH",AND(TONGHOP!R1138&lt;&gt;TONGHOP!S1138,TONGHOP!R1138&lt;&gt;TONGHOP!T1138)))),TONGHOP!R1138,"")</f>
        <v/>
      </c>
      <c r="L1138" s="1" t="str">
        <f t="shared" si="71"/>
        <v/>
      </c>
    </row>
    <row r="1139" spans="1:12">
      <c r="A1139" s="1" t="str">
        <f>IF(AND(TONGHOP!K1139="ThiTN",TONGHOP!O1139&lt;=90,OR(TONGHOP!L1139="LT",AND(TONGHOP!L1139="TH",AND(TONGHOP!Q1139&lt;&gt;TONGHOP!S1139,TONGHOP!Q1139&lt;&gt;TONGHOP!T1139)))),TONGHOP!Q1139,"")</f>
        <v/>
      </c>
      <c r="B1139" s="1" t="str">
        <f>IF(AND(TONGHOP!K1139="ThiTN",TONGHOP!O1139&lt;=90,OR(TONGHOP!L1139="LT",AND(TONGHOP!L1139="TH",AND(TONGHOP!R1139&lt;&gt;TONGHOP!S1139,TONGHOP!R1139&lt;&gt;TONGHOP!T1139)))),TONGHOP!R1139,"")</f>
        <v/>
      </c>
      <c r="C1139" s="1" t="str">
        <f t="shared" si="68"/>
        <v/>
      </c>
      <c r="D1139" s="1" t="str">
        <f>IF(AND(TONGHOP!K1139="ThiTN",AND(TONGHOP!O1139&gt;90,TONGHOP!O1139&lt;=120),OR(TONGHOP!L1139="LT",AND(TONGHOP!L1139="TH",AND(TONGHOP!Q1139&lt;&gt;TONGHOP!S1139,TONGHOP!Q1139&lt;&gt;TONGHOP!T1139)))),TONGHOP!Q1139,"")</f>
        <v/>
      </c>
      <c r="E1139" s="1" t="str">
        <f>IF(AND(TONGHOP!K1139="ThiTN",AND(TONGHOP!O1139&gt;90,TONGHOP!O1139&lt;=120),OR(TONGHOP!L1139="LT",AND(TONGHOP!L1139="TH",AND(TONGHOP!R1139&lt;&gt;TONGHOP!S1139,TONGHOP!R1139&lt;&gt;TONGHOP!T1139)))),TONGHOP!R1139,"")</f>
        <v/>
      </c>
      <c r="F1139" s="1" t="str">
        <f t="shared" si="69"/>
        <v/>
      </c>
      <c r="G1139" s="1" t="str">
        <f>IF(AND(TONGHOP!K1139="ThiTN",AND(TONGHOP!O1139&gt;120,TONGHOP!O1139&lt;=150),OR(TONGHOP!L1139="LT",AND(TONGHOP!L1139="TH",AND(TONGHOP!Q1139&lt;&gt;TONGHOP!S1139,TONGHOP!Q1139&lt;&gt;TONGHOP!T1139)))),TONGHOP!Q1139,"")</f>
        <v/>
      </c>
      <c r="H1139" s="1" t="str">
        <f>IF(AND(TONGHOP!K1139="ThiTN",AND(TONGHOP!O1139&gt;120,TONGHOP!O1139&lt;=150),OR(TONGHOP!L1139="LT",AND(TONGHOP!L1139="TH",AND(TONGHOP!R1139&lt;&gt;TONGHOP!S1139,TONGHOP!R1139&lt;&gt;TONGHOP!T1139)))),TONGHOP!R1139,"")</f>
        <v/>
      </c>
      <c r="I1139" s="1" t="str">
        <f t="shared" si="70"/>
        <v/>
      </c>
      <c r="J1139" s="1" t="str">
        <f>IF(AND(TONGHOP!K1139="ThiTN",TONGHOP!O1139&gt;150,OR(TONGHOP!L1139="LT",AND(TONGHOP!L1139="TH",AND(TONGHOP!Q1139&lt;&gt;TONGHOP!S1139,TONGHOP!Q1139&lt;&gt;TONGHOP!T1139)))),TONGHOP!Q1139,"")</f>
        <v/>
      </c>
      <c r="K1139" s="1" t="str">
        <f>IF(AND(TONGHOP!K1139="ThiTN",TONGHOP!O1139&gt;150,OR(TONGHOP!L1139="LT",AND(TONGHOP!L1139="TH",AND(TONGHOP!R1139&lt;&gt;TONGHOP!S1139,TONGHOP!R1139&lt;&gt;TONGHOP!T1139)))),TONGHOP!R1139,"")</f>
        <v/>
      </c>
      <c r="L1139" s="1" t="str">
        <f t="shared" si="71"/>
        <v/>
      </c>
    </row>
    <row r="1140" spans="1:12">
      <c r="A1140" s="1" t="str">
        <f>IF(AND(TONGHOP!K1140="ThiTN",TONGHOP!O1140&lt;=90,OR(TONGHOP!L1140="LT",AND(TONGHOP!L1140="TH",AND(TONGHOP!Q1140&lt;&gt;TONGHOP!S1140,TONGHOP!Q1140&lt;&gt;TONGHOP!T1140)))),TONGHOP!Q1140,"")</f>
        <v/>
      </c>
      <c r="B1140" s="1" t="str">
        <f>IF(AND(TONGHOP!K1140="ThiTN",TONGHOP!O1140&lt;=90,OR(TONGHOP!L1140="LT",AND(TONGHOP!L1140="TH",AND(TONGHOP!R1140&lt;&gt;TONGHOP!S1140,TONGHOP!R1140&lt;&gt;TONGHOP!T1140)))),TONGHOP!R1140,"")</f>
        <v/>
      </c>
      <c r="C1140" s="1" t="str">
        <f t="shared" si="68"/>
        <v/>
      </c>
      <c r="D1140" s="1" t="str">
        <f>IF(AND(TONGHOP!K1140="ThiTN",AND(TONGHOP!O1140&gt;90,TONGHOP!O1140&lt;=120),OR(TONGHOP!L1140="LT",AND(TONGHOP!L1140="TH",AND(TONGHOP!Q1140&lt;&gt;TONGHOP!S1140,TONGHOP!Q1140&lt;&gt;TONGHOP!T1140)))),TONGHOP!Q1140,"")</f>
        <v/>
      </c>
      <c r="E1140" s="1" t="str">
        <f>IF(AND(TONGHOP!K1140="ThiTN",AND(TONGHOP!O1140&gt;90,TONGHOP!O1140&lt;=120),OR(TONGHOP!L1140="LT",AND(TONGHOP!L1140="TH",AND(TONGHOP!R1140&lt;&gt;TONGHOP!S1140,TONGHOP!R1140&lt;&gt;TONGHOP!T1140)))),TONGHOP!R1140,"")</f>
        <v/>
      </c>
      <c r="F1140" s="1" t="str">
        <f t="shared" si="69"/>
        <v/>
      </c>
      <c r="G1140" s="1" t="str">
        <f>IF(AND(TONGHOP!K1140="ThiTN",AND(TONGHOP!O1140&gt;120,TONGHOP!O1140&lt;=150),OR(TONGHOP!L1140="LT",AND(TONGHOP!L1140="TH",AND(TONGHOP!Q1140&lt;&gt;TONGHOP!S1140,TONGHOP!Q1140&lt;&gt;TONGHOP!T1140)))),TONGHOP!Q1140,"")</f>
        <v/>
      </c>
      <c r="H1140" s="1" t="str">
        <f>IF(AND(TONGHOP!K1140="ThiTN",AND(TONGHOP!O1140&gt;120,TONGHOP!O1140&lt;=150),OR(TONGHOP!L1140="LT",AND(TONGHOP!L1140="TH",AND(TONGHOP!R1140&lt;&gt;TONGHOP!S1140,TONGHOP!R1140&lt;&gt;TONGHOP!T1140)))),TONGHOP!R1140,"")</f>
        <v/>
      </c>
      <c r="I1140" s="1" t="str">
        <f t="shared" si="70"/>
        <v/>
      </c>
      <c r="J1140" s="1" t="str">
        <f>IF(AND(TONGHOP!K1140="ThiTN",TONGHOP!O1140&gt;150,OR(TONGHOP!L1140="LT",AND(TONGHOP!L1140="TH",AND(TONGHOP!Q1140&lt;&gt;TONGHOP!S1140,TONGHOP!Q1140&lt;&gt;TONGHOP!T1140)))),TONGHOP!Q1140,"")</f>
        <v/>
      </c>
      <c r="K1140" s="1" t="str">
        <f>IF(AND(TONGHOP!K1140="ThiTN",TONGHOP!O1140&gt;150,OR(TONGHOP!L1140="LT",AND(TONGHOP!L1140="TH",AND(TONGHOP!R1140&lt;&gt;TONGHOP!S1140,TONGHOP!R1140&lt;&gt;TONGHOP!T1140)))),TONGHOP!R1140,"")</f>
        <v/>
      </c>
      <c r="L1140" s="1" t="str">
        <f t="shared" si="71"/>
        <v/>
      </c>
    </row>
    <row r="1141" spans="1:12">
      <c r="A1141" s="1" t="str">
        <f>IF(AND(TONGHOP!K1141="ThiTN",TONGHOP!O1141&lt;=90,OR(TONGHOP!L1141="LT",AND(TONGHOP!L1141="TH",AND(TONGHOP!Q1141&lt;&gt;TONGHOP!S1141,TONGHOP!Q1141&lt;&gt;TONGHOP!T1141)))),TONGHOP!Q1141,"")</f>
        <v/>
      </c>
      <c r="B1141" s="1" t="str">
        <f>IF(AND(TONGHOP!K1141="ThiTN",TONGHOP!O1141&lt;=90,OR(TONGHOP!L1141="LT",AND(TONGHOP!L1141="TH",AND(TONGHOP!R1141&lt;&gt;TONGHOP!S1141,TONGHOP!R1141&lt;&gt;TONGHOP!T1141)))),TONGHOP!R1141,"")</f>
        <v/>
      </c>
      <c r="C1141" s="1" t="str">
        <f t="shared" si="68"/>
        <v/>
      </c>
      <c r="D1141" s="1" t="str">
        <f>IF(AND(TONGHOP!K1141="ThiTN",AND(TONGHOP!O1141&gt;90,TONGHOP!O1141&lt;=120),OR(TONGHOP!L1141="LT",AND(TONGHOP!L1141="TH",AND(TONGHOP!Q1141&lt;&gt;TONGHOP!S1141,TONGHOP!Q1141&lt;&gt;TONGHOP!T1141)))),TONGHOP!Q1141,"")</f>
        <v/>
      </c>
      <c r="E1141" s="1" t="str">
        <f>IF(AND(TONGHOP!K1141="ThiTN",AND(TONGHOP!O1141&gt;90,TONGHOP!O1141&lt;=120),OR(TONGHOP!L1141="LT",AND(TONGHOP!L1141="TH",AND(TONGHOP!R1141&lt;&gt;TONGHOP!S1141,TONGHOP!R1141&lt;&gt;TONGHOP!T1141)))),TONGHOP!R1141,"")</f>
        <v/>
      </c>
      <c r="F1141" s="1" t="str">
        <f t="shared" si="69"/>
        <v/>
      </c>
      <c r="G1141" s="1" t="str">
        <f>IF(AND(TONGHOP!K1141="ThiTN",AND(TONGHOP!O1141&gt;120,TONGHOP!O1141&lt;=150),OR(TONGHOP!L1141="LT",AND(TONGHOP!L1141="TH",AND(TONGHOP!Q1141&lt;&gt;TONGHOP!S1141,TONGHOP!Q1141&lt;&gt;TONGHOP!T1141)))),TONGHOP!Q1141,"")</f>
        <v/>
      </c>
      <c r="H1141" s="1" t="str">
        <f>IF(AND(TONGHOP!K1141="ThiTN",AND(TONGHOP!O1141&gt;120,TONGHOP!O1141&lt;=150),OR(TONGHOP!L1141="LT",AND(TONGHOP!L1141="TH",AND(TONGHOP!R1141&lt;&gt;TONGHOP!S1141,TONGHOP!R1141&lt;&gt;TONGHOP!T1141)))),TONGHOP!R1141,"")</f>
        <v/>
      </c>
      <c r="I1141" s="1" t="str">
        <f t="shared" si="70"/>
        <v/>
      </c>
      <c r="J1141" s="1" t="str">
        <f>IF(AND(TONGHOP!K1141="ThiTN",TONGHOP!O1141&gt;150,OR(TONGHOP!L1141="LT",AND(TONGHOP!L1141="TH",AND(TONGHOP!Q1141&lt;&gt;TONGHOP!S1141,TONGHOP!Q1141&lt;&gt;TONGHOP!T1141)))),TONGHOP!Q1141,"")</f>
        <v/>
      </c>
      <c r="K1141" s="1" t="str">
        <f>IF(AND(TONGHOP!K1141="ThiTN",TONGHOP!O1141&gt;150,OR(TONGHOP!L1141="LT",AND(TONGHOP!L1141="TH",AND(TONGHOP!R1141&lt;&gt;TONGHOP!S1141,TONGHOP!R1141&lt;&gt;TONGHOP!T1141)))),TONGHOP!R1141,"")</f>
        <v/>
      </c>
      <c r="L1141" s="1" t="str">
        <f t="shared" si="71"/>
        <v/>
      </c>
    </row>
    <row r="1142" spans="1:12">
      <c r="A1142" s="1" t="str">
        <f>IF(AND(TONGHOP!K1142="ThiTN",TONGHOP!O1142&lt;=90,OR(TONGHOP!L1142="LT",AND(TONGHOP!L1142="TH",AND(TONGHOP!Q1142&lt;&gt;TONGHOP!S1142,TONGHOP!Q1142&lt;&gt;TONGHOP!T1142)))),TONGHOP!Q1142,"")</f>
        <v/>
      </c>
      <c r="B1142" s="1" t="str">
        <f>IF(AND(TONGHOP!K1142="ThiTN",TONGHOP!O1142&lt;=90,OR(TONGHOP!L1142="LT",AND(TONGHOP!L1142="TH",AND(TONGHOP!R1142&lt;&gt;TONGHOP!S1142,TONGHOP!R1142&lt;&gt;TONGHOP!T1142)))),TONGHOP!R1142,"")</f>
        <v/>
      </c>
      <c r="C1142" s="1" t="str">
        <f t="shared" si="68"/>
        <v/>
      </c>
      <c r="D1142" s="1" t="str">
        <f>IF(AND(TONGHOP!K1142="ThiTN",AND(TONGHOP!O1142&gt;90,TONGHOP!O1142&lt;=120),OR(TONGHOP!L1142="LT",AND(TONGHOP!L1142="TH",AND(TONGHOP!Q1142&lt;&gt;TONGHOP!S1142,TONGHOP!Q1142&lt;&gt;TONGHOP!T1142)))),TONGHOP!Q1142,"")</f>
        <v/>
      </c>
      <c r="E1142" s="1" t="str">
        <f>IF(AND(TONGHOP!K1142="ThiTN",AND(TONGHOP!O1142&gt;90,TONGHOP!O1142&lt;=120),OR(TONGHOP!L1142="LT",AND(TONGHOP!L1142="TH",AND(TONGHOP!R1142&lt;&gt;TONGHOP!S1142,TONGHOP!R1142&lt;&gt;TONGHOP!T1142)))),TONGHOP!R1142,"")</f>
        <v/>
      </c>
      <c r="F1142" s="1" t="str">
        <f t="shared" si="69"/>
        <v/>
      </c>
      <c r="G1142" s="1" t="str">
        <f>IF(AND(TONGHOP!K1142="ThiTN",AND(TONGHOP!O1142&gt;120,TONGHOP!O1142&lt;=150),OR(TONGHOP!L1142="LT",AND(TONGHOP!L1142="TH",AND(TONGHOP!Q1142&lt;&gt;TONGHOP!S1142,TONGHOP!Q1142&lt;&gt;TONGHOP!T1142)))),TONGHOP!Q1142,"")</f>
        <v/>
      </c>
      <c r="H1142" s="1" t="str">
        <f>IF(AND(TONGHOP!K1142="ThiTN",AND(TONGHOP!O1142&gt;120,TONGHOP!O1142&lt;=150),OR(TONGHOP!L1142="LT",AND(TONGHOP!L1142="TH",AND(TONGHOP!R1142&lt;&gt;TONGHOP!S1142,TONGHOP!R1142&lt;&gt;TONGHOP!T1142)))),TONGHOP!R1142,"")</f>
        <v/>
      </c>
      <c r="I1142" s="1" t="str">
        <f t="shared" si="70"/>
        <v/>
      </c>
      <c r="J1142" s="1" t="str">
        <f>IF(AND(TONGHOP!K1142="ThiTN",TONGHOP!O1142&gt;150,OR(TONGHOP!L1142="LT",AND(TONGHOP!L1142="TH",AND(TONGHOP!Q1142&lt;&gt;TONGHOP!S1142,TONGHOP!Q1142&lt;&gt;TONGHOP!T1142)))),TONGHOP!Q1142,"")</f>
        <v/>
      </c>
      <c r="K1142" s="1" t="str">
        <f>IF(AND(TONGHOP!K1142="ThiTN",TONGHOP!O1142&gt;150,OR(TONGHOP!L1142="LT",AND(TONGHOP!L1142="TH",AND(TONGHOP!R1142&lt;&gt;TONGHOP!S1142,TONGHOP!R1142&lt;&gt;TONGHOP!T1142)))),TONGHOP!R1142,"")</f>
        <v/>
      </c>
      <c r="L1142" s="1" t="str">
        <f t="shared" si="71"/>
        <v/>
      </c>
    </row>
    <row r="1143" spans="1:12">
      <c r="A1143" s="1" t="str">
        <f>IF(AND(TONGHOP!K1143="ThiTN",TONGHOP!O1143&lt;=90,OR(TONGHOP!L1143="LT",AND(TONGHOP!L1143="TH",AND(TONGHOP!Q1143&lt;&gt;TONGHOP!S1143,TONGHOP!Q1143&lt;&gt;TONGHOP!T1143)))),TONGHOP!Q1143,"")</f>
        <v/>
      </c>
      <c r="B1143" s="1" t="str">
        <f>IF(AND(TONGHOP!K1143="ThiTN",TONGHOP!O1143&lt;=90,OR(TONGHOP!L1143="LT",AND(TONGHOP!L1143="TH",AND(TONGHOP!R1143&lt;&gt;TONGHOP!S1143,TONGHOP!R1143&lt;&gt;TONGHOP!T1143)))),TONGHOP!R1143,"")</f>
        <v/>
      </c>
      <c r="C1143" s="1" t="str">
        <f t="shared" si="68"/>
        <v/>
      </c>
      <c r="D1143" s="1" t="str">
        <f>IF(AND(TONGHOP!K1143="ThiTN",AND(TONGHOP!O1143&gt;90,TONGHOP!O1143&lt;=120),OR(TONGHOP!L1143="LT",AND(TONGHOP!L1143="TH",AND(TONGHOP!Q1143&lt;&gt;TONGHOP!S1143,TONGHOP!Q1143&lt;&gt;TONGHOP!T1143)))),TONGHOP!Q1143,"")</f>
        <v/>
      </c>
      <c r="E1143" s="1" t="str">
        <f>IF(AND(TONGHOP!K1143="ThiTN",AND(TONGHOP!O1143&gt;90,TONGHOP!O1143&lt;=120),OR(TONGHOP!L1143="LT",AND(TONGHOP!L1143="TH",AND(TONGHOP!R1143&lt;&gt;TONGHOP!S1143,TONGHOP!R1143&lt;&gt;TONGHOP!T1143)))),TONGHOP!R1143,"")</f>
        <v/>
      </c>
      <c r="F1143" s="1" t="str">
        <f t="shared" si="69"/>
        <v/>
      </c>
      <c r="G1143" s="1" t="str">
        <f>IF(AND(TONGHOP!K1143="ThiTN",AND(TONGHOP!O1143&gt;120,TONGHOP!O1143&lt;=150),OR(TONGHOP!L1143="LT",AND(TONGHOP!L1143="TH",AND(TONGHOP!Q1143&lt;&gt;TONGHOP!S1143,TONGHOP!Q1143&lt;&gt;TONGHOP!T1143)))),TONGHOP!Q1143,"")</f>
        <v/>
      </c>
      <c r="H1143" s="1" t="str">
        <f>IF(AND(TONGHOP!K1143="ThiTN",AND(TONGHOP!O1143&gt;120,TONGHOP!O1143&lt;=150),OR(TONGHOP!L1143="LT",AND(TONGHOP!L1143="TH",AND(TONGHOP!R1143&lt;&gt;TONGHOP!S1143,TONGHOP!R1143&lt;&gt;TONGHOP!T1143)))),TONGHOP!R1143,"")</f>
        <v/>
      </c>
      <c r="I1143" s="1" t="str">
        <f t="shared" si="70"/>
        <v/>
      </c>
      <c r="J1143" s="1" t="str">
        <f>IF(AND(TONGHOP!K1143="ThiTN",TONGHOP!O1143&gt;150,OR(TONGHOP!L1143="LT",AND(TONGHOP!L1143="TH",AND(TONGHOP!Q1143&lt;&gt;TONGHOP!S1143,TONGHOP!Q1143&lt;&gt;TONGHOP!T1143)))),TONGHOP!Q1143,"")</f>
        <v/>
      </c>
      <c r="K1143" s="1" t="str">
        <f>IF(AND(TONGHOP!K1143="ThiTN",TONGHOP!O1143&gt;150,OR(TONGHOP!L1143="LT",AND(TONGHOP!L1143="TH",AND(TONGHOP!R1143&lt;&gt;TONGHOP!S1143,TONGHOP!R1143&lt;&gt;TONGHOP!T1143)))),TONGHOP!R1143,"")</f>
        <v/>
      </c>
      <c r="L1143" s="1" t="str">
        <f t="shared" si="71"/>
        <v/>
      </c>
    </row>
    <row r="1144" spans="1:12">
      <c r="A1144" s="1" t="str">
        <f>IF(AND(TONGHOP!K1144="ThiTN",TONGHOP!O1144&lt;=90,OR(TONGHOP!L1144="LT",AND(TONGHOP!L1144="TH",AND(TONGHOP!Q1144&lt;&gt;TONGHOP!S1144,TONGHOP!Q1144&lt;&gt;TONGHOP!T1144)))),TONGHOP!Q1144,"")</f>
        <v/>
      </c>
      <c r="B1144" s="1" t="str">
        <f>IF(AND(TONGHOP!K1144="ThiTN",TONGHOP!O1144&lt;=90,OR(TONGHOP!L1144="LT",AND(TONGHOP!L1144="TH",AND(TONGHOP!R1144&lt;&gt;TONGHOP!S1144,TONGHOP!R1144&lt;&gt;TONGHOP!T1144)))),TONGHOP!R1144,"")</f>
        <v/>
      </c>
      <c r="C1144" s="1" t="str">
        <f t="shared" si="68"/>
        <v/>
      </c>
      <c r="D1144" s="1" t="str">
        <f>IF(AND(TONGHOP!K1144="ThiTN",AND(TONGHOP!O1144&gt;90,TONGHOP!O1144&lt;=120),OR(TONGHOP!L1144="LT",AND(TONGHOP!L1144="TH",AND(TONGHOP!Q1144&lt;&gt;TONGHOP!S1144,TONGHOP!Q1144&lt;&gt;TONGHOP!T1144)))),TONGHOP!Q1144,"")</f>
        <v/>
      </c>
      <c r="E1144" s="1" t="str">
        <f>IF(AND(TONGHOP!K1144="ThiTN",AND(TONGHOP!O1144&gt;90,TONGHOP!O1144&lt;=120),OR(TONGHOP!L1144="LT",AND(TONGHOP!L1144="TH",AND(TONGHOP!R1144&lt;&gt;TONGHOP!S1144,TONGHOP!R1144&lt;&gt;TONGHOP!T1144)))),TONGHOP!R1144,"")</f>
        <v/>
      </c>
      <c r="F1144" s="1" t="str">
        <f t="shared" si="69"/>
        <v/>
      </c>
      <c r="G1144" s="1" t="str">
        <f>IF(AND(TONGHOP!K1144="ThiTN",AND(TONGHOP!O1144&gt;120,TONGHOP!O1144&lt;=150),OR(TONGHOP!L1144="LT",AND(TONGHOP!L1144="TH",AND(TONGHOP!Q1144&lt;&gt;TONGHOP!S1144,TONGHOP!Q1144&lt;&gt;TONGHOP!T1144)))),TONGHOP!Q1144,"")</f>
        <v/>
      </c>
      <c r="H1144" s="1" t="str">
        <f>IF(AND(TONGHOP!K1144="ThiTN",AND(TONGHOP!O1144&gt;120,TONGHOP!O1144&lt;=150),OR(TONGHOP!L1144="LT",AND(TONGHOP!L1144="TH",AND(TONGHOP!R1144&lt;&gt;TONGHOP!S1144,TONGHOP!R1144&lt;&gt;TONGHOP!T1144)))),TONGHOP!R1144,"")</f>
        <v/>
      </c>
      <c r="I1144" s="1" t="str">
        <f t="shared" si="70"/>
        <v/>
      </c>
      <c r="J1144" s="1" t="str">
        <f>IF(AND(TONGHOP!K1144="ThiTN",TONGHOP!O1144&gt;150,OR(TONGHOP!L1144="LT",AND(TONGHOP!L1144="TH",AND(TONGHOP!Q1144&lt;&gt;TONGHOP!S1144,TONGHOP!Q1144&lt;&gt;TONGHOP!T1144)))),TONGHOP!Q1144,"")</f>
        <v/>
      </c>
      <c r="K1144" s="1" t="str">
        <f>IF(AND(TONGHOP!K1144="ThiTN",TONGHOP!O1144&gt;150,OR(TONGHOP!L1144="LT",AND(TONGHOP!L1144="TH",AND(TONGHOP!R1144&lt;&gt;TONGHOP!S1144,TONGHOP!R1144&lt;&gt;TONGHOP!T1144)))),TONGHOP!R1144,"")</f>
        <v/>
      </c>
      <c r="L1144" s="1" t="str">
        <f t="shared" si="71"/>
        <v/>
      </c>
    </row>
    <row r="1145" spans="1:12">
      <c r="A1145" s="1" t="str">
        <f>IF(AND(TONGHOP!K1145="ThiTN",TONGHOP!O1145&lt;=90,OR(TONGHOP!L1145="LT",AND(TONGHOP!L1145="TH",AND(TONGHOP!Q1145&lt;&gt;TONGHOP!S1145,TONGHOP!Q1145&lt;&gt;TONGHOP!T1145)))),TONGHOP!Q1145,"")</f>
        <v/>
      </c>
      <c r="B1145" s="1" t="str">
        <f>IF(AND(TONGHOP!K1145="ThiTN",TONGHOP!O1145&lt;=90,OR(TONGHOP!L1145="LT",AND(TONGHOP!L1145="TH",AND(TONGHOP!R1145&lt;&gt;TONGHOP!S1145,TONGHOP!R1145&lt;&gt;TONGHOP!T1145)))),TONGHOP!R1145,"")</f>
        <v/>
      </c>
      <c r="C1145" s="1" t="str">
        <f t="shared" si="68"/>
        <v/>
      </c>
      <c r="D1145" s="1" t="str">
        <f>IF(AND(TONGHOP!K1145="ThiTN",AND(TONGHOP!O1145&gt;90,TONGHOP!O1145&lt;=120),OR(TONGHOP!L1145="LT",AND(TONGHOP!L1145="TH",AND(TONGHOP!Q1145&lt;&gt;TONGHOP!S1145,TONGHOP!Q1145&lt;&gt;TONGHOP!T1145)))),TONGHOP!Q1145,"")</f>
        <v/>
      </c>
      <c r="E1145" s="1" t="str">
        <f>IF(AND(TONGHOP!K1145="ThiTN",AND(TONGHOP!O1145&gt;90,TONGHOP!O1145&lt;=120),OR(TONGHOP!L1145="LT",AND(TONGHOP!L1145="TH",AND(TONGHOP!R1145&lt;&gt;TONGHOP!S1145,TONGHOP!R1145&lt;&gt;TONGHOP!T1145)))),TONGHOP!R1145,"")</f>
        <v/>
      </c>
      <c r="F1145" s="1" t="str">
        <f t="shared" si="69"/>
        <v/>
      </c>
      <c r="G1145" s="1" t="str">
        <f>IF(AND(TONGHOP!K1145="ThiTN",AND(TONGHOP!O1145&gt;120,TONGHOP!O1145&lt;=150),OR(TONGHOP!L1145="LT",AND(TONGHOP!L1145="TH",AND(TONGHOP!Q1145&lt;&gt;TONGHOP!S1145,TONGHOP!Q1145&lt;&gt;TONGHOP!T1145)))),TONGHOP!Q1145,"")</f>
        <v/>
      </c>
      <c r="H1145" s="1" t="str">
        <f>IF(AND(TONGHOP!K1145="ThiTN",AND(TONGHOP!O1145&gt;120,TONGHOP!O1145&lt;=150),OR(TONGHOP!L1145="LT",AND(TONGHOP!L1145="TH",AND(TONGHOP!R1145&lt;&gt;TONGHOP!S1145,TONGHOP!R1145&lt;&gt;TONGHOP!T1145)))),TONGHOP!R1145,"")</f>
        <v/>
      </c>
      <c r="I1145" s="1" t="str">
        <f t="shared" si="70"/>
        <v/>
      </c>
      <c r="J1145" s="1" t="str">
        <f>IF(AND(TONGHOP!K1145="ThiTN",TONGHOP!O1145&gt;150,OR(TONGHOP!L1145="LT",AND(TONGHOP!L1145="TH",AND(TONGHOP!Q1145&lt;&gt;TONGHOP!S1145,TONGHOP!Q1145&lt;&gt;TONGHOP!T1145)))),TONGHOP!Q1145,"")</f>
        <v/>
      </c>
      <c r="K1145" s="1" t="str">
        <f>IF(AND(TONGHOP!K1145="ThiTN",TONGHOP!O1145&gt;150,OR(TONGHOP!L1145="LT",AND(TONGHOP!L1145="TH",AND(TONGHOP!R1145&lt;&gt;TONGHOP!S1145,TONGHOP!R1145&lt;&gt;TONGHOP!T1145)))),TONGHOP!R1145,"")</f>
        <v/>
      </c>
      <c r="L1145" s="1" t="str">
        <f t="shared" si="71"/>
        <v/>
      </c>
    </row>
    <row r="1146" spans="1:12">
      <c r="A1146" s="1" t="str">
        <f>IF(AND(TONGHOP!K1146="ThiTN",TONGHOP!O1146&lt;=90,OR(TONGHOP!L1146="LT",AND(TONGHOP!L1146="TH",AND(TONGHOP!Q1146&lt;&gt;TONGHOP!S1146,TONGHOP!Q1146&lt;&gt;TONGHOP!T1146)))),TONGHOP!Q1146,"")</f>
        <v/>
      </c>
      <c r="B1146" s="1" t="str">
        <f>IF(AND(TONGHOP!K1146="ThiTN",TONGHOP!O1146&lt;=90,OR(TONGHOP!L1146="LT",AND(TONGHOP!L1146="TH",AND(TONGHOP!R1146&lt;&gt;TONGHOP!S1146,TONGHOP!R1146&lt;&gt;TONGHOP!T1146)))),TONGHOP!R1146,"")</f>
        <v/>
      </c>
      <c r="C1146" s="1" t="str">
        <f t="shared" si="68"/>
        <v/>
      </c>
      <c r="D1146" s="1" t="str">
        <f>IF(AND(TONGHOP!K1146="ThiTN",AND(TONGHOP!O1146&gt;90,TONGHOP!O1146&lt;=120),OR(TONGHOP!L1146="LT",AND(TONGHOP!L1146="TH",AND(TONGHOP!Q1146&lt;&gt;TONGHOP!S1146,TONGHOP!Q1146&lt;&gt;TONGHOP!T1146)))),TONGHOP!Q1146,"")</f>
        <v/>
      </c>
      <c r="E1146" s="1" t="str">
        <f>IF(AND(TONGHOP!K1146="ThiTN",AND(TONGHOP!O1146&gt;90,TONGHOP!O1146&lt;=120),OR(TONGHOP!L1146="LT",AND(TONGHOP!L1146="TH",AND(TONGHOP!R1146&lt;&gt;TONGHOP!S1146,TONGHOP!R1146&lt;&gt;TONGHOP!T1146)))),TONGHOP!R1146,"")</f>
        <v/>
      </c>
      <c r="F1146" s="1" t="str">
        <f t="shared" si="69"/>
        <v/>
      </c>
      <c r="G1146" s="1" t="str">
        <f>IF(AND(TONGHOP!K1146="ThiTN",AND(TONGHOP!O1146&gt;120,TONGHOP!O1146&lt;=150),OR(TONGHOP!L1146="LT",AND(TONGHOP!L1146="TH",AND(TONGHOP!Q1146&lt;&gt;TONGHOP!S1146,TONGHOP!Q1146&lt;&gt;TONGHOP!T1146)))),TONGHOP!Q1146,"")</f>
        <v/>
      </c>
      <c r="H1146" s="1" t="str">
        <f>IF(AND(TONGHOP!K1146="ThiTN",AND(TONGHOP!O1146&gt;120,TONGHOP!O1146&lt;=150),OR(TONGHOP!L1146="LT",AND(TONGHOP!L1146="TH",AND(TONGHOP!R1146&lt;&gt;TONGHOP!S1146,TONGHOP!R1146&lt;&gt;TONGHOP!T1146)))),TONGHOP!R1146,"")</f>
        <v/>
      </c>
      <c r="I1146" s="1" t="str">
        <f t="shared" si="70"/>
        <v/>
      </c>
      <c r="J1146" s="1" t="str">
        <f>IF(AND(TONGHOP!K1146="ThiTN",TONGHOP!O1146&gt;150,OR(TONGHOP!L1146="LT",AND(TONGHOP!L1146="TH",AND(TONGHOP!Q1146&lt;&gt;TONGHOP!S1146,TONGHOP!Q1146&lt;&gt;TONGHOP!T1146)))),TONGHOP!Q1146,"")</f>
        <v/>
      </c>
      <c r="K1146" s="1" t="str">
        <f>IF(AND(TONGHOP!K1146="ThiTN",TONGHOP!O1146&gt;150,OR(TONGHOP!L1146="LT",AND(TONGHOP!L1146="TH",AND(TONGHOP!R1146&lt;&gt;TONGHOP!S1146,TONGHOP!R1146&lt;&gt;TONGHOP!T1146)))),TONGHOP!R1146,"")</f>
        <v/>
      </c>
      <c r="L1146" s="1" t="str">
        <f t="shared" si="71"/>
        <v/>
      </c>
    </row>
    <row r="1147" spans="1:12">
      <c r="A1147" s="1" t="str">
        <f>IF(AND(TONGHOP!K1147="ThiTN",TONGHOP!O1147&lt;=90,OR(TONGHOP!L1147="LT",AND(TONGHOP!L1147="TH",AND(TONGHOP!Q1147&lt;&gt;TONGHOP!S1147,TONGHOP!Q1147&lt;&gt;TONGHOP!T1147)))),TONGHOP!Q1147,"")</f>
        <v/>
      </c>
      <c r="B1147" s="1" t="str">
        <f>IF(AND(TONGHOP!K1147="ThiTN",TONGHOP!O1147&lt;=90,OR(TONGHOP!L1147="LT",AND(TONGHOP!L1147="TH",AND(TONGHOP!R1147&lt;&gt;TONGHOP!S1147,TONGHOP!R1147&lt;&gt;TONGHOP!T1147)))),TONGHOP!R1147,"")</f>
        <v/>
      </c>
      <c r="C1147" s="1" t="str">
        <f t="shared" si="68"/>
        <v/>
      </c>
      <c r="D1147" s="1" t="str">
        <f>IF(AND(TONGHOP!K1147="ThiTN",AND(TONGHOP!O1147&gt;90,TONGHOP!O1147&lt;=120),OR(TONGHOP!L1147="LT",AND(TONGHOP!L1147="TH",AND(TONGHOP!Q1147&lt;&gt;TONGHOP!S1147,TONGHOP!Q1147&lt;&gt;TONGHOP!T1147)))),TONGHOP!Q1147,"")</f>
        <v/>
      </c>
      <c r="E1147" s="1" t="str">
        <f>IF(AND(TONGHOP!K1147="ThiTN",AND(TONGHOP!O1147&gt;90,TONGHOP!O1147&lt;=120),OR(TONGHOP!L1147="LT",AND(TONGHOP!L1147="TH",AND(TONGHOP!R1147&lt;&gt;TONGHOP!S1147,TONGHOP!R1147&lt;&gt;TONGHOP!T1147)))),TONGHOP!R1147,"")</f>
        <v/>
      </c>
      <c r="F1147" s="1" t="str">
        <f t="shared" si="69"/>
        <v/>
      </c>
      <c r="G1147" s="1" t="str">
        <f>IF(AND(TONGHOP!K1147="ThiTN",AND(TONGHOP!O1147&gt;120,TONGHOP!O1147&lt;=150),OR(TONGHOP!L1147="LT",AND(TONGHOP!L1147="TH",AND(TONGHOP!Q1147&lt;&gt;TONGHOP!S1147,TONGHOP!Q1147&lt;&gt;TONGHOP!T1147)))),TONGHOP!Q1147,"")</f>
        <v/>
      </c>
      <c r="H1147" s="1" t="str">
        <f>IF(AND(TONGHOP!K1147="ThiTN",AND(TONGHOP!O1147&gt;120,TONGHOP!O1147&lt;=150),OR(TONGHOP!L1147="LT",AND(TONGHOP!L1147="TH",AND(TONGHOP!R1147&lt;&gt;TONGHOP!S1147,TONGHOP!R1147&lt;&gt;TONGHOP!T1147)))),TONGHOP!R1147,"")</f>
        <v/>
      </c>
      <c r="I1147" s="1" t="str">
        <f t="shared" si="70"/>
        <v/>
      </c>
      <c r="J1147" s="1" t="str">
        <f>IF(AND(TONGHOP!K1147="ThiTN",TONGHOP!O1147&gt;150,OR(TONGHOP!L1147="LT",AND(TONGHOP!L1147="TH",AND(TONGHOP!Q1147&lt;&gt;TONGHOP!S1147,TONGHOP!Q1147&lt;&gt;TONGHOP!T1147)))),TONGHOP!Q1147,"")</f>
        <v/>
      </c>
      <c r="K1147" s="1" t="str">
        <f>IF(AND(TONGHOP!K1147="ThiTN",TONGHOP!O1147&gt;150,OR(TONGHOP!L1147="LT",AND(TONGHOP!L1147="TH",AND(TONGHOP!R1147&lt;&gt;TONGHOP!S1147,TONGHOP!R1147&lt;&gt;TONGHOP!T1147)))),TONGHOP!R1147,"")</f>
        <v/>
      </c>
      <c r="L1147" s="1" t="str">
        <f t="shared" si="71"/>
        <v/>
      </c>
    </row>
    <row r="1148" spans="1:12">
      <c r="A1148" s="1" t="str">
        <f>IF(AND(TONGHOP!K1148="ThiTN",TONGHOP!O1148&lt;=90,OR(TONGHOP!L1148="LT",AND(TONGHOP!L1148="TH",AND(TONGHOP!Q1148&lt;&gt;TONGHOP!S1148,TONGHOP!Q1148&lt;&gt;TONGHOP!T1148)))),TONGHOP!Q1148,"")</f>
        <v/>
      </c>
      <c r="B1148" s="1" t="str">
        <f>IF(AND(TONGHOP!K1148="ThiTN",TONGHOP!O1148&lt;=90,OR(TONGHOP!L1148="LT",AND(TONGHOP!L1148="TH",AND(TONGHOP!R1148&lt;&gt;TONGHOP!S1148,TONGHOP!R1148&lt;&gt;TONGHOP!T1148)))),TONGHOP!R1148,"")</f>
        <v/>
      </c>
      <c r="C1148" s="1" t="str">
        <f t="shared" si="68"/>
        <v/>
      </c>
      <c r="D1148" s="1" t="str">
        <f>IF(AND(TONGHOP!K1148="ThiTN",AND(TONGHOP!O1148&gt;90,TONGHOP!O1148&lt;=120),OR(TONGHOP!L1148="LT",AND(TONGHOP!L1148="TH",AND(TONGHOP!Q1148&lt;&gt;TONGHOP!S1148,TONGHOP!Q1148&lt;&gt;TONGHOP!T1148)))),TONGHOP!Q1148,"")</f>
        <v/>
      </c>
      <c r="E1148" s="1" t="str">
        <f>IF(AND(TONGHOP!K1148="ThiTN",AND(TONGHOP!O1148&gt;90,TONGHOP!O1148&lt;=120),OR(TONGHOP!L1148="LT",AND(TONGHOP!L1148="TH",AND(TONGHOP!R1148&lt;&gt;TONGHOP!S1148,TONGHOP!R1148&lt;&gt;TONGHOP!T1148)))),TONGHOP!R1148,"")</f>
        <v/>
      </c>
      <c r="F1148" s="1" t="str">
        <f t="shared" si="69"/>
        <v/>
      </c>
      <c r="G1148" s="1" t="str">
        <f>IF(AND(TONGHOP!K1148="ThiTN",AND(TONGHOP!O1148&gt;120,TONGHOP!O1148&lt;=150),OR(TONGHOP!L1148="LT",AND(TONGHOP!L1148="TH",AND(TONGHOP!Q1148&lt;&gt;TONGHOP!S1148,TONGHOP!Q1148&lt;&gt;TONGHOP!T1148)))),TONGHOP!Q1148,"")</f>
        <v/>
      </c>
      <c r="H1148" s="1" t="str">
        <f>IF(AND(TONGHOP!K1148="ThiTN",AND(TONGHOP!O1148&gt;120,TONGHOP!O1148&lt;=150),OR(TONGHOP!L1148="LT",AND(TONGHOP!L1148="TH",AND(TONGHOP!R1148&lt;&gt;TONGHOP!S1148,TONGHOP!R1148&lt;&gt;TONGHOP!T1148)))),TONGHOP!R1148,"")</f>
        <v/>
      </c>
      <c r="I1148" s="1" t="str">
        <f t="shared" si="70"/>
        <v/>
      </c>
      <c r="J1148" s="1" t="str">
        <f>IF(AND(TONGHOP!K1148="ThiTN",TONGHOP!O1148&gt;150,OR(TONGHOP!L1148="LT",AND(TONGHOP!L1148="TH",AND(TONGHOP!Q1148&lt;&gt;TONGHOP!S1148,TONGHOP!Q1148&lt;&gt;TONGHOP!T1148)))),TONGHOP!Q1148,"")</f>
        <v/>
      </c>
      <c r="K1148" s="1" t="str">
        <f>IF(AND(TONGHOP!K1148="ThiTN",TONGHOP!O1148&gt;150,OR(TONGHOP!L1148="LT",AND(TONGHOP!L1148="TH",AND(TONGHOP!R1148&lt;&gt;TONGHOP!S1148,TONGHOP!R1148&lt;&gt;TONGHOP!T1148)))),TONGHOP!R1148,"")</f>
        <v/>
      </c>
      <c r="L1148" s="1" t="str">
        <f t="shared" si="71"/>
        <v/>
      </c>
    </row>
    <row r="1149" spans="1:12">
      <c r="A1149" s="1" t="str">
        <f>IF(AND(TONGHOP!K1149="ThiTN",TONGHOP!O1149&lt;=90,OR(TONGHOP!L1149="LT",AND(TONGHOP!L1149="TH",AND(TONGHOP!Q1149&lt;&gt;TONGHOP!S1149,TONGHOP!Q1149&lt;&gt;TONGHOP!T1149)))),TONGHOP!Q1149,"")</f>
        <v/>
      </c>
      <c r="B1149" s="1" t="str">
        <f>IF(AND(TONGHOP!K1149="ThiTN",TONGHOP!O1149&lt;=90,OR(TONGHOP!L1149="LT",AND(TONGHOP!L1149="TH",AND(TONGHOP!R1149&lt;&gt;TONGHOP!S1149,TONGHOP!R1149&lt;&gt;TONGHOP!T1149)))),TONGHOP!R1149,"")</f>
        <v/>
      </c>
      <c r="C1149" s="1" t="str">
        <f t="shared" si="68"/>
        <v/>
      </c>
      <c r="D1149" s="1" t="str">
        <f>IF(AND(TONGHOP!K1149="ThiTN",AND(TONGHOP!O1149&gt;90,TONGHOP!O1149&lt;=120),OR(TONGHOP!L1149="LT",AND(TONGHOP!L1149="TH",AND(TONGHOP!Q1149&lt;&gt;TONGHOP!S1149,TONGHOP!Q1149&lt;&gt;TONGHOP!T1149)))),TONGHOP!Q1149,"")</f>
        <v/>
      </c>
      <c r="E1149" s="1" t="str">
        <f>IF(AND(TONGHOP!K1149="ThiTN",AND(TONGHOP!O1149&gt;90,TONGHOP!O1149&lt;=120),OR(TONGHOP!L1149="LT",AND(TONGHOP!L1149="TH",AND(TONGHOP!R1149&lt;&gt;TONGHOP!S1149,TONGHOP!R1149&lt;&gt;TONGHOP!T1149)))),TONGHOP!R1149,"")</f>
        <v/>
      </c>
      <c r="F1149" s="1" t="str">
        <f t="shared" si="69"/>
        <v/>
      </c>
      <c r="G1149" s="1" t="str">
        <f>IF(AND(TONGHOP!K1149="ThiTN",AND(TONGHOP!O1149&gt;120,TONGHOP!O1149&lt;=150),OR(TONGHOP!L1149="LT",AND(TONGHOP!L1149="TH",AND(TONGHOP!Q1149&lt;&gt;TONGHOP!S1149,TONGHOP!Q1149&lt;&gt;TONGHOP!T1149)))),TONGHOP!Q1149,"")</f>
        <v/>
      </c>
      <c r="H1149" s="1" t="str">
        <f>IF(AND(TONGHOP!K1149="ThiTN",AND(TONGHOP!O1149&gt;120,TONGHOP!O1149&lt;=150),OR(TONGHOP!L1149="LT",AND(TONGHOP!L1149="TH",AND(TONGHOP!R1149&lt;&gt;TONGHOP!S1149,TONGHOP!R1149&lt;&gt;TONGHOP!T1149)))),TONGHOP!R1149,"")</f>
        <v/>
      </c>
      <c r="I1149" s="1" t="str">
        <f t="shared" si="70"/>
        <v/>
      </c>
      <c r="J1149" s="1" t="str">
        <f>IF(AND(TONGHOP!K1149="ThiTN",TONGHOP!O1149&gt;150,OR(TONGHOP!L1149="LT",AND(TONGHOP!L1149="TH",AND(TONGHOP!Q1149&lt;&gt;TONGHOP!S1149,TONGHOP!Q1149&lt;&gt;TONGHOP!T1149)))),TONGHOP!Q1149,"")</f>
        <v/>
      </c>
      <c r="K1149" s="1" t="str">
        <f>IF(AND(TONGHOP!K1149="ThiTN",TONGHOP!O1149&gt;150,OR(TONGHOP!L1149="LT",AND(TONGHOP!L1149="TH",AND(TONGHOP!R1149&lt;&gt;TONGHOP!S1149,TONGHOP!R1149&lt;&gt;TONGHOP!T1149)))),TONGHOP!R1149,"")</f>
        <v/>
      </c>
      <c r="L1149" s="1" t="str">
        <f t="shared" si="71"/>
        <v/>
      </c>
    </row>
    <row r="1150" spans="1:12">
      <c r="A1150" s="1" t="str">
        <f>IF(AND(TONGHOP!K1150="ThiTN",TONGHOP!O1150&lt;=90,OR(TONGHOP!L1150="LT",AND(TONGHOP!L1150="TH",AND(TONGHOP!Q1150&lt;&gt;TONGHOP!S1150,TONGHOP!Q1150&lt;&gt;TONGHOP!T1150)))),TONGHOP!Q1150,"")</f>
        <v/>
      </c>
      <c r="B1150" s="1" t="str">
        <f>IF(AND(TONGHOP!K1150="ThiTN",TONGHOP!O1150&lt;=90,OR(TONGHOP!L1150="LT",AND(TONGHOP!L1150="TH",AND(TONGHOP!R1150&lt;&gt;TONGHOP!S1150,TONGHOP!R1150&lt;&gt;TONGHOP!T1150)))),TONGHOP!R1150,"")</f>
        <v/>
      </c>
      <c r="C1150" s="1" t="str">
        <f t="shared" si="68"/>
        <v/>
      </c>
      <c r="D1150" s="1" t="str">
        <f>IF(AND(TONGHOP!K1150="ThiTN",AND(TONGHOP!O1150&gt;90,TONGHOP!O1150&lt;=120),OR(TONGHOP!L1150="LT",AND(TONGHOP!L1150="TH",AND(TONGHOP!Q1150&lt;&gt;TONGHOP!S1150,TONGHOP!Q1150&lt;&gt;TONGHOP!T1150)))),TONGHOP!Q1150,"")</f>
        <v/>
      </c>
      <c r="E1150" s="1" t="str">
        <f>IF(AND(TONGHOP!K1150="ThiTN",AND(TONGHOP!O1150&gt;90,TONGHOP!O1150&lt;=120),OR(TONGHOP!L1150="LT",AND(TONGHOP!L1150="TH",AND(TONGHOP!R1150&lt;&gt;TONGHOP!S1150,TONGHOP!R1150&lt;&gt;TONGHOP!T1150)))),TONGHOP!R1150,"")</f>
        <v/>
      </c>
      <c r="F1150" s="1" t="str">
        <f t="shared" si="69"/>
        <v/>
      </c>
      <c r="G1150" s="1" t="str">
        <f>IF(AND(TONGHOP!K1150="ThiTN",AND(TONGHOP!O1150&gt;120,TONGHOP!O1150&lt;=150),OR(TONGHOP!L1150="LT",AND(TONGHOP!L1150="TH",AND(TONGHOP!Q1150&lt;&gt;TONGHOP!S1150,TONGHOP!Q1150&lt;&gt;TONGHOP!T1150)))),TONGHOP!Q1150,"")</f>
        <v/>
      </c>
      <c r="H1150" s="1" t="str">
        <f>IF(AND(TONGHOP!K1150="ThiTN",AND(TONGHOP!O1150&gt;120,TONGHOP!O1150&lt;=150),OR(TONGHOP!L1150="LT",AND(TONGHOP!L1150="TH",AND(TONGHOP!R1150&lt;&gt;TONGHOP!S1150,TONGHOP!R1150&lt;&gt;TONGHOP!T1150)))),TONGHOP!R1150,"")</f>
        <v/>
      </c>
      <c r="I1150" s="1" t="str">
        <f t="shared" si="70"/>
        <v/>
      </c>
      <c r="J1150" s="1" t="str">
        <f>IF(AND(TONGHOP!K1150="ThiTN",TONGHOP!O1150&gt;150,OR(TONGHOP!L1150="LT",AND(TONGHOP!L1150="TH",AND(TONGHOP!Q1150&lt;&gt;TONGHOP!S1150,TONGHOP!Q1150&lt;&gt;TONGHOP!T1150)))),TONGHOP!Q1150,"")</f>
        <v/>
      </c>
      <c r="K1150" s="1" t="str">
        <f>IF(AND(TONGHOP!K1150="ThiTN",TONGHOP!O1150&gt;150,OR(TONGHOP!L1150="LT",AND(TONGHOP!L1150="TH",AND(TONGHOP!R1150&lt;&gt;TONGHOP!S1150,TONGHOP!R1150&lt;&gt;TONGHOP!T1150)))),TONGHOP!R1150,"")</f>
        <v/>
      </c>
      <c r="L1150" s="1" t="str">
        <f t="shared" si="71"/>
        <v/>
      </c>
    </row>
    <row r="1151" spans="1:12">
      <c r="A1151" s="1" t="str">
        <f>IF(AND(TONGHOP!K1151="ThiTN",TONGHOP!O1151&lt;=90,OR(TONGHOP!L1151="LT",AND(TONGHOP!L1151="TH",AND(TONGHOP!Q1151&lt;&gt;TONGHOP!S1151,TONGHOP!Q1151&lt;&gt;TONGHOP!T1151)))),TONGHOP!Q1151,"")</f>
        <v/>
      </c>
      <c r="B1151" s="1" t="str">
        <f>IF(AND(TONGHOP!K1151="ThiTN",TONGHOP!O1151&lt;=90,OR(TONGHOP!L1151="LT",AND(TONGHOP!L1151="TH",AND(TONGHOP!R1151&lt;&gt;TONGHOP!S1151,TONGHOP!R1151&lt;&gt;TONGHOP!T1151)))),TONGHOP!R1151,"")</f>
        <v/>
      </c>
      <c r="C1151" s="1" t="str">
        <f t="shared" si="68"/>
        <v/>
      </c>
      <c r="D1151" s="1" t="str">
        <f>IF(AND(TONGHOP!K1151="ThiTN",AND(TONGHOP!O1151&gt;90,TONGHOP!O1151&lt;=120),OR(TONGHOP!L1151="LT",AND(TONGHOP!L1151="TH",AND(TONGHOP!Q1151&lt;&gt;TONGHOP!S1151,TONGHOP!Q1151&lt;&gt;TONGHOP!T1151)))),TONGHOP!Q1151,"")</f>
        <v/>
      </c>
      <c r="E1151" s="1" t="str">
        <f>IF(AND(TONGHOP!K1151="ThiTN",AND(TONGHOP!O1151&gt;90,TONGHOP!O1151&lt;=120),OR(TONGHOP!L1151="LT",AND(TONGHOP!L1151="TH",AND(TONGHOP!R1151&lt;&gt;TONGHOP!S1151,TONGHOP!R1151&lt;&gt;TONGHOP!T1151)))),TONGHOP!R1151,"")</f>
        <v/>
      </c>
      <c r="F1151" s="1" t="str">
        <f t="shared" si="69"/>
        <v/>
      </c>
      <c r="G1151" s="1" t="str">
        <f>IF(AND(TONGHOP!K1151="ThiTN",AND(TONGHOP!O1151&gt;120,TONGHOP!O1151&lt;=150),OR(TONGHOP!L1151="LT",AND(TONGHOP!L1151="TH",AND(TONGHOP!Q1151&lt;&gt;TONGHOP!S1151,TONGHOP!Q1151&lt;&gt;TONGHOP!T1151)))),TONGHOP!Q1151,"")</f>
        <v/>
      </c>
      <c r="H1151" s="1" t="str">
        <f>IF(AND(TONGHOP!K1151="ThiTN",AND(TONGHOP!O1151&gt;120,TONGHOP!O1151&lt;=150),OR(TONGHOP!L1151="LT",AND(TONGHOP!L1151="TH",AND(TONGHOP!R1151&lt;&gt;TONGHOP!S1151,TONGHOP!R1151&lt;&gt;TONGHOP!T1151)))),TONGHOP!R1151,"")</f>
        <v/>
      </c>
      <c r="I1151" s="1" t="str">
        <f t="shared" si="70"/>
        <v/>
      </c>
      <c r="J1151" s="1" t="str">
        <f>IF(AND(TONGHOP!K1151="ThiTN",TONGHOP!O1151&gt;150,OR(TONGHOP!L1151="LT",AND(TONGHOP!L1151="TH",AND(TONGHOP!Q1151&lt;&gt;TONGHOP!S1151,TONGHOP!Q1151&lt;&gt;TONGHOP!T1151)))),TONGHOP!Q1151,"")</f>
        <v/>
      </c>
      <c r="K1151" s="1" t="str">
        <f>IF(AND(TONGHOP!K1151="ThiTN",TONGHOP!O1151&gt;150,OR(TONGHOP!L1151="LT",AND(TONGHOP!L1151="TH",AND(TONGHOP!R1151&lt;&gt;TONGHOP!S1151,TONGHOP!R1151&lt;&gt;TONGHOP!T1151)))),TONGHOP!R1151,"")</f>
        <v/>
      </c>
      <c r="L1151" s="1" t="str">
        <f t="shared" si="71"/>
        <v/>
      </c>
    </row>
    <row r="1152" spans="1:12">
      <c r="A1152" s="1" t="str">
        <f>IF(AND(TONGHOP!K1152="ThiTN",TONGHOP!O1152&lt;=90,OR(TONGHOP!L1152="LT",AND(TONGHOP!L1152="TH",AND(TONGHOP!Q1152&lt;&gt;TONGHOP!S1152,TONGHOP!Q1152&lt;&gt;TONGHOP!T1152)))),TONGHOP!Q1152,"")</f>
        <v/>
      </c>
      <c r="B1152" s="1" t="str">
        <f>IF(AND(TONGHOP!K1152="ThiTN",TONGHOP!O1152&lt;=90,OR(TONGHOP!L1152="LT",AND(TONGHOP!L1152="TH",AND(TONGHOP!R1152&lt;&gt;TONGHOP!S1152,TONGHOP!R1152&lt;&gt;TONGHOP!T1152)))),TONGHOP!R1152,"")</f>
        <v/>
      </c>
      <c r="C1152" s="1" t="str">
        <f t="shared" si="68"/>
        <v/>
      </c>
      <c r="D1152" s="1" t="str">
        <f>IF(AND(TONGHOP!K1152="ThiTN",AND(TONGHOP!O1152&gt;90,TONGHOP!O1152&lt;=120),OR(TONGHOP!L1152="LT",AND(TONGHOP!L1152="TH",AND(TONGHOP!Q1152&lt;&gt;TONGHOP!S1152,TONGHOP!Q1152&lt;&gt;TONGHOP!T1152)))),TONGHOP!Q1152,"")</f>
        <v/>
      </c>
      <c r="E1152" s="1" t="str">
        <f>IF(AND(TONGHOP!K1152="ThiTN",AND(TONGHOP!O1152&gt;90,TONGHOP!O1152&lt;=120),OR(TONGHOP!L1152="LT",AND(TONGHOP!L1152="TH",AND(TONGHOP!R1152&lt;&gt;TONGHOP!S1152,TONGHOP!R1152&lt;&gt;TONGHOP!T1152)))),TONGHOP!R1152,"")</f>
        <v/>
      </c>
      <c r="F1152" s="1" t="str">
        <f t="shared" si="69"/>
        <v/>
      </c>
      <c r="G1152" s="1" t="str">
        <f>IF(AND(TONGHOP!K1152="ThiTN",AND(TONGHOP!O1152&gt;120,TONGHOP!O1152&lt;=150),OR(TONGHOP!L1152="LT",AND(TONGHOP!L1152="TH",AND(TONGHOP!Q1152&lt;&gt;TONGHOP!S1152,TONGHOP!Q1152&lt;&gt;TONGHOP!T1152)))),TONGHOP!Q1152,"")</f>
        <v/>
      </c>
      <c r="H1152" s="1" t="str">
        <f>IF(AND(TONGHOP!K1152="ThiTN",AND(TONGHOP!O1152&gt;120,TONGHOP!O1152&lt;=150),OR(TONGHOP!L1152="LT",AND(TONGHOP!L1152="TH",AND(TONGHOP!R1152&lt;&gt;TONGHOP!S1152,TONGHOP!R1152&lt;&gt;TONGHOP!T1152)))),TONGHOP!R1152,"")</f>
        <v/>
      </c>
      <c r="I1152" s="1" t="str">
        <f t="shared" si="70"/>
        <v/>
      </c>
      <c r="J1152" s="1" t="str">
        <f>IF(AND(TONGHOP!K1152="ThiTN",TONGHOP!O1152&gt;150,OR(TONGHOP!L1152="LT",AND(TONGHOP!L1152="TH",AND(TONGHOP!Q1152&lt;&gt;TONGHOP!S1152,TONGHOP!Q1152&lt;&gt;TONGHOP!T1152)))),TONGHOP!Q1152,"")</f>
        <v/>
      </c>
      <c r="K1152" s="1" t="str">
        <f>IF(AND(TONGHOP!K1152="ThiTN",TONGHOP!O1152&gt;150,OR(TONGHOP!L1152="LT",AND(TONGHOP!L1152="TH",AND(TONGHOP!R1152&lt;&gt;TONGHOP!S1152,TONGHOP!R1152&lt;&gt;TONGHOP!T1152)))),TONGHOP!R1152,"")</f>
        <v/>
      </c>
      <c r="L1152" s="1" t="str">
        <f t="shared" si="71"/>
        <v/>
      </c>
    </row>
    <row r="1153" spans="1:12">
      <c r="A1153" s="1" t="str">
        <f>IF(AND(TONGHOP!K1153="ThiTN",TONGHOP!O1153&lt;=90,OR(TONGHOP!L1153="LT",AND(TONGHOP!L1153="TH",AND(TONGHOP!Q1153&lt;&gt;TONGHOP!S1153,TONGHOP!Q1153&lt;&gt;TONGHOP!T1153)))),TONGHOP!Q1153,"")</f>
        <v/>
      </c>
      <c r="B1153" s="1" t="str">
        <f>IF(AND(TONGHOP!K1153="ThiTN",TONGHOP!O1153&lt;=90,OR(TONGHOP!L1153="LT",AND(TONGHOP!L1153="TH",AND(TONGHOP!R1153&lt;&gt;TONGHOP!S1153,TONGHOP!R1153&lt;&gt;TONGHOP!T1153)))),TONGHOP!R1153,"")</f>
        <v/>
      </c>
      <c r="C1153" s="1" t="str">
        <f t="shared" si="68"/>
        <v/>
      </c>
      <c r="D1153" s="1" t="str">
        <f>IF(AND(TONGHOP!K1153="ThiTN",AND(TONGHOP!O1153&gt;90,TONGHOP!O1153&lt;=120),OR(TONGHOP!L1153="LT",AND(TONGHOP!L1153="TH",AND(TONGHOP!Q1153&lt;&gt;TONGHOP!S1153,TONGHOP!Q1153&lt;&gt;TONGHOP!T1153)))),TONGHOP!Q1153,"")</f>
        <v/>
      </c>
      <c r="E1153" s="1" t="str">
        <f>IF(AND(TONGHOP!K1153="ThiTN",AND(TONGHOP!O1153&gt;90,TONGHOP!O1153&lt;=120),OR(TONGHOP!L1153="LT",AND(TONGHOP!L1153="TH",AND(TONGHOP!R1153&lt;&gt;TONGHOP!S1153,TONGHOP!R1153&lt;&gt;TONGHOP!T1153)))),TONGHOP!R1153,"")</f>
        <v/>
      </c>
      <c r="F1153" s="1" t="str">
        <f t="shared" si="69"/>
        <v/>
      </c>
      <c r="G1153" s="1" t="str">
        <f>IF(AND(TONGHOP!K1153="ThiTN",AND(TONGHOP!O1153&gt;120,TONGHOP!O1153&lt;=150),OR(TONGHOP!L1153="LT",AND(TONGHOP!L1153="TH",AND(TONGHOP!Q1153&lt;&gt;TONGHOP!S1153,TONGHOP!Q1153&lt;&gt;TONGHOP!T1153)))),TONGHOP!Q1153,"")</f>
        <v/>
      </c>
      <c r="H1153" s="1" t="str">
        <f>IF(AND(TONGHOP!K1153="ThiTN",AND(TONGHOP!O1153&gt;120,TONGHOP!O1153&lt;=150),OR(TONGHOP!L1153="LT",AND(TONGHOP!L1153="TH",AND(TONGHOP!R1153&lt;&gt;TONGHOP!S1153,TONGHOP!R1153&lt;&gt;TONGHOP!T1153)))),TONGHOP!R1153,"")</f>
        <v/>
      </c>
      <c r="I1153" s="1" t="str">
        <f t="shared" si="70"/>
        <v/>
      </c>
      <c r="J1153" s="1" t="str">
        <f>IF(AND(TONGHOP!K1153="ThiTN",TONGHOP!O1153&gt;150,OR(TONGHOP!L1153="LT",AND(TONGHOP!L1153="TH",AND(TONGHOP!Q1153&lt;&gt;TONGHOP!S1153,TONGHOP!Q1153&lt;&gt;TONGHOP!T1153)))),TONGHOP!Q1153,"")</f>
        <v/>
      </c>
      <c r="K1153" s="1" t="str">
        <f>IF(AND(TONGHOP!K1153="ThiTN",TONGHOP!O1153&gt;150,OR(TONGHOP!L1153="LT",AND(TONGHOP!L1153="TH",AND(TONGHOP!R1153&lt;&gt;TONGHOP!S1153,TONGHOP!R1153&lt;&gt;TONGHOP!T1153)))),TONGHOP!R1153,"")</f>
        <v/>
      </c>
      <c r="L1153" s="1" t="str">
        <f t="shared" si="71"/>
        <v/>
      </c>
    </row>
    <row r="1154" spans="1:12">
      <c r="A1154" s="1" t="str">
        <f>IF(AND(TONGHOP!K1154="ThiTN",TONGHOP!O1154&lt;=90,OR(TONGHOP!L1154="LT",AND(TONGHOP!L1154="TH",AND(TONGHOP!Q1154&lt;&gt;TONGHOP!S1154,TONGHOP!Q1154&lt;&gt;TONGHOP!T1154)))),TONGHOP!Q1154,"")</f>
        <v/>
      </c>
      <c r="B1154" s="1" t="str">
        <f>IF(AND(TONGHOP!K1154="ThiTN",TONGHOP!O1154&lt;=90,OR(TONGHOP!L1154="LT",AND(TONGHOP!L1154="TH",AND(TONGHOP!R1154&lt;&gt;TONGHOP!S1154,TONGHOP!R1154&lt;&gt;TONGHOP!T1154)))),TONGHOP!R1154,"")</f>
        <v/>
      </c>
      <c r="C1154" s="1" t="str">
        <f t="shared" si="68"/>
        <v/>
      </c>
      <c r="D1154" s="1" t="str">
        <f>IF(AND(TONGHOP!K1154="ThiTN",AND(TONGHOP!O1154&gt;90,TONGHOP!O1154&lt;=120),OR(TONGHOP!L1154="LT",AND(TONGHOP!L1154="TH",AND(TONGHOP!Q1154&lt;&gt;TONGHOP!S1154,TONGHOP!Q1154&lt;&gt;TONGHOP!T1154)))),TONGHOP!Q1154,"")</f>
        <v/>
      </c>
      <c r="E1154" s="1" t="str">
        <f>IF(AND(TONGHOP!K1154="ThiTN",AND(TONGHOP!O1154&gt;90,TONGHOP!O1154&lt;=120),OR(TONGHOP!L1154="LT",AND(TONGHOP!L1154="TH",AND(TONGHOP!R1154&lt;&gt;TONGHOP!S1154,TONGHOP!R1154&lt;&gt;TONGHOP!T1154)))),TONGHOP!R1154,"")</f>
        <v/>
      </c>
      <c r="F1154" s="1" t="str">
        <f t="shared" si="69"/>
        <v/>
      </c>
      <c r="G1154" s="1" t="str">
        <f>IF(AND(TONGHOP!K1154="ThiTN",AND(TONGHOP!O1154&gt;120,TONGHOP!O1154&lt;=150),OR(TONGHOP!L1154="LT",AND(TONGHOP!L1154="TH",AND(TONGHOP!Q1154&lt;&gt;TONGHOP!S1154,TONGHOP!Q1154&lt;&gt;TONGHOP!T1154)))),TONGHOP!Q1154,"")</f>
        <v/>
      </c>
      <c r="H1154" s="1" t="str">
        <f>IF(AND(TONGHOP!K1154="ThiTN",AND(TONGHOP!O1154&gt;120,TONGHOP!O1154&lt;=150),OR(TONGHOP!L1154="LT",AND(TONGHOP!L1154="TH",AND(TONGHOP!R1154&lt;&gt;TONGHOP!S1154,TONGHOP!R1154&lt;&gt;TONGHOP!T1154)))),TONGHOP!R1154,"")</f>
        <v/>
      </c>
      <c r="I1154" s="1" t="str">
        <f t="shared" si="70"/>
        <v/>
      </c>
      <c r="J1154" s="1" t="str">
        <f>IF(AND(TONGHOP!K1154="ThiTN",TONGHOP!O1154&gt;150,OR(TONGHOP!L1154="LT",AND(TONGHOP!L1154="TH",AND(TONGHOP!Q1154&lt;&gt;TONGHOP!S1154,TONGHOP!Q1154&lt;&gt;TONGHOP!T1154)))),TONGHOP!Q1154,"")</f>
        <v/>
      </c>
      <c r="K1154" s="1" t="str">
        <f>IF(AND(TONGHOP!K1154="ThiTN",TONGHOP!O1154&gt;150,OR(TONGHOP!L1154="LT",AND(TONGHOP!L1154="TH",AND(TONGHOP!R1154&lt;&gt;TONGHOP!S1154,TONGHOP!R1154&lt;&gt;TONGHOP!T1154)))),TONGHOP!R1154,"")</f>
        <v/>
      </c>
      <c r="L1154" s="1" t="str">
        <f t="shared" si="71"/>
        <v/>
      </c>
    </row>
    <row r="1155" spans="1:12">
      <c r="A1155" s="1" t="str">
        <f>IF(AND(TONGHOP!K1155="ThiTN",TONGHOP!O1155&lt;=90,OR(TONGHOP!L1155="LT",AND(TONGHOP!L1155="TH",AND(TONGHOP!Q1155&lt;&gt;TONGHOP!S1155,TONGHOP!Q1155&lt;&gt;TONGHOP!T1155)))),TONGHOP!Q1155,"")</f>
        <v/>
      </c>
      <c r="B1155" s="1" t="str">
        <f>IF(AND(TONGHOP!K1155="ThiTN",TONGHOP!O1155&lt;=90,OR(TONGHOP!L1155="LT",AND(TONGHOP!L1155="TH",AND(TONGHOP!R1155&lt;&gt;TONGHOP!S1155,TONGHOP!R1155&lt;&gt;TONGHOP!T1155)))),TONGHOP!R1155,"")</f>
        <v/>
      </c>
      <c r="C1155" s="1" t="str">
        <f t="shared" ref="C1155:C1202" si="72">IF(AND(A1155="",B1155=""),"",1.2)</f>
        <v/>
      </c>
      <c r="D1155" s="1" t="str">
        <f>IF(AND(TONGHOP!K1155="ThiTN",AND(TONGHOP!O1155&gt;90,TONGHOP!O1155&lt;=120),OR(TONGHOP!L1155="LT",AND(TONGHOP!L1155="TH",AND(TONGHOP!Q1155&lt;&gt;TONGHOP!S1155,TONGHOP!Q1155&lt;&gt;TONGHOP!T1155)))),TONGHOP!Q1155,"")</f>
        <v/>
      </c>
      <c r="E1155" s="1" t="str">
        <f>IF(AND(TONGHOP!K1155="ThiTN",AND(TONGHOP!O1155&gt;90,TONGHOP!O1155&lt;=120),OR(TONGHOP!L1155="LT",AND(TONGHOP!L1155="TH",AND(TONGHOP!R1155&lt;&gt;TONGHOP!S1155,TONGHOP!R1155&lt;&gt;TONGHOP!T1155)))),TONGHOP!R1155,"")</f>
        <v/>
      </c>
      <c r="F1155" s="1" t="str">
        <f t="shared" ref="F1155:F1202" si="73">IF(AND(D1155="",E1155=""),"",1.6)</f>
        <v/>
      </c>
      <c r="G1155" s="1" t="str">
        <f>IF(AND(TONGHOP!K1155="ThiTN",AND(TONGHOP!O1155&gt;120,TONGHOP!O1155&lt;=150),OR(TONGHOP!L1155="LT",AND(TONGHOP!L1155="TH",AND(TONGHOP!Q1155&lt;&gt;TONGHOP!S1155,TONGHOP!Q1155&lt;&gt;TONGHOP!T1155)))),TONGHOP!Q1155,"")</f>
        <v/>
      </c>
      <c r="H1155" s="1" t="str">
        <f>IF(AND(TONGHOP!K1155="ThiTN",AND(TONGHOP!O1155&gt;120,TONGHOP!O1155&lt;=150),OR(TONGHOP!L1155="LT",AND(TONGHOP!L1155="TH",AND(TONGHOP!R1155&lt;&gt;TONGHOP!S1155,TONGHOP!R1155&lt;&gt;TONGHOP!T1155)))),TONGHOP!R1155,"")</f>
        <v/>
      </c>
      <c r="I1155" s="1" t="str">
        <f t="shared" ref="I1155:I1202" si="74">IF(AND(G1155="",H1155=""),"",2)</f>
        <v/>
      </c>
      <c r="J1155" s="1" t="str">
        <f>IF(AND(TONGHOP!K1155="ThiTN",TONGHOP!O1155&gt;150,OR(TONGHOP!L1155="LT",AND(TONGHOP!L1155="TH",AND(TONGHOP!Q1155&lt;&gt;TONGHOP!S1155,TONGHOP!Q1155&lt;&gt;TONGHOP!T1155)))),TONGHOP!Q1155,"")</f>
        <v/>
      </c>
      <c r="K1155" s="1" t="str">
        <f>IF(AND(TONGHOP!K1155="ThiTN",TONGHOP!O1155&gt;150,OR(TONGHOP!L1155="LT",AND(TONGHOP!L1155="TH",AND(TONGHOP!R1155&lt;&gt;TONGHOP!S1155,TONGHOP!R1155&lt;&gt;TONGHOP!T1155)))),TONGHOP!R1155,"")</f>
        <v/>
      </c>
      <c r="L1155" s="1" t="str">
        <f t="shared" ref="L1155:L1202" si="75">IF(AND(J1155="",K1155=""),"",2.5)</f>
        <v/>
      </c>
    </row>
    <row r="1156" spans="1:12">
      <c r="A1156" s="1" t="str">
        <f>IF(AND(TONGHOP!K1156="ThiTN",TONGHOP!O1156&lt;=90,OR(TONGHOP!L1156="LT",AND(TONGHOP!L1156="TH",AND(TONGHOP!Q1156&lt;&gt;TONGHOP!S1156,TONGHOP!Q1156&lt;&gt;TONGHOP!T1156)))),TONGHOP!Q1156,"")</f>
        <v/>
      </c>
      <c r="B1156" s="1" t="str">
        <f>IF(AND(TONGHOP!K1156="ThiTN",TONGHOP!O1156&lt;=90,OR(TONGHOP!L1156="LT",AND(TONGHOP!L1156="TH",AND(TONGHOP!R1156&lt;&gt;TONGHOP!S1156,TONGHOP!R1156&lt;&gt;TONGHOP!T1156)))),TONGHOP!R1156,"")</f>
        <v/>
      </c>
      <c r="C1156" s="1" t="str">
        <f t="shared" si="72"/>
        <v/>
      </c>
      <c r="D1156" s="1" t="str">
        <f>IF(AND(TONGHOP!K1156="ThiTN",AND(TONGHOP!O1156&gt;90,TONGHOP!O1156&lt;=120),OR(TONGHOP!L1156="LT",AND(TONGHOP!L1156="TH",AND(TONGHOP!Q1156&lt;&gt;TONGHOP!S1156,TONGHOP!Q1156&lt;&gt;TONGHOP!T1156)))),TONGHOP!Q1156,"")</f>
        <v/>
      </c>
      <c r="E1156" s="1" t="str">
        <f>IF(AND(TONGHOP!K1156="ThiTN",AND(TONGHOP!O1156&gt;90,TONGHOP!O1156&lt;=120),OR(TONGHOP!L1156="LT",AND(TONGHOP!L1156="TH",AND(TONGHOP!R1156&lt;&gt;TONGHOP!S1156,TONGHOP!R1156&lt;&gt;TONGHOP!T1156)))),TONGHOP!R1156,"")</f>
        <v/>
      </c>
      <c r="F1156" s="1" t="str">
        <f t="shared" si="73"/>
        <v/>
      </c>
      <c r="G1156" s="1" t="str">
        <f>IF(AND(TONGHOP!K1156="ThiTN",AND(TONGHOP!O1156&gt;120,TONGHOP!O1156&lt;=150),OR(TONGHOP!L1156="LT",AND(TONGHOP!L1156="TH",AND(TONGHOP!Q1156&lt;&gt;TONGHOP!S1156,TONGHOP!Q1156&lt;&gt;TONGHOP!T1156)))),TONGHOP!Q1156,"")</f>
        <v/>
      </c>
      <c r="H1156" s="1" t="str">
        <f>IF(AND(TONGHOP!K1156="ThiTN",AND(TONGHOP!O1156&gt;120,TONGHOP!O1156&lt;=150),OR(TONGHOP!L1156="LT",AND(TONGHOP!L1156="TH",AND(TONGHOP!R1156&lt;&gt;TONGHOP!S1156,TONGHOP!R1156&lt;&gt;TONGHOP!T1156)))),TONGHOP!R1156,"")</f>
        <v/>
      </c>
      <c r="I1156" s="1" t="str">
        <f t="shared" si="74"/>
        <v/>
      </c>
      <c r="J1156" s="1" t="str">
        <f>IF(AND(TONGHOP!K1156="ThiTN",TONGHOP!O1156&gt;150,OR(TONGHOP!L1156="LT",AND(TONGHOP!L1156="TH",AND(TONGHOP!Q1156&lt;&gt;TONGHOP!S1156,TONGHOP!Q1156&lt;&gt;TONGHOP!T1156)))),TONGHOP!Q1156,"")</f>
        <v/>
      </c>
      <c r="K1156" s="1" t="str">
        <f>IF(AND(TONGHOP!K1156="ThiTN",TONGHOP!O1156&gt;150,OR(TONGHOP!L1156="LT",AND(TONGHOP!L1156="TH",AND(TONGHOP!R1156&lt;&gt;TONGHOP!S1156,TONGHOP!R1156&lt;&gt;TONGHOP!T1156)))),TONGHOP!R1156,"")</f>
        <v/>
      </c>
      <c r="L1156" s="1" t="str">
        <f t="shared" si="75"/>
        <v/>
      </c>
    </row>
    <row r="1157" spans="1:12">
      <c r="A1157" s="1" t="str">
        <f>IF(AND(TONGHOP!K1157="ThiTN",TONGHOP!O1157&lt;=90,OR(TONGHOP!L1157="LT",AND(TONGHOP!L1157="TH",AND(TONGHOP!Q1157&lt;&gt;TONGHOP!S1157,TONGHOP!Q1157&lt;&gt;TONGHOP!T1157)))),TONGHOP!Q1157,"")</f>
        <v/>
      </c>
      <c r="B1157" s="1" t="str">
        <f>IF(AND(TONGHOP!K1157="ThiTN",TONGHOP!O1157&lt;=90,OR(TONGHOP!L1157="LT",AND(TONGHOP!L1157="TH",AND(TONGHOP!R1157&lt;&gt;TONGHOP!S1157,TONGHOP!R1157&lt;&gt;TONGHOP!T1157)))),TONGHOP!R1157,"")</f>
        <v/>
      </c>
      <c r="C1157" s="1" t="str">
        <f t="shared" si="72"/>
        <v/>
      </c>
      <c r="D1157" s="1" t="str">
        <f>IF(AND(TONGHOP!K1157="ThiTN",AND(TONGHOP!O1157&gt;90,TONGHOP!O1157&lt;=120),OR(TONGHOP!L1157="LT",AND(TONGHOP!L1157="TH",AND(TONGHOP!Q1157&lt;&gt;TONGHOP!S1157,TONGHOP!Q1157&lt;&gt;TONGHOP!T1157)))),TONGHOP!Q1157,"")</f>
        <v/>
      </c>
      <c r="E1157" s="1" t="str">
        <f>IF(AND(TONGHOP!K1157="ThiTN",AND(TONGHOP!O1157&gt;90,TONGHOP!O1157&lt;=120),OR(TONGHOP!L1157="LT",AND(TONGHOP!L1157="TH",AND(TONGHOP!R1157&lt;&gt;TONGHOP!S1157,TONGHOP!R1157&lt;&gt;TONGHOP!T1157)))),TONGHOP!R1157,"")</f>
        <v/>
      </c>
      <c r="F1157" s="1" t="str">
        <f t="shared" si="73"/>
        <v/>
      </c>
      <c r="G1157" s="1" t="str">
        <f>IF(AND(TONGHOP!K1157="ThiTN",AND(TONGHOP!O1157&gt;120,TONGHOP!O1157&lt;=150),OR(TONGHOP!L1157="LT",AND(TONGHOP!L1157="TH",AND(TONGHOP!Q1157&lt;&gt;TONGHOP!S1157,TONGHOP!Q1157&lt;&gt;TONGHOP!T1157)))),TONGHOP!Q1157,"")</f>
        <v/>
      </c>
      <c r="H1157" s="1" t="str">
        <f>IF(AND(TONGHOP!K1157="ThiTN",AND(TONGHOP!O1157&gt;120,TONGHOP!O1157&lt;=150),OR(TONGHOP!L1157="LT",AND(TONGHOP!L1157="TH",AND(TONGHOP!R1157&lt;&gt;TONGHOP!S1157,TONGHOP!R1157&lt;&gt;TONGHOP!T1157)))),TONGHOP!R1157,"")</f>
        <v/>
      </c>
      <c r="I1157" s="1" t="str">
        <f t="shared" si="74"/>
        <v/>
      </c>
      <c r="J1157" s="1" t="str">
        <f>IF(AND(TONGHOP!K1157="ThiTN",TONGHOP!O1157&gt;150,OR(TONGHOP!L1157="LT",AND(TONGHOP!L1157="TH",AND(TONGHOP!Q1157&lt;&gt;TONGHOP!S1157,TONGHOP!Q1157&lt;&gt;TONGHOP!T1157)))),TONGHOP!Q1157,"")</f>
        <v/>
      </c>
      <c r="K1157" s="1" t="str">
        <f>IF(AND(TONGHOP!K1157="ThiTN",TONGHOP!O1157&gt;150,OR(TONGHOP!L1157="LT",AND(TONGHOP!L1157="TH",AND(TONGHOP!R1157&lt;&gt;TONGHOP!S1157,TONGHOP!R1157&lt;&gt;TONGHOP!T1157)))),TONGHOP!R1157,"")</f>
        <v/>
      </c>
      <c r="L1157" s="1" t="str">
        <f t="shared" si="75"/>
        <v/>
      </c>
    </row>
    <row r="1158" spans="1:12">
      <c r="A1158" s="1" t="str">
        <f>IF(AND(TONGHOP!K1158="ThiTN",TONGHOP!O1158&lt;=90,OR(TONGHOP!L1158="LT",AND(TONGHOP!L1158="TH",AND(TONGHOP!Q1158&lt;&gt;TONGHOP!S1158,TONGHOP!Q1158&lt;&gt;TONGHOP!T1158)))),TONGHOP!Q1158,"")</f>
        <v/>
      </c>
      <c r="B1158" s="1" t="str">
        <f>IF(AND(TONGHOP!K1158="ThiTN",TONGHOP!O1158&lt;=90,OR(TONGHOP!L1158="LT",AND(TONGHOP!L1158="TH",AND(TONGHOP!R1158&lt;&gt;TONGHOP!S1158,TONGHOP!R1158&lt;&gt;TONGHOP!T1158)))),TONGHOP!R1158,"")</f>
        <v/>
      </c>
      <c r="C1158" s="1" t="str">
        <f t="shared" si="72"/>
        <v/>
      </c>
      <c r="D1158" s="1" t="str">
        <f>IF(AND(TONGHOP!K1158="ThiTN",AND(TONGHOP!O1158&gt;90,TONGHOP!O1158&lt;=120),OR(TONGHOP!L1158="LT",AND(TONGHOP!L1158="TH",AND(TONGHOP!Q1158&lt;&gt;TONGHOP!S1158,TONGHOP!Q1158&lt;&gt;TONGHOP!T1158)))),TONGHOP!Q1158,"")</f>
        <v/>
      </c>
      <c r="E1158" s="1" t="str">
        <f>IF(AND(TONGHOP!K1158="ThiTN",AND(TONGHOP!O1158&gt;90,TONGHOP!O1158&lt;=120),OR(TONGHOP!L1158="LT",AND(TONGHOP!L1158="TH",AND(TONGHOP!R1158&lt;&gt;TONGHOP!S1158,TONGHOP!R1158&lt;&gt;TONGHOP!T1158)))),TONGHOP!R1158,"")</f>
        <v/>
      </c>
      <c r="F1158" s="1" t="str">
        <f t="shared" si="73"/>
        <v/>
      </c>
      <c r="G1158" s="1" t="str">
        <f>IF(AND(TONGHOP!K1158="ThiTN",AND(TONGHOP!O1158&gt;120,TONGHOP!O1158&lt;=150),OR(TONGHOP!L1158="LT",AND(TONGHOP!L1158="TH",AND(TONGHOP!Q1158&lt;&gt;TONGHOP!S1158,TONGHOP!Q1158&lt;&gt;TONGHOP!T1158)))),TONGHOP!Q1158,"")</f>
        <v/>
      </c>
      <c r="H1158" s="1" t="str">
        <f>IF(AND(TONGHOP!K1158="ThiTN",AND(TONGHOP!O1158&gt;120,TONGHOP!O1158&lt;=150),OR(TONGHOP!L1158="LT",AND(TONGHOP!L1158="TH",AND(TONGHOP!R1158&lt;&gt;TONGHOP!S1158,TONGHOP!R1158&lt;&gt;TONGHOP!T1158)))),TONGHOP!R1158,"")</f>
        <v/>
      </c>
      <c r="I1158" s="1" t="str">
        <f t="shared" si="74"/>
        <v/>
      </c>
      <c r="J1158" s="1" t="str">
        <f>IF(AND(TONGHOP!K1158="ThiTN",TONGHOP!O1158&gt;150,OR(TONGHOP!L1158="LT",AND(TONGHOP!L1158="TH",AND(TONGHOP!Q1158&lt;&gt;TONGHOP!S1158,TONGHOP!Q1158&lt;&gt;TONGHOP!T1158)))),TONGHOP!Q1158,"")</f>
        <v/>
      </c>
      <c r="K1158" s="1" t="str">
        <f>IF(AND(TONGHOP!K1158="ThiTN",TONGHOP!O1158&gt;150,OR(TONGHOP!L1158="LT",AND(TONGHOP!L1158="TH",AND(TONGHOP!R1158&lt;&gt;TONGHOP!S1158,TONGHOP!R1158&lt;&gt;TONGHOP!T1158)))),TONGHOP!R1158,"")</f>
        <v/>
      </c>
      <c r="L1158" s="1" t="str">
        <f t="shared" si="75"/>
        <v/>
      </c>
    </row>
    <row r="1159" spans="1:12">
      <c r="A1159" s="1" t="str">
        <f>IF(AND(TONGHOP!K1159="ThiTN",TONGHOP!O1159&lt;=90,OR(TONGHOP!L1159="LT",AND(TONGHOP!L1159="TH",AND(TONGHOP!Q1159&lt;&gt;TONGHOP!S1159,TONGHOP!Q1159&lt;&gt;TONGHOP!T1159)))),TONGHOP!Q1159,"")</f>
        <v/>
      </c>
      <c r="B1159" s="1" t="str">
        <f>IF(AND(TONGHOP!K1159="ThiTN",TONGHOP!O1159&lt;=90,OR(TONGHOP!L1159="LT",AND(TONGHOP!L1159="TH",AND(TONGHOP!R1159&lt;&gt;TONGHOP!S1159,TONGHOP!R1159&lt;&gt;TONGHOP!T1159)))),TONGHOP!R1159,"")</f>
        <v/>
      </c>
      <c r="C1159" s="1" t="str">
        <f t="shared" si="72"/>
        <v/>
      </c>
      <c r="D1159" s="1" t="str">
        <f>IF(AND(TONGHOP!K1159="ThiTN",AND(TONGHOP!O1159&gt;90,TONGHOP!O1159&lt;=120),OR(TONGHOP!L1159="LT",AND(TONGHOP!L1159="TH",AND(TONGHOP!Q1159&lt;&gt;TONGHOP!S1159,TONGHOP!Q1159&lt;&gt;TONGHOP!T1159)))),TONGHOP!Q1159,"")</f>
        <v/>
      </c>
      <c r="E1159" s="1" t="str">
        <f>IF(AND(TONGHOP!K1159="ThiTN",AND(TONGHOP!O1159&gt;90,TONGHOP!O1159&lt;=120),OR(TONGHOP!L1159="LT",AND(TONGHOP!L1159="TH",AND(TONGHOP!R1159&lt;&gt;TONGHOP!S1159,TONGHOP!R1159&lt;&gt;TONGHOP!T1159)))),TONGHOP!R1159,"")</f>
        <v/>
      </c>
      <c r="F1159" s="1" t="str">
        <f t="shared" si="73"/>
        <v/>
      </c>
      <c r="G1159" s="1" t="str">
        <f>IF(AND(TONGHOP!K1159="ThiTN",AND(TONGHOP!O1159&gt;120,TONGHOP!O1159&lt;=150),OR(TONGHOP!L1159="LT",AND(TONGHOP!L1159="TH",AND(TONGHOP!Q1159&lt;&gt;TONGHOP!S1159,TONGHOP!Q1159&lt;&gt;TONGHOP!T1159)))),TONGHOP!Q1159,"")</f>
        <v/>
      </c>
      <c r="H1159" s="1" t="str">
        <f>IF(AND(TONGHOP!K1159="ThiTN",AND(TONGHOP!O1159&gt;120,TONGHOP!O1159&lt;=150),OR(TONGHOP!L1159="LT",AND(TONGHOP!L1159="TH",AND(TONGHOP!R1159&lt;&gt;TONGHOP!S1159,TONGHOP!R1159&lt;&gt;TONGHOP!T1159)))),TONGHOP!R1159,"")</f>
        <v/>
      </c>
      <c r="I1159" s="1" t="str">
        <f t="shared" si="74"/>
        <v/>
      </c>
      <c r="J1159" s="1" t="str">
        <f>IF(AND(TONGHOP!K1159="ThiTN",TONGHOP!O1159&gt;150,OR(TONGHOP!L1159="LT",AND(TONGHOP!L1159="TH",AND(TONGHOP!Q1159&lt;&gt;TONGHOP!S1159,TONGHOP!Q1159&lt;&gt;TONGHOP!T1159)))),TONGHOP!Q1159,"")</f>
        <v/>
      </c>
      <c r="K1159" s="1" t="str">
        <f>IF(AND(TONGHOP!K1159="ThiTN",TONGHOP!O1159&gt;150,OR(TONGHOP!L1159="LT",AND(TONGHOP!L1159="TH",AND(TONGHOP!R1159&lt;&gt;TONGHOP!S1159,TONGHOP!R1159&lt;&gt;TONGHOP!T1159)))),TONGHOP!R1159,"")</f>
        <v/>
      </c>
      <c r="L1159" s="1" t="str">
        <f t="shared" si="75"/>
        <v/>
      </c>
    </row>
    <row r="1160" spans="1:12">
      <c r="A1160" s="1" t="str">
        <f>IF(AND(TONGHOP!K1160="ThiTN",TONGHOP!O1160&lt;=90,OR(TONGHOP!L1160="LT",AND(TONGHOP!L1160="TH",AND(TONGHOP!Q1160&lt;&gt;TONGHOP!S1160,TONGHOP!Q1160&lt;&gt;TONGHOP!T1160)))),TONGHOP!Q1160,"")</f>
        <v/>
      </c>
      <c r="B1160" s="1" t="str">
        <f>IF(AND(TONGHOP!K1160="ThiTN",TONGHOP!O1160&lt;=90,OR(TONGHOP!L1160="LT",AND(TONGHOP!L1160="TH",AND(TONGHOP!R1160&lt;&gt;TONGHOP!S1160,TONGHOP!R1160&lt;&gt;TONGHOP!T1160)))),TONGHOP!R1160,"")</f>
        <v/>
      </c>
      <c r="C1160" s="1" t="str">
        <f t="shared" si="72"/>
        <v/>
      </c>
      <c r="D1160" s="1" t="str">
        <f>IF(AND(TONGHOP!K1160="ThiTN",AND(TONGHOP!O1160&gt;90,TONGHOP!O1160&lt;=120),OR(TONGHOP!L1160="LT",AND(TONGHOP!L1160="TH",AND(TONGHOP!Q1160&lt;&gt;TONGHOP!S1160,TONGHOP!Q1160&lt;&gt;TONGHOP!T1160)))),TONGHOP!Q1160,"")</f>
        <v/>
      </c>
      <c r="E1160" s="1" t="str">
        <f>IF(AND(TONGHOP!K1160="ThiTN",AND(TONGHOP!O1160&gt;90,TONGHOP!O1160&lt;=120),OR(TONGHOP!L1160="LT",AND(TONGHOP!L1160="TH",AND(TONGHOP!R1160&lt;&gt;TONGHOP!S1160,TONGHOP!R1160&lt;&gt;TONGHOP!T1160)))),TONGHOP!R1160,"")</f>
        <v/>
      </c>
      <c r="F1160" s="1" t="str">
        <f t="shared" si="73"/>
        <v/>
      </c>
      <c r="G1160" s="1" t="str">
        <f>IF(AND(TONGHOP!K1160="ThiTN",AND(TONGHOP!O1160&gt;120,TONGHOP!O1160&lt;=150),OR(TONGHOP!L1160="LT",AND(TONGHOP!L1160="TH",AND(TONGHOP!Q1160&lt;&gt;TONGHOP!S1160,TONGHOP!Q1160&lt;&gt;TONGHOP!T1160)))),TONGHOP!Q1160,"")</f>
        <v/>
      </c>
      <c r="H1160" s="1" t="str">
        <f>IF(AND(TONGHOP!K1160="ThiTN",AND(TONGHOP!O1160&gt;120,TONGHOP!O1160&lt;=150),OR(TONGHOP!L1160="LT",AND(TONGHOP!L1160="TH",AND(TONGHOP!R1160&lt;&gt;TONGHOP!S1160,TONGHOP!R1160&lt;&gt;TONGHOP!T1160)))),TONGHOP!R1160,"")</f>
        <v/>
      </c>
      <c r="I1160" s="1" t="str">
        <f t="shared" si="74"/>
        <v/>
      </c>
      <c r="J1160" s="1" t="str">
        <f>IF(AND(TONGHOP!K1160="ThiTN",TONGHOP!O1160&gt;150,OR(TONGHOP!L1160="LT",AND(TONGHOP!L1160="TH",AND(TONGHOP!Q1160&lt;&gt;TONGHOP!S1160,TONGHOP!Q1160&lt;&gt;TONGHOP!T1160)))),TONGHOP!Q1160,"")</f>
        <v/>
      </c>
      <c r="K1160" s="1" t="str">
        <f>IF(AND(TONGHOP!K1160="ThiTN",TONGHOP!O1160&gt;150,OR(TONGHOP!L1160="LT",AND(TONGHOP!L1160="TH",AND(TONGHOP!R1160&lt;&gt;TONGHOP!S1160,TONGHOP!R1160&lt;&gt;TONGHOP!T1160)))),TONGHOP!R1160,"")</f>
        <v/>
      </c>
      <c r="L1160" s="1" t="str">
        <f t="shared" si="75"/>
        <v/>
      </c>
    </row>
    <row r="1161" spans="1:12">
      <c r="A1161" s="1" t="str">
        <f>IF(AND(TONGHOP!K1161="ThiTN",TONGHOP!O1161&lt;=90,OR(TONGHOP!L1161="LT",AND(TONGHOP!L1161="TH",AND(TONGHOP!Q1161&lt;&gt;TONGHOP!S1161,TONGHOP!Q1161&lt;&gt;TONGHOP!T1161)))),TONGHOP!Q1161,"")</f>
        <v/>
      </c>
      <c r="B1161" s="1" t="str">
        <f>IF(AND(TONGHOP!K1161="ThiTN",TONGHOP!O1161&lt;=90,OR(TONGHOP!L1161="LT",AND(TONGHOP!L1161="TH",AND(TONGHOP!R1161&lt;&gt;TONGHOP!S1161,TONGHOP!R1161&lt;&gt;TONGHOP!T1161)))),TONGHOP!R1161,"")</f>
        <v/>
      </c>
      <c r="C1161" s="1" t="str">
        <f t="shared" si="72"/>
        <v/>
      </c>
      <c r="D1161" s="1" t="str">
        <f>IF(AND(TONGHOP!K1161="ThiTN",AND(TONGHOP!O1161&gt;90,TONGHOP!O1161&lt;=120),OR(TONGHOP!L1161="LT",AND(TONGHOP!L1161="TH",AND(TONGHOP!Q1161&lt;&gt;TONGHOP!S1161,TONGHOP!Q1161&lt;&gt;TONGHOP!T1161)))),TONGHOP!Q1161,"")</f>
        <v/>
      </c>
      <c r="E1161" s="1" t="str">
        <f>IF(AND(TONGHOP!K1161="ThiTN",AND(TONGHOP!O1161&gt;90,TONGHOP!O1161&lt;=120),OR(TONGHOP!L1161="LT",AND(TONGHOP!L1161="TH",AND(TONGHOP!R1161&lt;&gt;TONGHOP!S1161,TONGHOP!R1161&lt;&gt;TONGHOP!T1161)))),TONGHOP!R1161,"")</f>
        <v/>
      </c>
      <c r="F1161" s="1" t="str">
        <f t="shared" si="73"/>
        <v/>
      </c>
      <c r="G1161" s="1" t="str">
        <f>IF(AND(TONGHOP!K1161="ThiTN",AND(TONGHOP!O1161&gt;120,TONGHOP!O1161&lt;=150),OR(TONGHOP!L1161="LT",AND(TONGHOP!L1161="TH",AND(TONGHOP!Q1161&lt;&gt;TONGHOP!S1161,TONGHOP!Q1161&lt;&gt;TONGHOP!T1161)))),TONGHOP!Q1161,"")</f>
        <v/>
      </c>
      <c r="H1161" s="1" t="str">
        <f>IF(AND(TONGHOP!K1161="ThiTN",AND(TONGHOP!O1161&gt;120,TONGHOP!O1161&lt;=150),OR(TONGHOP!L1161="LT",AND(TONGHOP!L1161="TH",AND(TONGHOP!R1161&lt;&gt;TONGHOP!S1161,TONGHOP!R1161&lt;&gt;TONGHOP!T1161)))),TONGHOP!R1161,"")</f>
        <v/>
      </c>
      <c r="I1161" s="1" t="str">
        <f t="shared" si="74"/>
        <v/>
      </c>
      <c r="J1161" s="1" t="str">
        <f>IF(AND(TONGHOP!K1161="ThiTN",TONGHOP!O1161&gt;150,OR(TONGHOP!L1161="LT",AND(TONGHOP!L1161="TH",AND(TONGHOP!Q1161&lt;&gt;TONGHOP!S1161,TONGHOP!Q1161&lt;&gt;TONGHOP!T1161)))),TONGHOP!Q1161,"")</f>
        <v/>
      </c>
      <c r="K1161" s="1" t="str">
        <f>IF(AND(TONGHOP!K1161="ThiTN",TONGHOP!O1161&gt;150,OR(TONGHOP!L1161="LT",AND(TONGHOP!L1161="TH",AND(TONGHOP!R1161&lt;&gt;TONGHOP!S1161,TONGHOP!R1161&lt;&gt;TONGHOP!T1161)))),TONGHOP!R1161,"")</f>
        <v/>
      </c>
      <c r="L1161" s="1" t="str">
        <f t="shared" si="75"/>
        <v/>
      </c>
    </row>
    <row r="1162" spans="1:12">
      <c r="A1162" s="1" t="str">
        <f>IF(AND(TONGHOP!K1162="ThiTN",TONGHOP!O1162&lt;=90,OR(TONGHOP!L1162="LT",AND(TONGHOP!L1162="TH",AND(TONGHOP!Q1162&lt;&gt;TONGHOP!S1162,TONGHOP!Q1162&lt;&gt;TONGHOP!T1162)))),TONGHOP!Q1162,"")</f>
        <v/>
      </c>
      <c r="B1162" s="1" t="str">
        <f>IF(AND(TONGHOP!K1162="ThiTN",TONGHOP!O1162&lt;=90,OR(TONGHOP!L1162="LT",AND(TONGHOP!L1162="TH",AND(TONGHOP!R1162&lt;&gt;TONGHOP!S1162,TONGHOP!R1162&lt;&gt;TONGHOP!T1162)))),TONGHOP!R1162,"")</f>
        <v/>
      </c>
      <c r="C1162" s="1" t="str">
        <f t="shared" si="72"/>
        <v/>
      </c>
      <c r="D1162" s="1" t="str">
        <f>IF(AND(TONGHOP!K1162="ThiTN",AND(TONGHOP!O1162&gt;90,TONGHOP!O1162&lt;=120),OR(TONGHOP!L1162="LT",AND(TONGHOP!L1162="TH",AND(TONGHOP!Q1162&lt;&gt;TONGHOP!S1162,TONGHOP!Q1162&lt;&gt;TONGHOP!T1162)))),TONGHOP!Q1162,"")</f>
        <v/>
      </c>
      <c r="E1162" s="1" t="str">
        <f>IF(AND(TONGHOP!K1162="ThiTN",AND(TONGHOP!O1162&gt;90,TONGHOP!O1162&lt;=120),OR(TONGHOP!L1162="LT",AND(TONGHOP!L1162="TH",AND(TONGHOP!R1162&lt;&gt;TONGHOP!S1162,TONGHOP!R1162&lt;&gt;TONGHOP!T1162)))),TONGHOP!R1162,"")</f>
        <v/>
      </c>
      <c r="F1162" s="1" t="str">
        <f t="shared" si="73"/>
        <v/>
      </c>
      <c r="G1162" s="1" t="str">
        <f>IF(AND(TONGHOP!K1162="ThiTN",AND(TONGHOP!O1162&gt;120,TONGHOP!O1162&lt;=150),OR(TONGHOP!L1162="LT",AND(TONGHOP!L1162="TH",AND(TONGHOP!Q1162&lt;&gt;TONGHOP!S1162,TONGHOP!Q1162&lt;&gt;TONGHOP!T1162)))),TONGHOP!Q1162,"")</f>
        <v/>
      </c>
      <c r="H1162" s="1" t="str">
        <f>IF(AND(TONGHOP!K1162="ThiTN",AND(TONGHOP!O1162&gt;120,TONGHOP!O1162&lt;=150),OR(TONGHOP!L1162="LT",AND(TONGHOP!L1162="TH",AND(TONGHOP!R1162&lt;&gt;TONGHOP!S1162,TONGHOP!R1162&lt;&gt;TONGHOP!T1162)))),TONGHOP!R1162,"")</f>
        <v/>
      </c>
      <c r="I1162" s="1" t="str">
        <f t="shared" si="74"/>
        <v/>
      </c>
      <c r="J1162" s="1" t="str">
        <f>IF(AND(TONGHOP!K1162="ThiTN",TONGHOP!O1162&gt;150,OR(TONGHOP!L1162="LT",AND(TONGHOP!L1162="TH",AND(TONGHOP!Q1162&lt;&gt;TONGHOP!S1162,TONGHOP!Q1162&lt;&gt;TONGHOP!T1162)))),TONGHOP!Q1162,"")</f>
        <v/>
      </c>
      <c r="K1162" s="1" t="str">
        <f>IF(AND(TONGHOP!K1162="ThiTN",TONGHOP!O1162&gt;150,OR(TONGHOP!L1162="LT",AND(TONGHOP!L1162="TH",AND(TONGHOP!R1162&lt;&gt;TONGHOP!S1162,TONGHOP!R1162&lt;&gt;TONGHOP!T1162)))),TONGHOP!R1162,"")</f>
        <v/>
      </c>
      <c r="L1162" s="1" t="str">
        <f t="shared" si="75"/>
        <v/>
      </c>
    </row>
    <row r="1163" spans="1:12">
      <c r="A1163" s="1" t="str">
        <f>IF(AND(TONGHOP!K1163="ThiTN",TONGHOP!O1163&lt;=90,OR(TONGHOP!L1163="LT",AND(TONGHOP!L1163="TH",AND(TONGHOP!Q1163&lt;&gt;TONGHOP!S1163,TONGHOP!Q1163&lt;&gt;TONGHOP!T1163)))),TONGHOP!Q1163,"")</f>
        <v/>
      </c>
      <c r="B1163" s="1" t="str">
        <f>IF(AND(TONGHOP!K1163="ThiTN",TONGHOP!O1163&lt;=90,OR(TONGHOP!L1163="LT",AND(TONGHOP!L1163="TH",AND(TONGHOP!R1163&lt;&gt;TONGHOP!S1163,TONGHOP!R1163&lt;&gt;TONGHOP!T1163)))),TONGHOP!R1163,"")</f>
        <v/>
      </c>
      <c r="C1163" s="1" t="str">
        <f t="shared" si="72"/>
        <v/>
      </c>
      <c r="D1163" s="1" t="str">
        <f>IF(AND(TONGHOP!K1163="ThiTN",AND(TONGHOP!O1163&gt;90,TONGHOP!O1163&lt;=120),OR(TONGHOP!L1163="LT",AND(TONGHOP!L1163="TH",AND(TONGHOP!Q1163&lt;&gt;TONGHOP!S1163,TONGHOP!Q1163&lt;&gt;TONGHOP!T1163)))),TONGHOP!Q1163,"")</f>
        <v/>
      </c>
      <c r="E1163" s="1" t="str">
        <f>IF(AND(TONGHOP!K1163="ThiTN",AND(TONGHOP!O1163&gt;90,TONGHOP!O1163&lt;=120),OR(TONGHOP!L1163="LT",AND(TONGHOP!L1163="TH",AND(TONGHOP!R1163&lt;&gt;TONGHOP!S1163,TONGHOP!R1163&lt;&gt;TONGHOP!T1163)))),TONGHOP!R1163,"")</f>
        <v/>
      </c>
      <c r="F1163" s="1" t="str">
        <f t="shared" si="73"/>
        <v/>
      </c>
      <c r="G1163" s="1" t="str">
        <f>IF(AND(TONGHOP!K1163="ThiTN",AND(TONGHOP!O1163&gt;120,TONGHOP!O1163&lt;=150),OR(TONGHOP!L1163="LT",AND(TONGHOP!L1163="TH",AND(TONGHOP!Q1163&lt;&gt;TONGHOP!S1163,TONGHOP!Q1163&lt;&gt;TONGHOP!T1163)))),TONGHOP!Q1163,"")</f>
        <v/>
      </c>
      <c r="H1163" s="1" t="str">
        <f>IF(AND(TONGHOP!K1163="ThiTN",AND(TONGHOP!O1163&gt;120,TONGHOP!O1163&lt;=150),OR(TONGHOP!L1163="LT",AND(TONGHOP!L1163="TH",AND(TONGHOP!R1163&lt;&gt;TONGHOP!S1163,TONGHOP!R1163&lt;&gt;TONGHOP!T1163)))),TONGHOP!R1163,"")</f>
        <v/>
      </c>
      <c r="I1163" s="1" t="str">
        <f t="shared" si="74"/>
        <v/>
      </c>
      <c r="J1163" s="1" t="str">
        <f>IF(AND(TONGHOP!K1163="ThiTN",TONGHOP!O1163&gt;150,OR(TONGHOP!L1163="LT",AND(TONGHOP!L1163="TH",AND(TONGHOP!Q1163&lt;&gt;TONGHOP!S1163,TONGHOP!Q1163&lt;&gt;TONGHOP!T1163)))),TONGHOP!Q1163,"")</f>
        <v/>
      </c>
      <c r="K1163" s="1" t="str">
        <f>IF(AND(TONGHOP!K1163="ThiTN",TONGHOP!O1163&gt;150,OR(TONGHOP!L1163="LT",AND(TONGHOP!L1163="TH",AND(TONGHOP!R1163&lt;&gt;TONGHOP!S1163,TONGHOP!R1163&lt;&gt;TONGHOP!T1163)))),TONGHOP!R1163,"")</f>
        <v/>
      </c>
      <c r="L1163" s="1" t="str">
        <f t="shared" si="75"/>
        <v/>
      </c>
    </row>
    <row r="1164" spans="1:12">
      <c r="A1164" s="1" t="str">
        <f>IF(AND(TONGHOP!K1164="ThiTN",TONGHOP!O1164&lt;=90,OR(TONGHOP!L1164="LT",AND(TONGHOP!L1164="TH",AND(TONGHOP!Q1164&lt;&gt;TONGHOP!S1164,TONGHOP!Q1164&lt;&gt;TONGHOP!T1164)))),TONGHOP!Q1164,"")</f>
        <v/>
      </c>
      <c r="B1164" s="1" t="str">
        <f>IF(AND(TONGHOP!K1164="ThiTN",TONGHOP!O1164&lt;=90,OR(TONGHOP!L1164="LT",AND(TONGHOP!L1164="TH",AND(TONGHOP!R1164&lt;&gt;TONGHOP!S1164,TONGHOP!R1164&lt;&gt;TONGHOP!T1164)))),TONGHOP!R1164,"")</f>
        <v/>
      </c>
      <c r="C1164" s="1" t="str">
        <f t="shared" si="72"/>
        <v/>
      </c>
      <c r="D1164" s="1" t="str">
        <f>IF(AND(TONGHOP!K1164="ThiTN",AND(TONGHOP!O1164&gt;90,TONGHOP!O1164&lt;=120),OR(TONGHOP!L1164="LT",AND(TONGHOP!L1164="TH",AND(TONGHOP!Q1164&lt;&gt;TONGHOP!S1164,TONGHOP!Q1164&lt;&gt;TONGHOP!T1164)))),TONGHOP!Q1164,"")</f>
        <v/>
      </c>
      <c r="E1164" s="1" t="str">
        <f>IF(AND(TONGHOP!K1164="ThiTN",AND(TONGHOP!O1164&gt;90,TONGHOP!O1164&lt;=120),OR(TONGHOP!L1164="LT",AND(TONGHOP!L1164="TH",AND(TONGHOP!R1164&lt;&gt;TONGHOP!S1164,TONGHOP!R1164&lt;&gt;TONGHOP!T1164)))),TONGHOP!R1164,"")</f>
        <v/>
      </c>
      <c r="F1164" s="1" t="str">
        <f t="shared" si="73"/>
        <v/>
      </c>
      <c r="G1164" s="1" t="str">
        <f>IF(AND(TONGHOP!K1164="ThiTN",AND(TONGHOP!O1164&gt;120,TONGHOP!O1164&lt;=150),OR(TONGHOP!L1164="LT",AND(TONGHOP!L1164="TH",AND(TONGHOP!Q1164&lt;&gt;TONGHOP!S1164,TONGHOP!Q1164&lt;&gt;TONGHOP!T1164)))),TONGHOP!Q1164,"")</f>
        <v/>
      </c>
      <c r="H1164" s="1" t="str">
        <f>IF(AND(TONGHOP!K1164="ThiTN",AND(TONGHOP!O1164&gt;120,TONGHOP!O1164&lt;=150),OR(TONGHOP!L1164="LT",AND(TONGHOP!L1164="TH",AND(TONGHOP!R1164&lt;&gt;TONGHOP!S1164,TONGHOP!R1164&lt;&gt;TONGHOP!T1164)))),TONGHOP!R1164,"")</f>
        <v/>
      </c>
      <c r="I1164" s="1" t="str">
        <f t="shared" si="74"/>
        <v/>
      </c>
      <c r="J1164" s="1" t="str">
        <f>IF(AND(TONGHOP!K1164="ThiTN",TONGHOP!O1164&gt;150,OR(TONGHOP!L1164="LT",AND(TONGHOP!L1164="TH",AND(TONGHOP!Q1164&lt;&gt;TONGHOP!S1164,TONGHOP!Q1164&lt;&gt;TONGHOP!T1164)))),TONGHOP!Q1164,"")</f>
        <v/>
      </c>
      <c r="K1164" s="1" t="str">
        <f>IF(AND(TONGHOP!K1164="ThiTN",TONGHOP!O1164&gt;150,OR(TONGHOP!L1164="LT",AND(TONGHOP!L1164="TH",AND(TONGHOP!R1164&lt;&gt;TONGHOP!S1164,TONGHOP!R1164&lt;&gt;TONGHOP!T1164)))),TONGHOP!R1164,"")</f>
        <v/>
      </c>
      <c r="L1164" s="1" t="str">
        <f t="shared" si="75"/>
        <v/>
      </c>
    </row>
    <row r="1165" spans="1:12">
      <c r="A1165" s="1" t="str">
        <f>IF(AND(TONGHOP!K1165="ThiTN",TONGHOP!O1165&lt;=90,OR(TONGHOP!L1165="LT",AND(TONGHOP!L1165="TH",AND(TONGHOP!Q1165&lt;&gt;TONGHOP!S1165,TONGHOP!Q1165&lt;&gt;TONGHOP!T1165)))),TONGHOP!Q1165,"")</f>
        <v/>
      </c>
      <c r="B1165" s="1" t="str">
        <f>IF(AND(TONGHOP!K1165="ThiTN",TONGHOP!O1165&lt;=90,OR(TONGHOP!L1165="LT",AND(TONGHOP!L1165="TH",AND(TONGHOP!R1165&lt;&gt;TONGHOP!S1165,TONGHOP!R1165&lt;&gt;TONGHOP!T1165)))),TONGHOP!R1165,"")</f>
        <v/>
      </c>
      <c r="C1165" s="1" t="str">
        <f t="shared" si="72"/>
        <v/>
      </c>
      <c r="D1165" s="1" t="str">
        <f>IF(AND(TONGHOP!K1165="ThiTN",AND(TONGHOP!O1165&gt;90,TONGHOP!O1165&lt;=120),OR(TONGHOP!L1165="LT",AND(TONGHOP!L1165="TH",AND(TONGHOP!Q1165&lt;&gt;TONGHOP!S1165,TONGHOP!Q1165&lt;&gt;TONGHOP!T1165)))),TONGHOP!Q1165,"")</f>
        <v/>
      </c>
      <c r="E1165" s="1" t="str">
        <f>IF(AND(TONGHOP!K1165="ThiTN",AND(TONGHOP!O1165&gt;90,TONGHOP!O1165&lt;=120),OR(TONGHOP!L1165="LT",AND(TONGHOP!L1165="TH",AND(TONGHOP!R1165&lt;&gt;TONGHOP!S1165,TONGHOP!R1165&lt;&gt;TONGHOP!T1165)))),TONGHOP!R1165,"")</f>
        <v/>
      </c>
      <c r="F1165" s="1" t="str">
        <f t="shared" si="73"/>
        <v/>
      </c>
      <c r="G1165" s="1" t="str">
        <f>IF(AND(TONGHOP!K1165="ThiTN",AND(TONGHOP!O1165&gt;120,TONGHOP!O1165&lt;=150),OR(TONGHOP!L1165="LT",AND(TONGHOP!L1165="TH",AND(TONGHOP!Q1165&lt;&gt;TONGHOP!S1165,TONGHOP!Q1165&lt;&gt;TONGHOP!T1165)))),TONGHOP!Q1165,"")</f>
        <v/>
      </c>
      <c r="H1165" s="1" t="str">
        <f>IF(AND(TONGHOP!K1165="ThiTN",AND(TONGHOP!O1165&gt;120,TONGHOP!O1165&lt;=150),OR(TONGHOP!L1165="LT",AND(TONGHOP!L1165="TH",AND(TONGHOP!R1165&lt;&gt;TONGHOP!S1165,TONGHOP!R1165&lt;&gt;TONGHOP!T1165)))),TONGHOP!R1165,"")</f>
        <v/>
      </c>
      <c r="I1165" s="1" t="str">
        <f t="shared" si="74"/>
        <v/>
      </c>
      <c r="J1165" s="1" t="str">
        <f>IF(AND(TONGHOP!K1165="ThiTN",TONGHOP!O1165&gt;150,OR(TONGHOP!L1165="LT",AND(TONGHOP!L1165="TH",AND(TONGHOP!Q1165&lt;&gt;TONGHOP!S1165,TONGHOP!Q1165&lt;&gt;TONGHOP!T1165)))),TONGHOP!Q1165,"")</f>
        <v/>
      </c>
      <c r="K1165" s="1" t="str">
        <f>IF(AND(TONGHOP!K1165="ThiTN",TONGHOP!O1165&gt;150,OR(TONGHOP!L1165="LT",AND(TONGHOP!L1165="TH",AND(TONGHOP!R1165&lt;&gt;TONGHOP!S1165,TONGHOP!R1165&lt;&gt;TONGHOP!T1165)))),TONGHOP!R1165,"")</f>
        <v/>
      </c>
      <c r="L1165" s="1" t="str">
        <f t="shared" si="75"/>
        <v/>
      </c>
    </row>
    <row r="1166" spans="1:12">
      <c r="A1166" s="1" t="str">
        <f>IF(AND(TONGHOP!K1166="ThiTN",TONGHOP!O1166&lt;=90,OR(TONGHOP!L1166="LT",AND(TONGHOP!L1166="TH",AND(TONGHOP!Q1166&lt;&gt;TONGHOP!S1166,TONGHOP!Q1166&lt;&gt;TONGHOP!T1166)))),TONGHOP!Q1166,"")</f>
        <v/>
      </c>
      <c r="B1166" s="1" t="str">
        <f>IF(AND(TONGHOP!K1166="ThiTN",TONGHOP!O1166&lt;=90,OR(TONGHOP!L1166="LT",AND(TONGHOP!L1166="TH",AND(TONGHOP!R1166&lt;&gt;TONGHOP!S1166,TONGHOP!R1166&lt;&gt;TONGHOP!T1166)))),TONGHOP!R1166,"")</f>
        <v/>
      </c>
      <c r="C1166" s="1" t="str">
        <f t="shared" si="72"/>
        <v/>
      </c>
      <c r="D1166" s="1" t="str">
        <f>IF(AND(TONGHOP!K1166="ThiTN",AND(TONGHOP!O1166&gt;90,TONGHOP!O1166&lt;=120),OR(TONGHOP!L1166="LT",AND(TONGHOP!L1166="TH",AND(TONGHOP!Q1166&lt;&gt;TONGHOP!S1166,TONGHOP!Q1166&lt;&gt;TONGHOP!T1166)))),TONGHOP!Q1166,"")</f>
        <v/>
      </c>
      <c r="E1166" s="1" t="str">
        <f>IF(AND(TONGHOP!K1166="ThiTN",AND(TONGHOP!O1166&gt;90,TONGHOP!O1166&lt;=120),OR(TONGHOP!L1166="LT",AND(TONGHOP!L1166="TH",AND(TONGHOP!R1166&lt;&gt;TONGHOP!S1166,TONGHOP!R1166&lt;&gt;TONGHOP!T1166)))),TONGHOP!R1166,"")</f>
        <v/>
      </c>
      <c r="F1166" s="1" t="str">
        <f t="shared" si="73"/>
        <v/>
      </c>
      <c r="G1166" s="1" t="str">
        <f>IF(AND(TONGHOP!K1166="ThiTN",AND(TONGHOP!O1166&gt;120,TONGHOP!O1166&lt;=150),OR(TONGHOP!L1166="LT",AND(TONGHOP!L1166="TH",AND(TONGHOP!Q1166&lt;&gt;TONGHOP!S1166,TONGHOP!Q1166&lt;&gt;TONGHOP!T1166)))),TONGHOP!Q1166,"")</f>
        <v/>
      </c>
      <c r="H1166" s="1" t="str">
        <f>IF(AND(TONGHOP!K1166="ThiTN",AND(TONGHOP!O1166&gt;120,TONGHOP!O1166&lt;=150),OR(TONGHOP!L1166="LT",AND(TONGHOP!L1166="TH",AND(TONGHOP!R1166&lt;&gt;TONGHOP!S1166,TONGHOP!R1166&lt;&gt;TONGHOP!T1166)))),TONGHOP!R1166,"")</f>
        <v/>
      </c>
      <c r="I1166" s="1" t="str">
        <f t="shared" si="74"/>
        <v/>
      </c>
      <c r="J1166" s="1" t="str">
        <f>IF(AND(TONGHOP!K1166="ThiTN",TONGHOP!O1166&gt;150,OR(TONGHOP!L1166="LT",AND(TONGHOP!L1166="TH",AND(TONGHOP!Q1166&lt;&gt;TONGHOP!S1166,TONGHOP!Q1166&lt;&gt;TONGHOP!T1166)))),TONGHOP!Q1166,"")</f>
        <v/>
      </c>
      <c r="K1166" s="1" t="str">
        <f>IF(AND(TONGHOP!K1166="ThiTN",TONGHOP!O1166&gt;150,OR(TONGHOP!L1166="LT",AND(TONGHOP!L1166="TH",AND(TONGHOP!R1166&lt;&gt;TONGHOP!S1166,TONGHOP!R1166&lt;&gt;TONGHOP!T1166)))),TONGHOP!R1166,"")</f>
        <v/>
      </c>
      <c r="L1166" s="1" t="str">
        <f t="shared" si="75"/>
        <v/>
      </c>
    </row>
    <row r="1167" spans="1:12">
      <c r="A1167" s="1" t="str">
        <f>IF(AND(TONGHOP!K1167="ThiTN",TONGHOP!O1167&lt;=90,OR(TONGHOP!L1167="LT",AND(TONGHOP!L1167="TH",AND(TONGHOP!Q1167&lt;&gt;TONGHOP!S1167,TONGHOP!Q1167&lt;&gt;TONGHOP!T1167)))),TONGHOP!Q1167,"")</f>
        <v/>
      </c>
      <c r="B1167" s="1" t="str">
        <f>IF(AND(TONGHOP!K1167="ThiTN",TONGHOP!O1167&lt;=90,OR(TONGHOP!L1167="LT",AND(TONGHOP!L1167="TH",AND(TONGHOP!R1167&lt;&gt;TONGHOP!S1167,TONGHOP!R1167&lt;&gt;TONGHOP!T1167)))),TONGHOP!R1167,"")</f>
        <v/>
      </c>
      <c r="C1167" s="1" t="str">
        <f t="shared" si="72"/>
        <v/>
      </c>
      <c r="D1167" s="1" t="str">
        <f>IF(AND(TONGHOP!K1167="ThiTN",AND(TONGHOP!O1167&gt;90,TONGHOP!O1167&lt;=120),OR(TONGHOP!L1167="LT",AND(TONGHOP!L1167="TH",AND(TONGHOP!Q1167&lt;&gt;TONGHOP!S1167,TONGHOP!Q1167&lt;&gt;TONGHOP!T1167)))),TONGHOP!Q1167,"")</f>
        <v/>
      </c>
      <c r="E1167" s="1" t="str">
        <f>IF(AND(TONGHOP!K1167="ThiTN",AND(TONGHOP!O1167&gt;90,TONGHOP!O1167&lt;=120),OR(TONGHOP!L1167="LT",AND(TONGHOP!L1167="TH",AND(TONGHOP!R1167&lt;&gt;TONGHOP!S1167,TONGHOP!R1167&lt;&gt;TONGHOP!T1167)))),TONGHOP!R1167,"")</f>
        <v/>
      </c>
      <c r="F1167" s="1" t="str">
        <f t="shared" si="73"/>
        <v/>
      </c>
      <c r="G1167" s="1" t="str">
        <f>IF(AND(TONGHOP!K1167="ThiTN",AND(TONGHOP!O1167&gt;120,TONGHOP!O1167&lt;=150),OR(TONGHOP!L1167="LT",AND(TONGHOP!L1167="TH",AND(TONGHOP!Q1167&lt;&gt;TONGHOP!S1167,TONGHOP!Q1167&lt;&gt;TONGHOP!T1167)))),TONGHOP!Q1167,"")</f>
        <v/>
      </c>
      <c r="H1167" s="1" t="str">
        <f>IF(AND(TONGHOP!K1167="ThiTN",AND(TONGHOP!O1167&gt;120,TONGHOP!O1167&lt;=150),OR(TONGHOP!L1167="LT",AND(TONGHOP!L1167="TH",AND(TONGHOP!R1167&lt;&gt;TONGHOP!S1167,TONGHOP!R1167&lt;&gt;TONGHOP!T1167)))),TONGHOP!R1167,"")</f>
        <v/>
      </c>
      <c r="I1167" s="1" t="str">
        <f t="shared" si="74"/>
        <v/>
      </c>
      <c r="J1167" s="1" t="str">
        <f>IF(AND(TONGHOP!K1167="ThiTN",TONGHOP!O1167&gt;150,OR(TONGHOP!L1167="LT",AND(TONGHOP!L1167="TH",AND(TONGHOP!Q1167&lt;&gt;TONGHOP!S1167,TONGHOP!Q1167&lt;&gt;TONGHOP!T1167)))),TONGHOP!Q1167,"")</f>
        <v/>
      </c>
      <c r="K1167" s="1" t="str">
        <f>IF(AND(TONGHOP!K1167="ThiTN",TONGHOP!O1167&gt;150,OR(TONGHOP!L1167="LT",AND(TONGHOP!L1167="TH",AND(TONGHOP!R1167&lt;&gt;TONGHOP!S1167,TONGHOP!R1167&lt;&gt;TONGHOP!T1167)))),TONGHOP!R1167,"")</f>
        <v/>
      </c>
      <c r="L1167" s="1" t="str">
        <f t="shared" si="75"/>
        <v/>
      </c>
    </row>
    <row r="1168" spans="1:12">
      <c r="A1168" s="1" t="str">
        <f>IF(AND(TONGHOP!K1168="ThiTN",TONGHOP!O1168&lt;=90,OR(TONGHOP!L1168="LT",AND(TONGHOP!L1168="TH",AND(TONGHOP!Q1168&lt;&gt;TONGHOP!S1168,TONGHOP!Q1168&lt;&gt;TONGHOP!T1168)))),TONGHOP!Q1168,"")</f>
        <v/>
      </c>
      <c r="B1168" s="1" t="str">
        <f>IF(AND(TONGHOP!K1168="ThiTN",TONGHOP!O1168&lt;=90,OR(TONGHOP!L1168="LT",AND(TONGHOP!L1168="TH",AND(TONGHOP!R1168&lt;&gt;TONGHOP!S1168,TONGHOP!R1168&lt;&gt;TONGHOP!T1168)))),TONGHOP!R1168,"")</f>
        <v/>
      </c>
      <c r="C1168" s="1" t="str">
        <f t="shared" si="72"/>
        <v/>
      </c>
      <c r="D1168" s="1" t="str">
        <f>IF(AND(TONGHOP!K1168="ThiTN",AND(TONGHOP!O1168&gt;90,TONGHOP!O1168&lt;=120),OR(TONGHOP!L1168="LT",AND(TONGHOP!L1168="TH",AND(TONGHOP!Q1168&lt;&gt;TONGHOP!S1168,TONGHOP!Q1168&lt;&gt;TONGHOP!T1168)))),TONGHOP!Q1168,"")</f>
        <v/>
      </c>
      <c r="E1168" s="1" t="str">
        <f>IF(AND(TONGHOP!K1168="ThiTN",AND(TONGHOP!O1168&gt;90,TONGHOP!O1168&lt;=120),OR(TONGHOP!L1168="LT",AND(TONGHOP!L1168="TH",AND(TONGHOP!R1168&lt;&gt;TONGHOP!S1168,TONGHOP!R1168&lt;&gt;TONGHOP!T1168)))),TONGHOP!R1168,"")</f>
        <v/>
      </c>
      <c r="F1168" s="1" t="str">
        <f t="shared" si="73"/>
        <v/>
      </c>
      <c r="G1168" s="1" t="str">
        <f>IF(AND(TONGHOP!K1168="ThiTN",AND(TONGHOP!O1168&gt;120,TONGHOP!O1168&lt;=150),OR(TONGHOP!L1168="LT",AND(TONGHOP!L1168="TH",AND(TONGHOP!Q1168&lt;&gt;TONGHOP!S1168,TONGHOP!Q1168&lt;&gt;TONGHOP!T1168)))),TONGHOP!Q1168,"")</f>
        <v/>
      </c>
      <c r="H1168" s="1" t="str">
        <f>IF(AND(TONGHOP!K1168="ThiTN",AND(TONGHOP!O1168&gt;120,TONGHOP!O1168&lt;=150),OR(TONGHOP!L1168="LT",AND(TONGHOP!L1168="TH",AND(TONGHOP!R1168&lt;&gt;TONGHOP!S1168,TONGHOP!R1168&lt;&gt;TONGHOP!T1168)))),TONGHOP!R1168,"")</f>
        <v/>
      </c>
      <c r="I1168" s="1" t="str">
        <f t="shared" si="74"/>
        <v/>
      </c>
      <c r="J1168" s="1" t="str">
        <f>IF(AND(TONGHOP!K1168="ThiTN",TONGHOP!O1168&gt;150,OR(TONGHOP!L1168="LT",AND(TONGHOP!L1168="TH",AND(TONGHOP!Q1168&lt;&gt;TONGHOP!S1168,TONGHOP!Q1168&lt;&gt;TONGHOP!T1168)))),TONGHOP!Q1168,"")</f>
        <v/>
      </c>
      <c r="K1168" s="1" t="str">
        <f>IF(AND(TONGHOP!K1168="ThiTN",TONGHOP!O1168&gt;150,OR(TONGHOP!L1168="LT",AND(TONGHOP!L1168="TH",AND(TONGHOP!R1168&lt;&gt;TONGHOP!S1168,TONGHOP!R1168&lt;&gt;TONGHOP!T1168)))),TONGHOP!R1168,"")</f>
        <v/>
      </c>
      <c r="L1168" s="1" t="str">
        <f t="shared" si="75"/>
        <v/>
      </c>
    </row>
    <row r="1169" spans="1:12">
      <c r="A1169" s="1" t="str">
        <f>IF(AND(TONGHOP!K1169="ThiTN",TONGHOP!O1169&lt;=90,OR(TONGHOP!L1169="LT",AND(TONGHOP!L1169="TH",AND(TONGHOP!Q1169&lt;&gt;TONGHOP!S1169,TONGHOP!Q1169&lt;&gt;TONGHOP!T1169)))),TONGHOP!Q1169,"")</f>
        <v/>
      </c>
      <c r="B1169" s="1" t="str">
        <f>IF(AND(TONGHOP!K1169="ThiTN",TONGHOP!O1169&lt;=90,OR(TONGHOP!L1169="LT",AND(TONGHOP!L1169="TH",AND(TONGHOP!R1169&lt;&gt;TONGHOP!S1169,TONGHOP!R1169&lt;&gt;TONGHOP!T1169)))),TONGHOP!R1169,"")</f>
        <v/>
      </c>
      <c r="C1169" s="1" t="str">
        <f t="shared" si="72"/>
        <v/>
      </c>
      <c r="D1169" s="1" t="str">
        <f>IF(AND(TONGHOP!K1169="ThiTN",AND(TONGHOP!O1169&gt;90,TONGHOP!O1169&lt;=120),OR(TONGHOP!L1169="LT",AND(TONGHOP!L1169="TH",AND(TONGHOP!Q1169&lt;&gt;TONGHOP!S1169,TONGHOP!Q1169&lt;&gt;TONGHOP!T1169)))),TONGHOP!Q1169,"")</f>
        <v/>
      </c>
      <c r="E1169" s="1" t="str">
        <f>IF(AND(TONGHOP!K1169="ThiTN",AND(TONGHOP!O1169&gt;90,TONGHOP!O1169&lt;=120),OR(TONGHOP!L1169="LT",AND(TONGHOP!L1169="TH",AND(TONGHOP!R1169&lt;&gt;TONGHOP!S1169,TONGHOP!R1169&lt;&gt;TONGHOP!T1169)))),TONGHOP!R1169,"")</f>
        <v/>
      </c>
      <c r="F1169" s="1" t="str">
        <f t="shared" si="73"/>
        <v/>
      </c>
      <c r="G1169" s="1" t="str">
        <f>IF(AND(TONGHOP!K1169="ThiTN",AND(TONGHOP!O1169&gt;120,TONGHOP!O1169&lt;=150),OR(TONGHOP!L1169="LT",AND(TONGHOP!L1169="TH",AND(TONGHOP!Q1169&lt;&gt;TONGHOP!S1169,TONGHOP!Q1169&lt;&gt;TONGHOP!T1169)))),TONGHOP!Q1169,"")</f>
        <v/>
      </c>
      <c r="H1169" s="1" t="str">
        <f>IF(AND(TONGHOP!K1169="ThiTN",AND(TONGHOP!O1169&gt;120,TONGHOP!O1169&lt;=150),OR(TONGHOP!L1169="LT",AND(TONGHOP!L1169="TH",AND(TONGHOP!R1169&lt;&gt;TONGHOP!S1169,TONGHOP!R1169&lt;&gt;TONGHOP!T1169)))),TONGHOP!R1169,"")</f>
        <v/>
      </c>
      <c r="I1169" s="1" t="str">
        <f t="shared" si="74"/>
        <v/>
      </c>
      <c r="J1169" s="1" t="str">
        <f>IF(AND(TONGHOP!K1169="ThiTN",TONGHOP!O1169&gt;150,OR(TONGHOP!L1169="LT",AND(TONGHOP!L1169="TH",AND(TONGHOP!Q1169&lt;&gt;TONGHOP!S1169,TONGHOP!Q1169&lt;&gt;TONGHOP!T1169)))),TONGHOP!Q1169,"")</f>
        <v/>
      </c>
      <c r="K1169" s="1" t="str">
        <f>IF(AND(TONGHOP!K1169="ThiTN",TONGHOP!O1169&gt;150,OR(TONGHOP!L1169="LT",AND(TONGHOP!L1169="TH",AND(TONGHOP!R1169&lt;&gt;TONGHOP!S1169,TONGHOP!R1169&lt;&gt;TONGHOP!T1169)))),TONGHOP!R1169,"")</f>
        <v/>
      </c>
      <c r="L1169" s="1" t="str">
        <f t="shared" si="75"/>
        <v/>
      </c>
    </row>
    <row r="1170" spans="1:12">
      <c r="A1170" s="1" t="str">
        <f>IF(AND(TONGHOP!K1170="ThiTN",TONGHOP!O1170&lt;=90,OR(TONGHOP!L1170="LT",AND(TONGHOP!L1170="TH",AND(TONGHOP!Q1170&lt;&gt;TONGHOP!S1170,TONGHOP!Q1170&lt;&gt;TONGHOP!T1170)))),TONGHOP!Q1170,"")</f>
        <v/>
      </c>
      <c r="B1170" s="1" t="str">
        <f>IF(AND(TONGHOP!K1170="ThiTN",TONGHOP!O1170&lt;=90,OR(TONGHOP!L1170="LT",AND(TONGHOP!L1170="TH",AND(TONGHOP!R1170&lt;&gt;TONGHOP!S1170,TONGHOP!R1170&lt;&gt;TONGHOP!T1170)))),TONGHOP!R1170,"")</f>
        <v/>
      </c>
      <c r="C1170" s="1" t="str">
        <f t="shared" si="72"/>
        <v/>
      </c>
      <c r="D1170" s="1" t="str">
        <f>IF(AND(TONGHOP!K1170="ThiTN",AND(TONGHOP!O1170&gt;90,TONGHOP!O1170&lt;=120),OR(TONGHOP!L1170="LT",AND(TONGHOP!L1170="TH",AND(TONGHOP!Q1170&lt;&gt;TONGHOP!S1170,TONGHOP!Q1170&lt;&gt;TONGHOP!T1170)))),TONGHOP!Q1170,"")</f>
        <v/>
      </c>
      <c r="E1170" s="1" t="str">
        <f>IF(AND(TONGHOP!K1170="ThiTN",AND(TONGHOP!O1170&gt;90,TONGHOP!O1170&lt;=120),OR(TONGHOP!L1170="LT",AND(TONGHOP!L1170="TH",AND(TONGHOP!R1170&lt;&gt;TONGHOP!S1170,TONGHOP!R1170&lt;&gt;TONGHOP!T1170)))),TONGHOP!R1170,"")</f>
        <v/>
      </c>
      <c r="F1170" s="1" t="str">
        <f t="shared" si="73"/>
        <v/>
      </c>
      <c r="G1170" s="1" t="str">
        <f>IF(AND(TONGHOP!K1170="ThiTN",AND(TONGHOP!O1170&gt;120,TONGHOP!O1170&lt;=150),OR(TONGHOP!L1170="LT",AND(TONGHOP!L1170="TH",AND(TONGHOP!Q1170&lt;&gt;TONGHOP!S1170,TONGHOP!Q1170&lt;&gt;TONGHOP!T1170)))),TONGHOP!Q1170,"")</f>
        <v/>
      </c>
      <c r="H1170" s="1" t="str">
        <f>IF(AND(TONGHOP!K1170="ThiTN",AND(TONGHOP!O1170&gt;120,TONGHOP!O1170&lt;=150),OR(TONGHOP!L1170="LT",AND(TONGHOP!L1170="TH",AND(TONGHOP!R1170&lt;&gt;TONGHOP!S1170,TONGHOP!R1170&lt;&gt;TONGHOP!T1170)))),TONGHOP!R1170,"")</f>
        <v/>
      </c>
      <c r="I1170" s="1" t="str">
        <f t="shared" si="74"/>
        <v/>
      </c>
      <c r="J1170" s="1" t="str">
        <f>IF(AND(TONGHOP!K1170="ThiTN",TONGHOP!O1170&gt;150,OR(TONGHOP!L1170="LT",AND(TONGHOP!L1170="TH",AND(TONGHOP!Q1170&lt;&gt;TONGHOP!S1170,TONGHOP!Q1170&lt;&gt;TONGHOP!T1170)))),TONGHOP!Q1170,"")</f>
        <v/>
      </c>
      <c r="K1170" s="1" t="str">
        <f>IF(AND(TONGHOP!K1170="ThiTN",TONGHOP!O1170&gt;150,OR(TONGHOP!L1170="LT",AND(TONGHOP!L1170="TH",AND(TONGHOP!R1170&lt;&gt;TONGHOP!S1170,TONGHOP!R1170&lt;&gt;TONGHOP!T1170)))),TONGHOP!R1170,"")</f>
        <v/>
      </c>
      <c r="L1170" s="1" t="str">
        <f t="shared" si="75"/>
        <v/>
      </c>
    </row>
    <row r="1171" spans="1:12">
      <c r="A1171" s="1" t="str">
        <f>IF(AND(TONGHOP!K1171="ThiTN",TONGHOP!O1171&lt;=90,OR(TONGHOP!L1171="LT",AND(TONGHOP!L1171="TH",AND(TONGHOP!Q1171&lt;&gt;TONGHOP!S1171,TONGHOP!Q1171&lt;&gt;TONGHOP!T1171)))),TONGHOP!Q1171,"")</f>
        <v/>
      </c>
      <c r="B1171" s="1" t="str">
        <f>IF(AND(TONGHOP!K1171="ThiTN",TONGHOP!O1171&lt;=90,OR(TONGHOP!L1171="LT",AND(TONGHOP!L1171="TH",AND(TONGHOP!R1171&lt;&gt;TONGHOP!S1171,TONGHOP!R1171&lt;&gt;TONGHOP!T1171)))),TONGHOP!R1171,"")</f>
        <v/>
      </c>
      <c r="C1171" s="1" t="str">
        <f t="shared" si="72"/>
        <v/>
      </c>
      <c r="D1171" s="1" t="str">
        <f>IF(AND(TONGHOP!K1171="ThiTN",AND(TONGHOP!O1171&gt;90,TONGHOP!O1171&lt;=120),OR(TONGHOP!L1171="LT",AND(TONGHOP!L1171="TH",AND(TONGHOP!Q1171&lt;&gt;TONGHOP!S1171,TONGHOP!Q1171&lt;&gt;TONGHOP!T1171)))),TONGHOP!Q1171,"")</f>
        <v/>
      </c>
      <c r="E1171" s="1" t="str">
        <f>IF(AND(TONGHOP!K1171="ThiTN",AND(TONGHOP!O1171&gt;90,TONGHOP!O1171&lt;=120),OR(TONGHOP!L1171="LT",AND(TONGHOP!L1171="TH",AND(TONGHOP!R1171&lt;&gt;TONGHOP!S1171,TONGHOP!R1171&lt;&gt;TONGHOP!T1171)))),TONGHOP!R1171,"")</f>
        <v/>
      </c>
      <c r="F1171" s="1" t="str">
        <f t="shared" si="73"/>
        <v/>
      </c>
      <c r="G1171" s="1" t="str">
        <f>IF(AND(TONGHOP!K1171="ThiTN",AND(TONGHOP!O1171&gt;120,TONGHOP!O1171&lt;=150),OR(TONGHOP!L1171="LT",AND(TONGHOP!L1171="TH",AND(TONGHOP!Q1171&lt;&gt;TONGHOP!S1171,TONGHOP!Q1171&lt;&gt;TONGHOP!T1171)))),TONGHOP!Q1171,"")</f>
        <v/>
      </c>
      <c r="H1171" s="1" t="str">
        <f>IF(AND(TONGHOP!K1171="ThiTN",AND(TONGHOP!O1171&gt;120,TONGHOP!O1171&lt;=150),OR(TONGHOP!L1171="LT",AND(TONGHOP!L1171="TH",AND(TONGHOP!R1171&lt;&gt;TONGHOP!S1171,TONGHOP!R1171&lt;&gt;TONGHOP!T1171)))),TONGHOP!R1171,"")</f>
        <v/>
      </c>
      <c r="I1171" s="1" t="str">
        <f t="shared" si="74"/>
        <v/>
      </c>
      <c r="J1171" s="1" t="str">
        <f>IF(AND(TONGHOP!K1171="ThiTN",TONGHOP!O1171&gt;150,OR(TONGHOP!L1171="LT",AND(TONGHOP!L1171="TH",AND(TONGHOP!Q1171&lt;&gt;TONGHOP!S1171,TONGHOP!Q1171&lt;&gt;TONGHOP!T1171)))),TONGHOP!Q1171,"")</f>
        <v/>
      </c>
      <c r="K1171" s="1" t="str">
        <f>IF(AND(TONGHOP!K1171="ThiTN",TONGHOP!O1171&gt;150,OR(TONGHOP!L1171="LT",AND(TONGHOP!L1171="TH",AND(TONGHOP!R1171&lt;&gt;TONGHOP!S1171,TONGHOP!R1171&lt;&gt;TONGHOP!T1171)))),TONGHOP!R1171,"")</f>
        <v/>
      </c>
      <c r="L1171" s="1" t="str">
        <f t="shared" si="75"/>
        <v/>
      </c>
    </row>
    <row r="1172" spans="1:12">
      <c r="A1172" s="1" t="str">
        <f>IF(AND(TONGHOP!K1172="ThiTN",TONGHOP!O1172&lt;=90,OR(TONGHOP!L1172="LT",AND(TONGHOP!L1172="TH",AND(TONGHOP!Q1172&lt;&gt;TONGHOP!S1172,TONGHOP!Q1172&lt;&gt;TONGHOP!T1172)))),TONGHOP!Q1172,"")</f>
        <v/>
      </c>
      <c r="B1172" s="1" t="str">
        <f>IF(AND(TONGHOP!K1172="ThiTN",TONGHOP!O1172&lt;=90,OR(TONGHOP!L1172="LT",AND(TONGHOP!L1172="TH",AND(TONGHOP!R1172&lt;&gt;TONGHOP!S1172,TONGHOP!R1172&lt;&gt;TONGHOP!T1172)))),TONGHOP!R1172,"")</f>
        <v/>
      </c>
      <c r="C1172" s="1" t="str">
        <f t="shared" si="72"/>
        <v/>
      </c>
      <c r="D1172" s="1" t="str">
        <f>IF(AND(TONGHOP!K1172="ThiTN",AND(TONGHOP!O1172&gt;90,TONGHOP!O1172&lt;=120),OR(TONGHOP!L1172="LT",AND(TONGHOP!L1172="TH",AND(TONGHOP!Q1172&lt;&gt;TONGHOP!S1172,TONGHOP!Q1172&lt;&gt;TONGHOP!T1172)))),TONGHOP!Q1172,"")</f>
        <v/>
      </c>
      <c r="E1172" s="1" t="str">
        <f>IF(AND(TONGHOP!K1172="ThiTN",AND(TONGHOP!O1172&gt;90,TONGHOP!O1172&lt;=120),OR(TONGHOP!L1172="LT",AND(TONGHOP!L1172="TH",AND(TONGHOP!R1172&lt;&gt;TONGHOP!S1172,TONGHOP!R1172&lt;&gt;TONGHOP!T1172)))),TONGHOP!R1172,"")</f>
        <v/>
      </c>
      <c r="F1172" s="1" t="str">
        <f t="shared" si="73"/>
        <v/>
      </c>
      <c r="G1172" s="1" t="str">
        <f>IF(AND(TONGHOP!K1172="ThiTN",AND(TONGHOP!O1172&gt;120,TONGHOP!O1172&lt;=150),OR(TONGHOP!L1172="LT",AND(TONGHOP!L1172="TH",AND(TONGHOP!Q1172&lt;&gt;TONGHOP!S1172,TONGHOP!Q1172&lt;&gt;TONGHOP!T1172)))),TONGHOP!Q1172,"")</f>
        <v/>
      </c>
      <c r="H1172" s="1" t="str">
        <f>IF(AND(TONGHOP!K1172="ThiTN",AND(TONGHOP!O1172&gt;120,TONGHOP!O1172&lt;=150),OR(TONGHOP!L1172="LT",AND(TONGHOP!L1172="TH",AND(TONGHOP!R1172&lt;&gt;TONGHOP!S1172,TONGHOP!R1172&lt;&gt;TONGHOP!T1172)))),TONGHOP!R1172,"")</f>
        <v/>
      </c>
      <c r="I1172" s="1" t="str">
        <f t="shared" si="74"/>
        <v/>
      </c>
      <c r="J1172" s="1" t="str">
        <f>IF(AND(TONGHOP!K1172="ThiTN",TONGHOP!O1172&gt;150,OR(TONGHOP!L1172="LT",AND(TONGHOP!L1172="TH",AND(TONGHOP!Q1172&lt;&gt;TONGHOP!S1172,TONGHOP!Q1172&lt;&gt;TONGHOP!T1172)))),TONGHOP!Q1172,"")</f>
        <v/>
      </c>
      <c r="K1172" s="1" t="str">
        <f>IF(AND(TONGHOP!K1172="ThiTN",TONGHOP!O1172&gt;150,OR(TONGHOP!L1172="LT",AND(TONGHOP!L1172="TH",AND(TONGHOP!R1172&lt;&gt;TONGHOP!S1172,TONGHOP!R1172&lt;&gt;TONGHOP!T1172)))),TONGHOP!R1172,"")</f>
        <v/>
      </c>
      <c r="L1172" s="1" t="str">
        <f t="shared" si="75"/>
        <v/>
      </c>
    </row>
    <row r="1173" spans="1:12">
      <c r="A1173" s="1" t="str">
        <f>IF(AND(TONGHOP!K1173="ThiTN",TONGHOP!O1173&lt;=90,OR(TONGHOP!L1173="LT",AND(TONGHOP!L1173="TH",AND(TONGHOP!Q1173&lt;&gt;TONGHOP!S1173,TONGHOP!Q1173&lt;&gt;TONGHOP!T1173)))),TONGHOP!Q1173,"")</f>
        <v/>
      </c>
      <c r="B1173" s="1" t="str">
        <f>IF(AND(TONGHOP!K1173="ThiTN",TONGHOP!O1173&lt;=90,OR(TONGHOP!L1173="LT",AND(TONGHOP!L1173="TH",AND(TONGHOP!R1173&lt;&gt;TONGHOP!S1173,TONGHOP!R1173&lt;&gt;TONGHOP!T1173)))),TONGHOP!R1173,"")</f>
        <v/>
      </c>
      <c r="C1173" s="1" t="str">
        <f t="shared" si="72"/>
        <v/>
      </c>
      <c r="D1173" s="1" t="str">
        <f>IF(AND(TONGHOP!K1173="ThiTN",AND(TONGHOP!O1173&gt;90,TONGHOP!O1173&lt;=120),OR(TONGHOP!L1173="LT",AND(TONGHOP!L1173="TH",AND(TONGHOP!Q1173&lt;&gt;TONGHOP!S1173,TONGHOP!Q1173&lt;&gt;TONGHOP!T1173)))),TONGHOP!Q1173,"")</f>
        <v/>
      </c>
      <c r="E1173" s="1" t="str">
        <f>IF(AND(TONGHOP!K1173="ThiTN",AND(TONGHOP!O1173&gt;90,TONGHOP!O1173&lt;=120),OR(TONGHOP!L1173="LT",AND(TONGHOP!L1173="TH",AND(TONGHOP!R1173&lt;&gt;TONGHOP!S1173,TONGHOP!R1173&lt;&gt;TONGHOP!T1173)))),TONGHOP!R1173,"")</f>
        <v/>
      </c>
      <c r="F1173" s="1" t="str">
        <f t="shared" si="73"/>
        <v/>
      </c>
      <c r="G1173" s="1" t="str">
        <f>IF(AND(TONGHOP!K1173="ThiTN",AND(TONGHOP!O1173&gt;120,TONGHOP!O1173&lt;=150),OR(TONGHOP!L1173="LT",AND(TONGHOP!L1173="TH",AND(TONGHOP!Q1173&lt;&gt;TONGHOP!S1173,TONGHOP!Q1173&lt;&gt;TONGHOP!T1173)))),TONGHOP!Q1173,"")</f>
        <v/>
      </c>
      <c r="H1173" s="1" t="str">
        <f>IF(AND(TONGHOP!K1173="ThiTN",AND(TONGHOP!O1173&gt;120,TONGHOP!O1173&lt;=150),OR(TONGHOP!L1173="LT",AND(TONGHOP!L1173="TH",AND(TONGHOP!R1173&lt;&gt;TONGHOP!S1173,TONGHOP!R1173&lt;&gt;TONGHOP!T1173)))),TONGHOP!R1173,"")</f>
        <v/>
      </c>
      <c r="I1173" s="1" t="str">
        <f t="shared" si="74"/>
        <v/>
      </c>
      <c r="J1173" s="1" t="str">
        <f>IF(AND(TONGHOP!K1173="ThiTN",TONGHOP!O1173&gt;150,OR(TONGHOP!L1173="LT",AND(TONGHOP!L1173="TH",AND(TONGHOP!Q1173&lt;&gt;TONGHOP!S1173,TONGHOP!Q1173&lt;&gt;TONGHOP!T1173)))),TONGHOP!Q1173,"")</f>
        <v/>
      </c>
      <c r="K1173" s="1" t="str">
        <f>IF(AND(TONGHOP!K1173="ThiTN",TONGHOP!O1173&gt;150,OR(TONGHOP!L1173="LT",AND(TONGHOP!L1173="TH",AND(TONGHOP!R1173&lt;&gt;TONGHOP!S1173,TONGHOP!R1173&lt;&gt;TONGHOP!T1173)))),TONGHOP!R1173,"")</f>
        <v/>
      </c>
      <c r="L1173" s="1" t="str">
        <f t="shared" si="75"/>
        <v/>
      </c>
    </row>
    <row r="1174" spans="1:12">
      <c r="A1174" s="1" t="str">
        <f>IF(AND(TONGHOP!K1174="ThiTN",TONGHOP!O1174&lt;=90,OR(TONGHOP!L1174="LT",AND(TONGHOP!L1174="TH",AND(TONGHOP!Q1174&lt;&gt;TONGHOP!S1174,TONGHOP!Q1174&lt;&gt;TONGHOP!T1174)))),TONGHOP!Q1174,"")</f>
        <v/>
      </c>
      <c r="B1174" s="1" t="str">
        <f>IF(AND(TONGHOP!K1174="ThiTN",TONGHOP!O1174&lt;=90,OR(TONGHOP!L1174="LT",AND(TONGHOP!L1174="TH",AND(TONGHOP!R1174&lt;&gt;TONGHOP!S1174,TONGHOP!R1174&lt;&gt;TONGHOP!T1174)))),TONGHOP!R1174,"")</f>
        <v/>
      </c>
      <c r="C1174" s="1" t="str">
        <f t="shared" si="72"/>
        <v/>
      </c>
      <c r="D1174" s="1" t="str">
        <f>IF(AND(TONGHOP!K1174="ThiTN",AND(TONGHOP!O1174&gt;90,TONGHOP!O1174&lt;=120),OR(TONGHOP!L1174="LT",AND(TONGHOP!L1174="TH",AND(TONGHOP!Q1174&lt;&gt;TONGHOP!S1174,TONGHOP!Q1174&lt;&gt;TONGHOP!T1174)))),TONGHOP!Q1174,"")</f>
        <v/>
      </c>
      <c r="E1174" s="1" t="str">
        <f>IF(AND(TONGHOP!K1174="ThiTN",AND(TONGHOP!O1174&gt;90,TONGHOP!O1174&lt;=120),OR(TONGHOP!L1174="LT",AND(TONGHOP!L1174="TH",AND(TONGHOP!R1174&lt;&gt;TONGHOP!S1174,TONGHOP!R1174&lt;&gt;TONGHOP!T1174)))),TONGHOP!R1174,"")</f>
        <v/>
      </c>
      <c r="F1174" s="1" t="str">
        <f t="shared" si="73"/>
        <v/>
      </c>
      <c r="G1174" s="1" t="str">
        <f>IF(AND(TONGHOP!K1174="ThiTN",AND(TONGHOP!O1174&gt;120,TONGHOP!O1174&lt;=150),OR(TONGHOP!L1174="LT",AND(TONGHOP!L1174="TH",AND(TONGHOP!Q1174&lt;&gt;TONGHOP!S1174,TONGHOP!Q1174&lt;&gt;TONGHOP!T1174)))),TONGHOP!Q1174,"")</f>
        <v/>
      </c>
      <c r="H1174" s="1" t="str">
        <f>IF(AND(TONGHOP!K1174="ThiTN",AND(TONGHOP!O1174&gt;120,TONGHOP!O1174&lt;=150),OR(TONGHOP!L1174="LT",AND(TONGHOP!L1174="TH",AND(TONGHOP!R1174&lt;&gt;TONGHOP!S1174,TONGHOP!R1174&lt;&gt;TONGHOP!T1174)))),TONGHOP!R1174,"")</f>
        <v/>
      </c>
      <c r="I1174" s="1" t="str">
        <f t="shared" si="74"/>
        <v/>
      </c>
      <c r="J1174" s="1" t="str">
        <f>IF(AND(TONGHOP!K1174="ThiTN",TONGHOP!O1174&gt;150,OR(TONGHOP!L1174="LT",AND(TONGHOP!L1174="TH",AND(TONGHOP!Q1174&lt;&gt;TONGHOP!S1174,TONGHOP!Q1174&lt;&gt;TONGHOP!T1174)))),TONGHOP!Q1174,"")</f>
        <v/>
      </c>
      <c r="K1174" s="1" t="str">
        <f>IF(AND(TONGHOP!K1174="ThiTN",TONGHOP!O1174&gt;150,OR(TONGHOP!L1174="LT",AND(TONGHOP!L1174="TH",AND(TONGHOP!R1174&lt;&gt;TONGHOP!S1174,TONGHOP!R1174&lt;&gt;TONGHOP!T1174)))),TONGHOP!R1174,"")</f>
        <v/>
      </c>
      <c r="L1174" s="1" t="str">
        <f t="shared" si="75"/>
        <v/>
      </c>
    </row>
    <row r="1175" spans="1:12">
      <c r="A1175" s="1" t="str">
        <f>IF(AND(TONGHOP!K1175="ThiTN",TONGHOP!O1175&lt;=90,OR(TONGHOP!L1175="LT",AND(TONGHOP!L1175="TH",AND(TONGHOP!Q1175&lt;&gt;TONGHOP!S1175,TONGHOP!Q1175&lt;&gt;TONGHOP!T1175)))),TONGHOP!Q1175,"")</f>
        <v/>
      </c>
      <c r="B1175" s="1" t="str">
        <f>IF(AND(TONGHOP!K1175="ThiTN",TONGHOP!O1175&lt;=90,OR(TONGHOP!L1175="LT",AND(TONGHOP!L1175="TH",AND(TONGHOP!R1175&lt;&gt;TONGHOP!S1175,TONGHOP!R1175&lt;&gt;TONGHOP!T1175)))),TONGHOP!R1175,"")</f>
        <v/>
      </c>
      <c r="C1175" s="1" t="str">
        <f t="shared" si="72"/>
        <v/>
      </c>
      <c r="D1175" s="1" t="str">
        <f>IF(AND(TONGHOP!K1175="ThiTN",AND(TONGHOP!O1175&gt;90,TONGHOP!O1175&lt;=120),OR(TONGHOP!L1175="LT",AND(TONGHOP!L1175="TH",AND(TONGHOP!Q1175&lt;&gt;TONGHOP!S1175,TONGHOP!Q1175&lt;&gt;TONGHOP!T1175)))),TONGHOP!Q1175,"")</f>
        <v/>
      </c>
      <c r="E1175" s="1" t="str">
        <f>IF(AND(TONGHOP!K1175="ThiTN",AND(TONGHOP!O1175&gt;90,TONGHOP!O1175&lt;=120),OR(TONGHOP!L1175="LT",AND(TONGHOP!L1175="TH",AND(TONGHOP!R1175&lt;&gt;TONGHOP!S1175,TONGHOP!R1175&lt;&gt;TONGHOP!T1175)))),TONGHOP!R1175,"")</f>
        <v/>
      </c>
      <c r="F1175" s="1" t="str">
        <f t="shared" si="73"/>
        <v/>
      </c>
      <c r="G1175" s="1" t="str">
        <f>IF(AND(TONGHOP!K1175="ThiTN",AND(TONGHOP!O1175&gt;120,TONGHOP!O1175&lt;=150),OR(TONGHOP!L1175="LT",AND(TONGHOP!L1175="TH",AND(TONGHOP!Q1175&lt;&gt;TONGHOP!S1175,TONGHOP!Q1175&lt;&gt;TONGHOP!T1175)))),TONGHOP!Q1175,"")</f>
        <v/>
      </c>
      <c r="H1175" s="1" t="str">
        <f>IF(AND(TONGHOP!K1175="ThiTN",AND(TONGHOP!O1175&gt;120,TONGHOP!O1175&lt;=150),OR(TONGHOP!L1175="LT",AND(TONGHOP!L1175="TH",AND(TONGHOP!R1175&lt;&gt;TONGHOP!S1175,TONGHOP!R1175&lt;&gt;TONGHOP!T1175)))),TONGHOP!R1175,"")</f>
        <v/>
      </c>
      <c r="I1175" s="1" t="str">
        <f t="shared" si="74"/>
        <v/>
      </c>
      <c r="J1175" s="1" t="str">
        <f>IF(AND(TONGHOP!K1175="ThiTN",TONGHOP!O1175&gt;150,OR(TONGHOP!L1175="LT",AND(TONGHOP!L1175="TH",AND(TONGHOP!Q1175&lt;&gt;TONGHOP!S1175,TONGHOP!Q1175&lt;&gt;TONGHOP!T1175)))),TONGHOP!Q1175,"")</f>
        <v/>
      </c>
      <c r="K1175" s="1" t="str">
        <f>IF(AND(TONGHOP!K1175="ThiTN",TONGHOP!O1175&gt;150,OR(TONGHOP!L1175="LT",AND(TONGHOP!L1175="TH",AND(TONGHOP!R1175&lt;&gt;TONGHOP!S1175,TONGHOP!R1175&lt;&gt;TONGHOP!T1175)))),TONGHOP!R1175,"")</f>
        <v/>
      </c>
      <c r="L1175" s="1" t="str">
        <f t="shared" si="75"/>
        <v/>
      </c>
    </row>
    <row r="1176" spans="1:12">
      <c r="A1176" s="1" t="str">
        <f>IF(AND(TONGHOP!K1176="ThiTN",TONGHOP!O1176&lt;=90,OR(TONGHOP!L1176="LT",AND(TONGHOP!L1176="TH",AND(TONGHOP!Q1176&lt;&gt;TONGHOP!S1176,TONGHOP!Q1176&lt;&gt;TONGHOP!T1176)))),TONGHOP!Q1176,"")</f>
        <v/>
      </c>
      <c r="B1176" s="1" t="str">
        <f>IF(AND(TONGHOP!K1176="ThiTN",TONGHOP!O1176&lt;=90,OR(TONGHOP!L1176="LT",AND(TONGHOP!L1176="TH",AND(TONGHOP!R1176&lt;&gt;TONGHOP!S1176,TONGHOP!R1176&lt;&gt;TONGHOP!T1176)))),TONGHOP!R1176,"")</f>
        <v/>
      </c>
      <c r="C1176" s="1" t="str">
        <f t="shared" si="72"/>
        <v/>
      </c>
      <c r="D1176" s="1" t="str">
        <f>IF(AND(TONGHOP!K1176="ThiTN",AND(TONGHOP!O1176&gt;90,TONGHOP!O1176&lt;=120),OR(TONGHOP!L1176="LT",AND(TONGHOP!L1176="TH",AND(TONGHOP!Q1176&lt;&gt;TONGHOP!S1176,TONGHOP!Q1176&lt;&gt;TONGHOP!T1176)))),TONGHOP!Q1176,"")</f>
        <v/>
      </c>
      <c r="E1176" s="1" t="str">
        <f>IF(AND(TONGHOP!K1176="ThiTN",AND(TONGHOP!O1176&gt;90,TONGHOP!O1176&lt;=120),OR(TONGHOP!L1176="LT",AND(TONGHOP!L1176="TH",AND(TONGHOP!R1176&lt;&gt;TONGHOP!S1176,TONGHOP!R1176&lt;&gt;TONGHOP!T1176)))),TONGHOP!R1176,"")</f>
        <v/>
      </c>
      <c r="F1176" s="1" t="str">
        <f t="shared" si="73"/>
        <v/>
      </c>
      <c r="G1176" s="1" t="str">
        <f>IF(AND(TONGHOP!K1176="ThiTN",AND(TONGHOP!O1176&gt;120,TONGHOP!O1176&lt;=150),OR(TONGHOP!L1176="LT",AND(TONGHOP!L1176="TH",AND(TONGHOP!Q1176&lt;&gt;TONGHOP!S1176,TONGHOP!Q1176&lt;&gt;TONGHOP!T1176)))),TONGHOP!Q1176,"")</f>
        <v/>
      </c>
      <c r="H1176" s="1" t="str">
        <f>IF(AND(TONGHOP!K1176="ThiTN",AND(TONGHOP!O1176&gt;120,TONGHOP!O1176&lt;=150),OR(TONGHOP!L1176="LT",AND(TONGHOP!L1176="TH",AND(TONGHOP!R1176&lt;&gt;TONGHOP!S1176,TONGHOP!R1176&lt;&gt;TONGHOP!T1176)))),TONGHOP!R1176,"")</f>
        <v/>
      </c>
      <c r="I1176" s="1" t="str">
        <f t="shared" si="74"/>
        <v/>
      </c>
      <c r="J1176" s="1" t="str">
        <f>IF(AND(TONGHOP!K1176="ThiTN",TONGHOP!O1176&gt;150,OR(TONGHOP!L1176="LT",AND(TONGHOP!L1176="TH",AND(TONGHOP!Q1176&lt;&gt;TONGHOP!S1176,TONGHOP!Q1176&lt;&gt;TONGHOP!T1176)))),TONGHOP!Q1176,"")</f>
        <v/>
      </c>
      <c r="K1176" s="1" t="str">
        <f>IF(AND(TONGHOP!K1176="ThiTN",TONGHOP!O1176&gt;150,OR(TONGHOP!L1176="LT",AND(TONGHOP!L1176="TH",AND(TONGHOP!R1176&lt;&gt;TONGHOP!S1176,TONGHOP!R1176&lt;&gt;TONGHOP!T1176)))),TONGHOP!R1176,"")</f>
        <v/>
      </c>
      <c r="L1176" s="1" t="str">
        <f t="shared" si="75"/>
        <v/>
      </c>
    </row>
    <row r="1177" spans="1:12">
      <c r="A1177" s="1" t="str">
        <f>IF(AND(TONGHOP!K1177="ThiTN",TONGHOP!O1177&lt;=90,OR(TONGHOP!L1177="LT",AND(TONGHOP!L1177="TH",AND(TONGHOP!Q1177&lt;&gt;TONGHOP!S1177,TONGHOP!Q1177&lt;&gt;TONGHOP!T1177)))),TONGHOP!Q1177,"")</f>
        <v/>
      </c>
      <c r="B1177" s="1" t="str">
        <f>IF(AND(TONGHOP!K1177="ThiTN",TONGHOP!O1177&lt;=90,OR(TONGHOP!L1177="LT",AND(TONGHOP!L1177="TH",AND(TONGHOP!R1177&lt;&gt;TONGHOP!S1177,TONGHOP!R1177&lt;&gt;TONGHOP!T1177)))),TONGHOP!R1177,"")</f>
        <v/>
      </c>
      <c r="C1177" s="1" t="str">
        <f t="shared" si="72"/>
        <v/>
      </c>
      <c r="D1177" s="1" t="str">
        <f>IF(AND(TONGHOP!K1177="ThiTN",AND(TONGHOP!O1177&gt;90,TONGHOP!O1177&lt;=120),OR(TONGHOP!L1177="LT",AND(TONGHOP!L1177="TH",AND(TONGHOP!Q1177&lt;&gt;TONGHOP!S1177,TONGHOP!Q1177&lt;&gt;TONGHOP!T1177)))),TONGHOP!Q1177,"")</f>
        <v/>
      </c>
      <c r="E1177" s="1" t="str">
        <f>IF(AND(TONGHOP!K1177="ThiTN",AND(TONGHOP!O1177&gt;90,TONGHOP!O1177&lt;=120),OR(TONGHOP!L1177="LT",AND(TONGHOP!L1177="TH",AND(TONGHOP!R1177&lt;&gt;TONGHOP!S1177,TONGHOP!R1177&lt;&gt;TONGHOP!T1177)))),TONGHOP!R1177,"")</f>
        <v/>
      </c>
      <c r="F1177" s="1" t="str">
        <f t="shared" si="73"/>
        <v/>
      </c>
      <c r="G1177" s="1" t="str">
        <f>IF(AND(TONGHOP!K1177="ThiTN",AND(TONGHOP!O1177&gt;120,TONGHOP!O1177&lt;=150),OR(TONGHOP!L1177="LT",AND(TONGHOP!L1177="TH",AND(TONGHOP!Q1177&lt;&gt;TONGHOP!S1177,TONGHOP!Q1177&lt;&gt;TONGHOP!T1177)))),TONGHOP!Q1177,"")</f>
        <v/>
      </c>
      <c r="H1177" s="1" t="str">
        <f>IF(AND(TONGHOP!K1177="ThiTN",AND(TONGHOP!O1177&gt;120,TONGHOP!O1177&lt;=150),OR(TONGHOP!L1177="LT",AND(TONGHOP!L1177="TH",AND(TONGHOP!R1177&lt;&gt;TONGHOP!S1177,TONGHOP!R1177&lt;&gt;TONGHOP!T1177)))),TONGHOP!R1177,"")</f>
        <v/>
      </c>
      <c r="I1177" s="1" t="str">
        <f t="shared" si="74"/>
        <v/>
      </c>
      <c r="J1177" s="1" t="str">
        <f>IF(AND(TONGHOP!K1177="ThiTN",TONGHOP!O1177&gt;150,OR(TONGHOP!L1177="LT",AND(TONGHOP!L1177="TH",AND(TONGHOP!Q1177&lt;&gt;TONGHOP!S1177,TONGHOP!Q1177&lt;&gt;TONGHOP!T1177)))),TONGHOP!Q1177,"")</f>
        <v/>
      </c>
      <c r="K1177" s="1" t="str">
        <f>IF(AND(TONGHOP!K1177="ThiTN",TONGHOP!O1177&gt;150,OR(TONGHOP!L1177="LT",AND(TONGHOP!L1177="TH",AND(TONGHOP!R1177&lt;&gt;TONGHOP!S1177,TONGHOP!R1177&lt;&gt;TONGHOP!T1177)))),TONGHOP!R1177,"")</f>
        <v/>
      </c>
      <c r="L1177" s="1" t="str">
        <f t="shared" si="75"/>
        <v/>
      </c>
    </row>
    <row r="1178" spans="1:12">
      <c r="A1178" s="1" t="str">
        <f>IF(AND(TONGHOP!K1178="ThiTN",TONGHOP!O1178&lt;=90,OR(TONGHOP!L1178="LT",AND(TONGHOP!L1178="TH",AND(TONGHOP!Q1178&lt;&gt;TONGHOP!S1178,TONGHOP!Q1178&lt;&gt;TONGHOP!T1178)))),TONGHOP!Q1178,"")</f>
        <v/>
      </c>
      <c r="B1178" s="1" t="str">
        <f>IF(AND(TONGHOP!K1178="ThiTN",TONGHOP!O1178&lt;=90,OR(TONGHOP!L1178="LT",AND(TONGHOP!L1178="TH",AND(TONGHOP!R1178&lt;&gt;TONGHOP!S1178,TONGHOP!R1178&lt;&gt;TONGHOP!T1178)))),TONGHOP!R1178,"")</f>
        <v/>
      </c>
      <c r="C1178" s="1" t="str">
        <f t="shared" si="72"/>
        <v/>
      </c>
      <c r="D1178" s="1" t="str">
        <f>IF(AND(TONGHOP!K1178="ThiTN",AND(TONGHOP!O1178&gt;90,TONGHOP!O1178&lt;=120),OR(TONGHOP!L1178="LT",AND(TONGHOP!L1178="TH",AND(TONGHOP!Q1178&lt;&gt;TONGHOP!S1178,TONGHOP!Q1178&lt;&gt;TONGHOP!T1178)))),TONGHOP!Q1178,"")</f>
        <v/>
      </c>
      <c r="E1178" s="1" t="str">
        <f>IF(AND(TONGHOP!K1178="ThiTN",AND(TONGHOP!O1178&gt;90,TONGHOP!O1178&lt;=120),OR(TONGHOP!L1178="LT",AND(TONGHOP!L1178="TH",AND(TONGHOP!R1178&lt;&gt;TONGHOP!S1178,TONGHOP!R1178&lt;&gt;TONGHOP!T1178)))),TONGHOP!R1178,"")</f>
        <v/>
      </c>
      <c r="F1178" s="1" t="str">
        <f t="shared" si="73"/>
        <v/>
      </c>
      <c r="G1178" s="1" t="str">
        <f>IF(AND(TONGHOP!K1178="ThiTN",AND(TONGHOP!O1178&gt;120,TONGHOP!O1178&lt;=150),OR(TONGHOP!L1178="LT",AND(TONGHOP!L1178="TH",AND(TONGHOP!Q1178&lt;&gt;TONGHOP!S1178,TONGHOP!Q1178&lt;&gt;TONGHOP!T1178)))),TONGHOP!Q1178,"")</f>
        <v/>
      </c>
      <c r="H1178" s="1" t="str">
        <f>IF(AND(TONGHOP!K1178="ThiTN",AND(TONGHOP!O1178&gt;120,TONGHOP!O1178&lt;=150),OR(TONGHOP!L1178="LT",AND(TONGHOP!L1178="TH",AND(TONGHOP!R1178&lt;&gt;TONGHOP!S1178,TONGHOP!R1178&lt;&gt;TONGHOP!T1178)))),TONGHOP!R1178,"")</f>
        <v/>
      </c>
      <c r="I1178" s="1" t="str">
        <f t="shared" si="74"/>
        <v/>
      </c>
      <c r="J1178" s="1" t="str">
        <f>IF(AND(TONGHOP!K1178="ThiTN",TONGHOP!O1178&gt;150,OR(TONGHOP!L1178="LT",AND(TONGHOP!L1178="TH",AND(TONGHOP!Q1178&lt;&gt;TONGHOP!S1178,TONGHOP!Q1178&lt;&gt;TONGHOP!T1178)))),TONGHOP!Q1178,"")</f>
        <v/>
      </c>
      <c r="K1178" s="1" t="str">
        <f>IF(AND(TONGHOP!K1178="ThiTN",TONGHOP!O1178&gt;150,OR(TONGHOP!L1178="LT",AND(TONGHOP!L1178="TH",AND(TONGHOP!R1178&lt;&gt;TONGHOP!S1178,TONGHOP!R1178&lt;&gt;TONGHOP!T1178)))),TONGHOP!R1178,"")</f>
        <v/>
      </c>
      <c r="L1178" s="1" t="str">
        <f t="shared" si="75"/>
        <v/>
      </c>
    </row>
    <row r="1179" spans="1:12">
      <c r="A1179" s="1" t="str">
        <f>IF(AND(TONGHOP!K1179="ThiTN",TONGHOP!O1179&lt;=90,OR(TONGHOP!L1179="LT",AND(TONGHOP!L1179="TH",AND(TONGHOP!Q1179&lt;&gt;TONGHOP!S1179,TONGHOP!Q1179&lt;&gt;TONGHOP!T1179)))),TONGHOP!Q1179,"")</f>
        <v/>
      </c>
      <c r="B1179" s="1" t="str">
        <f>IF(AND(TONGHOP!K1179="ThiTN",TONGHOP!O1179&lt;=90,OR(TONGHOP!L1179="LT",AND(TONGHOP!L1179="TH",AND(TONGHOP!R1179&lt;&gt;TONGHOP!S1179,TONGHOP!R1179&lt;&gt;TONGHOP!T1179)))),TONGHOP!R1179,"")</f>
        <v/>
      </c>
      <c r="C1179" s="1" t="str">
        <f t="shared" si="72"/>
        <v/>
      </c>
      <c r="D1179" s="1" t="str">
        <f>IF(AND(TONGHOP!K1179="ThiTN",AND(TONGHOP!O1179&gt;90,TONGHOP!O1179&lt;=120),OR(TONGHOP!L1179="LT",AND(TONGHOP!L1179="TH",AND(TONGHOP!Q1179&lt;&gt;TONGHOP!S1179,TONGHOP!Q1179&lt;&gt;TONGHOP!T1179)))),TONGHOP!Q1179,"")</f>
        <v/>
      </c>
      <c r="E1179" s="1" t="str">
        <f>IF(AND(TONGHOP!K1179="ThiTN",AND(TONGHOP!O1179&gt;90,TONGHOP!O1179&lt;=120),OR(TONGHOP!L1179="LT",AND(TONGHOP!L1179="TH",AND(TONGHOP!R1179&lt;&gt;TONGHOP!S1179,TONGHOP!R1179&lt;&gt;TONGHOP!T1179)))),TONGHOP!R1179,"")</f>
        <v/>
      </c>
      <c r="F1179" s="1" t="str">
        <f t="shared" si="73"/>
        <v/>
      </c>
      <c r="G1179" s="1" t="str">
        <f>IF(AND(TONGHOP!K1179="ThiTN",AND(TONGHOP!O1179&gt;120,TONGHOP!O1179&lt;=150),OR(TONGHOP!L1179="LT",AND(TONGHOP!L1179="TH",AND(TONGHOP!Q1179&lt;&gt;TONGHOP!S1179,TONGHOP!Q1179&lt;&gt;TONGHOP!T1179)))),TONGHOP!Q1179,"")</f>
        <v/>
      </c>
      <c r="H1179" s="1" t="str">
        <f>IF(AND(TONGHOP!K1179="ThiTN",AND(TONGHOP!O1179&gt;120,TONGHOP!O1179&lt;=150),OR(TONGHOP!L1179="LT",AND(TONGHOP!L1179="TH",AND(TONGHOP!R1179&lt;&gt;TONGHOP!S1179,TONGHOP!R1179&lt;&gt;TONGHOP!T1179)))),TONGHOP!R1179,"")</f>
        <v/>
      </c>
      <c r="I1179" s="1" t="str">
        <f t="shared" si="74"/>
        <v/>
      </c>
      <c r="J1179" s="1" t="str">
        <f>IF(AND(TONGHOP!K1179="ThiTN",TONGHOP!O1179&gt;150,OR(TONGHOP!L1179="LT",AND(TONGHOP!L1179="TH",AND(TONGHOP!Q1179&lt;&gt;TONGHOP!S1179,TONGHOP!Q1179&lt;&gt;TONGHOP!T1179)))),TONGHOP!Q1179,"")</f>
        <v/>
      </c>
      <c r="K1179" s="1" t="str">
        <f>IF(AND(TONGHOP!K1179="ThiTN",TONGHOP!O1179&gt;150,OR(TONGHOP!L1179="LT",AND(TONGHOP!L1179="TH",AND(TONGHOP!R1179&lt;&gt;TONGHOP!S1179,TONGHOP!R1179&lt;&gt;TONGHOP!T1179)))),TONGHOP!R1179,"")</f>
        <v/>
      </c>
      <c r="L1179" s="1" t="str">
        <f t="shared" si="75"/>
        <v/>
      </c>
    </row>
    <row r="1180" spans="1:12">
      <c r="A1180" s="1" t="str">
        <f>IF(AND(TONGHOP!K1180="ThiTN",TONGHOP!O1180&lt;=90,OR(TONGHOP!L1180="LT",AND(TONGHOP!L1180="TH",AND(TONGHOP!Q1180&lt;&gt;TONGHOP!S1180,TONGHOP!Q1180&lt;&gt;TONGHOP!T1180)))),TONGHOP!Q1180,"")</f>
        <v/>
      </c>
      <c r="B1180" s="1" t="str">
        <f>IF(AND(TONGHOP!K1180="ThiTN",TONGHOP!O1180&lt;=90,OR(TONGHOP!L1180="LT",AND(TONGHOP!L1180="TH",AND(TONGHOP!R1180&lt;&gt;TONGHOP!S1180,TONGHOP!R1180&lt;&gt;TONGHOP!T1180)))),TONGHOP!R1180,"")</f>
        <v/>
      </c>
      <c r="C1180" s="1" t="str">
        <f t="shared" si="72"/>
        <v/>
      </c>
      <c r="D1180" s="1" t="str">
        <f>IF(AND(TONGHOP!K1180="ThiTN",AND(TONGHOP!O1180&gt;90,TONGHOP!O1180&lt;=120),OR(TONGHOP!L1180="LT",AND(TONGHOP!L1180="TH",AND(TONGHOP!Q1180&lt;&gt;TONGHOP!S1180,TONGHOP!Q1180&lt;&gt;TONGHOP!T1180)))),TONGHOP!Q1180,"")</f>
        <v/>
      </c>
      <c r="E1180" s="1" t="str">
        <f>IF(AND(TONGHOP!K1180="ThiTN",AND(TONGHOP!O1180&gt;90,TONGHOP!O1180&lt;=120),OR(TONGHOP!L1180="LT",AND(TONGHOP!L1180="TH",AND(TONGHOP!R1180&lt;&gt;TONGHOP!S1180,TONGHOP!R1180&lt;&gt;TONGHOP!T1180)))),TONGHOP!R1180,"")</f>
        <v/>
      </c>
      <c r="F1180" s="1" t="str">
        <f t="shared" si="73"/>
        <v/>
      </c>
      <c r="G1180" s="1" t="str">
        <f>IF(AND(TONGHOP!K1180="ThiTN",AND(TONGHOP!O1180&gt;120,TONGHOP!O1180&lt;=150),OR(TONGHOP!L1180="LT",AND(TONGHOP!L1180="TH",AND(TONGHOP!Q1180&lt;&gt;TONGHOP!S1180,TONGHOP!Q1180&lt;&gt;TONGHOP!T1180)))),TONGHOP!Q1180,"")</f>
        <v/>
      </c>
      <c r="H1180" s="1" t="str">
        <f>IF(AND(TONGHOP!K1180="ThiTN",AND(TONGHOP!O1180&gt;120,TONGHOP!O1180&lt;=150),OR(TONGHOP!L1180="LT",AND(TONGHOP!L1180="TH",AND(TONGHOP!R1180&lt;&gt;TONGHOP!S1180,TONGHOP!R1180&lt;&gt;TONGHOP!T1180)))),TONGHOP!R1180,"")</f>
        <v/>
      </c>
      <c r="I1180" s="1" t="str">
        <f t="shared" si="74"/>
        <v/>
      </c>
      <c r="J1180" s="1" t="str">
        <f>IF(AND(TONGHOP!K1180="ThiTN",TONGHOP!O1180&gt;150,OR(TONGHOP!L1180="LT",AND(TONGHOP!L1180="TH",AND(TONGHOP!Q1180&lt;&gt;TONGHOP!S1180,TONGHOP!Q1180&lt;&gt;TONGHOP!T1180)))),TONGHOP!Q1180,"")</f>
        <v/>
      </c>
      <c r="K1180" s="1" t="str">
        <f>IF(AND(TONGHOP!K1180="ThiTN",TONGHOP!O1180&gt;150,OR(TONGHOP!L1180="LT",AND(TONGHOP!L1180="TH",AND(TONGHOP!R1180&lt;&gt;TONGHOP!S1180,TONGHOP!R1180&lt;&gt;TONGHOP!T1180)))),TONGHOP!R1180,"")</f>
        <v/>
      </c>
      <c r="L1180" s="1" t="str">
        <f t="shared" si="75"/>
        <v/>
      </c>
    </row>
    <row r="1181" spans="1:12">
      <c r="A1181" s="1" t="str">
        <f>IF(AND(TONGHOP!K1181="ThiTN",TONGHOP!O1181&lt;=90,OR(TONGHOP!L1181="LT",AND(TONGHOP!L1181="TH",AND(TONGHOP!Q1181&lt;&gt;TONGHOP!S1181,TONGHOP!Q1181&lt;&gt;TONGHOP!T1181)))),TONGHOP!Q1181,"")</f>
        <v/>
      </c>
      <c r="B1181" s="1" t="str">
        <f>IF(AND(TONGHOP!K1181="ThiTN",TONGHOP!O1181&lt;=90,OR(TONGHOP!L1181="LT",AND(TONGHOP!L1181="TH",AND(TONGHOP!R1181&lt;&gt;TONGHOP!S1181,TONGHOP!R1181&lt;&gt;TONGHOP!T1181)))),TONGHOP!R1181,"")</f>
        <v/>
      </c>
      <c r="C1181" s="1" t="str">
        <f t="shared" si="72"/>
        <v/>
      </c>
      <c r="D1181" s="1" t="str">
        <f>IF(AND(TONGHOP!K1181="ThiTN",AND(TONGHOP!O1181&gt;90,TONGHOP!O1181&lt;=120),OR(TONGHOP!L1181="LT",AND(TONGHOP!L1181="TH",AND(TONGHOP!Q1181&lt;&gt;TONGHOP!S1181,TONGHOP!Q1181&lt;&gt;TONGHOP!T1181)))),TONGHOP!Q1181,"")</f>
        <v/>
      </c>
      <c r="E1181" s="1" t="str">
        <f>IF(AND(TONGHOP!K1181="ThiTN",AND(TONGHOP!O1181&gt;90,TONGHOP!O1181&lt;=120),OR(TONGHOP!L1181="LT",AND(TONGHOP!L1181="TH",AND(TONGHOP!R1181&lt;&gt;TONGHOP!S1181,TONGHOP!R1181&lt;&gt;TONGHOP!T1181)))),TONGHOP!R1181,"")</f>
        <v/>
      </c>
      <c r="F1181" s="1" t="str">
        <f t="shared" si="73"/>
        <v/>
      </c>
      <c r="G1181" s="1" t="str">
        <f>IF(AND(TONGHOP!K1181="ThiTN",AND(TONGHOP!O1181&gt;120,TONGHOP!O1181&lt;=150),OR(TONGHOP!L1181="LT",AND(TONGHOP!L1181="TH",AND(TONGHOP!Q1181&lt;&gt;TONGHOP!S1181,TONGHOP!Q1181&lt;&gt;TONGHOP!T1181)))),TONGHOP!Q1181,"")</f>
        <v/>
      </c>
      <c r="H1181" s="1" t="str">
        <f>IF(AND(TONGHOP!K1181="ThiTN",AND(TONGHOP!O1181&gt;120,TONGHOP!O1181&lt;=150),OR(TONGHOP!L1181="LT",AND(TONGHOP!L1181="TH",AND(TONGHOP!R1181&lt;&gt;TONGHOP!S1181,TONGHOP!R1181&lt;&gt;TONGHOP!T1181)))),TONGHOP!R1181,"")</f>
        <v/>
      </c>
      <c r="I1181" s="1" t="str">
        <f t="shared" si="74"/>
        <v/>
      </c>
      <c r="J1181" s="1" t="str">
        <f>IF(AND(TONGHOP!K1181="ThiTN",TONGHOP!O1181&gt;150,OR(TONGHOP!L1181="LT",AND(TONGHOP!L1181="TH",AND(TONGHOP!Q1181&lt;&gt;TONGHOP!S1181,TONGHOP!Q1181&lt;&gt;TONGHOP!T1181)))),TONGHOP!Q1181,"")</f>
        <v/>
      </c>
      <c r="K1181" s="1" t="str">
        <f>IF(AND(TONGHOP!K1181="ThiTN",TONGHOP!O1181&gt;150,OR(TONGHOP!L1181="LT",AND(TONGHOP!L1181="TH",AND(TONGHOP!R1181&lt;&gt;TONGHOP!S1181,TONGHOP!R1181&lt;&gt;TONGHOP!T1181)))),TONGHOP!R1181,"")</f>
        <v/>
      </c>
      <c r="L1181" s="1" t="str">
        <f t="shared" si="75"/>
        <v/>
      </c>
    </row>
    <row r="1182" spans="1:12">
      <c r="A1182" s="1" t="str">
        <f>IF(AND(TONGHOP!K1182="ThiTN",TONGHOP!O1182&lt;=90,OR(TONGHOP!L1182="LT",AND(TONGHOP!L1182="TH",AND(TONGHOP!Q1182&lt;&gt;TONGHOP!S1182,TONGHOP!Q1182&lt;&gt;TONGHOP!T1182)))),TONGHOP!Q1182,"")</f>
        <v/>
      </c>
      <c r="B1182" s="1" t="str">
        <f>IF(AND(TONGHOP!K1182="ThiTN",TONGHOP!O1182&lt;=90,OR(TONGHOP!L1182="LT",AND(TONGHOP!L1182="TH",AND(TONGHOP!R1182&lt;&gt;TONGHOP!S1182,TONGHOP!R1182&lt;&gt;TONGHOP!T1182)))),TONGHOP!R1182,"")</f>
        <v/>
      </c>
      <c r="C1182" s="1" t="str">
        <f t="shared" si="72"/>
        <v/>
      </c>
      <c r="D1182" s="1" t="str">
        <f>IF(AND(TONGHOP!K1182="ThiTN",AND(TONGHOP!O1182&gt;90,TONGHOP!O1182&lt;=120),OR(TONGHOP!L1182="LT",AND(TONGHOP!L1182="TH",AND(TONGHOP!Q1182&lt;&gt;TONGHOP!S1182,TONGHOP!Q1182&lt;&gt;TONGHOP!T1182)))),TONGHOP!Q1182,"")</f>
        <v/>
      </c>
      <c r="E1182" s="1" t="str">
        <f>IF(AND(TONGHOP!K1182="ThiTN",AND(TONGHOP!O1182&gt;90,TONGHOP!O1182&lt;=120),OR(TONGHOP!L1182="LT",AND(TONGHOP!L1182="TH",AND(TONGHOP!R1182&lt;&gt;TONGHOP!S1182,TONGHOP!R1182&lt;&gt;TONGHOP!T1182)))),TONGHOP!R1182,"")</f>
        <v/>
      </c>
      <c r="F1182" s="1" t="str">
        <f t="shared" si="73"/>
        <v/>
      </c>
      <c r="G1182" s="1" t="str">
        <f>IF(AND(TONGHOP!K1182="ThiTN",AND(TONGHOP!O1182&gt;120,TONGHOP!O1182&lt;=150),OR(TONGHOP!L1182="LT",AND(TONGHOP!L1182="TH",AND(TONGHOP!Q1182&lt;&gt;TONGHOP!S1182,TONGHOP!Q1182&lt;&gt;TONGHOP!T1182)))),TONGHOP!Q1182,"")</f>
        <v/>
      </c>
      <c r="H1182" s="1" t="str">
        <f>IF(AND(TONGHOP!K1182="ThiTN",AND(TONGHOP!O1182&gt;120,TONGHOP!O1182&lt;=150),OR(TONGHOP!L1182="LT",AND(TONGHOP!L1182="TH",AND(TONGHOP!R1182&lt;&gt;TONGHOP!S1182,TONGHOP!R1182&lt;&gt;TONGHOP!T1182)))),TONGHOP!R1182,"")</f>
        <v/>
      </c>
      <c r="I1182" s="1" t="str">
        <f t="shared" si="74"/>
        <v/>
      </c>
      <c r="J1182" s="1" t="str">
        <f>IF(AND(TONGHOP!K1182="ThiTN",TONGHOP!O1182&gt;150,OR(TONGHOP!L1182="LT",AND(TONGHOP!L1182="TH",AND(TONGHOP!Q1182&lt;&gt;TONGHOP!S1182,TONGHOP!Q1182&lt;&gt;TONGHOP!T1182)))),TONGHOP!Q1182,"")</f>
        <v/>
      </c>
      <c r="K1182" s="1" t="str">
        <f>IF(AND(TONGHOP!K1182="ThiTN",TONGHOP!O1182&gt;150,OR(TONGHOP!L1182="LT",AND(TONGHOP!L1182="TH",AND(TONGHOP!R1182&lt;&gt;TONGHOP!S1182,TONGHOP!R1182&lt;&gt;TONGHOP!T1182)))),TONGHOP!R1182,"")</f>
        <v/>
      </c>
      <c r="L1182" s="1" t="str">
        <f t="shared" si="75"/>
        <v/>
      </c>
    </row>
    <row r="1183" spans="1:12">
      <c r="A1183" s="1" t="str">
        <f>IF(AND(TONGHOP!K1183="ThiTN",TONGHOP!O1183&lt;=90,OR(TONGHOP!L1183="LT",AND(TONGHOP!L1183="TH",AND(TONGHOP!Q1183&lt;&gt;TONGHOP!S1183,TONGHOP!Q1183&lt;&gt;TONGHOP!T1183)))),TONGHOP!Q1183,"")</f>
        <v/>
      </c>
      <c r="B1183" s="1" t="str">
        <f>IF(AND(TONGHOP!K1183="ThiTN",TONGHOP!O1183&lt;=90,OR(TONGHOP!L1183="LT",AND(TONGHOP!L1183="TH",AND(TONGHOP!R1183&lt;&gt;TONGHOP!S1183,TONGHOP!R1183&lt;&gt;TONGHOP!T1183)))),TONGHOP!R1183,"")</f>
        <v/>
      </c>
      <c r="C1183" s="1" t="str">
        <f t="shared" si="72"/>
        <v/>
      </c>
      <c r="D1183" s="1" t="str">
        <f>IF(AND(TONGHOP!K1183="ThiTN",AND(TONGHOP!O1183&gt;90,TONGHOP!O1183&lt;=120),OR(TONGHOP!L1183="LT",AND(TONGHOP!L1183="TH",AND(TONGHOP!Q1183&lt;&gt;TONGHOP!S1183,TONGHOP!Q1183&lt;&gt;TONGHOP!T1183)))),TONGHOP!Q1183,"")</f>
        <v/>
      </c>
      <c r="E1183" s="1" t="str">
        <f>IF(AND(TONGHOP!K1183="ThiTN",AND(TONGHOP!O1183&gt;90,TONGHOP!O1183&lt;=120),OR(TONGHOP!L1183="LT",AND(TONGHOP!L1183="TH",AND(TONGHOP!R1183&lt;&gt;TONGHOP!S1183,TONGHOP!R1183&lt;&gt;TONGHOP!T1183)))),TONGHOP!R1183,"")</f>
        <v/>
      </c>
      <c r="F1183" s="1" t="str">
        <f t="shared" si="73"/>
        <v/>
      </c>
      <c r="G1183" s="1" t="str">
        <f>IF(AND(TONGHOP!K1183="ThiTN",AND(TONGHOP!O1183&gt;120,TONGHOP!O1183&lt;=150),OR(TONGHOP!L1183="LT",AND(TONGHOP!L1183="TH",AND(TONGHOP!Q1183&lt;&gt;TONGHOP!S1183,TONGHOP!Q1183&lt;&gt;TONGHOP!T1183)))),TONGHOP!Q1183,"")</f>
        <v/>
      </c>
      <c r="H1183" s="1" t="str">
        <f>IF(AND(TONGHOP!K1183="ThiTN",AND(TONGHOP!O1183&gt;120,TONGHOP!O1183&lt;=150),OR(TONGHOP!L1183="LT",AND(TONGHOP!L1183="TH",AND(TONGHOP!R1183&lt;&gt;TONGHOP!S1183,TONGHOP!R1183&lt;&gt;TONGHOP!T1183)))),TONGHOP!R1183,"")</f>
        <v/>
      </c>
      <c r="I1183" s="1" t="str">
        <f t="shared" si="74"/>
        <v/>
      </c>
      <c r="J1183" s="1" t="str">
        <f>IF(AND(TONGHOP!K1183="ThiTN",TONGHOP!O1183&gt;150,OR(TONGHOP!L1183="LT",AND(TONGHOP!L1183="TH",AND(TONGHOP!Q1183&lt;&gt;TONGHOP!S1183,TONGHOP!Q1183&lt;&gt;TONGHOP!T1183)))),TONGHOP!Q1183,"")</f>
        <v/>
      </c>
      <c r="K1183" s="1" t="str">
        <f>IF(AND(TONGHOP!K1183="ThiTN",TONGHOP!O1183&gt;150,OR(TONGHOP!L1183="LT",AND(TONGHOP!L1183="TH",AND(TONGHOP!R1183&lt;&gt;TONGHOP!S1183,TONGHOP!R1183&lt;&gt;TONGHOP!T1183)))),TONGHOP!R1183,"")</f>
        <v/>
      </c>
      <c r="L1183" s="1" t="str">
        <f t="shared" si="75"/>
        <v/>
      </c>
    </row>
    <row r="1184" spans="1:12">
      <c r="A1184" s="1" t="str">
        <f>IF(AND(TONGHOP!K1184="ThiTN",TONGHOP!O1184&lt;=90,OR(TONGHOP!L1184="LT",AND(TONGHOP!L1184="TH",AND(TONGHOP!Q1184&lt;&gt;TONGHOP!S1184,TONGHOP!Q1184&lt;&gt;TONGHOP!T1184)))),TONGHOP!Q1184,"")</f>
        <v/>
      </c>
      <c r="B1184" s="1" t="str">
        <f>IF(AND(TONGHOP!K1184="ThiTN",TONGHOP!O1184&lt;=90,OR(TONGHOP!L1184="LT",AND(TONGHOP!L1184="TH",AND(TONGHOP!R1184&lt;&gt;TONGHOP!S1184,TONGHOP!R1184&lt;&gt;TONGHOP!T1184)))),TONGHOP!R1184,"")</f>
        <v/>
      </c>
      <c r="C1184" s="1" t="str">
        <f t="shared" si="72"/>
        <v/>
      </c>
      <c r="D1184" s="1" t="str">
        <f>IF(AND(TONGHOP!K1184="ThiTN",AND(TONGHOP!O1184&gt;90,TONGHOP!O1184&lt;=120),OR(TONGHOP!L1184="LT",AND(TONGHOP!L1184="TH",AND(TONGHOP!Q1184&lt;&gt;TONGHOP!S1184,TONGHOP!Q1184&lt;&gt;TONGHOP!T1184)))),TONGHOP!Q1184,"")</f>
        <v/>
      </c>
      <c r="E1184" s="1" t="str">
        <f>IF(AND(TONGHOP!K1184="ThiTN",AND(TONGHOP!O1184&gt;90,TONGHOP!O1184&lt;=120),OR(TONGHOP!L1184="LT",AND(TONGHOP!L1184="TH",AND(TONGHOP!R1184&lt;&gt;TONGHOP!S1184,TONGHOP!R1184&lt;&gt;TONGHOP!T1184)))),TONGHOP!R1184,"")</f>
        <v/>
      </c>
      <c r="F1184" s="1" t="str">
        <f t="shared" si="73"/>
        <v/>
      </c>
      <c r="G1184" s="1" t="str">
        <f>IF(AND(TONGHOP!K1184="ThiTN",AND(TONGHOP!O1184&gt;120,TONGHOP!O1184&lt;=150),OR(TONGHOP!L1184="LT",AND(TONGHOP!L1184="TH",AND(TONGHOP!Q1184&lt;&gt;TONGHOP!S1184,TONGHOP!Q1184&lt;&gt;TONGHOP!T1184)))),TONGHOP!Q1184,"")</f>
        <v/>
      </c>
      <c r="H1184" s="1" t="str">
        <f>IF(AND(TONGHOP!K1184="ThiTN",AND(TONGHOP!O1184&gt;120,TONGHOP!O1184&lt;=150),OR(TONGHOP!L1184="LT",AND(TONGHOP!L1184="TH",AND(TONGHOP!R1184&lt;&gt;TONGHOP!S1184,TONGHOP!R1184&lt;&gt;TONGHOP!T1184)))),TONGHOP!R1184,"")</f>
        <v/>
      </c>
      <c r="I1184" s="1" t="str">
        <f t="shared" si="74"/>
        <v/>
      </c>
      <c r="J1184" s="1" t="str">
        <f>IF(AND(TONGHOP!K1184="ThiTN",TONGHOP!O1184&gt;150,OR(TONGHOP!L1184="LT",AND(TONGHOP!L1184="TH",AND(TONGHOP!Q1184&lt;&gt;TONGHOP!S1184,TONGHOP!Q1184&lt;&gt;TONGHOP!T1184)))),TONGHOP!Q1184,"")</f>
        <v/>
      </c>
      <c r="K1184" s="1" t="str">
        <f>IF(AND(TONGHOP!K1184="ThiTN",TONGHOP!O1184&gt;150,OR(TONGHOP!L1184="LT",AND(TONGHOP!L1184="TH",AND(TONGHOP!R1184&lt;&gt;TONGHOP!S1184,TONGHOP!R1184&lt;&gt;TONGHOP!T1184)))),TONGHOP!R1184,"")</f>
        <v/>
      </c>
      <c r="L1184" s="1" t="str">
        <f t="shared" si="75"/>
        <v/>
      </c>
    </row>
    <row r="1185" spans="1:12">
      <c r="A1185" s="1" t="str">
        <f>IF(AND(TONGHOP!K1185="ThiTN",TONGHOP!O1185&lt;=90,OR(TONGHOP!L1185="LT",AND(TONGHOP!L1185="TH",AND(TONGHOP!Q1185&lt;&gt;TONGHOP!S1185,TONGHOP!Q1185&lt;&gt;TONGHOP!T1185)))),TONGHOP!Q1185,"")</f>
        <v/>
      </c>
      <c r="B1185" s="1" t="str">
        <f>IF(AND(TONGHOP!K1185="ThiTN",TONGHOP!O1185&lt;=90,OR(TONGHOP!L1185="LT",AND(TONGHOP!L1185="TH",AND(TONGHOP!R1185&lt;&gt;TONGHOP!S1185,TONGHOP!R1185&lt;&gt;TONGHOP!T1185)))),TONGHOP!R1185,"")</f>
        <v/>
      </c>
      <c r="C1185" s="1" t="str">
        <f t="shared" si="72"/>
        <v/>
      </c>
      <c r="D1185" s="1" t="str">
        <f>IF(AND(TONGHOP!K1185="ThiTN",AND(TONGHOP!O1185&gt;90,TONGHOP!O1185&lt;=120),OR(TONGHOP!L1185="LT",AND(TONGHOP!L1185="TH",AND(TONGHOP!Q1185&lt;&gt;TONGHOP!S1185,TONGHOP!Q1185&lt;&gt;TONGHOP!T1185)))),TONGHOP!Q1185,"")</f>
        <v/>
      </c>
      <c r="E1185" s="1" t="str">
        <f>IF(AND(TONGHOP!K1185="ThiTN",AND(TONGHOP!O1185&gt;90,TONGHOP!O1185&lt;=120),OR(TONGHOP!L1185="LT",AND(TONGHOP!L1185="TH",AND(TONGHOP!R1185&lt;&gt;TONGHOP!S1185,TONGHOP!R1185&lt;&gt;TONGHOP!T1185)))),TONGHOP!R1185,"")</f>
        <v/>
      </c>
      <c r="F1185" s="1" t="str">
        <f t="shared" si="73"/>
        <v/>
      </c>
      <c r="G1185" s="1" t="str">
        <f>IF(AND(TONGHOP!K1185="ThiTN",AND(TONGHOP!O1185&gt;120,TONGHOP!O1185&lt;=150),OR(TONGHOP!L1185="LT",AND(TONGHOP!L1185="TH",AND(TONGHOP!Q1185&lt;&gt;TONGHOP!S1185,TONGHOP!Q1185&lt;&gt;TONGHOP!T1185)))),TONGHOP!Q1185,"")</f>
        <v/>
      </c>
      <c r="H1185" s="1" t="str">
        <f>IF(AND(TONGHOP!K1185="ThiTN",AND(TONGHOP!O1185&gt;120,TONGHOP!O1185&lt;=150),OR(TONGHOP!L1185="LT",AND(TONGHOP!L1185="TH",AND(TONGHOP!R1185&lt;&gt;TONGHOP!S1185,TONGHOP!R1185&lt;&gt;TONGHOP!T1185)))),TONGHOP!R1185,"")</f>
        <v/>
      </c>
      <c r="I1185" s="1" t="str">
        <f t="shared" si="74"/>
        <v/>
      </c>
      <c r="J1185" s="1" t="str">
        <f>IF(AND(TONGHOP!K1185="ThiTN",TONGHOP!O1185&gt;150,OR(TONGHOP!L1185="LT",AND(TONGHOP!L1185="TH",AND(TONGHOP!Q1185&lt;&gt;TONGHOP!S1185,TONGHOP!Q1185&lt;&gt;TONGHOP!T1185)))),TONGHOP!Q1185,"")</f>
        <v/>
      </c>
      <c r="K1185" s="1" t="str">
        <f>IF(AND(TONGHOP!K1185="ThiTN",TONGHOP!O1185&gt;150,OR(TONGHOP!L1185="LT",AND(TONGHOP!L1185="TH",AND(TONGHOP!R1185&lt;&gt;TONGHOP!S1185,TONGHOP!R1185&lt;&gt;TONGHOP!T1185)))),TONGHOP!R1185,"")</f>
        <v/>
      </c>
      <c r="L1185" s="1" t="str">
        <f t="shared" si="75"/>
        <v/>
      </c>
    </row>
    <row r="1186" spans="1:12">
      <c r="A1186" s="1" t="str">
        <f>IF(AND(TONGHOP!K1186="ThiTN",TONGHOP!O1186&lt;=90,OR(TONGHOP!L1186="LT",AND(TONGHOP!L1186="TH",AND(TONGHOP!Q1186&lt;&gt;TONGHOP!S1186,TONGHOP!Q1186&lt;&gt;TONGHOP!T1186)))),TONGHOP!Q1186,"")</f>
        <v/>
      </c>
      <c r="B1186" s="1" t="str">
        <f>IF(AND(TONGHOP!K1186="ThiTN",TONGHOP!O1186&lt;=90,OR(TONGHOP!L1186="LT",AND(TONGHOP!L1186="TH",AND(TONGHOP!R1186&lt;&gt;TONGHOP!S1186,TONGHOP!R1186&lt;&gt;TONGHOP!T1186)))),TONGHOP!R1186,"")</f>
        <v/>
      </c>
      <c r="C1186" s="1" t="str">
        <f t="shared" si="72"/>
        <v/>
      </c>
      <c r="D1186" s="1" t="str">
        <f>IF(AND(TONGHOP!K1186="ThiTN",AND(TONGHOP!O1186&gt;90,TONGHOP!O1186&lt;=120),OR(TONGHOP!L1186="LT",AND(TONGHOP!L1186="TH",AND(TONGHOP!Q1186&lt;&gt;TONGHOP!S1186,TONGHOP!Q1186&lt;&gt;TONGHOP!T1186)))),TONGHOP!Q1186,"")</f>
        <v/>
      </c>
      <c r="E1186" s="1" t="str">
        <f>IF(AND(TONGHOP!K1186="ThiTN",AND(TONGHOP!O1186&gt;90,TONGHOP!O1186&lt;=120),OR(TONGHOP!L1186="LT",AND(TONGHOP!L1186="TH",AND(TONGHOP!R1186&lt;&gt;TONGHOP!S1186,TONGHOP!R1186&lt;&gt;TONGHOP!T1186)))),TONGHOP!R1186,"")</f>
        <v/>
      </c>
      <c r="F1186" s="1" t="str">
        <f t="shared" si="73"/>
        <v/>
      </c>
      <c r="G1186" s="1" t="str">
        <f>IF(AND(TONGHOP!K1186="ThiTN",AND(TONGHOP!O1186&gt;120,TONGHOP!O1186&lt;=150),OR(TONGHOP!L1186="LT",AND(TONGHOP!L1186="TH",AND(TONGHOP!Q1186&lt;&gt;TONGHOP!S1186,TONGHOP!Q1186&lt;&gt;TONGHOP!T1186)))),TONGHOP!Q1186,"")</f>
        <v/>
      </c>
      <c r="H1186" s="1" t="str">
        <f>IF(AND(TONGHOP!K1186="ThiTN",AND(TONGHOP!O1186&gt;120,TONGHOP!O1186&lt;=150),OR(TONGHOP!L1186="LT",AND(TONGHOP!L1186="TH",AND(TONGHOP!R1186&lt;&gt;TONGHOP!S1186,TONGHOP!R1186&lt;&gt;TONGHOP!T1186)))),TONGHOP!R1186,"")</f>
        <v/>
      </c>
      <c r="I1186" s="1" t="str">
        <f t="shared" si="74"/>
        <v/>
      </c>
      <c r="J1186" s="1" t="str">
        <f>IF(AND(TONGHOP!K1186="ThiTN",TONGHOP!O1186&gt;150,OR(TONGHOP!L1186="LT",AND(TONGHOP!L1186="TH",AND(TONGHOP!Q1186&lt;&gt;TONGHOP!S1186,TONGHOP!Q1186&lt;&gt;TONGHOP!T1186)))),TONGHOP!Q1186,"")</f>
        <v/>
      </c>
      <c r="K1186" s="1" t="str">
        <f>IF(AND(TONGHOP!K1186="ThiTN",TONGHOP!O1186&gt;150,OR(TONGHOP!L1186="LT",AND(TONGHOP!L1186="TH",AND(TONGHOP!R1186&lt;&gt;TONGHOP!S1186,TONGHOP!R1186&lt;&gt;TONGHOP!T1186)))),TONGHOP!R1186,"")</f>
        <v/>
      </c>
      <c r="L1186" s="1" t="str">
        <f t="shared" si="75"/>
        <v/>
      </c>
    </row>
    <row r="1187" spans="1:12">
      <c r="A1187" s="1" t="str">
        <f>IF(AND(TONGHOP!K1187="ThiTN",TONGHOP!O1187&lt;=90,OR(TONGHOP!L1187="LT",AND(TONGHOP!L1187="TH",AND(TONGHOP!Q1187&lt;&gt;TONGHOP!S1187,TONGHOP!Q1187&lt;&gt;TONGHOP!T1187)))),TONGHOP!Q1187,"")</f>
        <v/>
      </c>
      <c r="B1187" s="1" t="str">
        <f>IF(AND(TONGHOP!K1187="ThiTN",TONGHOP!O1187&lt;=90,OR(TONGHOP!L1187="LT",AND(TONGHOP!L1187="TH",AND(TONGHOP!R1187&lt;&gt;TONGHOP!S1187,TONGHOP!R1187&lt;&gt;TONGHOP!T1187)))),TONGHOP!R1187,"")</f>
        <v/>
      </c>
      <c r="C1187" s="1" t="str">
        <f t="shared" si="72"/>
        <v/>
      </c>
      <c r="D1187" s="1" t="str">
        <f>IF(AND(TONGHOP!K1187="ThiTN",AND(TONGHOP!O1187&gt;90,TONGHOP!O1187&lt;=120),OR(TONGHOP!L1187="LT",AND(TONGHOP!L1187="TH",AND(TONGHOP!Q1187&lt;&gt;TONGHOP!S1187,TONGHOP!Q1187&lt;&gt;TONGHOP!T1187)))),TONGHOP!Q1187,"")</f>
        <v/>
      </c>
      <c r="E1187" s="1" t="str">
        <f>IF(AND(TONGHOP!K1187="ThiTN",AND(TONGHOP!O1187&gt;90,TONGHOP!O1187&lt;=120),OR(TONGHOP!L1187="LT",AND(TONGHOP!L1187="TH",AND(TONGHOP!R1187&lt;&gt;TONGHOP!S1187,TONGHOP!R1187&lt;&gt;TONGHOP!T1187)))),TONGHOP!R1187,"")</f>
        <v/>
      </c>
      <c r="F1187" s="1" t="str">
        <f t="shared" si="73"/>
        <v/>
      </c>
      <c r="G1187" s="1" t="str">
        <f>IF(AND(TONGHOP!K1187="ThiTN",AND(TONGHOP!O1187&gt;120,TONGHOP!O1187&lt;=150),OR(TONGHOP!L1187="LT",AND(TONGHOP!L1187="TH",AND(TONGHOP!Q1187&lt;&gt;TONGHOP!S1187,TONGHOP!Q1187&lt;&gt;TONGHOP!T1187)))),TONGHOP!Q1187,"")</f>
        <v/>
      </c>
      <c r="H1187" s="1" t="str">
        <f>IF(AND(TONGHOP!K1187="ThiTN",AND(TONGHOP!O1187&gt;120,TONGHOP!O1187&lt;=150),OR(TONGHOP!L1187="LT",AND(TONGHOP!L1187="TH",AND(TONGHOP!R1187&lt;&gt;TONGHOP!S1187,TONGHOP!R1187&lt;&gt;TONGHOP!T1187)))),TONGHOP!R1187,"")</f>
        <v/>
      </c>
      <c r="I1187" s="1" t="str">
        <f t="shared" si="74"/>
        <v/>
      </c>
      <c r="J1187" s="1" t="str">
        <f>IF(AND(TONGHOP!K1187="ThiTN",TONGHOP!O1187&gt;150,OR(TONGHOP!L1187="LT",AND(TONGHOP!L1187="TH",AND(TONGHOP!Q1187&lt;&gt;TONGHOP!S1187,TONGHOP!Q1187&lt;&gt;TONGHOP!T1187)))),TONGHOP!Q1187,"")</f>
        <v/>
      </c>
      <c r="K1187" s="1" t="str">
        <f>IF(AND(TONGHOP!K1187="ThiTN",TONGHOP!O1187&gt;150,OR(TONGHOP!L1187="LT",AND(TONGHOP!L1187="TH",AND(TONGHOP!R1187&lt;&gt;TONGHOP!S1187,TONGHOP!R1187&lt;&gt;TONGHOP!T1187)))),TONGHOP!R1187,"")</f>
        <v/>
      </c>
      <c r="L1187" s="1" t="str">
        <f t="shared" si="75"/>
        <v/>
      </c>
    </row>
    <row r="1188" spans="1:12">
      <c r="A1188" s="1" t="str">
        <f>IF(AND(TONGHOP!K1188="ThiTN",TONGHOP!O1188&lt;=90,OR(TONGHOP!L1188="LT",AND(TONGHOP!L1188="TH",AND(TONGHOP!Q1188&lt;&gt;TONGHOP!S1188,TONGHOP!Q1188&lt;&gt;TONGHOP!T1188)))),TONGHOP!Q1188,"")</f>
        <v/>
      </c>
      <c r="B1188" s="1" t="str">
        <f>IF(AND(TONGHOP!K1188="ThiTN",TONGHOP!O1188&lt;=90,OR(TONGHOP!L1188="LT",AND(TONGHOP!L1188="TH",AND(TONGHOP!R1188&lt;&gt;TONGHOP!S1188,TONGHOP!R1188&lt;&gt;TONGHOP!T1188)))),TONGHOP!R1188,"")</f>
        <v/>
      </c>
      <c r="C1188" s="1" t="str">
        <f t="shared" si="72"/>
        <v/>
      </c>
      <c r="D1188" s="1" t="str">
        <f>IF(AND(TONGHOP!K1188="ThiTN",AND(TONGHOP!O1188&gt;90,TONGHOP!O1188&lt;=120),OR(TONGHOP!L1188="LT",AND(TONGHOP!L1188="TH",AND(TONGHOP!Q1188&lt;&gt;TONGHOP!S1188,TONGHOP!Q1188&lt;&gt;TONGHOP!T1188)))),TONGHOP!Q1188,"")</f>
        <v/>
      </c>
      <c r="E1188" s="1" t="str">
        <f>IF(AND(TONGHOP!K1188="ThiTN",AND(TONGHOP!O1188&gt;90,TONGHOP!O1188&lt;=120),OR(TONGHOP!L1188="LT",AND(TONGHOP!L1188="TH",AND(TONGHOP!R1188&lt;&gt;TONGHOP!S1188,TONGHOP!R1188&lt;&gt;TONGHOP!T1188)))),TONGHOP!R1188,"")</f>
        <v/>
      </c>
      <c r="F1188" s="1" t="str">
        <f t="shared" si="73"/>
        <v/>
      </c>
      <c r="G1188" s="1" t="str">
        <f>IF(AND(TONGHOP!K1188="ThiTN",AND(TONGHOP!O1188&gt;120,TONGHOP!O1188&lt;=150),OR(TONGHOP!L1188="LT",AND(TONGHOP!L1188="TH",AND(TONGHOP!Q1188&lt;&gt;TONGHOP!S1188,TONGHOP!Q1188&lt;&gt;TONGHOP!T1188)))),TONGHOP!Q1188,"")</f>
        <v/>
      </c>
      <c r="H1188" s="1" t="str">
        <f>IF(AND(TONGHOP!K1188="ThiTN",AND(TONGHOP!O1188&gt;120,TONGHOP!O1188&lt;=150),OR(TONGHOP!L1188="LT",AND(TONGHOP!L1188="TH",AND(TONGHOP!R1188&lt;&gt;TONGHOP!S1188,TONGHOP!R1188&lt;&gt;TONGHOP!T1188)))),TONGHOP!R1188,"")</f>
        <v/>
      </c>
      <c r="I1188" s="1" t="str">
        <f t="shared" si="74"/>
        <v/>
      </c>
      <c r="J1188" s="1" t="str">
        <f>IF(AND(TONGHOP!K1188="ThiTN",TONGHOP!O1188&gt;150,OR(TONGHOP!L1188="LT",AND(TONGHOP!L1188="TH",AND(TONGHOP!Q1188&lt;&gt;TONGHOP!S1188,TONGHOP!Q1188&lt;&gt;TONGHOP!T1188)))),TONGHOP!Q1188,"")</f>
        <v/>
      </c>
      <c r="K1188" s="1" t="str">
        <f>IF(AND(TONGHOP!K1188="ThiTN",TONGHOP!O1188&gt;150,OR(TONGHOP!L1188="LT",AND(TONGHOP!L1188="TH",AND(TONGHOP!R1188&lt;&gt;TONGHOP!S1188,TONGHOP!R1188&lt;&gt;TONGHOP!T1188)))),TONGHOP!R1188,"")</f>
        <v/>
      </c>
      <c r="L1188" s="1" t="str">
        <f t="shared" si="75"/>
        <v/>
      </c>
    </row>
    <row r="1189" spans="1:12">
      <c r="A1189" s="1" t="str">
        <f>IF(AND(TONGHOP!K1189="ThiTN",TONGHOP!O1189&lt;=90,OR(TONGHOP!L1189="LT",AND(TONGHOP!L1189="TH",AND(TONGHOP!Q1189&lt;&gt;TONGHOP!S1189,TONGHOP!Q1189&lt;&gt;TONGHOP!T1189)))),TONGHOP!Q1189,"")</f>
        <v/>
      </c>
      <c r="B1189" s="1" t="str">
        <f>IF(AND(TONGHOP!K1189="ThiTN",TONGHOP!O1189&lt;=90,OR(TONGHOP!L1189="LT",AND(TONGHOP!L1189="TH",AND(TONGHOP!R1189&lt;&gt;TONGHOP!S1189,TONGHOP!R1189&lt;&gt;TONGHOP!T1189)))),TONGHOP!R1189,"")</f>
        <v/>
      </c>
      <c r="C1189" s="1" t="str">
        <f t="shared" si="72"/>
        <v/>
      </c>
      <c r="D1189" s="1" t="str">
        <f>IF(AND(TONGHOP!K1189="ThiTN",AND(TONGHOP!O1189&gt;90,TONGHOP!O1189&lt;=120),OR(TONGHOP!L1189="LT",AND(TONGHOP!L1189="TH",AND(TONGHOP!Q1189&lt;&gt;TONGHOP!S1189,TONGHOP!Q1189&lt;&gt;TONGHOP!T1189)))),TONGHOP!Q1189,"")</f>
        <v/>
      </c>
      <c r="E1189" s="1" t="str">
        <f>IF(AND(TONGHOP!K1189="ThiTN",AND(TONGHOP!O1189&gt;90,TONGHOP!O1189&lt;=120),OR(TONGHOP!L1189="LT",AND(TONGHOP!L1189="TH",AND(TONGHOP!R1189&lt;&gt;TONGHOP!S1189,TONGHOP!R1189&lt;&gt;TONGHOP!T1189)))),TONGHOP!R1189,"")</f>
        <v/>
      </c>
      <c r="F1189" s="1" t="str">
        <f t="shared" si="73"/>
        <v/>
      </c>
      <c r="G1189" s="1" t="str">
        <f>IF(AND(TONGHOP!K1189="ThiTN",AND(TONGHOP!O1189&gt;120,TONGHOP!O1189&lt;=150),OR(TONGHOP!L1189="LT",AND(TONGHOP!L1189="TH",AND(TONGHOP!Q1189&lt;&gt;TONGHOP!S1189,TONGHOP!Q1189&lt;&gt;TONGHOP!T1189)))),TONGHOP!Q1189,"")</f>
        <v/>
      </c>
      <c r="H1189" s="1" t="str">
        <f>IF(AND(TONGHOP!K1189="ThiTN",AND(TONGHOP!O1189&gt;120,TONGHOP!O1189&lt;=150),OR(TONGHOP!L1189="LT",AND(TONGHOP!L1189="TH",AND(TONGHOP!R1189&lt;&gt;TONGHOP!S1189,TONGHOP!R1189&lt;&gt;TONGHOP!T1189)))),TONGHOP!R1189,"")</f>
        <v/>
      </c>
      <c r="I1189" s="1" t="str">
        <f t="shared" si="74"/>
        <v/>
      </c>
      <c r="J1189" s="1" t="str">
        <f>IF(AND(TONGHOP!K1189="ThiTN",TONGHOP!O1189&gt;150,OR(TONGHOP!L1189="LT",AND(TONGHOP!L1189="TH",AND(TONGHOP!Q1189&lt;&gt;TONGHOP!S1189,TONGHOP!Q1189&lt;&gt;TONGHOP!T1189)))),TONGHOP!Q1189,"")</f>
        <v/>
      </c>
      <c r="K1189" s="1" t="str">
        <f>IF(AND(TONGHOP!K1189="ThiTN",TONGHOP!O1189&gt;150,OR(TONGHOP!L1189="LT",AND(TONGHOP!L1189="TH",AND(TONGHOP!R1189&lt;&gt;TONGHOP!S1189,TONGHOP!R1189&lt;&gt;TONGHOP!T1189)))),TONGHOP!R1189,"")</f>
        <v/>
      </c>
      <c r="L1189" s="1" t="str">
        <f t="shared" si="75"/>
        <v/>
      </c>
    </row>
    <row r="1190" spans="1:12">
      <c r="A1190" s="1" t="str">
        <f>IF(AND(TONGHOP!K1190="ThiTN",TONGHOP!O1190&lt;=90,OR(TONGHOP!L1190="LT",AND(TONGHOP!L1190="TH",AND(TONGHOP!Q1190&lt;&gt;TONGHOP!S1190,TONGHOP!Q1190&lt;&gt;TONGHOP!T1190)))),TONGHOP!Q1190,"")</f>
        <v/>
      </c>
      <c r="B1190" s="1" t="str">
        <f>IF(AND(TONGHOP!K1190="ThiTN",TONGHOP!O1190&lt;=90,OR(TONGHOP!L1190="LT",AND(TONGHOP!L1190="TH",AND(TONGHOP!R1190&lt;&gt;TONGHOP!S1190,TONGHOP!R1190&lt;&gt;TONGHOP!T1190)))),TONGHOP!R1190,"")</f>
        <v/>
      </c>
      <c r="C1190" s="1" t="str">
        <f t="shared" si="72"/>
        <v/>
      </c>
      <c r="D1190" s="1" t="str">
        <f>IF(AND(TONGHOP!K1190="ThiTN",AND(TONGHOP!O1190&gt;90,TONGHOP!O1190&lt;=120),OR(TONGHOP!L1190="LT",AND(TONGHOP!L1190="TH",AND(TONGHOP!Q1190&lt;&gt;TONGHOP!S1190,TONGHOP!Q1190&lt;&gt;TONGHOP!T1190)))),TONGHOP!Q1190,"")</f>
        <v/>
      </c>
      <c r="E1190" s="1" t="str">
        <f>IF(AND(TONGHOP!K1190="ThiTN",AND(TONGHOP!O1190&gt;90,TONGHOP!O1190&lt;=120),OR(TONGHOP!L1190="LT",AND(TONGHOP!L1190="TH",AND(TONGHOP!R1190&lt;&gt;TONGHOP!S1190,TONGHOP!R1190&lt;&gt;TONGHOP!T1190)))),TONGHOP!R1190,"")</f>
        <v/>
      </c>
      <c r="F1190" s="1" t="str">
        <f t="shared" si="73"/>
        <v/>
      </c>
      <c r="G1190" s="1" t="str">
        <f>IF(AND(TONGHOP!K1190="ThiTN",AND(TONGHOP!O1190&gt;120,TONGHOP!O1190&lt;=150),OR(TONGHOP!L1190="LT",AND(TONGHOP!L1190="TH",AND(TONGHOP!Q1190&lt;&gt;TONGHOP!S1190,TONGHOP!Q1190&lt;&gt;TONGHOP!T1190)))),TONGHOP!Q1190,"")</f>
        <v/>
      </c>
      <c r="H1190" s="1" t="str">
        <f>IF(AND(TONGHOP!K1190="ThiTN",AND(TONGHOP!O1190&gt;120,TONGHOP!O1190&lt;=150),OR(TONGHOP!L1190="LT",AND(TONGHOP!L1190="TH",AND(TONGHOP!R1190&lt;&gt;TONGHOP!S1190,TONGHOP!R1190&lt;&gt;TONGHOP!T1190)))),TONGHOP!R1190,"")</f>
        <v/>
      </c>
      <c r="I1190" s="1" t="str">
        <f t="shared" si="74"/>
        <v/>
      </c>
      <c r="J1190" s="1" t="str">
        <f>IF(AND(TONGHOP!K1190="ThiTN",TONGHOP!O1190&gt;150,OR(TONGHOP!L1190="LT",AND(TONGHOP!L1190="TH",AND(TONGHOP!Q1190&lt;&gt;TONGHOP!S1190,TONGHOP!Q1190&lt;&gt;TONGHOP!T1190)))),TONGHOP!Q1190,"")</f>
        <v/>
      </c>
      <c r="K1190" s="1" t="str">
        <f>IF(AND(TONGHOP!K1190="ThiTN",TONGHOP!O1190&gt;150,OR(TONGHOP!L1190="LT",AND(TONGHOP!L1190="TH",AND(TONGHOP!R1190&lt;&gt;TONGHOP!S1190,TONGHOP!R1190&lt;&gt;TONGHOP!T1190)))),TONGHOP!R1190,"")</f>
        <v/>
      </c>
      <c r="L1190" s="1" t="str">
        <f t="shared" si="75"/>
        <v/>
      </c>
    </row>
    <row r="1191" spans="1:12">
      <c r="A1191" s="1" t="str">
        <f>IF(AND(TONGHOP!K1191="ThiTN",TONGHOP!O1191&lt;=90,OR(TONGHOP!L1191="LT",AND(TONGHOP!L1191="TH",AND(TONGHOP!Q1191&lt;&gt;TONGHOP!S1191,TONGHOP!Q1191&lt;&gt;TONGHOP!T1191)))),TONGHOP!Q1191,"")</f>
        <v/>
      </c>
      <c r="B1191" s="1" t="str">
        <f>IF(AND(TONGHOP!K1191="ThiTN",TONGHOP!O1191&lt;=90,OR(TONGHOP!L1191="LT",AND(TONGHOP!L1191="TH",AND(TONGHOP!R1191&lt;&gt;TONGHOP!S1191,TONGHOP!R1191&lt;&gt;TONGHOP!T1191)))),TONGHOP!R1191,"")</f>
        <v/>
      </c>
      <c r="C1191" s="1" t="str">
        <f t="shared" si="72"/>
        <v/>
      </c>
      <c r="D1191" s="1" t="str">
        <f>IF(AND(TONGHOP!K1191="ThiTN",AND(TONGHOP!O1191&gt;90,TONGHOP!O1191&lt;=120),OR(TONGHOP!L1191="LT",AND(TONGHOP!L1191="TH",AND(TONGHOP!Q1191&lt;&gt;TONGHOP!S1191,TONGHOP!Q1191&lt;&gt;TONGHOP!T1191)))),TONGHOP!Q1191,"")</f>
        <v/>
      </c>
      <c r="E1191" s="1" t="str">
        <f>IF(AND(TONGHOP!K1191="ThiTN",AND(TONGHOP!O1191&gt;90,TONGHOP!O1191&lt;=120),OR(TONGHOP!L1191="LT",AND(TONGHOP!L1191="TH",AND(TONGHOP!R1191&lt;&gt;TONGHOP!S1191,TONGHOP!R1191&lt;&gt;TONGHOP!T1191)))),TONGHOP!R1191,"")</f>
        <v/>
      </c>
      <c r="F1191" s="1" t="str">
        <f t="shared" si="73"/>
        <v/>
      </c>
      <c r="G1191" s="1" t="str">
        <f>IF(AND(TONGHOP!K1191="ThiTN",AND(TONGHOP!O1191&gt;120,TONGHOP!O1191&lt;=150),OR(TONGHOP!L1191="LT",AND(TONGHOP!L1191="TH",AND(TONGHOP!Q1191&lt;&gt;TONGHOP!S1191,TONGHOP!Q1191&lt;&gt;TONGHOP!T1191)))),TONGHOP!Q1191,"")</f>
        <v/>
      </c>
      <c r="H1191" s="1" t="str">
        <f>IF(AND(TONGHOP!K1191="ThiTN",AND(TONGHOP!O1191&gt;120,TONGHOP!O1191&lt;=150),OR(TONGHOP!L1191="LT",AND(TONGHOP!L1191="TH",AND(TONGHOP!R1191&lt;&gt;TONGHOP!S1191,TONGHOP!R1191&lt;&gt;TONGHOP!T1191)))),TONGHOP!R1191,"")</f>
        <v/>
      </c>
      <c r="I1191" s="1" t="str">
        <f t="shared" si="74"/>
        <v/>
      </c>
      <c r="J1191" s="1" t="str">
        <f>IF(AND(TONGHOP!K1191="ThiTN",TONGHOP!O1191&gt;150,OR(TONGHOP!L1191="LT",AND(TONGHOP!L1191="TH",AND(TONGHOP!Q1191&lt;&gt;TONGHOP!S1191,TONGHOP!Q1191&lt;&gt;TONGHOP!T1191)))),TONGHOP!Q1191,"")</f>
        <v/>
      </c>
      <c r="K1191" s="1" t="str">
        <f>IF(AND(TONGHOP!K1191="ThiTN",TONGHOP!O1191&gt;150,OR(TONGHOP!L1191="LT",AND(TONGHOP!L1191="TH",AND(TONGHOP!R1191&lt;&gt;TONGHOP!S1191,TONGHOP!R1191&lt;&gt;TONGHOP!T1191)))),TONGHOP!R1191,"")</f>
        <v/>
      </c>
      <c r="L1191" s="1" t="str">
        <f t="shared" si="75"/>
        <v/>
      </c>
    </row>
    <row r="1192" spans="1:12">
      <c r="A1192" s="1" t="str">
        <f>IF(AND(TONGHOP!K1192="ThiTN",TONGHOP!O1192&lt;=90,OR(TONGHOP!L1192="LT",AND(TONGHOP!L1192="TH",AND(TONGHOP!Q1192&lt;&gt;TONGHOP!S1192,TONGHOP!Q1192&lt;&gt;TONGHOP!T1192)))),TONGHOP!Q1192,"")</f>
        <v/>
      </c>
      <c r="B1192" s="1" t="str">
        <f>IF(AND(TONGHOP!K1192="ThiTN",TONGHOP!O1192&lt;=90,OR(TONGHOP!L1192="LT",AND(TONGHOP!L1192="TH",AND(TONGHOP!R1192&lt;&gt;TONGHOP!S1192,TONGHOP!R1192&lt;&gt;TONGHOP!T1192)))),TONGHOP!R1192,"")</f>
        <v/>
      </c>
      <c r="C1192" s="1" t="str">
        <f t="shared" si="72"/>
        <v/>
      </c>
      <c r="D1192" s="1" t="str">
        <f>IF(AND(TONGHOP!K1192="ThiTN",AND(TONGHOP!O1192&gt;90,TONGHOP!O1192&lt;=120),OR(TONGHOP!L1192="LT",AND(TONGHOP!L1192="TH",AND(TONGHOP!Q1192&lt;&gt;TONGHOP!S1192,TONGHOP!Q1192&lt;&gt;TONGHOP!T1192)))),TONGHOP!Q1192,"")</f>
        <v/>
      </c>
      <c r="E1192" s="1" t="str">
        <f>IF(AND(TONGHOP!K1192="ThiTN",AND(TONGHOP!O1192&gt;90,TONGHOP!O1192&lt;=120),OR(TONGHOP!L1192="LT",AND(TONGHOP!L1192="TH",AND(TONGHOP!R1192&lt;&gt;TONGHOP!S1192,TONGHOP!R1192&lt;&gt;TONGHOP!T1192)))),TONGHOP!R1192,"")</f>
        <v/>
      </c>
      <c r="F1192" s="1" t="str">
        <f t="shared" si="73"/>
        <v/>
      </c>
      <c r="G1192" s="1" t="str">
        <f>IF(AND(TONGHOP!K1192="ThiTN",AND(TONGHOP!O1192&gt;120,TONGHOP!O1192&lt;=150),OR(TONGHOP!L1192="LT",AND(TONGHOP!L1192="TH",AND(TONGHOP!Q1192&lt;&gt;TONGHOP!S1192,TONGHOP!Q1192&lt;&gt;TONGHOP!T1192)))),TONGHOP!Q1192,"")</f>
        <v/>
      </c>
      <c r="H1192" s="1" t="str">
        <f>IF(AND(TONGHOP!K1192="ThiTN",AND(TONGHOP!O1192&gt;120,TONGHOP!O1192&lt;=150),OR(TONGHOP!L1192="LT",AND(TONGHOP!L1192="TH",AND(TONGHOP!R1192&lt;&gt;TONGHOP!S1192,TONGHOP!R1192&lt;&gt;TONGHOP!T1192)))),TONGHOP!R1192,"")</f>
        <v/>
      </c>
      <c r="I1192" s="1" t="str">
        <f t="shared" si="74"/>
        <v/>
      </c>
      <c r="J1192" s="1" t="str">
        <f>IF(AND(TONGHOP!K1192="ThiTN",TONGHOP!O1192&gt;150,OR(TONGHOP!L1192="LT",AND(TONGHOP!L1192="TH",AND(TONGHOP!Q1192&lt;&gt;TONGHOP!S1192,TONGHOP!Q1192&lt;&gt;TONGHOP!T1192)))),TONGHOP!Q1192,"")</f>
        <v/>
      </c>
      <c r="K1192" s="1" t="str">
        <f>IF(AND(TONGHOP!K1192="ThiTN",TONGHOP!O1192&gt;150,OR(TONGHOP!L1192="LT",AND(TONGHOP!L1192="TH",AND(TONGHOP!R1192&lt;&gt;TONGHOP!S1192,TONGHOP!R1192&lt;&gt;TONGHOP!T1192)))),TONGHOP!R1192,"")</f>
        <v/>
      </c>
      <c r="L1192" s="1" t="str">
        <f t="shared" si="75"/>
        <v/>
      </c>
    </row>
    <row r="1193" spans="1:12">
      <c r="A1193" s="1" t="str">
        <f>IF(AND(TONGHOP!K1193="ThiTN",TONGHOP!O1193&lt;=90,OR(TONGHOP!L1193="LT",AND(TONGHOP!L1193="TH",AND(TONGHOP!Q1193&lt;&gt;TONGHOP!S1193,TONGHOP!Q1193&lt;&gt;TONGHOP!T1193)))),TONGHOP!Q1193,"")</f>
        <v/>
      </c>
      <c r="B1193" s="1" t="str">
        <f>IF(AND(TONGHOP!K1193="ThiTN",TONGHOP!O1193&lt;=90,OR(TONGHOP!L1193="LT",AND(TONGHOP!L1193="TH",AND(TONGHOP!R1193&lt;&gt;TONGHOP!S1193,TONGHOP!R1193&lt;&gt;TONGHOP!T1193)))),TONGHOP!R1193,"")</f>
        <v/>
      </c>
      <c r="C1193" s="1" t="str">
        <f t="shared" si="72"/>
        <v/>
      </c>
      <c r="D1193" s="1" t="str">
        <f>IF(AND(TONGHOP!K1193="ThiTN",AND(TONGHOP!O1193&gt;90,TONGHOP!O1193&lt;=120),OR(TONGHOP!L1193="LT",AND(TONGHOP!L1193="TH",AND(TONGHOP!Q1193&lt;&gt;TONGHOP!S1193,TONGHOP!Q1193&lt;&gt;TONGHOP!T1193)))),TONGHOP!Q1193,"")</f>
        <v/>
      </c>
      <c r="E1193" s="1" t="str">
        <f>IF(AND(TONGHOP!K1193="ThiTN",AND(TONGHOP!O1193&gt;90,TONGHOP!O1193&lt;=120),OR(TONGHOP!L1193="LT",AND(TONGHOP!L1193="TH",AND(TONGHOP!R1193&lt;&gt;TONGHOP!S1193,TONGHOP!R1193&lt;&gt;TONGHOP!T1193)))),TONGHOP!R1193,"")</f>
        <v/>
      </c>
      <c r="F1193" s="1" t="str">
        <f t="shared" si="73"/>
        <v/>
      </c>
      <c r="G1193" s="1" t="str">
        <f>IF(AND(TONGHOP!K1193="ThiTN",AND(TONGHOP!O1193&gt;120,TONGHOP!O1193&lt;=150),OR(TONGHOP!L1193="LT",AND(TONGHOP!L1193="TH",AND(TONGHOP!Q1193&lt;&gt;TONGHOP!S1193,TONGHOP!Q1193&lt;&gt;TONGHOP!T1193)))),TONGHOP!Q1193,"")</f>
        <v/>
      </c>
      <c r="H1193" s="1" t="str">
        <f>IF(AND(TONGHOP!K1193="ThiTN",AND(TONGHOP!O1193&gt;120,TONGHOP!O1193&lt;=150),OR(TONGHOP!L1193="LT",AND(TONGHOP!L1193="TH",AND(TONGHOP!R1193&lt;&gt;TONGHOP!S1193,TONGHOP!R1193&lt;&gt;TONGHOP!T1193)))),TONGHOP!R1193,"")</f>
        <v/>
      </c>
      <c r="I1193" s="1" t="str">
        <f t="shared" si="74"/>
        <v/>
      </c>
      <c r="J1193" s="1" t="str">
        <f>IF(AND(TONGHOP!K1193="ThiTN",TONGHOP!O1193&gt;150,OR(TONGHOP!L1193="LT",AND(TONGHOP!L1193="TH",AND(TONGHOP!Q1193&lt;&gt;TONGHOP!S1193,TONGHOP!Q1193&lt;&gt;TONGHOP!T1193)))),TONGHOP!Q1193,"")</f>
        <v/>
      </c>
      <c r="K1193" s="1" t="str">
        <f>IF(AND(TONGHOP!K1193="ThiTN",TONGHOP!O1193&gt;150,OR(TONGHOP!L1193="LT",AND(TONGHOP!L1193="TH",AND(TONGHOP!R1193&lt;&gt;TONGHOP!S1193,TONGHOP!R1193&lt;&gt;TONGHOP!T1193)))),TONGHOP!R1193,"")</f>
        <v/>
      </c>
      <c r="L1193" s="1" t="str">
        <f t="shared" si="75"/>
        <v/>
      </c>
    </row>
    <row r="1194" spans="1:12">
      <c r="A1194" s="1" t="str">
        <f>IF(AND(TONGHOP!K1194="ThiTN",TONGHOP!O1194&lt;=90,OR(TONGHOP!L1194="LT",AND(TONGHOP!L1194="TH",AND(TONGHOP!Q1194&lt;&gt;TONGHOP!S1194,TONGHOP!Q1194&lt;&gt;TONGHOP!T1194)))),TONGHOP!Q1194,"")</f>
        <v/>
      </c>
      <c r="B1194" s="1" t="str">
        <f>IF(AND(TONGHOP!K1194="ThiTN",TONGHOP!O1194&lt;=90,OR(TONGHOP!L1194="LT",AND(TONGHOP!L1194="TH",AND(TONGHOP!R1194&lt;&gt;TONGHOP!S1194,TONGHOP!R1194&lt;&gt;TONGHOP!T1194)))),TONGHOP!R1194,"")</f>
        <v/>
      </c>
      <c r="C1194" s="1" t="str">
        <f t="shared" si="72"/>
        <v/>
      </c>
      <c r="D1194" s="1" t="str">
        <f>IF(AND(TONGHOP!K1194="ThiTN",AND(TONGHOP!O1194&gt;90,TONGHOP!O1194&lt;=120),OR(TONGHOP!L1194="LT",AND(TONGHOP!L1194="TH",AND(TONGHOP!Q1194&lt;&gt;TONGHOP!S1194,TONGHOP!Q1194&lt;&gt;TONGHOP!T1194)))),TONGHOP!Q1194,"")</f>
        <v/>
      </c>
      <c r="E1194" s="1" t="str">
        <f>IF(AND(TONGHOP!K1194="ThiTN",AND(TONGHOP!O1194&gt;90,TONGHOP!O1194&lt;=120),OR(TONGHOP!L1194="LT",AND(TONGHOP!L1194="TH",AND(TONGHOP!R1194&lt;&gt;TONGHOP!S1194,TONGHOP!R1194&lt;&gt;TONGHOP!T1194)))),TONGHOP!R1194,"")</f>
        <v/>
      </c>
      <c r="F1194" s="1" t="str">
        <f t="shared" si="73"/>
        <v/>
      </c>
      <c r="G1194" s="1" t="str">
        <f>IF(AND(TONGHOP!K1194="ThiTN",AND(TONGHOP!O1194&gt;120,TONGHOP!O1194&lt;=150),OR(TONGHOP!L1194="LT",AND(TONGHOP!L1194="TH",AND(TONGHOP!Q1194&lt;&gt;TONGHOP!S1194,TONGHOP!Q1194&lt;&gt;TONGHOP!T1194)))),TONGHOP!Q1194,"")</f>
        <v/>
      </c>
      <c r="H1194" s="1" t="str">
        <f>IF(AND(TONGHOP!K1194="ThiTN",AND(TONGHOP!O1194&gt;120,TONGHOP!O1194&lt;=150),OR(TONGHOP!L1194="LT",AND(TONGHOP!L1194="TH",AND(TONGHOP!R1194&lt;&gt;TONGHOP!S1194,TONGHOP!R1194&lt;&gt;TONGHOP!T1194)))),TONGHOP!R1194,"")</f>
        <v/>
      </c>
      <c r="I1194" s="1" t="str">
        <f t="shared" si="74"/>
        <v/>
      </c>
      <c r="J1194" s="1" t="str">
        <f>IF(AND(TONGHOP!K1194="ThiTN",TONGHOP!O1194&gt;150,OR(TONGHOP!L1194="LT",AND(TONGHOP!L1194="TH",AND(TONGHOP!Q1194&lt;&gt;TONGHOP!S1194,TONGHOP!Q1194&lt;&gt;TONGHOP!T1194)))),TONGHOP!Q1194,"")</f>
        <v/>
      </c>
      <c r="K1194" s="1" t="str">
        <f>IF(AND(TONGHOP!K1194="ThiTN",TONGHOP!O1194&gt;150,OR(TONGHOP!L1194="LT",AND(TONGHOP!L1194="TH",AND(TONGHOP!R1194&lt;&gt;TONGHOP!S1194,TONGHOP!R1194&lt;&gt;TONGHOP!T1194)))),TONGHOP!R1194,"")</f>
        <v/>
      </c>
      <c r="L1194" s="1" t="str">
        <f t="shared" si="75"/>
        <v/>
      </c>
    </row>
    <row r="1195" spans="1:12">
      <c r="A1195" s="1" t="str">
        <f>IF(AND(TONGHOP!K1195="ThiTN",TONGHOP!O1195&lt;=90,OR(TONGHOP!L1195="LT",AND(TONGHOP!L1195="TH",AND(TONGHOP!Q1195&lt;&gt;TONGHOP!S1195,TONGHOP!Q1195&lt;&gt;TONGHOP!T1195)))),TONGHOP!Q1195,"")</f>
        <v/>
      </c>
      <c r="B1195" s="1" t="str">
        <f>IF(AND(TONGHOP!K1195="ThiTN",TONGHOP!O1195&lt;=90,OR(TONGHOP!L1195="LT",AND(TONGHOP!L1195="TH",AND(TONGHOP!R1195&lt;&gt;TONGHOP!S1195,TONGHOP!R1195&lt;&gt;TONGHOP!T1195)))),TONGHOP!R1195,"")</f>
        <v/>
      </c>
      <c r="C1195" s="1" t="str">
        <f t="shared" si="72"/>
        <v/>
      </c>
      <c r="D1195" s="1" t="str">
        <f>IF(AND(TONGHOP!K1195="ThiTN",AND(TONGHOP!O1195&gt;90,TONGHOP!O1195&lt;=120),OR(TONGHOP!L1195="LT",AND(TONGHOP!L1195="TH",AND(TONGHOP!Q1195&lt;&gt;TONGHOP!S1195,TONGHOP!Q1195&lt;&gt;TONGHOP!T1195)))),TONGHOP!Q1195,"")</f>
        <v/>
      </c>
      <c r="E1195" s="1" t="str">
        <f>IF(AND(TONGHOP!K1195="ThiTN",AND(TONGHOP!O1195&gt;90,TONGHOP!O1195&lt;=120),OR(TONGHOP!L1195="LT",AND(TONGHOP!L1195="TH",AND(TONGHOP!R1195&lt;&gt;TONGHOP!S1195,TONGHOP!R1195&lt;&gt;TONGHOP!T1195)))),TONGHOP!R1195,"")</f>
        <v/>
      </c>
      <c r="F1195" s="1" t="str">
        <f t="shared" si="73"/>
        <v/>
      </c>
      <c r="G1195" s="1" t="str">
        <f>IF(AND(TONGHOP!K1195="ThiTN",AND(TONGHOP!O1195&gt;120,TONGHOP!O1195&lt;=150),OR(TONGHOP!L1195="LT",AND(TONGHOP!L1195="TH",AND(TONGHOP!Q1195&lt;&gt;TONGHOP!S1195,TONGHOP!Q1195&lt;&gt;TONGHOP!T1195)))),TONGHOP!Q1195,"")</f>
        <v/>
      </c>
      <c r="H1195" s="1" t="str">
        <f>IF(AND(TONGHOP!K1195="ThiTN",AND(TONGHOP!O1195&gt;120,TONGHOP!O1195&lt;=150),OR(TONGHOP!L1195="LT",AND(TONGHOP!L1195="TH",AND(TONGHOP!R1195&lt;&gt;TONGHOP!S1195,TONGHOP!R1195&lt;&gt;TONGHOP!T1195)))),TONGHOP!R1195,"")</f>
        <v/>
      </c>
      <c r="I1195" s="1" t="str">
        <f t="shared" si="74"/>
        <v/>
      </c>
      <c r="J1195" s="1" t="str">
        <f>IF(AND(TONGHOP!K1195="ThiTN",TONGHOP!O1195&gt;150,OR(TONGHOP!L1195="LT",AND(TONGHOP!L1195="TH",AND(TONGHOP!Q1195&lt;&gt;TONGHOP!S1195,TONGHOP!Q1195&lt;&gt;TONGHOP!T1195)))),TONGHOP!Q1195,"")</f>
        <v/>
      </c>
      <c r="K1195" s="1" t="str">
        <f>IF(AND(TONGHOP!K1195="ThiTN",TONGHOP!O1195&gt;150,OR(TONGHOP!L1195="LT",AND(TONGHOP!L1195="TH",AND(TONGHOP!R1195&lt;&gt;TONGHOP!S1195,TONGHOP!R1195&lt;&gt;TONGHOP!T1195)))),TONGHOP!R1195,"")</f>
        <v/>
      </c>
      <c r="L1195" s="1" t="str">
        <f t="shared" si="75"/>
        <v/>
      </c>
    </row>
    <row r="1196" spans="1:12">
      <c r="A1196" s="1" t="str">
        <f>IF(AND(TONGHOP!K1196="ThiTN",TONGHOP!O1196&lt;=90,OR(TONGHOP!L1196="LT",AND(TONGHOP!L1196="TH",AND(TONGHOP!Q1196&lt;&gt;TONGHOP!S1196,TONGHOP!Q1196&lt;&gt;TONGHOP!T1196)))),TONGHOP!Q1196,"")</f>
        <v/>
      </c>
      <c r="B1196" s="1" t="str">
        <f>IF(AND(TONGHOP!K1196="ThiTN",TONGHOP!O1196&lt;=90,OR(TONGHOP!L1196="LT",AND(TONGHOP!L1196="TH",AND(TONGHOP!R1196&lt;&gt;TONGHOP!S1196,TONGHOP!R1196&lt;&gt;TONGHOP!T1196)))),TONGHOP!R1196,"")</f>
        <v/>
      </c>
      <c r="C1196" s="1" t="str">
        <f t="shared" si="72"/>
        <v/>
      </c>
      <c r="D1196" s="1" t="str">
        <f>IF(AND(TONGHOP!K1196="ThiTN",AND(TONGHOP!O1196&gt;90,TONGHOP!O1196&lt;=120),OR(TONGHOP!L1196="LT",AND(TONGHOP!L1196="TH",AND(TONGHOP!Q1196&lt;&gt;TONGHOP!S1196,TONGHOP!Q1196&lt;&gt;TONGHOP!T1196)))),TONGHOP!Q1196,"")</f>
        <v/>
      </c>
      <c r="E1196" s="1" t="str">
        <f>IF(AND(TONGHOP!K1196="ThiTN",AND(TONGHOP!O1196&gt;90,TONGHOP!O1196&lt;=120),OR(TONGHOP!L1196="LT",AND(TONGHOP!L1196="TH",AND(TONGHOP!R1196&lt;&gt;TONGHOP!S1196,TONGHOP!R1196&lt;&gt;TONGHOP!T1196)))),TONGHOP!R1196,"")</f>
        <v/>
      </c>
      <c r="F1196" s="1" t="str">
        <f t="shared" si="73"/>
        <v/>
      </c>
      <c r="G1196" s="1" t="str">
        <f>IF(AND(TONGHOP!K1196="ThiTN",AND(TONGHOP!O1196&gt;120,TONGHOP!O1196&lt;=150),OR(TONGHOP!L1196="LT",AND(TONGHOP!L1196="TH",AND(TONGHOP!Q1196&lt;&gt;TONGHOP!S1196,TONGHOP!Q1196&lt;&gt;TONGHOP!T1196)))),TONGHOP!Q1196,"")</f>
        <v/>
      </c>
      <c r="H1196" s="1" t="str">
        <f>IF(AND(TONGHOP!K1196="ThiTN",AND(TONGHOP!O1196&gt;120,TONGHOP!O1196&lt;=150),OR(TONGHOP!L1196="LT",AND(TONGHOP!L1196="TH",AND(TONGHOP!R1196&lt;&gt;TONGHOP!S1196,TONGHOP!R1196&lt;&gt;TONGHOP!T1196)))),TONGHOP!R1196,"")</f>
        <v/>
      </c>
      <c r="I1196" s="1" t="str">
        <f t="shared" si="74"/>
        <v/>
      </c>
      <c r="J1196" s="1" t="str">
        <f>IF(AND(TONGHOP!K1196="ThiTN",TONGHOP!O1196&gt;150,OR(TONGHOP!L1196="LT",AND(TONGHOP!L1196="TH",AND(TONGHOP!Q1196&lt;&gt;TONGHOP!S1196,TONGHOP!Q1196&lt;&gt;TONGHOP!T1196)))),TONGHOP!Q1196,"")</f>
        <v/>
      </c>
      <c r="K1196" s="1" t="str">
        <f>IF(AND(TONGHOP!K1196="ThiTN",TONGHOP!O1196&gt;150,OR(TONGHOP!L1196="LT",AND(TONGHOP!L1196="TH",AND(TONGHOP!R1196&lt;&gt;TONGHOP!S1196,TONGHOP!R1196&lt;&gt;TONGHOP!T1196)))),TONGHOP!R1196,"")</f>
        <v/>
      </c>
      <c r="L1196" s="1" t="str">
        <f t="shared" si="75"/>
        <v/>
      </c>
    </row>
    <row r="1197" spans="1:12">
      <c r="A1197" s="1" t="str">
        <f>IF(AND(TONGHOP!K1197="ThiTN",TONGHOP!O1197&lt;=90,OR(TONGHOP!L1197="LT",AND(TONGHOP!L1197="TH",AND(TONGHOP!Q1197&lt;&gt;TONGHOP!S1197,TONGHOP!Q1197&lt;&gt;TONGHOP!T1197)))),TONGHOP!Q1197,"")</f>
        <v/>
      </c>
      <c r="B1197" s="1" t="str">
        <f>IF(AND(TONGHOP!K1197="ThiTN",TONGHOP!O1197&lt;=90,OR(TONGHOP!L1197="LT",AND(TONGHOP!L1197="TH",AND(TONGHOP!R1197&lt;&gt;TONGHOP!S1197,TONGHOP!R1197&lt;&gt;TONGHOP!T1197)))),TONGHOP!R1197,"")</f>
        <v/>
      </c>
      <c r="C1197" s="1" t="str">
        <f t="shared" si="72"/>
        <v/>
      </c>
      <c r="D1197" s="1" t="str">
        <f>IF(AND(TONGHOP!K1197="ThiTN",AND(TONGHOP!O1197&gt;90,TONGHOP!O1197&lt;=120),OR(TONGHOP!L1197="LT",AND(TONGHOP!L1197="TH",AND(TONGHOP!Q1197&lt;&gt;TONGHOP!S1197,TONGHOP!Q1197&lt;&gt;TONGHOP!T1197)))),TONGHOP!Q1197,"")</f>
        <v/>
      </c>
      <c r="E1197" s="1" t="str">
        <f>IF(AND(TONGHOP!K1197="ThiTN",AND(TONGHOP!O1197&gt;90,TONGHOP!O1197&lt;=120),OR(TONGHOP!L1197="LT",AND(TONGHOP!L1197="TH",AND(TONGHOP!R1197&lt;&gt;TONGHOP!S1197,TONGHOP!R1197&lt;&gt;TONGHOP!T1197)))),TONGHOP!R1197,"")</f>
        <v/>
      </c>
      <c r="F1197" s="1" t="str">
        <f t="shared" si="73"/>
        <v/>
      </c>
      <c r="G1197" s="1" t="str">
        <f>IF(AND(TONGHOP!K1197="ThiTN",AND(TONGHOP!O1197&gt;120,TONGHOP!O1197&lt;=150),OR(TONGHOP!L1197="LT",AND(TONGHOP!L1197="TH",AND(TONGHOP!Q1197&lt;&gt;TONGHOP!S1197,TONGHOP!Q1197&lt;&gt;TONGHOP!T1197)))),TONGHOP!Q1197,"")</f>
        <v/>
      </c>
      <c r="H1197" s="1" t="str">
        <f>IF(AND(TONGHOP!K1197="ThiTN",AND(TONGHOP!O1197&gt;120,TONGHOP!O1197&lt;=150),OR(TONGHOP!L1197="LT",AND(TONGHOP!L1197="TH",AND(TONGHOP!R1197&lt;&gt;TONGHOP!S1197,TONGHOP!R1197&lt;&gt;TONGHOP!T1197)))),TONGHOP!R1197,"")</f>
        <v/>
      </c>
      <c r="I1197" s="1" t="str">
        <f t="shared" si="74"/>
        <v/>
      </c>
      <c r="J1197" s="1" t="str">
        <f>IF(AND(TONGHOP!K1197="ThiTN",TONGHOP!O1197&gt;150,OR(TONGHOP!L1197="LT",AND(TONGHOP!L1197="TH",AND(TONGHOP!Q1197&lt;&gt;TONGHOP!S1197,TONGHOP!Q1197&lt;&gt;TONGHOP!T1197)))),TONGHOP!Q1197,"")</f>
        <v/>
      </c>
      <c r="K1197" s="1" t="str">
        <f>IF(AND(TONGHOP!K1197="ThiTN",TONGHOP!O1197&gt;150,OR(TONGHOP!L1197="LT",AND(TONGHOP!L1197="TH",AND(TONGHOP!R1197&lt;&gt;TONGHOP!S1197,TONGHOP!R1197&lt;&gt;TONGHOP!T1197)))),TONGHOP!R1197,"")</f>
        <v/>
      </c>
      <c r="L1197" s="1" t="str">
        <f t="shared" si="75"/>
        <v/>
      </c>
    </row>
    <row r="1198" spans="1:12">
      <c r="A1198" s="1" t="str">
        <f>IF(AND(TONGHOP!K1198="ThiTN",TONGHOP!O1198&lt;=90,OR(TONGHOP!L1198="LT",AND(TONGHOP!L1198="TH",AND(TONGHOP!Q1198&lt;&gt;TONGHOP!S1198,TONGHOP!Q1198&lt;&gt;TONGHOP!T1198)))),TONGHOP!Q1198,"")</f>
        <v/>
      </c>
      <c r="B1198" s="1" t="str">
        <f>IF(AND(TONGHOP!K1198="ThiTN",TONGHOP!O1198&lt;=90,OR(TONGHOP!L1198="LT",AND(TONGHOP!L1198="TH",AND(TONGHOP!R1198&lt;&gt;TONGHOP!S1198,TONGHOP!R1198&lt;&gt;TONGHOP!T1198)))),TONGHOP!R1198,"")</f>
        <v/>
      </c>
      <c r="C1198" s="1" t="str">
        <f t="shared" si="72"/>
        <v/>
      </c>
      <c r="D1198" s="1" t="str">
        <f>IF(AND(TONGHOP!K1198="ThiTN",AND(TONGHOP!O1198&gt;90,TONGHOP!O1198&lt;=120),OR(TONGHOP!L1198="LT",AND(TONGHOP!L1198="TH",AND(TONGHOP!Q1198&lt;&gt;TONGHOP!S1198,TONGHOP!Q1198&lt;&gt;TONGHOP!T1198)))),TONGHOP!Q1198,"")</f>
        <v/>
      </c>
      <c r="E1198" s="1" t="str">
        <f>IF(AND(TONGHOP!K1198="ThiTN",AND(TONGHOP!O1198&gt;90,TONGHOP!O1198&lt;=120),OR(TONGHOP!L1198="LT",AND(TONGHOP!L1198="TH",AND(TONGHOP!R1198&lt;&gt;TONGHOP!S1198,TONGHOP!R1198&lt;&gt;TONGHOP!T1198)))),TONGHOP!R1198,"")</f>
        <v/>
      </c>
      <c r="F1198" s="1" t="str">
        <f t="shared" si="73"/>
        <v/>
      </c>
      <c r="G1198" s="1" t="str">
        <f>IF(AND(TONGHOP!K1198="ThiTN",AND(TONGHOP!O1198&gt;120,TONGHOP!O1198&lt;=150),OR(TONGHOP!L1198="LT",AND(TONGHOP!L1198="TH",AND(TONGHOP!Q1198&lt;&gt;TONGHOP!S1198,TONGHOP!Q1198&lt;&gt;TONGHOP!T1198)))),TONGHOP!Q1198,"")</f>
        <v/>
      </c>
      <c r="H1198" s="1" t="str">
        <f>IF(AND(TONGHOP!K1198="ThiTN",AND(TONGHOP!O1198&gt;120,TONGHOP!O1198&lt;=150),OR(TONGHOP!L1198="LT",AND(TONGHOP!L1198="TH",AND(TONGHOP!R1198&lt;&gt;TONGHOP!S1198,TONGHOP!R1198&lt;&gt;TONGHOP!T1198)))),TONGHOP!R1198,"")</f>
        <v/>
      </c>
      <c r="I1198" s="1" t="str">
        <f t="shared" si="74"/>
        <v/>
      </c>
      <c r="J1198" s="1" t="str">
        <f>IF(AND(TONGHOP!K1198="ThiTN",TONGHOP!O1198&gt;150,OR(TONGHOP!L1198="LT",AND(TONGHOP!L1198="TH",AND(TONGHOP!Q1198&lt;&gt;TONGHOP!S1198,TONGHOP!Q1198&lt;&gt;TONGHOP!T1198)))),TONGHOP!Q1198,"")</f>
        <v/>
      </c>
      <c r="K1198" s="1" t="str">
        <f>IF(AND(TONGHOP!K1198="ThiTN",TONGHOP!O1198&gt;150,OR(TONGHOP!L1198="LT",AND(TONGHOP!L1198="TH",AND(TONGHOP!R1198&lt;&gt;TONGHOP!S1198,TONGHOP!R1198&lt;&gt;TONGHOP!T1198)))),TONGHOP!R1198,"")</f>
        <v/>
      </c>
      <c r="L1198" s="1" t="str">
        <f t="shared" si="75"/>
        <v/>
      </c>
    </row>
    <row r="1199" spans="1:12">
      <c r="A1199" s="1" t="str">
        <f>IF(AND(TONGHOP!K1199="ThiTN",TONGHOP!O1199&lt;=90,OR(TONGHOP!L1199="LT",AND(TONGHOP!L1199="TH",AND(TONGHOP!Q1199&lt;&gt;TONGHOP!S1199,TONGHOP!Q1199&lt;&gt;TONGHOP!T1199)))),TONGHOP!Q1199,"")</f>
        <v/>
      </c>
      <c r="B1199" s="1" t="str">
        <f>IF(AND(TONGHOP!K1199="ThiTN",TONGHOP!O1199&lt;=90,OR(TONGHOP!L1199="LT",AND(TONGHOP!L1199="TH",AND(TONGHOP!R1199&lt;&gt;TONGHOP!S1199,TONGHOP!R1199&lt;&gt;TONGHOP!T1199)))),TONGHOP!R1199,"")</f>
        <v/>
      </c>
      <c r="C1199" s="1" t="str">
        <f t="shared" si="72"/>
        <v/>
      </c>
      <c r="D1199" s="1" t="str">
        <f>IF(AND(TONGHOP!K1199="ThiTN",AND(TONGHOP!O1199&gt;90,TONGHOP!O1199&lt;=120),OR(TONGHOP!L1199="LT",AND(TONGHOP!L1199="TH",AND(TONGHOP!Q1199&lt;&gt;TONGHOP!S1199,TONGHOP!Q1199&lt;&gt;TONGHOP!T1199)))),TONGHOP!Q1199,"")</f>
        <v/>
      </c>
      <c r="E1199" s="1" t="str">
        <f>IF(AND(TONGHOP!K1199="ThiTN",AND(TONGHOP!O1199&gt;90,TONGHOP!O1199&lt;=120),OR(TONGHOP!L1199="LT",AND(TONGHOP!L1199="TH",AND(TONGHOP!R1199&lt;&gt;TONGHOP!S1199,TONGHOP!R1199&lt;&gt;TONGHOP!T1199)))),TONGHOP!R1199,"")</f>
        <v/>
      </c>
      <c r="F1199" s="1" t="str">
        <f t="shared" si="73"/>
        <v/>
      </c>
      <c r="G1199" s="1" t="str">
        <f>IF(AND(TONGHOP!K1199="ThiTN",AND(TONGHOP!O1199&gt;120,TONGHOP!O1199&lt;=150),OR(TONGHOP!L1199="LT",AND(TONGHOP!L1199="TH",AND(TONGHOP!Q1199&lt;&gt;TONGHOP!S1199,TONGHOP!Q1199&lt;&gt;TONGHOP!T1199)))),TONGHOP!Q1199,"")</f>
        <v/>
      </c>
      <c r="H1199" s="1" t="str">
        <f>IF(AND(TONGHOP!K1199="ThiTN",AND(TONGHOP!O1199&gt;120,TONGHOP!O1199&lt;=150),OR(TONGHOP!L1199="LT",AND(TONGHOP!L1199="TH",AND(TONGHOP!R1199&lt;&gt;TONGHOP!S1199,TONGHOP!R1199&lt;&gt;TONGHOP!T1199)))),TONGHOP!R1199,"")</f>
        <v/>
      </c>
      <c r="I1199" s="1" t="str">
        <f t="shared" si="74"/>
        <v/>
      </c>
      <c r="J1199" s="1" t="str">
        <f>IF(AND(TONGHOP!K1199="ThiTN",TONGHOP!O1199&gt;150,OR(TONGHOP!L1199="LT",AND(TONGHOP!L1199="TH",AND(TONGHOP!Q1199&lt;&gt;TONGHOP!S1199,TONGHOP!Q1199&lt;&gt;TONGHOP!T1199)))),TONGHOP!Q1199,"")</f>
        <v/>
      </c>
      <c r="K1199" s="1" t="str">
        <f>IF(AND(TONGHOP!K1199="ThiTN",TONGHOP!O1199&gt;150,OR(TONGHOP!L1199="LT",AND(TONGHOP!L1199="TH",AND(TONGHOP!R1199&lt;&gt;TONGHOP!S1199,TONGHOP!R1199&lt;&gt;TONGHOP!T1199)))),TONGHOP!R1199,"")</f>
        <v/>
      </c>
      <c r="L1199" s="1" t="str">
        <f t="shared" si="75"/>
        <v/>
      </c>
    </row>
    <row r="1200" spans="1:12">
      <c r="A1200" s="1" t="str">
        <f>IF(AND(TONGHOP!K1200="ThiTN",TONGHOP!O1200&lt;=90,OR(TONGHOP!L1200="LT",AND(TONGHOP!L1200="TH",AND(TONGHOP!Q1200&lt;&gt;TONGHOP!S1200,TONGHOP!Q1200&lt;&gt;TONGHOP!T1200)))),TONGHOP!Q1200,"")</f>
        <v/>
      </c>
      <c r="B1200" s="1" t="str">
        <f>IF(AND(TONGHOP!K1200="ThiTN",TONGHOP!O1200&lt;=90,OR(TONGHOP!L1200="LT",AND(TONGHOP!L1200="TH",AND(TONGHOP!R1200&lt;&gt;TONGHOP!S1200,TONGHOP!R1200&lt;&gt;TONGHOP!T1200)))),TONGHOP!R1200,"")</f>
        <v/>
      </c>
      <c r="C1200" s="1" t="str">
        <f t="shared" si="72"/>
        <v/>
      </c>
      <c r="D1200" s="1" t="str">
        <f>IF(AND(TONGHOP!K1200="ThiTN",AND(TONGHOP!O1200&gt;90,TONGHOP!O1200&lt;=120),OR(TONGHOP!L1200="LT",AND(TONGHOP!L1200="TH",AND(TONGHOP!Q1200&lt;&gt;TONGHOP!S1200,TONGHOP!Q1200&lt;&gt;TONGHOP!T1200)))),TONGHOP!Q1200,"")</f>
        <v/>
      </c>
      <c r="E1200" s="1" t="str">
        <f>IF(AND(TONGHOP!K1200="ThiTN",AND(TONGHOP!O1200&gt;90,TONGHOP!O1200&lt;=120),OR(TONGHOP!L1200="LT",AND(TONGHOP!L1200="TH",AND(TONGHOP!R1200&lt;&gt;TONGHOP!S1200,TONGHOP!R1200&lt;&gt;TONGHOP!T1200)))),TONGHOP!R1200,"")</f>
        <v/>
      </c>
      <c r="F1200" s="1" t="str">
        <f t="shared" si="73"/>
        <v/>
      </c>
      <c r="G1200" s="1" t="str">
        <f>IF(AND(TONGHOP!K1200="ThiTN",AND(TONGHOP!O1200&gt;120,TONGHOP!O1200&lt;=150),OR(TONGHOP!L1200="LT",AND(TONGHOP!L1200="TH",AND(TONGHOP!Q1200&lt;&gt;TONGHOP!S1200,TONGHOP!Q1200&lt;&gt;TONGHOP!T1200)))),TONGHOP!Q1200,"")</f>
        <v/>
      </c>
      <c r="H1200" s="1" t="str">
        <f>IF(AND(TONGHOP!K1200="ThiTN",AND(TONGHOP!O1200&gt;120,TONGHOP!O1200&lt;=150),OR(TONGHOP!L1200="LT",AND(TONGHOP!L1200="TH",AND(TONGHOP!R1200&lt;&gt;TONGHOP!S1200,TONGHOP!R1200&lt;&gt;TONGHOP!T1200)))),TONGHOP!R1200,"")</f>
        <v/>
      </c>
      <c r="I1200" s="1" t="str">
        <f t="shared" si="74"/>
        <v/>
      </c>
      <c r="J1200" s="1" t="str">
        <f>IF(AND(TONGHOP!K1200="ThiTN",TONGHOP!O1200&gt;150,OR(TONGHOP!L1200="LT",AND(TONGHOP!L1200="TH",AND(TONGHOP!Q1200&lt;&gt;TONGHOP!S1200,TONGHOP!Q1200&lt;&gt;TONGHOP!T1200)))),TONGHOP!Q1200,"")</f>
        <v/>
      </c>
      <c r="K1200" s="1" t="str">
        <f>IF(AND(TONGHOP!K1200="ThiTN",TONGHOP!O1200&gt;150,OR(TONGHOP!L1200="LT",AND(TONGHOP!L1200="TH",AND(TONGHOP!R1200&lt;&gt;TONGHOP!S1200,TONGHOP!R1200&lt;&gt;TONGHOP!T1200)))),TONGHOP!R1200,"")</f>
        <v/>
      </c>
      <c r="L1200" s="1" t="str">
        <f t="shared" si="75"/>
        <v/>
      </c>
    </row>
    <row r="1201" spans="1:12">
      <c r="A1201" s="1" t="str">
        <f>IF(AND(TONGHOP!K1201="ThiTN",TONGHOP!O1201&lt;=90,OR(TONGHOP!L1201="LT",AND(TONGHOP!L1201="TH",AND(TONGHOP!Q1201&lt;&gt;TONGHOP!S1201,TONGHOP!Q1201&lt;&gt;TONGHOP!T1201)))),TONGHOP!Q1201,"")</f>
        <v/>
      </c>
      <c r="B1201" s="1" t="str">
        <f>IF(AND(TONGHOP!K1201="ThiTN",TONGHOP!O1201&lt;=90,OR(TONGHOP!L1201="LT",AND(TONGHOP!L1201="TH",AND(TONGHOP!R1201&lt;&gt;TONGHOP!S1201,TONGHOP!R1201&lt;&gt;TONGHOP!T1201)))),TONGHOP!R1201,"")</f>
        <v/>
      </c>
      <c r="C1201" s="1" t="str">
        <f t="shared" si="72"/>
        <v/>
      </c>
      <c r="D1201" s="1" t="str">
        <f>IF(AND(TONGHOP!K1201="ThiTN",AND(TONGHOP!O1201&gt;90,TONGHOP!O1201&lt;=120),OR(TONGHOP!L1201="LT",AND(TONGHOP!L1201="TH",AND(TONGHOP!Q1201&lt;&gt;TONGHOP!S1201,TONGHOP!Q1201&lt;&gt;TONGHOP!T1201)))),TONGHOP!Q1201,"")</f>
        <v/>
      </c>
      <c r="E1201" s="1" t="str">
        <f>IF(AND(TONGHOP!K1201="ThiTN",AND(TONGHOP!O1201&gt;90,TONGHOP!O1201&lt;=120),OR(TONGHOP!L1201="LT",AND(TONGHOP!L1201="TH",AND(TONGHOP!R1201&lt;&gt;TONGHOP!S1201,TONGHOP!R1201&lt;&gt;TONGHOP!T1201)))),TONGHOP!R1201,"")</f>
        <v/>
      </c>
      <c r="F1201" s="1" t="str">
        <f t="shared" si="73"/>
        <v/>
      </c>
      <c r="G1201" s="1" t="str">
        <f>IF(AND(TONGHOP!K1201="ThiTN",AND(TONGHOP!O1201&gt;120,TONGHOP!O1201&lt;=150),OR(TONGHOP!L1201="LT",AND(TONGHOP!L1201="TH",AND(TONGHOP!Q1201&lt;&gt;TONGHOP!S1201,TONGHOP!Q1201&lt;&gt;TONGHOP!T1201)))),TONGHOP!Q1201,"")</f>
        <v/>
      </c>
      <c r="H1201" s="1" t="str">
        <f>IF(AND(TONGHOP!K1201="ThiTN",AND(TONGHOP!O1201&gt;120,TONGHOP!O1201&lt;=150),OR(TONGHOP!L1201="LT",AND(TONGHOP!L1201="TH",AND(TONGHOP!R1201&lt;&gt;TONGHOP!S1201,TONGHOP!R1201&lt;&gt;TONGHOP!T1201)))),TONGHOP!R1201,"")</f>
        <v/>
      </c>
      <c r="I1201" s="1" t="str">
        <f t="shared" si="74"/>
        <v/>
      </c>
      <c r="J1201" s="1" t="str">
        <f>IF(AND(TONGHOP!K1201="ThiTN",TONGHOP!O1201&gt;150,OR(TONGHOP!L1201="LT",AND(TONGHOP!L1201="TH",AND(TONGHOP!Q1201&lt;&gt;TONGHOP!S1201,TONGHOP!Q1201&lt;&gt;TONGHOP!T1201)))),TONGHOP!Q1201,"")</f>
        <v/>
      </c>
      <c r="K1201" s="1" t="str">
        <f>IF(AND(TONGHOP!K1201="ThiTN",TONGHOP!O1201&gt;150,OR(TONGHOP!L1201="LT",AND(TONGHOP!L1201="TH",AND(TONGHOP!R1201&lt;&gt;TONGHOP!S1201,TONGHOP!R1201&lt;&gt;TONGHOP!T1201)))),TONGHOP!R1201,"")</f>
        <v/>
      </c>
      <c r="L1201" s="1" t="str">
        <f t="shared" si="75"/>
        <v/>
      </c>
    </row>
    <row r="1202" spans="1:12">
      <c r="A1202" s="1" t="str">
        <f>IF(AND(TONGHOP!K1202="ThiTN",TONGHOP!O1202&lt;=90,OR(TONGHOP!L1202="LT",AND(TONGHOP!L1202="TH",AND(TONGHOP!Q1202&lt;&gt;TONGHOP!S1202,TONGHOP!Q1202&lt;&gt;TONGHOP!T1202)))),TONGHOP!Q1202,"")</f>
        <v/>
      </c>
      <c r="B1202" s="1" t="str">
        <f>IF(AND(TONGHOP!K1202="ThiTN",TONGHOP!O1202&lt;=90,OR(TONGHOP!L1202="LT",AND(TONGHOP!L1202="TH",AND(TONGHOP!R1202&lt;&gt;TONGHOP!S1202,TONGHOP!R1202&lt;&gt;TONGHOP!T1202)))),TONGHOP!R1202,"")</f>
        <v/>
      </c>
      <c r="C1202" s="1" t="str">
        <f t="shared" si="72"/>
        <v/>
      </c>
      <c r="D1202" s="1" t="str">
        <f>IF(AND(TONGHOP!K1202="ThiTN",AND(TONGHOP!O1202&gt;90,TONGHOP!O1202&lt;=120),OR(TONGHOP!L1202="LT",AND(TONGHOP!L1202="TH",AND(TONGHOP!Q1202&lt;&gt;TONGHOP!S1202,TONGHOP!Q1202&lt;&gt;TONGHOP!T1202)))),TONGHOP!Q1202,"")</f>
        <v/>
      </c>
      <c r="E1202" s="1" t="str">
        <f>IF(AND(TONGHOP!K1202="ThiTN",AND(TONGHOP!O1202&gt;90,TONGHOP!O1202&lt;=120),OR(TONGHOP!L1202="LT",AND(TONGHOP!L1202="TH",AND(TONGHOP!R1202&lt;&gt;TONGHOP!S1202,TONGHOP!R1202&lt;&gt;TONGHOP!T1202)))),TONGHOP!R1202,"")</f>
        <v/>
      </c>
      <c r="F1202" s="1" t="str">
        <f t="shared" si="73"/>
        <v/>
      </c>
      <c r="G1202" s="1" t="str">
        <f>IF(AND(TONGHOP!K1202="ThiTN",AND(TONGHOP!O1202&gt;120,TONGHOP!O1202&lt;=150),OR(TONGHOP!L1202="LT",AND(TONGHOP!L1202="TH",AND(TONGHOP!Q1202&lt;&gt;TONGHOP!S1202,TONGHOP!Q1202&lt;&gt;TONGHOP!T1202)))),TONGHOP!Q1202,"")</f>
        <v/>
      </c>
      <c r="H1202" s="1" t="str">
        <f>IF(AND(TONGHOP!K1202="ThiTN",AND(TONGHOP!O1202&gt;120,TONGHOP!O1202&lt;=150),OR(TONGHOP!L1202="LT",AND(TONGHOP!L1202="TH",AND(TONGHOP!R1202&lt;&gt;TONGHOP!S1202,TONGHOP!R1202&lt;&gt;TONGHOP!T1202)))),TONGHOP!R1202,"")</f>
        <v/>
      </c>
      <c r="I1202" s="1" t="str">
        <f t="shared" si="74"/>
        <v/>
      </c>
      <c r="J1202" s="1" t="str">
        <f>IF(AND(TONGHOP!K1202="ThiTN",TONGHOP!O1202&gt;150,OR(TONGHOP!L1202="LT",AND(TONGHOP!L1202="TH",AND(TONGHOP!Q1202&lt;&gt;TONGHOP!S1202,TONGHOP!Q1202&lt;&gt;TONGHOP!T1202)))),TONGHOP!Q1202,"")</f>
        <v/>
      </c>
      <c r="K1202" s="1" t="str">
        <f>IF(AND(TONGHOP!K1202="ThiTN",TONGHOP!O1202&gt;150,OR(TONGHOP!L1202="LT",AND(TONGHOP!L1202="TH",AND(TONGHOP!R1202&lt;&gt;TONGHOP!S1202,TONGHOP!R1202&lt;&gt;TONGHOP!T1202)))),TONGHOP!R1202,"")</f>
        <v/>
      </c>
      <c r="L1202" s="1" t="str">
        <f t="shared" si="75"/>
        <v/>
      </c>
    </row>
  </sheetData>
  <autoFilter ref="A1:L1202"/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202"/>
  <sheetViews>
    <sheetView topLeftCell="J1" workbookViewId="0">
      <pane ySplit="1" topLeftCell="A2" activePane="bottomLeft" state="frozen"/>
      <selection pane="bottomLeft" activeCell="O2" sqref="A2:O1202"/>
    </sheetView>
  </sheetViews>
  <sheetFormatPr defaultRowHeight="15.75"/>
  <cols>
    <col min="1" max="1" width="22.5" style="7" bestFit="1" customWidth="1"/>
    <col min="2" max="2" width="19.625" style="7" bestFit="1" customWidth="1"/>
    <col min="3" max="3" width="18.125" style="7" bestFit="1" customWidth="1"/>
    <col min="4" max="4" width="21.875" style="7" bestFit="1" customWidth="1"/>
    <col min="5" max="5" width="19.625" style="7" bestFit="1" customWidth="1"/>
    <col min="6" max="6" width="25.125" style="7" bestFit="1" customWidth="1"/>
    <col min="7" max="7" width="21.625" style="7" bestFit="1" customWidth="1"/>
    <col min="8" max="8" width="19.5" style="7" bestFit="1" customWidth="1"/>
    <col min="9" max="9" width="18" style="7" bestFit="1" customWidth="1"/>
    <col min="10" max="10" width="21.875" style="7" bestFit="1" customWidth="1"/>
    <col min="11" max="11" width="19.75" style="7" bestFit="1" customWidth="1"/>
    <col min="12" max="12" width="18.25" style="7" bestFit="1" customWidth="1"/>
    <col min="13" max="13" width="23.25" style="7" bestFit="1" customWidth="1"/>
    <col min="14" max="14" width="21.125" style="7" bestFit="1" customWidth="1"/>
    <col min="15" max="15" width="19.75" style="7" bestFit="1" customWidth="1"/>
    <col min="16" max="16384" width="9" style="7"/>
  </cols>
  <sheetData>
    <row r="1" spans="1:15">
      <c r="A1" s="3" t="s">
        <v>367</v>
      </c>
      <c r="B1" s="4" t="s">
        <v>368</v>
      </c>
      <c r="C1" s="4" t="s">
        <v>371</v>
      </c>
      <c r="D1" s="3" t="s">
        <v>369</v>
      </c>
      <c r="E1" s="4" t="s">
        <v>370</v>
      </c>
      <c r="F1" s="4" t="s">
        <v>372</v>
      </c>
      <c r="G1" s="3" t="s">
        <v>373</v>
      </c>
      <c r="H1" s="4" t="s">
        <v>374</v>
      </c>
      <c r="I1" s="4" t="s">
        <v>375</v>
      </c>
      <c r="J1" s="3" t="s">
        <v>376</v>
      </c>
      <c r="K1" s="4" t="s">
        <v>377</v>
      </c>
      <c r="L1" s="4" t="s">
        <v>378</v>
      </c>
      <c r="M1" s="3" t="s">
        <v>379</v>
      </c>
      <c r="N1" s="4" t="s">
        <v>380</v>
      </c>
      <c r="O1" s="4" t="s">
        <v>381</v>
      </c>
    </row>
    <row r="2" spans="1:15">
      <c r="A2" s="5" t="str">
        <f>IF(AND(TONGHOP!K2="KTHP",TONGHOP!L2="LT"),TONGHOP!S2,"")</f>
        <v>Hồ Thị Anh</v>
      </c>
      <c r="B2" s="6" t="str">
        <f>IF(AND(TONGHOP!K2="KTHP",TONGHOP!L2="LT"),TONGHOP!T2,"")</f>
        <v>Nguyễn Huỳnh Liên</v>
      </c>
      <c r="C2" s="6">
        <f>IF(AND(TONGHOP!K2="KTHP",TONGHOP!L2="LT"),TONGHOP!U2,"")</f>
        <v>34</v>
      </c>
      <c r="D2" s="5" t="str">
        <f>IF(AND(TONGHOP!K2="KTHP",TONGHOP!L2="TL"),TONGHOP!S2,"")</f>
        <v/>
      </c>
      <c r="E2" s="6" t="str">
        <f>IF(AND(TONGHOP!K2="KTHP",TONGHOP!L2="TL"),TONGHOP!T2,"")</f>
        <v/>
      </c>
      <c r="F2" s="6" t="str">
        <f>IF(AND(TONGHOP!K2="KTHP",TONGHOP!L2="TL"),TONGHOP!U2,"")</f>
        <v/>
      </c>
      <c r="G2" s="7" t="str">
        <f>IF(AND(TONGHOP!K2="ThiTN",TONGHOP!L2="LT"),TONGHOP!S2,"")</f>
        <v/>
      </c>
      <c r="H2" s="7" t="str">
        <f>IF(AND(TONGHOP!K2="ThiTN",TONGHOP!L2="LT"),TONGHOP!T2,"")</f>
        <v/>
      </c>
      <c r="I2" s="7" t="str">
        <f>IF(AND(G2="",H2=""),"",IF(AND(TONGHOP!K2="ThiTN",TONGHOP!L2="LT"),TONGHOP!U2,""))</f>
        <v/>
      </c>
      <c r="J2" s="7" t="str">
        <f>IF(AND(TONGHOP!K2="ThiTN",OR(TONGHOP!S2=TONGHOP!Q2,TONGHOP!S2=TONGHOP!R2),TONGHOP!L2="TH"),TONGHOP!S2,"")</f>
        <v/>
      </c>
      <c r="K2" s="7" t="str">
        <f>IF(AND(TONGHOP!K2="ThiTN",OR(TONGHOP!T2=TONGHOP!Q2,TONGHOP!T2=TONGHOP!R2),TONGHOP!L2="TH"),TONGHOP!T2,"")</f>
        <v/>
      </c>
      <c r="L2" s="7" t="str">
        <f>IF(AND(J2="",K2=""),"",IF(AND(TONGHOP!K2="ThiTN",TONGHOP!L2="TH"),TONGHOP!U2,""))</f>
        <v/>
      </c>
      <c r="M2" s="7" t="str">
        <f>IF(AND(TONGHOP!K2="ThiTN",AND(TONGHOP!S2&lt;&gt;TONGHOP!Q2,TONGHOP!S2&lt;&gt;TONGHOP!R2),TONGHOP!L2="TH"),TONGHOP!S2,"")</f>
        <v/>
      </c>
      <c r="N2" s="7" t="str">
        <f>IF(AND(TONGHOP!K2="ThiTN",AND(TONGHOP!T2&lt;&gt;TONGHOP!Q2,TONGHOP!T2&lt;&gt;TONGHOP!R2),TONGHOP!L2="TH"),TONGHOP!T2,"")</f>
        <v/>
      </c>
      <c r="O2" s="7" t="str">
        <f>IF(AND(M2="",N2=""),"",IF(AND(TONGHOP!K2="ThiTN",TONGHOP!L2="TH"),TONGHOP!U2,""))</f>
        <v/>
      </c>
    </row>
    <row r="3" spans="1:15">
      <c r="A3" s="5" t="str">
        <f>IF(AND(TONGHOP!K3="KTHP",TONGHOP!L3="LT"),TONGHOP!S3,"")</f>
        <v>Võ Thiện Mỹ</v>
      </c>
      <c r="B3" s="6" t="str">
        <f>IF(AND(TONGHOP!K3="KTHP",TONGHOP!L3="LT"),TONGHOP!T3,"")</f>
        <v>Trần Đình Khoa</v>
      </c>
      <c r="C3" s="6">
        <f>IF(AND(TONGHOP!K3="KTHP",TONGHOP!L3="LT"),TONGHOP!U3,"")</f>
        <v>35</v>
      </c>
      <c r="D3" s="5" t="str">
        <f>IF(AND(TONGHOP!K3="KTHP",TONGHOP!L3="TL"),TONGHOP!S3,"")</f>
        <v/>
      </c>
      <c r="E3" s="6" t="str">
        <f>IF(AND(TONGHOP!K3="KTHP",TONGHOP!L3="TL"),TONGHOP!T3,"")</f>
        <v/>
      </c>
      <c r="F3" s="6" t="str">
        <f>IF(AND(TONGHOP!K3="KTHP",TONGHOP!L3="TL"),TONGHOP!U3,"")</f>
        <v/>
      </c>
      <c r="G3" s="7" t="str">
        <f>IF(AND(TONGHOP!K3="ThiTN",TONGHOP!L3="LT"),TONGHOP!S3,"")</f>
        <v/>
      </c>
      <c r="H3" s="7" t="str">
        <f>IF(AND(TONGHOP!K3="ThiTN",TONGHOP!L3="LT"),TONGHOP!T3,"")</f>
        <v/>
      </c>
      <c r="I3" s="7" t="str">
        <f>IF(AND(G3="",H3=""),"",IF(AND(TONGHOP!K3="ThiTN",TONGHOP!L3="LT"),TONGHOP!U3,""))</f>
        <v/>
      </c>
      <c r="J3" s="7" t="str">
        <f>IF(AND(TONGHOP!K3="ThiTN",OR(TONGHOP!S3=TONGHOP!Q3,TONGHOP!S3=TONGHOP!R3),TONGHOP!L3="TH"),TONGHOP!S3,"")</f>
        <v/>
      </c>
      <c r="K3" s="7" t="str">
        <f>IF(AND(TONGHOP!K3="ThiTN",OR(TONGHOP!T3=TONGHOP!Q3,TONGHOP!T3=TONGHOP!R3),TONGHOP!L3="TH"),TONGHOP!T3,"")</f>
        <v/>
      </c>
      <c r="L3" s="7" t="str">
        <f>IF(AND(J3="",K3=""),"",IF(AND(TONGHOP!K3="ThiTN",TONGHOP!L3="TH"),TONGHOP!U3,""))</f>
        <v/>
      </c>
      <c r="M3" s="7" t="str">
        <f>IF(AND(TONGHOP!K3="ThiTN",AND(TONGHOP!S3&lt;&gt;TONGHOP!Q3,TONGHOP!S3&lt;&gt;TONGHOP!R3),TONGHOP!L3="TH"),TONGHOP!S3,"")</f>
        <v/>
      </c>
      <c r="N3" s="7" t="str">
        <f>IF(AND(TONGHOP!K3="ThiTN",AND(TONGHOP!T3&lt;&gt;TONGHOP!Q3,TONGHOP!T3&lt;&gt;TONGHOP!R3),TONGHOP!L3="TH"),TONGHOP!T3,"")</f>
        <v/>
      </c>
      <c r="O3" s="7" t="str">
        <f>IF(AND(M3="",N3=""),"",IF(AND(TONGHOP!K3="ThiTN",TONGHOP!L3="TH"),TONGHOP!U3,""))</f>
        <v/>
      </c>
    </row>
    <row r="4" spans="1:15">
      <c r="A4" s="5" t="str">
        <f>IF(AND(TONGHOP!K4="KTHP",TONGHOP!L4="LT"),TONGHOP!S4,"")</f>
        <v>Võ Anh Hào</v>
      </c>
      <c r="B4" s="6" t="str">
        <f>IF(AND(TONGHOP!K4="KTHP",TONGHOP!L4="LT"),TONGHOP!T4,"")</f>
        <v>Hà Chí Công</v>
      </c>
      <c r="C4" s="6">
        <f>IF(AND(TONGHOP!K4="KTHP",TONGHOP!L4="LT"),TONGHOP!U4,"")</f>
        <v>37</v>
      </c>
      <c r="D4" s="5" t="str">
        <f>IF(AND(TONGHOP!K4="KTHP",TONGHOP!L4="TL"),TONGHOP!S4,"")</f>
        <v/>
      </c>
      <c r="E4" s="6" t="str">
        <f>IF(AND(TONGHOP!K4="KTHP",TONGHOP!L4="TL"),TONGHOP!T4,"")</f>
        <v/>
      </c>
      <c r="F4" s="6" t="str">
        <f>IF(AND(TONGHOP!K4="KTHP",TONGHOP!L4="TL"),TONGHOP!U4,"")</f>
        <v/>
      </c>
      <c r="G4" s="7" t="str">
        <f>IF(AND(TONGHOP!K4="ThiTN",TONGHOP!L4="LT"),TONGHOP!S4,"")</f>
        <v/>
      </c>
      <c r="H4" s="7" t="str">
        <f>IF(AND(TONGHOP!K4="ThiTN",TONGHOP!L4="LT"),TONGHOP!T4,"")</f>
        <v/>
      </c>
      <c r="I4" s="7" t="str">
        <f>IF(AND(G4="",H4=""),"",IF(AND(TONGHOP!K4="ThiTN",TONGHOP!L4="LT"),TONGHOP!U4,""))</f>
        <v/>
      </c>
      <c r="J4" s="7" t="str">
        <f>IF(AND(TONGHOP!K4="ThiTN",OR(TONGHOP!S4=TONGHOP!Q4,TONGHOP!S4=TONGHOP!R4),TONGHOP!L4="TH"),TONGHOP!S4,"")</f>
        <v/>
      </c>
      <c r="K4" s="7" t="str">
        <f>IF(AND(TONGHOP!K4="ThiTN",OR(TONGHOP!T4=TONGHOP!Q4,TONGHOP!T4=TONGHOP!R4),TONGHOP!L4="TH"),TONGHOP!T4,"")</f>
        <v/>
      </c>
      <c r="L4" s="7" t="str">
        <f>IF(AND(J4="",K4=""),"",IF(AND(TONGHOP!K4="ThiTN",TONGHOP!L4="TH"),TONGHOP!U4,""))</f>
        <v/>
      </c>
      <c r="M4" s="7" t="str">
        <f>IF(AND(TONGHOP!K4="ThiTN",AND(TONGHOP!S4&lt;&gt;TONGHOP!Q4,TONGHOP!S4&lt;&gt;TONGHOP!R4),TONGHOP!L4="TH"),TONGHOP!S4,"")</f>
        <v/>
      </c>
      <c r="N4" s="7" t="str">
        <f>IF(AND(TONGHOP!K4="ThiTN",AND(TONGHOP!T4&lt;&gt;TONGHOP!Q4,TONGHOP!T4&lt;&gt;TONGHOP!R4),TONGHOP!L4="TH"),TONGHOP!T4,"")</f>
        <v/>
      </c>
      <c r="O4" s="7" t="str">
        <f>IF(AND(M4="",N4=""),"",IF(AND(TONGHOP!K4="ThiTN",TONGHOP!L4="TH"),TONGHOP!U4,""))</f>
        <v/>
      </c>
    </row>
    <row r="5" spans="1:15">
      <c r="A5" s="5" t="str">
        <f>IF(AND(TONGHOP!K5="KTHP",TONGHOP!L5="LT"),TONGHOP!S5,"")</f>
        <v>Đinh Đồng Hiệp</v>
      </c>
      <c r="B5" s="6" t="str">
        <f>IF(AND(TONGHOP!K5="KTHP",TONGHOP!L5="LT"),TONGHOP!T5,"")</f>
        <v>Đặng Thế Huân</v>
      </c>
      <c r="C5" s="6">
        <f>IF(AND(TONGHOP!K5="KTHP",TONGHOP!L5="LT"),TONGHOP!U5,"")</f>
        <v>47</v>
      </c>
      <c r="D5" s="5" t="str">
        <f>IF(AND(TONGHOP!K5="KTHP",TONGHOP!L5="TL"),TONGHOP!S5,"")</f>
        <v/>
      </c>
      <c r="E5" s="6" t="str">
        <f>IF(AND(TONGHOP!K5="KTHP",TONGHOP!L5="TL"),TONGHOP!T5,"")</f>
        <v/>
      </c>
      <c r="F5" s="6" t="str">
        <f>IF(AND(TONGHOP!K5="KTHP",TONGHOP!L5="TL"),TONGHOP!U5,"")</f>
        <v/>
      </c>
      <c r="G5" s="7" t="str">
        <f>IF(AND(TONGHOP!K5="ThiTN",TONGHOP!L5="LT"),TONGHOP!S5,"")</f>
        <v/>
      </c>
      <c r="H5" s="7" t="str">
        <f>IF(AND(TONGHOP!K5="ThiTN",TONGHOP!L5="LT"),TONGHOP!T5,"")</f>
        <v/>
      </c>
      <c r="I5" s="7" t="str">
        <f>IF(AND(G5="",H5=""),"",IF(AND(TONGHOP!K5="ThiTN",TONGHOP!L5="LT"),TONGHOP!U5,""))</f>
        <v/>
      </c>
      <c r="J5" s="7" t="str">
        <f>IF(AND(TONGHOP!K5="ThiTN",OR(TONGHOP!S5=TONGHOP!Q5,TONGHOP!S5=TONGHOP!R5),TONGHOP!L5="TH"),TONGHOP!S5,"")</f>
        <v/>
      </c>
      <c r="K5" s="7" t="str">
        <f>IF(AND(TONGHOP!K5="ThiTN",OR(TONGHOP!T5=TONGHOP!Q5,TONGHOP!T5=TONGHOP!R5),TONGHOP!L5="TH"),TONGHOP!T5,"")</f>
        <v/>
      </c>
      <c r="L5" s="7" t="str">
        <f>IF(AND(J5="",K5=""),"",IF(AND(TONGHOP!K5="ThiTN",TONGHOP!L5="TH"),TONGHOP!U5,""))</f>
        <v/>
      </c>
      <c r="M5" s="7" t="str">
        <f>IF(AND(TONGHOP!K5="ThiTN",AND(TONGHOP!S5&lt;&gt;TONGHOP!Q5,TONGHOP!S5&lt;&gt;TONGHOP!R5),TONGHOP!L5="TH"),TONGHOP!S5,"")</f>
        <v/>
      </c>
      <c r="N5" s="7" t="str">
        <f>IF(AND(TONGHOP!K5="ThiTN",AND(TONGHOP!T5&lt;&gt;TONGHOP!Q5,TONGHOP!T5&lt;&gt;TONGHOP!R5),TONGHOP!L5="TH"),TONGHOP!T5,"")</f>
        <v/>
      </c>
      <c r="O5" s="7" t="str">
        <f>IF(AND(M5="",N5=""),"",IF(AND(TONGHOP!K5="ThiTN",TONGHOP!L5="TH"),TONGHOP!U5,""))</f>
        <v/>
      </c>
    </row>
    <row r="6" spans="1:15">
      <c r="A6" s="5" t="str">
        <f>IF(AND(TONGHOP!K6="KTHP",TONGHOP!L6="LT"),TONGHOP!S6,"")</f>
        <v>Phan Văn Hoà</v>
      </c>
      <c r="B6" s="6" t="str">
        <f>IF(AND(TONGHOP!K6="KTHP",TONGHOP!L6="LT"),TONGHOP!T6,"")</f>
        <v>Võ Phước Quang</v>
      </c>
      <c r="C6" s="6">
        <f>IF(AND(TONGHOP!K6="KTHP",TONGHOP!L6="LT"),TONGHOP!U6,"")</f>
        <v>47</v>
      </c>
      <c r="D6" s="5" t="str">
        <f>IF(AND(TONGHOP!K6="KTHP",TONGHOP!L6="TL"),TONGHOP!S6,"")</f>
        <v/>
      </c>
      <c r="E6" s="6" t="str">
        <f>IF(AND(TONGHOP!K6="KTHP",TONGHOP!L6="TL"),TONGHOP!T6,"")</f>
        <v/>
      </c>
      <c r="F6" s="6" t="str">
        <f>IF(AND(TONGHOP!K6="KTHP",TONGHOP!L6="TL"),TONGHOP!U6,"")</f>
        <v/>
      </c>
      <c r="G6" s="7" t="str">
        <f>IF(AND(TONGHOP!K6="ThiTN",TONGHOP!L6="LT"),TONGHOP!S6,"")</f>
        <v/>
      </c>
      <c r="H6" s="7" t="str">
        <f>IF(AND(TONGHOP!K6="ThiTN",TONGHOP!L6="LT"),TONGHOP!T6,"")</f>
        <v/>
      </c>
      <c r="I6" s="7" t="str">
        <f>IF(AND(G6="",H6=""),"",IF(AND(TONGHOP!K6="ThiTN",TONGHOP!L6="LT"),TONGHOP!U6,""))</f>
        <v/>
      </c>
      <c r="J6" s="7" t="str">
        <f>IF(AND(TONGHOP!K6="ThiTN",OR(TONGHOP!S6=TONGHOP!Q6,TONGHOP!S6=TONGHOP!R6),TONGHOP!L6="TH"),TONGHOP!S6,"")</f>
        <v/>
      </c>
      <c r="K6" s="7" t="str">
        <f>IF(AND(TONGHOP!K6="ThiTN",OR(TONGHOP!T6=TONGHOP!Q6,TONGHOP!T6=TONGHOP!R6),TONGHOP!L6="TH"),TONGHOP!T6,"")</f>
        <v/>
      </c>
      <c r="L6" s="7" t="str">
        <f>IF(AND(J6="",K6=""),"",IF(AND(TONGHOP!K6="ThiTN",TONGHOP!L6="TH"),TONGHOP!U6,""))</f>
        <v/>
      </c>
      <c r="M6" s="7" t="str">
        <f>IF(AND(TONGHOP!K6="ThiTN",AND(TONGHOP!S6&lt;&gt;TONGHOP!Q6,TONGHOP!S6&lt;&gt;TONGHOP!R6),TONGHOP!L6="TH"),TONGHOP!S6,"")</f>
        <v/>
      </c>
      <c r="N6" s="7" t="str">
        <f>IF(AND(TONGHOP!K6="ThiTN",AND(TONGHOP!T6&lt;&gt;TONGHOP!Q6,TONGHOP!T6&lt;&gt;TONGHOP!R6),TONGHOP!L6="TH"),TONGHOP!T6,"")</f>
        <v/>
      </c>
      <c r="O6" s="7" t="str">
        <f>IF(AND(M6="",N6=""),"",IF(AND(TONGHOP!K6="ThiTN",TONGHOP!L6="TH"),TONGHOP!U6,""))</f>
        <v/>
      </c>
    </row>
    <row r="7" spans="1:15">
      <c r="A7" s="5" t="str">
        <f>IF(AND(TONGHOP!K7="KTHP",TONGHOP!L7="LT"),TONGHOP!S7,"")</f>
        <v>Võ Anh Hào</v>
      </c>
      <c r="B7" s="6" t="str">
        <f>IF(AND(TONGHOP!K7="KTHP",TONGHOP!L7="LT"),TONGHOP!T7,"")</f>
        <v>Hà Chí Công</v>
      </c>
      <c r="C7" s="6">
        <f>IF(AND(TONGHOP!K7="KTHP",TONGHOP!L7="LT"),TONGHOP!U7,"")</f>
        <v>44</v>
      </c>
      <c r="D7" s="5" t="str">
        <f>IF(AND(TONGHOP!K7="KTHP",TONGHOP!L7="TL"),TONGHOP!S7,"")</f>
        <v/>
      </c>
      <c r="E7" s="6" t="str">
        <f>IF(AND(TONGHOP!K7="KTHP",TONGHOP!L7="TL"),TONGHOP!T7,"")</f>
        <v/>
      </c>
      <c r="F7" s="6" t="str">
        <f>IF(AND(TONGHOP!K7="KTHP",TONGHOP!L7="TL"),TONGHOP!U7,"")</f>
        <v/>
      </c>
      <c r="G7" s="7" t="str">
        <f>IF(AND(TONGHOP!K7="ThiTN",TONGHOP!L7="LT"),TONGHOP!S7,"")</f>
        <v/>
      </c>
      <c r="H7" s="7" t="str">
        <f>IF(AND(TONGHOP!K7="ThiTN",TONGHOP!L7="LT"),TONGHOP!T7,"")</f>
        <v/>
      </c>
      <c r="I7" s="7" t="str">
        <f>IF(AND(G7="",H7=""),"",IF(AND(TONGHOP!K7="ThiTN",TONGHOP!L7="LT"),TONGHOP!U7,""))</f>
        <v/>
      </c>
      <c r="J7" s="7" t="str">
        <f>IF(AND(TONGHOP!K7="ThiTN",OR(TONGHOP!S7=TONGHOP!Q7,TONGHOP!S7=TONGHOP!R7),TONGHOP!L7="TH"),TONGHOP!S7,"")</f>
        <v/>
      </c>
      <c r="K7" s="7" t="str">
        <f>IF(AND(TONGHOP!K7="ThiTN",OR(TONGHOP!T7=TONGHOP!Q7,TONGHOP!T7=TONGHOP!R7),TONGHOP!L7="TH"),TONGHOP!T7,"")</f>
        <v/>
      </c>
      <c r="L7" s="7" t="str">
        <f>IF(AND(J7="",K7=""),"",IF(AND(TONGHOP!K7="ThiTN",TONGHOP!L7="TH"),TONGHOP!U7,""))</f>
        <v/>
      </c>
      <c r="M7" s="7" t="str">
        <f>IF(AND(TONGHOP!K7="ThiTN",AND(TONGHOP!S7&lt;&gt;TONGHOP!Q7,TONGHOP!S7&lt;&gt;TONGHOP!R7),TONGHOP!L7="TH"),TONGHOP!S7,"")</f>
        <v/>
      </c>
      <c r="N7" s="7" t="str">
        <f>IF(AND(TONGHOP!K7="ThiTN",AND(TONGHOP!T7&lt;&gt;TONGHOP!Q7,TONGHOP!T7&lt;&gt;TONGHOP!R7),TONGHOP!L7="TH"),TONGHOP!T7,"")</f>
        <v/>
      </c>
      <c r="O7" s="7" t="str">
        <f>IF(AND(M7="",N7=""),"",IF(AND(TONGHOP!K7="ThiTN",TONGHOP!L7="TH"),TONGHOP!U7,""))</f>
        <v/>
      </c>
    </row>
    <row r="8" spans="1:15">
      <c r="A8" s="5" t="str">
        <f>IF(AND(TONGHOP!K8="KTHP",TONGHOP!L8="LT"),TONGHOP!S8,"")</f>
        <v>Trần Minh Tuấn</v>
      </c>
      <c r="B8" s="6" t="str">
        <f>IF(AND(TONGHOP!K8="KTHP",TONGHOP!L8="LT"),TONGHOP!T8,"")</f>
        <v>Hà Quốc Bảo</v>
      </c>
      <c r="C8" s="6">
        <f>IF(AND(TONGHOP!K8="KTHP",TONGHOP!L8="LT"),TONGHOP!U8,"")</f>
        <v>32</v>
      </c>
      <c r="D8" s="5" t="str">
        <f>IF(AND(TONGHOP!K8="KTHP",TONGHOP!L8="TL"),TONGHOP!S8,"")</f>
        <v/>
      </c>
      <c r="E8" s="6" t="str">
        <f>IF(AND(TONGHOP!K8="KTHP",TONGHOP!L8="TL"),TONGHOP!T8,"")</f>
        <v/>
      </c>
      <c r="F8" s="6" t="str">
        <f>IF(AND(TONGHOP!K8="KTHP",TONGHOP!L8="TL"),TONGHOP!U8,"")</f>
        <v/>
      </c>
      <c r="G8" s="7" t="str">
        <f>IF(AND(TONGHOP!K8="ThiTN",TONGHOP!L8="LT"),TONGHOP!S8,"")</f>
        <v/>
      </c>
      <c r="H8" s="7" t="str">
        <f>IF(AND(TONGHOP!K8="ThiTN",TONGHOP!L8="LT"),TONGHOP!T8,"")</f>
        <v/>
      </c>
      <c r="I8" s="7" t="str">
        <f>IF(AND(G8="",H8=""),"",IF(AND(TONGHOP!K8="ThiTN",TONGHOP!L8="LT"),TONGHOP!U8,""))</f>
        <v/>
      </c>
      <c r="J8" s="7" t="str">
        <f>IF(AND(TONGHOP!K8="ThiTN",OR(TONGHOP!S8=TONGHOP!Q8,TONGHOP!S8=TONGHOP!R8),TONGHOP!L8="TH"),TONGHOP!S8,"")</f>
        <v/>
      </c>
      <c r="K8" s="7" t="str">
        <f>IF(AND(TONGHOP!K8="ThiTN",OR(TONGHOP!T8=TONGHOP!Q8,TONGHOP!T8=TONGHOP!R8),TONGHOP!L8="TH"),TONGHOP!T8,"")</f>
        <v/>
      </c>
      <c r="L8" s="7" t="str">
        <f>IF(AND(J8="",K8=""),"",IF(AND(TONGHOP!K8="ThiTN",TONGHOP!L8="TH"),TONGHOP!U8,""))</f>
        <v/>
      </c>
      <c r="M8" s="7" t="str">
        <f>IF(AND(TONGHOP!K8="ThiTN",AND(TONGHOP!S8&lt;&gt;TONGHOP!Q8,TONGHOP!S8&lt;&gt;TONGHOP!R8),TONGHOP!L8="TH"),TONGHOP!S8,"")</f>
        <v/>
      </c>
      <c r="N8" s="7" t="str">
        <f>IF(AND(TONGHOP!K8="ThiTN",AND(TONGHOP!T8&lt;&gt;TONGHOP!Q8,TONGHOP!T8&lt;&gt;TONGHOP!R8),TONGHOP!L8="TH"),TONGHOP!T8,"")</f>
        <v/>
      </c>
      <c r="O8" s="7" t="str">
        <f>IF(AND(M8="",N8=""),"",IF(AND(TONGHOP!K8="ThiTN",TONGHOP!L8="TH"),TONGHOP!U8,""))</f>
        <v/>
      </c>
    </row>
    <row r="9" spans="1:15">
      <c r="A9" s="5" t="str">
        <f>IF(AND(TONGHOP!K9="KTHP",TONGHOP!L9="LT"),TONGHOP!S9,"")</f>
        <v>Hà Quốc Bảo</v>
      </c>
      <c r="B9" s="6" t="str">
        <f>IF(AND(TONGHOP!K9="KTHP",TONGHOP!L9="LT"),TONGHOP!T9,"")</f>
        <v>Đặng Thái Sơn</v>
      </c>
      <c r="C9" s="6">
        <f>IF(AND(TONGHOP!K9="KTHP",TONGHOP!L9="LT"),TONGHOP!U9,"")</f>
        <v>27</v>
      </c>
      <c r="D9" s="5" t="str">
        <f>IF(AND(TONGHOP!K9="KTHP",TONGHOP!L9="TL"),TONGHOP!S9,"")</f>
        <v/>
      </c>
      <c r="E9" s="6" t="str">
        <f>IF(AND(TONGHOP!K9="KTHP",TONGHOP!L9="TL"),TONGHOP!T9,"")</f>
        <v/>
      </c>
      <c r="F9" s="6" t="str">
        <f>IF(AND(TONGHOP!K9="KTHP",TONGHOP!L9="TL"),TONGHOP!U9,"")</f>
        <v/>
      </c>
      <c r="G9" s="7" t="str">
        <f>IF(AND(TONGHOP!K9="ThiTN",TONGHOP!L9="LT"),TONGHOP!S9,"")</f>
        <v/>
      </c>
      <c r="H9" s="7" t="str">
        <f>IF(AND(TONGHOP!K9="ThiTN",TONGHOP!L9="LT"),TONGHOP!T9,"")</f>
        <v/>
      </c>
      <c r="I9" s="7" t="str">
        <f>IF(AND(G9="",H9=""),"",IF(AND(TONGHOP!K9="ThiTN",TONGHOP!L9="LT"),TONGHOP!U9,""))</f>
        <v/>
      </c>
      <c r="J9" s="7" t="str">
        <f>IF(AND(TONGHOP!K9="ThiTN",OR(TONGHOP!S9=TONGHOP!Q9,TONGHOP!S9=TONGHOP!R9),TONGHOP!L9="TH"),TONGHOP!S9,"")</f>
        <v/>
      </c>
      <c r="K9" s="7" t="str">
        <f>IF(AND(TONGHOP!K9="ThiTN",OR(TONGHOP!T9=TONGHOP!Q9,TONGHOP!T9=TONGHOP!R9),TONGHOP!L9="TH"),TONGHOP!T9,"")</f>
        <v/>
      </c>
      <c r="L9" s="7" t="str">
        <f>IF(AND(J9="",K9=""),"",IF(AND(TONGHOP!K9="ThiTN",TONGHOP!L9="TH"),TONGHOP!U9,""))</f>
        <v/>
      </c>
      <c r="M9" s="7" t="str">
        <f>IF(AND(TONGHOP!K9="ThiTN",AND(TONGHOP!S9&lt;&gt;TONGHOP!Q9,TONGHOP!S9&lt;&gt;TONGHOP!R9),TONGHOP!L9="TH"),TONGHOP!S9,"")</f>
        <v/>
      </c>
      <c r="N9" s="7" t="str">
        <f>IF(AND(TONGHOP!K9="ThiTN",AND(TONGHOP!T9&lt;&gt;TONGHOP!Q9,TONGHOP!T9&lt;&gt;TONGHOP!R9),TONGHOP!L9="TH"),TONGHOP!T9,"")</f>
        <v/>
      </c>
      <c r="O9" s="7" t="str">
        <f>IF(AND(M9="",N9=""),"",IF(AND(TONGHOP!K9="ThiTN",TONGHOP!L9="TH"),TONGHOP!U9,""))</f>
        <v/>
      </c>
    </row>
    <row r="10" spans="1:15">
      <c r="A10" s="5" t="str">
        <f>IF(AND(TONGHOP!K10="KTHP",TONGHOP!L10="LT"),TONGHOP!S10,"")</f>
        <v>Hà Quốc Bảo</v>
      </c>
      <c r="B10" s="6" t="str">
        <f>IF(AND(TONGHOP!K10="KTHP",TONGHOP!L10="LT"),TONGHOP!T10,"")</f>
        <v>Đặng Thái Sơn</v>
      </c>
      <c r="C10" s="6">
        <f>IF(AND(TONGHOP!K10="KTHP",TONGHOP!L10="LT"),TONGHOP!U10,"")</f>
        <v>31</v>
      </c>
      <c r="D10" s="5" t="str">
        <f>IF(AND(TONGHOP!K10="KTHP",TONGHOP!L10="TL"),TONGHOP!S10,"")</f>
        <v/>
      </c>
      <c r="E10" s="6" t="str">
        <f>IF(AND(TONGHOP!K10="KTHP",TONGHOP!L10="TL"),TONGHOP!T10,"")</f>
        <v/>
      </c>
      <c r="F10" s="6" t="str">
        <f>IF(AND(TONGHOP!K10="KTHP",TONGHOP!L10="TL"),TONGHOP!U10,"")</f>
        <v/>
      </c>
      <c r="G10" s="7" t="str">
        <f>IF(AND(TONGHOP!K10="ThiTN",TONGHOP!L10="LT"),TONGHOP!S10,"")</f>
        <v/>
      </c>
      <c r="H10" s="7" t="str">
        <f>IF(AND(TONGHOP!K10="ThiTN",TONGHOP!L10="LT"),TONGHOP!T10,"")</f>
        <v/>
      </c>
      <c r="I10" s="7" t="str">
        <f>IF(AND(G10="",H10=""),"",IF(AND(TONGHOP!K10="ThiTN",TONGHOP!L10="LT"),TONGHOP!U10,""))</f>
        <v/>
      </c>
      <c r="J10" s="7" t="str">
        <f>IF(AND(TONGHOP!K10="ThiTN",OR(TONGHOP!S10=TONGHOP!Q10,TONGHOP!S10=TONGHOP!R10),TONGHOP!L10="TH"),TONGHOP!S10,"")</f>
        <v/>
      </c>
      <c r="K10" s="7" t="str">
        <f>IF(AND(TONGHOP!K10="ThiTN",OR(TONGHOP!T10=TONGHOP!Q10,TONGHOP!T10=TONGHOP!R10),TONGHOP!L10="TH"),TONGHOP!T10,"")</f>
        <v/>
      </c>
      <c r="L10" s="7" t="str">
        <f>IF(AND(J10="",K10=""),"",IF(AND(TONGHOP!K10="ThiTN",TONGHOP!L10="TH"),TONGHOP!U10,""))</f>
        <v/>
      </c>
      <c r="M10" s="7" t="str">
        <f>IF(AND(TONGHOP!K10="ThiTN",AND(TONGHOP!S10&lt;&gt;TONGHOP!Q10,TONGHOP!S10&lt;&gt;TONGHOP!R10),TONGHOP!L10="TH"),TONGHOP!S10,"")</f>
        <v/>
      </c>
      <c r="N10" s="7" t="str">
        <f>IF(AND(TONGHOP!K10="ThiTN",AND(TONGHOP!T10&lt;&gt;TONGHOP!Q10,TONGHOP!T10&lt;&gt;TONGHOP!R10),TONGHOP!L10="TH"),TONGHOP!T10,"")</f>
        <v/>
      </c>
      <c r="O10" s="7" t="str">
        <f>IF(AND(M10="",N10=""),"",IF(AND(TONGHOP!K10="ThiTN",TONGHOP!L10="TH"),TONGHOP!U10,""))</f>
        <v/>
      </c>
    </row>
    <row r="11" spans="1:15">
      <c r="A11" s="5" t="str">
        <f>IF(AND(TONGHOP!K11="KTHP",TONGHOP!L11="LT"),TONGHOP!S11,"")</f>
        <v>Trần Minh Tuấn</v>
      </c>
      <c r="B11" s="6" t="str">
        <f>IF(AND(TONGHOP!K11="KTHP",TONGHOP!L11="LT"),TONGHOP!T11,"")</f>
        <v>Hà Quốc Bảo</v>
      </c>
      <c r="C11" s="6">
        <f>IF(AND(TONGHOP!K11="KTHP",TONGHOP!L11="LT"),TONGHOP!U11,"")</f>
        <v>27</v>
      </c>
      <c r="D11" s="5" t="str">
        <f>IF(AND(TONGHOP!K11="KTHP",TONGHOP!L11="TL"),TONGHOP!S11,"")</f>
        <v/>
      </c>
      <c r="E11" s="6" t="str">
        <f>IF(AND(TONGHOP!K11="KTHP",TONGHOP!L11="TL"),TONGHOP!T11,"")</f>
        <v/>
      </c>
      <c r="F11" s="6" t="str">
        <f>IF(AND(TONGHOP!K11="KTHP",TONGHOP!L11="TL"),TONGHOP!U11,"")</f>
        <v/>
      </c>
      <c r="G11" s="7" t="str">
        <f>IF(AND(TONGHOP!K11="ThiTN",TONGHOP!L11="LT"),TONGHOP!S11,"")</f>
        <v/>
      </c>
      <c r="H11" s="7" t="str">
        <f>IF(AND(TONGHOP!K11="ThiTN",TONGHOP!L11="LT"),TONGHOP!T11,"")</f>
        <v/>
      </c>
      <c r="I11" s="7" t="str">
        <f>IF(AND(G11="",H11=""),"",IF(AND(TONGHOP!K11="ThiTN",TONGHOP!L11="LT"),TONGHOP!U11,""))</f>
        <v/>
      </c>
      <c r="J11" s="7" t="str">
        <f>IF(AND(TONGHOP!K11="ThiTN",OR(TONGHOP!S11=TONGHOP!Q11,TONGHOP!S11=TONGHOP!R11),TONGHOP!L11="TH"),TONGHOP!S11,"")</f>
        <v/>
      </c>
      <c r="K11" s="7" t="str">
        <f>IF(AND(TONGHOP!K11="ThiTN",OR(TONGHOP!T11=TONGHOP!Q11,TONGHOP!T11=TONGHOP!R11),TONGHOP!L11="TH"),TONGHOP!T11,"")</f>
        <v/>
      </c>
      <c r="L11" s="7" t="str">
        <f>IF(AND(J11="",K11=""),"",IF(AND(TONGHOP!K11="ThiTN",TONGHOP!L11="TH"),TONGHOP!U11,""))</f>
        <v/>
      </c>
      <c r="M11" s="7" t="str">
        <f>IF(AND(TONGHOP!K11="ThiTN",AND(TONGHOP!S11&lt;&gt;TONGHOP!Q11,TONGHOP!S11&lt;&gt;TONGHOP!R11),TONGHOP!L11="TH"),TONGHOP!S11,"")</f>
        <v/>
      </c>
      <c r="N11" s="7" t="str">
        <f>IF(AND(TONGHOP!K11="ThiTN",AND(TONGHOP!T11&lt;&gt;TONGHOP!Q11,TONGHOP!T11&lt;&gt;TONGHOP!R11),TONGHOP!L11="TH"),TONGHOP!T11,"")</f>
        <v/>
      </c>
      <c r="O11" s="7" t="str">
        <f>IF(AND(M11="",N11=""),"",IF(AND(TONGHOP!K11="ThiTN",TONGHOP!L11="TH"),TONGHOP!U11,""))</f>
        <v/>
      </c>
    </row>
    <row r="12" spans="1:15">
      <c r="A12" s="5" t="str">
        <f>IF(AND(TONGHOP!K12="KTHP",TONGHOP!L12="LT"),TONGHOP!S12,"")</f>
        <v>Đinh Đồng Hiệp</v>
      </c>
      <c r="B12" s="6" t="str">
        <f>IF(AND(TONGHOP!K12="KTHP",TONGHOP!L12="LT"),TONGHOP!T12,"")</f>
        <v>Nguyễn Vũ Xuân Thì</v>
      </c>
      <c r="C12" s="6">
        <f>IF(AND(TONGHOP!K12="KTHP",TONGHOP!L12="LT"),TONGHOP!U12,"")</f>
        <v>49</v>
      </c>
      <c r="D12" s="5" t="str">
        <f>IF(AND(TONGHOP!K12="KTHP",TONGHOP!L12="TL"),TONGHOP!S12,"")</f>
        <v/>
      </c>
      <c r="E12" s="6" t="str">
        <f>IF(AND(TONGHOP!K12="KTHP",TONGHOP!L12="TL"),TONGHOP!T12,"")</f>
        <v/>
      </c>
      <c r="F12" s="6" t="str">
        <f>IF(AND(TONGHOP!K12="KTHP",TONGHOP!L12="TL"),TONGHOP!U12,"")</f>
        <v/>
      </c>
      <c r="G12" s="7" t="str">
        <f>IF(AND(TONGHOP!K12="ThiTN",TONGHOP!L12="LT"),TONGHOP!S12,"")</f>
        <v/>
      </c>
      <c r="H12" s="7" t="str">
        <f>IF(AND(TONGHOP!K12="ThiTN",TONGHOP!L12="LT"),TONGHOP!T12,"")</f>
        <v/>
      </c>
      <c r="I12" s="7" t="str">
        <f>IF(AND(G12="",H12=""),"",IF(AND(TONGHOP!K12="ThiTN",TONGHOP!L12="LT"),TONGHOP!U12,""))</f>
        <v/>
      </c>
      <c r="J12" s="7" t="str">
        <f>IF(AND(TONGHOP!K12="ThiTN",OR(TONGHOP!S12=TONGHOP!Q12,TONGHOP!S12=TONGHOP!R12),TONGHOP!L12="TH"),TONGHOP!S12,"")</f>
        <v/>
      </c>
      <c r="K12" s="7" t="str">
        <f>IF(AND(TONGHOP!K12="ThiTN",OR(TONGHOP!T12=TONGHOP!Q12,TONGHOP!T12=TONGHOP!R12),TONGHOP!L12="TH"),TONGHOP!T12,"")</f>
        <v/>
      </c>
      <c r="L12" s="7" t="str">
        <f>IF(AND(J12="",K12=""),"",IF(AND(TONGHOP!K12="ThiTN",TONGHOP!L12="TH"),TONGHOP!U12,""))</f>
        <v/>
      </c>
      <c r="M12" s="7" t="str">
        <f>IF(AND(TONGHOP!K12="ThiTN",AND(TONGHOP!S12&lt;&gt;TONGHOP!Q12,TONGHOP!S12&lt;&gt;TONGHOP!R12),TONGHOP!L12="TH"),TONGHOP!S12,"")</f>
        <v/>
      </c>
      <c r="N12" s="7" t="str">
        <f>IF(AND(TONGHOP!K12="ThiTN",AND(TONGHOP!T12&lt;&gt;TONGHOP!Q12,TONGHOP!T12&lt;&gt;TONGHOP!R12),TONGHOP!L12="TH"),TONGHOP!T12,"")</f>
        <v/>
      </c>
      <c r="O12" s="7" t="str">
        <f>IF(AND(M12="",N12=""),"",IF(AND(TONGHOP!K12="ThiTN",TONGHOP!L12="TH"),TONGHOP!U12,""))</f>
        <v/>
      </c>
    </row>
    <row r="13" spans="1:15">
      <c r="A13" s="5" t="str">
        <f>IF(AND(TONGHOP!K13="KTHP",TONGHOP!L13="LT"),TONGHOP!S13,"")</f>
        <v>Võ Thiện Mỹ</v>
      </c>
      <c r="B13" s="6" t="str">
        <f>IF(AND(TONGHOP!K13="KTHP",TONGHOP!L13="LT"),TONGHOP!T13,"")</f>
        <v>Trần Đình Khoa</v>
      </c>
      <c r="C13" s="6">
        <f>IF(AND(TONGHOP!K13="KTHP",TONGHOP!L13="LT"),TONGHOP!U13,"")</f>
        <v>47</v>
      </c>
      <c r="D13" s="5" t="str">
        <f>IF(AND(TONGHOP!K13="KTHP",TONGHOP!L13="TL"),TONGHOP!S13,"")</f>
        <v/>
      </c>
      <c r="E13" s="6" t="str">
        <f>IF(AND(TONGHOP!K13="KTHP",TONGHOP!L13="TL"),TONGHOP!T13,"")</f>
        <v/>
      </c>
      <c r="F13" s="6" t="str">
        <f>IF(AND(TONGHOP!K13="KTHP",TONGHOP!L13="TL"),TONGHOP!U13,"")</f>
        <v/>
      </c>
      <c r="G13" s="7" t="str">
        <f>IF(AND(TONGHOP!K13="ThiTN",TONGHOP!L13="LT"),TONGHOP!S13,"")</f>
        <v/>
      </c>
      <c r="H13" s="7" t="str">
        <f>IF(AND(TONGHOP!K13="ThiTN",TONGHOP!L13="LT"),TONGHOP!T13,"")</f>
        <v/>
      </c>
      <c r="I13" s="7" t="str">
        <f>IF(AND(G13="",H13=""),"",IF(AND(TONGHOP!K13="ThiTN",TONGHOP!L13="LT"),TONGHOP!U13,""))</f>
        <v/>
      </c>
      <c r="J13" s="7" t="str">
        <f>IF(AND(TONGHOP!K13="ThiTN",OR(TONGHOP!S13=TONGHOP!Q13,TONGHOP!S13=TONGHOP!R13),TONGHOP!L13="TH"),TONGHOP!S13,"")</f>
        <v/>
      </c>
      <c r="K13" s="7" t="str">
        <f>IF(AND(TONGHOP!K13="ThiTN",OR(TONGHOP!T13=TONGHOP!Q13,TONGHOP!T13=TONGHOP!R13),TONGHOP!L13="TH"),TONGHOP!T13,"")</f>
        <v/>
      </c>
      <c r="L13" s="7" t="str">
        <f>IF(AND(J13="",K13=""),"",IF(AND(TONGHOP!K13="ThiTN",TONGHOP!L13="TH"),TONGHOP!U13,""))</f>
        <v/>
      </c>
      <c r="M13" s="7" t="str">
        <f>IF(AND(TONGHOP!K13="ThiTN",AND(TONGHOP!S13&lt;&gt;TONGHOP!Q13,TONGHOP!S13&lt;&gt;TONGHOP!R13),TONGHOP!L13="TH"),TONGHOP!S13,"")</f>
        <v/>
      </c>
      <c r="N13" s="7" t="str">
        <f>IF(AND(TONGHOP!K13="ThiTN",AND(TONGHOP!T13&lt;&gt;TONGHOP!Q13,TONGHOP!T13&lt;&gt;TONGHOP!R13),TONGHOP!L13="TH"),TONGHOP!T13,"")</f>
        <v/>
      </c>
      <c r="O13" s="7" t="str">
        <f>IF(AND(M13="",N13=""),"",IF(AND(TONGHOP!K13="ThiTN",TONGHOP!L13="TH"),TONGHOP!U13,""))</f>
        <v/>
      </c>
    </row>
    <row r="14" spans="1:15">
      <c r="A14" s="5">
        <f>IF(AND(TONGHOP!K14="KTHP",TONGHOP!L14="LT"),TONGHOP!S14,"")</f>
        <v>0</v>
      </c>
      <c r="B14" s="6">
        <f>IF(AND(TONGHOP!K14="KTHP",TONGHOP!L14="LT"),TONGHOP!T14,"")</f>
        <v>0</v>
      </c>
      <c r="C14" s="6">
        <f>IF(AND(TONGHOP!K14="KTHP",TONGHOP!L14="LT"),TONGHOP!U14,"")</f>
        <v>0</v>
      </c>
      <c r="D14" s="5" t="str">
        <f>IF(AND(TONGHOP!K14="KTHP",TONGHOP!L14="TL"),TONGHOP!S14,"")</f>
        <v/>
      </c>
      <c r="E14" s="6" t="str">
        <f>IF(AND(TONGHOP!K14="KTHP",TONGHOP!L14="TL"),TONGHOP!T14,"")</f>
        <v/>
      </c>
      <c r="F14" s="6" t="str">
        <f>IF(AND(TONGHOP!K14="KTHP",TONGHOP!L14="TL"),TONGHOP!U14,"")</f>
        <v/>
      </c>
      <c r="G14" s="7" t="str">
        <f>IF(AND(TONGHOP!K14="ThiTN",TONGHOP!L14="LT"),TONGHOP!S14,"")</f>
        <v/>
      </c>
      <c r="H14" s="7" t="str">
        <f>IF(AND(TONGHOP!K14="ThiTN",TONGHOP!L14="LT"),TONGHOP!T14,"")</f>
        <v/>
      </c>
      <c r="I14" s="7" t="str">
        <f>IF(AND(G14="",H14=""),"",IF(AND(TONGHOP!K14="ThiTN",TONGHOP!L14="LT"),TONGHOP!U14,""))</f>
        <v/>
      </c>
      <c r="J14" s="7" t="str">
        <f>IF(AND(TONGHOP!K14="ThiTN",OR(TONGHOP!S14=TONGHOP!Q14,TONGHOP!S14=TONGHOP!R14),TONGHOP!L14="TH"),TONGHOP!S14,"")</f>
        <v/>
      </c>
      <c r="K14" s="7" t="str">
        <f>IF(AND(TONGHOP!K14="ThiTN",OR(TONGHOP!T14=TONGHOP!Q14,TONGHOP!T14=TONGHOP!R14),TONGHOP!L14="TH"),TONGHOP!T14,"")</f>
        <v/>
      </c>
      <c r="L14" s="7" t="str">
        <f>IF(AND(J14="",K14=""),"",IF(AND(TONGHOP!K14="ThiTN",TONGHOP!L14="TH"),TONGHOP!U14,""))</f>
        <v/>
      </c>
      <c r="M14" s="7" t="str">
        <f>IF(AND(TONGHOP!K14="ThiTN",AND(TONGHOP!S14&lt;&gt;TONGHOP!Q14,TONGHOP!S14&lt;&gt;TONGHOP!R14),TONGHOP!L14="TH"),TONGHOP!S14,"")</f>
        <v/>
      </c>
      <c r="N14" s="7" t="str">
        <f>IF(AND(TONGHOP!K14="ThiTN",AND(TONGHOP!T14&lt;&gt;TONGHOP!Q14,TONGHOP!T14&lt;&gt;TONGHOP!R14),TONGHOP!L14="TH"),TONGHOP!T14,"")</f>
        <v/>
      </c>
      <c r="O14" s="7" t="str">
        <f>IF(AND(M14="",N14=""),"",IF(AND(TONGHOP!K14="ThiTN",TONGHOP!L14="TH"),TONGHOP!U14,""))</f>
        <v/>
      </c>
    </row>
    <row r="15" spans="1:15">
      <c r="A15" s="5" t="str">
        <f>IF(AND(TONGHOP!K15="KTHP",TONGHOP!L15="LT"),TONGHOP!S15,"")</f>
        <v>Nguyễn Hữu Mạnh</v>
      </c>
      <c r="B15" s="6" t="str">
        <f>IF(AND(TONGHOP!K15="KTHP",TONGHOP!L15="LT"),TONGHOP!T15,"")</f>
        <v>Kiều Trung Tín</v>
      </c>
      <c r="C15" s="6">
        <f>IF(AND(TONGHOP!K15="KTHP",TONGHOP!L15="LT"),TONGHOP!U15,"")</f>
        <v>57</v>
      </c>
      <c r="D15" s="5" t="str">
        <f>IF(AND(TONGHOP!K15="KTHP",TONGHOP!L15="TL"),TONGHOP!S15,"")</f>
        <v/>
      </c>
      <c r="E15" s="6" t="str">
        <f>IF(AND(TONGHOP!K15="KTHP",TONGHOP!L15="TL"),TONGHOP!T15,"")</f>
        <v/>
      </c>
      <c r="F15" s="6" t="str">
        <f>IF(AND(TONGHOP!K15="KTHP",TONGHOP!L15="TL"),TONGHOP!U15,"")</f>
        <v/>
      </c>
      <c r="G15" s="7" t="str">
        <f>IF(AND(TONGHOP!K15="ThiTN",TONGHOP!L15="LT"),TONGHOP!S15,"")</f>
        <v/>
      </c>
      <c r="H15" s="7" t="str">
        <f>IF(AND(TONGHOP!K15="ThiTN",TONGHOP!L15="LT"),TONGHOP!T15,"")</f>
        <v/>
      </c>
      <c r="I15" s="7" t="str">
        <f>IF(AND(G15="",H15=""),"",IF(AND(TONGHOP!K15="ThiTN",TONGHOP!L15="LT"),TONGHOP!U15,""))</f>
        <v/>
      </c>
      <c r="J15" s="7" t="str">
        <f>IF(AND(TONGHOP!K15="ThiTN",OR(TONGHOP!S15=TONGHOP!Q15,TONGHOP!S15=TONGHOP!R15),TONGHOP!L15="TH"),TONGHOP!S15,"")</f>
        <v/>
      </c>
      <c r="K15" s="7" t="str">
        <f>IF(AND(TONGHOP!K15="ThiTN",OR(TONGHOP!T15=TONGHOP!Q15,TONGHOP!T15=TONGHOP!R15),TONGHOP!L15="TH"),TONGHOP!T15,"")</f>
        <v/>
      </c>
      <c r="L15" s="7" t="str">
        <f>IF(AND(J15="",K15=""),"",IF(AND(TONGHOP!K15="ThiTN",TONGHOP!L15="TH"),TONGHOP!U15,""))</f>
        <v/>
      </c>
      <c r="M15" s="7" t="str">
        <f>IF(AND(TONGHOP!K15="ThiTN",AND(TONGHOP!S15&lt;&gt;TONGHOP!Q15,TONGHOP!S15&lt;&gt;TONGHOP!R15),TONGHOP!L15="TH"),TONGHOP!S15,"")</f>
        <v/>
      </c>
      <c r="N15" s="7" t="str">
        <f>IF(AND(TONGHOP!K15="ThiTN",AND(TONGHOP!T15&lt;&gt;TONGHOP!Q15,TONGHOP!T15&lt;&gt;TONGHOP!R15),TONGHOP!L15="TH"),TONGHOP!T15,"")</f>
        <v/>
      </c>
      <c r="O15" s="7" t="str">
        <f>IF(AND(M15="",N15=""),"",IF(AND(TONGHOP!K15="ThiTN",TONGHOP!L15="TH"),TONGHOP!U15,""))</f>
        <v/>
      </c>
    </row>
    <row r="16" spans="1:15">
      <c r="A16" s="5" t="str">
        <f>IF(AND(TONGHOP!K16="KTHP",TONGHOP!L16="LT"),TONGHOP!S16,"")</f>
        <v>Nguyễn Phụ Thượng Lưu</v>
      </c>
      <c r="B16" s="6" t="str">
        <f>IF(AND(TONGHOP!K16="KTHP",TONGHOP!L16="LT"),TONGHOP!T16,"")</f>
        <v>Kiều Trung Tín</v>
      </c>
      <c r="C16" s="6">
        <f>IF(AND(TONGHOP!K16="KTHP",TONGHOP!L16="LT"),TONGHOP!U16,"")</f>
        <v>57</v>
      </c>
      <c r="D16" s="5" t="str">
        <f>IF(AND(TONGHOP!K16="KTHP",TONGHOP!L16="TL"),TONGHOP!S16,"")</f>
        <v/>
      </c>
      <c r="E16" s="6" t="str">
        <f>IF(AND(TONGHOP!K16="KTHP",TONGHOP!L16="TL"),TONGHOP!T16,"")</f>
        <v/>
      </c>
      <c r="F16" s="6" t="str">
        <f>IF(AND(TONGHOP!K16="KTHP",TONGHOP!L16="TL"),TONGHOP!U16,"")</f>
        <v/>
      </c>
      <c r="G16" s="7" t="str">
        <f>IF(AND(TONGHOP!K16="ThiTN",TONGHOP!L16="LT"),TONGHOP!S16,"")</f>
        <v/>
      </c>
      <c r="H16" s="7" t="str">
        <f>IF(AND(TONGHOP!K16="ThiTN",TONGHOP!L16="LT"),TONGHOP!T16,"")</f>
        <v/>
      </c>
      <c r="I16" s="7" t="str">
        <f>IF(AND(G16="",H16=""),"",IF(AND(TONGHOP!K16="ThiTN",TONGHOP!L16="LT"),TONGHOP!U16,""))</f>
        <v/>
      </c>
      <c r="J16" s="7" t="str">
        <f>IF(AND(TONGHOP!K16="ThiTN",OR(TONGHOP!S16=TONGHOP!Q16,TONGHOP!S16=TONGHOP!R16),TONGHOP!L16="TH"),TONGHOP!S16,"")</f>
        <v/>
      </c>
      <c r="K16" s="7" t="str">
        <f>IF(AND(TONGHOP!K16="ThiTN",OR(TONGHOP!T16=TONGHOP!Q16,TONGHOP!T16=TONGHOP!R16),TONGHOP!L16="TH"),TONGHOP!T16,"")</f>
        <v/>
      </c>
      <c r="L16" s="7" t="str">
        <f>IF(AND(J16="",K16=""),"",IF(AND(TONGHOP!K16="ThiTN",TONGHOP!L16="TH"),TONGHOP!U16,""))</f>
        <v/>
      </c>
      <c r="M16" s="7" t="str">
        <f>IF(AND(TONGHOP!K16="ThiTN",AND(TONGHOP!S16&lt;&gt;TONGHOP!Q16,TONGHOP!S16&lt;&gt;TONGHOP!R16),TONGHOP!L16="TH"),TONGHOP!S16,"")</f>
        <v/>
      </c>
      <c r="N16" s="7" t="str">
        <f>IF(AND(TONGHOP!K16="ThiTN",AND(TONGHOP!T16&lt;&gt;TONGHOP!Q16,TONGHOP!T16&lt;&gt;TONGHOP!R16),TONGHOP!L16="TH"),TONGHOP!T16,"")</f>
        <v/>
      </c>
      <c r="O16" s="7" t="str">
        <f>IF(AND(M16="",N16=""),"",IF(AND(TONGHOP!K16="ThiTN",TONGHOP!L16="TH"),TONGHOP!U16,""))</f>
        <v/>
      </c>
    </row>
    <row r="17" spans="1:15">
      <c r="A17" s="5" t="str">
        <f>IF(AND(TONGHOP!K17="KTHP",TONGHOP!L17="LT"),TONGHOP!S17,"")</f>
        <v>Kiều Trung Tín</v>
      </c>
      <c r="B17" s="6" t="str">
        <f>IF(AND(TONGHOP!K17="KTHP",TONGHOP!L17="LT"),TONGHOP!T17,"")</f>
        <v>Nguyễn Hữu Mạnh</v>
      </c>
      <c r="C17" s="6">
        <f>IF(AND(TONGHOP!K17="KTHP",TONGHOP!L17="LT"),TONGHOP!U17,"")</f>
        <v>58</v>
      </c>
      <c r="D17" s="5" t="str">
        <f>IF(AND(TONGHOP!K17="KTHP",TONGHOP!L17="TL"),TONGHOP!S17,"")</f>
        <v/>
      </c>
      <c r="E17" s="6" t="str">
        <f>IF(AND(TONGHOP!K17="KTHP",TONGHOP!L17="TL"),TONGHOP!T17,"")</f>
        <v/>
      </c>
      <c r="F17" s="6" t="str">
        <f>IF(AND(TONGHOP!K17="KTHP",TONGHOP!L17="TL"),TONGHOP!U17,"")</f>
        <v/>
      </c>
      <c r="G17" s="7" t="str">
        <f>IF(AND(TONGHOP!K17="ThiTN",TONGHOP!L17="LT"),TONGHOP!S17,"")</f>
        <v/>
      </c>
      <c r="H17" s="7" t="str">
        <f>IF(AND(TONGHOP!K17="ThiTN",TONGHOP!L17="LT"),TONGHOP!T17,"")</f>
        <v/>
      </c>
      <c r="I17" s="7" t="str">
        <f>IF(AND(G17="",H17=""),"",IF(AND(TONGHOP!K17="ThiTN",TONGHOP!L17="LT"),TONGHOP!U17,""))</f>
        <v/>
      </c>
      <c r="J17" s="7" t="str">
        <f>IF(AND(TONGHOP!K17="ThiTN",OR(TONGHOP!S17=TONGHOP!Q17,TONGHOP!S17=TONGHOP!R17),TONGHOP!L17="TH"),TONGHOP!S17,"")</f>
        <v/>
      </c>
      <c r="K17" s="7" t="str">
        <f>IF(AND(TONGHOP!K17="ThiTN",OR(TONGHOP!T17=TONGHOP!Q17,TONGHOP!T17=TONGHOP!R17),TONGHOP!L17="TH"),TONGHOP!T17,"")</f>
        <v/>
      </c>
      <c r="L17" s="7" t="str">
        <f>IF(AND(J17="",K17=""),"",IF(AND(TONGHOP!K17="ThiTN",TONGHOP!L17="TH"),TONGHOP!U17,""))</f>
        <v/>
      </c>
      <c r="M17" s="7" t="str">
        <f>IF(AND(TONGHOP!K17="ThiTN",AND(TONGHOP!S17&lt;&gt;TONGHOP!Q17,TONGHOP!S17&lt;&gt;TONGHOP!R17),TONGHOP!L17="TH"),TONGHOP!S17,"")</f>
        <v/>
      </c>
      <c r="N17" s="7" t="str">
        <f>IF(AND(TONGHOP!K17="ThiTN",AND(TONGHOP!T17&lt;&gt;TONGHOP!Q17,TONGHOP!T17&lt;&gt;TONGHOP!R17),TONGHOP!L17="TH"),TONGHOP!T17,"")</f>
        <v/>
      </c>
      <c r="O17" s="7" t="str">
        <f>IF(AND(M17="",N17=""),"",IF(AND(TONGHOP!K17="ThiTN",TONGHOP!L17="TH"),TONGHOP!U17,""))</f>
        <v/>
      </c>
    </row>
    <row r="18" spans="1:15">
      <c r="A18" s="5" t="str">
        <f>IF(AND(TONGHOP!K18="KTHP",TONGHOP!L18="LT"),TONGHOP!S18,"")</f>
        <v>Nguyễn Minh Đức Cường</v>
      </c>
      <c r="B18" s="6" t="str">
        <f>IF(AND(TONGHOP!K18="KTHP",TONGHOP!L18="LT"),TONGHOP!T18,"")</f>
        <v>Nguyễn Anh Tăng</v>
      </c>
      <c r="C18" s="6">
        <f>IF(AND(TONGHOP!K18="KTHP",TONGHOP!L18="LT"),TONGHOP!U18,"")</f>
        <v>36</v>
      </c>
      <c r="D18" s="5" t="str">
        <f>IF(AND(TONGHOP!K18="KTHP",TONGHOP!L18="TL"),TONGHOP!S18,"")</f>
        <v/>
      </c>
      <c r="E18" s="6" t="str">
        <f>IF(AND(TONGHOP!K18="KTHP",TONGHOP!L18="TL"),TONGHOP!T18,"")</f>
        <v/>
      </c>
      <c r="F18" s="6" t="str">
        <f>IF(AND(TONGHOP!K18="KTHP",TONGHOP!L18="TL"),TONGHOP!U18,"")</f>
        <v/>
      </c>
      <c r="G18" s="7" t="str">
        <f>IF(AND(TONGHOP!K18="ThiTN",TONGHOP!L18="LT"),TONGHOP!S18,"")</f>
        <v/>
      </c>
      <c r="H18" s="7" t="str">
        <f>IF(AND(TONGHOP!K18="ThiTN",TONGHOP!L18="LT"),TONGHOP!T18,"")</f>
        <v/>
      </c>
      <c r="I18" s="7" t="str">
        <f>IF(AND(G18="",H18=""),"",IF(AND(TONGHOP!K18="ThiTN",TONGHOP!L18="LT"),TONGHOP!U18,""))</f>
        <v/>
      </c>
      <c r="J18" s="7" t="str">
        <f>IF(AND(TONGHOP!K18="ThiTN",OR(TONGHOP!S18=TONGHOP!Q18,TONGHOP!S18=TONGHOP!R18),TONGHOP!L18="TH"),TONGHOP!S18,"")</f>
        <v/>
      </c>
      <c r="K18" s="7" t="str">
        <f>IF(AND(TONGHOP!K18="ThiTN",OR(TONGHOP!T18=TONGHOP!Q18,TONGHOP!T18=TONGHOP!R18),TONGHOP!L18="TH"),TONGHOP!T18,"")</f>
        <v/>
      </c>
      <c r="L18" s="7" t="str">
        <f>IF(AND(J18="",K18=""),"",IF(AND(TONGHOP!K18="ThiTN",TONGHOP!L18="TH"),TONGHOP!U18,""))</f>
        <v/>
      </c>
      <c r="M18" s="7" t="str">
        <f>IF(AND(TONGHOP!K18="ThiTN",AND(TONGHOP!S18&lt;&gt;TONGHOP!Q18,TONGHOP!S18&lt;&gt;TONGHOP!R18),TONGHOP!L18="TH"),TONGHOP!S18,"")</f>
        <v/>
      </c>
      <c r="N18" s="7" t="str">
        <f>IF(AND(TONGHOP!K18="ThiTN",AND(TONGHOP!T18&lt;&gt;TONGHOP!Q18,TONGHOP!T18&lt;&gt;TONGHOP!R18),TONGHOP!L18="TH"),TONGHOP!T18,"")</f>
        <v/>
      </c>
      <c r="O18" s="7" t="str">
        <f>IF(AND(M18="",N18=""),"",IF(AND(TONGHOP!K18="ThiTN",TONGHOP!L18="TH"),TONGHOP!U18,""))</f>
        <v/>
      </c>
    </row>
    <row r="19" spans="1:15">
      <c r="A19" s="5" t="str">
        <f>IF(AND(TONGHOP!K19="KTHP",TONGHOP!L19="LT"),TONGHOP!S19,"")</f>
        <v>Nguyễn Anh Tăng</v>
      </c>
      <c r="B19" s="6" t="str">
        <f>IF(AND(TONGHOP!K19="KTHP",TONGHOP!L19="LT"),TONGHOP!T19,"")</f>
        <v>Nguyễn Minh Đức Cường</v>
      </c>
      <c r="C19" s="6">
        <f>IF(AND(TONGHOP!K19="KTHP",TONGHOP!L19="LT"),TONGHOP!U19,"")</f>
        <v>31</v>
      </c>
      <c r="D19" s="5" t="str">
        <f>IF(AND(TONGHOP!K19="KTHP",TONGHOP!L19="TL"),TONGHOP!S19,"")</f>
        <v/>
      </c>
      <c r="E19" s="6" t="str">
        <f>IF(AND(TONGHOP!K19="KTHP",TONGHOP!L19="TL"),TONGHOP!T19,"")</f>
        <v/>
      </c>
      <c r="F19" s="6" t="str">
        <f>IF(AND(TONGHOP!K19="KTHP",TONGHOP!L19="TL"),TONGHOP!U19,"")</f>
        <v/>
      </c>
      <c r="G19" s="7" t="str">
        <f>IF(AND(TONGHOP!K19="ThiTN",TONGHOP!L19="LT"),TONGHOP!S19,"")</f>
        <v/>
      </c>
      <c r="H19" s="7" t="str">
        <f>IF(AND(TONGHOP!K19="ThiTN",TONGHOP!L19="LT"),TONGHOP!T19,"")</f>
        <v/>
      </c>
      <c r="I19" s="7" t="str">
        <f>IF(AND(G19="",H19=""),"",IF(AND(TONGHOP!K19="ThiTN",TONGHOP!L19="LT"),TONGHOP!U19,""))</f>
        <v/>
      </c>
      <c r="J19" s="7" t="str">
        <f>IF(AND(TONGHOP!K19="ThiTN",OR(TONGHOP!S19=TONGHOP!Q19,TONGHOP!S19=TONGHOP!R19),TONGHOP!L19="TH"),TONGHOP!S19,"")</f>
        <v/>
      </c>
      <c r="K19" s="7" t="str">
        <f>IF(AND(TONGHOP!K19="ThiTN",OR(TONGHOP!T19=TONGHOP!Q19,TONGHOP!T19=TONGHOP!R19),TONGHOP!L19="TH"),TONGHOP!T19,"")</f>
        <v/>
      </c>
      <c r="L19" s="7" t="str">
        <f>IF(AND(J19="",K19=""),"",IF(AND(TONGHOP!K19="ThiTN",TONGHOP!L19="TH"),TONGHOP!U19,""))</f>
        <v/>
      </c>
      <c r="M19" s="7" t="str">
        <f>IF(AND(TONGHOP!K19="ThiTN",AND(TONGHOP!S19&lt;&gt;TONGHOP!Q19,TONGHOP!S19&lt;&gt;TONGHOP!R19),TONGHOP!L19="TH"),TONGHOP!S19,"")</f>
        <v/>
      </c>
      <c r="N19" s="7" t="str">
        <f>IF(AND(TONGHOP!K19="ThiTN",AND(TONGHOP!T19&lt;&gt;TONGHOP!Q19,TONGHOP!T19&lt;&gt;TONGHOP!R19),TONGHOP!L19="TH"),TONGHOP!T19,"")</f>
        <v/>
      </c>
      <c r="O19" s="7" t="str">
        <f>IF(AND(M19="",N19=""),"",IF(AND(TONGHOP!K19="ThiTN",TONGHOP!L19="TH"),TONGHOP!U19,""))</f>
        <v/>
      </c>
    </row>
    <row r="20" spans="1:15">
      <c r="A20" s="5" t="str">
        <f>IF(AND(TONGHOP!K20="KTHP",TONGHOP!L20="LT"),TONGHOP!S20,"")</f>
        <v>Dương Minh Chung</v>
      </c>
      <c r="B20" s="6" t="str">
        <f>IF(AND(TONGHOP!K20="KTHP",TONGHOP!L20="LT"),TONGHOP!T20,"")</f>
        <v>Đinh Văn Đệ</v>
      </c>
      <c r="C20" s="6">
        <f>IF(AND(TONGHOP!K20="KTHP",TONGHOP!L20="LT"),TONGHOP!U20,"")</f>
        <v>35</v>
      </c>
      <c r="D20" s="5" t="str">
        <f>IF(AND(TONGHOP!K20="KTHP",TONGHOP!L20="TL"),TONGHOP!S20,"")</f>
        <v/>
      </c>
      <c r="E20" s="6" t="str">
        <f>IF(AND(TONGHOP!K20="KTHP",TONGHOP!L20="TL"),TONGHOP!T20,"")</f>
        <v/>
      </c>
      <c r="F20" s="6" t="str">
        <f>IF(AND(TONGHOP!K20="KTHP",TONGHOP!L20="TL"),TONGHOP!U20,"")</f>
        <v/>
      </c>
      <c r="G20" s="7" t="str">
        <f>IF(AND(TONGHOP!K20="ThiTN",TONGHOP!L20="LT"),TONGHOP!S20,"")</f>
        <v/>
      </c>
      <c r="H20" s="7" t="str">
        <f>IF(AND(TONGHOP!K20="ThiTN",TONGHOP!L20="LT"),TONGHOP!T20,"")</f>
        <v/>
      </c>
      <c r="I20" s="7" t="str">
        <f>IF(AND(G20="",H20=""),"",IF(AND(TONGHOP!K20="ThiTN",TONGHOP!L20="LT"),TONGHOP!U20,""))</f>
        <v/>
      </c>
      <c r="J20" s="7" t="str">
        <f>IF(AND(TONGHOP!K20="ThiTN",OR(TONGHOP!S20=TONGHOP!Q20,TONGHOP!S20=TONGHOP!R20),TONGHOP!L20="TH"),TONGHOP!S20,"")</f>
        <v/>
      </c>
      <c r="K20" s="7" t="str">
        <f>IF(AND(TONGHOP!K20="ThiTN",OR(TONGHOP!T20=TONGHOP!Q20,TONGHOP!T20=TONGHOP!R20),TONGHOP!L20="TH"),TONGHOP!T20,"")</f>
        <v/>
      </c>
      <c r="L20" s="7" t="str">
        <f>IF(AND(J20="",K20=""),"",IF(AND(TONGHOP!K20="ThiTN",TONGHOP!L20="TH"),TONGHOP!U20,""))</f>
        <v/>
      </c>
      <c r="M20" s="7" t="str">
        <f>IF(AND(TONGHOP!K20="ThiTN",AND(TONGHOP!S20&lt;&gt;TONGHOP!Q20,TONGHOP!S20&lt;&gt;TONGHOP!R20),TONGHOP!L20="TH"),TONGHOP!S20,"")</f>
        <v/>
      </c>
      <c r="N20" s="7" t="str">
        <f>IF(AND(TONGHOP!K20="ThiTN",AND(TONGHOP!T20&lt;&gt;TONGHOP!Q20,TONGHOP!T20&lt;&gt;TONGHOP!R20),TONGHOP!L20="TH"),TONGHOP!T20,"")</f>
        <v/>
      </c>
      <c r="O20" s="7" t="str">
        <f>IF(AND(M20="",N20=""),"",IF(AND(TONGHOP!K20="ThiTN",TONGHOP!L20="TH"),TONGHOP!U20,""))</f>
        <v/>
      </c>
    </row>
    <row r="21" spans="1:15">
      <c r="A21" s="5" t="str">
        <f>IF(AND(TONGHOP!K21="KTHP",TONGHOP!L21="LT"),TONGHOP!S21,"")</f>
        <v>Đinh Văn Đệ</v>
      </c>
      <c r="B21" s="6" t="str">
        <f>IF(AND(TONGHOP!K21="KTHP",TONGHOP!L21="LT"),TONGHOP!T21,"")</f>
        <v>Dương Minh Chung</v>
      </c>
      <c r="C21" s="6">
        <f>IF(AND(TONGHOP!K21="KTHP",TONGHOP!L21="LT"),TONGHOP!U21,"")</f>
        <v>36</v>
      </c>
      <c r="D21" s="5" t="str">
        <f>IF(AND(TONGHOP!K21="KTHP",TONGHOP!L21="TL"),TONGHOP!S21,"")</f>
        <v/>
      </c>
      <c r="E21" s="6" t="str">
        <f>IF(AND(TONGHOP!K21="KTHP",TONGHOP!L21="TL"),TONGHOP!T21,"")</f>
        <v/>
      </c>
      <c r="F21" s="6" t="str">
        <f>IF(AND(TONGHOP!K21="KTHP",TONGHOP!L21="TL"),TONGHOP!U21,"")</f>
        <v/>
      </c>
      <c r="G21" s="7" t="str">
        <f>IF(AND(TONGHOP!K21="ThiTN",TONGHOP!L21="LT"),TONGHOP!S21,"")</f>
        <v/>
      </c>
      <c r="H21" s="7" t="str">
        <f>IF(AND(TONGHOP!K21="ThiTN",TONGHOP!L21="LT"),TONGHOP!T21,"")</f>
        <v/>
      </c>
      <c r="I21" s="7" t="str">
        <f>IF(AND(G21="",H21=""),"",IF(AND(TONGHOP!K21="ThiTN",TONGHOP!L21="LT"),TONGHOP!U21,""))</f>
        <v/>
      </c>
      <c r="J21" s="7" t="str">
        <f>IF(AND(TONGHOP!K21="ThiTN",OR(TONGHOP!S21=TONGHOP!Q21,TONGHOP!S21=TONGHOP!R21),TONGHOP!L21="TH"),TONGHOP!S21,"")</f>
        <v/>
      </c>
      <c r="K21" s="7" t="str">
        <f>IF(AND(TONGHOP!K21="ThiTN",OR(TONGHOP!T21=TONGHOP!Q21,TONGHOP!T21=TONGHOP!R21),TONGHOP!L21="TH"),TONGHOP!T21,"")</f>
        <v/>
      </c>
      <c r="L21" s="7" t="str">
        <f>IF(AND(J21="",K21=""),"",IF(AND(TONGHOP!K21="ThiTN",TONGHOP!L21="TH"),TONGHOP!U21,""))</f>
        <v/>
      </c>
      <c r="M21" s="7" t="str">
        <f>IF(AND(TONGHOP!K21="ThiTN",AND(TONGHOP!S21&lt;&gt;TONGHOP!Q21,TONGHOP!S21&lt;&gt;TONGHOP!R21),TONGHOP!L21="TH"),TONGHOP!S21,"")</f>
        <v/>
      </c>
      <c r="N21" s="7" t="str">
        <f>IF(AND(TONGHOP!K21="ThiTN",AND(TONGHOP!T21&lt;&gt;TONGHOP!Q21,TONGHOP!T21&lt;&gt;TONGHOP!R21),TONGHOP!L21="TH"),TONGHOP!T21,"")</f>
        <v/>
      </c>
      <c r="O21" s="7" t="str">
        <f>IF(AND(M21="",N21=""),"",IF(AND(TONGHOP!K21="ThiTN",TONGHOP!L21="TH"),TONGHOP!U21,""))</f>
        <v/>
      </c>
    </row>
    <row r="22" spans="1:15">
      <c r="A22" s="5" t="str">
        <f>IF(AND(TONGHOP!K22="KTHP",TONGHOP!L22="LT"),TONGHOP!S22,"")</f>
        <v>Dương Minh Chung</v>
      </c>
      <c r="B22" s="6" t="str">
        <f>IF(AND(TONGHOP!K22="KTHP",TONGHOP!L22="LT"),TONGHOP!T22,"")</f>
        <v>Đinh Văn Đệ</v>
      </c>
      <c r="C22" s="6">
        <f>IF(AND(TONGHOP!K22="KTHP",TONGHOP!L22="LT"),TONGHOP!U22,"")</f>
        <v>35</v>
      </c>
      <c r="D22" s="5" t="str">
        <f>IF(AND(TONGHOP!K22="KTHP",TONGHOP!L22="TL"),TONGHOP!S22,"")</f>
        <v/>
      </c>
      <c r="E22" s="6" t="str">
        <f>IF(AND(TONGHOP!K22="KTHP",TONGHOP!L22="TL"),TONGHOP!T22,"")</f>
        <v/>
      </c>
      <c r="F22" s="6" t="str">
        <f>IF(AND(TONGHOP!K22="KTHP",TONGHOP!L22="TL"),TONGHOP!U22,"")</f>
        <v/>
      </c>
      <c r="G22" s="7" t="str">
        <f>IF(AND(TONGHOP!K22="ThiTN",TONGHOP!L22="LT"),TONGHOP!S22,"")</f>
        <v/>
      </c>
      <c r="H22" s="7" t="str">
        <f>IF(AND(TONGHOP!K22="ThiTN",TONGHOP!L22="LT"),TONGHOP!T22,"")</f>
        <v/>
      </c>
      <c r="I22" s="7" t="str">
        <f>IF(AND(G22="",H22=""),"",IF(AND(TONGHOP!K22="ThiTN",TONGHOP!L22="LT"),TONGHOP!U22,""))</f>
        <v/>
      </c>
      <c r="J22" s="7" t="str">
        <f>IF(AND(TONGHOP!K22="ThiTN",OR(TONGHOP!S22=TONGHOP!Q22,TONGHOP!S22=TONGHOP!R22),TONGHOP!L22="TH"),TONGHOP!S22,"")</f>
        <v/>
      </c>
      <c r="K22" s="7" t="str">
        <f>IF(AND(TONGHOP!K22="ThiTN",OR(TONGHOP!T22=TONGHOP!Q22,TONGHOP!T22=TONGHOP!R22),TONGHOP!L22="TH"),TONGHOP!T22,"")</f>
        <v/>
      </c>
      <c r="L22" s="7" t="str">
        <f>IF(AND(J22="",K22=""),"",IF(AND(TONGHOP!K22="ThiTN",TONGHOP!L22="TH"),TONGHOP!U22,""))</f>
        <v/>
      </c>
      <c r="M22" s="7" t="str">
        <f>IF(AND(TONGHOP!K22="ThiTN",AND(TONGHOP!S22&lt;&gt;TONGHOP!Q22,TONGHOP!S22&lt;&gt;TONGHOP!R22),TONGHOP!L22="TH"),TONGHOP!S22,"")</f>
        <v/>
      </c>
      <c r="N22" s="7" t="str">
        <f>IF(AND(TONGHOP!K22="ThiTN",AND(TONGHOP!T22&lt;&gt;TONGHOP!Q22,TONGHOP!T22&lt;&gt;TONGHOP!R22),TONGHOP!L22="TH"),TONGHOP!T22,"")</f>
        <v/>
      </c>
      <c r="O22" s="7" t="str">
        <f>IF(AND(M22="",N22=""),"",IF(AND(TONGHOP!K22="ThiTN",TONGHOP!L22="TH"),TONGHOP!U22,""))</f>
        <v/>
      </c>
    </row>
    <row r="23" spans="1:15">
      <c r="A23" s="5" t="str">
        <f>IF(AND(TONGHOP!K23="KTHP",TONGHOP!L23="LT"),TONGHOP!S23,"")</f>
        <v>Dương Minh Chung</v>
      </c>
      <c r="B23" s="6" t="str">
        <f>IF(AND(TONGHOP!K23="KTHP",TONGHOP!L23="LT"),TONGHOP!T23,"")</f>
        <v>Đinh Văn Đệ</v>
      </c>
      <c r="C23" s="6">
        <f>IF(AND(TONGHOP!K23="KTHP",TONGHOP!L23="LT"),TONGHOP!U23,"")</f>
        <v>35</v>
      </c>
      <c r="D23" s="5" t="str">
        <f>IF(AND(TONGHOP!K23="KTHP",TONGHOP!L23="TL"),TONGHOP!S23,"")</f>
        <v/>
      </c>
      <c r="E23" s="6" t="str">
        <f>IF(AND(TONGHOP!K23="KTHP",TONGHOP!L23="TL"),TONGHOP!T23,"")</f>
        <v/>
      </c>
      <c r="F23" s="6" t="str">
        <f>IF(AND(TONGHOP!K23="KTHP",TONGHOP!L23="TL"),TONGHOP!U23,"")</f>
        <v/>
      </c>
      <c r="G23" s="7" t="str">
        <f>IF(AND(TONGHOP!K23="ThiTN",TONGHOP!L23="LT"),TONGHOP!S23,"")</f>
        <v/>
      </c>
      <c r="H23" s="7" t="str">
        <f>IF(AND(TONGHOP!K23="ThiTN",TONGHOP!L23="LT"),TONGHOP!T23,"")</f>
        <v/>
      </c>
      <c r="I23" s="7" t="str">
        <f>IF(AND(G23="",H23=""),"",IF(AND(TONGHOP!K23="ThiTN",TONGHOP!L23="LT"),TONGHOP!U23,""))</f>
        <v/>
      </c>
      <c r="J23" s="7" t="str">
        <f>IF(AND(TONGHOP!K23="ThiTN",OR(TONGHOP!S23=TONGHOP!Q23,TONGHOP!S23=TONGHOP!R23),TONGHOP!L23="TH"),TONGHOP!S23,"")</f>
        <v/>
      </c>
      <c r="K23" s="7" t="str">
        <f>IF(AND(TONGHOP!K23="ThiTN",OR(TONGHOP!T23=TONGHOP!Q23,TONGHOP!T23=TONGHOP!R23),TONGHOP!L23="TH"),TONGHOP!T23,"")</f>
        <v/>
      </c>
      <c r="L23" s="7" t="str">
        <f>IF(AND(J23="",K23=""),"",IF(AND(TONGHOP!K23="ThiTN",TONGHOP!L23="TH"),TONGHOP!U23,""))</f>
        <v/>
      </c>
      <c r="M23" s="7" t="str">
        <f>IF(AND(TONGHOP!K23="ThiTN",AND(TONGHOP!S23&lt;&gt;TONGHOP!Q23,TONGHOP!S23&lt;&gt;TONGHOP!R23),TONGHOP!L23="TH"),TONGHOP!S23,"")</f>
        <v/>
      </c>
      <c r="N23" s="7" t="str">
        <f>IF(AND(TONGHOP!K23="ThiTN",AND(TONGHOP!T23&lt;&gt;TONGHOP!Q23,TONGHOP!T23&lt;&gt;TONGHOP!R23),TONGHOP!L23="TH"),TONGHOP!T23,"")</f>
        <v/>
      </c>
      <c r="O23" s="7" t="str">
        <f>IF(AND(M23="",N23=""),"",IF(AND(TONGHOP!K23="ThiTN",TONGHOP!L23="TH"),TONGHOP!U23,""))</f>
        <v/>
      </c>
    </row>
    <row r="24" spans="1:15">
      <c r="A24" s="5" t="str">
        <f>IF(AND(TONGHOP!K24="KTHP",TONGHOP!L24="LT"),TONGHOP!S24,"")</f>
        <v>Nguyễn Anh Tăng</v>
      </c>
      <c r="B24" s="6" t="str">
        <f>IF(AND(TONGHOP!K24="KTHP",TONGHOP!L24="LT"),TONGHOP!T24,"")</f>
        <v>Nguyễn Minh Đức Cường</v>
      </c>
      <c r="C24" s="6">
        <f>IF(AND(TONGHOP!K24="KTHP",TONGHOP!L24="LT"),TONGHOP!U24,"")</f>
        <v>30</v>
      </c>
      <c r="D24" s="5" t="str">
        <f>IF(AND(TONGHOP!K24="KTHP",TONGHOP!L24="TL"),TONGHOP!S24,"")</f>
        <v/>
      </c>
      <c r="E24" s="6" t="str">
        <f>IF(AND(TONGHOP!K24="KTHP",TONGHOP!L24="TL"),TONGHOP!T24,"")</f>
        <v/>
      </c>
      <c r="F24" s="6" t="str">
        <f>IF(AND(TONGHOP!K24="KTHP",TONGHOP!L24="TL"),TONGHOP!U24,"")</f>
        <v/>
      </c>
      <c r="G24" s="7" t="str">
        <f>IF(AND(TONGHOP!K24="ThiTN",TONGHOP!L24="LT"),TONGHOP!S24,"")</f>
        <v/>
      </c>
      <c r="H24" s="7" t="str">
        <f>IF(AND(TONGHOP!K24="ThiTN",TONGHOP!L24="LT"),TONGHOP!T24,"")</f>
        <v/>
      </c>
      <c r="I24" s="7" t="str">
        <f>IF(AND(G24="",H24=""),"",IF(AND(TONGHOP!K24="ThiTN",TONGHOP!L24="LT"),TONGHOP!U24,""))</f>
        <v/>
      </c>
      <c r="J24" s="7" t="str">
        <f>IF(AND(TONGHOP!K24="ThiTN",OR(TONGHOP!S24=TONGHOP!Q24,TONGHOP!S24=TONGHOP!R24),TONGHOP!L24="TH"),TONGHOP!S24,"")</f>
        <v/>
      </c>
      <c r="K24" s="7" t="str">
        <f>IF(AND(TONGHOP!K24="ThiTN",OR(TONGHOP!T24=TONGHOP!Q24,TONGHOP!T24=TONGHOP!R24),TONGHOP!L24="TH"),TONGHOP!T24,"")</f>
        <v/>
      </c>
      <c r="L24" s="7" t="str">
        <f>IF(AND(J24="",K24=""),"",IF(AND(TONGHOP!K24="ThiTN",TONGHOP!L24="TH"),TONGHOP!U24,""))</f>
        <v/>
      </c>
      <c r="M24" s="7" t="str">
        <f>IF(AND(TONGHOP!K24="ThiTN",AND(TONGHOP!S24&lt;&gt;TONGHOP!Q24,TONGHOP!S24&lt;&gt;TONGHOP!R24),TONGHOP!L24="TH"),TONGHOP!S24,"")</f>
        <v/>
      </c>
      <c r="N24" s="7" t="str">
        <f>IF(AND(TONGHOP!K24="ThiTN",AND(TONGHOP!T24&lt;&gt;TONGHOP!Q24,TONGHOP!T24&lt;&gt;TONGHOP!R24),TONGHOP!L24="TH"),TONGHOP!T24,"")</f>
        <v/>
      </c>
      <c r="O24" s="7" t="str">
        <f>IF(AND(M24="",N24=""),"",IF(AND(TONGHOP!K24="ThiTN",TONGHOP!L24="TH"),TONGHOP!U24,""))</f>
        <v/>
      </c>
    </row>
    <row r="25" spans="1:15">
      <c r="A25" s="5" t="str">
        <f>IF(AND(TONGHOP!K25="KTHP",TONGHOP!L25="LT"),TONGHOP!S25,"")</f>
        <v>Nguyễn Anh Tăng</v>
      </c>
      <c r="B25" s="6" t="str">
        <f>IF(AND(TONGHOP!K25="KTHP",TONGHOP!L25="LT"),TONGHOP!T25,"")</f>
        <v>Nguyễn Minh Đức Cường</v>
      </c>
      <c r="C25" s="6">
        <f>IF(AND(TONGHOP!K25="KTHP",TONGHOP!L25="LT"),TONGHOP!U25,"")</f>
        <v>32</v>
      </c>
      <c r="D25" s="5" t="str">
        <f>IF(AND(TONGHOP!K25="KTHP",TONGHOP!L25="TL"),TONGHOP!S25,"")</f>
        <v/>
      </c>
      <c r="E25" s="6" t="str">
        <f>IF(AND(TONGHOP!K25="KTHP",TONGHOP!L25="TL"),TONGHOP!T25,"")</f>
        <v/>
      </c>
      <c r="F25" s="6" t="str">
        <f>IF(AND(TONGHOP!K25="KTHP",TONGHOP!L25="TL"),TONGHOP!U25,"")</f>
        <v/>
      </c>
      <c r="G25" s="7" t="str">
        <f>IF(AND(TONGHOP!K25="ThiTN",TONGHOP!L25="LT"),TONGHOP!S25,"")</f>
        <v/>
      </c>
      <c r="H25" s="7" t="str">
        <f>IF(AND(TONGHOP!K25="ThiTN",TONGHOP!L25="LT"),TONGHOP!T25,"")</f>
        <v/>
      </c>
      <c r="I25" s="7" t="str">
        <f>IF(AND(G25="",H25=""),"",IF(AND(TONGHOP!K25="ThiTN",TONGHOP!L25="LT"),TONGHOP!U25,""))</f>
        <v/>
      </c>
      <c r="J25" s="7" t="str">
        <f>IF(AND(TONGHOP!K25="ThiTN",OR(TONGHOP!S25=TONGHOP!Q25,TONGHOP!S25=TONGHOP!R25),TONGHOP!L25="TH"),TONGHOP!S25,"")</f>
        <v/>
      </c>
      <c r="K25" s="7" t="str">
        <f>IF(AND(TONGHOP!K25="ThiTN",OR(TONGHOP!T25=TONGHOP!Q25,TONGHOP!T25=TONGHOP!R25),TONGHOP!L25="TH"),TONGHOP!T25,"")</f>
        <v/>
      </c>
      <c r="L25" s="7" t="str">
        <f>IF(AND(J25="",K25=""),"",IF(AND(TONGHOP!K25="ThiTN",TONGHOP!L25="TH"),TONGHOP!U25,""))</f>
        <v/>
      </c>
      <c r="M25" s="7" t="str">
        <f>IF(AND(TONGHOP!K25="ThiTN",AND(TONGHOP!S25&lt;&gt;TONGHOP!Q25,TONGHOP!S25&lt;&gt;TONGHOP!R25),TONGHOP!L25="TH"),TONGHOP!S25,"")</f>
        <v/>
      </c>
      <c r="N25" s="7" t="str">
        <f>IF(AND(TONGHOP!K25="ThiTN",AND(TONGHOP!T25&lt;&gt;TONGHOP!Q25,TONGHOP!T25&lt;&gt;TONGHOP!R25),TONGHOP!L25="TH"),TONGHOP!T25,"")</f>
        <v/>
      </c>
      <c r="O25" s="7" t="str">
        <f>IF(AND(M25="",N25=""),"",IF(AND(TONGHOP!K25="ThiTN",TONGHOP!L25="TH"),TONGHOP!U25,""))</f>
        <v/>
      </c>
    </row>
    <row r="26" spans="1:15">
      <c r="A26" s="5" t="str">
        <f>IF(AND(TONGHOP!K26="KTHP",TONGHOP!L26="LT"),TONGHOP!S26,"")</f>
        <v>Đinh Văn Đệ</v>
      </c>
      <c r="B26" s="6" t="str">
        <f>IF(AND(TONGHOP!K26="KTHP",TONGHOP!L26="LT"),TONGHOP!T26,"")</f>
        <v>Dương Minh Chung</v>
      </c>
      <c r="C26" s="6">
        <f>IF(AND(TONGHOP!K26="KTHP",TONGHOP!L26="LT"),TONGHOP!U26,"")</f>
        <v>32</v>
      </c>
      <c r="D26" s="5" t="str">
        <f>IF(AND(TONGHOP!K26="KTHP",TONGHOP!L26="TL"),TONGHOP!S26,"")</f>
        <v/>
      </c>
      <c r="E26" s="6" t="str">
        <f>IF(AND(TONGHOP!K26="KTHP",TONGHOP!L26="TL"),TONGHOP!T26,"")</f>
        <v/>
      </c>
      <c r="F26" s="6" t="str">
        <f>IF(AND(TONGHOP!K26="KTHP",TONGHOP!L26="TL"),TONGHOP!U26,"")</f>
        <v/>
      </c>
      <c r="G26" s="7" t="str">
        <f>IF(AND(TONGHOP!K26="ThiTN",TONGHOP!L26="LT"),TONGHOP!S26,"")</f>
        <v/>
      </c>
      <c r="H26" s="7" t="str">
        <f>IF(AND(TONGHOP!K26="ThiTN",TONGHOP!L26="LT"),TONGHOP!T26,"")</f>
        <v/>
      </c>
      <c r="I26" s="7" t="str">
        <f>IF(AND(G26="",H26=""),"",IF(AND(TONGHOP!K26="ThiTN",TONGHOP!L26="LT"),TONGHOP!U26,""))</f>
        <v/>
      </c>
      <c r="J26" s="7" t="str">
        <f>IF(AND(TONGHOP!K26="ThiTN",OR(TONGHOP!S26=TONGHOP!Q26,TONGHOP!S26=TONGHOP!R26),TONGHOP!L26="TH"),TONGHOP!S26,"")</f>
        <v/>
      </c>
      <c r="K26" s="7" t="str">
        <f>IF(AND(TONGHOP!K26="ThiTN",OR(TONGHOP!T26=TONGHOP!Q26,TONGHOP!T26=TONGHOP!R26),TONGHOP!L26="TH"),TONGHOP!T26,"")</f>
        <v/>
      </c>
      <c r="L26" s="7" t="str">
        <f>IF(AND(J26="",K26=""),"",IF(AND(TONGHOP!K26="ThiTN",TONGHOP!L26="TH"),TONGHOP!U26,""))</f>
        <v/>
      </c>
      <c r="M26" s="7" t="str">
        <f>IF(AND(TONGHOP!K26="ThiTN",AND(TONGHOP!S26&lt;&gt;TONGHOP!Q26,TONGHOP!S26&lt;&gt;TONGHOP!R26),TONGHOP!L26="TH"),TONGHOP!S26,"")</f>
        <v/>
      </c>
      <c r="N26" s="7" t="str">
        <f>IF(AND(TONGHOP!K26="ThiTN",AND(TONGHOP!T26&lt;&gt;TONGHOP!Q26,TONGHOP!T26&lt;&gt;TONGHOP!R26),TONGHOP!L26="TH"),TONGHOP!T26,"")</f>
        <v/>
      </c>
      <c r="O26" s="7" t="str">
        <f>IF(AND(M26="",N26=""),"",IF(AND(TONGHOP!K26="ThiTN",TONGHOP!L26="TH"),TONGHOP!U26,""))</f>
        <v/>
      </c>
    </row>
    <row r="27" spans="1:15">
      <c r="A27" s="5" t="str">
        <f>IF(AND(TONGHOP!K27="KTHP",TONGHOP!L27="LT"),TONGHOP!S27,"")</f>
        <v>Đinh Văn Đệ</v>
      </c>
      <c r="B27" s="6" t="str">
        <f>IF(AND(TONGHOP!K27="KTHP",TONGHOP!L27="LT"),TONGHOP!T27,"")</f>
        <v>Dương Minh Chung</v>
      </c>
      <c r="C27" s="6">
        <f>IF(AND(TONGHOP!K27="KTHP",TONGHOP!L27="LT"),TONGHOP!U27,"")</f>
        <v>33</v>
      </c>
      <c r="D27" s="5" t="str">
        <f>IF(AND(TONGHOP!K27="KTHP",TONGHOP!L27="TL"),TONGHOP!S27,"")</f>
        <v/>
      </c>
      <c r="E27" s="6" t="str">
        <f>IF(AND(TONGHOP!K27="KTHP",TONGHOP!L27="TL"),TONGHOP!T27,"")</f>
        <v/>
      </c>
      <c r="F27" s="6" t="str">
        <f>IF(AND(TONGHOP!K27="KTHP",TONGHOP!L27="TL"),TONGHOP!U27,"")</f>
        <v/>
      </c>
      <c r="G27" s="7" t="str">
        <f>IF(AND(TONGHOP!K27="ThiTN",TONGHOP!L27="LT"),TONGHOP!S27,"")</f>
        <v/>
      </c>
      <c r="H27" s="7" t="str">
        <f>IF(AND(TONGHOP!K27="ThiTN",TONGHOP!L27="LT"),TONGHOP!T27,"")</f>
        <v/>
      </c>
      <c r="I27" s="7" t="str">
        <f>IF(AND(G27="",H27=""),"",IF(AND(TONGHOP!K27="ThiTN",TONGHOP!L27="LT"),TONGHOP!U27,""))</f>
        <v/>
      </c>
      <c r="J27" s="7" t="str">
        <f>IF(AND(TONGHOP!K27="ThiTN",OR(TONGHOP!S27=TONGHOP!Q27,TONGHOP!S27=TONGHOP!R27),TONGHOP!L27="TH"),TONGHOP!S27,"")</f>
        <v/>
      </c>
      <c r="K27" s="7" t="str">
        <f>IF(AND(TONGHOP!K27="ThiTN",OR(TONGHOP!T27=TONGHOP!Q27,TONGHOP!T27=TONGHOP!R27),TONGHOP!L27="TH"),TONGHOP!T27,"")</f>
        <v/>
      </c>
      <c r="L27" s="7" t="str">
        <f>IF(AND(J27="",K27=""),"",IF(AND(TONGHOP!K27="ThiTN",TONGHOP!L27="TH"),TONGHOP!U27,""))</f>
        <v/>
      </c>
      <c r="M27" s="7" t="str">
        <f>IF(AND(TONGHOP!K27="ThiTN",AND(TONGHOP!S27&lt;&gt;TONGHOP!Q27,TONGHOP!S27&lt;&gt;TONGHOP!R27),TONGHOP!L27="TH"),TONGHOP!S27,"")</f>
        <v/>
      </c>
      <c r="N27" s="7" t="str">
        <f>IF(AND(TONGHOP!K27="ThiTN",AND(TONGHOP!T27&lt;&gt;TONGHOP!Q27,TONGHOP!T27&lt;&gt;TONGHOP!R27),TONGHOP!L27="TH"),TONGHOP!T27,"")</f>
        <v/>
      </c>
      <c r="O27" s="7" t="str">
        <f>IF(AND(M27="",N27=""),"",IF(AND(TONGHOP!K27="ThiTN",TONGHOP!L27="TH"),TONGHOP!U27,""))</f>
        <v/>
      </c>
    </row>
    <row r="28" spans="1:15">
      <c r="A28" s="5" t="str">
        <f>IF(AND(TONGHOP!K28="KTHP",TONGHOP!L28="LT"),TONGHOP!S28,"")</f>
        <v>Đặng Thị Nhật Minh</v>
      </c>
      <c r="B28" s="6" t="str">
        <f>IF(AND(TONGHOP!K28="KTHP",TONGHOP!L28="LT"),TONGHOP!T28,"")</f>
        <v>Nguyễn Phương Hà</v>
      </c>
      <c r="C28" s="6">
        <f>IF(AND(TONGHOP!K28="KTHP",TONGHOP!L28="LT"),TONGHOP!U28,"")</f>
        <v>37</v>
      </c>
      <c r="D28" s="5" t="str">
        <f>IF(AND(TONGHOP!K28="KTHP",TONGHOP!L28="TL"),TONGHOP!S28,"")</f>
        <v/>
      </c>
      <c r="E28" s="6" t="str">
        <f>IF(AND(TONGHOP!K28="KTHP",TONGHOP!L28="TL"),TONGHOP!T28,"")</f>
        <v/>
      </c>
      <c r="F28" s="6" t="str">
        <f>IF(AND(TONGHOP!K28="KTHP",TONGHOP!L28="TL"),TONGHOP!U28,"")</f>
        <v/>
      </c>
      <c r="G28" s="7" t="str">
        <f>IF(AND(TONGHOP!K28="ThiTN",TONGHOP!L28="LT"),TONGHOP!S28,"")</f>
        <v/>
      </c>
      <c r="H28" s="7" t="str">
        <f>IF(AND(TONGHOP!K28="ThiTN",TONGHOP!L28="LT"),TONGHOP!T28,"")</f>
        <v/>
      </c>
      <c r="I28" s="7" t="str">
        <f>IF(AND(G28="",H28=""),"",IF(AND(TONGHOP!K28="ThiTN",TONGHOP!L28="LT"),TONGHOP!U28,""))</f>
        <v/>
      </c>
      <c r="J28" s="7" t="str">
        <f>IF(AND(TONGHOP!K28="ThiTN",OR(TONGHOP!S28=TONGHOP!Q28,TONGHOP!S28=TONGHOP!R28),TONGHOP!L28="TH"),TONGHOP!S28,"")</f>
        <v/>
      </c>
      <c r="K28" s="7" t="str">
        <f>IF(AND(TONGHOP!K28="ThiTN",OR(TONGHOP!T28=TONGHOP!Q28,TONGHOP!T28=TONGHOP!R28),TONGHOP!L28="TH"),TONGHOP!T28,"")</f>
        <v/>
      </c>
      <c r="L28" s="7" t="str">
        <f>IF(AND(J28="",K28=""),"",IF(AND(TONGHOP!K28="ThiTN",TONGHOP!L28="TH"),TONGHOP!U28,""))</f>
        <v/>
      </c>
      <c r="M28" s="7" t="str">
        <f>IF(AND(TONGHOP!K28="ThiTN",AND(TONGHOP!S28&lt;&gt;TONGHOP!Q28,TONGHOP!S28&lt;&gt;TONGHOP!R28),TONGHOP!L28="TH"),TONGHOP!S28,"")</f>
        <v/>
      </c>
      <c r="N28" s="7" t="str">
        <f>IF(AND(TONGHOP!K28="ThiTN",AND(TONGHOP!T28&lt;&gt;TONGHOP!Q28,TONGHOP!T28&lt;&gt;TONGHOP!R28),TONGHOP!L28="TH"),TONGHOP!T28,"")</f>
        <v/>
      </c>
      <c r="O28" s="7" t="str">
        <f>IF(AND(M28="",N28=""),"",IF(AND(TONGHOP!K28="ThiTN",TONGHOP!L28="TH"),TONGHOP!U28,""))</f>
        <v/>
      </c>
    </row>
    <row r="29" spans="1:15">
      <c r="A29" s="5" t="str">
        <f>IF(AND(TONGHOP!K29="KTHP",TONGHOP!L29="LT"),TONGHOP!S29,"")</f>
        <v>Nguyễn Phương Hà</v>
      </c>
      <c r="B29" s="6" t="str">
        <f>IF(AND(TONGHOP!K29="KTHP",TONGHOP!L29="LT"),TONGHOP!T29,"")</f>
        <v>Đặng Thị Nhật Minh</v>
      </c>
      <c r="C29" s="6">
        <f>IF(AND(TONGHOP!K29="KTHP",TONGHOP!L29="LT"),TONGHOP!U29,"")</f>
        <v>32</v>
      </c>
      <c r="D29" s="5" t="str">
        <f>IF(AND(TONGHOP!K29="KTHP",TONGHOP!L29="TL"),TONGHOP!S29,"")</f>
        <v/>
      </c>
      <c r="E29" s="6" t="str">
        <f>IF(AND(TONGHOP!K29="KTHP",TONGHOP!L29="TL"),TONGHOP!T29,"")</f>
        <v/>
      </c>
      <c r="F29" s="6" t="str">
        <f>IF(AND(TONGHOP!K29="KTHP",TONGHOP!L29="TL"),TONGHOP!U29,"")</f>
        <v/>
      </c>
      <c r="G29" s="7" t="str">
        <f>IF(AND(TONGHOP!K29="ThiTN",TONGHOP!L29="LT"),TONGHOP!S29,"")</f>
        <v/>
      </c>
      <c r="H29" s="7" t="str">
        <f>IF(AND(TONGHOP!K29="ThiTN",TONGHOP!L29="LT"),TONGHOP!T29,"")</f>
        <v/>
      </c>
      <c r="I29" s="7" t="str">
        <f>IF(AND(G29="",H29=""),"",IF(AND(TONGHOP!K29="ThiTN",TONGHOP!L29="LT"),TONGHOP!U29,""))</f>
        <v/>
      </c>
      <c r="J29" s="7" t="str">
        <f>IF(AND(TONGHOP!K29="ThiTN",OR(TONGHOP!S29=TONGHOP!Q29,TONGHOP!S29=TONGHOP!R29),TONGHOP!L29="TH"),TONGHOP!S29,"")</f>
        <v/>
      </c>
      <c r="K29" s="7" t="str">
        <f>IF(AND(TONGHOP!K29="ThiTN",OR(TONGHOP!T29=TONGHOP!Q29,TONGHOP!T29=TONGHOP!R29),TONGHOP!L29="TH"),TONGHOP!T29,"")</f>
        <v/>
      </c>
      <c r="L29" s="7" t="str">
        <f>IF(AND(J29="",K29=""),"",IF(AND(TONGHOP!K29="ThiTN",TONGHOP!L29="TH"),TONGHOP!U29,""))</f>
        <v/>
      </c>
      <c r="M29" s="7" t="str">
        <f>IF(AND(TONGHOP!K29="ThiTN",AND(TONGHOP!S29&lt;&gt;TONGHOP!Q29,TONGHOP!S29&lt;&gt;TONGHOP!R29),TONGHOP!L29="TH"),TONGHOP!S29,"")</f>
        <v/>
      </c>
      <c r="N29" s="7" t="str">
        <f>IF(AND(TONGHOP!K29="ThiTN",AND(TONGHOP!T29&lt;&gt;TONGHOP!Q29,TONGHOP!T29&lt;&gt;TONGHOP!R29),TONGHOP!L29="TH"),TONGHOP!T29,"")</f>
        <v/>
      </c>
      <c r="O29" s="7" t="str">
        <f>IF(AND(M29="",N29=""),"",IF(AND(TONGHOP!K29="ThiTN",TONGHOP!L29="TH"),TONGHOP!U29,""))</f>
        <v/>
      </c>
    </row>
    <row r="30" spans="1:15">
      <c r="A30" s="5" t="str">
        <f>IF(AND(TONGHOP!K30="KTHP",TONGHOP!L30="LT"),TONGHOP!S30,"")</f>
        <v>Nguyễn Phương Hà</v>
      </c>
      <c r="B30" s="6" t="str">
        <f>IF(AND(TONGHOP!K30="KTHP",TONGHOP!L30="LT"),TONGHOP!T30,"")</f>
        <v>Đặng Thị Nhật Minh</v>
      </c>
      <c r="C30" s="6">
        <f>IF(AND(TONGHOP!K30="KTHP",TONGHOP!L30="LT"),TONGHOP!U30,"")</f>
        <v>38</v>
      </c>
      <c r="D30" s="5" t="str">
        <f>IF(AND(TONGHOP!K30="KTHP",TONGHOP!L30="TL"),TONGHOP!S30,"")</f>
        <v/>
      </c>
      <c r="E30" s="6" t="str">
        <f>IF(AND(TONGHOP!K30="KTHP",TONGHOP!L30="TL"),TONGHOP!T30,"")</f>
        <v/>
      </c>
      <c r="F30" s="6" t="str">
        <f>IF(AND(TONGHOP!K30="KTHP",TONGHOP!L30="TL"),TONGHOP!U30,"")</f>
        <v/>
      </c>
      <c r="G30" s="7" t="str">
        <f>IF(AND(TONGHOP!K30="ThiTN",TONGHOP!L30="LT"),TONGHOP!S30,"")</f>
        <v/>
      </c>
      <c r="H30" s="7" t="str">
        <f>IF(AND(TONGHOP!K30="ThiTN",TONGHOP!L30="LT"),TONGHOP!T30,"")</f>
        <v/>
      </c>
      <c r="I30" s="7" t="str">
        <f>IF(AND(G30="",H30=""),"",IF(AND(TONGHOP!K30="ThiTN",TONGHOP!L30="LT"),TONGHOP!U30,""))</f>
        <v/>
      </c>
      <c r="J30" s="7" t="str">
        <f>IF(AND(TONGHOP!K30="ThiTN",OR(TONGHOP!S30=TONGHOP!Q30,TONGHOP!S30=TONGHOP!R30),TONGHOP!L30="TH"),TONGHOP!S30,"")</f>
        <v/>
      </c>
      <c r="K30" s="7" t="str">
        <f>IF(AND(TONGHOP!K30="ThiTN",OR(TONGHOP!T30=TONGHOP!Q30,TONGHOP!T30=TONGHOP!R30),TONGHOP!L30="TH"),TONGHOP!T30,"")</f>
        <v/>
      </c>
      <c r="L30" s="7" t="str">
        <f>IF(AND(J30="",K30=""),"",IF(AND(TONGHOP!K30="ThiTN",TONGHOP!L30="TH"),TONGHOP!U30,""))</f>
        <v/>
      </c>
      <c r="M30" s="7" t="str">
        <f>IF(AND(TONGHOP!K30="ThiTN",AND(TONGHOP!S30&lt;&gt;TONGHOP!Q30,TONGHOP!S30&lt;&gt;TONGHOP!R30),TONGHOP!L30="TH"),TONGHOP!S30,"")</f>
        <v/>
      </c>
      <c r="N30" s="7" t="str">
        <f>IF(AND(TONGHOP!K30="ThiTN",AND(TONGHOP!T30&lt;&gt;TONGHOP!Q30,TONGHOP!T30&lt;&gt;TONGHOP!R30),TONGHOP!L30="TH"),TONGHOP!T30,"")</f>
        <v/>
      </c>
      <c r="O30" s="7" t="str">
        <f>IF(AND(M30="",N30=""),"",IF(AND(TONGHOP!K30="ThiTN",TONGHOP!L30="TH"),TONGHOP!U30,""))</f>
        <v/>
      </c>
    </row>
    <row r="31" spans="1:15">
      <c r="A31" s="5" t="str">
        <f>IF(AND(TONGHOP!K31="KTHP",TONGHOP!L31="LT"),TONGHOP!S31,"")</f>
        <v>Đặng Thị Nhật Minh</v>
      </c>
      <c r="B31" s="6" t="str">
        <f>IF(AND(TONGHOP!K31="KTHP",TONGHOP!L31="LT"),TONGHOP!T31,"")</f>
        <v>Nguyễn Phương Hà</v>
      </c>
      <c r="C31" s="6">
        <f>IF(AND(TONGHOP!K31="KTHP",TONGHOP!L31="LT"),TONGHOP!U31,"")</f>
        <v>35</v>
      </c>
      <c r="D31" s="5" t="str">
        <f>IF(AND(TONGHOP!K31="KTHP",TONGHOP!L31="TL"),TONGHOP!S31,"")</f>
        <v/>
      </c>
      <c r="E31" s="6" t="str">
        <f>IF(AND(TONGHOP!K31="KTHP",TONGHOP!L31="TL"),TONGHOP!T31,"")</f>
        <v/>
      </c>
      <c r="F31" s="6" t="str">
        <f>IF(AND(TONGHOP!K31="KTHP",TONGHOP!L31="TL"),TONGHOP!U31,"")</f>
        <v/>
      </c>
      <c r="G31" s="7" t="str">
        <f>IF(AND(TONGHOP!K31="ThiTN",TONGHOP!L31="LT"),TONGHOP!S31,"")</f>
        <v/>
      </c>
      <c r="H31" s="7" t="str">
        <f>IF(AND(TONGHOP!K31="ThiTN",TONGHOP!L31="LT"),TONGHOP!T31,"")</f>
        <v/>
      </c>
      <c r="I31" s="7" t="str">
        <f>IF(AND(G31="",H31=""),"",IF(AND(TONGHOP!K31="ThiTN",TONGHOP!L31="LT"),TONGHOP!U31,""))</f>
        <v/>
      </c>
      <c r="J31" s="7" t="str">
        <f>IF(AND(TONGHOP!K31="ThiTN",OR(TONGHOP!S31=TONGHOP!Q31,TONGHOP!S31=TONGHOP!R31),TONGHOP!L31="TH"),TONGHOP!S31,"")</f>
        <v/>
      </c>
      <c r="K31" s="7" t="str">
        <f>IF(AND(TONGHOP!K31="ThiTN",OR(TONGHOP!T31=TONGHOP!Q31,TONGHOP!T31=TONGHOP!R31),TONGHOP!L31="TH"),TONGHOP!T31,"")</f>
        <v/>
      </c>
      <c r="L31" s="7" t="str">
        <f>IF(AND(J31="",K31=""),"",IF(AND(TONGHOP!K31="ThiTN",TONGHOP!L31="TH"),TONGHOP!U31,""))</f>
        <v/>
      </c>
      <c r="M31" s="7" t="str">
        <f>IF(AND(TONGHOP!K31="ThiTN",AND(TONGHOP!S31&lt;&gt;TONGHOP!Q31,TONGHOP!S31&lt;&gt;TONGHOP!R31),TONGHOP!L31="TH"),TONGHOP!S31,"")</f>
        <v/>
      </c>
      <c r="N31" s="7" t="str">
        <f>IF(AND(TONGHOP!K31="ThiTN",AND(TONGHOP!T31&lt;&gt;TONGHOP!Q31,TONGHOP!T31&lt;&gt;TONGHOP!R31),TONGHOP!L31="TH"),TONGHOP!T31,"")</f>
        <v/>
      </c>
      <c r="O31" s="7" t="str">
        <f>IF(AND(M31="",N31=""),"",IF(AND(TONGHOP!K31="ThiTN",TONGHOP!L31="TH"),TONGHOP!U31,""))</f>
        <v/>
      </c>
    </row>
    <row r="32" spans="1:15">
      <c r="A32" s="5" t="str">
        <f>IF(AND(TONGHOP!K32="KTHP",TONGHOP!L32="LT"),TONGHOP!S32,"")</f>
        <v>Nguyễn Thị Tố Nga</v>
      </c>
      <c r="B32" s="6" t="str">
        <f>IF(AND(TONGHOP!K32="KTHP",TONGHOP!L32="LT"),TONGHOP!T32,"")</f>
        <v>Mạnh Lê Hoàn</v>
      </c>
      <c r="C32" s="6">
        <f>IF(AND(TONGHOP!K32="KTHP",TONGHOP!L32="LT"),TONGHOP!U32,"")</f>
        <v>29</v>
      </c>
      <c r="D32" s="5" t="str">
        <f>IF(AND(TONGHOP!K32="KTHP",TONGHOP!L32="TL"),TONGHOP!S32,"")</f>
        <v/>
      </c>
      <c r="E32" s="6" t="str">
        <f>IF(AND(TONGHOP!K32="KTHP",TONGHOP!L32="TL"),TONGHOP!T32,"")</f>
        <v/>
      </c>
      <c r="F32" s="6" t="str">
        <f>IF(AND(TONGHOP!K32="KTHP",TONGHOP!L32="TL"),TONGHOP!U32,"")</f>
        <v/>
      </c>
      <c r="G32" s="7" t="str">
        <f>IF(AND(TONGHOP!K32="ThiTN",TONGHOP!L32="LT"),TONGHOP!S32,"")</f>
        <v/>
      </c>
      <c r="H32" s="7" t="str">
        <f>IF(AND(TONGHOP!K32="ThiTN",TONGHOP!L32="LT"),TONGHOP!T32,"")</f>
        <v/>
      </c>
      <c r="I32" s="7" t="str">
        <f>IF(AND(G32="",H32=""),"",IF(AND(TONGHOP!K32="ThiTN",TONGHOP!L32="LT"),TONGHOP!U32,""))</f>
        <v/>
      </c>
      <c r="J32" s="7" t="str">
        <f>IF(AND(TONGHOP!K32="ThiTN",OR(TONGHOP!S32=TONGHOP!Q32,TONGHOP!S32=TONGHOP!R32),TONGHOP!L32="TH"),TONGHOP!S32,"")</f>
        <v/>
      </c>
      <c r="K32" s="7" t="str">
        <f>IF(AND(TONGHOP!K32="ThiTN",OR(TONGHOP!T32=TONGHOP!Q32,TONGHOP!T32=TONGHOP!R32),TONGHOP!L32="TH"),TONGHOP!T32,"")</f>
        <v/>
      </c>
      <c r="L32" s="7" t="str">
        <f>IF(AND(J32="",K32=""),"",IF(AND(TONGHOP!K32="ThiTN",TONGHOP!L32="TH"),TONGHOP!U32,""))</f>
        <v/>
      </c>
      <c r="M32" s="7" t="str">
        <f>IF(AND(TONGHOP!K32="ThiTN",AND(TONGHOP!S32&lt;&gt;TONGHOP!Q32,TONGHOP!S32&lt;&gt;TONGHOP!R32),TONGHOP!L32="TH"),TONGHOP!S32,"")</f>
        <v/>
      </c>
      <c r="N32" s="7" t="str">
        <f>IF(AND(TONGHOP!K32="ThiTN",AND(TONGHOP!T32&lt;&gt;TONGHOP!Q32,TONGHOP!T32&lt;&gt;TONGHOP!R32),TONGHOP!L32="TH"),TONGHOP!T32,"")</f>
        <v/>
      </c>
      <c r="O32" s="7" t="str">
        <f>IF(AND(M32="",N32=""),"",IF(AND(TONGHOP!K32="ThiTN",TONGHOP!L32="TH"),TONGHOP!U32,""))</f>
        <v/>
      </c>
    </row>
    <row r="33" spans="1:15">
      <c r="A33" s="5" t="str">
        <f>IF(AND(TONGHOP!K33="KTHP",TONGHOP!L33="LT"),TONGHOP!S33,"")</f>
        <v>Nguyễn Thị Tố Nga</v>
      </c>
      <c r="B33" s="6" t="str">
        <f>IF(AND(TONGHOP!K33="KTHP",TONGHOP!L33="LT"),TONGHOP!T33,"")</f>
        <v>Mạnh Lê Hoàn</v>
      </c>
      <c r="C33" s="6">
        <f>IF(AND(TONGHOP!K33="KTHP",TONGHOP!L33="LT"),TONGHOP!U33,"")</f>
        <v>25</v>
      </c>
      <c r="D33" s="5" t="str">
        <f>IF(AND(TONGHOP!K33="KTHP",TONGHOP!L33="TL"),TONGHOP!S33,"")</f>
        <v/>
      </c>
      <c r="E33" s="6" t="str">
        <f>IF(AND(TONGHOP!K33="KTHP",TONGHOP!L33="TL"),TONGHOP!T33,"")</f>
        <v/>
      </c>
      <c r="F33" s="6" t="str">
        <f>IF(AND(TONGHOP!K33="KTHP",TONGHOP!L33="TL"),TONGHOP!U33,"")</f>
        <v/>
      </c>
      <c r="G33" s="7" t="str">
        <f>IF(AND(TONGHOP!K33="ThiTN",TONGHOP!L33="LT"),TONGHOP!S33,"")</f>
        <v/>
      </c>
      <c r="H33" s="7" t="str">
        <f>IF(AND(TONGHOP!K33="ThiTN",TONGHOP!L33="LT"),TONGHOP!T33,"")</f>
        <v/>
      </c>
      <c r="I33" s="7" t="str">
        <f>IF(AND(G33="",H33=""),"",IF(AND(TONGHOP!K33="ThiTN",TONGHOP!L33="LT"),TONGHOP!U33,""))</f>
        <v/>
      </c>
      <c r="J33" s="7" t="str">
        <f>IF(AND(TONGHOP!K33="ThiTN",OR(TONGHOP!S33=TONGHOP!Q33,TONGHOP!S33=TONGHOP!R33),TONGHOP!L33="TH"),TONGHOP!S33,"")</f>
        <v/>
      </c>
      <c r="K33" s="7" t="str">
        <f>IF(AND(TONGHOP!K33="ThiTN",OR(TONGHOP!T33=TONGHOP!Q33,TONGHOP!T33=TONGHOP!R33),TONGHOP!L33="TH"),TONGHOP!T33,"")</f>
        <v/>
      </c>
      <c r="L33" s="7" t="str">
        <f>IF(AND(J33="",K33=""),"",IF(AND(TONGHOP!K33="ThiTN",TONGHOP!L33="TH"),TONGHOP!U33,""))</f>
        <v/>
      </c>
      <c r="M33" s="7" t="str">
        <f>IF(AND(TONGHOP!K33="ThiTN",AND(TONGHOP!S33&lt;&gt;TONGHOP!Q33,TONGHOP!S33&lt;&gt;TONGHOP!R33),TONGHOP!L33="TH"),TONGHOP!S33,"")</f>
        <v/>
      </c>
      <c r="N33" s="7" t="str">
        <f>IF(AND(TONGHOP!K33="ThiTN",AND(TONGHOP!T33&lt;&gt;TONGHOP!Q33,TONGHOP!T33&lt;&gt;TONGHOP!R33),TONGHOP!L33="TH"),TONGHOP!T33,"")</f>
        <v/>
      </c>
      <c r="O33" s="7" t="str">
        <f>IF(AND(M33="",N33=""),"",IF(AND(TONGHOP!K33="ThiTN",TONGHOP!L33="TH"),TONGHOP!U33,""))</f>
        <v/>
      </c>
    </row>
    <row r="34" spans="1:15">
      <c r="A34" s="5" t="str">
        <f>IF(AND(TONGHOP!K34="KTHP",TONGHOP!L34="LT"),TONGHOP!S34,"")</f>
        <v>Trần Đình Khải</v>
      </c>
      <c r="B34" s="6" t="str">
        <f>IF(AND(TONGHOP!K34="KTHP",TONGHOP!L34="LT"),TONGHOP!T34,"")</f>
        <v>Nguyễn Thanh Vĩnh Phúc</v>
      </c>
      <c r="C34" s="6">
        <f>IF(AND(TONGHOP!K34="KTHP",TONGHOP!L34="LT"),TONGHOP!U34,"")</f>
        <v>35</v>
      </c>
      <c r="D34" s="5" t="str">
        <f>IF(AND(TONGHOP!K34="KTHP",TONGHOP!L34="TL"),TONGHOP!S34,"")</f>
        <v/>
      </c>
      <c r="E34" s="6" t="str">
        <f>IF(AND(TONGHOP!K34="KTHP",TONGHOP!L34="TL"),TONGHOP!T34,"")</f>
        <v/>
      </c>
      <c r="F34" s="6" t="str">
        <f>IF(AND(TONGHOP!K34="KTHP",TONGHOP!L34="TL"),TONGHOP!U34,"")</f>
        <v/>
      </c>
      <c r="G34" s="7" t="str">
        <f>IF(AND(TONGHOP!K34="ThiTN",TONGHOP!L34="LT"),TONGHOP!S34,"")</f>
        <v/>
      </c>
      <c r="H34" s="7" t="str">
        <f>IF(AND(TONGHOP!K34="ThiTN",TONGHOP!L34="LT"),TONGHOP!T34,"")</f>
        <v/>
      </c>
      <c r="I34" s="7" t="str">
        <f>IF(AND(G34="",H34=""),"",IF(AND(TONGHOP!K34="ThiTN",TONGHOP!L34="LT"),TONGHOP!U34,""))</f>
        <v/>
      </c>
      <c r="J34" s="7" t="str">
        <f>IF(AND(TONGHOP!K34="ThiTN",OR(TONGHOP!S34=TONGHOP!Q34,TONGHOP!S34=TONGHOP!R34),TONGHOP!L34="TH"),TONGHOP!S34,"")</f>
        <v/>
      </c>
      <c r="K34" s="7" t="str">
        <f>IF(AND(TONGHOP!K34="ThiTN",OR(TONGHOP!T34=TONGHOP!Q34,TONGHOP!T34=TONGHOP!R34),TONGHOP!L34="TH"),TONGHOP!T34,"")</f>
        <v/>
      </c>
      <c r="L34" s="7" t="str">
        <f>IF(AND(J34="",K34=""),"",IF(AND(TONGHOP!K34="ThiTN",TONGHOP!L34="TH"),TONGHOP!U34,""))</f>
        <v/>
      </c>
      <c r="M34" s="7" t="str">
        <f>IF(AND(TONGHOP!K34="ThiTN",AND(TONGHOP!S34&lt;&gt;TONGHOP!Q34,TONGHOP!S34&lt;&gt;TONGHOP!R34),TONGHOP!L34="TH"),TONGHOP!S34,"")</f>
        <v/>
      </c>
      <c r="N34" s="7" t="str">
        <f>IF(AND(TONGHOP!K34="ThiTN",AND(TONGHOP!T34&lt;&gt;TONGHOP!Q34,TONGHOP!T34&lt;&gt;TONGHOP!R34),TONGHOP!L34="TH"),TONGHOP!T34,"")</f>
        <v/>
      </c>
      <c r="O34" s="7" t="str">
        <f>IF(AND(M34="",N34=""),"",IF(AND(TONGHOP!K34="ThiTN",TONGHOP!L34="TH"),TONGHOP!U34,""))</f>
        <v/>
      </c>
    </row>
    <row r="35" spans="1:15">
      <c r="A35" s="5" t="str">
        <f>IF(AND(TONGHOP!K35="KTHP",TONGHOP!L35="LT"),TONGHOP!S35,"")</f>
        <v>Trần Đình Khải</v>
      </c>
      <c r="B35" s="6" t="str">
        <f>IF(AND(TONGHOP!K35="KTHP",TONGHOP!L35="LT"),TONGHOP!T35,"")</f>
        <v>Nguyễn Thanh Vĩnh Phúc</v>
      </c>
      <c r="C35" s="6">
        <f>IF(AND(TONGHOP!K35="KTHP",TONGHOP!L35="LT"),TONGHOP!U35,"")</f>
        <v>36</v>
      </c>
      <c r="D35" s="5" t="str">
        <f>IF(AND(TONGHOP!K35="KTHP",TONGHOP!L35="TL"),TONGHOP!S35,"")</f>
        <v/>
      </c>
      <c r="E35" s="6" t="str">
        <f>IF(AND(TONGHOP!K35="KTHP",TONGHOP!L35="TL"),TONGHOP!T35,"")</f>
        <v/>
      </c>
      <c r="F35" s="6" t="str">
        <f>IF(AND(TONGHOP!K35="KTHP",TONGHOP!L35="TL"),TONGHOP!U35,"")</f>
        <v/>
      </c>
      <c r="G35" s="7" t="str">
        <f>IF(AND(TONGHOP!K35="ThiTN",TONGHOP!L35="LT"),TONGHOP!S35,"")</f>
        <v/>
      </c>
      <c r="H35" s="7" t="str">
        <f>IF(AND(TONGHOP!K35="ThiTN",TONGHOP!L35="LT"),TONGHOP!T35,"")</f>
        <v/>
      </c>
      <c r="I35" s="7" t="str">
        <f>IF(AND(G35="",H35=""),"",IF(AND(TONGHOP!K35="ThiTN",TONGHOP!L35="LT"),TONGHOP!U35,""))</f>
        <v/>
      </c>
      <c r="J35" s="7" t="str">
        <f>IF(AND(TONGHOP!K35="ThiTN",OR(TONGHOP!S35=TONGHOP!Q35,TONGHOP!S35=TONGHOP!R35),TONGHOP!L35="TH"),TONGHOP!S35,"")</f>
        <v/>
      </c>
      <c r="K35" s="7" t="str">
        <f>IF(AND(TONGHOP!K35="ThiTN",OR(TONGHOP!T35=TONGHOP!Q35,TONGHOP!T35=TONGHOP!R35),TONGHOP!L35="TH"),TONGHOP!T35,"")</f>
        <v/>
      </c>
      <c r="L35" s="7" t="str">
        <f>IF(AND(J35="",K35=""),"",IF(AND(TONGHOP!K35="ThiTN",TONGHOP!L35="TH"),TONGHOP!U35,""))</f>
        <v/>
      </c>
      <c r="M35" s="7" t="str">
        <f>IF(AND(TONGHOP!K35="ThiTN",AND(TONGHOP!S35&lt;&gt;TONGHOP!Q35,TONGHOP!S35&lt;&gt;TONGHOP!R35),TONGHOP!L35="TH"),TONGHOP!S35,"")</f>
        <v/>
      </c>
      <c r="N35" s="7" t="str">
        <f>IF(AND(TONGHOP!K35="ThiTN",AND(TONGHOP!T35&lt;&gt;TONGHOP!Q35,TONGHOP!T35&lt;&gt;TONGHOP!R35),TONGHOP!L35="TH"),TONGHOP!T35,"")</f>
        <v/>
      </c>
      <c r="O35" s="7" t="str">
        <f>IF(AND(M35="",N35=""),"",IF(AND(TONGHOP!K35="ThiTN",TONGHOP!L35="TH"),TONGHOP!U35,""))</f>
        <v/>
      </c>
    </row>
    <row r="36" spans="1:15">
      <c r="A36" s="5" t="str">
        <f>IF(AND(TONGHOP!K36="KTHP",TONGHOP!L36="LT"),TONGHOP!S36,"")</f>
        <v>Trần Đình Khải</v>
      </c>
      <c r="B36" s="6" t="str">
        <f>IF(AND(TONGHOP!K36="KTHP",TONGHOP!L36="LT"),TONGHOP!T36,"")</f>
        <v>Võ Minh Quang</v>
      </c>
      <c r="C36" s="6">
        <f>IF(AND(TONGHOP!K36="KTHP",TONGHOP!L36="LT"),TONGHOP!U36,"")</f>
        <v>36</v>
      </c>
      <c r="D36" s="5" t="str">
        <f>IF(AND(TONGHOP!K36="KTHP",TONGHOP!L36="TL"),TONGHOP!S36,"")</f>
        <v/>
      </c>
      <c r="E36" s="6" t="str">
        <f>IF(AND(TONGHOP!K36="KTHP",TONGHOP!L36="TL"),TONGHOP!T36,"")</f>
        <v/>
      </c>
      <c r="F36" s="6" t="str">
        <f>IF(AND(TONGHOP!K36="KTHP",TONGHOP!L36="TL"),TONGHOP!U36,"")</f>
        <v/>
      </c>
      <c r="G36" s="7" t="str">
        <f>IF(AND(TONGHOP!K36="ThiTN",TONGHOP!L36="LT"),TONGHOP!S36,"")</f>
        <v/>
      </c>
      <c r="H36" s="7" t="str">
        <f>IF(AND(TONGHOP!K36="ThiTN",TONGHOP!L36="LT"),TONGHOP!T36,"")</f>
        <v/>
      </c>
      <c r="I36" s="7" t="str">
        <f>IF(AND(G36="",H36=""),"",IF(AND(TONGHOP!K36="ThiTN",TONGHOP!L36="LT"),TONGHOP!U36,""))</f>
        <v/>
      </c>
      <c r="J36" s="7" t="str">
        <f>IF(AND(TONGHOP!K36="ThiTN",OR(TONGHOP!S36=TONGHOP!Q36,TONGHOP!S36=TONGHOP!R36),TONGHOP!L36="TH"),TONGHOP!S36,"")</f>
        <v/>
      </c>
      <c r="K36" s="7" t="str">
        <f>IF(AND(TONGHOP!K36="ThiTN",OR(TONGHOP!T36=TONGHOP!Q36,TONGHOP!T36=TONGHOP!R36),TONGHOP!L36="TH"),TONGHOP!T36,"")</f>
        <v/>
      </c>
      <c r="L36" s="7" t="str">
        <f>IF(AND(J36="",K36=""),"",IF(AND(TONGHOP!K36="ThiTN",TONGHOP!L36="TH"),TONGHOP!U36,""))</f>
        <v/>
      </c>
      <c r="M36" s="7" t="str">
        <f>IF(AND(TONGHOP!K36="ThiTN",AND(TONGHOP!S36&lt;&gt;TONGHOP!Q36,TONGHOP!S36&lt;&gt;TONGHOP!R36),TONGHOP!L36="TH"),TONGHOP!S36,"")</f>
        <v/>
      </c>
      <c r="N36" s="7" t="str">
        <f>IF(AND(TONGHOP!K36="ThiTN",AND(TONGHOP!T36&lt;&gt;TONGHOP!Q36,TONGHOP!T36&lt;&gt;TONGHOP!R36),TONGHOP!L36="TH"),TONGHOP!T36,"")</f>
        <v/>
      </c>
      <c r="O36" s="7" t="str">
        <f>IF(AND(M36="",N36=""),"",IF(AND(TONGHOP!K36="ThiTN",TONGHOP!L36="TH"),TONGHOP!U36,""))</f>
        <v/>
      </c>
    </row>
    <row r="37" spans="1:15">
      <c r="A37" s="5" t="str">
        <f>IF(AND(TONGHOP!K37="KTHP",TONGHOP!L37="LT"),TONGHOP!S37,"")</f>
        <v>Nguyễn Thanh Vĩnh Phúc</v>
      </c>
      <c r="B37" s="6" t="str">
        <f>IF(AND(TONGHOP!K37="KTHP",TONGHOP!L37="LT"),TONGHOP!T37,"")</f>
        <v>Trần Đình Khải</v>
      </c>
      <c r="C37" s="6">
        <f>IF(AND(TONGHOP!K37="KTHP",TONGHOP!L37="LT"),TONGHOP!U37,"")</f>
        <v>32</v>
      </c>
      <c r="D37" s="5" t="str">
        <f>IF(AND(TONGHOP!K37="KTHP",TONGHOP!L37="TL"),TONGHOP!S37,"")</f>
        <v/>
      </c>
      <c r="E37" s="6" t="str">
        <f>IF(AND(TONGHOP!K37="KTHP",TONGHOP!L37="TL"),TONGHOP!T37,"")</f>
        <v/>
      </c>
      <c r="F37" s="6" t="str">
        <f>IF(AND(TONGHOP!K37="KTHP",TONGHOP!L37="TL"),TONGHOP!U37,"")</f>
        <v/>
      </c>
      <c r="G37" s="7" t="str">
        <f>IF(AND(TONGHOP!K37="ThiTN",TONGHOP!L37="LT"),TONGHOP!S37,"")</f>
        <v/>
      </c>
      <c r="H37" s="7" t="str">
        <f>IF(AND(TONGHOP!K37="ThiTN",TONGHOP!L37="LT"),TONGHOP!T37,"")</f>
        <v/>
      </c>
      <c r="I37" s="7" t="str">
        <f>IF(AND(G37="",H37=""),"",IF(AND(TONGHOP!K37="ThiTN",TONGHOP!L37="LT"),TONGHOP!U37,""))</f>
        <v/>
      </c>
      <c r="J37" s="7" t="str">
        <f>IF(AND(TONGHOP!K37="ThiTN",OR(TONGHOP!S37=TONGHOP!Q37,TONGHOP!S37=TONGHOP!R37),TONGHOP!L37="TH"),TONGHOP!S37,"")</f>
        <v/>
      </c>
      <c r="K37" s="7" t="str">
        <f>IF(AND(TONGHOP!K37="ThiTN",OR(TONGHOP!T37=TONGHOP!Q37,TONGHOP!T37=TONGHOP!R37),TONGHOP!L37="TH"),TONGHOP!T37,"")</f>
        <v/>
      </c>
      <c r="L37" s="7" t="str">
        <f>IF(AND(J37="",K37=""),"",IF(AND(TONGHOP!K37="ThiTN",TONGHOP!L37="TH"),TONGHOP!U37,""))</f>
        <v/>
      </c>
      <c r="M37" s="7" t="str">
        <f>IF(AND(TONGHOP!K37="ThiTN",AND(TONGHOP!S37&lt;&gt;TONGHOP!Q37,TONGHOP!S37&lt;&gt;TONGHOP!R37),TONGHOP!L37="TH"),TONGHOP!S37,"")</f>
        <v/>
      </c>
      <c r="N37" s="7" t="str">
        <f>IF(AND(TONGHOP!K37="ThiTN",AND(TONGHOP!T37&lt;&gt;TONGHOP!Q37,TONGHOP!T37&lt;&gt;TONGHOP!R37),TONGHOP!L37="TH"),TONGHOP!T37,"")</f>
        <v/>
      </c>
      <c r="O37" s="7" t="str">
        <f>IF(AND(M37="",N37=""),"",IF(AND(TONGHOP!K37="ThiTN",TONGHOP!L37="TH"),TONGHOP!U37,""))</f>
        <v/>
      </c>
    </row>
    <row r="38" spans="1:15">
      <c r="A38" s="5" t="str">
        <f>IF(AND(TONGHOP!K38="KTHP",TONGHOP!L38="LT"),TONGHOP!S38,"")</f>
        <v>Mạnh Lê Hoàn</v>
      </c>
      <c r="B38" s="6" t="str">
        <f>IF(AND(TONGHOP!K38="KTHP",TONGHOP!L38="LT"),TONGHOP!T38,"")</f>
        <v>Nguyễn Thị Tố Nga</v>
      </c>
      <c r="C38" s="6">
        <f>IF(AND(TONGHOP!K38="KTHP",TONGHOP!L38="LT"),TONGHOP!U38,"")</f>
        <v>29</v>
      </c>
      <c r="D38" s="5" t="str">
        <f>IF(AND(TONGHOP!K38="KTHP",TONGHOP!L38="TL"),TONGHOP!S38,"")</f>
        <v/>
      </c>
      <c r="E38" s="6" t="str">
        <f>IF(AND(TONGHOP!K38="KTHP",TONGHOP!L38="TL"),TONGHOP!T38,"")</f>
        <v/>
      </c>
      <c r="F38" s="6" t="str">
        <f>IF(AND(TONGHOP!K38="KTHP",TONGHOP!L38="TL"),TONGHOP!U38,"")</f>
        <v/>
      </c>
      <c r="G38" s="7" t="str">
        <f>IF(AND(TONGHOP!K38="ThiTN",TONGHOP!L38="LT"),TONGHOP!S38,"")</f>
        <v/>
      </c>
      <c r="H38" s="7" t="str">
        <f>IF(AND(TONGHOP!K38="ThiTN",TONGHOP!L38="LT"),TONGHOP!T38,"")</f>
        <v/>
      </c>
      <c r="I38" s="7" t="str">
        <f>IF(AND(G38="",H38=""),"",IF(AND(TONGHOP!K38="ThiTN",TONGHOP!L38="LT"),TONGHOP!U38,""))</f>
        <v/>
      </c>
      <c r="J38" s="7" t="str">
        <f>IF(AND(TONGHOP!K38="ThiTN",OR(TONGHOP!S38=TONGHOP!Q38,TONGHOP!S38=TONGHOP!R38),TONGHOP!L38="TH"),TONGHOP!S38,"")</f>
        <v/>
      </c>
      <c r="K38" s="7" t="str">
        <f>IF(AND(TONGHOP!K38="ThiTN",OR(TONGHOP!T38=TONGHOP!Q38,TONGHOP!T38=TONGHOP!R38),TONGHOP!L38="TH"),TONGHOP!T38,"")</f>
        <v/>
      </c>
      <c r="L38" s="7" t="str">
        <f>IF(AND(J38="",K38=""),"",IF(AND(TONGHOP!K38="ThiTN",TONGHOP!L38="TH"),TONGHOP!U38,""))</f>
        <v/>
      </c>
      <c r="M38" s="7" t="str">
        <f>IF(AND(TONGHOP!K38="ThiTN",AND(TONGHOP!S38&lt;&gt;TONGHOP!Q38,TONGHOP!S38&lt;&gt;TONGHOP!R38),TONGHOP!L38="TH"),TONGHOP!S38,"")</f>
        <v/>
      </c>
      <c r="N38" s="7" t="str">
        <f>IF(AND(TONGHOP!K38="ThiTN",AND(TONGHOP!T38&lt;&gt;TONGHOP!Q38,TONGHOP!T38&lt;&gt;TONGHOP!R38),TONGHOP!L38="TH"),TONGHOP!T38,"")</f>
        <v/>
      </c>
      <c r="O38" s="7" t="str">
        <f>IF(AND(M38="",N38=""),"",IF(AND(TONGHOP!K38="ThiTN",TONGHOP!L38="TH"),TONGHOP!U38,""))</f>
        <v/>
      </c>
    </row>
    <row r="39" spans="1:15">
      <c r="A39" s="5" t="str">
        <f>IF(AND(TONGHOP!K39="KTHP",TONGHOP!L39="LT"),TONGHOP!S39,"")</f>
        <v>Mạnh Lê Hoàn</v>
      </c>
      <c r="B39" s="6" t="str">
        <f>IF(AND(TONGHOP!K39="KTHP",TONGHOP!L39="LT"),TONGHOP!T39,"")</f>
        <v>Nguyễn Thị Tố Nga</v>
      </c>
      <c r="C39" s="6">
        <f>IF(AND(TONGHOP!K39="KTHP",TONGHOP!L39="LT"),TONGHOP!U39,"")</f>
        <v>28</v>
      </c>
      <c r="D39" s="5" t="str">
        <f>IF(AND(TONGHOP!K39="KTHP",TONGHOP!L39="TL"),TONGHOP!S39,"")</f>
        <v/>
      </c>
      <c r="E39" s="6" t="str">
        <f>IF(AND(TONGHOP!K39="KTHP",TONGHOP!L39="TL"),TONGHOP!T39,"")</f>
        <v/>
      </c>
      <c r="F39" s="6" t="str">
        <f>IF(AND(TONGHOP!K39="KTHP",TONGHOP!L39="TL"),TONGHOP!U39,"")</f>
        <v/>
      </c>
      <c r="G39" s="7" t="str">
        <f>IF(AND(TONGHOP!K39="ThiTN",TONGHOP!L39="LT"),TONGHOP!S39,"")</f>
        <v/>
      </c>
      <c r="H39" s="7" t="str">
        <f>IF(AND(TONGHOP!K39="ThiTN",TONGHOP!L39="LT"),TONGHOP!T39,"")</f>
        <v/>
      </c>
      <c r="I39" s="7" t="str">
        <f>IF(AND(G39="",H39=""),"",IF(AND(TONGHOP!K39="ThiTN",TONGHOP!L39="LT"),TONGHOP!U39,""))</f>
        <v/>
      </c>
      <c r="J39" s="7" t="str">
        <f>IF(AND(TONGHOP!K39="ThiTN",OR(TONGHOP!S39=TONGHOP!Q39,TONGHOP!S39=TONGHOP!R39),TONGHOP!L39="TH"),TONGHOP!S39,"")</f>
        <v/>
      </c>
      <c r="K39" s="7" t="str">
        <f>IF(AND(TONGHOP!K39="ThiTN",OR(TONGHOP!T39=TONGHOP!Q39,TONGHOP!T39=TONGHOP!R39),TONGHOP!L39="TH"),TONGHOP!T39,"")</f>
        <v/>
      </c>
      <c r="L39" s="7" t="str">
        <f>IF(AND(J39="",K39=""),"",IF(AND(TONGHOP!K39="ThiTN",TONGHOP!L39="TH"),TONGHOP!U39,""))</f>
        <v/>
      </c>
      <c r="M39" s="7" t="str">
        <f>IF(AND(TONGHOP!K39="ThiTN",AND(TONGHOP!S39&lt;&gt;TONGHOP!Q39,TONGHOP!S39&lt;&gt;TONGHOP!R39),TONGHOP!L39="TH"),TONGHOP!S39,"")</f>
        <v/>
      </c>
      <c r="N39" s="7" t="str">
        <f>IF(AND(TONGHOP!K39="ThiTN",AND(TONGHOP!T39&lt;&gt;TONGHOP!Q39,TONGHOP!T39&lt;&gt;TONGHOP!R39),TONGHOP!L39="TH"),TONGHOP!T39,"")</f>
        <v/>
      </c>
      <c r="O39" s="7" t="str">
        <f>IF(AND(M39="",N39=""),"",IF(AND(TONGHOP!K39="ThiTN",TONGHOP!L39="TH"),TONGHOP!U39,""))</f>
        <v/>
      </c>
    </row>
    <row r="40" spans="1:15">
      <c r="A40" s="5" t="str">
        <f>IF(AND(TONGHOP!K40="KTHP",TONGHOP!L40="LT"),TONGHOP!S40,"")</f>
        <v>Trần Đình Khải</v>
      </c>
      <c r="B40" s="6" t="str">
        <f>IF(AND(TONGHOP!K40="KTHP",TONGHOP!L40="LT"),TONGHOP!T40,"")</f>
        <v>Nguyễn Thanh Vĩnh Phúc</v>
      </c>
      <c r="C40" s="6">
        <f>IF(AND(TONGHOP!K40="KTHP",TONGHOP!L40="LT"),TONGHOP!U40,"")</f>
        <v>29</v>
      </c>
      <c r="D40" s="5" t="str">
        <f>IF(AND(TONGHOP!K40="KTHP",TONGHOP!L40="TL"),TONGHOP!S40,"")</f>
        <v/>
      </c>
      <c r="E40" s="6" t="str">
        <f>IF(AND(TONGHOP!K40="KTHP",TONGHOP!L40="TL"),TONGHOP!T40,"")</f>
        <v/>
      </c>
      <c r="F40" s="6" t="str">
        <f>IF(AND(TONGHOP!K40="KTHP",TONGHOP!L40="TL"),TONGHOP!U40,"")</f>
        <v/>
      </c>
      <c r="G40" s="7" t="str">
        <f>IF(AND(TONGHOP!K40="ThiTN",TONGHOP!L40="LT"),TONGHOP!S40,"")</f>
        <v/>
      </c>
      <c r="H40" s="7" t="str">
        <f>IF(AND(TONGHOP!K40="ThiTN",TONGHOP!L40="LT"),TONGHOP!T40,"")</f>
        <v/>
      </c>
      <c r="I40" s="7" t="str">
        <f>IF(AND(G40="",H40=""),"",IF(AND(TONGHOP!K40="ThiTN",TONGHOP!L40="LT"),TONGHOP!U40,""))</f>
        <v/>
      </c>
      <c r="J40" s="7" t="str">
        <f>IF(AND(TONGHOP!K40="ThiTN",OR(TONGHOP!S40=TONGHOP!Q40,TONGHOP!S40=TONGHOP!R40),TONGHOP!L40="TH"),TONGHOP!S40,"")</f>
        <v/>
      </c>
      <c r="K40" s="7" t="str">
        <f>IF(AND(TONGHOP!K40="ThiTN",OR(TONGHOP!T40=TONGHOP!Q40,TONGHOP!T40=TONGHOP!R40),TONGHOP!L40="TH"),TONGHOP!T40,"")</f>
        <v/>
      </c>
      <c r="L40" s="7" t="str">
        <f>IF(AND(J40="",K40=""),"",IF(AND(TONGHOP!K40="ThiTN",TONGHOP!L40="TH"),TONGHOP!U40,""))</f>
        <v/>
      </c>
      <c r="M40" s="7" t="str">
        <f>IF(AND(TONGHOP!K40="ThiTN",AND(TONGHOP!S40&lt;&gt;TONGHOP!Q40,TONGHOP!S40&lt;&gt;TONGHOP!R40),TONGHOP!L40="TH"),TONGHOP!S40,"")</f>
        <v/>
      </c>
      <c r="N40" s="7" t="str">
        <f>IF(AND(TONGHOP!K40="ThiTN",AND(TONGHOP!T40&lt;&gt;TONGHOP!Q40,TONGHOP!T40&lt;&gt;TONGHOP!R40),TONGHOP!L40="TH"),TONGHOP!T40,"")</f>
        <v/>
      </c>
      <c r="O40" s="7" t="str">
        <f>IF(AND(M40="",N40=""),"",IF(AND(TONGHOP!K40="ThiTN",TONGHOP!L40="TH"),TONGHOP!U40,""))</f>
        <v/>
      </c>
    </row>
    <row r="41" spans="1:15">
      <c r="A41" s="5" t="str">
        <f>IF(AND(TONGHOP!K41="KTHP",TONGHOP!L41="LT"),TONGHOP!S41,"")</f>
        <v>Trần Đình Khải</v>
      </c>
      <c r="B41" s="6" t="str">
        <f>IF(AND(TONGHOP!K41="KTHP",TONGHOP!L41="LT"),TONGHOP!T41,"")</f>
        <v>Nguyễn Thanh Vĩnh Phúc</v>
      </c>
      <c r="C41" s="6">
        <f>IF(AND(TONGHOP!K41="KTHP",TONGHOP!L41="LT"),TONGHOP!U41,"")</f>
        <v>33</v>
      </c>
      <c r="D41" s="5" t="str">
        <f>IF(AND(TONGHOP!K41="KTHP",TONGHOP!L41="TL"),TONGHOP!S41,"")</f>
        <v/>
      </c>
      <c r="E41" s="6" t="str">
        <f>IF(AND(TONGHOP!K41="KTHP",TONGHOP!L41="TL"),TONGHOP!T41,"")</f>
        <v/>
      </c>
      <c r="F41" s="6" t="str">
        <f>IF(AND(TONGHOP!K41="KTHP",TONGHOP!L41="TL"),TONGHOP!U41,"")</f>
        <v/>
      </c>
      <c r="G41" s="7" t="str">
        <f>IF(AND(TONGHOP!K41="ThiTN",TONGHOP!L41="LT"),TONGHOP!S41,"")</f>
        <v/>
      </c>
      <c r="H41" s="7" t="str">
        <f>IF(AND(TONGHOP!K41="ThiTN",TONGHOP!L41="LT"),TONGHOP!T41,"")</f>
        <v/>
      </c>
      <c r="I41" s="7" t="str">
        <f>IF(AND(G41="",H41=""),"",IF(AND(TONGHOP!K41="ThiTN",TONGHOP!L41="LT"),TONGHOP!U41,""))</f>
        <v/>
      </c>
      <c r="J41" s="7" t="str">
        <f>IF(AND(TONGHOP!K41="ThiTN",OR(TONGHOP!S41=TONGHOP!Q41,TONGHOP!S41=TONGHOP!R41),TONGHOP!L41="TH"),TONGHOP!S41,"")</f>
        <v/>
      </c>
      <c r="K41" s="7" t="str">
        <f>IF(AND(TONGHOP!K41="ThiTN",OR(TONGHOP!T41=TONGHOP!Q41,TONGHOP!T41=TONGHOP!R41),TONGHOP!L41="TH"),TONGHOP!T41,"")</f>
        <v/>
      </c>
      <c r="L41" s="7" t="str">
        <f>IF(AND(J41="",K41=""),"",IF(AND(TONGHOP!K41="ThiTN",TONGHOP!L41="TH"),TONGHOP!U41,""))</f>
        <v/>
      </c>
      <c r="M41" s="7" t="str">
        <f>IF(AND(TONGHOP!K41="ThiTN",AND(TONGHOP!S41&lt;&gt;TONGHOP!Q41,TONGHOP!S41&lt;&gt;TONGHOP!R41),TONGHOP!L41="TH"),TONGHOP!S41,"")</f>
        <v/>
      </c>
      <c r="N41" s="7" t="str">
        <f>IF(AND(TONGHOP!K41="ThiTN",AND(TONGHOP!T41&lt;&gt;TONGHOP!Q41,TONGHOP!T41&lt;&gt;TONGHOP!R41),TONGHOP!L41="TH"),TONGHOP!T41,"")</f>
        <v/>
      </c>
      <c r="O41" s="7" t="str">
        <f>IF(AND(M41="",N41=""),"",IF(AND(TONGHOP!K41="ThiTN",TONGHOP!L41="TH"),TONGHOP!U41,""))</f>
        <v/>
      </c>
    </row>
    <row r="42" spans="1:15">
      <c r="A42" s="5" t="str">
        <f>IF(AND(TONGHOP!K42="KTHP",TONGHOP!L42="LT"),TONGHOP!S42,"")</f>
        <v>Nguyễn Duy Đạt</v>
      </c>
      <c r="B42" s="6" t="str">
        <f>IF(AND(TONGHOP!K42="KTHP",TONGHOP!L42="LT"),TONGHOP!T42,"")</f>
        <v>Mai Chiếm Tuấn</v>
      </c>
      <c r="C42" s="6">
        <f>IF(AND(TONGHOP!K42="KTHP",TONGHOP!L42="LT"),TONGHOP!U42,"")</f>
        <v>38</v>
      </c>
      <c r="D42" s="5" t="str">
        <f>IF(AND(TONGHOP!K42="KTHP",TONGHOP!L42="TL"),TONGHOP!S42,"")</f>
        <v/>
      </c>
      <c r="E42" s="6" t="str">
        <f>IF(AND(TONGHOP!K42="KTHP",TONGHOP!L42="TL"),TONGHOP!T42,"")</f>
        <v/>
      </c>
      <c r="F42" s="6" t="str">
        <f>IF(AND(TONGHOP!K42="KTHP",TONGHOP!L42="TL"),TONGHOP!U42,"")</f>
        <v/>
      </c>
      <c r="G42" s="7" t="str">
        <f>IF(AND(TONGHOP!K42="ThiTN",TONGHOP!L42="LT"),TONGHOP!S42,"")</f>
        <v/>
      </c>
      <c r="H42" s="7" t="str">
        <f>IF(AND(TONGHOP!K42="ThiTN",TONGHOP!L42="LT"),TONGHOP!T42,"")</f>
        <v/>
      </c>
      <c r="I42" s="7" t="str">
        <f>IF(AND(G42="",H42=""),"",IF(AND(TONGHOP!K42="ThiTN",TONGHOP!L42="LT"),TONGHOP!U42,""))</f>
        <v/>
      </c>
      <c r="J42" s="7" t="str">
        <f>IF(AND(TONGHOP!K42="ThiTN",OR(TONGHOP!S42=TONGHOP!Q42,TONGHOP!S42=TONGHOP!R42),TONGHOP!L42="TH"),TONGHOP!S42,"")</f>
        <v/>
      </c>
      <c r="K42" s="7" t="str">
        <f>IF(AND(TONGHOP!K42="ThiTN",OR(TONGHOP!T42=TONGHOP!Q42,TONGHOP!T42=TONGHOP!R42),TONGHOP!L42="TH"),TONGHOP!T42,"")</f>
        <v/>
      </c>
      <c r="L42" s="7" t="str">
        <f>IF(AND(J42="",K42=""),"",IF(AND(TONGHOP!K42="ThiTN",TONGHOP!L42="TH"),TONGHOP!U42,""))</f>
        <v/>
      </c>
      <c r="M42" s="7" t="str">
        <f>IF(AND(TONGHOP!K42="ThiTN",AND(TONGHOP!S42&lt;&gt;TONGHOP!Q42,TONGHOP!S42&lt;&gt;TONGHOP!R42),TONGHOP!L42="TH"),TONGHOP!S42,"")</f>
        <v/>
      </c>
      <c r="N42" s="7" t="str">
        <f>IF(AND(TONGHOP!K42="ThiTN",AND(TONGHOP!T42&lt;&gt;TONGHOP!Q42,TONGHOP!T42&lt;&gt;TONGHOP!R42),TONGHOP!L42="TH"),TONGHOP!T42,"")</f>
        <v/>
      </c>
      <c r="O42" s="7" t="str">
        <f>IF(AND(M42="",N42=""),"",IF(AND(TONGHOP!K42="ThiTN",TONGHOP!L42="TH"),TONGHOP!U42,""))</f>
        <v/>
      </c>
    </row>
    <row r="43" spans="1:15">
      <c r="A43" s="5" t="str">
        <f>IF(AND(TONGHOP!K43="KTHP",TONGHOP!L43="LT"),TONGHOP!S43,"")</f>
        <v>Mai Chiếm Tuấn</v>
      </c>
      <c r="B43" s="6" t="str">
        <f>IF(AND(TONGHOP!K43="KTHP",TONGHOP!L43="LT"),TONGHOP!T43,"")</f>
        <v>Nguyễn Duy Đạt</v>
      </c>
      <c r="C43" s="6">
        <f>IF(AND(TONGHOP!K43="KTHP",TONGHOP!L43="LT"),TONGHOP!U43,"")</f>
        <v>35</v>
      </c>
      <c r="D43" s="5" t="str">
        <f>IF(AND(TONGHOP!K43="KTHP",TONGHOP!L43="TL"),TONGHOP!S43,"")</f>
        <v/>
      </c>
      <c r="E43" s="6" t="str">
        <f>IF(AND(TONGHOP!K43="KTHP",TONGHOP!L43="TL"),TONGHOP!T43,"")</f>
        <v/>
      </c>
      <c r="F43" s="6" t="str">
        <f>IF(AND(TONGHOP!K43="KTHP",TONGHOP!L43="TL"),TONGHOP!U43,"")</f>
        <v/>
      </c>
      <c r="G43" s="7" t="str">
        <f>IF(AND(TONGHOP!K43="ThiTN",TONGHOP!L43="LT"),TONGHOP!S43,"")</f>
        <v/>
      </c>
      <c r="H43" s="7" t="str">
        <f>IF(AND(TONGHOP!K43="ThiTN",TONGHOP!L43="LT"),TONGHOP!T43,"")</f>
        <v/>
      </c>
      <c r="I43" s="7" t="str">
        <f>IF(AND(G43="",H43=""),"",IF(AND(TONGHOP!K43="ThiTN",TONGHOP!L43="LT"),TONGHOP!U43,""))</f>
        <v/>
      </c>
      <c r="J43" s="7" t="str">
        <f>IF(AND(TONGHOP!K43="ThiTN",OR(TONGHOP!S43=TONGHOP!Q43,TONGHOP!S43=TONGHOP!R43),TONGHOP!L43="TH"),TONGHOP!S43,"")</f>
        <v/>
      </c>
      <c r="K43" s="7" t="str">
        <f>IF(AND(TONGHOP!K43="ThiTN",OR(TONGHOP!T43=TONGHOP!Q43,TONGHOP!T43=TONGHOP!R43),TONGHOP!L43="TH"),TONGHOP!T43,"")</f>
        <v/>
      </c>
      <c r="L43" s="7" t="str">
        <f>IF(AND(J43="",K43=""),"",IF(AND(TONGHOP!K43="ThiTN",TONGHOP!L43="TH"),TONGHOP!U43,""))</f>
        <v/>
      </c>
      <c r="M43" s="7" t="str">
        <f>IF(AND(TONGHOP!K43="ThiTN",AND(TONGHOP!S43&lt;&gt;TONGHOP!Q43,TONGHOP!S43&lt;&gt;TONGHOP!R43),TONGHOP!L43="TH"),TONGHOP!S43,"")</f>
        <v/>
      </c>
      <c r="N43" s="7" t="str">
        <f>IF(AND(TONGHOP!K43="ThiTN",AND(TONGHOP!T43&lt;&gt;TONGHOP!Q43,TONGHOP!T43&lt;&gt;TONGHOP!R43),TONGHOP!L43="TH"),TONGHOP!T43,"")</f>
        <v/>
      </c>
      <c r="O43" s="7" t="str">
        <f>IF(AND(M43="",N43=""),"",IF(AND(TONGHOP!K43="ThiTN",TONGHOP!L43="TH"),TONGHOP!U43,""))</f>
        <v/>
      </c>
    </row>
    <row r="44" spans="1:15">
      <c r="A44" s="5" t="str">
        <f>IF(AND(TONGHOP!K44="KTHP",TONGHOP!L44="LT"),TONGHOP!S44,"")</f>
        <v>Mai Chiếm Tuấn</v>
      </c>
      <c r="B44" s="6" t="str">
        <f>IF(AND(TONGHOP!K44="KTHP",TONGHOP!L44="LT"),TONGHOP!T44,"")</f>
        <v>Nguyễn Duy Đạt</v>
      </c>
      <c r="C44" s="6">
        <f>IF(AND(TONGHOP!K44="KTHP",TONGHOP!L44="LT"),TONGHOP!U44,"")</f>
        <v>37</v>
      </c>
      <c r="D44" s="5" t="str">
        <f>IF(AND(TONGHOP!K44="KTHP",TONGHOP!L44="TL"),TONGHOP!S44,"")</f>
        <v/>
      </c>
      <c r="E44" s="6" t="str">
        <f>IF(AND(TONGHOP!K44="KTHP",TONGHOP!L44="TL"),TONGHOP!T44,"")</f>
        <v/>
      </c>
      <c r="F44" s="6" t="str">
        <f>IF(AND(TONGHOP!K44="KTHP",TONGHOP!L44="TL"),TONGHOP!U44,"")</f>
        <v/>
      </c>
      <c r="G44" s="7" t="str">
        <f>IF(AND(TONGHOP!K44="ThiTN",TONGHOP!L44="LT"),TONGHOP!S44,"")</f>
        <v/>
      </c>
      <c r="H44" s="7" t="str">
        <f>IF(AND(TONGHOP!K44="ThiTN",TONGHOP!L44="LT"),TONGHOP!T44,"")</f>
        <v/>
      </c>
      <c r="I44" s="7" t="str">
        <f>IF(AND(G44="",H44=""),"",IF(AND(TONGHOP!K44="ThiTN",TONGHOP!L44="LT"),TONGHOP!U44,""))</f>
        <v/>
      </c>
      <c r="J44" s="7" t="str">
        <f>IF(AND(TONGHOP!K44="ThiTN",OR(TONGHOP!S44=TONGHOP!Q44,TONGHOP!S44=TONGHOP!R44),TONGHOP!L44="TH"),TONGHOP!S44,"")</f>
        <v/>
      </c>
      <c r="K44" s="7" t="str">
        <f>IF(AND(TONGHOP!K44="ThiTN",OR(TONGHOP!T44=TONGHOP!Q44,TONGHOP!T44=TONGHOP!R44),TONGHOP!L44="TH"),TONGHOP!T44,"")</f>
        <v/>
      </c>
      <c r="L44" s="7" t="str">
        <f>IF(AND(J44="",K44=""),"",IF(AND(TONGHOP!K44="ThiTN",TONGHOP!L44="TH"),TONGHOP!U44,""))</f>
        <v/>
      </c>
      <c r="M44" s="7" t="str">
        <f>IF(AND(TONGHOP!K44="ThiTN",AND(TONGHOP!S44&lt;&gt;TONGHOP!Q44,TONGHOP!S44&lt;&gt;TONGHOP!R44),TONGHOP!L44="TH"),TONGHOP!S44,"")</f>
        <v/>
      </c>
      <c r="N44" s="7" t="str">
        <f>IF(AND(TONGHOP!K44="ThiTN",AND(TONGHOP!T44&lt;&gt;TONGHOP!Q44,TONGHOP!T44&lt;&gt;TONGHOP!R44),TONGHOP!L44="TH"),TONGHOP!T44,"")</f>
        <v/>
      </c>
      <c r="O44" s="7" t="str">
        <f>IF(AND(M44="",N44=""),"",IF(AND(TONGHOP!K44="ThiTN",TONGHOP!L44="TH"),TONGHOP!U44,""))</f>
        <v/>
      </c>
    </row>
    <row r="45" spans="1:15">
      <c r="A45" s="5" t="str">
        <f>IF(AND(TONGHOP!K45="KTHP",TONGHOP!L45="LT"),TONGHOP!S45,"")</f>
        <v>Nguyễn Duy Đạt</v>
      </c>
      <c r="B45" s="6" t="str">
        <f>IF(AND(TONGHOP!K45="KTHP",TONGHOP!L45="LT"),TONGHOP!T45,"")</f>
        <v>Mai Chiếm Tuấn</v>
      </c>
      <c r="C45" s="6">
        <f>IF(AND(TONGHOP!K45="KTHP",TONGHOP!L45="LT"),TONGHOP!U45,"")</f>
        <v>31</v>
      </c>
      <c r="D45" s="5" t="str">
        <f>IF(AND(TONGHOP!K45="KTHP",TONGHOP!L45="TL"),TONGHOP!S45,"")</f>
        <v/>
      </c>
      <c r="E45" s="6" t="str">
        <f>IF(AND(TONGHOP!K45="KTHP",TONGHOP!L45="TL"),TONGHOP!T45,"")</f>
        <v/>
      </c>
      <c r="F45" s="6" t="str">
        <f>IF(AND(TONGHOP!K45="KTHP",TONGHOP!L45="TL"),TONGHOP!U45,"")</f>
        <v/>
      </c>
      <c r="G45" s="7" t="str">
        <f>IF(AND(TONGHOP!K45="ThiTN",TONGHOP!L45="LT"),TONGHOP!S45,"")</f>
        <v/>
      </c>
      <c r="H45" s="7" t="str">
        <f>IF(AND(TONGHOP!K45="ThiTN",TONGHOP!L45="LT"),TONGHOP!T45,"")</f>
        <v/>
      </c>
      <c r="I45" s="7" t="str">
        <f>IF(AND(G45="",H45=""),"",IF(AND(TONGHOP!K45="ThiTN",TONGHOP!L45="LT"),TONGHOP!U45,""))</f>
        <v/>
      </c>
      <c r="J45" s="7" t="str">
        <f>IF(AND(TONGHOP!K45="ThiTN",OR(TONGHOP!S45=TONGHOP!Q45,TONGHOP!S45=TONGHOP!R45),TONGHOP!L45="TH"),TONGHOP!S45,"")</f>
        <v/>
      </c>
      <c r="K45" s="7" t="str">
        <f>IF(AND(TONGHOP!K45="ThiTN",OR(TONGHOP!T45=TONGHOP!Q45,TONGHOP!T45=TONGHOP!R45),TONGHOP!L45="TH"),TONGHOP!T45,"")</f>
        <v/>
      </c>
      <c r="L45" s="7" t="str">
        <f>IF(AND(J45="",K45=""),"",IF(AND(TONGHOP!K45="ThiTN",TONGHOP!L45="TH"),TONGHOP!U45,""))</f>
        <v/>
      </c>
      <c r="M45" s="7" t="str">
        <f>IF(AND(TONGHOP!K45="ThiTN",AND(TONGHOP!S45&lt;&gt;TONGHOP!Q45,TONGHOP!S45&lt;&gt;TONGHOP!R45),TONGHOP!L45="TH"),TONGHOP!S45,"")</f>
        <v/>
      </c>
      <c r="N45" s="7" t="str">
        <f>IF(AND(TONGHOP!K45="ThiTN",AND(TONGHOP!T45&lt;&gt;TONGHOP!Q45,TONGHOP!T45&lt;&gt;TONGHOP!R45),TONGHOP!L45="TH"),TONGHOP!T45,"")</f>
        <v/>
      </c>
      <c r="O45" s="7" t="str">
        <f>IF(AND(M45="",N45=""),"",IF(AND(TONGHOP!K45="ThiTN",TONGHOP!L45="TH"),TONGHOP!U45,""))</f>
        <v/>
      </c>
    </row>
    <row r="46" spans="1:15">
      <c r="A46" s="5" t="str">
        <f>IF(AND(TONGHOP!K46="KTHP",TONGHOP!L46="LT"),TONGHOP!S46,"")</f>
        <v>Nguyễn Tiến Dũng</v>
      </c>
      <c r="B46" s="6" t="str">
        <f>IF(AND(TONGHOP!K46="KTHP",TONGHOP!L46="LT"),TONGHOP!T46,"")</f>
        <v>Bùi Anh Tuấn</v>
      </c>
      <c r="C46" s="6">
        <f>IF(AND(TONGHOP!K46="KTHP",TONGHOP!L46="LT"),TONGHOP!U46,"")</f>
        <v>34</v>
      </c>
      <c r="D46" s="5" t="str">
        <f>IF(AND(TONGHOP!K46="KTHP",TONGHOP!L46="TL"),TONGHOP!S46,"")</f>
        <v/>
      </c>
      <c r="E46" s="6" t="str">
        <f>IF(AND(TONGHOP!K46="KTHP",TONGHOP!L46="TL"),TONGHOP!T46,"")</f>
        <v/>
      </c>
      <c r="F46" s="6" t="str">
        <f>IF(AND(TONGHOP!K46="KTHP",TONGHOP!L46="TL"),TONGHOP!U46,"")</f>
        <v/>
      </c>
      <c r="G46" s="7" t="str">
        <f>IF(AND(TONGHOP!K46="ThiTN",TONGHOP!L46="LT"),TONGHOP!S46,"")</f>
        <v/>
      </c>
      <c r="H46" s="7" t="str">
        <f>IF(AND(TONGHOP!K46="ThiTN",TONGHOP!L46="LT"),TONGHOP!T46,"")</f>
        <v/>
      </c>
      <c r="I46" s="7" t="str">
        <f>IF(AND(G46="",H46=""),"",IF(AND(TONGHOP!K46="ThiTN",TONGHOP!L46="LT"),TONGHOP!U46,""))</f>
        <v/>
      </c>
      <c r="J46" s="7" t="str">
        <f>IF(AND(TONGHOP!K46="ThiTN",OR(TONGHOP!S46=TONGHOP!Q46,TONGHOP!S46=TONGHOP!R46),TONGHOP!L46="TH"),TONGHOP!S46,"")</f>
        <v/>
      </c>
      <c r="K46" s="7" t="str">
        <f>IF(AND(TONGHOP!K46="ThiTN",OR(TONGHOP!T46=TONGHOP!Q46,TONGHOP!T46=TONGHOP!R46),TONGHOP!L46="TH"),TONGHOP!T46,"")</f>
        <v/>
      </c>
      <c r="L46" s="7" t="str">
        <f>IF(AND(J46="",K46=""),"",IF(AND(TONGHOP!K46="ThiTN",TONGHOP!L46="TH"),TONGHOP!U46,""))</f>
        <v/>
      </c>
      <c r="M46" s="7" t="str">
        <f>IF(AND(TONGHOP!K46="ThiTN",AND(TONGHOP!S46&lt;&gt;TONGHOP!Q46,TONGHOP!S46&lt;&gt;TONGHOP!R46),TONGHOP!L46="TH"),TONGHOP!S46,"")</f>
        <v/>
      </c>
      <c r="N46" s="7" t="str">
        <f>IF(AND(TONGHOP!K46="ThiTN",AND(TONGHOP!T46&lt;&gt;TONGHOP!Q46,TONGHOP!T46&lt;&gt;TONGHOP!R46),TONGHOP!L46="TH"),TONGHOP!T46,"")</f>
        <v/>
      </c>
      <c r="O46" s="7" t="str">
        <f>IF(AND(M46="",N46=""),"",IF(AND(TONGHOP!K46="ThiTN",TONGHOP!L46="TH"),TONGHOP!U46,""))</f>
        <v/>
      </c>
    </row>
    <row r="47" spans="1:15">
      <c r="A47" s="5" t="str">
        <f>IF(AND(TONGHOP!K47="KTHP",TONGHOP!L47="LT"),TONGHOP!S47,"")</f>
        <v>Nguyễn Tiến Dũng</v>
      </c>
      <c r="B47" s="6" t="str">
        <f>IF(AND(TONGHOP!K47="KTHP",TONGHOP!L47="LT"),TONGHOP!T47,"")</f>
        <v>Bùi Anh Tuấn</v>
      </c>
      <c r="C47" s="6">
        <f>IF(AND(TONGHOP!K47="KTHP",TONGHOP!L47="LT"),TONGHOP!U47,"")</f>
        <v>34</v>
      </c>
      <c r="D47" s="5" t="str">
        <f>IF(AND(TONGHOP!K47="KTHP",TONGHOP!L47="TL"),TONGHOP!S47,"")</f>
        <v/>
      </c>
      <c r="E47" s="6" t="str">
        <f>IF(AND(TONGHOP!K47="KTHP",TONGHOP!L47="TL"),TONGHOP!T47,"")</f>
        <v/>
      </c>
      <c r="F47" s="6" t="str">
        <f>IF(AND(TONGHOP!K47="KTHP",TONGHOP!L47="TL"),TONGHOP!U47,"")</f>
        <v/>
      </c>
      <c r="G47" s="7" t="str">
        <f>IF(AND(TONGHOP!K47="ThiTN",TONGHOP!L47="LT"),TONGHOP!S47,"")</f>
        <v/>
      </c>
      <c r="H47" s="7" t="str">
        <f>IF(AND(TONGHOP!K47="ThiTN",TONGHOP!L47="LT"),TONGHOP!T47,"")</f>
        <v/>
      </c>
      <c r="I47" s="7" t="str">
        <f>IF(AND(G47="",H47=""),"",IF(AND(TONGHOP!K47="ThiTN",TONGHOP!L47="LT"),TONGHOP!U47,""))</f>
        <v/>
      </c>
      <c r="J47" s="7" t="str">
        <f>IF(AND(TONGHOP!K47="ThiTN",OR(TONGHOP!S47=TONGHOP!Q47,TONGHOP!S47=TONGHOP!R47),TONGHOP!L47="TH"),TONGHOP!S47,"")</f>
        <v/>
      </c>
      <c r="K47" s="7" t="str">
        <f>IF(AND(TONGHOP!K47="ThiTN",OR(TONGHOP!T47=TONGHOP!Q47,TONGHOP!T47=TONGHOP!R47),TONGHOP!L47="TH"),TONGHOP!T47,"")</f>
        <v/>
      </c>
      <c r="L47" s="7" t="str">
        <f>IF(AND(J47="",K47=""),"",IF(AND(TONGHOP!K47="ThiTN",TONGHOP!L47="TH"),TONGHOP!U47,""))</f>
        <v/>
      </c>
      <c r="M47" s="7" t="str">
        <f>IF(AND(TONGHOP!K47="ThiTN",AND(TONGHOP!S47&lt;&gt;TONGHOP!Q47,TONGHOP!S47&lt;&gt;TONGHOP!R47),TONGHOP!L47="TH"),TONGHOP!S47,"")</f>
        <v/>
      </c>
      <c r="N47" s="7" t="str">
        <f>IF(AND(TONGHOP!K47="ThiTN",AND(TONGHOP!T47&lt;&gt;TONGHOP!Q47,TONGHOP!T47&lt;&gt;TONGHOP!R47),TONGHOP!L47="TH"),TONGHOP!T47,"")</f>
        <v/>
      </c>
      <c r="O47" s="7" t="str">
        <f>IF(AND(M47="",N47=""),"",IF(AND(TONGHOP!K47="ThiTN",TONGHOP!L47="TH"),TONGHOP!U47,""))</f>
        <v/>
      </c>
    </row>
    <row r="48" spans="1:15">
      <c r="A48" s="5" t="str">
        <f>IF(AND(TONGHOP!K48="KTHP",TONGHOP!L48="LT"),TONGHOP!S48,"")</f>
        <v>Nguyễn Thị Thủy(TT)</v>
      </c>
      <c r="B48" s="6" t="str">
        <f>IF(AND(TONGHOP!K48="KTHP",TONGHOP!L48="LT"),TONGHOP!T48,"")</f>
        <v>Nguyễn Khoa</v>
      </c>
      <c r="C48" s="6">
        <f>IF(AND(TONGHOP!K48="KTHP",TONGHOP!L48="LT"),TONGHOP!U48,"")</f>
        <v>35</v>
      </c>
      <c r="D48" s="5" t="str">
        <f>IF(AND(TONGHOP!K48="KTHP",TONGHOP!L48="TL"),TONGHOP!S48,"")</f>
        <v/>
      </c>
      <c r="E48" s="6" t="str">
        <f>IF(AND(TONGHOP!K48="KTHP",TONGHOP!L48="TL"),TONGHOP!T48,"")</f>
        <v/>
      </c>
      <c r="F48" s="6" t="str">
        <f>IF(AND(TONGHOP!K48="KTHP",TONGHOP!L48="TL"),TONGHOP!U48,"")</f>
        <v/>
      </c>
      <c r="G48" s="7" t="str">
        <f>IF(AND(TONGHOP!K48="ThiTN",TONGHOP!L48="LT"),TONGHOP!S48,"")</f>
        <v/>
      </c>
      <c r="H48" s="7" t="str">
        <f>IF(AND(TONGHOP!K48="ThiTN",TONGHOP!L48="LT"),TONGHOP!T48,"")</f>
        <v/>
      </c>
      <c r="I48" s="7" t="str">
        <f>IF(AND(G48="",H48=""),"",IF(AND(TONGHOP!K48="ThiTN",TONGHOP!L48="LT"),TONGHOP!U48,""))</f>
        <v/>
      </c>
      <c r="J48" s="7" t="str">
        <f>IF(AND(TONGHOP!K48="ThiTN",OR(TONGHOP!S48=TONGHOP!Q48,TONGHOP!S48=TONGHOP!R48),TONGHOP!L48="TH"),TONGHOP!S48,"")</f>
        <v/>
      </c>
      <c r="K48" s="7" t="str">
        <f>IF(AND(TONGHOP!K48="ThiTN",OR(TONGHOP!T48=TONGHOP!Q48,TONGHOP!T48=TONGHOP!R48),TONGHOP!L48="TH"),TONGHOP!T48,"")</f>
        <v/>
      </c>
      <c r="L48" s="7" t="str">
        <f>IF(AND(J48="",K48=""),"",IF(AND(TONGHOP!K48="ThiTN",TONGHOP!L48="TH"),TONGHOP!U48,""))</f>
        <v/>
      </c>
      <c r="M48" s="7" t="str">
        <f>IF(AND(TONGHOP!K48="ThiTN",AND(TONGHOP!S48&lt;&gt;TONGHOP!Q48,TONGHOP!S48&lt;&gt;TONGHOP!R48),TONGHOP!L48="TH"),TONGHOP!S48,"")</f>
        <v/>
      </c>
      <c r="N48" s="7" t="str">
        <f>IF(AND(TONGHOP!K48="ThiTN",AND(TONGHOP!T48&lt;&gt;TONGHOP!Q48,TONGHOP!T48&lt;&gt;TONGHOP!R48),TONGHOP!L48="TH"),TONGHOP!T48,"")</f>
        <v/>
      </c>
      <c r="O48" s="7" t="str">
        <f>IF(AND(M48="",N48=""),"",IF(AND(TONGHOP!K48="ThiTN",TONGHOP!L48="TH"),TONGHOP!U48,""))</f>
        <v/>
      </c>
    </row>
    <row r="49" spans="1:15">
      <c r="A49" s="5" t="str">
        <f>IF(AND(TONGHOP!K49="KTHP",TONGHOP!L49="LT"),TONGHOP!S49,"")</f>
        <v>Nguyễn Thị Thủy(TT)</v>
      </c>
      <c r="B49" s="6" t="str">
        <f>IF(AND(TONGHOP!K49="KTHP",TONGHOP!L49="LT"),TONGHOP!T49,"")</f>
        <v>Nguyễn Khoa</v>
      </c>
      <c r="C49" s="6">
        <f>IF(AND(TONGHOP!K49="KTHP",TONGHOP!L49="LT"),TONGHOP!U49,"")</f>
        <v>26</v>
      </c>
      <c r="D49" s="5" t="str">
        <f>IF(AND(TONGHOP!K49="KTHP",TONGHOP!L49="TL"),TONGHOP!S49,"")</f>
        <v/>
      </c>
      <c r="E49" s="6" t="str">
        <f>IF(AND(TONGHOP!K49="KTHP",TONGHOP!L49="TL"),TONGHOP!T49,"")</f>
        <v/>
      </c>
      <c r="F49" s="6" t="str">
        <f>IF(AND(TONGHOP!K49="KTHP",TONGHOP!L49="TL"),TONGHOP!U49,"")</f>
        <v/>
      </c>
      <c r="G49" s="7" t="str">
        <f>IF(AND(TONGHOP!K49="ThiTN",TONGHOP!L49="LT"),TONGHOP!S49,"")</f>
        <v/>
      </c>
      <c r="H49" s="7" t="str">
        <f>IF(AND(TONGHOP!K49="ThiTN",TONGHOP!L49="LT"),TONGHOP!T49,"")</f>
        <v/>
      </c>
      <c r="I49" s="7" t="str">
        <f>IF(AND(G49="",H49=""),"",IF(AND(TONGHOP!K49="ThiTN",TONGHOP!L49="LT"),TONGHOP!U49,""))</f>
        <v/>
      </c>
      <c r="J49" s="7" t="str">
        <f>IF(AND(TONGHOP!K49="ThiTN",OR(TONGHOP!S49=TONGHOP!Q49,TONGHOP!S49=TONGHOP!R49),TONGHOP!L49="TH"),TONGHOP!S49,"")</f>
        <v/>
      </c>
      <c r="K49" s="7" t="str">
        <f>IF(AND(TONGHOP!K49="ThiTN",OR(TONGHOP!T49=TONGHOP!Q49,TONGHOP!T49=TONGHOP!R49),TONGHOP!L49="TH"),TONGHOP!T49,"")</f>
        <v/>
      </c>
      <c r="L49" s="7" t="str">
        <f>IF(AND(J49="",K49=""),"",IF(AND(TONGHOP!K49="ThiTN",TONGHOP!L49="TH"),TONGHOP!U49,""))</f>
        <v/>
      </c>
      <c r="M49" s="7" t="str">
        <f>IF(AND(TONGHOP!K49="ThiTN",AND(TONGHOP!S49&lt;&gt;TONGHOP!Q49,TONGHOP!S49&lt;&gt;TONGHOP!R49),TONGHOP!L49="TH"),TONGHOP!S49,"")</f>
        <v/>
      </c>
      <c r="N49" s="7" t="str">
        <f>IF(AND(TONGHOP!K49="ThiTN",AND(TONGHOP!T49&lt;&gt;TONGHOP!Q49,TONGHOP!T49&lt;&gt;TONGHOP!R49),TONGHOP!L49="TH"),TONGHOP!T49,"")</f>
        <v/>
      </c>
      <c r="O49" s="7" t="str">
        <f>IF(AND(M49="",N49=""),"",IF(AND(TONGHOP!K49="ThiTN",TONGHOP!L49="TH"),TONGHOP!U49,""))</f>
        <v/>
      </c>
    </row>
    <row r="50" spans="1:15">
      <c r="A50" s="5" t="str">
        <f>IF(AND(TONGHOP!K50="KTHP",TONGHOP!L50="LT"),TONGHOP!S50,"")</f>
        <v>Nguyễn Khoa</v>
      </c>
      <c r="B50" s="6" t="str">
        <f>IF(AND(TONGHOP!K50="KTHP",TONGHOP!L50="LT"),TONGHOP!T50,"")</f>
        <v>Nguyễn Thị Thủy(TT)</v>
      </c>
      <c r="C50" s="6">
        <f>IF(AND(TONGHOP!K50="KTHP",TONGHOP!L50="LT"),TONGHOP!U50,"")</f>
        <v>27</v>
      </c>
      <c r="D50" s="5" t="str">
        <f>IF(AND(TONGHOP!K50="KTHP",TONGHOP!L50="TL"),TONGHOP!S50,"")</f>
        <v/>
      </c>
      <c r="E50" s="6" t="str">
        <f>IF(AND(TONGHOP!K50="KTHP",TONGHOP!L50="TL"),TONGHOP!T50,"")</f>
        <v/>
      </c>
      <c r="F50" s="6" t="str">
        <f>IF(AND(TONGHOP!K50="KTHP",TONGHOP!L50="TL"),TONGHOP!U50,"")</f>
        <v/>
      </c>
      <c r="G50" s="7" t="str">
        <f>IF(AND(TONGHOP!K50="ThiTN",TONGHOP!L50="LT"),TONGHOP!S50,"")</f>
        <v/>
      </c>
      <c r="H50" s="7" t="str">
        <f>IF(AND(TONGHOP!K50="ThiTN",TONGHOP!L50="LT"),TONGHOP!T50,"")</f>
        <v/>
      </c>
      <c r="I50" s="7" t="str">
        <f>IF(AND(G50="",H50=""),"",IF(AND(TONGHOP!K50="ThiTN",TONGHOP!L50="LT"),TONGHOP!U50,""))</f>
        <v/>
      </c>
      <c r="J50" s="7" t="str">
        <f>IF(AND(TONGHOP!K50="ThiTN",OR(TONGHOP!S50=TONGHOP!Q50,TONGHOP!S50=TONGHOP!R50),TONGHOP!L50="TH"),TONGHOP!S50,"")</f>
        <v/>
      </c>
      <c r="K50" s="7" t="str">
        <f>IF(AND(TONGHOP!K50="ThiTN",OR(TONGHOP!T50=TONGHOP!Q50,TONGHOP!T50=TONGHOP!R50),TONGHOP!L50="TH"),TONGHOP!T50,"")</f>
        <v/>
      </c>
      <c r="L50" s="7" t="str">
        <f>IF(AND(J50="",K50=""),"",IF(AND(TONGHOP!K50="ThiTN",TONGHOP!L50="TH"),TONGHOP!U50,""))</f>
        <v/>
      </c>
      <c r="M50" s="7" t="str">
        <f>IF(AND(TONGHOP!K50="ThiTN",AND(TONGHOP!S50&lt;&gt;TONGHOP!Q50,TONGHOP!S50&lt;&gt;TONGHOP!R50),TONGHOP!L50="TH"),TONGHOP!S50,"")</f>
        <v/>
      </c>
      <c r="N50" s="7" t="str">
        <f>IF(AND(TONGHOP!K50="ThiTN",AND(TONGHOP!T50&lt;&gt;TONGHOP!Q50,TONGHOP!T50&lt;&gt;TONGHOP!R50),TONGHOP!L50="TH"),TONGHOP!T50,"")</f>
        <v/>
      </c>
      <c r="O50" s="7" t="str">
        <f>IF(AND(M50="",N50=""),"",IF(AND(TONGHOP!K50="ThiTN",TONGHOP!L50="TH"),TONGHOP!U50,""))</f>
        <v/>
      </c>
    </row>
    <row r="51" spans="1:15">
      <c r="A51" s="5" t="str">
        <f>IF(AND(TONGHOP!K51="KTHP",TONGHOP!L51="LT"),TONGHOP!S51,"")</f>
        <v>Lê Thế Huân</v>
      </c>
      <c r="B51" s="6" t="str">
        <f>IF(AND(TONGHOP!K51="KTHP",TONGHOP!L51="LT"),TONGHOP!T51,"")</f>
        <v>Nguyễn Văn Yên</v>
      </c>
      <c r="C51" s="6">
        <f>IF(AND(TONGHOP!K51="KTHP",TONGHOP!L51="LT"),TONGHOP!U51,"")</f>
        <v>21</v>
      </c>
      <c r="D51" s="5" t="str">
        <f>IF(AND(TONGHOP!K51="KTHP",TONGHOP!L51="TL"),TONGHOP!S51,"")</f>
        <v/>
      </c>
      <c r="E51" s="6" t="str">
        <f>IF(AND(TONGHOP!K51="KTHP",TONGHOP!L51="TL"),TONGHOP!T51,"")</f>
        <v/>
      </c>
      <c r="F51" s="6" t="str">
        <f>IF(AND(TONGHOP!K51="KTHP",TONGHOP!L51="TL"),TONGHOP!U51,"")</f>
        <v/>
      </c>
      <c r="G51" s="7" t="str">
        <f>IF(AND(TONGHOP!K51="ThiTN",TONGHOP!L51="LT"),TONGHOP!S51,"")</f>
        <v/>
      </c>
      <c r="H51" s="7" t="str">
        <f>IF(AND(TONGHOP!K51="ThiTN",TONGHOP!L51="LT"),TONGHOP!T51,"")</f>
        <v/>
      </c>
      <c r="I51" s="7" t="str">
        <f>IF(AND(G51="",H51=""),"",IF(AND(TONGHOP!K51="ThiTN",TONGHOP!L51="LT"),TONGHOP!U51,""))</f>
        <v/>
      </c>
      <c r="J51" s="7" t="str">
        <f>IF(AND(TONGHOP!K51="ThiTN",OR(TONGHOP!S51=TONGHOP!Q51,TONGHOP!S51=TONGHOP!R51),TONGHOP!L51="TH"),TONGHOP!S51,"")</f>
        <v/>
      </c>
      <c r="K51" s="7" t="str">
        <f>IF(AND(TONGHOP!K51="ThiTN",OR(TONGHOP!T51=TONGHOP!Q51,TONGHOP!T51=TONGHOP!R51),TONGHOP!L51="TH"),TONGHOP!T51,"")</f>
        <v/>
      </c>
      <c r="L51" s="7" t="str">
        <f>IF(AND(J51="",K51=""),"",IF(AND(TONGHOP!K51="ThiTN",TONGHOP!L51="TH"),TONGHOP!U51,""))</f>
        <v/>
      </c>
      <c r="M51" s="7" t="str">
        <f>IF(AND(TONGHOP!K51="ThiTN",AND(TONGHOP!S51&lt;&gt;TONGHOP!Q51,TONGHOP!S51&lt;&gt;TONGHOP!R51),TONGHOP!L51="TH"),TONGHOP!S51,"")</f>
        <v/>
      </c>
      <c r="N51" s="7" t="str">
        <f>IF(AND(TONGHOP!K51="ThiTN",AND(TONGHOP!T51&lt;&gt;TONGHOP!Q51,TONGHOP!T51&lt;&gt;TONGHOP!R51),TONGHOP!L51="TH"),TONGHOP!T51,"")</f>
        <v/>
      </c>
      <c r="O51" s="7" t="str">
        <f>IF(AND(M51="",N51=""),"",IF(AND(TONGHOP!K51="ThiTN",TONGHOP!L51="TH"),TONGHOP!U51,""))</f>
        <v/>
      </c>
    </row>
    <row r="52" spans="1:15">
      <c r="A52" s="5" t="str">
        <f>IF(AND(TONGHOP!K52="KTHP",TONGHOP!L52="LT"),TONGHOP!S52,"")</f>
        <v>Ngô Hoàng Anh</v>
      </c>
      <c r="B52" s="6" t="str">
        <f>IF(AND(TONGHOP!K52="KTHP",TONGHOP!L52="LT"),TONGHOP!T52,"")</f>
        <v>Lê Thế Huân</v>
      </c>
      <c r="C52" s="6">
        <f>IF(AND(TONGHOP!K52="KTHP",TONGHOP!L52="LT"),TONGHOP!U52,"")</f>
        <v>26</v>
      </c>
      <c r="D52" s="5" t="str">
        <f>IF(AND(TONGHOP!K52="KTHP",TONGHOP!L52="TL"),TONGHOP!S52,"")</f>
        <v/>
      </c>
      <c r="E52" s="6" t="str">
        <f>IF(AND(TONGHOP!K52="KTHP",TONGHOP!L52="TL"),TONGHOP!T52,"")</f>
        <v/>
      </c>
      <c r="F52" s="6" t="str">
        <f>IF(AND(TONGHOP!K52="KTHP",TONGHOP!L52="TL"),TONGHOP!U52,"")</f>
        <v/>
      </c>
      <c r="G52" s="7" t="str">
        <f>IF(AND(TONGHOP!K52="ThiTN",TONGHOP!L52="LT"),TONGHOP!S52,"")</f>
        <v/>
      </c>
      <c r="H52" s="7" t="str">
        <f>IF(AND(TONGHOP!K52="ThiTN",TONGHOP!L52="LT"),TONGHOP!T52,"")</f>
        <v/>
      </c>
      <c r="I52" s="7" t="str">
        <f>IF(AND(G52="",H52=""),"",IF(AND(TONGHOP!K52="ThiTN",TONGHOP!L52="LT"),TONGHOP!U52,""))</f>
        <v/>
      </c>
      <c r="J52" s="7" t="str">
        <f>IF(AND(TONGHOP!K52="ThiTN",OR(TONGHOP!S52=TONGHOP!Q52,TONGHOP!S52=TONGHOP!R52),TONGHOP!L52="TH"),TONGHOP!S52,"")</f>
        <v/>
      </c>
      <c r="K52" s="7" t="str">
        <f>IF(AND(TONGHOP!K52="ThiTN",OR(TONGHOP!T52=TONGHOP!Q52,TONGHOP!T52=TONGHOP!R52),TONGHOP!L52="TH"),TONGHOP!T52,"")</f>
        <v/>
      </c>
      <c r="L52" s="7" t="str">
        <f>IF(AND(J52="",K52=""),"",IF(AND(TONGHOP!K52="ThiTN",TONGHOP!L52="TH"),TONGHOP!U52,""))</f>
        <v/>
      </c>
      <c r="M52" s="7" t="str">
        <f>IF(AND(TONGHOP!K52="ThiTN",AND(TONGHOP!S52&lt;&gt;TONGHOP!Q52,TONGHOP!S52&lt;&gt;TONGHOP!R52),TONGHOP!L52="TH"),TONGHOP!S52,"")</f>
        <v/>
      </c>
      <c r="N52" s="7" t="str">
        <f>IF(AND(TONGHOP!K52="ThiTN",AND(TONGHOP!T52&lt;&gt;TONGHOP!Q52,TONGHOP!T52&lt;&gt;TONGHOP!R52),TONGHOP!L52="TH"),TONGHOP!T52,"")</f>
        <v/>
      </c>
      <c r="O52" s="7" t="str">
        <f>IF(AND(M52="",N52=""),"",IF(AND(TONGHOP!K52="ThiTN",TONGHOP!L52="TH"),TONGHOP!U52,""))</f>
        <v/>
      </c>
    </row>
    <row r="53" spans="1:15">
      <c r="A53" s="5" t="str">
        <f>IF(AND(TONGHOP!K53="KTHP",TONGHOP!L53="LT"),TONGHOP!S53,"")</f>
        <v>Lê Thế Huân</v>
      </c>
      <c r="B53" s="6" t="str">
        <f>IF(AND(TONGHOP!K53="KTHP",TONGHOP!L53="LT"),TONGHOP!T53,"")</f>
        <v>Nguyễn Văn Yên</v>
      </c>
      <c r="C53" s="6">
        <f>IF(AND(TONGHOP!K53="KTHP",TONGHOP!L53="LT"),TONGHOP!U53,"")</f>
        <v>25</v>
      </c>
      <c r="D53" s="5" t="str">
        <f>IF(AND(TONGHOP!K53="KTHP",TONGHOP!L53="TL"),TONGHOP!S53,"")</f>
        <v/>
      </c>
      <c r="E53" s="6" t="str">
        <f>IF(AND(TONGHOP!K53="KTHP",TONGHOP!L53="TL"),TONGHOP!T53,"")</f>
        <v/>
      </c>
      <c r="F53" s="6" t="str">
        <f>IF(AND(TONGHOP!K53="KTHP",TONGHOP!L53="TL"),TONGHOP!U53,"")</f>
        <v/>
      </c>
      <c r="G53" s="7" t="str">
        <f>IF(AND(TONGHOP!K53="ThiTN",TONGHOP!L53="LT"),TONGHOP!S53,"")</f>
        <v/>
      </c>
      <c r="H53" s="7" t="str">
        <f>IF(AND(TONGHOP!K53="ThiTN",TONGHOP!L53="LT"),TONGHOP!T53,"")</f>
        <v/>
      </c>
      <c r="I53" s="7" t="str">
        <f>IF(AND(G53="",H53=""),"",IF(AND(TONGHOP!K53="ThiTN",TONGHOP!L53="LT"),TONGHOP!U53,""))</f>
        <v/>
      </c>
      <c r="J53" s="7" t="str">
        <f>IF(AND(TONGHOP!K53="ThiTN",OR(TONGHOP!S53=TONGHOP!Q53,TONGHOP!S53=TONGHOP!R53),TONGHOP!L53="TH"),TONGHOP!S53,"")</f>
        <v/>
      </c>
      <c r="K53" s="7" t="str">
        <f>IF(AND(TONGHOP!K53="ThiTN",OR(TONGHOP!T53=TONGHOP!Q53,TONGHOP!T53=TONGHOP!R53),TONGHOP!L53="TH"),TONGHOP!T53,"")</f>
        <v/>
      </c>
      <c r="L53" s="7" t="str">
        <f>IF(AND(J53="",K53=""),"",IF(AND(TONGHOP!K53="ThiTN",TONGHOP!L53="TH"),TONGHOP!U53,""))</f>
        <v/>
      </c>
      <c r="M53" s="7" t="str">
        <f>IF(AND(TONGHOP!K53="ThiTN",AND(TONGHOP!S53&lt;&gt;TONGHOP!Q53,TONGHOP!S53&lt;&gt;TONGHOP!R53),TONGHOP!L53="TH"),TONGHOP!S53,"")</f>
        <v/>
      </c>
      <c r="N53" s="7" t="str">
        <f>IF(AND(TONGHOP!K53="ThiTN",AND(TONGHOP!T53&lt;&gt;TONGHOP!Q53,TONGHOP!T53&lt;&gt;TONGHOP!R53),TONGHOP!L53="TH"),TONGHOP!T53,"")</f>
        <v/>
      </c>
      <c r="O53" s="7" t="str">
        <f>IF(AND(M53="",N53=""),"",IF(AND(TONGHOP!K53="ThiTN",TONGHOP!L53="TH"),TONGHOP!U53,""))</f>
        <v/>
      </c>
    </row>
    <row r="54" spans="1:15">
      <c r="A54" s="5" t="str">
        <f>IF(AND(TONGHOP!K54="KTHP",TONGHOP!L54="LT"),TONGHOP!S54,"")</f>
        <v>Nguyễn Văn Yên</v>
      </c>
      <c r="B54" s="6" t="str">
        <f>IF(AND(TONGHOP!K54="KTHP",TONGHOP!L54="LT"),TONGHOP!T54,"")</f>
        <v>Ngô Hoàng Anh</v>
      </c>
      <c r="C54" s="6">
        <f>IF(AND(TONGHOP!K54="KTHP",TONGHOP!L54="LT"),TONGHOP!U54,"")</f>
        <v>24</v>
      </c>
      <c r="D54" s="5" t="str">
        <f>IF(AND(TONGHOP!K54="KTHP",TONGHOP!L54="TL"),TONGHOP!S54,"")</f>
        <v/>
      </c>
      <c r="E54" s="6" t="str">
        <f>IF(AND(TONGHOP!K54="KTHP",TONGHOP!L54="TL"),TONGHOP!T54,"")</f>
        <v/>
      </c>
      <c r="F54" s="6" t="str">
        <f>IF(AND(TONGHOP!K54="KTHP",TONGHOP!L54="TL"),TONGHOP!U54,"")</f>
        <v/>
      </c>
      <c r="G54" s="7" t="str">
        <f>IF(AND(TONGHOP!K54="ThiTN",TONGHOP!L54="LT"),TONGHOP!S54,"")</f>
        <v/>
      </c>
      <c r="H54" s="7" t="str">
        <f>IF(AND(TONGHOP!K54="ThiTN",TONGHOP!L54="LT"),TONGHOP!T54,"")</f>
        <v/>
      </c>
      <c r="I54" s="7" t="str">
        <f>IF(AND(G54="",H54=""),"",IF(AND(TONGHOP!K54="ThiTN",TONGHOP!L54="LT"),TONGHOP!U54,""))</f>
        <v/>
      </c>
      <c r="J54" s="7" t="str">
        <f>IF(AND(TONGHOP!K54="ThiTN",OR(TONGHOP!S54=TONGHOP!Q54,TONGHOP!S54=TONGHOP!R54),TONGHOP!L54="TH"),TONGHOP!S54,"")</f>
        <v/>
      </c>
      <c r="K54" s="7" t="str">
        <f>IF(AND(TONGHOP!K54="ThiTN",OR(TONGHOP!T54=TONGHOP!Q54,TONGHOP!T54=TONGHOP!R54),TONGHOP!L54="TH"),TONGHOP!T54,"")</f>
        <v/>
      </c>
      <c r="L54" s="7" t="str">
        <f>IF(AND(J54="",K54=""),"",IF(AND(TONGHOP!K54="ThiTN",TONGHOP!L54="TH"),TONGHOP!U54,""))</f>
        <v/>
      </c>
      <c r="M54" s="7" t="str">
        <f>IF(AND(TONGHOP!K54="ThiTN",AND(TONGHOP!S54&lt;&gt;TONGHOP!Q54,TONGHOP!S54&lt;&gt;TONGHOP!R54),TONGHOP!L54="TH"),TONGHOP!S54,"")</f>
        <v/>
      </c>
      <c r="N54" s="7" t="str">
        <f>IF(AND(TONGHOP!K54="ThiTN",AND(TONGHOP!T54&lt;&gt;TONGHOP!Q54,TONGHOP!T54&lt;&gt;TONGHOP!R54),TONGHOP!L54="TH"),TONGHOP!T54,"")</f>
        <v/>
      </c>
      <c r="O54" s="7" t="str">
        <f>IF(AND(M54="",N54=""),"",IF(AND(TONGHOP!K54="ThiTN",TONGHOP!L54="TH"),TONGHOP!U54,""))</f>
        <v/>
      </c>
    </row>
    <row r="55" spans="1:15">
      <c r="A55" s="5" t="str">
        <f>IF(AND(TONGHOP!K55="KTHP",TONGHOP!L55="LT"),TONGHOP!S55,"")</f>
        <v>Ngô Hoàng Anh</v>
      </c>
      <c r="B55" s="6" t="str">
        <f>IF(AND(TONGHOP!K55="KTHP",TONGHOP!L55="LT"),TONGHOP!T55,"")</f>
        <v>Lê Thế Huân</v>
      </c>
      <c r="C55" s="6">
        <f>IF(AND(TONGHOP!K55="KTHP",TONGHOP!L55="LT"),TONGHOP!U55,"")</f>
        <v>36</v>
      </c>
      <c r="D55" s="5" t="str">
        <f>IF(AND(TONGHOP!K55="KTHP",TONGHOP!L55="TL"),TONGHOP!S55,"")</f>
        <v/>
      </c>
      <c r="E55" s="6" t="str">
        <f>IF(AND(TONGHOP!K55="KTHP",TONGHOP!L55="TL"),TONGHOP!T55,"")</f>
        <v/>
      </c>
      <c r="F55" s="6" t="str">
        <f>IF(AND(TONGHOP!K55="KTHP",TONGHOP!L55="TL"),TONGHOP!U55,"")</f>
        <v/>
      </c>
      <c r="G55" s="7" t="str">
        <f>IF(AND(TONGHOP!K55="ThiTN",TONGHOP!L55="LT"),TONGHOP!S55,"")</f>
        <v/>
      </c>
      <c r="H55" s="7" t="str">
        <f>IF(AND(TONGHOP!K55="ThiTN",TONGHOP!L55="LT"),TONGHOP!T55,"")</f>
        <v/>
      </c>
      <c r="I55" s="7" t="str">
        <f>IF(AND(G55="",H55=""),"",IF(AND(TONGHOP!K55="ThiTN",TONGHOP!L55="LT"),TONGHOP!U55,""))</f>
        <v/>
      </c>
      <c r="J55" s="7" t="str">
        <f>IF(AND(TONGHOP!K55="ThiTN",OR(TONGHOP!S55=TONGHOP!Q55,TONGHOP!S55=TONGHOP!R55),TONGHOP!L55="TH"),TONGHOP!S55,"")</f>
        <v/>
      </c>
      <c r="K55" s="7" t="str">
        <f>IF(AND(TONGHOP!K55="ThiTN",OR(TONGHOP!T55=TONGHOP!Q55,TONGHOP!T55=TONGHOP!R55),TONGHOP!L55="TH"),TONGHOP!T55,"")</f>
        <v/>
      </c>
      <c r="L55" s="7" t="str">
        <f>IF(AND(J55="",K55=""),"",IF(AND(TONGHOP!K55="ThiTN",TONGHOP!L55="TH"),TONGHOP!U55,""))</f>
        <v/>
      </c>
      <c r="M55" s="7" t="str">
        <f>IF(AND(TONGHOP!K55="ThiTN",AND(TONGHOP!S55&lt;&gt;TONGHOP!Q55,TONGHOP!S55&lt;&gt;TONGHOP!R55),TONGHOP!L55="TH"),TONGHOP!S55,"")</f>
        <v/>
      </c>
      <c r="N55" s="7" t="str">
        <f>IF(AND(TONGHOP!K55="ThiTN",AND(TONGHOP!T55&lt;&gt;TONGHOP!Q55,TONGHOP!T55&lt;&gt;TONGHOP!R55),TONGHOP!L55="TH"),TONGHOP!T55,"")</f>
        <v/>
      </c>
      <c r="O55" s="7" t="str">
        <f>IF(AND(M55="",N55=""),"",IF(AND(TONGHOP!K55="ThiTN",TONGHOP!L55="TH"),TONGHOP!U55,""))</f>
        <v/>
      </c>
    </row>
    <row r="56" spans="1:15">
      <c r="A56" s="5" t="str">
        <f>IF(AND(TONGHOP!K56="KTHP",TONGHOP!L56="LT"),TONGHOP!S56,"")</f>
        <v>Nguyễn Văn Yên</v>
      </c>
      <c r="B56" s="6" t="str">
        <f>IF(AND(TONGHOP!K56="KTHP",TONGHOP!L56="LT"),TONGHOP!T56,"")</f>
        <v>Ngô Hoàng Anh</v>
      </c>
      <c r="C56" s="6">
        <f>IF(AND(TONGHOP!K56="KTHP",TONGHOP!L56="LT"),TONGHOP!U56,"")</f>
        <v>25</v>
      </c>
      <c r="D56" s="5" t="str">
        <f>IF(AND(TONGHOP!K56="KTHP",TONGHOP!L56="TL"),TONGHOP!S56,"")</f>
        <v/>
      </c>
      <c r="E56" s="6" t="str">
        <f>IF(AND(TONGHOP!K56="KTHP",TONGHOP!L56="TL"),TONGHOP!T56,"")</f>
        <v/>
      </c>
      <c r="F56" s="6" t="str">
        <f>IF(AND(TONGHOP!K56="KTHP",TONGHOP!L56="TL"),TONGHOP!U56,"")</f>
        <v/>
      </c>
      <c r="G56" s="7" t="str">
        <f>IF(AND(TONGHOP!K56="ThiTN",TONGHOP!L56="LT"),TONGHOP!S56,"")</f>
        <v/>
      </c>
      <c r="H56" s="7" t="str">
        <f>IF(AND(TONGHOP!K56="ThiTN",TONGHOP!L56="LT"),TONGHOP!T56,"")</f>
        <v/>
      </c>
      <c r="I56" s="7" t="str">
        <f>IF(AND(G56="",H56=""),"",IF(AND(TONGHOP!K56="ThiTN",TONGHOP!L56="LT"),TONGHOP!U56,""))</f>
        <v/>
      </c>
      <c r="J56" s="7" t="str">
        <f>IF(AND(TONGHOP!K56="ThiTN",OR(TONGHOP!S56=TONGHOP!Q56,TONGHOP!S56=TONGHOP!R56),TONGHOP!L56="TH"),TONGHOP!S56,"")</f>
        <v/>
      </c>
      <c r="K56" s="7" t="str">
        <f>IF(AND(TONGHOP!K56="ThiTN",OR(TONGHOP!T56=TONGHOP!Q56,TONGHOP!T56=TONGHOP!R56),TONGHOP!L56="TH"),TONGHOP!T56,"")</f>
        <v/>
      </c>
      <c r="L56" s="7" t="str">
        <f>IF(AND(J56="",K56=""),"",IF(AND(TONGHOP!K56="ThiTN",TONGHOP!L56="TH"),TONGHOP!U56,""))</f>
        <v/>
      </c>
      <c r="M56" s="7" t="str">
        <f>IF(AND(TONGHOP!K56="ThiTN",AND(TONGHOP!S56&lt;&gt;TONGHOP!Q56,TONGHOP!S56&lt;&gt;TONGHOP!R56),TONGHOP!L56="TH"),TONGHOP!S56,"")</f>
        <v/>
      </c>
      <c r="N56" s="7" t="str">
        <f>IF(AND(TONGHOP!K56="ThiTN",AND(TONGHOP!T56&lt;&gt;TONGHOP!Q56,TONGHOP!T56&lt;&gt;TONGHOP!R56),TONGHOP!L56="TH"),TONGHOP!T56,"")</f>
        <v/>
      </c>
      <c r="O56" s="7" t="str">
        <f>IF(AND(M56="",N56=""),"",IF(AND(TONGHOP!K56="ThiTN",TONGHOP!L56="TH"),TONGHOP!U56,""))</f>
        <v/>
      </c>
    </row>
    <row r="57" spans="1:15">
      <c r="A57" s="5" t="str">
        <f>IF(AND(TONGHOP!K57="KTHP",TONGHOP!L57="LT"),TONGHOP!S57,"")</f>
        <v>Nguyễn Phương Hà</v>
      </c>
      <c r="B57" s="6" t="str">
        <f>IF(AND(TONGHOP!K57="KTHP",TONGHOP!L57="LT"),TONGHOP!T57,"")</f>
        <v>Đặng Thị Nhật Minh</v>
      </c>
      <c r="C57" s="6">
        <f>IF(AND(TONGHOP!K57="KTHP",TONGHOP!L57="LT"),TONGHOP!U57,"")</f>
        <v>33</v>
      </c>
      <c r="D57" s="5" t="str">
        <f>IF(AND(TONGHOP!K57="KTHP",TONGHOP!L57="TL"),TONGHOP!S57,"")</f>
        <v/>
      </c>
      <c r="E57" s="6" t="str">
        <f>IF(AND(TONGHOP!K57="KTHP",TONGHOP!L57="TL"),TONGHOP!T57,"")</f>
        <v/>
      </c>
      <c r="F57" s="6" t="str">
        <f>IF(AND(TONGHOP!K57="KTHP",TONGHOP!L57="TL"),TONGHOP!U57,"")</f>
        <v/>
      </c>
      <c r="G57" s="7" t="str">
        <f>IF(AND(TONGHOP!K57="ThiTN",TONGHOP!L57="LT"),TONGHOP!S57,"")</f>
        <v/>
      </c>
      <c r="H57" s="7" t="str">
        <f>IF(AND(TONGHOP!K57="ThiTN",TONGHOP!L57="LT"),TONGHOP!T57,"")</f>
        <v/>
      </c>
      <c r="I57" s="7" t="str">
        <f>IF(AND(G57="",H57=""),"",IF(AND(TONGHOP!K57="ThiTN",TONGHOP!L57="LT"),TONGHOP!U57,""))</f>
        <v/>
      </c>
      <c r="J57" s="7" t="str">
        <f>IF(AND(TONGHOP!K57="ThiTN",OR(TONGHOP!S57=TONGHOP!Q57,TONGHOP!S57=TONGHOP!R57),TONGHOP!L57="TH"),TONGHOP!S57,"")</f>
        <v/>
      </c>
      <c r="K57" s="7" t="str">
        <f>IF(AND(TONGHOP!K57="ThiTN",OR(TONGHOP!T57=TONGHOP!Q57,TONGHOP!T57=TONGHOP!R57),TONGHOP!L57="TH"),TONGHOP!T57,"")</f>
        <v/>
      </c>
      <c r="L57" s="7" t="str">
        <f>IF(AND(J57="",K57=""),"",IF(AND(TONGHOP!K57="ThiTN",TONGHOP!L57="TH"),TONGHOP!U57,""))</f>
        <v/>
      </c>
      <c r="M57" s="7" t="str">
        <f>IF(AND(TONGHOP!K57="ThiTN",AND(TONGHOP!S57&lt;&gt;TONGHOP!Q57,TONGHOP!S57&lt;&gt;TONGHOP!R57),TONGHOP!L57="TH"),TONGHOP!S57,"")</f>
        <v/>
      </c>
      <c r="N57" s="7" t="str">
        <f>IF(AND(TONGHOP!K57="ThiTN",AND(TONGHOP!T57&lt;&gt;TONGHOP!Q57,TONGHOP!T57&lt;&gt;TONGHOP!R57),TONGHOP!L57="TH"),TONGHOP!T57,"")</f>
        <v/>
      </c>
      <c r="O57" s="7" t="str">
        <f>IF(AND(M57="",N57=""),"",IF(AND(TONGHOP!K57="ThiTN",TONGHOP!L57="TH"),TONGHOP!U57,""))</f>
        <v/>
      </c>
    </row>
    <row r="58" spans="1:15">
      <c r="A58" s="5" t="str">
        <f>IF(AND(TONGHOP!K58="KTHP",TONGHOP!L58="LT"),TONGHOP!S58,"")</f>
        <v>Nguyễn Tiến Dũng</v>
      </c>
      <c r="B58" s="6" t="str">
        <f>IF(AND(TONGHOP!K58="KTHP",TONGHOP!L58="LT"),TONGHOP!T58,"")</f>
        <v>Bùi Anh Tuấn</v>
      </c>
      <c r="C58" s="6">
        <f>IF(AND(TONGHOP!K58="KTHP",TONGHOP!L58="LT"),TONGHOP!U58,"")</f>
        <v>30</v>
      </c>
      <c r="D58" s="5" t="str">
        <f>IF(AND(TONGHOP!K58="KTHP",TONGHOP!L58="TL"),TONGHOP!S58,"")</f>
        <v/>
      </c>
      <c r="E58" s="6" t="str">
        <f>IF(AND(TONGHOP!K58="KTHP",TONGHOP!L58="TL"),TONGHOP!T58,"")</f>
        <v/>
      </c>
      <c r="F58" s="6" t="str">
        <f>IF(AND(TONGHOP!K58="KTHP",TONGHOP!L58="TL"),TONGHOP!U58,"")</f>
        <v/>
      </c>
      <c r="G58" s="7" t="str">
        <f>IF(AND(TONGHOP!K58="ThiTN",TONGHOP!L58="LT"),TONGHOP!S58,"")</f>
        <v/>
      </c>
      <c r="H58" s="7" t="str">
        <f>IF(AND(TONGHOP!K58="ThiTN",TONGHOP!L58="LT"),TONGHOP!T58,"")</f>
        <v/>
      </c>
      <c r="I58" s="7" t="str">
        <f>IF(AND(G58="",H58=""),"",IF(AND(TONGHOP!K58="ThiTN",TONGHOP!L58="LT"),TONGHOP!U58,""))</f>
        <v/>
      </c>
      <c r="J58" s="7" t="str">
        <f>IF(AND(TONGHOP!K58="ThiTN",OR(TONGHOP!S58=TONGHOP!Q58,TONGHOP!S58=TONGHOP!R58),TONGHOP!L58="TH"),TONGHOP!S58,"")</f>
        <v/>
      </c>
      <c r="K58" s="7" t="str">
        <f>IF(AND(TONGHOP!K58="ThiTN",OR(TONGHOP!T58=TONGHOP!Q58,TONGHOP!T58=TONGHOP!R58),TONGHOP!L58="TH"),TONGHOP!T58,"")</f>
        <v/>
      </c>
      <c r="L58" s="7" t="str">
        <f>IF(AND(J58="",K58=""),"",IF(AND(TONGHOP!K58="ThiTN",TONGHOP!L58="TH"),TONGHOP!U58,""))</f>
        <v/>
      </c>
      <c r="M58" s="7" t="str">
        <f>IF(AND(TONGHOP!K58="ThiTN",AND(TONGHOP!S58&lt;&gt;TONGHOP!Q58,TONGHOP!S58&lt;&gt;TONGHOP!R58),TONGHOP!L58="TH"),TONGHOP!S58,"")</f>
        <v/>
      </c>
      <c r="N58" s="7" t="str">
        <f>IF(AND(TONGHOP!K58="ThiTN",AND(TONGHOP!T58&lt;&gt;TONGHOP!Q58,TONGHOP!T58&lt;&gt;TONGHOP!R58),TONGHOP!L58="TH"),TONGHOP!T58,"")</f>
        <v/>
      </c>
      <c r="O58" s="7" t="str">
        <f>IF(AND(M58="",N58=""),"",IF(AND(TONGHOP!K58="ThiTN",TONGHOP!L58="TH"),TONGHOP!U58,""))</f>
        <v/>
      </c>
    </row>
    <row r="59" spans="1:15">
      <c r="A59" s="5" t="str">
        <f>IF(AND(TONGHOP!K59="KTHP",TONGHOP!L59="LT"),TONGHOP!S59,"")</f>
        <v>Nguyễn Tiến Dũng</v>
      </c>
      <c r="B59" s="6" t="str">
        <f>IF(AND(TONGHOP!K59="KTHP",TONGHOP!L59="LT"),TONGHOP!T59,"")</f>
        <v>Bùi Anh Tuấn</v>
      </c>
      <c r="C59" s="6">
        <f>IF(AND(TONGHOP!K59="KTHP",TONGHOP!L59="LT"),TONGHOP!U59,"")</f>
        <v>29</v>
      </c>
      <c r="D59" s="5" t="str">
        <f>IF(AND(TONGHOP!K59="KTHP",TONGHOP!L59="TL"),TONGHOP!S59,"")</f>
        <v/>
      </c>
      <c r="E59" s="6" t="str">
        <f>IF(AND(TONGHOP!K59="KTHP",TONGHOP!L59="TL"),TONGHOP!T59,"")</f>
        <v/>
      </c>
      <c r="F59" s="6" t="str">
        <f>IF(AND(TONGHOP!K59="KTHP",TONGHOP!L59="TL"),TONGHOP!U59,"")</f>
        <v/>
      </c>
      <c r="G59" s="7" t="str">
        <f>IF(AND(TONGHOP!K59="ThiTN",TONGHOP!L59="LT"),TONGHOP!S59,"")</f>
        <v/>
      </c>
      <c r="H59" s="7" t="str">
        <f>IF(AND(TONGHOP!K59="ThiTN",TONGHOP!L59="LT"),TONGHOP!T59,"")</f>
        <v/>
      </c>
      <c r="I59" s="7" t="str">
        <f>IF(AND(G59="",H59=""),"",IF(AND(TONGHOP!K59="ThiTN",TONGHOP!L59="LT"),TONGHOP!U59,""))</f>
        <v/>
      </c>
      <c r="J59" s="7" t="str">
        <f>IF(AND(TONGHOP!K59="ThiTN",OR(TONGHOP!S59=TONGHOP!Q59,TONGHOP!S59=TONGHOP!R59),TONGHOP!L59="TH"),TONGHOP!S59,"")</f>
        <v/>
      </c>
      <c r="K59" s="7" t="str">
        <f>IF(AND(TONGHOP!K59="ThiTN",OR(TONGHOP!T59=TONGHOP!Q59,TONGHOP!T59=TONGHOP!R59),TONGHOP!L59="TH"),TONGHOP!T59,"")</f>
        <v/>
      </c>
      <c r="L59" s="7" t="str">
        <f>IF(AND(J59="",K59=""),"",IF(AND(TONGHOP!K59="ThiTN",TONGHOP!L59="TH"),TONGHOP!U59,""))</f>
        <v/>
      </c>
      <c r="M59" s="7" t="str">
        <f>IF(AND(TONGHOP!K59="ThiTN",AND(TONGHOP!S59&lt;&gt;TONGHOP!Q59,TONGHOP!S59&lt;&gt;TONGHOP!R59),TONGHOP!L59="TH"),TONGHOP!S59,"")</f>
        <v/>
      </c>
      <c r="N59" s="7" t="str">
        <f>IF(AND(TONGHOP!K59="ThiTN",AND(TONGHOP!T59&lt;&gt;TONGHOP!Q59,TONGHOP!T59&lt;&gt;TONGHOP!R59),TONGHOP!L59="TH"),TONGHOP!T59,"")</f>
        <v/>
      </c>
      <c r="O59" s="7" t="str">
        <f>IF(AND(M59="",N59=""),"",IF(AND(TONGHOP!K59="ThiTN",TONGHOP!L59="TH"),TONGHOP!U59,""))</f>
        <v/>
      </c>
    </row>
    <row r="60" spans="1:15">
      <c r="A60" s="5" t="str">
        <f>IF(AND(TONGHOP!K60="KTHP",TONGHOP!L60="LT"),TONGHOP!S60,"")</f>
        <v>Lư Thị Yến Vũ</v>
      </c>
      <c r="B60" s="6" t="str">
        <f>IF(AND(TONGHOP!K60="KTHP",TONGHOP!L60="LT"),TONGHOP!T60,"")</f>
        <v>Nguyễn Tiến Dũng</v>
      </c>
      <c r="C60" s="6">
        <f>IF(AND(TONGHOP!K60="KTHP",TONGHOP!L60="LT"),TONGHOP!U60,"")</f>
        <v>35</v>
      </c>
      <c r="D60" s="5" t="str">
        <f>IF(AND(TONGHOP!K60="KTHP",TONGHOP!L60="TL"),TONGHOP!S60,"")</f>
        <v/>
      </c>
      <c r="E60" s="6" t="str">
        <f>IF(AND(TONGHOP!K60="KTHP",TONGHOP!L60="TL"),TONGHOP!T60,"")</f>
        <v/>
      </c>
      <c r="F60" s="6" t="str">
        <f>IF(AND(TONGHOP!K60="KTHP",TONGHOP!L60="TL"),TONGHOP!U60,"")</f>
        <v/>
      </c>
      <c r="G60" s="7" t="str">
        <f>IF(AND(TONGHOP!K60="ThiTN",TONGHOP!L60="LT"),TONGHOP!S60,"")</f>
        <v/>
      </c>
      <c r="H60" s="7" t="str">
        <f>IF(AND(TONGHOP!K60="ThiTN",TONGHOP!L60="LT"),TONGHOP!T60,"")</f>
        <v/>
      </c>
      <c r="I60" s="7" t="str">
        <f>IF(AND(G60="",H60=""),"",IF(AND(TONGHOP!K60="ThiTN",TONGHOP!L60="LT"),TONGHOP!U60,""))</f>
        <v/>
      </c>
      <c r="J60" s="7" t="str">
        <f>IF(AND(TONGHOP!K60="ThiTN",OR(TONGHOP!S60=TONGHOP!Q60,TONGHOP!S60=TONGHOP!R60),TONGHOP!L60="TH"),TONGHOP!S60,"")</f>
        <v/>
      </c>
      <c r="K60" s="7" t="str">
        <f>IF(AND(TONGHOP!K60="ThiTN",OR(TONGHOP!T60=TONGHOP!Q60,TONGHOP!T60=TONGHOP!R60),TONGHOP!L60="TH"),TONGHOP!T60,"")</f>
        <v/>
      </c>
      <c r="L60" s="7" t="str">
        <f>IF(AND(J60="",K60=""),"",IF(AND(TONGHOP!K60="ThiTN",TONGHOP!L60="TH"),TONGHOP!U60,""))</f>
        <v/>
      </c>
      <c r="M60" s="7" t="str">
        <f>IF(AND(TONGHOP!K60="ThiTN",AND(TONGHOP!S60&lt;&gt;TONGHOP!Q60,TONGHOP!S60&lt;&gt;TONGHOP!R60),TONGHOP!L60="TH"),TONGHOP!S60,"")</f>
        <v/>
      </c>
      <c r="N60" s="7" t="str">
        <f>IF(AND(TONGHOP!K60="ThiTN",AND(TONGHOP!T60&lt;&gt;TONGHOP!Q60,TONGHOP!T60&lt;&gt;TONGHOP!R60),TONGHOP!L60="TH"),TONGHOP!T60,"")</f>
        <v/>
      </c>
      <c r="O60" s="7" t="str">
        <f>IF(AND(M60="",N60=""),"",IF(AND(TONGHOP!K60="ThiTN",TONGHOP!L60="TH"),TONGHOP!U60,""))</f>
        <v/>
      </c>
    </row>
    <row r="61" spans="1:15">
      <c r="A61" s="5" t="str">
        <f>IF(AND(TONGHOP!K61="KTHP",TONGHOP!L61="LT"),TONGHOP!S61,"")</f>
        <v>Nguyễn Minh Đức(B)</v>
      </c>
      <c r="B61" s="6" t="str">
        <f>IF(AND(TONGHOP!K61="KTHP",TONGHOP!L61="LT"),TONGHOP!T61,"")</f>
        <v>Ngô Phong Cường</v>
      </c>
      <c r="C61" s="6">
        <f>IF(AND(TONGHOP!K61="KTHP",TONGHOP!L61="LT"),TONGHOP!U61,"")</f>
        <v>28</v>
      </c>
      <c r="D61" s="5" t="str">
        <f>IF(AND(TONGHOP!K61="KTHP",TONGHOP!L61="TL"),TONGHOP!S61,"")</f>
        <v/>
      </c>
      <c r="E61" s="6" t="str">
        <f>IF(AND(TONGHOP!K61="KTHP",TONGHOP!L61="TL"),TONGHOP!T61,"")</f>
        <v/>
      </c>
      <c r="F61" s="6" t="str">
        <f>IF(AND(TONGHOP!K61="KTHP",TONGHOP!L61="TL"),TONGHOP!U61,"")</f>
        <v/>
      </c>
      <c r="G61" s="7" t="str">
        <f>IF(AND(TONGHOP!K61="ThiTN",TONGHOP!L61="LT"),TONGHOP!S61,"")</f>
        <v/>
      </c>
      <c r="H61" s="7" t="str">
        <f>IF(AND(TONGHOP!K61="ThiTN",TONGHOP!L61="LT"),TONGHOP!T61,"")</f>
        <v/>
      </c>
      <c r="I61" s="7" t="str">
        <f>IF(AND(G61="",H61=""),"",IF(AND(TONGHOP!K61="ThiTN",TONGHOP!L61="LT"),TONGHOP!U61,""))</f>
        <v/>
      </c>
      <c r="J61" s="7" t="str">
        <f>IF(AND(TONGHOP!K61="ThiTN",OR(TONGHOP!S61=TONGHOP!Q61,TONGHOP!S61=TONGHOP!R61),TONGHOP!L61="TH"),TONGHOP!S61,"")</f>
        <v/>
      </c>
      <c r="K61" s="7" t="str">
        <f>IF(AND(TONGHOP!K61="ThiTN",OR(TONGHOP!T61=TONGHOP!Q61,TONGHOP!T61=TONGHOP!R61),TONGHOP!L61="TH"),TONGHOP!T61,"")</f>
        <v/>
      </c>
      <c r="L61" s="7" t="str">
        <f>IF(AND(J61="",K61=""),"",IF(AND(TONGHOP!K61="ThiTN",TONGHOP!L61="TH"),TONGHOP!U61,""))</f>
        <v/>
      </c>
      <c r="M61" s="7" t="str">
        <f>IF(AND(TONGHOP!K61="ThiTN",AND(TONGHOP!S61&lt;&gt;TONGHOP!Q61,TONGHOP!S61&lt;&gt;TONGHOP!R61),TONGHOP!L61="TH"),TONGHOP!S61,"")</f>
        <v/>
      </c>
      <c r="N61" s="7" t="str">
        <f>IF(AND(TONGHOP!K61="ThiTN",AND(TONGHOP!T61&lt;&gt;TONGHOP!Q61,TONGHOP!T61&lt;&gt;TONGHOP!R61),TONGHOP!L61="TH"),TONGHOP!T61,"")</f>
        <v/>
      </c>
      <c r="O61" s="7" t="str">
        <f>IF(AND(M61="",N61=""),"",IF(AND(TONGHOP!K61="ThiTN",TONGHOP!L61="TH"),TONGHOP!U61,""))</f>
        <v/>
      </c>
    </row>
    <row r="62" spans="1:15">
      <c r="A62" s="5" t="str">
        <f>IF(AND(TONGHOP!K62="KTHP",TONGHOP!L62="LT"),TONGHOP!S62,"")</f>
        <v>Ngô Phong Cường</v>
      </c>
      <c r="B62" s="6" t="str">
        <f>IF(AND(TONGHOP!K62="KTHP",TONGHOP!L62="LT"),TONGHOP!T62,"")</f>
        <v>Nguyễn Minh Đức(B)</v>
      </c>
      <c r="C62" s="6">
        <f>IF(AND(TONGHOP!K62="KTHP",TONGHOP!L62="LT"),TONGHOP!U62,"")</f>
        <v>22</v>
      </c>
      <c r="D62" s="5" t="str">
        <f>IF(AND(TONGHOP!K62="KTHP",TONGHOP!L62="TL"),TONGHOP!S62,"")</f>
        <v/>
      </c>
      <c r="E62" s="6" t="str">
        <f>IF(AND(TONGHOP!K62="KTHP",TONGHOP!L62="TL"),TONGHOP!T62,"")</f>
        <v/>
      </c>
      <c r="F62" s="6" t="str">
        <f>IF(AND(TONGHOP!K62="KTHP",TONGHOP!L62="TL"),TONGHOP!U62,"")</f>
        <v/>
      </c>
      <c r="G62" s="7" t="str">
        <f>IF(AND(TONGHOP!K62="ThiTN",TONGHOP!L62="LT"),TONGHOP!S62,"")</f>
        <v/>
      </c>
      <c r="H62" s="7" t="str">
        <f>IF(AND(TONGHOP!K62="ThiTN",TONGHOP!L62="LT"),TONGHOP!T62,"")</f>
        <v/>
      </c>
      <c r="I62" s="7" t="str">
        <f>IF(AND(G62="",H62=""),"",IF(AND(TONGHOP!K62="ThiTN",TONGHOP!L62="LT"),TONGHOP!U62,""))</f>
        <v/>
      </c>
      <c r="J62" s="7" t="str">
        <f>IF(AND(TONGHOP!K62="ThiTN",OR(TONGHOP!S62=TONGHOP!Q62,TONGHOP!S62=TONGHOP!R62),TONGHOP!L62="TH"),TONGHOP!S62,"")</f>
        <v/>
      </c>
      <c r="K62" s="7" t="str">
        <f>IF(AND(TONGHOP!K62="ThiTN",OR(TONGHOP!T62=TONGHOP!Q62,TONGHOP!T62=TONGHOP!R62),TONGHOP!L62="TH"),TONGHOP!T62,"")</f>
        <v/>
      </c>
      <c r="L62" s="7" t="str">
        <f>IF(AND(J62="",K62=""),"",IF(AND(TONGHOP!K62="ThiTN",TONGHOP!L62="TH"),TONGHOP!U62,""))</f>
        <v/>
      </c>
      <c r="M62" s="7" t="str">
        <f>IF(AND(TONGHOP!K62="ThiTN",AND(TONGHOP!S62&lt;&gt;TONGHOP!Q62,TONGHOP!S62&lt;&gt;TONGHOP!R62),TONGHOP!L62="TH"),TONGHOP!S62,"")</f>
        <v/>
      </c>
      <c r="N62" s="7" t="str">
        <f>IF(AND(TONGHOP!K62="ThiTN",AND(TONGHOP!T62&lt;&gt;TONGHOP!Q62,TONGHOP!T62&lt;&gt;TONGHOP!R62),TONGHOP!L62="TH"),TONGHOP!T62,"")</f>
        <v/>
      </c>
      <c r="O62" s="7" t="str">
        <f>IF(AND(M62="",N62=""),"",IF(AND(TONGHOP!K62="ThiTN",TONGHOP!L62="TH"),TONGHOP!U62,""))</f>
        <v/>
      </c>
    </row>
    <row r="63" spans="1:15">
      <c r="A63" s="5" t="str">
        <f>IF(AND(TONGHOP!K63="KTHP",TONGHOP!L63="LT"),TONGHOP!S63,"")</f>
        <v>Nguyễn Minh Đức(B)</v>
      </c>
      <c r="B63" s="6" t="str">
        <f>IF(AND(TONGHOP!K63="KTHP",TONGHOP!L63="LT"),TONGHOP!T63,"")</f>
        <v>Ngô Phong Cường</v>
      </c>
      <c r="C63" s="6">
        <f>IF(AND(TONGHOP!K63="KTHP",TONGHOP!L63="LT"),TONGHOP!U63,"")</f>
        <v>24</v>
      </c>
      <c r="D63" s="5" t="str">
        <f>IF(AND(TONGHOP!K63="KTHP",TONGHOP!L63="TL"),TONGHOP!S63,"")</f>
        <v/>
      </c>
      <c r="E63" s="6" t="str">
        <f>IF(AND(TONGHOP!K63="KTHP",TONGHOP!L63="TL"),TONGHOP!T63,"")</f>
        <v/>
      </c>
      <c r="F63" s="6" t="str">
        <f>IF(AND(TONGHOP!K63="KTHP",TONGHOP!L63="TL"),TONGHOP!U63,"")</f>
        <v/>
      </c>
      <c r="G63" s="7" t="str">
        <f>IF(AND(TONGHOP!K63="ThiTN",TONGHOP!L63="LT"),TONGHOP!S63,"")</f>
        <v/>
      </c>
      <c r="H63" s="7" t="str">
        <f>IF(AND(TONGHOP!K63="ThiTN",TONGHOP!L63="LT"),TONGHOP!T63,"")</f>
        <v/>
      </c>
      <c r="I63" s="7" t="str">
        <f>IF(AND(G63="",H63=""),"",IF(AND(TONGHOP!K63="ThiTN",TONGHOP!L63="LT"),TONGHOP!U63,""))</f>
        <v/>
      </c>
      <c r="J63" s="7" t="str">
        <f>IF(AND(TONGHOP!K63="ThiTN",OR(TONGHOP!S63=TONGHOP!Q63,TONGHOP!S63=TONGHOP!R63),TONGHOP!L63="TH"),TONGHOP!S63,"")</f>
        <v/>
      </c>
      <c r="K63" s="7" t="str">
        <f>IF(AND(TONGHOP!K63="ThiTN",OR(TONGHOP!T63=TONGHOP!Q63,TONGHOP!T63=TONGHOP!R63),TONGHOP!L63="TH"),TONGHOP!T63,"")</f>
        <v/>
      </c>
      <c r="L63" s="7" t="str">
        <f>IF(AND(J63="",K63=""),"",IF(AND(TONGHOP!K63="ThiTN",TONGHOP!L63="TH"),TONGHOP!U63,""))</f>
        <v/>
      </c>
      <c r="M63" s="7" t="str">
        <f>IF(AND(TONGHOP!K63="ThiTN",AND(TONGHOP!S63&lt;&gt;TONGHOP!Q63,TONGHOP!S63&lt;&gt;TONGHOP!R63),TONGHOP!L63="TH"),TONGHOP!S63,"")</f>
        <v/>
      </c>
      <c r="N63" s="7" t="str">
        <f>IF(AND(TONGHOP!K63="ThiTN",AND(TONGHOP!T63&lt;&gt;TONGHOP!Q63,TONGHOP!T63&lt;&gt;TONGHOP!R63),TONGHOP!L63="TH"),TONGHOP!T63,"")</f>
        <v/>
      </c>
      <c r="O63" s="7" t="str">
        <f>IF(AND(M63="",N63=""),"",IF(AND(TONGHOP!K63="ThiTN",TONGHOP!L63="TH"),TONGHOP!U63,""))</f>
        <v/>
      </c>
    </row>
    <row r="64" spans="1:15">
      <c r="A64" s="5" t="str">
        <f>IF(AND(TONGHOP!K64="KTHP",TONGHOP!L64="LT"),TONGHOP!S64,"")</f>
        <v>Ngô Phong Cường</v>
      </c>
      <c r="B64" s="6" t="str">
        <f>IF(AND(TONGHOP!K64="KTHP",TONGHOP!L64="LT"),TONGHOP!T64,"")</f>
        <v>Nguyễn Minh Đức(B)</v>
      </c>
      <c r="C64" s="6">
        <f>IF(AND(TONGHOP!K64="KTHP",TONGHOP!L64="LT"),TONGHOP!U64,"")</f>
        <v>22</v>
      </c>
      <c r="D64" s="5" t="str">
        <f>IF(AND(TONGHOP!K64="KTHP",TONGHOP!L64="TL"),TONGHOP!S64,"")</f>
        <v/>
      </c>
      <c r="E64" s="6" t="str">
        <f>IF(AND(TONGHOP!K64="KTHP",TONGHOP!L64="TL"),TONGHOP!T64,"")</f>
        <v/>
      </c>
      <c r="F64" s="6" t="str">
        <f>IF(AND(TONGHOP!K64="KTHP",TONGHOP!L64="TL"),TONGHOP!U64,"")</f>
        <v/>
      </c>
      <c r="G64" s="7" t="str">
        <f>IF(AND(TONGHOP!K64="ThiTN",TONGHOP!L64="LT"),TONGHOP!S64,"")</f>
        <v/>
      </c>
      <c r="H64" s="7" t="str">
        <f>IF(AND(TONGHOP!K64="ThiTN",TONGHOP!L64="LT"),TONGHOP!T64,"")</f>
        <v/>
      </c>
      <c r="I64" s="7" t="str">
        <f>IF(AND(G64="",H64=""),"",IF(AND(TONGHOP!K64="ThiTN",TONGHOP!L64="LT"),TONGHOP!U64,""))</f>
        <v/>
      </c>
      <c r="J64" s="7" t="str">
        <f>IF(AND(TONGHOP!K64="ThiTN",OR(TONGHOP!S64=TONGHOP!Q64,TONGHOP!S64=TONGHOP!R64),TONGHOP!L64="TH"),TONGHOP!S64,"")</f>
        <v/>
      </c>
      <c r="K64" s="7" t="str">
        <f>IF(AND(TONGHOP!K64="ThiTN",OR(TONGHOP!T64=TONGHOP!Q64,TONGHOP!T64=TONGHOP!R64),TONGHOP!L64="TH"),TONGHOP!T64,"")</f>
        <v/>
      </c>
      <c r="L64" s="7" t="str">
        <f>IF(AND(J64="",K64=""),"",IF(AND(TONGHOP!K64="ThiTN",TONGHOP!L64="TH"),TONGHOP!U64,""))</f>
        <v/>
      </c>
      <c r="M64" s="7" t="str">
        <f>IF(AND(TONGHOP!K64="ThiTN",AND(TONGHOP!S64&lt;&gt;TONGHOP!Q64,TONGHOP!S64&lt;&gt;TONGHOP!R64),TONGHOP!L64="TH"),TONGHOP!S64,"")</f>
        <v/>
      </c>
      <c r="N64" s="7" t="str">
        <f>IF(AND(TONGHOP!K64="ThiTN",AND(TONGHOP!T64&lt;&gt;TONGHOP!Q64,TONGHOP!T64&lt;&gt;TONGHOP!R64),TONGHOP!L64="TH"),TONGHOP!T64,"")</f>
        <v/>
      </c>
      <c r="O64" s="7" t="str">
        <f>IF(AND(M64="",N64=""),"",IF(AND(TONGHOP!K64="ThiTN",TONGHOP!L64="TH"),TONGHOP!U64,""))</f>
        <v/>
      </c>
    </row>
    <row r="65" spans="1:15">
      <c r="A65" s="5" t="str">
        <f>IF(AND(TONGHOP!K65="KTHP",TONGHOP!L65="LT"),TONGHOP!S65,"")</f>
        <v>Nguyễn Minh Đức(B)</v>
      </c>
      <c r="B65" s="6" t="str">
        <f>IF(AND(TONGHOP!K65="KTHP",TONGHOP!L65="LT"),TONGHOP!T65,"")</f>
        <v>Ngô Phong Cường</v>
      </c>
      <c r="C65" s="6">
        <f>IF(AND(TONGHOP!K65="KTHP",TONGHOP!L65="LT"),TONGHOP!U65,"")</f>
        <v>32</v>
      </c>
      <c r="D65" s="5" t="str">
        <f>IF(AND(TONGHOP!K65="KTHP",TONGHOP!L65="TL"),TONGHOP!S65,"")</f>
        <v/>
      </c>
      <c r="E65" s="6" t="str">
        <f>IF(AND(TONGHOP!K65="KTHP",TONGHOP!L65="TL"),TONGHOP!T65,"")</f>
        <v/>
      </c>
      <c r="F65" s="6" t="str">
        <f>IF(AND(TONGHOP!K65="KTHP",TONGHOP!L65="TL"),TONGHOP!U65,"")</f>
        <v/>
      </c>
      <c r="G65" s="7" t="str">
        <f>IF(AND(TONGHOP!K65="ThiTN",TONGHOP!L65="LT"),TONGHOP!S65,"")</f>
        <v/>
      </c>
      <c r="H65" s="7" t="str">
        <f>IF(AND(TONGHOP!K65="ThiTN",TONGHOP!L65="LT"),TONGHOP!T65,"")</f>
        <v/>
      </c>
      <c r="I65" s="7" t="str">
        <f>IF(AND(G65="",H65=""),"",IF(AND(TONGHOP!K65="ThiTN",TONGHOP!L65="LT"),TONGHOP!U65,""))</f>
        <v/>
      </c>
      <c r="J65" s="7" t="str">
        <f>IF(AND(TONGHOP!K65="ThiTN",OR(TONGHOP!S65=TONGHOP!Q65,TONGHOP!S65=TONGHOP!R65),TONGHOP!L65="TH"),TONGHOP!S65,"")</f>
        <v/>
      </c>
      <c r="K65" s="7" t="str">
        <f>IF(AND(TONGHOP!K65="ThiTN",OR(TONGHOP!T65=TONGHOP!Q65,TONGHOP!T65=TONGHOP!R65),TONGHOP!L65="TH"),TONGHOP!T65,"")</f>
        <v/>
      </c>
      <c r="L65" s="7" t="str">
        <f>IF(AND(J65="",K65=""),"",IF(AND(TONGHOP!K65="ThiTN",TONGHOP!L65="TH"),TONGHOP!U65,""))</f>
        <v/>
      </c>
      <c r="M65" s="7" t="str">
        <f>IF(AND(TONGHOP!K65="ThiTN",AND(TONGHOP!S65&lt;&gt;TONGHOP!Q65,TONGHOP!S65&lt;&gt;TONGHOP!R65),TONGHOP!L65="TH"),TONGHOP!S65,"")</f>
        <v/>
      </c>
      <c r="N65" s="7" t="str">
        <f>IF(AND(TONGHOP!K65="ThiTN",AND(TONGHOP!T65&lt;&gt;TONGHOP!Q65,TONGHOP!T65&lt;&gt;TONGHOP!R65),TONGHOP!L65="TH"),TONGHOP!T65,"")</f>
        <v/>
      </c>
      <c r="O65" s="7" t="str">
        <f>IF(AND(M65="",N65=""),"",IF(AND(TONGHOP!K65="ThiTN",TONGHOP!L65="TH"),TONGHOP!U65,""))</f>
        <v/>
      </c>
    </row>
    <row r="66" spans="1:15">
      <c r="A66" s="5" t="str">
        <f>IF(AND(TONGHOP!K66="KTHP",TONGHOP!L66="LT"),TONGHOP!S66,"")</f>
        <v>Nguyễn Minh Đức(B)</v>
      </c>
      <c r="B66" s="6" t="str">
        <f>IF(AND(TONGHOP!K66="KTHP",TONGHOP!L66="LT"),TONGHOP!T66,"")</f>
        <v>Ngô Phong Cường</v>
      </c>
      <c r="C66" s="6">
        <f>IF(AND(TONGHOP!K66="KTHP",TONGHOP!L66="LT"),TONGHOP!U66,"")</f>
        <v>29</v>
      </c>
      <c r="D66" s="5" t="str">
        <f>IF(AND(TONGHOP!K66="KTHP",TONGHOP!L66="TL"),TONGHOP!S66,"")</f>
        <v/>
      </c>
      <c r="E66" s="6" t="str">
        <f>IF(AND(TONGHOP!K66="KTHP",TONGHOP!L66="TL"),TONGHOP!T66,"")</f>
        <v/>
      </c>
      <c r="F66" s="6" t="str">
        <f>IF(AND(TONGHOP!K66="KTHP",TONGHOP!L66="TL"),TONGHOP!U66,"")</f>
        <v/>
      </c>
      <c r="G66" s="7" t="str">
        <f>IF(AND(TONGHOP!K66="ThiTN",TONGHOP!L66="LT"),TONGHOP!S66,"")</f>
        <v/>
      </c>
      <c r="H66" s="7" t="str">
        <f>IF(AND(TONGHOP!K66="ThiTN",TONGHOP!L66="LT"),TONGHOP!T66,"")</f>
        <v/>
      </c>
      <c r="I66" s="7" t="str">
        <f>IF(AND(G66="",H66=""),"",IF(AND(TONGHOP!K66="ThiTN",TONGHOP!L66="LT"),TONGHOP!U66,""))</f>
        <v/>
      </c>
      <c r="J66" s="7" t="str">
        <f>IF(AND(TONGHOP!K66="ThiTN",OR(TONGHOP!S66=TONGHOP!Q66,TONGHOP!S66=TONGHOP!R66),TONGHOP!L66="TH"),TONGHOP!S66,"")</f>
        <v/>
      </c>
      <c r="K66" s="7" t="str">
        <f>IF(AND(TONGHOP!K66="ThiTN",OR(TONGHOP!T66=TONGHOP!Q66,TONGHOP!T66=TONGHOP!R66),TONGHOP!L66="TH"),TONGHOP!T66,"")</f>
        <v/>
      </c>
      <c r="L66" s="7" t="str">
        <f>IF(AND(J66="",K66=""),"",IF(AND(TONGHOP!K66="ThiTN",TONGHOP!L66="TH"),TONGHOP!U66,""))</f>
        <v/>
      </c>
      <c r="M66" s="7" t="str">
        <f>IF(AND(TONGHOP!K66="ThiTN",AND(TONGHOP!S66&lt;&gt;TONGHOP!Q66,TONGHOP!S66&lt;&gt;TONGHOP!R66),TONGHOP!L66="TH"),TONGHOP!S66,"")</f>
        <v/>
      </c>
      <c r="N66" s="7" t="str">
        <f>IF(AND(TONGHOP!K66="ThiTN",AND(TONGHOP!T66&lt;&gt;TONGHOP!Q66,TONGHOP!T66&lt;&gt;TONGHOP!R66),TONGHOP!L66="TH"),TONGHOP!T66,"")</f>
        <v/>
      </c>
      <c r="O66" s="7" t="str">
        <f>IF(AND(M66="",N66=""),"",IF(AND(TONGHOP!K66="ThiTN",TONGHOP!L66="TH"),TONGHOP!U66,""))</f>
        <v/>
      </c>
    </row>
    <row r="67" spans="1:15">
      <c r="A67" s="5" t="str">
        <f>IF(AND(TONGHOP!K67="KTHP",TONGHOP!L67="LT"),TONGHOP!S67,"")</f>
        <v/>
      </c>
      <c r="B67" s="6" t="str">
        <f>IF(AND(TONGHOP!K67="KTHP",TONGHOP!L67="LT"),TONGHOP!T67,"")</f>
        <v/>
      </c>
      <c r="C67" s="6" t="str">
        <f>IF(AND(TONGHOP!K67="KTHP",TONGHOP!L67="LT"),TONGHOP!U67,"")</f>
        <v/>
      </c>
      <c r="D67" s="5" t="str">
        <f>IF(AND(TONGHOP!K67="KTHP",TONGHOP!L67="TL"),TONGHOP!S67,"")</f>
        <v/>
      </c>
      <c r="E67" s="6" t="str">
        <f>IF(AND(TONGHOP!K67="KTHP",TONGHOP!L67="TL"),TONGHOP!T67,"")</f>
        <v/>
      </c>
      <c r="F67" s="6" t="str">
        <f>IF(AND(TONGHOP!K67="KTHP",TONGHOP!L67="TL"),TONGHOP!U67,"")</f>
        <v/>
      </c>
      <c r="G67" s="7" t="str">
        <f>IF(AND(TONGHOP!K67="ThiTN",TONGHOP!L67="LT"),TONGHOP!S67,"")</f>
        <v/>
      </c>
      <c r="H67" s="7" t="str">
        <f>IF(AND(TONGHOP!K67="ThiTN",TONGHOP!L67="LT"),TONGHOP!T67,"")</f>
        <v/>
      </c>
      <c r="I67" s="7" t="str">
        <f>IF(AND(G67="",H67=""),"",IF(AND(TONGHOP!K67="ThiTN",TONGHOP!L67="LT"),TONGHOP!U67,""))</f>
        <v/>
      </c>
      <c r="J67" s="7" t="str">
        <f>IF(AND(TONGHOP!K67="ThiTN",OR(TONGHOP!S67=TONGHOP!Q67,TONGHOP!S67=TONGHOP!R67),TONGHOP!L67="TH"),TONGHOP!S67,"")</f>
        <v/>
      </c>
      <c r="K67" s="7" t="str">
        <f>IF(AND(TONGHOP!K67="ThiTN",OR(TONGHOP!T67=TONGHOP!Q67,TONGHOP!T67=TONGHOP!R67),TONGHOP!L67="TH"),TONGHOP!T67,"")</f>
        <v/>
      </c>
      <c r="L67" s="7" t="str">
        <f>IF(AND(J67="",K67=""),"",IF(AND(TONGHOP!K67="ThiTN",TONGHOP!L67="TH"),TONGHOP!U67,""))</f>
        <v/>
      </c>
      <c r="M67" s="7" t="str">
        <f>IF(AND(TONGHOP!K67="ThiTN",AND(TONGHOP!S67&lt;&gt;TONGHOP!Q67,TONGHOP!S67&lt;&gt;TONGHOP!R67),TONGHOP!L67="TH"),TONGHOP!S67,"")</f>
        <v/>
      </c>
      <c r="N67" s="7" t="str">
        <f>IF(AND(TONGHOP!K67="ThiTN",AND(TONGHOP!T67&lt;&gt;TONGHOP!Q67,TONGHOP!T67&lt;&gt;TONGHOP!R67),TONGHOP!L67="TH"),TONGHOP!T67,"")</f>
        <v/>
      </c>
      <c r="O67" s="7" t="str">
        <f>IF(AND(M67="",N67=""),"",IF(AND(TONGHOP!K67="ThiTN",TONGHOP!L67="TH"),TONGHOP!U67,""))</f>
        <v/>
      </c>
    </row>
    <row r="68" spans="1:15">
      <c r="A68" s="5" t="str">
        <f>IF(AND(TONGHOP!K68="KTHP",TONGHOP!L68="LT"),TONGHOP!S68,"")</f>
        <v>Nguyễn Minh Đức(B)</v>
      </c>
      <c r="B68" s="6" t="str">
        <f>IF(AND(TONGHOP!K68="KTHP",TONGHOP!L68="LT"),TONGHOP!T68,"")</f>
        <v>Ngô Phong Cường</v>
      </c>
      <c r="C68" s="6">
        <f>IF(AND(TONGHOP!K68="KTHP",TONGHOP!L68="LT"),TONGHOP!U68,"")</f>
        <v>32</v>
      </c>
      <c r="D68" s="5" t="str">
        <f>IF(AND(TONGHOP!K68="KTHP",TONGHOP!L68="TL"),TONGHOP!S68,"")</f>
        <v/>
      </c>
      <c r="E68" s="6" t="str">
        <f>IF(AND(TONGHOP!K68="KTHP",TONGHOP!L68="TL"),TONGHOP!T68,"")</f>
        <v/>
      </c>
      <c r="F68" s="6" t="str">
        <f>IF(AND(TONGHOP!K68="KTHP",TONGHOP!L68="TL"),TONGHOP!U68,"")</f>
        <v/>
      </c>
      <c r="G68" s="7" t="str">
        <f>IF(AND(TONGHOP!K68="ThiTN",TONGHOP!L68="LT"),TONGHOP!S68,"")</f>
        <v/>
      </c>
      <c r="H68" s="7" t="str">
        <f>IF(AND(TONGHOP!K68="ThiTN",TONGHOP!L68="LT"),TONGHOP!T68,"")</f>
        <v/>
      </c>
      <c r="I68" s="7" t="str">
        <f>IF(AND(G68="",H68=""),"",IF(AND(TONGHOP!K68="ThiTN",TONGHOP!L68="LT"),TONGHOP!U68,""))</f>
        <v/>
      </c>
      <c r="J68" s="7" t="str">
        <f>IF(AND(TONGHOP!K68="ThiTN",OR(TONGHOP!S68=TONGHOP!Q68,TONGHOP!S68=TONGHOP!R68),TONGHOP!L68="TH"),TONGHOP!S68,"")</f>
        <v/>
      </c>
      <c r="K68" s="7" t="str">
        <f>IF(AND(TONGHOP!K68="ThiTN",OR(TONGHOP!T68=TONGHOP!Q68,TONGHOP!T68=TONGHOP!R68),TONGHOP!L68="TH"),TONGHOP!T68,"")</f>
        <v/>
      </c>
      <c r="L68" s="7" t="str">
        <f>IF(AND(J68="",K68=""),"",IF(AND(TONGHOP!K68="ThiTN",TONGHOP!L68="TH"),TONGHOP!U68,""))</f>
        <v/>
      </c>
      <c r="M68" s="7" t="str">
        <f>IF(AND(TONGHOP!K68="ThiTN",AND(TONGHOP!S68&lt;&gt;TONGHOP!Q68,TONGHOP!S68&lt;&gt;TONGHOP!R68),TONGHOP!L68="TH"),TONGHOP!S68,"")</f>
        <v/>
      </c>
      <c r="N68" s="7" t="str">
        <f>IF(AND(TONGHOP!K68="ThiTN",AND(TONGHOP!T68&lt;&gt;TONGHOP!Q68,TONGHOP!T68&lt;&gt;TONGHOP!R68),TONGHOP!L68="TH"),TONGHOP!T68,"")</f>
        <v/>
      </c>
      <c r="O68" s="7" t="str">
        <f>IF(AND(M68="",N68=""),"",IF(AND(TONGHOP!K68="ThiTN",TONGHOP!L68="TH"),TONGHOP!U68,""))</f>
        <v/>
      </c>
    </row>
    <row r="69" spans="1:15">
      <c r="A69" s="5" t="str">
        <f>IF(AND(TONGHOP!K69="KTHP",TONGHOP!L69="LT"),TONGHOP!S69,"")</f>
        <v>Lâm Thị Phương Thuỳ</v>
      </c>
      <c r="B69" s="6" t="str">
        <f>IF(AND(TONGHOP!K69="KTHP",TONGHOP!L69="LT"),TONGHOP!T69,"")</f>
        <v>Nguyễn Ngọc Thọ</v>
      </c>
      <c r="C69" s="6">
        <f>IF(AND(TONGHOP!K69="KTHP",TONGHOP!L69="LT"),TONGHOP!U69,"")</f>
        <v>35</v>
      </c>
      <c r="D69" s="5" t="str">
        <f>IF(AND(TONGHOP!K69="KTHP",TONGHOP!L69="TL"),TONGHOP!S69,"")</f>
        <v/>
      </c>
      <c r="E69" s="6" t="str">
        <f>IF(AND(TONGHOP!K69="KTHP",TONGHOP!L69="TL"),TONGHOP!T69,"")</f>
        <v/>
      </c>
      <c r="F69" s="6" t="str">
        <f>IF(AND(TONGHOP!K69="KTHP",TONGHOP!L69="TL"),TONGHOP!U69,"")</f>
        <v/>
      </c>
      <c r="G69" s="7" t="str">
        <f>IF(AND(TONGHOP!K69="ThiTN",TONGHOP!L69="LT"),TONGHOP!S69,"")</f>
        <v/>
      </c>
      <c r="H69" s="7" t="str">
        <f>IF(AND(TONGHOP!K69="ThiTN",TONGHOP!L69="LT"),TONGHOP!T69,"")</f>
        <v/>
      </c>
      <c r="I69" s="7" t="str">
        <f>IF(AND(G69="",H69=""),"",IF(AND(TONGHOP!K69="ThiTN",TONGHOP!L69="LT"),TONGHOP!U69,""))</f>
        <v/>
      </c>
      <c r="J69" s="7" t="str">
        <f>IF(AND(TONGHOP!K69="ThiTN",OR(TONGHOP!S69=TONGHOP!Q69,TONGHOP!S69=TONGHOP!R69),TONGHOP!L69="TH"),TONGHOP!S69,"")</f>
        <v/>
      </c>
      <c r="K69" s="7" t="str">
        <f>IF(AND(TONGHOP!K69="ThiTN",OR(TONGHOP!T69=TONGHOP!Q69,TONGHOP!T69=TONGHOP!R69),TONGHOP!L69="TH"),TONGHOP!T69,"")</f>
        <v/>
      </c>
      <c r="L69" s="7" t="str">
        <f>IF(AND(J69="",K69=""),"",IF(AND(TONGHOP!K69="ThiTN",TONGHOP!L69="TH"),TONGHOP!U69,""))</f>
        <v/>
      </c>
      <c r="M69" s="7" t="str">
        <f>IF(AND(TONGHOP!K69="ThiTN",AND(TONGHOP!S69&lt;&gt;TONGHOP!Q69,TONGHOP!S69&lt;&gt;TONGHOP!R69),TONGHOP!L69="TH"),TONGHOP!S69,"")</f>
        <v/>
      </c>
      <c r="N69" s="7" t="str">
        <f>IF(AND(TONGHOP!K69="ThiTN",AND(TONGHOP!T69&lt;&gt;TONGHOP!Q69,TONGHOP!T69&lt;&gt;TONGHOP!R69),TONGHOP!L69="TH"),TONGHOP!T69,"")</f>
        <v/>
      </c>
      <c r="O69" s="7" t="str">
        <f>IF(AND(M69="",N69=""),"",IF(AND(TONGHOP!K69="ThiTN",TONGHOP!L69="TH"),TONGHOP!U69,""))</f>
        <v/>
      </c>
    </row>
    <row r="70" spans="1:15">
      <c r="A70" s="5" t="str">
        <f>IF(AND(TONGHOP!K70="KTHP",TONGHOP!L70="LT"),TONGHOP!S70,"")</f>
        <v>Nguyễn Bạch Cẩm Dung</v>
      </c>
      <c r="B70" s="6" t="str">
        <f>IF(AND(TONGHOP!K70="KTHP",TONGHOP!L70="LT"),TONGHOP!T70,"")</f>
        <v>Bùi Thị Ngọc Sương</v>
      </c>
      <c r="C70" s="6">
        <f>IF(AND(TONGHOP!K70="KTHP",TONGHOP!L70="LT"),TONGHOP!U70,"")</f>
        <v>28</v>
      </c>
      <c r="D70" s="5" t="str">
        <f>IF(AND(TONGHOP!K70="KTHP",TONGHOP!L70="TL"),TONGHOP!S70,"")</f>
        <v/>
      </c>
      <c r="E70" s="6" t="str">
        <f>IF(AND(TONGHOP!K70="KTHP",TONGHOP!L70="TL"),TONGHOP!T70,"")</f>
        <v/>
      </c>
      <c r="F70" s="6" t="str">
        <f>IF(AND(TONGHOP!K70="KTHP",TONGHOP!L70="TL"),TONGHOP!U70,"")</f>
        <v/>
      </c>
      <c r="G70" s="7" t="str">
        <f>IF(AND(TONGHOP!K70="ThiTN",TONGHOP!L70="LT"),TONGHOP!S70,"")</f>
        <v/>
      </c>
      <c r="H70" s="7" t="str">
        <f>IF(AND(TONGHOP!K70="ThiTN",TONGHOP!L70="LT"),TONGHOP!T70,"")</f>
        <v/>
      </c>
      <c r="I70" s="7" t="str">
        <f>IF(AND(G70="",H70=""),"",IF(AND(TONGHOP!K70="ThiTN",TONGHOP!L70="LT"),TONGHOP!U70,""))</f>
        <v/>
      </c>
      <c r="J70" s="7" t="str">
        <f>IF(AND(TONGHOP!K70="ThiTN",OR(TONGHOP!S70=TONGHOP!Q70,TONGHOP!S70=TONGHOP!R70),TONGHOP!L70="TH"),TONGHOP!S70,"")</f>
        <v/>
      </c>
      <c r="K70" s="7" t="str">
        <f>IF(AND(TONGHOP!K70="ThiTN",OR(TONGHOP!T70=TONGHOP!Q70,TONGHOP!T70=TONGHOP!R70),TONGHOP!L70="TH"),TONGHOP!T70,"")</f>
        <v/>
      </c>
      <c r="L70" s="7" t="str">
        <f>IF(AND(J70="",K70=""),"",IF(AND(TONGHOP!K70="ThiTN",TONGHOP!L70="TH"),TONGHOP!U70,""))</f>
        <v/>
      </c>
      <c r="M70" s="7" t="str">
        <f>IF(AND(TONGHOP!K70="ThiTN",AND(TONGHOP!S70&lt;&gt;TONGHOP!Q70,TONGHOP!S70&lt;&gt;TONGHOP!R70),TONGHOP!L70="TH"),TONGHOP!S70,"")</f>
        <v/>
      </c>
      <c r="N70" s="7" t="str">
        <f>IF(AND(TONGHOP!K70="ThiTN",AND(TONGHOP!T70&lt;&gt;TONGHOP!Q70,TONGHOP!T70&lt;&gt;TONGHOP!R70),TONGHOP!L70="TH"),TONGHOP!T70,"")</f>
        <v/>
      </c>
      <c r="O70" s="7" t="str">
        <f>IF(AND(M70="",N70=""),"",IF(AND(TONGHOP!K70="ThiTN",TONGHOP!L70="TH"),TONGHOP!U70,""))</f>
        <v/>
      </c>
    </row>
    <row r="71" spans="1:15">
      <c r="A71" s="5" t="str">
        <f>IF(AND(TONGHOP!K71="KTHP",TONGHOP!L71="LT"),TONGHOP!S71,"")</f>
        <v>Nguyễn Bạch Cẩm Dung</v>
      </c>
      <c r="B71" s="6" t="str">
        <f>IF(AND(TONGHOP!K71="KTHP",TONGHOP!L71="LT"),TONGHOP!T71,"")</f>
        <v>Bùi Thị Ngọc Sương</v>
      </c>
      <c r="C71" s="6">
        <f>IF(AND(TONGHOP!K71="KTHP",TONGHOP!L71="LT"),TONGHOP!U71,"")</f>
        <v>28</v>
      </c>
      <c r="D71" s="5" t="str">
        <f>IF(AND(TONGHOP!K71="KTHP",TONGHOP!L71="TL"),TONGHOP!S71,"")</f>
        <v/>
      </c>
      <c r="E71" s="6" t="str">
        <f>IF(AND(TONGHOP!K71="KTHP",TONGHOP!L71="TL"),TONGHOP!T71,"")</f>
        <v/>
      </c>
      <c r="F71" s="6" t="str">
        <f>IF(AND(TONGHOP!K71="KTHP",TONGHOP!L71="TL"),TONGHOP!U71,"")</f>
        <v/>
      </c>
      <c r="G71" s="7" t="str">
        <f>IF(AND(TONGHOP!K71="ThiTN",TONGHOP!L71="LT"),TONGHOP!S71,"")</f>
        <v/>
      </c>
      <c r="H71" s="7" t="str">
        <f>IF(AND(TONGHOP!K71="ThiTN",TONGHOP!L71="LT"),TONGHOP!T71,"")</f>
        <v/>
      </c>
      <c r="I71" s="7" t="str">
        <f>IF(AND(G71="",H71=""),"",IF(AND(TONGHOP!K71="ThiTN",TONGHOP!L71="LT"),TONGHOP!U71,""))</f>
        <v/>
      </c>
      <c r="J71" s="7" t="str">
        <f>IF(AND(TONGHOP!K71="ThiTN",OR(TONGHOP!S71=TONGHOP!Q71,TONGHOP!S71=TONGHOP!R71),TONGHOP!L71="TH"),TONGHOP!S71,"")</f>
        <v/>
      </c>
      <c r="K71" s="7" t="str">
        <f>IF(AND(TONGHOP!K71="ThiTN",OR(TONGHOP!T71=TONGHOP!Q71,TONGHOP!T71=TONGHOP!R71),TONGHOP!L71="TH"),TONGHOP!T71,"")</f>
        <v/>
      </c>
      <c r="L71" s="7" t="str">
        <f>IF(AND(J71="",K71=""),"",IF(AND(TONGHOP!K71="ThiTN",TONGHOP!L71="TH"),TONGHOP!U71,""))</f>
        <v/>
      </c>
      <c r="M71" s="7" t="str">
        <f>IF(AND(TONGHOP!K71="ThiTN",AND(TONGHOP!S71&lt;&gt;TONGHOP!Q71,TONGHOP!S71&lt;&gt;TONGHOP!R71),TONGHOP!L71="TH"),TONGHOP!S71,"")</f>
        <v/>
      </c>
      <c r="N71" s="7" t="str">
        <f>IF(AND(TONGHOP!K71="ThiTN",AND(TONGHOP!T71&lt;&gt;TONGHOP!Q71,TONGHOP!T71&lt;&gt;TONGHOP!R71),TONGHOP!L71="TH"),TONGHOP!T71,"")</f>
        <v/>
      </c>
      <c r="O71" s="7" t="str">
        <f>IF(AND(M71="",N71=""),"",IF(AND(TONGHOP!K71="ThiTN",TONGHOP!L71="TH"),TONGHOP!U71,""))</f>
        <v/>
      </c>
    </row>
    <row r="72" spans="1:15">
      <c r="A72" s="5" t="str">
        <f>IF(AND(TONGHOP!K72="KTHP",TONGHOP!L72="LT"),TONGHOP!S72,"")</f>
        <v>Trần Minh Thông</v>
      </c>
      <c r="B72" s="6" t="str">
        <f>IF(AND(TONGHOP!K72="KTHP",TONGHOP!L72="LT"),TONGHOP!T72,"")</f>
        <v>Trần Thị Hương</v>
      </c>
      <c r="C72" s="6">
        <f>IF(AND(TONGHOP!K72="KTHP",TONGHOP!L72="LT"),TONGHOP!U72,"")</f>
        <v>35</v>
      </c>
      <c r="D72" s="5" t="str">
        <f>IF(AND(TONGHOP!K72="KTHP",TONGHOP!L72="TL"),TONGHOP!S72,"")</f>
        <v/>
      </c>
      <c r="E72" s="6" t="str">
        <f>IF(AND(TONGHOP!K72="KTHP",TONGHOP!L72="TL"),TONGHOP!T72,"")</f>
        <v/>
      </c>
      <c r="F72" s="6" t="str">
        <f>IF(AND(TONGHOP!K72="KTHP",TONGHOP!L72="TL"),TONGHOP!U72,"")</f>
        <v/>
      </c>
      <c r="G72" s="7" t="str">
        <f>IF(AND(TONGHOP!K72="ThiTN",TONGHOP!L72="LT"),TONGHOP!S72,"")</f>
        <v/>
      </c>
      <c r="H72" s="7" t="str">
        <f>IF(AND(TONGHOP!K72="ThiTN",TONGHOP!L72="LT"),TONGHOP!T72,"")</f>
        <v/>
      </c>
      <c r="I72" s="7" t="str">
        <f>IF(AND(G72="",H72=""),"",IF(AND(TONGHOP!K72="ThiTN",TONGHOP!L72="LT"),TONGHOP!U72,""))</f>
        <v/>
      </c>
      <c r="J72" s="7" t="str">
        <f>IF(AND(TONGHOP!K72="ThiTN",OR(TONGHOP!S72=TONGHOP!Q72,TONGHOP!S72=TONGHOP!R72),TONGHOP!L72="TH"),TONGHOP!S72,"")</f>
        <v/>
      </c>
      <c r="K72" s="7" t="str">
        <f>IF(AND(TONGHOP!K72="ThiTN",OR(TONGHOP!T72=TONGHOP!Q72,TONGHOP!T72=TONGHOP!R72),TONGHOP!L72="TH"),TONGHOP!T72,"")</f>
        <v/>
      </c>
      <c r="L72" s="7" t="str">
        <f>IF(AND(J72="",K72=""),"",IF(AND(TONGHOP!K72="ThiTN",TONGHOP!L72="TH"),TONGHOP!U72,""))</f>
        <v/>
      </c>
      <c r="M72" s="7" t="str">
        <f>IF(AND(TONGHOP!K72="ThiTN",AND(TONGHOP!S72&lt;&gt;TONGHOP!Q72,TONGHOP!S72&lt;&gt;TONGHOP!R72),TONGHOP!L72="TH"),TONGHOP!S72,"")</f>
        <v/>
      </c>
      <c r="N72" s="7" t="str">
        <f>IF(AND(TONGHOP!K72="ThiTN",AND(TONGHOP!T72&lt;&gt;TONGHOP!Q72,TONGHOP!T72&lt;&gt;TONGHOP!R72),TONGHOP!L72="TH"),TONGHOP!T72,"")</f>
        <v/>
      </c>
      <c r="O72" s="7" t="str">
        <f>IF(AND(M72="",N72=""),"",IF(AND(TONGHOP!K72="ThiTN",TONGHOP!L72="TH"),TONGHOP!U72,""))</f>
        <v/>
      </c>
    </row>
    <row r="73" spans="1:15">
      <c r="A73" s="5" t="str">
        <f>IF(AND(TONGHOP!K73="KTHP",TONGHOP!L73="LT"),TONGHOP!S73,"")</f>
        <v>Trần Minh Thông</v>
      </c>
      <c r="B73" s="6" t="str">
        <f>IF(AND(TONGHOP!K73="KTHP",TONGHOP!L73="LT"),TONGHOP!T73,"")</f>
        <v>Trần Thị Hương</v>
      </c>
      <c r="C73" s="6">
        <f>IF(AND(TONGHOP!K73="KTHP",TONGHOP!L73="LT"),TONGHOP!U73,"")</f>
        <v>36</v>
      </c>
      <c r="D73" s="5" t="str">
        <f>IF(AND(TONGHOP!K73="KTHP",TONGHOP!L73="TL"),TONGHOP!S73,"")</f>
        <v/>
      </c>
      <c r="E73" s="6" t="str">
        <f>IF(AND(TONGHOP!K73="KTHP",TONGHOP!L73="TL"),TONGHOP!T73,"")</f>
        <v/>
      </c>
      <c r="F73" s="6" t="str">
        <f>IF(AND(TONGHOP!K73="KTHP",TONGHOP!L73="TL"),TONGHOP!U73,"")</f>
        <v/>
      </c>
      <c r="G73" s="7" t="str">
        <f>IF(AND(TONGHOP!K73="ThiTN",TONGHOP!L73="LT"),TONGHOP!S73,"")</f>
        <v/>
      </c>
      <c r="H73" s="7" t="str">
        <f>IF(AND(TONGHOP!K73="ThiTN",TONGHOP!L73="LT"),TONGHOP!T73,"")</f>
        <v/>
      </c>
      <c r="I73" s="7" t="str">
        <f>IF(AND(G73="",H73=""),"",IF(AND(TONGHOP!K73="ThiTN",TONGHOP!L73="LT"),TONGHOP!U73,""))</f>
        <v/>
      </c>
      <c r="J73" s="7" t="str">
        <f>IF(AND(TONGHOP!K73="ThiTN",OR(TONGHOP!S73=TONGHOP!Q73,TONGHOP!S73=TONGHOP!R73),TONGHOP!L73="TH"),TONGHOP!S73,"")</f>
        <v/>
      </c>
      <c r="K73" s="7" t="str">
        <f>IF(AND(TONGHOP!K73="ThiTN",OR(TONGHOP!T73=TONGHOP!Q73,TONGHOP!T73=TONGHOP!R73),TONGHOP!L73="TH"),TONGHOP!T73,"")</f>
        <v/>
      </c>
      <c r="L73" s="7" t="str">
        <f>IF(AND(J73="",K73=""),"",IF(AND(TONGHOP!K73="ThiTN",TONGHOP!L73="TH"),TONGHOP!U73,""))</f>
        <v/>
      </c>
      <c r="M73" s="7" t="str">
        <f>IF(AND(TONGHOP!K73="ThiTN",AND(TONGHOP!S73&lt;&gt;TONGHOP!Q73,TONGHOP!S73&lt;&gt;TONGHOP!R73),TONGHOP!L73="TH"),TONGHOP!S73,"")</f>
        <v/>
      </c>
      <c r="N73" s="7" t="str">
        <f>IF(AND(TONGHOP!K73="ThiTN",AND(TONGHOP!T73&lt;&gt;TONGHOP!Q73,TONGHOP!T73&lt;&gt;TONGHOP!R73),TONGHOP!L73="TH"),TONGHOP!T73,"")</f>
        <v/>
      </c>
      <c r="O73" s="7" t="str">
        <f>IF(AND(M73="",N73=""),"",IF(AND(TONGHOP!K73="ThiTN",TONGHOP!L73="TH"),TONGHOP!U73,""))</f>
        <v/>
      </c>
    </row>
    <row r="74" spans="1:15">
      <c r="A74" s="5" t="str">
        <f>IF(AND(TONGHOP!K74="KTHP",TONGHOP!L74="LT"),TONGHOP!S74,"")</f>
        <v>Trần Minh Thông</v>
      </c>
      <c r="B74" s="6" t="str">
        <f>IF(AND(TONGHOP!K74="KTHP",TONGHOP!L74="LT"),TONGHOP!T74,"")</f>
        <v>Trần Thị Hương</v>
      </c>
      <c r="C74" s="6">
        <f>IF(AND(TONGHOP!K74="KTHP",TONGHOP!L74="LT"),TONGHOP!U74,"")</f>
        <v>36</v>
      </c>
      <c r="D74" s="5" t="str">
        <f>IF(AND(TONGHOP!K74="KTHP",TONGHOP!L74="TL"),TONGHOP!S74,"")</f>
        <v/>
      </c>
      <c r="E74" s="6" t="str">
        <f>IF(AND(TONGHOP!K74="KTHP",TONGHOP!L74="TL"),TONGHOP!T74,"")</f>
        <v/>
      </c>
      <c r="F74" s="6" t="str">
        <f>IF(AND(TONGHOP!K74="KTHP",TONGHOP!L74="TL"),TONGHOP!U74,"")</f>
        <v/>
      </c>
      <c r="G74" s="7" t="str">
        <f>IF(AND(TONGHOP!K74="ThiTN",TONGHOP!L74="LT"),TONGHOP!S74,"")</f>
        <v/>
      </c>
      <c r="H74" s="7" t="str">
        <f>IF(AND(TONGHOP!K74="ThiTN",TONGHOP!L74="LT"),TONGHOP!T74,"")</f>
        <v/>
      </c>
      <c r="I74" s="7" t="str">
        <f>IF(AND(G74="",H74=""),"",IF(AND(TONGHOP!K74="ThiTN",TONGHOP!L74="LT"),TONGHOP!U74,""))</f>
        <v/>
      </c>
      <c r="J74" s="7" t="str">
        <f>IF(AND(TONGHOP!K74="ThiTN",OR(TONGHOP!S74=TONGHOP!Q74,TONGHOP!S74=TONGHOP!R74),TONGHOP!L74="TH"),TONGHOP!S74,"")</f>
        <v/>
      </c>
      <c r="K74" s="7" t="str">
        <f>IF(AND(TONGHOP!K74="ThiTN",OR(TONGHOP!T74=TONGHOP!Q74,TONGHOP!T74=TONGHOP!R74),TONGHOP!L74="TH"),TONGHOP!T74,"")</f>
        <v/>
      </c>
      <c r="L74" s="7" t="str">
        <f>IF(AND(J74="",K74=""),"",IF(AND(TONGHOP!K74="ThiTN",TONGHOP!L74="TH"),TONGHOP!U74,""))</f>
        <v/>
      </c>
      <c r="M74" s="7" t="str">
        <f>IF(AND(TONGHOP!K74="ThiTN",AND(TONGHOP!S74&lt;&gt;TONGHOP!Q74,TONGHOP!S74&lt;&gt;TONGHOP!R74),TONGHOP!L74="TH"),TONGHOP!S74,"")</f>
        <v/>
      </c>
      <c r="N74" s="7" t="str">
        <f>IF(AND(TONGHOP!K74="ThiTN",AND(TONGHOP!T74&lt;&gt;TONGHOP!Q74,TONGHOP!T74&lt;&gt;TONGHOP!R74),TONGHOP!L74="TH"),TONGHOP!T74,"")</f>
        <v/>
      </c>
      <c r="O74" s="7" t="str">
        <f>IF(AND(M74="",N74=""),"",IF(AND(TONGHOP!K74="ThiTN",TONGHOP!L74="TH"),TONGHOP!U74,""))</f>
        <v/>
      </c>
    </row>
    <row r="75" spans="1:15">
      <c r="A75" s="5" t="str">
        <f>IF(AND(TONGHOP!K75="KTHP",TONGHOP!L75="LT"),TONGHOP!S75,"")</f>
        <v>Trần Thị Hương</v>
      </c>
      <c r="B75" s="6" t="str">
        <f>IF(AND(TONGHOP!K75="KTHP",TONGHOP!L75="LT"),TONGHOP!T75,"")</f>
        <v>Trần Minh Thông</v>
      </c>
      <c r="C75" s="6">
        <f>IF(AND(TONGHOP!K75="KTHP",TONGHOP!L75="LT"),TONGHOP!U75,"")</f>
        <v>35</v>
      </c>
      <c r="D75" s="5" t="str">
        <f>IF(AND(TONGHOP!K75="KTHP",TONGHOP!L75="TL"),TONGHOP!S75,"")</f>
        <v/>
      </c>
      <c r="E75" s="6" t="str">
        <f>IF(AND(TONGHOP!K75="KTHP",TONGHOP!L75="TL"),TONGHOP!T75,"")</f>
        <v/>
      </c>
      <c r="F75" s="6" t="str">
        <f>IF(AND(TONGHOP!K75="KTHP",TONGHOP!L75="TL"),TONGHOP!U75,"")</f>
        <v/>
      </c>
      <c r="G75" s="7" t="str">
        <f>IF(AND(TONGHOP!K75="ThiTN",TONGHOP!L75="LT"),TONGHOP!S75,"")</f>
        <v/>
      </c>
      <c r="H75" s="7" t="str">
        <f>IF(AND(TONGHOP!K75="ThiTN",TONGHOP!L75="LT"),TONGHOP!T75,"")</f>
        <v/>
      </c>
      <c r="I75" s="7" t="str">
        <f>IF(AND(G75="",H75=""),"",IF(AND(TONGHOP!K75="ThiTN",TONGHOP!L75="LT"),TONGHOP!U75,""))</f>
        <v/>
      </c>
      <c r="J75" s="7" t="str">
        <f>IF(AND(TONGHOP!K75="ThiTN",OR(TONGHOP!S75=TONGHOP!Q75,TONGHOP!S75=TONGHOP!R75),TONGHOP!L75="TH"),TONGHOP!S75,"")</f>
        <v/>
      </c>
      <c r="K75" s="7" t="str">
        <f>IF(AND(TONGHOP!K75="ThiTN",OR(TONGHOP!T75=TONGHOP!Q75,TONGHOP!T75=TONGHOP!R75),TONGHOP!L75="TH"),TONGHOP!T75,"")</f>
        <v/>
      </c>
      <c r="L75" s="7" t="str">
        <f>IF(AND(J75="",K75=""),"",IF(AND(TONGHOP!K75="ThiTN",TONGHOP!L75="TH"),TONGHOP!U75,""))</f>
        <v/>
      </c>
      <c r="M75" s="7" t="str">
        <f>IF(AND(TONGHOP!K75="ThiTN",AND(TONGHOP!S75&lt;&gt;TONGHOP!Q75,TONGHOP!S75&lt;&gt;TONGHOP!R75),TONGHOP!L75="TH"),TONGHOP!S75,"")</f>
        <v/>
      </c>
      <c r="N75" s="7" t="str">
        <f>IF(AND(TONGHOP!K75="ThiTN",AND(TONGHOP!T75&lt;&gt;TONGHOP!Q75,TONGHOP!T75&lt;&gt;TONGHOP!R75),TONGHOP!L75="TH"),TONGHOP!T75,"")</f>
        <v/>
      </c>
      <c r="O75" s="7" t="str">
        <f>IF(AND(M75="",N75=""),"",IF(AND(TONGHOP!K75="ThiTN",TONGHOP!L75="TH"),TONGHOP!U75,""))</f>
        <v/>
      </c>
    </row>
    <row r="76" spans="1:15">
      <c r="A76" s="5" t="str">
        <f>IF(AND(TONGHOP!K76="KTHP",TONGHOP!L76="LT"),TONGHOP!S76,"")</f>
        <v>Trần Thị Hương</v>
      </c>
      <c r="B76" s="6" t="str">
        <f>IF(AND(TONGHOP!K76="KTHP",TONGHOP!L76="LT"),TONGHOP!T76,"")</f>
        <v>Trần Minh Thông</v>
      </c>
      <c r="C76" s="6">
        <f>IF(AND(TONGHOP!K76="KTHP",TONGHOP!L76="LT"),TONGHOP!U76,"")</f>
        <v>31</v>
      </c>
      <c r="D76" s="5" t="str">
        <f>IF(AND(TONGHOP!K76="KTHP",TONGHOP!L76="TL"),TONGHOP!S76,"")</f>
        <v/>
      </c>
      <c r="E76" s="6" t="str">
        <f>IF(AND(TONGHOP!K76="KTHP",TONGHOP!L76="TL"),TONGHOP!T76,"")</f>
        <v/>
      </c>
      <c r="F76" s="6" t="str">
        <f>IF(AND(TONGHOP!K76="KTHP",TONGHOP!L76="TL"),TONGHOP!U76,"")</f>
        <v/>
      </c>
      <c r="G76" s="7" t="str">
        <f>IF(AND(TONGHOP!K76="ThiTN",TONGHOP!L76="LT"),TONGHOP!S76,"")</f>
        <v/>
      </c>
      <c r="H76" s="7" t="str">
        <f>IF(AND(TONGHOP!K76="ThiTN",TONGHOP!L76="LT"),TONGHOP!T76,"")</f>
        <v/>
      </c>
      <c r="I76" s="7" t="str">
        <f>IF(AND(G76="",H76=""),"",IF(AND(TONGHOP!K76="ThiTN",TONGHOP!L76="LT"),TONGHOP!U76,""))</f>
        <v/>
      </c>
      <c r="J76" s="7" t="str">
        <f>IF(AND(TONGHOP!K76="ThiTN",OR(TONGHOP!S76=TONGHOP!Q76,TONGHOP!S76=TONGHOP!R76),TONGHOP!L76="TH"),TONGHOP!S76,"")</f>
        <v/>
      </c>
      <c r="K76" s="7" t="str">
        <f>IF(AND(TONGHOP!K76="ThiTN",OR(TONGHOP!T76=TONGHOP!Q76,TONGHOP!T76=TONGHOP!R76),TONGHOP!L76="TH"),TONGHOP!T76,"")</f>
        <v/>
      </c>
      <c r="L76" s="7" t="str">
        <f>IF(AND(J76="",K76=""),"",IF(AND(TONGHOP!K76="ThiTN",TONGHOP!L76="TH"),TONGHOP!U76,""))</f>
        <v/>
      </c>
      <c r="M76" s="7" t="str">
        <f>IF(AND(TONGHOP!K76="ThiTN",AND(TONGHOP!S76&lt;&gt;TONGHOP!Q76,TONGHOP!S76&lt;&gt;TONGHOP!R76),TONGHOP!L76="TH"),TONGHOP!S76,"")</f>
        <v/>
      </c>
      <c r="N76" s="7" t="str">
        <f>IF(AND(TONGHOP!K76="ThiTN",AND(TONGHOP!T76&lt;&gt;TONGHOP!Q76,TONGHOP!T76&lt;&gt;TONGHOP!R76),TONGHOP!L76="TH"),TONGHOP!T76,"")</f>
        <v/>
      </c>
      <c r="O76" s="7" t="str">
        <f>IF(AND(M76="",N76=""),"",IF(AND(TONGHOP!K76="ThiTN",TONGHOP!L76="TH"),TONGHOP!U76,""))</f>
        <v/>
      </c>
    </row>
    <row r="77" spans="1:15">
      <c r="A77" s="5" t="str">
        <f>IF(AND(TONGHOP!K77="KTHP",TONGHOP!L77="LT"),TONGHOP!S77,"")</f>
        <v>Trần Thị Hương</v>
      </c>
      <c r="B77" s="6" t="str">
        <f>IF(AND(TONGHOP!K77="KTHP",TONGHOP!L77="LT"),TONGHOP!T77,"")</f>
        <v>Trần Minh Thông</v>
      </c>
      <c r="C77" s="6">
        <f>IF(AND(TONGHOP!K77="KTHP",TONGHOP!L77="LT"),TONGHOP!U77,"")</f>
        <v>32</v>
      </c>
      <c r="D77" s="5" t="str">
        <f>IF(AND(TONGHOP!K77="KTHP",TONGHOP!L77="TL"),TONGHOP!S77,"")</f>
        <v/>
      </c>
      <c r="E77" s="6" t="str">
        <f>IF(AND(TONGHOP!K77="KTHP",TONGHOP!L77="TL"),TONGHOP!T77,"")</f>
        <v/>
      </c>
      <c r="F77" s="6" t="str">
        <f>IF(AND(TONGHOP!K77="KTHP",TONGHOP!L77="TL"),TONGHOP!U77,"")</f>
        <v/>
      </c>
      <c r="G77" s="7" t="str">
        <f>IF(AND(TONGHOP!K77="ThiTN",TONGHOP!L77="LT"),TONGHOP!S77,"")</f>
        <v/>
      </c>
      <c r="H77" s="7" t="str">
        <f>IF(AND(TONGHOP!K77="ThiTN",TONGHOP!L77="LT"),TONGHOP!T77,"")</f>
        <v/>
      </c>
      <c r="I77" s="7" t="str">
        <f>IF(AND(G77="",H77=""),"",IF(AND(TONGHOP!K77="ThiTN",TONGHOP!L77="LT"),TONGHOP!U77,""))</f>
        <v/>
      </c>
      <c r="J77" s="7" t="str">
        <f>IF(AND(TONGHOP!K77="ThiTN",OR(TONGHOP!S77=TONGHOP!Q77,TONGHOP!S77=TONGHOP!R77),TONGHOP!L77="TH"),TONGHOP!S77,"")</f>
        <v/>
      </c>
      <c r="K77" s="7" t="str">
        <f>IF(AND(TONGHOP!K77="ThiTN",OR(TONGHOP!T77=TONGHOP!Q77,TONGHOP!T77=TONGHOP!R77),TONGHOP!L77="TH"),TONGHOP!T77,"")</f>
        <v/>
      </c>
      <c r="L77" s="7" t="str">
        <f>IF(AND(J77="",K77=""),"",IF(AND(TONGHOP!K77="ThiTN",TONGHOP!L77="TH"),TONGHOP!U77,""))</f>
        <v/>
      </c>
      <c r="M77" s="7" t="str">
        <f>IF(AND(TONGHOP!K77="ThiTN",AND(TONGHOP!S77&lt;&gt;TONGHOP!Q77,TONGHOP!S77&lt;&gt;TONGHOP!R77),TONGHOP!L77="TH"),TONGHOP!S77,"")</f>
        <v/>
      </c>
      <c r="N77" s="7" t="str">
        <f>IF(AND(TONGHOP!K77="ThiTN",AND(TONGHOP!T77&lt;&gt;TONGHOP!Q77,TONGHOP!T77&lt;&gt;TONGHOP!R77),TONGHOP!L77="TH"),TONGHOP!T77,"")</f>
        <v/>
      </c>
      <c r="O77" s="7" t="str">
        <f>IF(AND(M77="",N77=""),"",IF(AND(TONGHOP!K77="ThiTN",TONGHOP!L77="TH"),TONGHOP!U77,""))</f>
        <v/>
      </c>
    </row>
    <row r="78" spans="1:15">
      <c r="A78" s="5" t="str">
        <f>IF(AND(TONGHOP!K78="KTHP",TONGHOP!L78="LT"),TONGHOP!S78,"")</f>
        <v>Bùi Thị Ngọc Sương</v>
      </c>
      <c r="B78" s="6" t="str">
        <f>IF(AND(TONGHOP!K78="KTHP",TONGHOP!L78="LT"),TONGHOP!T78,"")</f>
        <v>Nguyễn Thị Hiền</v>
      </c>
      <c r="C78" s="6">
        <f>IF(AND(TONGHOP!K78="KTHP",TONGHOP!L78="LT"),TONGHOP!U78,"")</f>
        <v>28</v>
      </c>
      <c r="D78" s="5" t="str">
        <f>IF(AND(TONGHOP!K78="KTHP",TONGHOP!L78="TL"),TONGHOP!S78,"")</f>
        <v/>
      </c>
      <c r="E78" s="6" t="str">
        <f>IF(AND(TONGHOP!K78="KTHP",TONGHOP!L78="TL"),TONGHOP!T78,"")</f>
        <v/>
      </c>
      <c r="F78" s="6" t="str">
        <f>IF(AND(TONGHOP!K78="KTHP",TONGHOP!L78="TL"),TONGHOP!U78,"")</f>
        <v/>
      </c>
      <c r="G78" s="7" t="str">
        <f>IF(AND(TONGHOP!K78="ThiTN",TONGHOP!L78="LT"),TONGHOP!S78,"")</f>
        <v/>
      </c>
      <c r="H78" s="7" t="str">
        <f>IF(AND(TONGHOP!K78="ThiTN",TONGHOP!L78="LT"),TONGHOP!T78,"")</f>
        <v/>
      </c>
      <c r="I78" s="7" t="str">
        <f>IF(AND(G78="",H78=""),"",IF(AND(TONGHOP!K78="ThiTN",TONGHOP!L78="LT"),TONGHOP!U78,""))</f>
        <v/>
      </c>
      <c r="J78" s="7" t="str">
        <f>IF(AND(TONGHOP!K78="ThiTN",OR(TONGHOP!S78=TONGHOP!Q78,TONGHOP!S78=TONGHOP!R78),TONGHOP!L78="TH"),TONGHOP!S78,"")</f>
        <v/>
      </c>
      <c r="K78" s="7" t="str">
        <f>IF(AND(TONGHOP!K78="ThiTN",OR(TONGHOP!T78=TONGHOP!Q78,TONGHOP!T78=TONGHOP!R78),TONGHOP!L78="TH"),TONGHOP!T78,"")</f>
        <v/>
      </c>
      <c r="L78" s="7" t="str">
        <f>IF(AND(J78="",K78=""),"",IF(AND(TONGHOP!K78="ThiTN",TONGHOP!L78="TH"),TONGHOP!U78,""))</f>
        <v/>
      </c>
      <c r="M78" s="7" t="str">
        <f>IF(AND(TONGHOP!K78="ThiTN",AND(TONGHOP!S78&lt;&gt;TONGHOP!Q78,TONGHOP!S78&lt;&gt;TONGHOP!R78),TONGHOP!L78="TH"),TONGHOP!S78,"")</f>
        <v/>
      </c>
      <c r="N78" s="7" t="str">
        <f>IF(AND(TONGHOP!K78="ThiTN",AND(TONGHOP!T78&lt;&gt;TONGHOP!Q78,TONGHOP!T78&lt;&gt;TONGHOP!R78),TONGHOP!L78="TH"),TONGHOP!T78,"")</f>
        <v/>
      </c>
      <c r="O78" s="7" t="str">
        <f>IF(AND(M78="",N78=""),"",IF(AND(TONGHOP!K78="ThiTN",TONGHOP!L78="TH"),TONGHOP!U78,""))</f>
        <v/>
      </c>
    </row>
    <row r="79" spans="1:15">
      <c r="A79" s="5" t="str">
        <f>IF(AND(TONGHOP!K79="KTHP",TONGHOP!L79="LT"),TONGHOP!S79,"")</f>
        <v>Bùi Thị Ngọc Sương</v>
      </c>
      <c r="B79" s="6" t="str">
        <f>IF(AND(TONGHOP!K79="KTHP",TONGHOP!L79="LT"),TONGHOP!T79,"")</f>
        <v>Nguyễn Thị Hiền</v>
      </c>
      <c r="C79" s="6">
        <f>IF(AND(TONGHOP!K79="KTHP",TONGHOP!L79="LT"),TONGHOP!U79,"")</f>
        <v>28</v>
      </c>
      <c r="D79" s="5" t="str">
        <f>IF(AND(TONGHOP!K79="KTHP",TONGHOP!L79="TL"),TONGHOP!S79,"")</f>
        <v/>
      </c>
      <c r="E79" s="6" t="str">
        <f>IF(AND(TONGHOP!K79="KTHP",TONGHOP!L79="TL"),TONGHOP!T79,"")</f>
        <v/>
      </c>
      <c r="F79" s="6" t="str">
        <f>IF(AND(TONGHOP!K79="KTHP",TONGHOP!L79="TL"),TONGHOP!U79,"")</f>
        <v/>
      </c>
      <c r="G79" s="7" t="str">
        <f>IF(AND(TONGHOP!K79="ThiTN",TONGHOP!L79="LT"),TONGHOP!S79,"")</f>
        <v/>
      </c>
      <c r="H79" s="7" t="str">
        <f>IF(AND(TONGHOP!K79="ThiTN",TONGHOP!L79="LT"),TONGHOP!T79,"")</f>
        <v/>
      </c>
      <c r="I79" s="7" t="str">
        <f>IF(AND(G79="",H79=""),"",IF(AND(TONGHOP!K79="ThiTN",TONGHOP!L79="LT"),TONGHOP!U79,""))</f>
        <v/>
      </c>
      <c r="J79" s="7" t="str">
        <f>IF(AND(TONGHOP!K79="ThiTN",OR(TONGHOP!S79=TONGHOP!Q79,TONGHOP!S79=TONGHOP!R79),TONGHOP!L79="TH"),TONGHOP!S79,"")</f>
        <v/>
      </c>
      <c r="K79" s="7" t="str">
        <f>IF(AND(TONGHOP!K79="ThiTN",OR(TONGHOP!T79=TONGHOP!Q79,TONGHOP!T79=TONGHOP!R79),TONGHOP!L79="TH"),TONGHOP!T79,"")</f>
        <v/>
      </c>
      <c r="L79" s="7" t="str">
        <f>IF(AND(J79="",K79=""),"",IF(AND(TONGHOP!K79="ThiTN",TONGHOP!L79="TH"),TONGHOP!U79,""))</f>
        <v/>
      </c>
      <c r="M79" s="7" t="str">
        <f>IF(AND(TONGHOP!K79="ThiTN",AND(TONGHOP!S79&lt;&gt;TONGHOP!Q79,TONGHOP!S79&lt;&gt;TONGHOP!R79),TONGHOP!L79="TH"),TONGHOP!S79,"")</f>
        <v/>
      </c>
      <c r="N79" s="7" t="str">
        <f>IF(AND(TONGHOP!K79="ThiTN",AND(TONGHOP!T79&lt;&gt;TONGHOP!Q79,TONGHOP!T79&lt;&gt;TONGHOP!R79),TONGHOP!L79="TH"),TONGHOP!T79,"")</f>
        <v/>
      </c>
      <c r="O79" s="7" t="str">
        <f>IF(AND(M79="",N79=""),"",IF(AND(TONGHOP!K79="ThiTN",TONGHOP!L79="TH"),TONGHOP!U79,""))</f>
        <v/>
      </c>
    </row>
    <row r="80" spans="1:15">
      <c r="A80" s="5" t="str">
        <f>IF(AND(TONGHOP!K80="KTHP",TONGHOP!L80="LT"),TONGHOP!S80,"")</f>
        <v/>
      </c>
      <c r="B80" s="6" t="str">
        <f>IF(AND(TONGHOP!K80="KTHP",TONGHOP!L80="LT"),TONGHOP!T80,"")</f>
        <v/>
      </c>
      <c r="C80" s="6" t="str">
        <f>IF(AND(TONGHOP!K80="KTHP",TONGHOP!L80="LT"),TONGHOP!U80,"")</f>
        <v/>
      </c>
      <c r="D80" s="5" t="str">
        <f>IF(AND(TONGHOP!K80="KTHP",TONGHOP!L80="TL"),TONGHOP!S80,"")</f>
        <v/>
      </c>
      <c r="E80" s="6" t="str">
        <f>IF(AND(TONGHOP!K80="KTHP",TONGHOP!L80="TL"),TONGHOP!T80,"")</f>
        <v/>
      </c>
      <c r="F80" s="6" t="str">
        <f>IF(AND(TONGHOP!K80="KTHP",TONGHOP!L80="TL"),TONGHOP!U80,"")</f>
        <v/>
      </c>
      <c r="G80" s="7" t="str">
        <f>IF(AND(TONGHOP!K80="ThiTN",TONGHOP!L80="LT"),TONGHOP!S80,"")</f>
        <v/>
      </c>
      <c r="H80" s="7" t="str">
        <f>IF(AND(TONGHOP!K80="ThiTN",TONGHOP!L80="LT"),TONGHOP!T80,"")</f>
        <v/>
      </c>
      <c r="I80" s="7" t="str">
        <f>IF(AND(G80="",H80=""),"",IF(AND(TONGHOP!K80="ThiTN",TONGHOP!L80="LT"),TONGHOP!U80,""))</f>
        <v/>
      </c>
      <c r="J80" s="7" t="str">
        <f>IF(AND(TONGHOP!K80="ThiTN",OR(TONGHOP!S80=TONGHOP!Q80,TONGHOP!S80=TONGHOP!R80),TONGHOP!L80="TH"),TONGHOP!S80,"")</f>
        <v/>
      </c>
      <c r="K80" s="7" t="str">
        <f>IF(AND(TONGHOP!K80="ThiTN",OR(TONGHOP!T80=TONGHOP!Q80,TONGHOP!T80=TONGHOP!R80),TONGHOP!L80="TH"),TONGHOP!T80,"")</f>
        <v/>
      </c>
      <c r="L80" s="7" t="str">
        <f>IF(AND(J80="",K80=""),"",IF(AND(TONGHOP!K80="ThiTN",TONGHOP!L80="TH"),TONGHOP!U80,""))</f>
        <v/>
      </c>
      <c r="M80" s="7" t="str">
        <f>IF(AND(TONGHOP!K80="ThiTN",AND(TONGHOP!S80&lt;&gt;TONGHOP!Q80,TONGHOP!S80&lt;&gt;TONGHOP!R80),TONGHOP!L80="TH"),TONGHOP!S80,"")</f>
        <v/>
      </c>
      <c r="N80" s="7" t="str">
        <f>IF(AND(TONGHOP!K80="ThiTN",AND(TONGHOP!T80&lt;&gt;TONGHOP!Q80,TONGHOP!T80&lt;&gt;TONGHOP!R80),TONGHOP!L80="TH"),TONGHOP!T80,"")</f>
        <v/>
      </c>
      <c r="O80" s="7" t="str">
        <f>IF(AND(M80="",N80=""),"",IF(AND(TONGHOP!K80="ThiTN",TONGHOP!L80="TH"),TONGHOP!U80,""))</f>
        <v/>
      </c>
    </row>
    <row r="81" spans="1:15">
      <c r="A81" s="5" t="str">
        <f>IF(AND(TONGHOP!K81="KTHP",TONGHOP!L81="LT"),TONGHOP!S81,"")</f>
        <v/>
      </c>
      <c r="B81" s="6" t="str">
        <f>IF(AND(TONGHOP!K81="KTHP",TONGHOP!L81="LT"),TONGHOP!T81,"")</f>
        <v/>
      </c>
      <c r="C81" s="6" t="str">
        <f>IF(AND(TONGHOP!K81="KTHP",TONGHOP!L81="LT"),TONGHOP!U81,"")</f>
        <v/>
      </c>
      <c r="D81" s="5" t="str">
        <f>IF(AND(TONGHOP!K81="KTHP",TONGHOP!L81="TL"),TONGHOP!S81,"")</f>
        <v/>
      </c>
      <c r="E81" s="6" t="str">
        <f>IF(AND(TONGHOP!K81="KTHP",TONGHOP!L81="TL"),TONGHOP!T81,"")</f>
        <v/>
      </c>
      <c r="F81" s="6" t="str">
        <f>IF(AND(TONGHOP!K81="KTHP",TONGHOP!L81="TL"),TONGHOP!U81,"")</f>
        <v/>
      </c>
      <c r="G81" s="7" t="str">
        <f>IF(AND(TONGHOP!K81="ThiTN",TONGHOP!L81="LT"),TONGHOP!S81,"")</f>
        <v/>
      </c>
      <c r="H81" s="7" t="str">
        <f>IF(AND(TONGHOP!K81="ThiTN",TONGHOP!L81="LT"),TONGHOP!T81,"")</f>
        <v/>
      </c>
      <c r="I81" s="7" t="str">
        <f>IF(AND(G81="",H81=""),"",IF(AND(TONGHOP!K81="ThiTN",TONGHOP!L81="LT"),TONGHOP!U81,""))</f>
        <v/>
      </c>
      <c r="J81" s="7" t="str">
        <f>IF(AND(TONGHOP!K81="ThiTN",OR(TONGHOP!S81=TONGHOP!Q81,TONGHOP!S81=TONGHOP!R81),TONGHOP!L81="TH"),TONGHOP!S81,"")</f>
        <v/>
      </c>
      <c r="K81" s="7" t="str">
        <f>IF(AND(TONGHOP!K81="ThiTN",OR(TONGHOP!T81=TONGHOP!Q81,TONGHOP!T81=TONGHOP!R81),TONGHOP!L81="TH"),TONGHOP!T81,"")</f>
        <v/>
      </c>
      <c r="L81" s="7" t="str">
        <f>IF(AND(J81="",K81=""),"",IF(AND(TONGHOP!K81="ThiTN",TONGHOP!L81="TH"),TONGHOP!U81,""))</f>
        <v/>
      </c>
      <c r="M81" s="7" t="str">
        <f>IF(AND(TONGHOP!K81="ThiTN",AND(TONGHOP!S81&lt;&gt;TONGHOP!Q81,TONGHOP!S81&lt;&gt;TONGHOP!R81),TONGHOP!L81="TH"),TONGHOP!S81,"")</f>
        <v/>
      </c>
      <c r="N81" s="7" t="str">
        <f>IF(AND(TONGHOP!K81="ThiTN",AND(TONGHOP!T81&lt;&gt;TONGHOP!Q81,TONGHOP!T81&lt;&gt;TONGHOP!R81),TONGHOP!L81="TH"),TONGHOP!T81,"")</f>
        <v/>
      </c>
      <c r="O81" s="7" t="str">
        <f>IF(AND(M81="",N81=""),"",IF(AND(TONGHOP!K81="ThiTN",TONGHOP!L81="TH"),TONGHOP!U81,""))</f>
        <v/>
      </c>
    </row>
    <row r="82" spans="1:15">
      <c r="A82" s="5" t="str">
        <f>IF(AND(TONGHOP!K82="KTHP",TONGHOP!L82="LT"),TONGHOP!S82,"")</f>
        <v/>
      </c>
      <c r="B82" s="6" t="str">
        <f>IF(AND(TONGHOP!K82="KTHP",TONGHOP!L82="LT"),TONGHOP!T82,"")</f>
        <v/>
      </c>
      <c r="C82" s="6" t="str">
        <f>IF(AND(TONGHOP!K82="KTHP",TONGHOP!L82="LT"),TONGHOP!U82,"")</f>
        <v/>
      </c>
      <c r="D82" s="5" t="str">
        <f>IF(AND(TONGHOP!K82="KTHP",TONGHOP!L82="TL"),TONGHOP!S82,"")</f>
        <v/>
      </c>
      <c r="E82" s="6" t="str">
        <f>IF(AND(TONGHOP!K82="KTHP",TONGHOP!L82="TL"),TONGHOP!T82,"")</f>
        <v/>
      </c>
      <c r="F82" s="6" t="str">
        <f>IF(AND(TONGHOP!K82="KTHP",TONGHOP!L82="TL"),TONGHOP!U82,"")</f>
        <v/>
      </c>
      <c r="G82" s="7" t="str">
        <f>IF(AND(TONGHOP!K82="ThiTN",TONGHOP!L82="LT"),TONGHOP!S82,"")</f>
        <v/>
      </c>
      <c r="H82" s="7" t="str">
        <f>IF(AND(TONGHOP!K82="ThiTN",TONGHOP!L82="LT"),TONGHOP!T82,"")</f>
        <v/>
      </c>
      <c r="I82" s="7" t="str">
        <f>IF(AND(G82="",H82=""),"",IF(AND(TONGHOP!K82="ThiTN",TONGHOP!L82="LT"),TONGHOP!U82,""))</f>
        <v/>
      </c>
      <c r="J82" s="7" t="str">
        <f>IF(AND(TONGHOP!K82="ThiTN",OR(TONGHOP!S82=TONGHOP!Q82,TONGHOP!S82=TONGHOP!R82),TONGHOP!L82="TH"),TONGHOP!S82,"")</f>
        <v/>
      </c>
      <c r="K82" s="7" t="str">
        <f>IF(AND(TONGHOP!K82="ThiTN",OR(TONGHOP!T82=TONGHOP!Q82,TONGHOP!T82=TONGHOP!R82),TONGHOP!L82="TH"),TONGHOP!T82,"")</f>
        <v/>
      </c>
      <c r="L82" s="7" t="str">
        <f>IF(AND(J82="",K82=""),"",IF(AND(TONGHOP!K82="ThiTN",TONGHOP!L82="TH"),TONGHOP!U82,""))</f>
        <v/>
      </c>
      <c r="M82" s="7" t="str">
        <f>IF(AND(TONGHOP!K82="ThiTN",AND(TONGHOP!S82&lt;&gt;TONGHOP!Q82,TONGHOP!S82&lt;&gt;TONGHOP!R82),TONGHOP!L82="TH"),TONGHOP!S82,"")</f>
        <v/>
      </c>
      <c r="N82" s="7" t="str">
        <f>IF(AND(TONGHOP!K82="ThiTN",AND(TONGHOP!T82&lt;&gt;TONGHOP!Q82,TONGHOP!T82&lt;&gt;TONGHOP!R82),TONGHOP!L82="TH"),TONGHOP!T82,"")</f>
        <v/>
      </c>
      <c r="O82" s="7" t="str">
        <f>IF(AND(M82="",N82=""),"",IF(AND(TONGHOP!K82="ThiTN",TONGHOP!L82="TH"),TONGHOP!U82,""))</f>
        <v/>
      </c>
    </row>
    <row r="83" spans="1:15">
      <c r="A83" s="5" t="str">
        <f>IF(AND(TONGHOP!K83="KTHP",TONGHOP!L83="LT"),TONGHOP!S83,"")</f>
        <v/>
      </c>
      <c r="B83" s="6" t="str">
        <f>IF(AND(TONGHOP!K83="KTHP",TONGHOP!L83="LT"),TONGHOP!T83,"")</f>
        <v/>
      </c>
      <c r="C83" s="6" t="str">
        <f>IF(AND(TONGHOP!K83="KTHP",TONGHOP!L83="LT"),TONGHOP!U83,"")</f>
        <v/>
      </c>
      <c r="D83" s="5" t="str">
        <f>IF(AND(TONGHOP!K83="KTHP",TONGHOP!L83="TL"),TONGHOP!S83,"")</f>
        <v/>
      </c>
      <c r="E83" s="6" t="str">
        <f>IF(AND(TONGHOP!K83="KTHP",TONGHOP!L83="TL"),TONGHOP!T83,"")</f>
        <v/>
      </c>
      <c r="F83" s="6" t="str">
        <f>IF(AND(TONGHOP!K83="KTHP",TONGHOP!L83="TL"),TONGHOP!U83,"")</f>
        <v/>
      </c>
      <c r="G83" s="7" t="str">
        <f>IF(AND(TONGHOP!K83="ThiTN",TONGHOP!L83="LT"),TONGHOP!S83,"")</f>
        <v/>
      </c>
      <c r="H83" s="7" t="str">
        <f>IF(AND(TONGHOP!K83="ThiTN",TONGHOP!L83="LT"),TONGHOP!T83,"")</f>
        <v/>
      </c>
      <c r="I83" s="7" t="str">
        <f>IF(AND(G83="",H83=""),"",IF(AND(TONGHOP!K83="ThiTN",TONGHOP!L83="LT"),TONGHOP!U83,""))</f>
        <v/>
      </c>
      <c r="J83" s="7" t="str">
        <f>IF(AND(TONGHOP!K83="ThiTN",OR(TONGHOP!S83=TONGHOP!Q83,TONGHOP!S83=TONGHOP!R83),TONGHOP!L83="TH"),TONGHOP!S83,"")</f>
        <v/>
      </c>
      <c r="K83" s="7" t="str">
        <f>IF(AND(TONGHOP!K83="ThiTN",OR(TONGHOP!T83=TONGHOP!Q83,TONGHOP!T83=TONGHOP!R83),TONGHOP!L83="TH"),TONGHOP!T83,"")</f>
        <v/>
      </c>
      <c r="L83" s="7" t="str">
        <f>IF(AND(J83="",K83=""),"",IF(AND(TONGHOP!K83="ThiTN",TONGHOP!L83="TH"),TONGHOP!U83,""))</f>
        <v/>
      </c>
      <c r="M83" s="7" t="str">
        <f>IF(AND(TONGHOP!K83="ThiTN",AND(TONGHOP!S83&lt;&gt;TONGHOP!Q83,TONGHOP!S83&lt;&gt;TONGHOP!R83),TONGHOP!L83="TH"),TONGHOP!S83,"")</f>
        <v/>
      </c>
      <c r="N83" s="7" t="str">
        <f>IF(AND(TONGHOP!K83="ThiTN",AND(TONGHOP!T83&lt;&gt;TONGHOP!Q83,TONGHOP!T83&lt;&gt;TONGHOP!R83),TONGHOP!L83="TH"),TONGHOP!T83,"")</f>
        <v/>
      </c>
      <c r="O83" s="7" t="str">
        <f>IF(AND(M83="",N83=""),"",IF(AND(TONGHOP!K83="ThiTN",TONGHOP!L83="TH"),TONGHOP!U83,""))</f>
        <v/>
      </c>
    </row>
    <row r="84" spans="1:15">
      <c r="A84" s="5" t="str">
        <f>IF(AND(TONGHOP!K84="KTHP",TONGHOP!L84="LT"),TONGHOP!S84,"")</f>
        <v/>
      </c>
      <c r="B84" s="6" t="str">
        <f>IF(AND(TONGHOP!K84="KTHP",TONGHOP!L84="LT"),TONGHOP!T84,"")</f>
        <v/>
      </c>
      <c r="C84" s="6" t="str">
        <f>IF(AND(TONGHOP!K84="KTHP",TONGHOP!L84="LT"),TONGHOP!U84,"")</f>
        <v/>
      </c>
      <c r="D84" s="5" t="str">
        <f>IF(AND(TONGHOP!K84="KTHP",TONGHOP!L84="TL"),TONGHOP!S84,"")</f>
        <v/>
      </c>
      <c r="E84" s="6" t="str">
        <f>IF(AND(TONGHOP!K84="KTHP",TONGHOP!L84="TL"),TONGHOP!T84,"")</f>
        <v/>
      </c>
      <c r="F84" s="6" t="str">
        <f>IF(AND(TONGHOP!K84="KTHP",TONGHOP!L84="TL"),TONGHOP!U84,"")</f>
        <v/>
      </c>
      <c r="G84" s="7" t="str">
        <f>IF(AND(TONGHOP!K84="ThiTN",TONGHOP!L84="LT"),TONGHOP!S84,"")</f>
        <v/>
      </c>
      <c r="H84" s="7" t="str">
        <f>IF(AND(TONGHOP!K84="ThiTN",TONGHOP!L84="LT"),TONGHOP!T84,"")</f>
        <v/>
      </c>
      <c r="I84" s="7" t="str">
        <f>IF(AND(G84="",H84=""),"",IF(AND(TONGHOP!K84="ThiTN",TONGHOP!L84="LT"),TONGHOP!U84,""))</f>
        <v/>
      </c>
      <c r="J84" s="7" t="str">
        <f>IF(AND(TONGHOP!K84="ThiTN",OR(TONGHOP!S84=TONGHOP!Q84,TONGHOP!S84=TONGHOP!R84),TONGHOP!L84="TH"),TONGHOP!S84,"")</f>
        <v/>
      </c>
      <c r="K84" s="7" t="str">
        <f>IF(AND(TONGHOP!K84="ThiTN",OR(TONGHOP!T84=TONGHOP!Q84,TONGHOP!T84=TONGHOP!R84),TONGHOP!L84="TH"),TONGHOP!T84,"")</f>
        <v/>
      </c>
      <c r="L84" s="7" t="str">
        <f>IF(AND(J84="",K84=""),"",IF(AND(TONGHOP!K84="ThiTN",TONGHOP!L84="TH"),TONGHOP!U84,""))</f>
        <v/>
      </c>
      <c r="M84" s="7" t="str">
        <f>IF(AND(TONGHOP!K84="ThiTN",AND(TONGHOP!S84&lt;&gt;TONGHOP!Q84,TONGHOP!S84&lt;&gt;TONGHOP!R84),TONGHOP!L84="TH"),TONGHOP!S84,"")</f>
        <v/>
      </c>
      <c r="N84" s="7" t="str">
        <f>IF(AND(TONGHOP!K84="ThiTN",AND(TONGHOP!T84&lt;&gt;TONGHOP!Q84,TONGHOP!T84&lt;&gt;TONGHOP!R84),TONGHOP!L84="TH"),TONGHOP!T84,"")</f>
        <v/>
      </c>
      <c r="O84" s="7" t="str">
        <f>IF(AND(M84="",N84=""),"",IF(AND(TONGHOP!K84="ThiTN",TONGHOP!L84="TH"),TONGHOP!U84,""))</f>
        <v/>
      </c>
    </row>
    <row r="85" spans="1:15">
      <c r="A85" s="5" t="str">
        <f>IF(AND(TONGHOP!K85="KTHP",TONGHOP!L85="LT"),TONGHOP!S85,"")</f>
        <v/>
      </c>
      <c r="B85" s="6" t="str">
        <f>IF(AND(TONGHOP!K85="KTHP",TONGHOP!L85="LT"),TONGHOP!T85,"")</f>
        <v/>
      </c>
      <c r="C85" s="6" t="str">
        <f>IF(AND(TONGHOP!K85="KTHP",TONGHOP!L85="LT"),TONGHOP!U85,"")</f>
        <v/>
      </c>
      <c r="D85" s="5" t="str">
        <f>IF(AND(TONGHOP!K85="KTHP",TONGHOP!L85="TL"),TONGHOP!S85,"")</f>
        <v/>
      </c>
      <c r="E85" s="6" t="str">
        <f>IF(AND(TONGHOP!K85="KTHP",TONGHOP!L85="TL"),TONGHOP!T85,"")</f>
        <v/>
      </c>
      <c r="F85" s="6" t="str">
        <f>IF(AND(TONGHOP!K85="KTHP",TONGHOP!L85="TL"),TONGHOP!U85,"")</f>
        <v/>
      </c>
      <c r="G85" s="7" t="str">
        <f>IF(AND(TONGHOP!K85="ThiTN",TONGHOP!L85="LT"),TONGHOP!S85,"")</f>
        <v/>
      </c>
      <c r="H85" s="7" t="str">
        <f>IF(AND(TONGHOP!K85="ThiTN",TONGHOP!L85="LT"),TONGHOP!T85,"")</f>
        <v/>
      </c>
      <c r="I85" s="7" t="str">
        <f>IF(AND(G85="",H85=""),"",IF(AND(TONGHOP!K85="ThiTN",TONGHOP!L85="LT"),TONGHOP!U85,""))</f>
        <v/>
      </c>
      <c r="J85" s="7" t="str">
        <f>IF(AND(TONGHOP!K85="ThiTN",OR(TONGHOP!S85=TONGHOP!Q85,TONGHOP!S85=TONGHOP!R85),TONGHOP!L85="TH"),TONGHOP!S85,"")</f>
        <v/>
      </c>
      <c r="K85" s="7" t="str">
        <f>IF(AND(TONGHOP!K85="ThiTN",OR(TONGHOP!T85=TONGHOP!Q85,TONGHOP!T85=TONGHOP!R85),TONGHOP!L85="TH"),TONGHOP!T85,"")</f>
        <v/>
      </c>
      <c r="L85" s="7" t="str">
        <f>IF(AND(J85="",K85=""),"",IF(AND(TONGHOP!K85="ThiTN",TONGHOP!L85="TH"),TONGHOP!U85,""))</f>
        <v/>
      </c>
      <c r="M85" s="7" t="str">
        <f>IF(AND(TONGHOP!K85="ThiTN",AND(TONGHOP!S85&lt;&gt;TONGHOP!Q85,TONGHOP!S85&lt;&gt;TONGHOP!R85),TONGHOP!L85="TH"),TONGHOP!S85,"")</f>
        <v/>
      </c>
      <c r="N85" s="7" t="str">
        <f>IF(AND(TONGHOP!K85="ThiTN",AND(TONGHOP!T85&lt;&gt;TONGHOP!Q85,TONGHOP!T85&lt;&gt;TONGHOP!R85),TONGHOP!L85="TH"),TONGHOP!T85,"")</f>
        <v/>
      </c>
      <c r="O85" s="7" t="str">
        <f>IF(AND(M85="",N85=""),"",IF(AND(TONGHOP!K85="ThiTN",TONGHOP!L85="TH"),TONGHOP!U85,""))</f>
        <v/>
      </c>
    </row>
    <row r="86" spans="1:15">
      <c r="A86" s="5" t="str">
        <f>IF(AND(TONGHOP!K86="KTHP",TONGHOP!L86="LT"),TONGHOP!S86,"")</f>
        <v>Vũ Hạnh Chiêu</v>
      </c>
      <c r="B86" s="6" t="str">
        <f>IF(AND(TONGHOP!K86="KTHP",TONGHOP!L86="LT"),TONGHOP!T86,"")</f>
        <v>Quách Minh Thử</v>
      </c>
      <c r="C86" s="6">
        <f>IF(AND(TONGHOP!K86="KTHP",TONGHOP!L86="LT"),TONGHOP!U86,"")</f>
        <v>48</v>
      </c>
      <c r="D86" s="5" t="str">
        <f>IF(AND(TONGHOP!K86="KTHP",TONGHOP!L86="TL"),TONGHOP!S86,"")</f>
        <v/>
      </c>
      <c r="E86" s="6" t="str">
        <f>IF(AND(TONGHOP!K86="KTHP",TONGHOP!L86="TL"),TONGHOP!T86,"")</f>
        <v/>
      </c>
      <c r="F86" s="6" t="str">
        <f>IF(AND(TONGHOP!K86="KTHP",TONGHOP!L86="TL"),TONGHOP!U86,"")</f>
        <v/>
      </c>
      <c r="G86" s="7" t="str">
        <f>IF(AND(TONGHOP!K86="ThiTN",TONGHOP!L86="LT"),TONGHOP!S86,"")</f>
        <v/>
      </c>
      <c r="H86" s="7" t="str">
        <f>IF(AND(TONGHOP!K86="ThiTN",TONGHOP!L86="LT"),TONGHOP!T86,"")</f>
        <v/>
      </c>
      <c r="I86" s="7" t="str">
        <f>IF(AND(G86="",H86=""),"",IF(AND(TONGHOP!K86="ThiTN",TONGHOP!L86="LT"),TONGHOP!U86,""))</f>
        <v/>
      </c>
      <c r="J86" s="7" t="str">
        <f>IF(AND(TONGHOP!K86="ThiTN",OR(TONGHOP!S86=TONGHOP!Q86,TONGHOP!S86=TONGHOP!R86),TONGHOP!L86="TH"),TONGHOP!S86,"")</f>
        <v/>
      </c>
      <c r="K86" s="7" t="str">
        <f>IF(AND(TONGHOP!K86="ThiTN",OR(TONGHOP!T86=TONGHOP!Q86,TONGHOP!T86=TONGHOP!R86),TONGHOP!L86="TH"),TONGHOP!T86,"")</f>
        <v/>
      </c>
      <c r="L86" s="7" t="str">
        <f>IF(AND(J86="",K86=""),"",IF(AND(TONGHOP!K86="ThiTN",TONGHOP!L86="TH"),TONGHOP!U86,""))</f>
        <v/>
      </c>
      <c r="M86" s="7" t="str">
        <f>IF(AND(TONGHOP!K86="ThiTN",AND(TONGHOP!S86&lt;&gt;TONGHOP!Q86,TONGHOP!S86&lt;&gt;TONGHOP!R86),TONGHOP!L86="TH"),TONGHOP!S86,"")</f>
        <v/>
      </c>
      <c r="N86" s="7" t="str">
        <f>IF(AND(TONGHOP!K86="ThiTN",AND(TONGHOP!T86&lt;&gt;TONGHOP!Q86,TONGHOP!T86&lt;&gt;TONGHOP!R86),TONGHOP!L86="TH"),TONGHOP!T86,"")</f>
        <v/>
      </c>
      <c r="O86" s="7" t="str">
        <f>IF(AND(M86="",N86=""),"",IF(AND(TONGHOP!K86="ThiTN",TONGHOP!L86="TH"),TONGHOP!U86,""))</f>
        <v/>
      </c>
    </row>
    <row r="87" spans="1:15">
      <c r="A87" s="5" t="str">
        <f>IF(AND(TONGHOP!K87="KTHP",TONGHOP!L87="LT"),TONGHOP!S87,"")</f>
        <v>Phan Thị Xuân Trang</v>
      </c>
      <c r="B87" s="6" t="str">
        <f>IF(AND(TONGHOP!K87="KTHP",TONGHOP!L87="LT"),TONGHOP!T87,"")</f>
        <v>Võ Thúy Phương</v>
      </c>
      <c r="C87" s="6">
        <f>IF(AND(TONGHOP!K87="KTHP",TONGHOP!L87="LT"),TONGHOP!U87,"")</f>
        <v>39</v>
      </c>
      <c r="D87" s="5" t="str">
        <f>IF(AND(TONGHOP!K87="KTHP",TONGHOP!L87="TL"),TONGHOP!S87,"")</f>
        <v/>
      </c>
      <c r="E87" s="6" t="str">
        <f>IF(AND(TONGHOP!K87="KTHP",TONGHOP!L87="TL"),TONGHOP!T87,"")</f>
        <v/>
      </c>
      <c r="F87" s="6" t="str">
        <f>IF(AND(TONGHOP!K87="KTHP",TONGHOP!L87="TL"),TONGHOP!U87,"")</f>
        <v/>
      </c>
      <c r="G87" s="7" t="str">
        <f>IF(AND(TONGHOP!K87="ThiTN",TONGHOP!L87="LT"),TONGHOP!S87,"")</f>
        <v/>
      </c>
      <c r="H87" s="7" t="str">
        <f>IF(AND(TONGHOP!K87="ThiTN",TONGHOP!L87="LT"),TONGHOP!T87,"")</f>
        <v/>
      </c>
      <c r="I87" s="7" t="str">
        <f>IF(AND(G87="",H87=""),"",IF(AND(TONGHOP!K87="ThiTN",TONGHOP!L87="LT"),TONGHOP!U87,""))</f>
        <v/>
      </c>
      <c r="J87" s="7" t="str">
        <f>IF(AND(TONGHOP!K87="ThiTN",OR(TONGHOP!S87=TONGHOP!Q87,TONGHOP!S87=TONGHOP!R87),TONGHOP!L87="TH"),TONGHOP!S87,"")</f>
        <v/>
      </c>
      <c r="K87" s="7" t="str">
        <f>IF(AND(TONGHOP!K87="ThiTN",OR(TONGHOP!T87=TONGHOP!Q87,TONGHOP!T87=TONGHOP!R87),TONGHOP!L87="TH"),TONGHOP!T87,"")</f>
        <v/>
      </c>
      <c r="L87" s="7" t="str">
        <f>IF(AND(J87="",K87=""),"",IF(AND(TONGHOP!K87="ThiTN",TONGHOP!L87="TH"),TONGHOP!U87,""))</f>
        <v/>
      </c>
      <c r="M87" s="7" t="str">
        <f>IF(AND(TONGHOP!K87="ThiTN",AND(TONGHOP!S87&lt;&gt;TONGHOP!Q87,TONGHOP!S87&lt;&gt;TONGHOP!R87),TONGHOP!L87="TH"),TONGHOP!S87,"")</f>
        <v/>
      </c>
      <c r="N87" s="7" t="str">
        <f>IF(AND(TONGHOP!K87="ThiTN",AND(TONGHOP!T87&lt;&gt;TONGHOP!Q87,TONGHOP!T87&lt;&gt;TONGHOP!R87),TONGHOP!L87="TH"),TONGHOP!T87,"")</f>
        <v/>
      </c>
      <c r="O87" s="7" t="str">
        <f>IF(AND(M87="",N87=""),"",IF(AND(TONGHOP!K87="ThiTN",TONGHOP!L87="TH"),TONGHOP!U87,""))</f>
        <v/>
      </c>
    </row>
    <row r="88" spans="1:15">
      <c r="A88" s="5" t="str">
        <f>IF(AND(TONGHOP!K88="KTHP",TONGHOP!L88="LT"),TONGHOP!S88,"")</f>
        <v>Phan Thị Xuân Trang</v>
      </c>
      <c r="B88" s="6" t="str">
        <f>IF(AND(TONGHOP!K88="KTHP",TONGHOP!L88="LT"),TONGHOP!T88,"")</f>
        <v>Võ Thúy Phương</v>
      </c>
      <c r="C88" s="6">
        <f>IF(AND(TONGHOP!K88="KTHP",TONGHOP!L88="LT"),TONGHOP!U88,"")</f>
        <v>28</v>
      </c>
      <c r="D88" s="5" t="str">
        <f>IF(AND(TONGHOP!K88="KTHP",TONGHOP!L88="TL"),TONGHOP!S88,"")</f>
        <v/>
      </c>
      <c r="E88" s="6" t="str">
        <f>IF(AND(TONGHOP!K88="KTHP",TONGHOP!L88="TL"),TONGHOP!T88,"")</f>
        <v/>
      </c>
      <c r="F88" s="6" t="str">
        <f>IF(AND(TONGHOP!K88="KTHP",TONGHOP!L88="TL"),TONGHOP!U88,"")</f>
        <v/>
      </c>
      <c r="G88" s="7" t="str">
        <f>IF(AND(TONGHOP!K88="ThiTN",TONGHOP!L88="LT"),TONGHOP!S88,"")</f>
        <v/>
      </c>
      <c r="H88" s="7" t="str">
        <f>IF(AND(TONGHOP!K88="ThiTN",TONGHOP!L88="LT"),TONGHOP!T88,"")</f>
        <v/>
      </c>
      <c r="I88" s="7" t="str">
        <f>IF(AND(G88="",H88=""),"",IF(AND(TONGHOP!K88="ThiTN",TONGHOP!L88="LT"),TONGHOP!U88,""))</f>
        <v/>
      </c>
      <c r="J88" s="7" t="str">
        <f>IF(AND(TONGHOP!K88="ThiTN",OR(TONGHOP!S88=TONGHOP!Q88,TONGHOP!S88=TONGHOP!R88),TONGHOP!L88="TH"),TONGHOP!S88,"")</f>
        <v/>
      </c>
      <c r="K88" s="7" t="str">
        <f>IF(AND(TONGHOP!K88="ThiTN",OR(TONGHOP!T88=TONGHOP!Q88,TONGHOP!T88=TONGHOP!R88),TONGHOP!L88="TH"),TONGHOP!T88,"")</f>
        <v/>
      </c>
      <c r="L88" s="7" t="str">
        <f>IF(AND(J88="",K88=""),"",IF(AND(TONGHOP!K88="ThiTN",TONGHOP!L88="TH"),TONGHOP!U88,""))</f>
        <v/>
      </c>
      <c r="M88" s="7" t="str">
        <f>IF(AND(TONGHOP!K88="ThiTN",AND(TONGHOP!S88&lt;&gt;TONGHOP!Q88,TONGHOP!S88&lt;&gt;TONGHOP!R88),TONGHOP!L88="TH"),TONGHOP!S88,"")</f>
        <v/>
      </c>
      <c r="N88" s="7" t="str">
        <f>IF(AND(TONGHOP!K88="ThiTN",AND(TONGHOP!T88&lt;&gt;TONGHOP!Q88,TONGHOP!T88&lt;&gt;TONGHOP!R88),TONGHOP!L88="TH"),TONGHOP!T88,"")</f>
        <v/>
      </c>
      <c r="O88" s="7" t="str">
        <f>IF(AND(M88="",N88=""),"",IF(AND(TONGHOP!K88="ThiTN",TONGHOP!L88="TH"),TONGHOP!U88,""))</f>
        <v/>
      </c>
    </row>
    <row r="89" spans="1:15">
      <c r="A89" s="5" t="str">
        <f>IF(AND(TONGHOP!K89="KTHP",TONGHOP!L89="LT"),TONGHOP!S89,"")</f>
        <v>Nguyễn Cao Phong</v>
      </c>
      <c r="B89" s="6" t="str">
        <f>IF(AND(TONGHOP!K89="KTHP",TONGHOP!L89="LT"),TONGHOP!T89,"")</f>
        <v>Đỗ Thị Hải Yến</v>
      </c>
      <c r="C89" s="6">
        <f>IF(AND(TONGHOP!K89="KTHP",TONGHOP!L89="LT"),TONGHOP!U89,"")</f>
        <v>36</v>
      </c>
      <c r="D89" s="5" t="str">
        <f>IF(AND(TONGHOP!K89="KTHP",TONGHOP!L89="TL"),TONGHOP!S89,"")</f>
        <v/>
      </c>
      <c r="E89" s="6" t="str">
        <f>IF(AND(TONGHOP!K89="KTHP",TONGHOP!L89="TL"),TONGHOP!T89,"")</f>
        <v/>
      </c>
      <c r="F89" s="6" t="str">
        <f>IF(AND(TONGHOP!K89="KTHP",TONGHOP!L89="TL"),TONGHOP!U89,"")</f>
        <v/>
      </c>
      <c r="G89" s="7" t="str">
        <f>IF(AND(TONGHOP!K89="ThiTN",TONGHOP!L89="LT"),TONGHOP!S89,"")</f>
        <v/>
      </c>
      <c r="H89" s="7" t="str">
        <f>IF(AND(TONGHOP!K89="ThiTN",TONGHOP!L89="LT"),TONGHOP!T89,"")</f>
        <v/>
      </c>
      <c r="I89" s="7" t="str">
        <f>IF(AND(G89="",H89=""),"",IF(AND(TONGHOP!K89="ThiTN",TONGHOP!L89="LT"),TONGHOP!U89,""))</f>
        <v/>
      </c>
      <c r="J89" s="7" t="str">
        <f>IF(AND(TONGHOP!K89="ThiTN",OR(TONGHOP!S89=TONGHOP!Q89,TONGHOP!S89=TONGHOP!R89),TONGHOP!L89="TH"),TONGHOP!S89,"")</f>
        <v/>
      </c>
      <c r="K89" s="7" t="str">
        <f>IF(AND(TONGHOP!K89="ThiTN",OR(TONGHOP!T89=TONGHOP!Q89,TONGHOP!T89=TONGHOP!R89),TONGHOP!L89="TH"),TONGHOP!T89,"")</f>
        <v/>
      </c>
      <c r="L89" s="7" t="str">
        <f>IF(AND(J89="",K89=""),"",IF(AND(TONGHOP!K89="ThiTN",TONGHOP!L89="TH"),TONGHOP!U89,""))</f>
        <v/>
      </c>
      <c r="M89" s="7" t="str">
        <f>IF(AND(TONGHOP!K89="ThiTN",AND(TONGHOP!S89&lt;&gt;TONGHOP!Q89,TONGHOP!S89&lt;&gt;TONGHOP!R89),TONGHOP!L89="TH"),TONGHOP!S89,"")</f>
        <v/>
      </c>
      <c r="N89" s="7" t="str">
        <f>IF(AND(TONGHOP!K89="ThiTN",AND(TONGHOP!T89&lt;&gt;TONGHOP!Q89,TONGHOP!T89&lt;&gt;TONGHOP!R89),TONGHOP!L89="TH"),TONGHOP!T89,"")</f>
        <v/>
      </c>
      <c r="O89" s="7" t="str">
        <f>IF(AND(M89="",N89=""),"",IF(AND(TONGHOP!K89="ThiTN",TONGHOP!L89="TH"),TONGHOP!U89,""))</f>
        <v/>
      </c>
    </row>
    <row r="90" spans="1:15">
      <c r="A90" s="5" t="str">
        <f>IF(AND(TONGHOP!K90="KTHP",TONGHOP!L90="LT"),TONGHOP!S90,"")</f>
        <v>Nguyễn Cao Phong</v>
      </c>
      <c r="B90" s="6" t="str">
        <f>IF(AND(TONGHOP!K90="KTHP",TONGHOP!L90="LT"),TONGHOP!T90,"")</f>
        <v>Đỗ Thị Hải Yến</v>
      </c>
      <c r="C90" s="6">
        <f>IF(AND(TONGHOP!K90="KTHP",TONGHOP!L90="LT"),TONGHOP!U90,"")</f>
        <v>33</v>
      </c>
      <c r="D90" s="5" t="str">
        <f>IF(AND(TONGHOP!K90="KTHP",TONGHOP!L90="TL"),TONGHOP!S90,"")</f>
        <v/>
      </c>
      <c r="E90" s="6" t="str">
        <f>IF(AND(TONGHOP!K90="KTHP",TONGHOP!L90="TL"),TONGHOP!T90,"")</f>
        <v/>
      </c>
      <c r="F90" s="6" t="str">
        <f>IF(AND(TONGHOP!K90="KTHP",TONGHOP!L90="TL"),TONGHOP!U90,"")</f>
        <v/>
      </c>
      <c r="G90" s="7" t="str">
        <f>IF(AND(TONGHOP!K90="ThiTN",TONGHOP!L90="LT"),TONGHOP!S90,"")</f>
        <v/>
      </c>
      <c r="H90" s="7" t="str">
        <f>IF(AND(TONGHOP!K90="ThiTN",TONGHOP!L90="LT"),TONGHOP!T90,"")</f>
        <v/>
      </c>
      <c r="I90" s="7" t="str">
        <f>IF(AND(G90="",H90=""),"",IF(AND(TONGHOP!K90="ThiTN",TONGHOP!L90="LT"),TONGHOP!U90,""))</f>
        <v/>
      </c>
      <c r="J90" s="7" t="str">
        <f>IF(AND(TONGHOP!K90="ThiTN",OR(TONGHOP!S90=TONGHOP!Q90,TONGHOP!S90=TONGHOP!R90),TONGHOP!L90="TH"),TONGHOP!S90,"")</f>
        <v/>
      </c>
      <c r="K90" s="7" t="str">
        <f>IF(AND(TONGHOP!K90="ThiTN",OR(TONGHOP!T90=TONGHOP!Q90,TONGHOP!T90=TONGHOP!R90),TONGHOP!L90="TH"),TONGHOP!T90,"")</f>
        <v/>
      </c>
      <c r="L90" s="7" t="str">
        <f>IF(AND(J90="",K90=""),"",IF(AND(TONGHOP!K90="ThiTN",TONGHOP!L90="TH"),TONGHOP!U90,""))</f>
        <v/>
      </c>
      <c r="M90" s="7" t="str">
        <f>IF(AND(TONGHOP!K90="ThiTN",AND(TONGHOP!S90&lt;&gt;TONGHOP!Q90,TONGHOP!S90&lt;&gt;TONGHOP!R90),TONGHOP!L90="TH"),TONGHOP!S90,"")</f>
        <v/>
      </c>
      <c r="N90" s="7" t="str">
        <f>IF(AND(TONGHOP!K90="ThiTN",AND(TONGHOP!T90&lt;&gt;TONGHOP!Q90,TONGHOP!T90&lt;&gt;TONGHOP!R90),TONGHOP!L90="TH"),TONGHOP!T90,"")</f>
        <v/>
      </c>
      <c r="O90" s="7" t="str">
        <f>IF(AND(M90="",N90=""),"",IF(AND(TONGHOP!K90="ThiTN",TONGHOP!L90="TH"),TONGHOP!U90,""))</f>
        <v/>
      </c>
    </row>
    <row r="91" spans="1:15">
      <c r="A91" s="5" t="str">
        <f>IF(AND(TONGHOP!K91="KTHP",TONGHOP!L91="LT"),TONGHOP!S91,"")</f>
        <v>Đỗ Thị Thơm</v>
      </c>
      <c r="B91" s="6" t="str">
        <f>IF(AND(TONGHOP!K91="KTHP",TONGHOP!L91="LT"),TONGHOP!T91,"")</f>
        <v>Đinh Thị Huyên</v>
      </c>
      <c r="C91" s="6">
        <f>IF(AND(TONGHOP!K91="KTHP",TONGHOP!L91="LT"),TONGHOP!U91,"")</f>
        <v>28</v>
      </c>
      <c r="D91" s="5" t="str">
        <f>IF(AND(TONGHOP!K91="KTHP",TONGHOP!L91="TL"),TONGHOP!S91,"")</f>
        <v/>
      </c>
      <c r="E91" s="6" t="str">
        <f>IF(AND(TONGHOP!K91="KTHP",TONGHOP!L91="TL"),TONGHOP!T91,"")</f>
        <v/>
      </c>
      <c r="F91" s="6" t="str">
        <f>IF(AND(TONGHOP!K91="KTHP",TONGHOP!L91="TL"),TONGHOP!U91,"")</f>
        <v/>
      </c>
      <c r="G91" s="7" t="str">
        <f>IF(AND(TONGHOP!K91="ThiTN",TONGHOP!L91="LT"),TONGHOP!S91,"")</f>
        <v/>
      </c>
      <c r="H91" s="7" t="str">
        <f>IF(AND(TONGHOP!K91="ThiTN",TONGHOP!L91="LT"),TONGHOP!T91,"")</f>
        <v/>
      </c>
      <c r="I91" s="7" t="str">
        <f>IF(AND(G91="",H91=""),"",IF(AND(TONGHOP!K91="ThiTN",TONGHOP!L91="LT"),TONGHOP!U91,""))</f>
        <v/>
      </c>
      <c r="J91" s="7" t="str">
        <f>IF(AND(TONGHOP!K91="ThiTN",OR(TONGHOP!S91=TONGHOP!Q91,TONGHOP!S91=TONGHOP!R91),TONGHOP!L91="TH"),TONGHOP!S91,"")</f>
        <v/>
      </c>
      <c r="K91" s="7" t="str">
        <f>IF(AND(TONGHOP!K91="ThiTN",OR(TONGHOP!T91=TONGHOP!Q91,TONGHOP!T91=TONGHOP!R91),TONGHOP!L91="TH"),TONGHOP!T91,"")</f>
        <v/>
      </c>
      <c r="L91" s="7" t="str">
        <f>IF(AND(J91="",K91=""),"",IF(AND(TONGHOP!K91="ThiTN",TONGHOP!L91="TH"),TONGHOP!U91,""))</f>
        <v/>
      </c>
      <c r="M91" s="7" t="str">
        <f>IF(AND(TONGHOP!K91="ThiTN",AND(TONGHOP!S91&lt;&gt;TONGHOP!Q91,TONGHOP!S91&lt;&gt;TONGHOP!R91),TONGHOP!L91="TH"),TONGHOP!S91,"")</f>
        <v/>
      </c>
      <c r="N91" s="7" t="str">
        <f>IF(AND(TONGHOP!K91="ThiTN",AND(TONGHOP!T91&lt;&gt;TONGHOP!Q91,TONGHOP!T91&lt;&gt;TONGHOP!R91),TONGHOP!L91="TH"),TONGHOP!T91,"")</f>
        <v/>
      </c>
      <c r="O91" s="7" t="str">
        <f>IF(AND(M91="",N91=""),"",IF(AND(TONGHOP!K91="ThiTN",TONGHOP!L91="TH"),TONGHOP!U91,""))</f>
        <v/>
      </c>
    </row>
    <row r="92" spans="1:15">
      <c r="A92" s="5" t="str">
        <f>IF(AND(TONGHOP!K92="KTHP",TONGHOP!L92="LT"),TONGHOP!S92,"")</f>
        <v>Phạm Thị Vinh</v>
      </c>
      <c r="B92" s="6" t="str">
        <f>IF(AND(TONGHOP!K92="KTHP",TONGHOP!L92="LT"),TONGHOP!T92,"")</f>
        <v>Đỗ Thị Thơm</v>
      </c>
      <c r="C92" s="6">
        <f>IF(AND(TONGHOP!K92="KTHP",TONGHOP!L92="LT"),TONGHOP!U92,"")</f>
        <v>26</v>
      </c>
      <c r="D92" s="5" t="str">
        <f>IF(AND(TONGHOP!K92="KTHP",TONGHOP!L92="TL"),TONGHOP!S92,"")</f>
        <v/>
      </c>
      <c r="E92" s="6" t="str">
        <f>IF(AND(TONGHOP!K92="KTHP",TONGHOP!L92="TL"),TONGHOP!T92,"")</f>
        <v/>
      </c>
      <c r="F92" s="6" t="str">
        <f>IF(AND(TONGHOP!K92="KTHP",TONGHOP!L92="TL"),TONGHOP!U92,"")</f>
        <v/>
      </c>
      <c r="G92" s="7" t="str">
        <f>IF(AND(TONGHOP!K92="ThiTN",TONGHOP!L92="LT"),TONGHOP!S92,"")</f>
        <v/>
      </c>
      <c r="H92" s="7" t="str">
        <f>IF(AND(TONGHOP!K92="ThiTN",TONGHOP!L92="LT"),TONGHOP!T92,"")</f>
        <v/>
      </c>
      <c r="I92" s="7" t="str">
        <f>IF(AND(G92="",H92=""),"",IF(AND(TONGHOP!K92="ThiTN",TONGHOP!L92="LT"),TONGHOP!U92,""))</f>
        <v/>
      </c>
      <c r="J92" s="7" t="str">
        <f>IF(AND(TONGHOP!K92="ThiTN",OR(TONGHOP!S92=TONGHOP!Q92,TONGHOP!S92=TONGHOP!R92),TONGHOP!L92="TH"),TONGHOP!S92,"")</f>
        <v/>
      </c>
      <c r="K92" s="7" t="str">
        <f>IF(AND(TONGHOP!K92="ThiTN",OR(TONGHOP!T92=TONGHOP!Q92,TONGHOP!T92=TONGHOP!R92),TONGHOP!L92="TH"),TONGHOP!T92,"")</f>
        <v/>
      </c>
      <c r="L92" s="7" t="str">
        <f>IF(AND(J92="",K92=""),"",IF(AND(TONGHOP!K92="ThiTN",TONGHOP!L92="TH"),TONGHOP!U92,""))</f>
        <v/>
      </c>
      <c r="M92" s="7" t="str">
        <f>IF(AND(TONGHOP!K92="ThiTN",AND(TONGHOP!S92&lt;&gt;TONGHOP!Q92,TONGHOP!S92&lt;&gt;TONGHOP!R92),TONGHOP!L92="TH"),TONGHOP!S92,"")</f>
        <v/>
      </c>
      <c r="N92" s="7" t="str">
        <f>IF(AND(TONGHOP!K92="ThiTN",AND(TONGHOP!T92&lt;&gt;TONGHOP!Q92,TONGHOP!T92&lt;&gt;TONGHOP!R92),TONGHOP!L92="TH"),TONGHOP!T92,"")</f>
        <v/>
      </c>
      <c r="O92" s="7" t="str">
        <f>IF(AND(M92="",N92=""),"",IF(AND(TONGHOP!K92="ThiTN",TONGHOP!L92="TH"),TONGHOP!U92,""))</f>
        <v/>
      </c>
    </row>
    <row r="93" spans="1:15">
      <c r="A93" s="5" t="str">
        <f>IF(AND(TONGHOP!K93="KTHP",TONGHOP!L93="LT"),TONGHOP!S93,"")</f>
        <v>Phạm Thị Vinh</v>
      </c>
      <c r="B93" s="6" t="str">
        <f>IF(AND(TONGHOP!K93="KTHP",TONGHOP!L93="LT"),TONGHOP!T93,"")</f>
        <v>Đỗ Thị Thơm</v>
      </c>
      <c r="C93" s="6">
        <f>IF(AND(TONGHOP!K93="KTHP",TONGHOP!L93="LT"),TONGHOP!U93,"")</f>
        <v>23</v>
      </c>
      <c r="D93" s="5" t="str">
        <f>IF(AND(TONGHOP!K93="KTHP",TONGHOP!L93="TL"),TONGHOP!S93,"")</f>
        <v/>
      </c>
      <c r="E93" s="6" t="str">
        <f>IF(AND(TONGHOP!K93="KTHP",TONGHOP!L93="TL"),TONGHOP!T93,"")</f>
        <v/>
      </c>
      <c r="F93" s="6" t="str">
        <f>IF(AND(TONGHOP!K93="KTHP",TONGHOP!L93="TL"),TONGHOP!U93,"")</f>
        <v/>
      </c>
      <c r="G93" s="7" t="str">
        <f>IF(AND(TONGHOP!K93="ThiTN",TONGHOP!L93="LT"),TONGHOP!S93,"")</f>
        <v/>
      </c>
      <c r="H93" s="7" t="str">
        <f>IF(AND(TONGHOP!K93="ThiTN",TONGHOP!L93="LT"),TONGHOP!T93,"")</f>
        <v/>
      </c>
      <c r="I93" s="7" t="str">
        <f>IF(AND(G93="",H93=""),"",IF(AND(TONGHOP!K93="ThiTN",TONGHOP!L93="LT"),TONGHOP!U93,""))</f>
        <v/>
      </c>
      <c r="J93" s="7" t="str">
        <f>IF(AND(TONGHOP!K93="ThiTN",OR(TONGHOP!S93=TONGHOP!Q93,TONGHOP!S93=TONGHOP!R93),TONGHOP!L93="TH"),TONGHOP!S93,"")</f>
        <v/>
      </c>
      <c r="K93" s="7" t="str">
        <f>IF(AND(TONGHOP!K93="ThiTN",OR(TONGHOP!T93=TONGHOP!Q93,TONGHOP!T93=TONGHOP!R93),TONGHOP!L93="TH"),TONGHOP!T93,"")</f>
        <v/>
      </c>
      <c r="L93" s="7" t="str">
        <f>IF(AND(J93="",K93=""),"",IF(AND(TONGHOP!K93="ThiTN",TONGHOP!L93="TH"),TONGHOP!U93,""))</f>
        <v/>
      </c>
      <c r="M93" s="7" t="str">
        <f>IF(AND(TONGHOP!K93="ThiTN",AND(TONGHOP!S93&lt;&gt;TONGHOP!Q93,TONGHOP!S93&lt;&gt;TONGHOP!R93),TONGHOP!L93="TH"),TONGHOP!S93,"")</f>
        <v/>
      </c>
      <c r="N93" s="7" t="str">
        <f>IF(AND(TONGHOP!K93="ThiTN",AND(TONGHOP!T93&lt;&gt;TONGHOP!Q93,TONGHOP!T93&lt;&gt;TONGHOP!R93),TONGHOP!L93="TH"),TONGHOP!T93,"")</f>
        <v/>
      </c>
      <c r="O93" s="7" t="str">
        <f>IF(AND(M93="",N93=""),"",IF(AND(TONGHOP!K93="ThiTN",TONGHOP!L93="TH"),TONGHOP!U93,""))</f>
        <v/>
      </c>
    </row>
    <row r="94" spans="1:15">
      <c r="A94" s="5" t="str">
        <f>IF(AND(TONGHOP!K94="KTHP",TONGHOP!L94="LT"),TONGHOP!S94,"")</f>
        <v>Đỗ Thị Thơm</v>
      </c>
      <c r="B94" s="6" t="str">
        <f>IF(AND(TONGHOP!K94="KTHP",TONGHOP!L94="LT"),TONGHOP!T94,"")</f>
        <v>Đinh Thị Huyên</v>
      </c>
      <c r="C94" s="6">
        <f>IF(AND(TONGHOP!K94="KTHP",TONGHOP!L94="LT"),TONGHOP!U94,"")</f>
        <v>24</v>
      </c>
      <c r="D94" s="5" t="str">
        <f>IF(AND(TONGHOP!K94="KTHP",TONGHOP!L94="TL"),TONGHOP!S94,"")</f>
        <v/>
      </c>
      <c r="E94" s="6" t="str">
        <f>IF(AND(TONGHOP!K94="KTHP",TONGHOP!L94="TL"),TONGHOP!T94,"")</f>
        <v/>
      </c>
      <c r="F94" s="6" t="str">
        <f>IF(AND(TONGHOP!K94="KTHP",TONGHOP!L94="TL"),TONGHOP!U94,"")</f>
        <v/>
      </c>
      <c r="G94" s="7" t="str">
        <f>IF(AND(TONGHOP!K94="ThiTN",TONGHOP!L94="LT"),TONGHOP!S94,"")</f>
        <v/>
      </c>
      <c r="H94" s="7" t="str">
        <f>IF(AND(TONGHOP!K94="ThiTN",TONGHOP!L94="LT"),TONGHOP!T94,"")</f>
        <v/>
      </c>
      <c r="I94" s="7" t="str">
        <f>IF(AND(G94="",H94=""),"",IF(AND(TONGHOP!K94="ThiTN",TONGHOP!L94="LT"),TONGHOP!U94,""))</f>
        <v/>
      </c>
      <c r="J94" s="7" t="str">
        <f>IF(AND(TONGHOP!K94="ThiTN",OR(TONGHOP!S94=TONGHOP!Q94,TONGHOP!S94=TONGHOP!R94),TONGHOP!L94="TH"),TONGHOP!S94,"")</f>
        <v/>
      </c>
      <c r="K94" s="7" t="str">
        <f>IF(AND(TONGHOP!K94="ThiTN",OR(TONGHOP!T94=TONGHOP!Q94,TONGHOP!T94=TONGHOP!R94),TONGHOP!L94="TH"),TONGHOP!T94,"")</f>
        <v/>
      </c>
      <c r="L94" s="7" t="str">
        <f>IF(AND(J94="",K94=""),"",IF(AND(TONGHOP!K94="ThiTN",TONGHOP!L94="TH"),TONGHOP!U94,""))</f>
        <v/>
      </c>
      <c r="M94" s="7" t="str">
        <f>IF(AND(TONGHOP!K94="ThiTN",AND(TONGHOP!S94&lt;&gt;TONGHOP!Q94,TONGHOP!S94&lt;&gt;TONGHOP!R94),TONGHOP!L94="TH"),TONGHOP!S94,"")</f>
        <v/>
      </c>
      <c r="N94" s="7" t="str">
        <f>IF(AND(TONGHOP!K94="ThiTN",AND(TONGHOP!T94&lt;&gt;TONGHOP!Q94,TONGHOP!T94&lt;&gt;TONGHOP!R94),TONGHOP!L94="TH"),TONGHOP!T94,"")</f>
        <v/>
      </c>
      <c r="O94" s="7" t="str">
        <f>IF(AND(M94="",N94=""),"",IF(AND(TONGHOP!K94="ThiTN",TONGHOP!L94="TH"),TONGHOP!U94,""))</f>
        <v/>
      </c>
    </row>
    <row r="95" spans="1:15">
      <c r="A95" s="5" t="str">
        <f>IF(AND(TONGHOP!K95="KTHP",TONGHOP!L95="LT"),TONGHOP!S95,"")</f>
        <v>Đinh Thị Huyên</v>
      </c>
      <c r="B95" s="6" t="str">
        <f>IF(AND(TONGHOP!K95="KTHP",TONGHOP!L95="LT"),TONGHOP!T95,"")</f>
        <v>Phạm Thị Vinh</v>
      </c>
      <c r="C95" s="6">
        <f>IF(AND(TONGHOP!K95="KTHP",TONGHOP!L95="LT"),TONGHOP!U95,"")</f>
        <v>36</v>
      </c>
      <c r="D95" s="5" t="str">
        <f>IF(AND(TONGHOP!K95="KTHP",TONGHOP!L95="TL"),TONGHOP!S95,"")</f>
        <v/>
      </c>
      <c r="E95" s="6" t="str">
        <f>IF(AND(TONGHOP!K95="KTHP",TONGHOP!L95="TL"),TONGHOP!T95,"")</f>
        <v/>
      </c>
      <c r="F95" s="6" t="str">
        <f>IF(AND(TONGHOP!K95="KTHP",TONGHOP!L95="TL"),TONGHOP!U95,"")</f>
        <v/>
      </c>
      <c r="G95" s="7" t="str">
        <f>IF(AND(TONGHOP!K95="ThiTN",TONGHOP!L95="LT"),TONGHOP!S95,"")</f>
        <v/>
      </c>
      <c r="H95" s="7" t="str">
        <f>IF(AND(TONGHOP!K95="ThiTN",TONGHOP!L95="LT"),TONGHOP!T95,"")</f>
        <v/>
      </c>
      <c r="I95" s="7" t="str">
        <f>IF(AND(G95="",H95=""),"",IF(AND(TONGHOP!K95="ThiTN",TONGHOP!L95="LT"),TONGHOP!U95,""))</f>
        <v/>
      </c>
      <c r="J95" s="7" t="str">
        <f>IF(AND(TONGHOP!K95="ThiTN",OR(TONGHOP!S95=TONGHOP!Q95,TONGHOP!S95=TONGHOP!R95),TONGHOP!L95="TH"),TONGHOP!S95,"")</f>
        <v/>
      </c>
      <c r="K95" s="7" t="str">
        <f>IF(AND(TONGHOP!K95="ThiTN",OR(TONGHOP!T95=TONGHOP!Q95,TONGHOP!T95=TONGHOP!R95),TONGHOP!L95="TH"),TONGHOP!T95,"")</f>
        <v/>
      </c>
      <c r="L95" s="7" t="str">
        <f>IF(AND(J95="",K95=""),"",IF(AND(TONGHOP!K95="ThiTN",TONGHOP!L95="TH"),TONGHOP!U95,""))</f>
        <v/>
      </c>
      <c r="M95" s="7" t="str">
        <f>IF(AND(TONGHOP!K95="ThiTN",AND(TONGHOP!S95&lt;&gt;TONGHOP!Q95,TONGHOP!S95&lt;&gt;TONGHOP!R95),TONGHOP!L95="TH"),TONGHOP!S95,"")</f>
        <v/>
      </c>
      <c r="N95" s="7" t="str">
        <f>IF(AND(TONGHOP!K95="ThiTN",AND(TONGHOP!T95&lt;&gt;TONGHOP!Q95,TONGHOP!T95&lt;&gt;TONGHOP!R95),TONGHOP!L95="TH"),TONGHOP!T95,"")</f>
        <v/>
      </c>
      <c r="O95" s="7" t="str">
        <f>IF(AND(M95="",N95=""),"",IF(AND(TONGHOP!K95="ThiTN",TONGHOP!L95="TH"),TONGHOP!U95,""))</f>
        <v/>
      </c>
    </row>
    <row r="96" spans="1:15">
      <c r="A96" s="5" t="str">
        <f>IF(AND(TONGHOP!K96="KTHP",TONGHOP!L96="LT"),TONGHOP!S96,"")</f>
        <v>Đinh Thị Huyên</v>
      </c>
      <c r="B96" s="6" t="str">
        <f>IF(AND(TONGHOP!K96="KTHP",TONGHOP!L96="LT"),TONGHOP!T96,"")</f>
        <v>Phạm Thị Vinh</v>
      </c>
      <c r="C96" s="6">
        <f>IF(AND(TONGHOP!K96="KTHP",TONGHOP!L96="LT"),TONGHOP!U96,"")</f>
        <v>30</v>
      </c>
      <c r="D96" s="5" t="str">
        <f>IF(AND(TONGHOP!K96="KTHP",TONGHOP!L96="TL"),TONGHOP!S96,"")</f>
        <v/>
      </c>
      <c r="E96" s="6" t="str">
        <f>IF(AND(TONGHOP!K96="KTHP",TONGHOP!L96="TL"),TONGHOP!T96,"")</f>
        <v/>
      </c>
      <c r="F96" s="6" t="str">
        <f>IF(AND(TONGHOP!K96="KTHP",TONGHOP!L96="TL"),TONGHOP!U96,"")</f>
        <v/>
      </c>
      <c r="G96" s="7" t="str">
        <f>IF(AND(TONGHOP!K96="ThiTN",TONGHOP!L96="LT"),TONGHOP!S96,"")</f>
        <v/>
      </c>
      <c r="H96" s="7" t="str">
        <f>IF(AND(TONGHOP!K96="ThiTN",TONGHOP!L96="LT"),TONGHOP!T96,"")</f>
        <v/>
      </c>
      <c r="I96" s="7" t="str">
        <f>IF(AND(G96="",H96=""),"",IF(AND(TONGHOP!K96="ThiTN",TONGHOP!L96="LT"),TONGHOP!U96,""))</f>
        <v/>
      </c>
      <c r="J96" s="7" t="str">
        <f>IF(AND(TONGHOP!K96="ThiTN",OR(TONGHOP!S96=TONGHOP!Q96,TONGHOP!S96=TONGHOP!R96),TONGHOP!L96="TH"),TONGHOP!S96,"")</f>
        <v/>
      </c>
      <c r="K96" s="7" t="str">
        <f>IF(AND(TONGHOP!K96="ThiTN",OR(TONGHOP!T96=TONGHOP!Q96,TONGHOP!T96=TONGHOP!R96),TONGHOP!L96="TH"),TONGHOP!T96,"")</f>
        <v/>
      </c>
      <c r="L96" s="7" t="str">
        <f>IF(AND(J96="",K96=""),"",IF(AND(TONGHOP!K96="ThiTN",TONGHOP!L96="TH"),TONGHOP!U96,""))</f>
        <v/>
      </c>
      <c r="M96" s="7" t="str">
        <f>IF(AND(TONGHOP!K96="ThiTN",AND(TONGHOP!S96&lt;&gt;TONGHOP!Q96,TONGHOP!S96&lt;&gt;TONGHOP!R96),TONGHOP!L96="TH"),TONGHOP!S96,"")</f>
        <v/>
      </c>
      <c r="N96" s="7" t="str">
        <f>IF(AND(TONGHOP!K96="ThiTN",AND(TONGHOP!T96&lt;&gt;TONGHOP!Q96,TONGHOP!T96&lt;&gt;TONGHOP!R96),TONGHOP!L96="TH"),TONGHOP!T96,"")</f>
        <v/>
      </c>
      <c r="O96" s="7" t="str">
        <f>IF(AND(M96="",N96=""),"",IF(AND(TONGHOP!K96="ThiTN",TONGHOP!L96="TH"),TONGHOP!U96,""))</f>
        <v/>
      </c>
    </row>
    <row r="97" spans="1:15">
      <c r="A97" s="5" t="str">
        <f>IF(AND(TONGHOP!K97="KTHP",TONGHOP!L97="LT"),TONGHOP!S97,"")</f>
        <v>Đỗ Thị Thơm</v>
      </c>
      <c r="B97" s="6" t="str">
        <f>IF(AND(TONGHOP!K97="KTHP",TONGHOP!L97="LT"),TONGHOP!T97,"")</f>
        <v>Đinh Thị Huyên</v>
      </c>
      <c r="C97" s="6">
        <f>IF(AND(TONGHOP!K97="KTHP",TONGHOP!L97="LT"),TONGHOP!U97,"")</f>
        <v>29</v>
      </c>
      <c r="D97" s="5" t="str">
        <f>IF(AND(TONGHOP!K97="KTHP",TONGHOP!L97="TL"),TONGHOP!S97,"")</f>
        <v/>
      </c>
      <c r="E97" s="6" t="str">
        <f>IF(AND(TONGHOP!K97="KTHP",TONGHOP!L97="TL"),TONGHOP!T97,"")</f>
        <v/>
      </c>
      <c r="F97" s="6" t="str">
        <f>IF(AND(TONGHOP!K97="KTHP",TONGHOP!L97="TL"),TONGHOP!U97,"")</f>
        <v/>
      </c>
      <c r="G97" s="7" t="str">
        <f>IF(AND(TONGHOP!K97="ThiTN",TONGHOP!L97="LT"),TONGHOP!S97,"")</f>
        <v/>
      </c>
      <c r="H97" s="7" t="str">
        <f>IF(AND(TONGHOP!K97="ThiTN",TONGHOP!L97="LT"),TONGHOP!T97,"")</f>
        <v/>
      </c>
      <c r="I97" s="7" t="str">
        <f>IF(AND(G97="",H97=""),"",IF(AND(TONGHOP!K97="ThiTN",TONGHOP!L97="LT"),TONGHOP!U97,""))</f>
        <v/>
      </c>
      <c r="J97" s="7" t="str">
        <f>IF(AND(TONGHOP!K97="ThiTN",OR(TONGHOP!S97=TONGHOP!Q97,TONGHOP!S97=TONGHOP!R97),TONGHOP!L97="TH"),TONGHOP!S97,"")</f>
        <v/>
      </c>
      <c r="K97" s="7" t="str">
        <f>IF(AND(TONGHOP!K97="ThiTN",OR(TONGHOP!T97=TONGHOP!Q97,TONGHOP!T97=TONGHOP!R97),TONGHOP!L97="TH"),TONGHOP!T97,"")</f>
        <v/>
      </c>
      <c r="L97" s="7" t="str">
        <f>IF(AND(J97="",K97=""),"",IF(AND(TONGHOP!K97="ThiTN",TONGHOP!L97="TH"),TONGHOP!U97,""))</f>
        <v/>
      </c>
      <c r="M97" s="7" t="str">
        <f>IF(AND(TONGHOP!K97="ThiTN",AND(TONGHOP!S97&lt;&gt;TONGHOP!Q97,TONGHOP!S97&lt;&gt;TONGHOP!R97),TONGHOP!L97="TH"),TONGHOP!S97,"")</f>
        <v/>
      </c>
      <c r="N97" s="7" t="str">
        <f>IF(AND(TONGHOP!K97="ThiTN",AND(TONGHOP!T97&lt;&gt;TONGHOP!Q97,TONGHOP!T97&lt;&gt;TONGHOP!R97),TONGHOP!L97="TH"),TONGHOP!T97,"")</f>
        <v/>
      </c>
      <c r="O97" s="7" t="str">
        <f>IF(AND(M97="",N97=""),"",IF(AND(TONGHOP!K97="ThiTN",TONGHOP!L97="TH"),TONGHOP!U97,""))</f>
        <v/>
      </c>
    </row>
    <row r="98" spans="1:15">
      <c r="A98" s="5" t="str">
        <f>IF(AND(TONGHOP!K98="KTHP",TONGHOP!L98="LT"),TONGHOP!S98,"")</f>
        <v>Đinh Thị Huyên</v>
      </c>
      <c r="B98" s="6" t="str">
        <f>IF(AND(TONGHOP!K98="KTHP",TONGHOP!L98="LT"),TONGHOP!T98,"")</f>
        <v>Phạm Thị Vinh</v>
      </c>
      <c r="C98" s="6">
        <f>IF(AND(TONGHOP!K98="KTHP",TONGHOP!L98="LT"),TONGHOP!U98,"")</f>
        <v>31</v>
      </c>
      <c r="D98" s="5" t="str">
        <f>IF(AND(TONGHOP!K98="KTHP",TONGHOP!L98="TL"),TONGHOP!S98,"")</f>
        <v/>
      </c>
      <c r="E98" s="6" t="str">
        <f>IF(AND(TONGHOP!K98="KTHP",TONGHOP!L98="TL"),TONGHOP!T98,"")</f>
        <v/>
      </c>
      <c r="F98" s="6" t="str">
        <f>IF(AND(TONGHOP!K98="KTHP",TONGHOP!L98="TL"),TONGHOP!U98,"")</f>
        <v/>
      </c>
      <c r="G98" s="7" t="str">
        <f>IF(AND(TONGHOP!K98="ThiTN",TONGHOP!L98="LT"),TONGHOP!S98,"")</f>
        <v/>
      </c>
      <c r="H98" s="7" t="str">
        <f>IF(AND(TONGHOP!K98="ThiTN",TONGHOP!L98="LT"),TONGHOP!T98,"")</f>
        <v/>
      </c>
      <c r="I98" s="7" t="str">
        <f>IF(AND(G98="",H98=""),"",IF(AND(TONGHOP!K98="ThiTN",TONGHOP!L98="LT"),TONGHOP!U98,""))</f>
        <v/>
      </c>
      <c r="J98" s="7" t="str">
        <f>IF(AND(TONGHOP!K98="ThiTN",OR(TONGHOP!S98=TONGHOP!Q98,TONGHOP!S98=TONGHOP!R98),TONGHOP!L98="TH"),TONGHOP!S98,"")</f>
        <v/>
      </c>
      <c r="K98" s="7" t="str">
        <f>IF(AND(TONGHOP!K98="ThiTN",OR(TONGHOP!T98=TONGHOP!Q98,TONGHOP!T98=TONGHOP!R98),TONGHOP!L98="TH"),TONGHOP!T98,"")</f>
        <v/>
      </c>
      <c r="L98" s="7" t="str">
        <f>IF(AND(J98="",K98=""),"",IF(AND(TONGHOP!K98="ThiTN",TONGHOP!L98="TH"),TONGHOP!U98,""))</f>
        <v/>
      </c>
      <c r="M98" s="7" t="str">
        <f>IF(AND(TONGHOP!K98="ThiTN",AND(TONGHOP!S98&lt;&gt;TONGHOP!Q98,TONGHOP!S98&lt;&gt;TONGHOP!R98),TONGHOP!L98="TH"),TONGHOP!S98,"")</f>
        <v/>
      </c>
      <c r="N98" s="7" t="str">
        <f>IF(AND(TONGHOP!K98="ThiTN",AND(TONGHOP!T98&lt;&gt;TONGHOP!Q98,TONGHOP!T98&lt;&gt;TONGHOP!R98),TONGHOP!L98="TH"),TONGHOP!T98,"")</f>
        <v/>
      </c>
      <c r="O98" s="7" t="str">
        <f>IF(AND(M98="",N98=""),"",IF(AND(TONGHOP!K98="ThiTN",TONGHOP!L98="TH"),TONGHOP!U98,""))</f>
        <v/>
      </c>
    </row>
    <row r="99" spans="1:15">
      <c r="A99" s="5" t="str">
        <f>IF(AND(TONGHOP!K99="KTHP",TONGHOP!L99="LT"),TONGHOP!S99,"")</f>
        <v>Đặng Đức Minh</v>
      </c>
      <c r="B99" s="6" t="str">
        <f>IF(AND(TONGHOP!K99="KTHP",TONGHOP!L99="LT"),TONGHOP!T99,"")</f>
        <v>Lê Tiến Đạt</v>
      </c>
      <c r="C99" s="6">
        <f>IF(AND(TONGHOP!K99="KTHP",TONGHOP!L99="LT"),TONGHOP!U99,"")</f>
        <v>28</v>
      </c>
      <c r="D99" s="5" t="str">
        <f>IF(AND(TONGHOP!K99="KTHP",TONGHOP!L99="TL"),TONGHOP!S99,"")</f>
        <v/>
      </c>
      <c r="E99" s="6" t="str">
        <f>IF(AND(TONGHOP!K99="KTHP",TONGHOP!L99="TL"),TONGHOP!T99,"")</f>
        <v/>
      </c>
      <c r="F99" s="6" t="str">
        <f>IF(AND(TONGHOP!K99="KTHP",TONGHOP!L99="TL"),TONGHOP!U99,"")</f>
        <v/>
      </c>
      <c r="G99" s="7" t="str">
        <f>IF(AND(TONGHOP!K99="ThiTN",TONGHOP!L99="LT"),TONGHOP!S99,"")</f>
        <v/>
      </c>
      <c r="H99" s="7" t="str">
        <f>IF(AND(TONGHOP!K99="ThiTN",TONGHOP!L99="LT"),TONGHOP!T99,"")</f>
        <v/>
      </c>
      <c r="I99" s="7" t="str">
        <f>IF(AND(G99="",H99=""),"",IF(AND(TONGHOP!K99="ThiTN",TONGHOP!L99="LT"),TONGHOP!U99,""))</f>
        <v/>
      </c>
      <c r="J99" s="7" t="str">
        <f>IF(AND(TONGHOP!K99="ThiTN",OR(TONGHOP!S99=TONGHOP!Q99,TONGHOP!S99=TONGHOP!R99),TONGHOP!L99="TH"),TONGHOP!S99,"")</f>
        <v/>
      </c>
      <c r="K99" s="7" t="str">
        <f>IF(AND(TONGHOP!K99="ThiTN",OR(TONGHOP!T99=TONGHOP!Q99,TONGHOP!T99=TONGHOP!R99),TONGHOP!L99="TH"),TONGHOP!T99,"")</f>
        <v/>
      </c>
      <c r="L99" s="7" t="str">
        <f>IF(AND(J99="",K99=""),"",IF(AND(TONGHOP!K99="ThiTN",TONGHOP!L99="TH"),TONGHOP!U99,""))</f>
        <v/>
      </c>
      <c r="M99" s="7" t="str">
        <f>IF(AND(TONGHOP!K99="ThiTN",AND(TONGHOP!S99&lt;&gt;TONGHOP!Q99,TONGHOP!S99&lt;&gt;TONGHOP!R99),TONGHOP!L99="TH"),TONGHOP!S99,"")</f>
        <v/>
      </c>
      <c r="N99" s="7" t="str">
        <f>IF(AND(TONGHOP!K99="ThiTN",AND(TONGHOP!T99&lt;&gt;TONGHOP!Q99,TONGHOP!T99&lt;&gt;TONGHOP!R99),TONGHOP!L99="TH"),TONGHOP!T99,"")</f>
        <v/>
      </c>
      <c r="O99" s="7" t="str">
        <f>IF(AND(M99="",N99=""),"",IF(AND(TONGHOP!K99="ThiTN",TONGHOP!L99="TH"),TONGHOP!U99,""))</f>
        <v/>
      </c>
    </row>
    <row r="100" spans="1:15">
      <c r="A100" s="5" t="str">
        <f>IF(AND(TONGHOP!K100="KTHP",TONGHOP!L100="LT"),TONGHOP!S100,"")</f>
        <v>Đặng Đức Minh</v>
      </c>
      <c r="B100" s="6" t="str">
        <f>IF(AND(TONGHOP!K100="KTHP",TONGHOP!L100="LT"),TONGHOP!T100,"")</f>
        <v>Lê Tiến Đạt</v>
      </c>
      <c r="C100" s="6">
        <f>IF(AND(TONGHOP!K100="KTHP",TONGHOP!L100="LT"),TONGHOP!U100,"")</f>
        <v>26</v>
      </c>
      <c r="D100" s="5" t="str">
        <f>IF(AND(TONGHOP!K100="KTHP",TONGHOP!L100="TL"),TONGHOP!S100,"")</f>
        <v/>
      </c>
      <c r="E100" s="6" t="str">
        <f>IF(AND(TONGHOP!K100="KTHP",TONGHOP!L100="TL"),TONGHOP!T100,"")</f>
        <v/>
      </c>
      <c r="F100" s="6" t="str">
        <f>IF(AND(TONGHOP!K100="KTHP",TONGHOP!L100="TL"),TONGHOP!U100,"")</f>
        <v/>
      </c>
      <c r="G100" s="7" t="str">
        <f>IF(AND(TONGHOP!K100="ThiTN",TONGHOP!L100="LT"),TONGHOP!S100,"")</f>
        <v/>
      </c>
      <c r="H100" s="7" t="str">
        <f>IF(AND(TONGHOP!K100="ThiTN",TONGHOP!L100="LT"),TONGHOP!T100,"")</f>
        <v/>
      </c>
      <c r="I100" s="7" t="str">
        <f>IF(AND(G100="",H100=""),"",IF(AND(TONGHOP!K100="ThiTN",TONGHOP!L100="LT"),TONGHOP!U100,""))</f>
        <v/>
      </c>
      <c r="J100" s="7" t="str">
        <f>IF(AND(TONGHOP!K100="ThiTN",OR(TONGHOP!S100=TONGHOP!Q100,TONGHOP!S100=TONGHOP!R100),TONGHOP!L100="TH"),TONGHOP!S100,"")</f>
        <v/>
      </c>
      <c r="K100" s="7" t="str">
        <f>IF(AND(TONGHOP!K100="ThiTN",OR(TONGHOP!T100=TONGHOP!Q100,TONGHOP!T100=TONGHOP!R100),TONGHOP!L100="TH"),TONGHOP!T100,"")</f>
        <v/>
      </c>
      <c r="L100" s="7" t="str">
        <f>IF(AND(J100="",K100=""),"",IF(AND(TONGHOP!K100="ThiTN",TONGHOP!L100="TH"),TONGHOP!U100,""))</f>
        <v/>
      </c>
      <c r="M100" s="7" t="str">
        <f>IF(AND(TONGHOP!K100="ThiTN",AND(TONGHOP!S100&lt;&gt;TONGHOP!Q100,TONGHOP!S100&lt;&gt;TONGHOP!R100),TONGHOP!L100="TH"),TONGHOP!S100,"")</f>
        <v/>
      </c>
      <c r="N100" s="7" t="str">
        <f>IF(AND(TONGHOP!K100="ThiTN",AND(TONGHOP!T100&lt;&gt;TONGHOP!Q100,TONGHOP!T100&lt;&gt;TONGHOP!R100),TONGHOP!L100="TH"),TONGHOP!T100,"")</f>
        <v/>
      </c>
      <c r="O100" s="7" t="str">
        <f>IF(AND(M100="",N100=""),"",IF(AND(TONGHOP!K100="ThiTN",TONGHOP!L100="TH"),TONGHOP!U100,""))</f>
        <v/>
      </c>
    </row>
    <row r="101" spans="1:15">
      <c r="A101" s="5" t="str">
        <f>IF(AND(TONGHOP!K101="KTHP",TONGHOP!L101="LT"),TONGHOP!S101,"")</f>
        <v>Lê Tiến Đạt</v>
      </c>
      <c r="B101" s="6" t="str">
        <f>IF(AND(TONGHOP!K101="KTHP",TONGHOP!L101="LT"),TONGHOP!T101,"")</f>
        <v>Nguyễn Trọng Trí</v>
      </c>
      <c r="C101" s="6">
        <f>IF(AND(TONGHOP!K101="KTHP",TONGHOP!L101="LT"),TONGHOP!U101,"")</f>
        <v>26</v>
      </c>
      <c r="D101" s="5" t="str">
        <f>IF(AND(TONGHOP!K101="KTHP",TONGHOP!L101="TL"),TONGHOP!S101,"")</f>
        <v/>
      </c>
      <c r="E101" s="6" t="str">
        <f>IF(AND(TONGHOP!K101="KTHP",TONGHOP!L101="TL"),TONGHOP!T101,"")</f>
        <v/>
      </c>
      <c r="F101" s="6" t="str">
        <f>IF(AND(TONGHOP!K101="KTHP",TONGHOP!L101="TL"),TONGHOP!U101,"")</f>
        <v/>
      </c>
      <c r="G101" s="7" t="str">
        <f>IF(AND(TONGHOP!K101="ThiTN",TONGHOP!L101="LT"),TONGHOP!S101,"")</f>
        <v/>
      </c>
      <c r="H101" s="7" t="str">
        <f>IF(AND(TONGHOP!K101="ThiTN",TONGHOP!L101="LT"),TONGHOP!T101,"")</f>
        <v/>
      </c>
      <c r="I101" s="7" t="str">
        <f>IF(AND(G101="",H101=""),"",IF(AND(TONGHOP!K101="ThiTN",TONGHOP!L101="LT"),TONGHOP!U101,""))</f>
        <v/>
      </c>
      <c r="J101" s="7" t="str">
        <f>IF(AND(TONGHOP!K101="ThiTN",OR(TONGHOP!S101=TONGHOP!Q101,TONGHOP!S101=TONGHOP!R101),TONGHOP!L101="TH"),TONGHOP!S101,"")</f>
        <v/>
      </c>
      <c r="K101" s="7" t="str">
        <f>IF(AND(TONGHOP!K101="ThiTN",OR(TONGHOP!T101=TONGHOP!Q101,TONGHOP!T101=TONGHOP!R101),TONGHOP!L101="TH"),TONGHOP!T101,"")</f>
        <v/>
      </c>
      <c r="L101" s="7" t="str">
        <f>IF(AND(J101="",K101=""),"",IF(AND(TONGHOP!K101="ThiTN",TONGHOP!L101="TH"),TONGHOP!U101,""))</f>
        <v/>
      </c>
      <c r="M101" s="7" t="str">
        <f>IF(AND(TONGHOP!K101="ThiTN",AND(TONGHOP!S101&lt;&gt;TONGHOP!Q101,TONGHOP!S101&lt;&gt;TONGHOP!R101),TONGHOP!L101="TH"),TONGHOP!S101,"")</f>
        <v/>
      </c>
      <c r="N101" s="7" t="str">
        <f>IF(AND(TONGHOP!K101="ThiTN",AND(TONGHOP!T101&lt;&gt;TONGHOP!Q101,TONGHOP!T101&lt;&gt;TONGHOP!R101),TONGHOP!L101="TH"),TONGHOP!T101,"")</f>
        <v/>
      </c>
      <c r="O101" s="7" t="str">
        <f>IF(AND(M101="",N101=""),"",IF(AND(TONGHOP!K101="ThiTN",TONGHOP!L101="TH"),TONGHOP!U101,""))</f>
        <v/>
      </c>
    </row>
    <row r="102" spans="1:15">
      <c r="A102" s="5" t="str">
        <f>IF(AND(TONGHOP!K102="KTHP",TONGHOP!L102="LT"),TONGHOP!S102,"")</f>
        <v>Nguyễn Trọng Trí</v>
      </c>
      <c r="B102" s="6" t="str">
        <f>IF(AND(TONGHOP!K102="KTHP",TONGHOP!L102="LT"),TONGHOP!T102,"")</f>
        <v>Đặng Đức Minh</v>
      </c>
      <c r="C102" s="6">
        <f>IF(AND(TONGHOP!K102="KTHP",TONGHOP!L102="LT"),TONGHOP!U102,"")</f>
        <v>28</v>
      </c>
      <c r="D102" s="5" t="str">
        <f>IF(AND(TONGHOP!K102="KTHP",TONGHOP!L102="TL"),TONGHOP!S102,"")</f>
        <v/>
      </c>
      <c r="E102" s="6" t="str">
        <f>IF(AND(TONGHOP!K102="KTHP",TONGHOP!L102="TL"),TONGHOP!T102,"")</f>
        <v/>
      </c>
      <c r="F102" s="6" t="str">
        <f>IF(AND(TONGHOP!K102="KTHP",TONGHOP!L102="TL"),TONGHOP!U102,"")</f>
        <v/>
      </c>
      <c r="G102" s="7" t="str">
        <f>IF(AND(TONGHOP!K102="ThiTN",TONGHOP!L102="LT"),TONGHOP!S102,"")</f>
        <v/>
      </c>
      <c r="H102" s="7" t="str">
        <f>IF(AND(TONGHOP!K102="ThiTN",TONGHOP!L102="LT"),TONGHOP!T102,"")</f>
        <v/>
      </c>
      <c r="I102" s="7" t="str">
        <f>IF(AND(G102="",H102=""),"",IF(AND(TONGHOP!K102="ThiTN",TONGHOP!L102="LT"),TONGHOP!U102,""))</f>
        <v/>
      </c>
      <c r="J102" s="7" t="str">
        <f>IF(AND(TONGHOP!K102="ThiTN",OR(TONGHOP!S102=TONGHOP!Q102,TONGHOP!S102=TONGHOP!R102),TONGHOP!L102="TH"),TONGHOP!S102,"")</f>
        <v/>
      </c>
      <c r="K102" s="7" t="str">
        <f>IF(AND(TONGHOP!K102="ThiTN",OR(TONGHOP!T102=TONGHOP!Q102,TONGHOP!T102=TONGHOP!R102),TONGHOP!L102="TH"),TONGHOP!T102,"")</f>
        <v/>
      </c>
      <c r="L102" s="7" t="str">
        <f>IF(AND(J102="",K102=""),"",IF(AND(TONGHOP!K102="ThiTN",TONGHOP!L102="TH"),TONGHOP!U102,""))</f>
        <v/>
      </c>
      <c r="M102" s="7" t="str">
        <f>IF(AND(TONGHOP!K102="ThiTN",AND(TONGHOP!S102&lt;&gt;TONGHOP!Q102,TONGHOP!S102&lt;&gt;TONGHOP!R102),TONGHOP!L102="TH"),TONGHOP!S102,"")</f>
        <v/>
      </c>
      <c r="N102" s="7" t="str">
        <f>IF(AND(TONGHOP!K102="ThiTN",AND(TONGHOP!T102&lt;&gt;TONGHOP!Q102,TONGHOP!T102&lt;&gt;TONGHOP!R102),TONGHOP!L102="TH"),TONGHOP!T102,"")</f>
        <v/>
      </c>
      <c r="O102" s="7" t="str">
        <f>IF(AND(M102="",N102=""),"",IF(AND(TONGHOP!K102="ThiTN",TONGHOP!L102="TH"),TONGHOP!U102,""))</f>
        <v/>
      </c>
    </row>
    <row r="103" spans="1:15">
      <c r="A103" s="5" t="str">
        <f>IF(AND(TONGHOP!K103="KTHP",TONGHOP!L103="LT"),TONGHOP!S103,"")</f>
        <v>Lê Tiến Đạt</v>
      </c>
      <c r="B103" s="6" t="str">
        <f>IF(AND(TONGHOP!K103="KTHP",TONGHOP!L103="LT"),TONGHOP!T103,"")</f>
        <v>Nguyễn Trọng Trí</v>
      </c>
      <c r="C103" s="6">
        <f>IF(AND(TONGHOP!K103="KTHP",TONGHOP!L103="LT"),TONGHOP!U103,"")</f>
        <v>36</v>
      </c>
      <c r="D103" s="5" t="str">
        <f>IF(AND(TONGHOP!K103="KTHP",TONGHOP!L103="TL"),TONGHOP!S103,"")</f>
        <v/>
      </c>
      <c r="E103" s="6" t="str">
        <f>IF(AND(TONGHOP!K103="KTHP",TONGHOP!L103="TL"),TONGHOP!T103,"")</f>
        <v/>
      </c>
      <c r="F103" s="6" t="str">
        <f>IF(AND(TONGHOP!K103="KTHP",TONGHOP!L103="TL"),TONGHOP!U103,"")</f>
        <v/>
      </c>
      <c r="G103" s="7" t="str">
        <f>IF(AND(TONGHOP!K103="ThiTN",TONGHOP!L103="LT"),TONGHOP!S103,"")</f>
        <v/>
      </c>
      <c r="H103" s="7" t="str">
        <f>IF(AND(TONGHOP!K103="ThiTN",TONGHOP!L103="LT"),TONGHOP!T103,"")</f>
        <v/>
      </c>
      <c r="I103" s="7" t="str">
        <f>IF(AND(G103="",H103=""),"",IF(AND(TONGHOP!K103="ThiTN",TONGHOP!L103="LT"),TONGHOP!U103,""))</f>
        <v/>
      </c>
      <c r="J103" s="7" t="str">
        <f>IF(AND(TONGHOP!K103="ThiTN",OR(TONGHOP!S103=TONGHOP!Q103,TONGHOP!S103=TONGHOP!R103),TONGHOP!L103="TH"),TONGHOP!S103,"")</f>
        <v/>
      </c>
      <c r="K103" s="7" t="str">
        <f>IF(AND(TONGHOP!K103="ThiTN",OR(TONGHOP!T103=TONGHOP!Q103,TONGHOP!T103=TONGHOP!R103),TONGHOP!L103="TH"),TONGHOP!T103,"")</f>
        <v/>
      </c>
      <c r="L103" s="7" t="str">
        <f>IF(AND(J103="",K103=""),"",IF(AND(TONGHOP!K103="ThiTN",TONGHOP!L103="TH"),TONGHOP!U103,""))</f>
        <v/>
      </c>
      <c r="M103" s="7" t="str">
        <f>IF(AND(TONGHOP!K103="ThiTN",AND(TONGHOP!S103&lt;&gt;TONGHOP!Q103,TONGHOP!S103&lt;&gt;TONGHOP!R103),TONGHOP!L103="TH"),TONGHOP!S103,"")</f>
        <v/>
      </c>
      <c r="N103" s="7" t="str">
        <f>IF(AND(TONGHOP!K103="ThiTN",AND(TONGHOP!T103&lt;&gt;TONGHOP!Q103,TONGHOP!T103&lt;&gt;TONGHOP!R103),TONGHOP!L103="TH"),TONGHOP!T103,"")</f>
        <v/>
      </c>
      <c r="O103" s="7" t="str">
        <f>IF(AND(M103="",N103=""),"",IF(AND(TONGHOP!K103="ThiTN",TONGHOP!L103="TH"),TONGHOP!U103,""))</f>
        <v/>
      </c>
    </row>
    <row r="104" spans="1:15">
      <c r="A104" s="5" t="str">
        <f>IF(AND(TONGHOP!K104="KTHP",TONGHOP!L104="LT"),TONGHOP!S104,"")</f>
        <v>Đặng Đức Minh</v>
      </c>
      <c r="B104" s="6" t="str">
        <f>IF(AND(TONGHOP!K104="KTHP",TONGHOP!L104="LT"),TONGHOP!T104,"")</f>
        <v>Lê Tiến Đạt</v>
      </c>
      <c r="C104" s="6">
        <f>IF(AND(TONGHOP!K104="KTHP",TONGHOP!L104="LT"),TONGHOP!U104,"")</f>
        <v>30</v>
      </c>
      <c r="D104" s="5" t="str">
        <f>IF(AND(TONGHOP!K104="KTHP",TONGHOP!L104="TL"),TONGHOP!S104,"")</f>
        <v/>
      </c>
      <c r="E104" s="6" t="str">
        <f>IF(AND(TONGHOP!K104="KTHP",TONGHOP!L104="TL"),TONGHOP!T104,"")</f>
        <v/>
      </c>
      <c r="F104" s="6" t="str">
        <f>IF(AND(TONGHOP!K104="KTHP",TONGHOP!L104="TL"),TONGHOP!U104,"")</f>
        <v/>
      </c>
      <c r="G104" s="7" t="str">
        <f>IF(AND(TONGHOP!K104="ThiTN",TONGHOP!L104="LT"),TONGHOP!S104,"")</f>
        <v/>
      </c>
      <c r="H104" s="7" t="str">
        <f>IF(AND(TONGHOP!K104="ThiTN",TONGHOP!L104="LT"),TONGHOP!T104,"")</f>
        <v/>
      </c>
      <c r="I104" s="7" t="str">
        <f>IF(AND(G104="",H104=""),"",IF(AND(TONGHOP!K104="ThiTN",TONGHOP!L104="LT"),TONGHOP!U104,""))</f>
        <v/>
      </c>
      <c r="J104" s="7" t="str">
        <f>IF(AND(TONGHOP!K104="ThiTN",OR(TONGHOP!S104=TONGHOP!Q104,TONGHOP!S104=TONGHOP!R104),TONGHOP!L104="TH"),TONGHOP!S104,"")</f>
        <v/>
      </c>
      <c r="K104" s="7" t="str">
        <f>IF(AND(TONGHOP!K104="ThiTN",OR(TONGHOP!T104=TONGHOP!Q104,TONGHOP!T104=TONGHOP!R104),TONGHOP!L104="TH"),TONGHOP!T104,"")</f>
        <v/>
      </c>
      <c r="L104" s="7" t="str">
        <f>IF(AND(J104="",K104=""),"",IF(AND(TONGHOP!K104="ThiTN",TONGHOP!L104="TH"),TONGHOP!U104,""))</f>
        <v/>
      </c>
      <c r="M104" s="7" t="str">
        <f>IF(AND(TONGHOP!K104="ThiTN",AND(TONGHOP!S104&lt;&gt;TONGHOP!Q104,TONGHOP!S104&lt;&gt;TONGHOP!R104),TONGHOP!L104="TH"),TONGHOP!S104,"")</f>
        <v/>
      </c>
      <c r="N104" s="7" t="str">
        <f>IF(AND(TONGHOP!K104="ThiTN",AND(TONGHOP!T104&lt;&gt;TONGHOP!Q104,TONGHOP!T104&lt;&gt;TONGHOP!R104),TONGHOP!L104="TH"),TONGHOP!T104,"")</f>
        <v/>
      </c>
      <c r="O104" s="7" t="str">
        <f>IF(AND(M104="",N104=""),"",IF(AND(TONGHOP!K104="ThiTN",TONGHOP!L104="TH"),TONGHOP!U104,""))</f>
        <v/>
      </c>
    </row>
    <row r="105" spans="1:15">
      <c r="A105" s="5" t="str">
        <f>IF(AND(TONGHOP!K105="KTHP",TONGHOP!L105="LT"),TONGHOP!S105,"")</f>
        <v>Lê Tiến Đạt</v>
      </c>
      <c r="B105" s="6" t="str">
        <f>IF(AND(TONGHOP!K105="KTHP",TONGHOP!L105="LT"),TONGHOP!T105,"")</f>
        <v>Nguyễn Trọng Trí</v>
      </c>
      <c r="C105" s="6">
        <f>IF(AND(TONGHOP!K105="KTHP",TONGHOP!L105="LT"),TONGHOP!U105,"")</f>
        <v>29</v>
      </c>
      <c r="D105" s="5" t="str">
        <f>IF(AND(TONGHOP!K105="KTHP",TONGHOP!L105="TL"),TONGHOP!S105,"")</f>
        <v/>
      </c>
      <c r="E105" s="6" t="str">
        <f>IF(AND(TONGHOP!K105="KTHP",TONGHOP!L105="TL"),TONGHOP!T105,"")</f>
        <v/>
      </c>
      <c r="F105" s="6" t="str">
        <f>IF(AND(TONGHOP!K105="KTHP",TONGHOP!L105="TL"),TONGHOP!U105,"")</f>
        <v/>
      </c>
      <c r="G105" s="7" t="str">
        <f>IF(AND(TONGHOP!K105="ThiTN",TONGHOP!L105="LT"),TONGHOP!S105,"")</f>
        <v/>
      </c>
      <c r="H105" s="7" t="str">
        <f>IF(AND(TONGHOP!K105="ThiTN",TONGHOP!L105="LT"),TONGHOP!T105,"")</f>
        <v/>
      </c>
      <c r="I105" s="7" t="str">
        <f>IF(AND(G105="",H105=""),"",IF(AND(TONGHOP!K105="ThiTN",TONGHOP!L105="LT"),TONGHOP!U105,""))</f>
        <v/>
      </c>
      <c r="J105" s="7" t="str">
        <f>IF(AND(TONGHOP!K105="ThiTN",OR(TONGHOP!S105=TONGHOP!Q105,TONGHOP!S105=TONGHOP!R105),TONGHOP!L105="TH"),TONGHOP!S105,"")</f>
        <v/>
      </c>
      <c r="K105" s="7" t="str">
        <f>IF(AND(TONGHOP!K105="ThiTN",OR(TONGHOP!T105=TONGHOP!Q105,TONGHOP!T105=TONGHOP!R105),TONGHOP!L105="TH"),TONGHOP!T105,"")</f>
        <v/>
      </c>
      <c r="L105" s="7" t="str">
        <f>IF(AND(J105="",K105=""),"",IF(AND(TONGHOP!K105="ThiTN",TONGHOP!L105="TH"),TONGHOP!U105,""))</f>
        <v/>
      </c>
      <c r="M105" s="7" t="str">
        <f>IF(AND(TONGHOP!K105="ThiTN",AND(TONGHOP!S105&lt;&gt;TONGHOP!Q105,TONGHOP!S105&lt;&gt;TONGHOP!R105),TONGHOP!L105="TH"),TONGHOP!S105,"")</f>
        <v/>
      </c>
      <c r="N105" s="7" t="str">
        <f>IF(AND(TONGHOP!K105="ThiTN",AND(TONGHOP!T105&lt;&gt;TONGHOP!Q105,TONGHOP!T105&lt;&gt;TONGHOP!R105),TONGHOP!L105="TH"),TONGHOP!T105,"")</f>
        <v/>
      </c>
      <c r="O105" s="7" t="str">
        <f>IF(AND(M105="",N105=""),"",IF(AND(TONGHOP!K105="ThiTN",TONGHOP!L105="TH"),TONGHOP!U105,""))</f>
        <v/>
      </c>
    </row>
    <row r="106" spans="1:15">
      <c r="A106" s="5" t="str">
        <f>IF(AND(TONGHOP!K106="KTHP",TONGHOP!L106="LT"),TONGHOP!S106,"")</f>
        <v>Nguyễn Trọng Trí</v>
      </c>
      <c r="B106" s="6" t="str">
        <f>IF(AND(TONGHOP!K106="KTHP",TONGHOP!L106="LT"),TONGHOP!T106,"")</f>
        <v>Đặng Đức Minh</v>
      </c>
      <c r="C106" s="6">
        <f>IF(AND(TONGHOP!K106="KTHP",TONGHOP!L106="LT"),TONGHOP!U106,"")</f>
        <v>32</v>
      </c>
      <c r="D106" s="5" t="str">
        <f>IF(AND(TONGHOP!K106="KTHP",TONGHOP!L106="TL"),TONGHOP!S106,"")</f>
        <v/>
      </c>
      <c r="E106" s="6" t="str">
        <f>IF(AND(TONGHOP!K106="KTHP",TONGHOP!L106="TL"),TONGHOP!T106,"")</f>
        <v/>
      </c>
      <c r="F106" s="6" t="str">
        <f>IF(AND(TONGHOP!K106="KTHP",TONGHOP!L106="TL"),TONGHOP!U106,"")</f>
        <v/>
      </c>
      <c r="G106" s="7" t="str">
        <f>IF(AND(TONGHOP!K106="ThiTN",TONGHOP!L106="LT"),TONGHOP!S106,"")</f>
        <v/>
      </c>
      <c r="H106" s="7" t="str">
        <f>IF(AND(TONGHOP!K106="ThiTN",TONGHOP!L106="LT"),TONGHOP!T106,"")</f>
        <v/>
      </c>
      <c r="I106" s="7" t="str">
        <f>IF(AND(G106="",H106=""),"",IF(AND(TONGHOP!K106="ThiTN",TONGHOP!L106="LT"),TONGHOP!U106,""))</f>
        <v/>
      </c>
      <c r="J106" s="7" t="str">
        <f>IF(AND(TONGHOP!K106="ThiTN",OR(TONGHOP!S106=TONGHOP!Q106,TONGHOP!S106=TONGHOP!R106),TONGHOP!L106="TH"),TONGHOP!S106,"")</f>
        <v/>
      </c>
      <c r="K106" s="7" t="str">
        <f>IF(AND(TONGHOP!K106="ThiTN",OR(TONGHOP!T106=TONGHOP!Q106,TONGHOP!T106=TONGHOP!R106),TONGHOP!L106="TH"),TONGHOP!T106,"")</f>
        <v/>
      </c>
      <c r="L106" s="7" t="str">
        <f>IF(AND(J106="",K106=""),"",IF(AND(TONGHOP!K106="ThiTN",TONGHOP!L106="TH"),TONGHOP!U106,""))</f>
        <v/>
      </c>
      <c r="M106" s="7" t="str">
        <f>IF(AND(TONGHOP!K106="ThiTN",AND(TONGHOP!S106&lt;&gt;TONGHOP!Q106,TONGHOP!S106&lt;&gt;TONGHOP!R106),TONGHOP!L106="TH"),TONGHOP!S106,"")</f>
        <v/>
      </c>
      <c r="N106" s="7" t="str">
        <f>IF(AND(TONGHOP!K106="ThiTN",AND(TONGHOP!T106&lt;&gt;TONGHOP!Q106,TONGHOP!T106&lt;&gt;TONGHOP!R106),TONGHOP!L106="TH"),TONGHOP!T106,"")</f>
        <v/>
      </c>
      <c r="O106" s="7" t="str">
        <f>IF(AND(M106="",N106=""),"",IF(AND(TONGHOP!K106="ThiTN",TONGHOP!L106="TH"),TONGHOP!U106,""))</f>
        <v/>
      </c>
    </row>
    <row r="107" spans="1:15">
      <c r="A107" s="5" t="str">
        <f>IF(AND(TONGHOP!K107="KTHP",TONGHOP!L107="LT"),TONGHOP!S107,"")</f>
        <v/>
      </c>
      <c r="B107" s="6" t="str">
        <f>IF(AND(TONGHOP!K107="KTHP",TONGHOP!L107="LT"),TONGHOP!T107,"")</f>
        <v/>
      </c>
      <c r="C107" s="6" t="str">
        <f>IF(AND(TONGHOP!K107="KTHP",TONGHOP!L107="LT"),TONGHOP!U107,"")</f>
        <v/>
      </c>
      <c r="D107" s="5" t="str">
        <f>IF(AND(TONGHOP!K107="KTHP",TONGHOP!L107="TL"),TONGHOP!S107,"")</f>
        <v/>
      </c>
      <c r="E107" s="6" t="str">
        <f>IF(AND(TONGHOP!K107="KTHP",TONGHOP!L107="TL"),TONGHOP!T107,"")</f>
        <v/>
      </c>
      <c r="F107" s="6" t="str">
        <f>IF(AND(TONGHOP!K107="KTHP",TONGHOP!L107="TL"),TONGHOP!U107,"")</f>
        <v/>
      </c>
      <c r="G107" s="7" t="str">
        <f>IF(AND(TONGHOP!K107="ThiTN",TONGHOP!L107="LT"),TONGHOP!S107,"")</f>
        <v/>
      </c>
      <c r="H107" s="7" t="str">
        <f>IF(AND(TONGHOP!K107="ThiTN",TONGHOP!L107="LT"),TONGHOP!T107,"")</f>
        <v/>
      </c>
      <c r="I107" s="7" t="str">
        <f>IF(AND(G107="",H107=""),"",IF(AND(TONGHOP!K107="ThiTN",TONGHOP!L107="LT"),TONGHOP!U107,""))</f>
        <v/>
      </c>
      <c r="J107" s="7" t="str">
        <f>IF(AND(TONGHOP!K107="ThiTN",OR(TONGHOP!S107=TONGHOP!Q107,TONGHOP!S107=TONGHOP!R107),TONGHOP!L107="TH"),TONGHOP!S107,"")</f>
        <v/>
      </c>
      <c r="K107" s="7" t="str">
        <f>IF(AND(TONGHOP!K107="ThiTN",OR(TONGHOP!T107=TONGHOP!Q107,TONGHOP!T107=TONGHOP!R107),TONGHOP!L107="TH"),TONGHOP!T107,"")</f>
        <v/>
      </c>
      <c r="L107" s="7" t="str">
        <f>IF(AND(J107="",K107=""),"",IF(AND(TONGHOP!K107="ThiTN",TONGHOP!L107="TH"),TONGHOP!U107,""))</f>
        <v/>
      </c>
      <c r="M107" s="7" t="str">
        <f>IF(AND(TONGHOP!K107="ThiTN",AND(TONGHOP!S107&lt;&gt;TONGHOP!Q107,TONGHOP!S107&lt;&gt;TONGHOP!R107),TONGHOP!L107="TH"),TONGHOP!S107,"")</f>
        <v/>
      </c>
      <c r="N107" s="7" t="str">
        <f>IF(AND(TONGHOP!K107="ThiTN",AND(TONGHOP!T107&lt;&gt;TONGHOP!Q107,TONGHOP!T107&lt;&gt;TONGHOP!R107),TONGHOP!L107="TH"),TONGHOP!T107,"")</f>
        <v/>
      </c>
      <c r="O107" s="7" t="str">
        <f>IF(AND(M107="",N107=""),"",IF(AND(TONGHOP!K107="ThiTN",TONGHOP!L107="TH"),TONGHOP!U107,""))</f>
        <v/>
      </c>
    </row>
    <row r="108" spans="1:15">
      <c r="A108" s="5" t="str">
        <f>IF(AND(TONGHOP!K108="KTHP",TONGHOP!L108="LT"),TONGHOP!S108,"")</f>
        <v>Chung Trần Thế Vinh</v>
      </c>
      <c r="B108" s="6" t="str">
        <f>IF(AND(TONGHOP!K108="KTHP",TONGHOP!L108="LT"),TONGHOP!T108,"")</f>
        <v>Bùi Anh Tuấn</v>
      </c>
      <c r="C108" s="6">
        <f>IF(AND(TONGHOP!K108="KTHP",TONGHOP!L108="LT"),TONGHOP!U108,"")</f>
        <v>34</v>
      </c>
      <c r="D108" s="5" t="str">
        <f>IF(AND(TONGHOP!K108="KTHP",TONGHOP!L108="TL"),TONGHOP!S108,"")</f>
        <v/>
      </c>
      <c r="E108" s="6" t="str">
        <f>IF(AND(TONGHOP!K108="KTHP",TONGHOP!L108="TL"),TONGHOP!T108,"")</f>
        <v/>
      </c>
      <c r="F108" s="6" t="str">
        <f>IF(AND(TONGHOP!K108="KTHP",TONGHOP!L108="TL"),TONGHOP!U108,"")</f>
        <v/>
      </c>
      <c r="G108" s="7" t="str">
        <f>IF(AND(TONGHOP!K108="ThiTN",TONGHOP!L108="LT"),TONGHOP!S108,"")</f>
        <v/>
      </c>
      <c r="H108" s="7" t="str">
        <f>IF(AND(TONGHOP!K108="ThiTN",TONGHOP!L108="LT"),TONGHOP!T108,"")</f>
        <v/>
      </c>
      <c r="I108" s="7" t="str">
        <f>IF(AND(G108="",H108=""),"",IF(AND(TONGHOP!K108="ThiTN",TONGHOP!L108="LT"),TONGHOP!U108,""))</f>
        <v/>
      </c>
      <c r="J108" s="7" t="str">
        <f>IF(AND(TONGHOP!K108="ThiTN",OR(TONGHOP!S108=TONGHOP!Q108,TONGHOP!S108=TONGHOP!R108),TONGHOP!L108="TH"),TONGHOP!S108,"")</f>
        <v/>
      </c>
      <c r="K108" s="7" t="str">
        <f>IF(AND(TONGHOP!K108="ThiTN",OR(TONGHOP!T108=TONGHOP!Q108,TONGHOP!T108=TONGHOP!R108),TONGHOP!L108="TH"),TONGHOP!T108,"")</f>
        <v/>
      </c>
      <c r="L108" s="7" t="str">
        <f>IF(AND(J108="",K108=""),"",IF(AND(TONGHOP!K108="ThiTN",TONGHOP!L108="TH"),TONGHOP!U108,""))</f>
        <v/>
      </c>
      <c r="M108" s="7" t="str">
        <f>IF(AND(TONGHOP!K108="ThiTN",AND(TONGHOP!S108&lt;&gt;TONGHOP!Q108,TONGHOP!S108&lt;&gt;TONGHOP!R108),TONGHOP!L108="TH"),TONGHOP!S108,"")</f>
        <v/>
      </c>
      <c r="N108" s="7" t="str">
        <f>IF(AND(TONGHOP!K108="ThiTN",AND(TONGHOP!T108&lt;&gt;TONGHOP!Q108,TONGHOP!T108&lt;&gt;TONGHOP!R108),TONGHOP!L108="TH"),TONGHOP!T108,"")</f>
        <v/>
      </c>
      <c r="O108" s="7" t="str">
        <f>IF(AND(M108="",N108=""),"",IF(AND(TONGHOP!K108="ThiTN",TONGHOP!L108="TH"),TONGHOP!U108,""))</f>
        <v/>
      </c>
    </row>
    <row r="109" spans="1:15">
      <c r="A109" s="5" t="str">
        <f>IF(AND(TONGHOP!K109="KTHP",TONGHOP!L109="LT"),TONGHOP!S109,"")</f>
        <v>Trần Minh Thông</v>
      </c>
      <c r="B109" s="6" t="str">
        <f>IF(AND(TONGHOP!K109="KTHP",TONGHOP!L109="LT"),TONGHOP!T109,"")</f>
        <v>Chung Trần Thế Vinh</v>
      </c>
      <c r="C109" s="6">
        <f>IF(AND(TONGHOP!K109="KTHP",TONGHOP!L109="LT"),TONGHOP!U109,"")</f>
        <v>35</v>
      </c>
      <c r="D109" s="5" t="str">
        <f>IF(AND(TONGHOP!K109="KTHP",TONGHOP!L109="TL"),TONGHOP!S109,"")</f>
        <v/>
      </c>
      <c r="E109" s="6" t="str">
        <f>IF(AND(TONGHOP!K109="KTHP",TONGHOP!L109="TL"),TONGHOP!T109,"")</f>
        <v/>
      </c>
      <c r="F109" s="6" t="str">
        <f>IF(AND(TONGHOP!K109="KTHP",TONGHOP!L109="TL"),TONGHOP!U109,"")</f>
        <v/>
      </c>
      <c r="G109" s="7" t="str">
        <f>IF(AND(TONGHOP!K109="ThiTN",TONGHOP!L109="LT"),TONGHOP!S109,"")</f>
        <v/>
      </c>
      <c r="H109" s="7" t="str">
        <f>IF(AND(TONGHOP!K109="ThiTN",TONGHOP!L109="LT"),TONGHOP!T109,"")</f>
        <v/>
      </c>
      <c r="I109" s="7" t="str">
        <f>IF(AND(G109="",H109=""),"",IF(AND(TONGHOP!K109="ThiTN",TONGHOP!L109="LT"),TONGHOP!U109,""))</f>
        <v/>
      </c>
      <c r="J109" s="7" t="str">
        <f>IF(AND(TONGHOP!K109="ThiTN",OR(TONGHOP!S109=TONGHOP!Q109,TONGHOP!S109=TONGHOP!R109),TONGHOP!L109="TH"),TONGHOP!S109,"")</f>
        <v/>
      </c>
      <c r="K109" s="7" t="str">
        <f>IF(AND(TONGHOP!K109="ThiTN",OR(TONGHOP!T109=TONGHOP!Q109,TONGHOP!T109=TONGHOP!R109),TONGHOP!L109="TH"),TONGHOP!T109,"")</f>
        <v/>
      </c>
      <c r="L109" s="7" t="str">
        <f>IF(AND(J109="",K109=""),"",IF(AND(TONGHOP!K109="ThiTN",TONGHOP!L109="TH"),TONGHOP!U109,""))</f>
        <v/>
      </c>
      <c r="M109" s="7" t="str">
        <f>IF(AND(TONGHOP!K109="ThiTN",AND(TONGHOP!S109&lt;&gt;TONGHOP!Q109,TONGHOP!S109&lt;&gt;TONGHOP!R109),TONGHOP!L109="TH"),TONGHOP!S109,"")</f>
        <v/>
      </c>
      <c r="N109" s="7" t="str">
        <f>IF(AND(TONGHOP!K109="ThiTN",AND(TONGHOP!T109&lt;&gt;TONGHOP!Q109,TONGHOP!T109&lt;&gt;TONGHOP!R109),TONGHOP!L109="TH"),TONGHOP!T109,"")</f>
        <v/>
      </c>
      <c r="O109" s="7" t="str">
        <f>IF(AND(M109="",N109=""),"",IF(AND(TONGHOP!K109="ThiTN",TONGHOP!L109="TH"),TONGHOP!U109,""))</f>
        <v/>
      </c>
    </row>
    <row r="110" spans="1:15">
      <c r="A110" s="5" t="str">
        <f>IF(AND(TONGHOP!K110="KTHP",TONGHOP!L110="LT"),TONGHOP!S110,"")</f>
        <v>Bùi Anh Tuấn</v>
      </c>
      <c r="B110" s="6" t="str">
        <f>IF(AND(TONGHOP!K110="KTHP",TONGHOP!L110="LT"),TONGHOP!T110,"")</f>
        <v>Chung Trần Thế Vinh</v>
      </c>
      <c r="C110" s="6">
        <f>IF(AND(TONGHOP!K110="KTHP",TONGHOP!L110="LT"),TONGHOP!U110,"")</f>
        <v>28</v>
      </c>
      <c r="D110" s="5" t="str">
        <f>IF(AND(TONGHOP!K110="KTHP",TONGHOP!L110="TL"),TONGHOP!S110,"")</f>
        <v/>
      </c>
      <c r="E110" s="6" t="str">
        <f>IF(AND(TONGHOP!K110="KTHP",TONGHOP!L110="TL"),TONGHOP!T110,"")</f>
        <v/>
      </c>
      <c r="F110" s="6" t="str">
        <f>IF(AND(TONGHOP!K110="KTHP",TONGHOP!L110="TL"),TONGHOP!U110,"")</f>
        <v/>
      </c>
      <c r="G110" s="7" t="str">
        <f>IF(AND(TONGHOP!K110="ThiTN",TONGHOP!L110="LT"),TONGHOP!S110,"")</f>
        <v/>
      </c>
      <c r="H110" s="7" t="str">
        <f>IF(AND(TONGHOP!K110="ThiTN",TONGHOP!L110="LT"),TONGHOP!T110,"")</f>
        <v/>
      </c>
      <c r="I110" s="7" t="str">
        <f>IF(AND(G110="",H110=""),"",IF(AND(TONGHOP!K110="ThiTN",TONGHOP!L110="LT"),TONGHOP!U110,""))</f>
        <v/>
      </c>
      <c r="J110" s="7" t="str">
        <f>IF(AND(TONGHOP!K110="ThiTN",OR(TONGHOP!S110=TONGHOP!Q110,TONGHOP!S110=TONGHOP!R110),TONGHOP!L110="TH"),TONGHOP!S110,"")</f>
        <v/>
      </c>
      <c r="K110" s="7" t="str">
        <f>IF(AND(TONGHOP!K110="ThiTN",OR(TONGHOP!T110=TONGHOP!Q110,TONGHOP!T110=TONGHOP!R110),TONGHOP!L110="TH"),TONGHOP!T110,"")</f>
        <v/>
      </c>
      <c r="L110" s="7" t="str">
        <f>IF(AND(J110="",K110=""),"",IF(AND(TONGHOP!K110="ThiTN",TONGHOP!L110="TH"),TONGHOP!U110,""))</f>
        <v/>
      </c>
      <c r="M110" s="7" t="str">
        <f>IF(AND(TONGHOP!K110="ThiTN",AND(TONGHOP!S110&lt;&gt;TONGHOP!Q110,TONGHOP!S110&lt;&gt;TONGHOP!R110),TONGHOP!L110="TH"),TONGHOP!S110,"")</f>
        <v/>
      </c>
      <c r="N110" s="7" t="str">
        <f>IF(AND(TONGHOP!K110="ThiTN",AND(TONGHOP!T110&lt;&gt;TONGHOP!Q110,TONGHOP!T110&lt;&gt;TONGHOP!R110),TONGHOP!L110="TH"),TONGHOP!T110,"")</f>
        <v/>
      </c>
      <c r="O110" s="7" t="str">
        <f>IF(AND(M110="",N110=""),"",IF(AND(TONGHOP!K110="ThiTN",TONGHOP!L110="TH"),TONGHOP!U110,""))</f>
        <v/>
      </c>
    </row>
    <row r="111" spans="1:15">
      <c r="A111" s="5" t="str">
        <f>IF(AND(TONGHOP!K111="KTHP",TONGHOP!L111="LT"),TONGHOP!S111,"")</f>
        <v>Dương Ngọc Vọng</v>
      </c>
      <c r="B111" s="6" t="str">
        <f>IF(AND(TONGHOP!K111="KTHP",TONGHOP!L111="LT"),TONGHOP!T111,"")</f>
        <v>Lê Phi Trường</v>
      </c>
      <c r="C111" s="6">
        <f>IF(AND(TONGHOP!K111="KTHP",TONGHOP!L111="LT"),TONGHOP!U111,"")</f>
        <v>37</v>
      </c>
      <c r="D111" s="5" t="str">
        <f>IF(AND(TONGHOP!K111="KTHP",TONGHOP!L111="TL"),TONGHOP!S111,"")</f>
        <v/>
      </c>
      <c r="E111" s="6" t="str">
        <f>IF(AND(TONGHOP!K111="KTHP",TONGHOP!L111="TL"),TONGHOP!T111,"")</f>
        <v/>
      </c>
      <c r="F111" s="6" t="str">
        <f>IF(AND(TONGHOP!K111="KTHP",TONGHOP!L111="TL"),TONGHOP!U111,"")</f>
        <v/>
      </c>
      <c r="G111" s="7" t="str">
        <f>IF(AND(TONGHOP!K111="ThiTN",TONGHOP!L111="LT"),TONGHOP!S111,"")</f>
        <v/>
      </c>
      <c r="H111" s="7" t="str">
        <f>IF(AND(TONGHOP!K111="ThiTN",TONGHOP!L111="LT"),TONGHOP!T111,"")</f>
        <v/>
      </c>
      <c r="I111" s="7" t="str">
        <f>IF(AND(G111="",H111=""),"",IF(AND(TONGHOP!K111="ThiTN",TONGHOP!L111="LT"),TONGHOP!U111,""))</f>
        <v/>
      </c>
      <c r="J111" s="7" t="str">
        <f>IF(AND(TONGHOP!K111="ThiTN",OR(TONGHOP!S111=TONGHOP!Q111,TONGHOP!S111=TONGHOP!R111),TONGHOP!L111="TH"),TONGHOP!S111,"")</f>
        <v/>
      </c>
      <c r="K111" s="7" t="str">
        <f>IF(AND(TONGHOP!K111="ThiTN",OR(TONGHOP!T111=TONGHOP!Q111,TONGHOP!T111=TONGHOP!R111),TONGHOP!L111="TH"),TONGHOP!T111,"")</f>
        <v/>
      </c>
      <c r="L111" s="7" t="str">
        <f>IF(AND(J111="",K111=""),"",IF(AND(TONGHOP!K111="ThiTN",TONGHOP!L111="TH"),TONGHOP!U111,""))</f>
        <v/>
      </c>
      <c r="M111" s="7" t="str">
        <f>IF(AND(TONGHOP!K111="ThiTN",AND(TONGHOP!S111&lt;&gt;TONGHOP!Q111,TONGHOP!S111&lt;&gt;TONGHOP!R111),TONGHOP!L111="TH"),TONGHOP!S111,"")</f>
        <v/>
      </c>
      <c r="N111" s="7" t="str">
        <f>IF(AND(TONGHOP!K111="ThiTN",AND(TONGHOP!T111&lt;&gt;TONGHOP!Q111,TONGHOP!T111&lt;&gt;TONGHOP!R111),TONGHOP!L111="TH"),TONGHOP!T111,"")</f>
        <v/>
      </c>
      <c r="O111" s="7" t="str">
        <f>IF(AND(M111="",N111=""),"",IF(AND(TONGHOP!K111="ThiTN",TONGHOP!L111="TH"),TONGHOP!U111,""))</f>
        <v/>
      </c>
    </row>
    <row r="112" spans="1:15">
      <c r="A112" s="5" t="str">
        <f>IF(AND(TONGHOP!K112="KTHP",TONGHOP!L112="LT"),TONGHOP!S112,"")</f>
        <v>Nguyễn Văn Đôn</v>
      </c>
      <c r="B112" s="6" t="str">
        <f>IF(AND(TONGHOP!K112="KTHP",TONGHOP!L112="LT"),TONGHOP!T112,"")</f>
        <v>Đặng Ngọc Đoàn</v>
      </c>
      <c r="C112" s="6">
        <f>IF(AND(TONGHOP!K112="KTHP",TONGHOP!L112="LT"),TONGHOP!U112,"")</f>
        <v>34</v>
      </c>
      <c r="D112" s="5" t="str">
        <f>IF(AND(TONGHOP!K112="KTHP",TONGHOP!L112="TL"),TONGHOP!S112,"")</f>
        <v/>
      </c>
      <c r="E112" s="6" t="str">
        <f>IF(AND(TONGHOP!K112="KTHP",TONGHOP!L112="TL"),TONGHOP!T112,"")</f>
        <v/>
      </c>
      <c r="F112" s="6" t="str">
        <f>IF(AND(TONGHOP!K112="KTHP",TONGHOP!L112="TL"),TONGHOP!U112,"")</f>
        <v/>
      </c>
      <c r="G112" s="7" t="str">
        <f>IF(AND(TONGHOP!K112="ThiTN",TONGHOP!L112="LT"),TONGHOP!S112,"")</f>
        <v/>
      </c>
      <c r="H112" s="7" t="str">
        <f>IF(AND(TONGHOP!K112="ThiTN",TONGHOP!L112="LT"),TONGHOP!T112,"")</f>
        <v/>
      </c>
      <c r="I112" s="7" t="str">
        <f>IF(AND(G112="",H112=""),"",IF(AND(TONGHOP!K112="ThiTN",TONGHOP!L112="LT"),TONGHOP!U112,""))</f>
        <v/>
      </c>
      <c r="J112" s="7" t="str">
        <f>IF(AND(TONGHOP!K112="ThiTN",OR(TONGHOP!S112=TONGHOP!Q112,TONGHOP!S112=TONGHOP!R112),TONGHOP!L112="TH"),TONGHOP!S112,"")</f>
        <v/>
      </c>
      <c r="K112" s="7" t="str">
        <f>IF(AND(TONGHOP!K112="ThiTN",OR(TONGHOP!T112=TONGHOP!Q112,TONGHOP!T112=TONGHOP!R112),TONGHOP!L112="TH"),TONGHOP!T112,"")</f>
        <v/>
      </c>
      <c r="L112" s="7" t="str">
        <f>IF(AND(J112="",K112=""),"",IF(AND(TONGHOP!K112="ThiTN",TONGHOP!L112="TH"),TONGHOP!U112,""))</f>
        <v/>
      </c>
      <c r="M112" s="7" t="str">
        <f>IF(AND(TONGHOP!K112="ThiTN",AND(TONGHOP!S112&lt;&gt;TONGHOP!Q112,TONGHOP!S112&lt;&gt;TONGHOP!R112),TONGHOP!L112="TH"),TONGHOP!S112,"")</f>
        <v/>
      </c>
      <c r="N112" s="7" t="str">
        <f>IF(AND(TONGHOP!K112="ThiTN",AND(TONGHOP!T112&lt;&gt;TONGHOP!Q112,TONGHOP!T112&lt;&gt;TONGHOP!R112),TONGHOP!L112="TH"),TONGHOP!T112,"")</f>
        <v/>
      </c>
      <c r="O112" s="7" t="str">
        <f>IF(AND(M112="",N112=""),"",IF(AND(TONGHOP!K112="ThiTN",TONGHOP!L112="TH"),TONGHOP!U112,""))</f>
        <v/>
      </c>
    </row>
    <row r="113" spans="1:15">
      <c r="A113" s="5" t="str">
        <f>IF(AND(TONGHOP!K113="KTHP",TONGHOP!L113="LT"),TONGHOP!S113,"")</f>
        <v>Dương Ngọc Vọng</v>
      </c>
      <c r="B113" s="6" t="str">
        <f>IF(AND(TONGHOP!K113="KTHP",TONGHOP!L113="LT"),TONGHOP!T113,"")</f>
        <v>Lê Phi Trường</v>
      </c>
      <c r="C113" s="6">
        <f>IF(AND(TONGHOP!K113="KTHP",TONGHOP!L113="LT"),TONGHOP!U113,"")</f>
        <v>36</v>
      </c>
      <c r="D113" s="5" t="str">
        <f>IF(AND(TONGHOP!K113="KTHP",TONGHOP!L113="TL"),TONGHOP!S113,"")</f>
        <v/>
      </c>
      <c r="E113" s="6" t="str">
        <f>IF(AND(TONGHOP!K113="KTHP",TONGHOP!L113="TL"),TONGHOP!T113,"")</f>
        <v/>
      </c>
      <c r="F113" s="6" t="str">
        <f>IF(AND(TONGHOP!K113="KTHP",TONGHOP!L113="TL"),TONGHOP!U113,"")</f>
        <v/>
      </c>
      <c r="G113" s="7" t="str">
        <f>IF(AND(TONGHOP!K113="ThiTN",TONGHOP!L113="LT"),TONGHOP!S113,"")</f>
        <v/>
      </c>
      <c r="H113" s="7" t="str">
        <f>IF(AND(TONGHOP!K113="ThiTN",TONGHOP!L113="LT"),TONGHOP!T113,"")</f>
        <v/>
      </c>
      <c r="I113" s="7" t="str">
        <f>IF(AND(G113="",H113=""),"",IF(AND(TONGHOP!K113="ThiTN",TONGHOP!L113="LT"),TONGHOP!U113,""))</f>
        <v/>
      </c>
      <c r="J113" s="7" t="str">
        <f>IF(AND(TONGHOP!K113="ThiTN",OR(TONGHOP!S113=TONGHOP!Q113,TONGHOP!S113=TONGHOP!R113),TONGHOP!L113="TH"),TONGHOP!S113,"")</f>
        <v/>
      </c>
      <c r="K113" s="7" t="str">
        <f>IF(AND(TONGHOP!K113="ThiTN",OR(TONGHOP!T113=TONGHOP!Q113,TONGHOP!T113=TONGHOP!R113),TONGHOP!L113="TH"),TONGHOP!T113,"")</f>
        <v/>
      </c>
      <c r="L113" s="7" t="str">
        <f>IF(AND(J113="",K113=""),"",IF(AND(TONGHOP!K113="ThiTN",TONGHOP!L113="TH"),TONGHOP!U113,""))</f>
        <v/>
      </c>
      <c r="M113" s="7" t="str">
        <f>IF(AND(TONGHOP!K113="ThiTN",AND(TONGHOP!S113&lt;&gt;TONGHOP!Q113,TONGHOP!S113&lt;&gt;TONGHOP!R113),TONGHOP!L113="TH"),TONGHOP!S113,"")</f>
        <v/>
      </c>
      <c r="N113" s="7" t="str">
        <f>IF(AND(TONGHOP!K113="ThiTN",AND(TONGHOP!T113&lt;&gt;TONGHOP!Q113,TONGHOP!T113&lt;&gt;TONGHOP!R113),TONGHOP!L113="TH"),TONGHOP!T113,"")</f>
        <v/>
      </c>
      <c r="O113" s="7" t="str">
        <f>IF(AND(M113="",N113=""),"",IF(AND(TONGHOP!K113="ThiTN",TONGHOP!L113="TH"),TONGHOP!U113,""))</f>
        <v/>
      </c>
    </row>
    <row r="114" spans="1:15">
      <c r="A114" s="5" t="str">
        <f>IF(AND(TONGHOP!K114="KTHP",TONGHOP!L114="LT"),TONGHOP!S114,"")</f>
        <v>Nguyễn Văn Đôn</v>
      </c>
      <c r="B114" s="6" t="str">
        <f>IF(AND(TONGHOP!K114="KTHP",TONGHOP!L114="LT"),TONGHOP!T114,"")</f>
        <v>Đặng Ngọc Đoàn</v>
      </c>
      <c r="C114" s="6">
        <f>IF(AND(TONGHOP!K114="KTHP",TONGHOP!L114="LT"),TONGHOP!U114,"")</f>
        <v>34</v>
      </c>
      <c r="D114" s="5" t="str">
        <f>IF(AND(TONGHOP!K114="KTHP",TONGHOP!L114="TL"),TONGHOP!S114,"")</f>
        <v/>
      </c>
      <c r="E114" s="6" t="str">
        <f>IF(AND(TONGHOP!K114="KTHP",TONGHOP!L114="TL"),TONGHOP!T114,"")</f>
        <v/>
      </c>
      <c r="F114" s="6" t="str">
        <f>IF(AND(TONGHOP!K114="KTHP",TONGHOP!L114="TL"),TONGHOP!U114,"")</f>
        <v/>
      </c>
      <c r="G114" s="7" t="str">
        <f>IF(AND(TONGHOP!K114="ThiTN",TONGHOP!L114="LT"),TONGHOP!S114,"")</f>
        <v/>
      </c>
      <c r="H114" s="7" t="str">
        <f>IF(AND(TONGHOP!K114="ThiTN",TONGHOP!L114="LT"),TONGHOP!T114,"")</f>
        <v/>
      </c>
      <c r="I114" s="7" t="str">
        <f>IF(AND(G114="",H114=""),"",IF(AND(TONGHOP!K114="ThiTN",TONGHOP!L114="LT"),TONGHOP!U114,""))</f>
        <v/>
      </c>
      <c r="J114" s="7" t="str">
        <f>IF(AND(TONGHOP!K114="ThiTN",OR(TONGHOP!S114=TONGHOP!Q114,TONGHOP!S114=TONGHOP!R114),TONGHOP!L114="TH"),TONGHOP!S114,"")</f>
        <v/>
      </c>
      <c r="K114" s="7" t="str">
        <f>IF(AND(TONGHOP!K114="ThiTN",OR(TONGHOP!T114=TONGHOP!Q114,TONGHOP!T114=TONGHOP!R114),TONGHOP!L114="TH"),TONGHOP!T114,"")</f>
        <v/>
      </c>
      <c r="L114" s="7" t="str">
        <f>IF(AND(J114="",K114=""),"",IF(AND(TONGHOP!K114="ThiTN",TONGHOP!L114="TH"),TONGHOP!U114,""))</f>
        <v/>
      </c>
      <c r="M114" s="7" t="str">
        <f>IF(AND(TONGHOP!K114="ThiTN",AND(TONGHOP!S114&lt;&gt;TONGHOP!Q114,TONGHOP!S114&lt;&gt;TONGHOP!R114),TONGHOP!L114="TH"),TONGHOP!S114,"")</f>
        <v/>
      </c>
      <c r="N114" s="7" t="str">
        <f>IF(AND(TONGHOP!K114="ThiTN",AND(TONGHOP!T114&lt;&gt;TONGHOP!Q114,TONGHOP!T114&lt;&gt;TONGHOP!R114),TONGHOP!L114="TH"),TONGHOP!T114,"")</f>
        <v/>
      </c>
      <c r="O114" s="7" t="str">
        <f>IF(AND(M114="",N114=""),"",IF(AND(TONGHOP!K114="ThiTN",TONGHOP!L114="TH"),TONGHOP!U114,""))</f>
        <v/>
      </c>
    </row>
    <row r="115" spans="1:15">
      <c r="A115" s="5" t="str">
        <f>IF(AND(TONGHOP!K115="KTHP",TONGHOP!L115="LT"),TONGHOP!S115,"")</f>
        <v>Võ Thúy Phương</v>
      </c>
      <c r="B115" s="6" t="str">
        <f>IF(AND(TONGHOP!K115="KTHP",TONGHOP!L115="LT"),TONGHOP!T115,"")</f>
        <v>Phan Thị Xuân Trang</v>
      </c>
      <c r="C115" s="6">
        <f>IF(AND(TONGHOP!K115="KTHP",TONGHOP!L115="LT"),TONGHOP!U115,"")</f>
        <v>21</v>
      </c>
      <c r="D115" s="5" t="str">
        <f>IF(AND(TONGHOP!K115="KTHP",TONGHOP!L115="TL"),TONGHOP!S115,"")</f>
        <v/>
      </c>
      <c r="E115" s="6" t="str">
        <f>IF(AND(TONGHOP!K115="KTHP",TONGHOP!L115="TL"),TONGHOP!T115,"")</f>
        <v/>
      </c>
      <c r="F115" s="6" t="str">
        <f>IF(AND(TONGHOP!K115="KTHP",TONGHOP!L115="TL"),TONGHOP!U115,"")</f>
        <v/>
      </c>
      <c r="G115" s="7" t="str">
        <f>IF(AND(TONGHOP!K115="ThiTN",TONGHOP!L115="LT"),TONGHOP!S115,"")</f>
        <v/>
      </c>
      <c r="H115" s="7" t="str">
        <f>IF(AND(TONGHOP!K115="ThiTN",TONGHOP!L115="LT"),TONGHOP!T115,"")</f>
        <v/>
      </c>
      <c r="I115" s="7" t="str">
        <f>IF(AND(G115="",H115=""),"",IF(AND(TONGHOP!K115="ThiTN",TONGHOP!L115="LT"),TONGHOP!U115,""))</f>
        <v/>
      </c>
      <c r="J115" s="7" t="str">
        <f>IF(AND(TONGHOP!K115="ThiTN",OR(TONGHOP!S115=TONGHOP!Q115,TONGHOP!S115=TONGHOP!R115),TONGHOP!L115="TH"),TONGHOP!S115,"")</f>
        <v/>
      </c>
      <c r="K115" s="7" t="str">
        <f>IF(AND(TONGHOP!K115="ThiTN",OR(TONGHOP!T115=TONGHOP!Q115,TONGHOP!T115=TONGHOP!R115),TONGHOP!L115="TH"),TONGHOP!T115,"")</f>
        <v/>
      </c>
      <c r="L115" s="7" t="str">
        <f>IF(AND(J115="",K115=""),"",IF(AND(TONGHOP!K115="ThiTN",TONGHOP!L115="TH"),TONGHOP!U115,""))</f>
        <v/>
      </c>
      <c r="M115" s="7" t="str">
        <f>IF(AND(TONGHOP!K115="ThiTN",AND(TONGHOP!S115&lt;&gt;TONGHOP!Q115,TONGHOP!S115&lt;&gt;TONGHOP!R115),TONGHOP!L115="TH"),TONGHOP!S115,"")</f>
        <v/>
      </c>
      <c r="N115" s="7" t="str">
        <f>IF(AND(TONGHOP!K115="ThiTN",AND(TONGHOP!T115&lt;&gt;TONGHOP!Q115,TONGHOP!T115&lt;&gt;TONGHOP!R115),TONGHOP!L115="TH"),TONGHOP!T115,"")</f>
        <v/>
      </c>
      <c r="O115" s="7" t="str">
        <f>IF(AND(M115="",N115=""),"",IF(AND(TONGHOP!K115="ThiTN",TONGHOP!L115="TH"),TONGHOP!U115,""))</f>
        <v/>
      </c>
    </row>
    <row r="116" spans="1:15">
      <c r="A116" s="5" t="str">
        <f>IF(AND(TONGHOP!K116="KTHP",TONGHOP!L116="LT"),TONGHOP!S116,"")</f>
        <v>Võ Thúy Phương</v>
      </c>
      <c r="B116" s="6" t="str">
        <f>IF(AND(TONGHOP!K116="KTHP",TONGHOP!L116="LT"),TONGHOP!T116,"")</f>
        <v>Phan Thị Xuân Trang</v>
      </c>
      <c r="C116" s="6">
        <f>IF(AND(TONGHOP!K116="KTHP",TONGHOP!L116="LT"),TONGHOP!U116,"")</f>
        <v>26</v>
      </c>
      <c r="D116" s="5" t="str">
        <f>IF(AND(TONGHOP!K116="KTHP",TONGHOP!L116="TL"),TONGHOP!S116,"")</f>
        <v/>
      </c>
      <c r="E116" s="6" t="str">
        <f>IF(AND(TONGHOP!K116="KTHP",TONGHOP!L116="TL"),TONGHOP!T116,"")</f>
        <v/>
      </c>
      <c r="F116" s="6" t="str">
        <f>IF(AND(TONGHOP!K116="KTHP",TONGHOP!L116="TL"),TONGHOP!U116,"")</f>
        <v/>
      </c>
      <c r="G116" s="7" t="str">
        <f>IF(AND(TONGHOP!K116="ThiTN",TONGHOP!L116="LT"),TONGHOP!S116,"")</f>
        <v/>
      </c>
      <c r="H116" s="7" t="str">
        <f>IF(AND(TONGHOP!K116="ThiTN",TONGHOP!L116="LT"),TONGHOP!T116,"")</f>
        <v/>
      </c>
      <c r="I116" s="7" t="str">
        <f>IF(AND(G116="",H116=""),"",IF(AND(TONGHOP!K116="ThiTN",TONGHOP!L116="LT"),TONGHOP!U116,""))</f>
        <v/>
      </c>
      <c r="J116" s="7" t="str">
        <f>IF(AND(TONGHOP!K116="ThiTN",OR(TONGHOP!S116=TONGHOP!Q116,TONGHOP!S116=TONGHOP!R116),TONGHOP!L116="TH"),TONGHOP!S116,"")</f>
        <v/>
      </c>
      <c r="K116" s="7" t="str">
        <f>IF(AND(TONGHOP!K116="ThiTN",OR(TONGHOP!T116=TONGHOP!Q116,TONGHOP!T116=TONGHOP!R116),TONGHOP!L116="TH"),TONGHOP!T116,"")</f>
        <v/>
      </c>
      <c r="L116" s="7" t="str">
        <f>IF(AND(J116="",K116=""),"",IF(AND(TONGHOP!K116="ThiTN",TONGHOP!L116="TH"),TONGHOP!U116,""))</f>
        <v/>
      </c>
      <c r="M116" s="7" t="str">
        <f>IF(AND(TONGHOP!K116="ThiTN",AND(TONGHOP!S116&lt;&gt;TONGHOP!Q116,TONGHOP!S116&lt;&gt;TONGHOP!R116),TONGHOP!L116="TH"),TONGHOP!S116,"")</f>
        <v/>
      </c>
      <c r="N116" s="7" t="str">
        <f>IF(AND(TONGHOP!K116="ThiTN",AND(TONGHOP!T116&lt;&gt;TONGHOP!Q116,TONGHOP!T116&lt;&gt;TONGHOP!R116),TONGHOP!L116="TH"),TONGHOP!T116,"")</f>
        <v/>
      </c>
      <c r="O116" s="7" t="str">
        <f>IF(AND(M116="",N116=""),"",IF(AND(TONGHOP!K116="ThiTN",TONGHOP!L116="TH"),TONGHOP!U116,""))</f>
        <v/>
      </c>
    </row>
    <row r="117" spans="1:15">
      <c r="A117" s="5" t="str">
        <f>IF(AND(TONGHOP!K117="KTHP",TONGHOP!L117="LT"),TONGHOP!S117,"")</f>
        <v>Võ Thúy Phương</v>
      </c>
      <c r="B117" s="6" t="str">
        <f>IF(AND(TONGHOP!K117="KTHP",TONGHOP!L117="LT"),TONGHOP!T117,"")</f>
        <v>Phan Thị Xuân Trang</v>
      </c>
      <c r="C117" s="6">
        <f>IF(AND(TONGHOP!K117="KTHP",TONGHOP!L117="LT"),TONGHOP!U117,"")</f>
        <v>24</v>
      </c>
      <c r="D117" s="5" t="str">
        <f>IF(AND(TONGHOP!K117="KTHP",TONGHOP!L117="TL"),TONGHOP!S117,"")</f>
        <v/>
      </c>
      <c r="E117" s="6" t="str">
        <f>IF(AND(TONGHOP!K117="KTHP",TONGHOP!L117="TL"),TONGHOP!T117,"")</f>
        <v/>
      </c>
      <c r="F117" s="6" t="str">
        <f>IF(AND(TONGHOP!K117="KTHP",TONGHOP!L117="TL"),TONGHOP!U117,"")</f>
        <v/>
      </c>
      <c r="G117" s="7" t="str">
        <f>IF(AND(TONGHOP!K117="ThiTN",TONGHOP!L117="LT"),TONGHOP!S117,"")</f>
        <v/>
      </c>
      <c r="H117" s="7" t="str">
        <f>IF(AND(TONGHOP!K117="ThiTN",TONGHOP!L117="LT"),TONGHOP!T117,"")</f>
        <v/>
      </c>
      <c r="I117" s="7" t="str">
        <f>IF(AND(G117="",H117=""),"",IF(AND(TONGHOP!K117="ThiTN",TONGHOP!L117="LT"),TONGHOP!U117,""))</f>
        <v/>
      </c>
      <c r="J117" s="7" t="str">
        <f>IF(AND(TONGHOP!K117="ThiTN",OR(TONGHOP!S117=TONGHOP!Q117,TONGHOP!S117=TONGHOP!R117),TONGHOP!L117="TH"),TONGHOP!S117,"")</f>
        <v/>
      </c>
      <c r="K117" s="7" t="str">
        <f>IF(AND(TONGHOP!K117="ThiTN",OR(TONGHOP!T117=TONGHOP!Q117,TONGHOP!T117=TONGHOP!R117),TONGHOP!L117="TH"),TONGHOP!T117,"")</f>
        <v/>
      </c>
      <c r="L117" s="7" t="str">
        <f>IF(AND(J117="",K117=""),"",IF(AND(TONGHOP!K117="ThiTN",TONGHOP!L117="TH"),TONGHOP!U117,""))</f>
        <v/>
      </c>
      <c r="M117" s="7" t="str">
        <f>IF(AND(TONGHOP!K117="ThiTN",AND(TONGHOP!S117&lt;&gt;TONGHOP!Q117,TONGHOP!S117&lt;&gt;TONGHOP!R117),TONGHOP!L117="TH"),TONGHOP!S117,"")</f>
        <v/>
      </c>
      <c r="N117" s="7" t="str">
        <f>IF(AND(TONGHOP!K117="ThiTN",AND(TONGHOP!T117&lt;&gt;TONGHOP!Q117,TONGHOP!T117&lt;&gt;TONGHOP!R117),TONGHOP!L117="TH"),TONGHOP!T117,"")</f>
        <v/>
      </c>
      <c r="O117" s="7" t="str">
        <f>IF(AND(M117="",N117=""),"",IF(AND(TONGHOP!K117="ThiTN",TONGHOP!L117="TH"),TONGHOP!U117,""))</f>
        <v/>
      </c>
    </row>
    <row r="118" spans="1:15">
      <c r="A118" s="5" t="str">
        <f>IF(AND(TONGHOP!K118="KTHP",TONGHOP!L118="LT"),TONGHOP!S118,"")</f>
        <v>Võ Thúy Phương</v>
      </c>
      <c r="B118" s="6" t="str">
        <f>IF(AND(TONGHOP!K118="KTHP",TONGHOP!L118="LT"),TONGHOP!T118,"")</f>
        <v>Phan Thị Xuân Trang</v>
      </c>
      <c r="C118" s="6">
        <f>IF(AND(TONGHOP!K118="KTHP",TONGHOP!L118="LT"),TONGHOP!U118,"")</f>
        <v>29</v>
      </c>
      <c r="D118" s="5" t="str">
        <f>IF(AND(TONGHOP!K118="KTHP",TONGHOP!L118="TL"),TONGHOP!S118,"")</f>
        <v/>
      </c>
      <c r="E118" s="6" t="str">
        <f>IF(AND(TONGHOP!K118="KTHP",TONGHOP!L118="TL"),TONGHOP!T118,"")</f>
        <v/>
      </c>
      <c r="F118" s="6" t="str">
        <f>IF(AND(TONGHOP!K118="KTHP",TONGHOP!L118="TL"),TONGHOP!U118,"")</f>
        <v/>
      </c>
      <c r="G118" s="7" t="str">
        <f>IF(AND(TONGHOP!K118="ThiTN",TONGHOP!L118="LT"),TONGHOP!S118,"")</f>
        <v/>
      </c>
      <c r="H118" s="7" t="str">
        <f>IF(AND(TONGHOP!K118="ThiTN",TONGHOP!L118="LT"),TONGHOP!T118,"")</f>
        <v/>
      </c>
      <c r="I118" s="7" t="str">
        <f>IF(AND(G118="",H118=""),"",IF(AND(TONGHOP!K118="ThiTN",TONGHOP!L118="LT"),TONGHOP!U118,""))</f>
        <v/>
      </c>
      <c r="J118" s="7" t="str">
        <f>IF(AND(TONGHOP!K118="ThiTN",OR(TONGHOP!S118=TONGHOP!Q118,TONGHOP!S118=TONGHOP!R118),TONGHOP!L118="TH"),TONGHOP!S118,"")</f>
        <v/>
      </c>
      <c r="K118" s="7" t="str">
        <f>IF(AND(TONGHOP!K118="ThiTN",OR(TONGHOP!T118=TONGHOP!Q118,TONGHOP!T118=TONGHOP!R118),TONGHOP!L118="TH"),TONGHOP!T118,"")</f>
        <v/>
      </c>
      <c r="L118" s="7" t="str">
        <f>IF(AND(J118="",K118=""),"",IF(AND(TONGHOP!K118="ThiTN",TONGHOP!L118="TH"),TONGHOP!U118,""))</f>
        <v/>
      </c>
      <c r="M118" s="7" t="str">
        <f>IF(AND(TONGHOP!K118="ThiTN",AND(TONGHOP!S118&lt;&gt;TONGHOP!Q118,TONGHOP!S118&lt;&gt;TONGHOP!R118),TONGHOP!L118="TH"),TONGHOP!S118,"")</f>
        <v/>
      </c>
      <c r="N118" s="7" t="str">
        <f>IF(AND(TONGHOP!K118="ThiTN",AND(TONGHOP!T118&lt;&gt;TONGHOP!Q118,TONGHOP!T118&lt;&gt;TONGHOP!R118),TONGHOP!L118="TH"),TONGHOP!T118,"")</f>
        <v/>
      </c>
      <c r="O118" s="7" t="str">
        <f>IF(AND(M118="",N118=""),"",IF(AND(TONGHOP!K118="ThiTN",TONGHOP!L118="TH"),TONGHOP!U118,""))</f>
        <v/>
      </c>
    </row>
    <row r="119" spans="1:15">
      <c r="A119" s="5" t="str">
        <f>IF(AND(TONGHOP!K119="KTHP",TONGHOP!L119="LT"),TONGHOP!S119,"")</f>
        <v>Võ Thúy Phương</v>
      </c>
      <c r="B119" s="6" t="str">
        <f>IF(AND(TONGHOP!K119="KTHP",TONGHOP!L119="LT"),TONGHOP!T119,"")</f>
        <v>Phan Thị Xuân Trang</v>
      </c>
      <c r="C119" s="6">
        <f>IF(AND(TONGHOP!K119="KTHP",TONGHOP!L119="LT"),TONGHOP!U119,"")</f>
        <v>31</v>
      </c>
      <c r="D119" s="5" t="str">
        <f>IF(AND(TONGHOP!K119="KTHP",TONGHOP!L119="TL"),TONGHOP!S119,"")</f>
        <v/>
      </c>
      <c r="E119" s="6" t="str">
        <f>IF(AND(TONGHOP!K119="KTHP",TONGHOP!L119="TL"),TONGHOP!T119,"")</f>
        <v/>
      </c>
      <c r="F119" s="6" t="str">
        <f>IF(AND(TONGHOP!K119="KTHP",TONGHOP!L119="TL"),TONGHOP!U119,"")</f>
        <v/>
      </c>
      <c r="G119" s="7" t="str">
        <f>IF(AND(TONGHOP!K119="ThiTN",TONGHOP!L119="LT"),TONGHOP!S119,"")</f>
        <v/>
      </c>
      <c r="H119" s="7" t="str">
        <f>IF(AND(TONGHOP!K119="ThiTN",TONGHOP!L119="LT"),TONGHOP!T119,"")</f>
        <v/>
      </c>
      <c r="I119" s="7" t="str">
        <f>IF(AND(G119="",H119=""),"",IF(AND(TONGHOP!K119="ThiTN",TONGHOP!L119="LT"),TONGHOP!U119,""))</f>
        <v/>
      </c>
      <c r="J119" s="7" t="str">
        <f>IF(AND(TONGHOP!K119="ThiTN",OR(TONGHOP!S119=TONGHOP!Q119,TONGHOP!S119=TONGHOP!R119),TONGHOP!L119="TH"),TONGHOP!S119,"")</f>
        <v/>
      </c>
      <c r="K119" s="7" t="str">
        <f>IF(AND(TONGHOP!K119="ThiTN",OR(TONGHOP!T119=TONGHOP!Q119,TONGHOP!T119=TONGHOP!R119),TONGHOP!L119="TH"),TONGHOP!T119,"")</f>
        <v/>
      </c>
      <c r="L119" s="7" t="str">
        <f>IF(AND(J119="",K119=""),"",IF(AND(TONGHOP!K119="ThiTN",TONGHOP!L119="TH"),TONGHOP!U119,""))</f>
        <v/>
      </c>
      <c r="M119" s="7" t="str">
        <f>IF(AND(TONGHOP!K119="ThiTN",AND(TONGHOP!S119&lt;&gt;TONGHOP!Q119,TONGHOP!S119&lt;&gt;TONGHOP!R119),TONGHOP!L119="TH"),TONGHOP!S119,"")</f>
        <v/>
      </c>
      <c r="N119" s="7" t="str">
        <f>IF(AND(TONGHOP!K119="ThiTN",AND(TONGHOP!T119&lt;&gt;TONGHOP!Q119,TONGHOP!T119&lt;&gt;TONGHOP!R119),TONGHOP!L119="TH"),TONGHOP!T119,"")</f>
        <v/>
      </c>
      <c r="O119" s="7" t="str">
        <f>IF(AND(M119="",N119=""),"",IF(AND(TONGHOP!K119="ThiTN",TONGHOP!L119="TH"),TONGHOP!U119,""))</f>
        <v/>
      </c>
    </row>
    <row r="120" spans="1:15">
      <c r="A120" s="5" t="str">
        <f>IF(AND(TONGHOP!K120="KTHP",TONGHOP!L120="LT"),TONGHOP!S120,"")</f>
        <v>Võ Thúy Phương</v>
      </c>
      <c r="B120" s="6" t="str">
        <f>IF(AND(TONGHOP!K120="KTHP",TONGHOP!L120="LT"),TONGHOP!T120,"")</f>
        <v>Phan Thị Xuân Trang</v>
      </c>
      <c r="C120" s="6">
        <f>IF(AND(TONGHOP!K120="KTHP",TONGHOP!L120="LT"),TONGHOP!U120,"")</f>
        <v>22</v>
      </c>
      <c r="D120" s="5" t="str">
        <f>IF(AND(TONGHOP!K120="KTHP",TONGHOP!L120="TL"),TONGHOP!S120,"")</f>
        <v/>
      </c>
      <c r="E120" s="6" t="str">
        <f>IF(AND(TONGHOP!K120="KTHP",TONGHOP!L120="TL"),TONGHOP!T120,"")</f>
        <v/>
      </c>
      <c r="F120" s="6" t="str">
        <f>IF(AND(TONGHOP!K120="KTHP",TONGHOP!L120="TL"),TONGHOP!U120,"")</f>
        <v/>
      </c>
      <c r="G120" s="7" t="str">
        <f>IF(AND(TONGHOP!K120="ThiTN",TONGHOP!L120="LT"),TONGHOP!S120,"")</f>
        <v/>
      </c>
      <c r="H120" s="7" t="str">
        <f>IF(AND(TONGHOP!K120="ThiTN",TONGHOP!L120="LT"),TONGHOP!T120,"")</f>
        <v/>
      </c>
      <c r="I120" s="7" t="str">
        <f>IF(AND(G120="",H120=""),"",IF(AND(TONGHOP!K120="ThiTN",TONGHOP!L120="LT"),TONGHOP!U120,""))</f>
        <v/>
      </c>
      <c r="J120" s="7" t="str">
        <f>IF(AND(TONGHOP!K120="ThiTN",OR(TONGHOP!S120=TONGHOP!Q120,TONGHOP!S120=TONGHOP!R120),TONGHOP!L120="TH"),TONGHOP!S120,"")</f>
        <v/>
      </c>
      <c r="K120" s="7" t="str">
        <f>IF(AND(TONGHOP!K120="ThiTN",OR(TONGHOP!T120=TONGHOP!Q120,TONGHOP!T120=TONGHOP!R120),TONGHOP!L120="TH"),TONGHOP!T120,"")</f>
        <v/>
      </c>
      <c r="L120" s="7" t="str">
        <f>IF(AND(J120="",K120=""),"",IF(AND(TONGHOP!K120="ThiTN",TONGHOP!L120="TH"),TONGHOP!U120,""))</f>
        <v/>
      </c>
      <c r="M120" s="7" t="str">
        <f>IF(AND(TONGHOP!K120="ThiTN",AND(TONGHOP!S120&lt;&gt;TONGHOP!Q120,TONGHOP!S120&lt;&gt;TONGHOP!R120),TONGHOP!L120="TH"),TONGHOP!S120,"")</f>
        <v/>
      </c>
      <c r="N120" s="7" t="str">
        <f>IF(AND(TONGHOP!K120="ThiTN",AND(TONGHOP!T120&lt;&gt;TONGHOP!Q120,TONGHOP!T120&lt;&gt;TONGHOP!R120),TONGHOP!L120="TH"),TONGHOP!T120,"")</f>
        <v/>
      </c>
      <c r="O120" s="7" t="str">
        <f>IF(AND(M120="",N120=""),"",IF(AND(TONGHOP!K120="ThiTN",TONGHOP!L120="TH"),TONGHOP!U120,""))</f>
        <v/>
      </c>
    </row>
    <row r="121" spans="1:15">
      <c r="A121" s="5" t="str">
        <f>IF(AND(TONGHOP!K121="KTHP",TONGHOP!L121="LT"),TONGHOP!S121,"")</f>
        <v>Võ Thúy Phương</v>
      </c>
      <c r="B121" s="6" t="str">
        <f>IF(AND(TONGHOP!K121="KTHP",TONGHOP!L121="LT"),TONGHOP!T121,"")</f>
        <v>Phan Thị Xuân Trang</v>
      </c>
      <c r="C121" s="6">
        <f>IF(AND(TONGHOP!K121="KTHP",TONGHOP!L121="LT"),TONGHOP!U121,"")</f>
        <v>19</v>
      </c>
      <c r="D121" s="5" t="str">
        <f>IF(AND(TONGHOP!K121="KTHP",TONGHOP!L121="TL"),TONGHOP!S121,"")</f>
        <v/>
      </c>
      <c r="E121" s="6" t="str">
        <f>IF(AND(TONGHOP!K121="KTHP",TONGHOP!L121="TL"),TONGHOP!T121,"")</f>
        <v/>
      </c>
      <c r="F121" s="6" t="str">
        <f>IF(AND(TONGHOP!K121="KTHP",TONGHOP!L121="TL"),TONGHOP!U121,"")</f>
        <v/>
      </c>
      <c r="G121" s="7" t="str">
        <f>IF(AND(TONGHOP!K121="ThiTN",TONGHOP!L121="LT"),TONGHOP!S121,"")</f>
        <v/>
      </c>
      <c r="H121" s="7" t="str">
        <f>IF(AND(TONGHOP!K121="ThiTN",TONGHOP!L121="LT"),TONGHOP!T121,"")</f>
        <v/>
      </c>
      <c r="I121" s="7" t="str">
        <f>IF(AND(G121="",H121=""),"",IF(AND(TONGHOP!K121="ThiTN",TONGHOP!L121="LT"),TONGHOP!U121,""))</f>
        <v/>
      </c>
      <c r="J121" s="7" t="str">
        <f>IF(AND(TONGHOP!K121="ThiTN",OR(TONGHOP!S121=TONGHOP!Q121,TONGHOP!S121=TONGHOP!R121),TONGHOP!L121="TH"),TONGHOP!S121,"")</f>
        <v/>
      </c>
      <c r="K121" s="7" t="str">
        <f>IF(AND(TONGHOP!K121="ThiTN",OR(TONGHOP!T121=TONGHOP!Q121,TONGHOP!T121=TONGHOP!R121),TONGHOP!L121="TH"),TONGHOP!T121,"")</f>
        <v/>
      </c>
      <c r="L121" s="7" t="str">
        <f>IF(AND(J121="",K121=""),"",IF(AND(TONGHOP!K121="ThiTN",TONGHOP!L121="TH"),TONGHOP!U121,""))</f>
        <v/>
      </c>
      <c r="M121" s="7" t="str">
        <f>IF(AND(TONGHOP!K121="ThiTN",AND(TONGHOP!S121&lt;&gt;TONGHOP!Q121,TONGHOP!S121&lt;&gt;TONGHOP!R121),TONGHOP!L121="TH"),TONGHOP!S121,"")</f>
        <v/>
      </c>
      <c r="N121" s="7" t="str">
        <f>IF(AND(TONGHOP!K121="ThiTN",AND(TONGHOP!T121&lt;&gt;TONGHOP!Q121,TONGHOP!T121&lt;&gt;TONGHOP!R121),TONGHOP!L121="TH"),TONGHOP!T121,"")</f>
        <v/>
      </c>
      <c r="O121" s="7" t="str">
        <f>IF(AND(M121="",N121=""),"",IF(AND(TONGHOP!K121="ThiTN",TONGHOP!L121="TH"),TONGHOP!U121,""))</f>
        <v/>
      </c>
    </row>
    <row r="122" spans="1:15">
      <c r="A122" s="5" t="str">
        <f>IF(AND(TONGHOP!K122="KTHP",TONGHOP!L122="LT"),TONGHOP!S122,"")</f>
        <v>Võ Thúy Phương</v>
      </c>
      <c r="B122" s="6" t="str">
        <f>IF(AND(TONGHOP!K122="KTHP",TONGHOP!L122="LT"),TONGHOP!T122,"")</f>
        <v>Phan Thị Xuân Trang</v>
      </c>
      <c r="C122" s="6">
        <f>IF(AND(TONGHOP!K122="KTHP",TONGHOP!L122="LT"),TONGHOP!U122,"")</f>
        <v>12</v>
      </c>
      <c r="D122" s="5" t="str">
        <f>IF(AND(TONGHOP!K122="KTHP",TONGHOP!L122="TL"),TONGHOP!S122,"")</f>
        <v/>
      </c>
      <c r="E122" s="6" t="str">
        <f>IF(AND(TONGHOP!K122="KTHP",TONGHOP!L122="TL"),TONGHOP!T122,"")</f>
        <v/>
      </c>
      <c r="F122" s="6" t="str">
        <f>IF(AND(TONGHOP!K122="KTHP",TONGHOP!L122="TL"),TONGHOP!U122,"")</f>
        <v/>
      </c>
      <c r="G122" s="7" t="str">
        <f>IF(AND(TONGHOP!K122="ThiTN",TONGHOP!L122="LT"),TONGHOP!S122,"")</f>
        <v/>
      </c>
      <c r="H122" s="7" t="str">
        <f>IF(AND(TONGHOP!K122="ThiTN",TONGHOP!L122="LT"),TONGHOP!T122,"")</f>
        <v/>
      </c>
      <c r="I122" s="7" t="str">
        <f>IF(AND(G122="",H122=""),"",IF(AND(TONGHOP!K122="ThiTN",TONGHOP!L122="LT"),TONGHOP!U122,""))</f>
        <v/>
      </c>
      <c r="J122" s="7" t="str">
        <f>IF(AND(TONGHOP!K122="ThiTN",OR(TONGHOP!S122=TONGHOP!Q122,TONGHOP!S122=TONGHOP!R122),TONGHOP!L122="TH"),TONGHOP!S122,"")</f>
        <v/>
      </c>
      <c r="K122" s="7" t="str">
        <f>IF(AND(TONGHOP!K122="ThiTN",OR(TONGHOP!T122=TONGHOP!Q122,TONGHOP!T122=TONGHOP!R122),TONGHOP!L122="TH"),TONGHOP!T122,"")</f>
        <v/>
      </c>
      <c r="L122" s="7" t="str">
        <f>IF(AND(J122="",K122=""),"",IF(AND(TONGHOP!K122="ThiTN",TONGHOP!L122="TH"),TONGHOP!U122,""))</f>
        <v/>
      </c>
      <c r="M122" s="7" t="str">
        <f>IF(AND(TONGHOP!K122="ThiTN",AND(TONGHOP!S122&lt;&gt;TONGHOP!Q122,TONGHOP!S122&lt;&gt;TONGHOP!R122),TONGHOP!L122="TH"),TONGHOP!S122,"")</f>
        <v/>
      </c>
      <c r="N122" s="7" t="str">
        <f>IF(AND(TONGHOP!K122="ThiTN",AND(TONGHOP!T122&lt;&gt;TONGHOP!Q122,TONGHOP!T122&lt;&gt;TONGHOP!R122),TONGHOP!L122="TH"),TONGHOP!T122,"")</f>
        <v/>
      </c>
      <c r="O122" s="7" t="str">
        <f>IF(AND(M122="",N122=""),"",IF(AND(TONGHOP!K122="ThiTN",TONGHOP!L122="TH"),TONGHOP!U122,""))</f>
        <v/>
      </c>
    </row>
    <row r="123" spans="1:15">
      <c r="A123" s="5" t="str">
        <f>IF(AND(TONGHOP!K123="KTHP",TONGHOP!L123="LT"),TONGHOP!S123,"")</f>
        <v>Chung Trần Thế Vinh</v>
      </c>
      <c r="B123" s="6" t="str">
        <f>IF(AND(TONGHOP!K123="KTHP",TONGHOP!L123="LT"),TONGHOP!T123,"")</f>
        <v>Bùi Anh Tuấn</v>
      </c>
      <c r="C123" s="6">
        <f>IF(AND(TONGHOP!K123="KTHP",TONGHOP!L123="LT"),TONGHOP!U123,"")</f>
        <v>32</v>
      </c>
      <c r="D123" s="5" t="str">
        <f>IF(AND(TONGHOP!K123="KTHP",TONGHOP!L123="TL"),TONGHOP!S123,"")</f>
        <v/>
      </c>
      <c r="E123" s="6" t="str">
        <f>IF(AND(TONGHOP!K123="KTHP",TONGHOP!L123="TL"),TONGHOP!T123,"")</f>
        <v/>
      </c>
      <c r="F123" s="6" t="str">
        <f>IF(AND(TONGHOP!K123="KTHP",TONGHOP!L123="TL"),TONGHOP!U123,"")</f>
        <v/>
      </c>
      <c r="G123" s="7" t="str">
        <f>IF(AND(TONGHOP!K123="ThiTN",TONGHOP!L123="LT"),TONGHOP!S123,"")</f>
        <v/>
      </c>
      <c r="H123" s="7" t="str">
        <f>IF(AND(TONGHOP!K123="ThiTN",TONGHOP!L123="LT"),TONGHOP!T123,"")</f>
        <v/>
      </c>
      <c r="I123" s="7" t="str">
        <f>IF(AND(G123="",H123=""),"",IF(AND(TONGHOP!K123="ThiTN",TONGHOP!L123="LT"),TONGHOP!U123,""))</f>
        <v/>
      </c>
      <c r="J123" s="7" t="str">
        <f>IF(AND(TONGHOP!K123="ThiTN",OR(TONGHOP!S123=TONGHOP!Q123,TONGHOP!S123=TONGHOP!R123),TONGHOP!L123="TH"),TONGHOP!S123,"")</f>
        <v/>
      </c>
      <c r="K123" s="7" t="str">
        <f>IF(AND(TONGHOP!K123="ThiTN",OR(TONGHOP!T123=TONGHOP!Q123,TONGHOP!T123=TONGHOP!R123),TONGHOP!L123="TH"),TONGHOP!T123,"")</f>
        <v/>
      </c>
      <c r="L123" s="7" t="str">
        <f>IF(AND(J123="",K123=""),"",IF(AND(TONGHOP!K123="ThiTN",TONGHOP!L123="TH"),TONGHOP!U123,""))</f>
        <v/>
      </c>
      <c r="M123" s="7" t="str">
        <f>IF(AND(TONGHOP!K123="ThiTN",AND(TONGHOP!S123&lt;&gt;TONGHOP!Q123,TONGHOP!S123&lt;&gt;TONGHOP!R123),TONGHOP!L123="TH"),TONGHOP!S123,"")</f>
        <v/>
      </c>
      <c r="N123" s="7" t="str">
        <f>IF(AND(TONGHOP!K123="ThiTN",AND(TONGHOP!T123&lt;&gt;TONGHOP!Q123,TONGHOP!T123&lt;&gt;TONGHOP!R123),TONGHOP!L123="TH"),TONGHOP!T123,"")</f>
        <v/>
      </c>
      <c r="O123" s="7" t="str">
        <f>IF(AND(M123="",N123=""),"",IF(AND(TONGHOP!K123="ThiTN",TONGHOP!L123="TH"),TONGHOP!U123,""))</f>
        <v/>
      </c>
    </row>
    <row r="124" spans="1:15">
      <c r="A124" s="5" t="str">
        <f>IF(AND(TONGHOP!K124="KTHP",TONGHOP!L124="LT"),TONGHOP!S124,"")</f>
        <v>Trần Minh Thông</v>
      </c>
      <c r="B124" s="6" t="str">
        <f>IF(AND(TONGHOP!K124="KTHP",TONGHOP!L124="LT"),TONGHOP!T124,"")</f>
        <v>Chung Trần Thế Vinh</v>
      </c>
      <c r="C124" s="6">
        <f>IF(AND(TONGHOP!K124="KTHP",TONGHOP!L124="LT"),TONGHOP!U124,"")</f>
        <v>28</v>
      </c>
      <c r="D124" s="5" t="str">
        <f>IF(AND(TONGHOP!K124="KTHP",TONGHOP!L124="TL"),TONGHOP!S124,"")</f>
        <v/>
      </c>
      <c r="E124" s="6" t="str">
        <f>IF(AND(TONGHOP!K124="KTHP",TONGHOP!L124="TL"),TONGHOP!T124,"")</f>
        <v/>
      </c>
      <c r="F124" s="6" t="str">
        <f>IF(AND(TONGHOP!K124="KTHP",TONGHOP!L124="TL"),TONGHOP!U124,"")</f>
        <v/>
      </c>
      <c r="G124" s="7" t="str">
        <f>IF(AND(TONGHOP!K124="ThiTN",TONGHOP!L124="LT"),TONGHOP!S124,"")</f>
        <v/>
      </c>
      <c r="H124" s="7" t="str">
        <f>IF(AND(TONGHOP!K124="ThiTN",TONGHOP!L124="LT"),TONGHOP!T124,"")</f>
        <v/>
      </c>
      <c r="I124" s="7" t="str">
        <f>IF(AND(G124="",H124=""),"",IF(AND(TONGHOP!K124="ThiTN",TONGHOP!L124="LT"),TONGHOP!U124,""))</f>
        <v/>
      </c>
      <c r="J124" s="7" t="str">
        <f>IF(AND(TONGHOP!K124="ThiTN",OR(TONGHOP!S124=TONGHOP!Q124,TONGHOP!S124=TONGHOP!R124),TONGHOP!L124="TH"),TONGHOP!S124,"")</f>
        <v/>
      </c>
      <c r="K124" s="7" t="str">
        <f>IF(AND(TONGHOP!K124="ThiTN",OR(TONGHOP!T124=TONGHOP!Q124,TONGHOP!T124=TONGHOP!R124),TONGHOP!L124="TH"),TONGHOP!T124,"")</f>
        <v/>
      </c>
      <c r="L124" s="7" t="str">
        <f>IF(AND(J124="",K124=""),"",IF(AND(TONGHOP!K124="ThiTN",TONGHOP!L124="TH"),TONGHOP!U124,""))</f>
        <v/>
      </c>
      <c r="M124" s="7" t="str">
        <f>IF(AND(TONGHOP!K124="ThiTN",AND(TONGHOP!S124&lt;&gt;TONGHOP!Q124,TONGHOP!S124&lt;&gt;TONGHOP!R124),TONGHOP!L124="TH"),TONGHOP!S124,"")</f>
        <v/>
      </c>
      <c r="N124" s="7" t="str">
        <f>IF(AND(TONGHOP!K124="ThiTN",AND(TONGHOP!T124&lt;&gt;TONGHOP!Q124,TONGHOP!T124&lt;&gt;TONGHOP!R124),TONGHOP!L124="TH"),TONGHOP!T124,"")</f>
        <v/>
      </c>
      <c r="O124" s="7" t="str">
        <f>IF(AND(M124="",N124=""),"",IF(AND(TONGHOP!K124="ThiTN",TONGHOP!L124="TH"),TONGHOP!U124,""))</f>
        <v/>
      </c>
    </row>
    <row r="125" spans="1:15">
      <c r="A125" s="5" t="str">
        <f>IF(AND(TONGHOP!K125="KTHP",TONGHOP!L125="LT"),TONGHOP!S125,"")</f>
        <v>Bùi Anh Tuấn</v>
      </c>
      <c r="B125" s="6" t="str">
        <f>IF(AND(TONGHOP!K125="KTHP",TONGHOP!L125="LT"),TONGHOP!T125,"")</f>
        <v>Chung Trần Thế Vinh</v>
      </c>
      <c r="C125" s="6">
        <f>IF(AND(TONGHOP!K125="KTHP",TONGHOP!L125="LT"),TONGHOP!U125,"")</f>
        <v>28</v>
      </c>
      <c r="D125" s="5" t="str">
        <f>IF(AND(TONGHOP!K125="KTHP",TONGHOP!L125="TL"),TONGHOP!S125,"")</f>
        <v/>
      </c>
      <c r="E125" s="6" t="str">
        <f>IF(AND(TONGHOP!K125="KTHP",TONGHOP!L125="TL"),TONGHOP!T125,"")</f>
        <v/>
      </c>
      <c r="F125" s="6" t="str">
        <f>IF(AND(TONGHOP!K125="KTHP",TONGHOP!L125="TL"),TONGHOP!U125,"")</f>
        <v/>
      </c>
      <c r="G125" s="7" t="str">
        <f>IF(AND(TONGHOP!K125="ThiTN",TONGHOP!L125="LT"),TONGHOP!S125,"")</f>
        <v/>
      </c>
      <c r="H125" s="7" t="str">
        <f>IF(AND(TONGHOP!K125="ThiTN",TONGHOP!L125="LT"),TONGHOP!T125,"")</f>
        <v/>
      </c>
      <c r="I125" s="7" t="str">
        <f>IF(AND(G125="",H125=""),"",IF(AND(TONGHOP!K125="ThiTN",TONGHOP!L125="LT"),TONGHOP!U125,""))</f>
        <v/>
      </c>
      <c r="J125" s="7" t="str">
        <f>IF(AND(TONGHOP!K125="ThiTN",OR(TONGHOP!S125=TONGHOP!Q125,TONGHOP!S125=TONGHOP!R125),TONGHOP!L125="TH"),TONGHOP!S125,"")</f>
        <v/>
      </c>
      <c r="K125" s="7" t="str">
        <f>IF(AND(TONGHOP!K125="ThiTN",OR(TONGHOP!T125=TONGHOP!Q125,TONGHOP!T125=TONGHOP!R125),TONGHOP!L125="TH"),TONGHOP!T125,"")</f>
        <v/>
      </c>
      <c r="L125" s="7" t="str">
        <f>IF(AND(J125="",K125=""),"",IF(AND(TONGHOP!K125="ThiTN",TONGHOP!L125="TH"),TONGHOP!U125,""))</f>
        <v/>
      </c>
      <c r="M125" s="7" t="str">
        <f>IF(AND(TONGHOP!K125="ThiTN",AND(TONGHOP!S125&lt;&gt;TONGHOP!Q125,TONGHOP!S125&lt;&gt;TONGHOP!R125),TONGHOP!L125="TH"),TONGHOP!S125,"")</f>
        <v/>
      </c>
      <c r="N125" s="7" t="str">
        <f>IF(AND(TONGHOP!K125="ThiTN",AND(TONGHOP!T125&lt;&gt;TONGHOP!Q125,TONGHOP!T125&lt;&gt;TONGHOP!R125),TONGHOP!L125="TH"),TONGHOP!T125,"")</f>
        <v/>
      </c>
      <c r="O125" s="7" t="str">
        <f>IF(AND(M125="",N125=""),"",IF(AND(TONGHOP!K125="ThiTN",TONGHOP!L125="TH"),TONGHOP!U125,""))</f>
        <v/>
      </c>
    </row>
    <row r="126" spans="1:15">
      <c r="A126" s="5" t="str">
        <f>IF(AND(TONGHOP!K126="KTHP",TONGHOP!L126="LT"),TONGHOP!S126,"")</f>
        <v>Nguyễn Ngọc Thọ</v>
      </c>
      <c r="B126" s="6" t="str">
        <f>IF(AND(TONGHOP!K126="KTHP",TONGHOP!L126="LT"),TONGHOP!T126,"")</f>
        <v>Phạm Thị Thanh Thúy</v>
      </c>
      <c r="C126" s="6">
        <f>IF(AND(TONGHOP!K126="KTHP",TONGHOP!L126="LT"),TONGHOP!U126,"")</f>
        <v>34</v>
      </c>
      <c r="D126" s="5" t="str">
        <f>IF(AND(TONGHOP!K126="KTHP",TONGHOP!L126="TL"),TONGHOP!S126,"")</f>
        <v/>
      </c>
      <c r="E126" s="6" t="str">
        <f>IF(AND(TONGHOP!K126="KTHP",TONGHOP!L126="TL"),TONGHOP!T126,"")</f>
        <v/>
      </c>
      <c r="F126" s="6" t="str">
        <f>IF(AND(TONGHOP!K126="KTHP",TONGHOP!L126="TL"),TONGHOP!U126,"")</f>
        <v/>
      </c>
      <c r="G126" s="7" t="str">
        <f>IF(AND(TONGHOP!K126="ThiTN",TONGHOP!L126="LT"),TONGHOP!S126,"")</f>
        <v/>
      </c>
      <c r="H126" s="7" t="str">
        <f>IF(AND(TONGHOP!K126="ThiTN",TONGHOP!L126="LT"),TONGHOP!T126,"")</f>
        <v/>
      </c>
      <c r="I126" s="7" t="str">
        <f>IF(AND(G126="",H126=""),"",IF(AND(TONGHOP!K126="ThiTN",TONGHOP!L126="LT"),TONGHOP!U126,""))</f>
        <v/>
      </c>
      <c r="J126" s="7" t="str">
        <f>IF(AND(TONGHOP!K126="ThiTN",OR(TONGHOP!S126=TONGHOP!Q126,TONGHOP!S126=TONGHOP!R126),TONGHOP!L126="TH"),TONGHOP!S126,"")</f>
        <v/>
      </c>
      <c r="K126" s="7" t="str">
        <f>IF(AND(TONGHOP!K126="ThiTN",OR(TONGHOP!T126=TONGHOP!Q126,TONGHOP!T126=TONGHOP!R126),TONGHOP!L126="TH"),TONGHOP!T126,"")</f>
        <v/>
      </c>
      <c r="L126" s="7" t="str">
        <f>IF(AND(J126="",K126=""),"",IF(AND(TONGHOP!K126="ThiTN",TONGHOP!L126="TH"),TONGHOP!U126,""))</f>
        <v/>
      </c>
      <c r="M126" s="7" t="str">
        <f>IF(AND(TONGHOP!K126="ThiTN",AND(TONGHOP!S126&lt;&gt;TONGHOP!Q126,TONGHOP!S126&lt;&gt;TONGHOP!R126),TONGHOP!L126="TH"),TONGHOP!S126,"")</f>
        <v/>
      </c>
      <c r="N126" s="7" t="str">
        <f>IF(AND(TONGHOP!K126="ThiTN",AND(TONGHOP!T126&lt;&gt;TONGHOP!Q126,TONGHOP!T126&lt;&gt;TONGHOP!R126),TONGHOP!L126="TH"),TONGHOP!T126,"")</f>
        <v/>
      </c>
      <c r="O126" s="7" t="str">
        <f>IF(AND(M126="",N126=""),"",IF(AND(TONGHOP!K126="ThiTN",TONGHOP!L126="TH"),TONGHOP!U126,""))</f>
        <v/>
      </c>
    </row>
    <row r="127" spans="1:15">
      <c r="A127" s="5" t="str">
        <f>IF(AND(TONGHOP!K127="KTHP",TONGHOP!L127="LT"),TONGHOP!S127,"")</f>
        <v>Đặng Ngọc Đoàn</v>
      </c>
      <c r="B127" s="6" t="str">
        <f>IF(AND(TONGHOP!K127="KTHP",TONGHOP!L127="LT"),TONGHOP!T127,"")</f>
        <v>Nguyễn Ngọc Tuyên</v>
      </c>
      <c r="C127" s="6">
        <f>IF(AND(TONGHOP!K127="KTHP",TONGHOP!L127="LT"),TONGHOP!U127,"")</f>
        <v>21</v>
      </c>
      <c r="D127" s="5" t="str">
        <f>IF(AND(TONGHOP!K127="KTHP",TONGHOP!L127="TL"),TONGHOP!S127,"")</f>
        <v/>
      </c>
      <c r="E127" s="6" t="str">
        <f>IF(AND(TONGHOP!K127="KTHP",TONGHOP!L127="TL"),TONGHOP!T127,"")</f>
        <v/>
      </c>
      <c r="F127" s="6" t="str">
        <f>IF(AND(TONGHOP!K127="KTHP",TONGHOP!L127="TL"),TONGHOP!U127,"")</f>
        <v/>
      </c>
      <c r="G127" s="7" t="str">
        <f>IF(AND(TONGHOP!K127="ThiTN",TONGHOP!L127="LT"),TONGHOP!S127,"")</f>
        <v/>
      </c>
      <c r="H127" s="7" t="str">
        <f>IF(AND(TONGHOP!K127="ThiTN",TONGHOP!L127="LT"),TONGHOP!T127,"")</f>
        <v/>
      </c>
      <c r="I127" s="7" t="str">
        <f>IF(AND(G127="",H127=""),"",IF(AND(TONGHOP!K127="ThiTN",TONGHOP!L127="LT"),TONGHOP!U127,""))</f>
        <v/>
      </c>
      <c r="J127" s="7" t="str">
        <f>IF(AND(TONGHOP!K127="ThiTN",OR(TONGHOP!S127=TONGHOP!Q127,TONGHOP!S127=TONGHOP!R127),TONGHOP!L127="TH"),TONGHOP!S127,"")</f>
        <v/>
      </c>
      <c r="K127" s="7" t="str">
        <f>IF(AND(TONGHOP!K127="ThiTN",OR(TONGHOP!T127=TONGHOP!Q127,TONGHOP!T127=TONGHOP!R127),TONGHOP!L127="TH"),TONGHOP!T127,"")</f>
        <v/>
      </c>
      <c r="L127" s="7" t="str">
        <f>IF(AND(J127="",K127=""),"",IF(AND(TONGHOP!K127="ThiTN",TONGHOP!L127="TH"),TONGHOP!U127,""))</f>
        <v/>
      </c>
      <c r="M127" s="7" t="str">
        <f>IF(AND(TONGHOP!K127="ThiTN",AND(TONGHOP!S127&lt;&gt;TONGHOP!Q127,TONGHOP!S127&lt;&gt;TONGHOP!R127),TONGHOP!L127="TH"),TONGHOP!S127,"")</f>
        <v/>
      </c>
      <c r="N127" s="7" t="str">
        <f>IF(AND(TONGHOP!K127="ThiTN",AND(TONGHOP!T127&lt;&gt;TONGHOP!Q127,TONGHOP!T127&lt;&gt;TONGHOP!R127),TONGHOP!L127="TH"),TONGHOP!T127,"")</f>
        <v/>
      </c>
      <c r="O127" s="7" t="str">
        <f>IF(AND(M127="",N127=""),"",IF(AND(TONGHOP!K127="ThiTN",TONGHOP!L127="TH"),TONGHOP!U127,""))</f>
        <v/>
      </c>
    </row>
    <row r="128" spans="1:15">
      <c r="A128" s="5" t="str">
        <f>IF(AND(TONGHOP!K128="KTHP",TONGHOP!L128="LT"),TONGHOP!S128,"")</f>
        <v>Võ Thúy Phương</v>
      </c>
      <c r="B128" s="6" t="str">
        <f>IF(AND(TONGHOP!K128="KTHP",TONGHOP!L128="LT"),TONGHOP!T128,"")</f>
        <v>Phan Thị Xuân Trang</v>
      </c>
      <c r="C128" s="6">
        <f>IF(AND(TONGHOP!K128="KTHP",TONGHOP!L128="LT"),TONGHOP!U128,"")</f>
        <v>28</v>
      </c>
      <c r="D128" s="5" t="str">
        <f>IF(AND(TONGHOP!K128="KTHP",TONGHOP!L128="TL"),TONGHOP!S128,"")</f>
        <v/>
      </c>
      <c r="E128" s="6" t="str">
        <f>IF(AND(TONGHOP!K128="KTHP",TONGHOP!L128="TL"),TONGHOP!T128,"")</f>
        <v/>
      </c>
      <c r="F128" s="6" t="str">
        <f>IF(AND(TONGHOP!K128="KTHP",TONGHOP!L128="TL"),TONGHOP!U128,"")</f>
        <v/>
      </c>
      <c r="G128" s="7" t="str">
        <f>IF(AND(TONGHOP!K128="ThiTN",TONGHOP!L128="LT"),TONGHOP!S128,"")</f>
        <v/>
      </c>
      <c r="H128" s="7" t="str">
        <f>IF(AND(TONGHOP!K128="ThiTN",TONGHOP!L128="LT"),TONGHOP!T128,"")</f>
        <v/>
      </c>
      <c r="I128" s="7" t="str">
        <f>IF(AND(G128="",H128=""),"",IF(AND(TONGHOP!K128="ThiTN",TONGHOP!L128="LT"),TONGHOP!U128,""))</f>
        <v/>
      </c>
      <c r="J128" s="7" t="str">
        <f>IF(AND(TONGHOP!K128="ThiTN",OR(TONGHOP!S128=TONGHOP!Q128,TONGHOP!S128=TONGHOP!R128),TONGHOP!L128="TH"),TONGHOP!S128,"")</f>
        <v/>
      </c>
      <c r="K128" s="7" t="str">
        <f>IF(AND(TONGHOP!K128="ThiTN",OR(TONGHOP!T128=TONGHOP!Q128,TONGHOP!T128=TONGHOP!R128),TONGHOP!L128="TH"),TONGHOP!T128,"")</f>
        <v/>
      </c>
      <c r="L128" s="7" t="str">
        <f>IF(AND(J128="",K128=""),"",IF(AND(TONGHOP!K128="ThiTN",TONGHOP!L128="TH"),TONGHOP!U128,""))</f>
        <v/>
      </c>
      <c r="M128" s="7" t="str">
        <f>IF(AND(TONGHOP!K128="ThiTN",AND(TONGHOP!S128&lt;&gt;TONGHOP!Q128,TONGHOP!S128&lt;&gt;TONGHOP!R128),TONGHOP!L128="TH"),TONGHOP!S128,"")</f>
        <v/>
      </c>
      <c r="N128" s="7" t="str">
        <f>IF(AND(TONGHOP!K128="ThiTN",AND(TONGHOP!T128&lt;&gt;TONGHOP!Q128,TONGHOP!T128&lt;&gt;TONGHOP!R128),TONGHOP!L128="TH"),TONGHOP!T128,"")</f>
        <v/>
      </c>
      <c r="O128" s="7" t="str">
        <f>IF(AND(M128="",N128=""),"",IF(AND(TONGHOP!K128="ThiTN",TONGHOP!L128="TH"),TONGHOP!U128,""))</f>
        <v/>
      </c>
    </row>
    <row r="129" spans="1:15">
      <c r="A129" s="5" t="str">
        <f>IF(AND(TONGHOP!K129="KTHP",TONGHOP!L129="LT"),TONGHOP!S129,"")</f>
        <v>Dương Ngọc Vọng</v>
      </c>
      <c r="B129" s="6" t="str">
        <f>IF(AND(TONGHOP!K129="KTHP",TONGHOP!L129="LT"),TONGHOP!T129,"")</f>
        <v>Nguyễn Văn Đôn</v>
      </c>
      <c r="C129" s="6">
        <f>IF(AND(TONGHOP!K129="KTHP",TONGHOP!L129="LT"),TONGHOP!U129,"")</f>
        <v>18</v>
      </c>
      <c r="D129" s="5" t="str">
        <f>IF(AND(TONGHOP!K129="KTHP",TONGHOP!L129="TL"),TONGHOP!S129,"")</f>
        <v/>
      </c>
      <c r="E129" s="6" t="str">
        <f>IF(AND(TONGHOP!K129="KTHP",TONGHOP!L129="TL"),TONGHOP!T129,"")</f>
        <v/>
      </c>
      <c r="F129" s="6" t="str">
        <f>IF(AND(TONGHOP!K129="KTHP",TONGHOP!L129="TL"),TONGHOP!U129,"")</f>
        <v/>
      </c>
      <c r="G129" s="7" t="str">
        <f>IF(AND(TONGHOP!K129="ThiTN",TONGHOP!L129="LT"),TONGHOP!S129,"")</f>
        <v/>
      </c>
      <c r="H129" s="7" t="str">
        <f>IF(AND(TONGHOP!K129="ThiTN",TONGHOP!L129="LT"),TONGHOP!T129,"")</f>
        <v/>
      </c>
      <c r="I129" s="7" t="str">
        <f>IF(AND(G129="",H129=""),"",IF(AND(TONGHOP!K129="ThiTN",TONGHOP!L129="LT"),TONGHOP!U129,""))</f>
        <v/>
      </c>
      <c r="J129" s="7" t="str">
        <f>IF(AND(TONGHOP!K129="ThiTN",OR(TONGHOP!S129=TONGHOP!Q129,TONGHOP!S129=TONGHOP!R129),TONGHOP!L129="TH"),TONGHOP!S129,"")</f>
        <v/>
      </c>
      <c r="K129" s="7" t="str">
        <f>IF(AND(TONGHOP!K129="ThiTN",OR(TONGHOP!T129=TONGHOP!Q129,TONGHOP!T129=TONGHOP!R129),TONGHOP!L129="TH"),TONGHOP!T129,"")</f>
        <v/>
      </c>
      <c r="L129" s="7" t="str">
        <f>IF(AND(J129="",K129=""),"",IF(AND(TONGHOP!K129="ThiTN",TONGHOP!L129="TH"),TONGHOP!U129,""))</f>
        <v/>
      </c>
      <c r="M129" s="7" t="str">
        <f>IF(AND(TONGHOP!K129="ThiTN",AND(TONGHOP!S129&lt;&gt;TONGHOP!Q129,TONGHOP!S129&lt;&gt;TONGHOP!R129),TONGHOP!L129="TH"),TONGHOP!S129,"")</f>
        <v/>
      </c>
      <c r="N129" s="7" t="str">
        <f>IF(AND(TONGHOP!K129="ThiTN",AND(TONGHOP!T129&lt;&gt;TONGHOP!Q129,TONGHOP!T129&lt;&gt;TONGHOP!R129),TONGHOP!L129="TH"),TONGHOP!T129,"")</f>
        <v/>
      </c>
      <c r="O129" s="7" t="str">
        <f>IF(AND(M129="",N129=""),"",IF(AND(TONGHOP!K129="ThiTN",TONGHOP!L129="TH"),TONGHOP!U129,""))</f>
        <v/>
      </c>
    </row>
    <row r="130" spans="1:15">
      <c r="A130" s="5" t="str">
        <f>IF(AND(TONGHOP!K130="KTHP",TONGHOP!L130="LT"),TONGHOP!S130,"")</f>
        <v>Võ Thúy Phương</v>
      </c>
      <c r="B130" s="6" t="str">
        <f>IF(AND(TONGHOP!K130="KTHP",TONGHOP!L130="LT"),TONGHOP!T130,"")</f>
        <v>Phan Thị Xuân Trang</v>
      </c>
      <c r="C130" s="6">
        <f>IF(AND(TONGHOP!K130="KTHP",TONGHOP!L130="LT"),TONGHOP!U130,"")</f>
        <v>26</v>
      </c>
      <c r="D130" s="5" t="str">
        <f>IF(AND(TONGHOP!K130="KTHP",TONGHOP!L130="TL"),TONGHOP!S130,"")</f>
        <v/>
      </c>
      <c r="E130" s="6" t="str">
        <f>IF(AND(TONGHOP!K130="KTHP",TONGHOP!L130="TL"),TONGHOP!T130,"")</f>
        <v/>
      </c>
      <c r="F130" s="6" t="str">
        <f>IF(AND(TONGHOP!K130="KTHP",TONGHOP!L130="TL"),TONGHOP!U130,"")</f>
        <v/>
      </c>
      <c r="G130" s="7" t="str">
        <f>IF(AND(TONGHOP!K130="ThiTN",TONGHOP!L130="LT"),TONGHOP!S130,"")</f>
        <v/>
      </c>
      <c r="H130" s="7" t="str">
        <f>IF(AND(TONGHOP!K130="ThiTN",TONGHOP!L130="LT"),TONGHOP!T130,"")</f>
        <v/>
      </c>
      <c r="I130" s="7" t="str">
        <f>IF(AND(G130="",H130=""),"",IF(AND(TONGHOP!K130="ThiTN",TONGHOP!L130="LT"),TONGHOP!U130,""))</f>
        <v/>
      </c>
      <c r="J130" s="7" t="str">
        <f>IF(AND(TONGHOP!K130="ThiTN",OR(TONGHOP!S130=TONGHOP!Q130,TONGHOP!S130=TONGHOP!R130),TONGHOP!L130="TH"),TONGHOP!S130,"")</f>
        <v/>
      </c>
      <c r="K130" s="7" t="str">
        <f>IF(AND(TONGHOP!K130="ThiTN",OR(TONGHOP!T130=TONGHOP!Q130,TONGHOP!T130=TONGHOP!R130),TONGHOP!L130="TH"),TONGHOP!T130,"")</f>
        <v/>
      </c>
      <c r="L130" s="7" t="str">
        <f>IF(AND(J130="",K130=""),"",IF(AND(TONGHOP!K130="ThiTN",TONGHOP!L130="TH"),TONGHOP!U130,""))</f>
        <v/>
      </c>
      <c r="M130" s="7" t="str">
        <f>IF(AND(TONGHOP!K130="ThiTN",AND(TONGHOP!S130&lt;&gt;TONGHOP!Q130,TONGHOP!S130&lt;&gt;TONGHOP!R130),TONGHOP!L130="TH"),TONGHOP!S130,"")</f>
        <v/>
      </c>
      <c r="N130" s="7" t="str">
        <f>IF(AND(TONGHOP!K130="ThiTN",AND(TONGHOP!T130&lt;&gt;TONGHOP!Q130,TONGHOP!T130&lt;&gt;TONGHOP!R130),TONGHOP!L130="TH"),TONGHOP!T130,"")</f>
        <v/>
      </c>
      <c r="O130" s="7" t="str">
        <f>IF(AND(M130="",N130=""),"",IF(AND(TONGHOP!K130="ThiTN",TONGHOP!L130="TH"),TONGHOP!U130,""))</f>
        <v/>
      </c>
    </row>
    <row r="131" spans="1:15">
      <c r="A131" s="5" t="str">
        <f>IF(AND(TONGHOP!K131="KTHP",TONGHOP!L131="LT"),TONGHOP!S131,"")</f>
        <v>Võ Thúy Phương</v>
      </c>
      <c r="B131" s="6" t="str">
        <f>IF(AND(TONGHOP!K131="KTHP",TONGHOP!L131="LT"),TONGHOP!T131,"")</f>
        <v>Phan Thị Xuân Trang</v>
      </c>
      <c r="C131" s="6">
        <f>IF(AND(TONGHOP!K131="KTHP",TONGHOP!L131="LT"),TONGHOP!U131,"")</f>
        <v>19</v>
      </c>
      <c r="D131" s="5" t="str">
        <f>IF(AND(TONGHOP!K131="KTHP",TONGHOP!L131="TL"),TONGHOP!S131,"")</f>
        <v/>
      </c>
      <c r="E131" s="6" t="str">
        <f>IF(AND(TONGHOP!K131="KTHP",TONGHOP!L131="TL"),TONGHOP!T131,"")</f>
        <v/>
      </c>
      <c r="F131" s="6" t="str">
        <f>IF(AND(TONGHOP!K131="KTHP",TONGHOP!L131="TL"),TONGHOP!U131,"")</f>
        <v/>
      </c>
      <c r="G131" s="7" t="str">
        <f>IF(AND(TONGHOP!K131="ThiTN",TONGHOP!L131="LT"),TONGHOP!S131,"")</f>
        <v/>
      </c>
      <c r="H131" s="7" t="str">
        <f>IF(AND(TONGHOP!K131="ThiTN",TONGHOP!L131="LT"),TONGHOP!T131,"")</f>
        <v/>
      </c>
      <c r="I131" s="7" t="str">
        <f>IF(AND(G131="",H131=""),"",IF(AND(TONGHOP!K131="ThiTN",TONGHOP!L131="LT"),TONGHOP!U131,""))</f>
        <v/>
      </c>
      <c r="J131" s="7" t="str">
        <f>IF(AND(TONGHOP!K131="ThiTN",OR(TONGHOP!S131=TONGHOP!Q131,TONGHOP!S131=TONGHOP!R131),TONGHOP!L131="TH"),TONGHOP!S131,"")</f>
        <v/>
      </c>
      <c r="K131" s="7" t="str">
        <f>IF(AND(TONGHOP!K131="ThiTN",OR(TONGHOP!T131=TONGHOP!Q131,TONGHOP!T131=TONGHOP!R131),TONGHOP!L131="TH"),TONGHOP!T131,"")</f>
        <v/>
      </c>
      <c r="L131" s="7" t="str">
        <f>IF(AND(J131="",K131=""),"",IF(AND(TONGHOP!K131="ThiTN",TONGHOP!L131="TH"),TONGHOP!U131,""))</f>
        <v/>
      </c>
      <c r="M131" s="7" t="str">
        <f>IF(AND(TONGHOP!K131="ThiTN",AND(TONGHOP!S131&lt;&gt;TONGHOP!Q131,TONGHOP!S131&lt;&gt;TONGHOP!R131),TONGHOP!L131="TH"),TONGHOP!S131,"")</f>
        <v/>
      </c>
      <c r="N131" s="7" t="str">
        <f>IF(AND(TONGHOP!K131="ThiTN",AND(TONGHOP!T131&lt;&gt;TONGHOP!Q131,TONGHOP!T131&lt;&gt;TONGHOP!R131),TONGHOP!L131="TH"),TONGHOP!T131,"")</f>
        <v/>
      </c>
      <c r="O131" s="7" t="str">
        <f>IF(AND(M131="",N131=""),"",IF(AND(TONGHOP!K131="ThiTN",TONGHOP!L131="TH"),TONGHOP!U131,""))</f>
        <v/>
      </c>
    </row>
    <row r="132" spans="1:15">
      <c r="A132" s="5" t="str">
        <f>IF(AND(TONGHOP!K132="KTHP",TONGHOP!L132="LT"),TONGHOP!S132,"")</f>
        <v>Võ Thúy Phương</v>
      </c>
      <c r="B132" s="6" t="str">
        <f>IF(AND(TONGHOP!K132="KTHP",TONGHOP!L132="LT"),TONGHOP!T132,"")</f>
        <v>Phan Thị Xuân Trang</v>
      </c>
      <c r="C132" s="6">
        <f>IF(AND(TONGHOP!K132="KTHP",TONGHOP!L132="LT"),TONGHOP!U132,"")</f>
        <v>23</v>
      </c>
      <c r="D132" s="5" t="str">
        <f>IF(AND(TONGHOP!K132="KTHP",TONGHOP!L132="TL"),TONGHOP!S132,"")</f>
        <v/>
      </c>
      <c r="E132" s="6" t="str">
        <f>IF(AND(TONGHOP!K132="KTHP",TONGHOP!L132="TL"),TONGHOP!T132,"")</f>
        <v/>
      </c>
      <c r="F132" s="6" t="str">
        <f>IF(AND(TONGHOP!K132="KTHP",TONGHOP!L132="TL"),TONGHOP!U132,"")</f>
        <v/>
      </c>
      <c r="G132" s="7" t="str">
        <f>IF(AND(TONGHOP!K132="ThiTN",TONGHOP!L132="LT"),TONGHOP!S132,"")</f>
        <v/>
      </c>
      <c r="H132" s="7" t="str">
        <f>IF(AND(TONGHOP!K132="ThiTN",TONGHOP!L132="LT"),TONGHOP!T132,"")</f>
        <v/>
      </c>
      <c r="I132" s="7" t="str">
        <f>IF(AND(G132="",H132=""),"",IF(AND(TONGHOP!K132="ThiTN",TONGHOP!L132="LT"),TONGHOP!U132,""))</f>
        <v/>
      </c>
      <c r="J132" s="7" t="str">
        <f>IF(AND(TONGHOP!K132="ThiTN",OR(TONGHOP!S132=TONGHOP!Q132,TONGHOP!S132=TONGHOP!R132),TONGHOP!L132="TH"),TONGHOP!S132,"")</f>
        <v/>
      </c>
      <c r="K132" s="7" t="str">
        <f>IF(AND(TONGHOP!K132="ThiTN",OR(TONGHOP!T132=TONGHOP!Q132,TONGHOP!T132=TONGHOP!R132),TONGHOP!L132="TH"),TONGHOP!T132,"")</f>
        <v/>
      </c>
      <c r="L132" s="7" t="str">
        <f>IF(AND(J132="",K132=""),"",IF(AND(TONGHOP!K132="ThiTN",TONGHOP!L132="TH"),TONGHOP!U132,""))</f>
        <v/>
      </c>
      <c r="M132" s="7" t="str">
        <f>IF(AND(TONGHOP!K132="ThiTN",AND(TONGHOP!S132&lt;&gt;TONGHOP!Q132,TONGHOP!S132&lt;&gt;TONGHOP!R132),TONGHOP!L132="TH"),TONGHOP!S132,"")</f>
        <v/>
      </c>
      <c r="N132" s="7" t="str">
        <f>IF(AND(TONGHOP!K132="ThiTN",AND(TONGHOP!T132&lt;&gt;TONGHOP!Q132,TONGHOP!T132&lt;&gt;TONGHOP!R132),TONGHOP!L132="TH"),TONGHOP!T132,"")</f>
        <v/>
      </c>
      <c r="O132" s="7" t="str">
        <f>IF(AND(M132="",N132=""),"",IF(AND(TONGHOP!K132="ThiTN",TONGHOP!L132="TH"),TONGHOP!U132,""))</f>
        <v/>
      </c>
    </row>
    <row r="133" spans="1:15">
      <c r="A133" s="5" t="str">
        <f>IF(AND(TONGHOP!K133="KTHP",TONGHOP!L133="LT"),TONGHOP!S133,"")</f>
        <v>Võ Thúy Phương</v>
      </c>
      <c r="B133" s="6" t="str">
        <f>IF(AND(TONGHOP!K133="KTHP",TONGHOP!L133="LT"),TONGHOP!T133,"")</f>
        <v>Phan Thị Xuân Trang</v>
      </c>
      <c r="C133" s="6">
        <f>IF(AND(TONGHOP!K133="KTHP",TONGHOP!L133="LT"),TONGHOP!U133,"")</f>
        <v>29</v>
      </c>
      <c r="D133" s="5" t="str">
        <f>IF(AND(TONGHOP!K133="KTHP",TONGHOP!L133="TL"),TONGHOP!S133,"")</f>
        <v/>
      </c>
      <c r="E133" s="6" t="str">
        <f>IF(AND(TONGHOP!K133="KTHP",TONGHOP!L133="TL"),TONGHOP!T133,"")</f>
        <v/>
      </c>
      <c r="F133" s="6" t="str">
        <f>IF(AND(TONGHOP!K133="KTHP",TONGHOP!L133="TL"),TONGHOP!U133,"")</f>
        <v/>
      </c>
      <c r="G133" s="7" t="str">
        <f>IF(AND(TONGHOP!K133="ThiTN",TONGHOP!L133="LT"),TONGHOP!S133,"")</f>
        <v/>
      </c>
      <c r="H133" s="7" t="str">
        <f>IF(AND(TONGHOP!K133="ThiTN",TONGHOP!L133="LT"),TONGHOP!T133,"")</f>
        <v/>
      </c>
      <c r="I133" s="7" t="str">
        <f>IF(AND(G133="",H133=""),"",IF(AND(TONGHOP!K133="ThiTN",TONGHOP!L133="LT"),TONGHOP!U133,""))</f>
        <v/>
      </c>
      <c r="J133" s="7" t="str">
        <f>IF(AND(TONGHOP!K133="ThiTN",OR(TONGHOP!S133=TONGHOP!Q133,TONGHOP!S133=TONGHOP!R133),TONGHOP!L133="TH"),TONGHOP!S133,"")</f>
        <v/>
      </c>
      <c r="K133" s="7" t="str">
        <f>IF(AND(TONGHOP!K133="ThiTN",OR(TONGHOP!T133=TONGHOP!Q133,TONGHOP!T133=TONGHOP!R133),TONGHOP!L133="TH"),TONGHOP!T133,"")</f>
        <v/>
      </c>
      <c r="L133" s="7" t="str">
        <f>IF(AND(J133="",K133=""),"",IF(AND(TONGHOP!K133="ThiTN",TONGHOP!L133="TH"),TONGHOP!U133,""))</f>
        <v/>
      </c>
      <c r="M133" s="7" t="str">
        <f>IF(AND(TONGHOP!K133="ThiTN",AND(TONGHOP!S133&lt;&gt;TONGHOP!Q133,TONGHOP!S133&lt;&gt;TONGHOP!R133),TONGHOP!L133="TH"),TONGHOP!S133,"")</f>
        <v/>
      </c>
      <c r="N133" s="7" t="str">
        <f>IF(AND(TONGHOP!K133="ThiTN",AND(TONGHOP!T133&lt;&gt;TONGHOP!Q133,TONGHOP!T133&lt;&gt;TONGHOP!R133),TONGHOP!L133="TH"),TONGHOP!T133,"")</f>
        <v/>
      </c>
      <c r="O133" s="7" t="str">
        <f>IF(AND(M133="",N133=""),"",IF(AND(TONGHOP!K133="ThiTN",TONGHOP!L133="TH"),TONGHOP!U133,""))</f>
        <v/>
      </c>
    </row>
    <row r="134" spans="1:15">
      <c r="A134" s="5" t="str">
        <f>IF(AND(TONGHOP!K134="KTHP",TONGHOP!L134="LT"),TONGHOP!S134,"")</f>
        <v>Phan Thị Xuân Trang</v>
      </c>
      <c r="B134" s="6" t="str">
        <f>IF(AND(TONGHOP!K134="KTHP",TONGHOP!L134="LT"),TONGHOP!T134,"")</f>
        <v>Võ Thúy Phương</v>
      </c>
      <c r="C134" s="6">
        <f>IF(AND(TONGHOP!K134="KTHP",TONGHOP!L134="LT"),TONGHOP!U134,"")</f>
        <v>22</v>
      </c>
      <c r="D134" s="5" t="str">
        <f>IF(AND(TONGHOP!K134="KTHP",TONGHOP!L134="TL"),TONGHOP!S134,"")</f>
        <v/>
      </c>
      <c r="E134" s="6" t="str">
        <f>IF(AND(TONGHOP!K134="KTHP",TONGHOP!L134="TL"),TONGHOP!T134,"")</f>
        <v/>
      </c>
      <c r="F134" s="6" t="str">
        <f>IF(AND(TONGHOP!K134="KTHP",TONGHOP!L134="TL"),TONGHOP!U134,"")</f>
        <v/>
      </c>
      <c r="G134" s="7" t="str">
        <f>IF(AND(TONGHOP!K134="ThiTN",TONGHOP!L134="LT"),TONGHOP!S134,"")</f>
        <v/>
      </c>
      <c r="H134" s="7" t="str">
        <f>IF(AND(TONGHOP!K134="ThiTN",TONGHOP!L134="LT"),TONGHOP!T134,"")</f>
        <v/>
      </c>
      <c r="I134" s="7" t="str">
        <f>IF(AND(G134="",H134=""),"",IF(AND(TONGHOP!K134="ThiTN",TONGHOP!L134="LT"),TONGHOP!U134,""))</f>
        <v/>
      </c>
      <c r="J134" s="7" t="str">
        <f>IF(AND(TONGHOP!K134="ThiTN",OR(TONGHOP!S134=TONGHOP!Q134,TONGHOP!S134=TONGHOP!R134),TONGHOP!L134="TH"),TONGHOP!S134,"")</f>
        <v/>
      </c>
      <c r="K134" s="7" t="str">
        <f>IF(AND(TONGHOP!K134="ThiTN",OR(TONGHOP!T134=TONGHOP!Q134,TONGHOP!T134=TONGHOP!R134),TONGHOP!L134="TH"),TONGHOP!T134,"")</f>
        <v/>
      </c>
      <c r="L134" s="7" t="str">
        <f>IF(AND(J134="",K134=""),"",IF(AND(TONGHOP!K134="ThiTN",TONGHOP!L134="TH"),TONGHOP!U134,""))</f>
        <v/>
      </c>
      <c r="M134" s="7" t="str">
        <f>IF(AND(TONGHOP!K134="ThiTN",AND(TONGHOP!S134&lt;&gt;TONGHOP!Q134,TONGHOP!S134&lt;&gt;TONGHOP!R134),TONGHOP!L134="TH"),TONGHOP!S134,"")</f>
        <v/>
      </c>
      <c r="N134" s="7" t="str">
        <f>IF(AND(TONGHOP!K134="ThiTN",AND(TONGHOP!T134&lt;&gt;TONGHOP!Q134,TONGHOP!T134&lt;&gt;TONGHOP!R134),TONGHOP!L134="TH"),TONGHOP!T134,"")</f>
        <v/>
      </c>
      <c r="O134" s="7" t="str">
        <f>IF(AND(M134="",N134=""),"",IF(AND(TONGHOP!K134="ThiTN",TONGHOP!L134="TH"),TONGHOP!U134,""))</f>
        <v/>
      </c>
    </row>
    <row r="135" spans="1:15">
      <c r="A135" s="5" t="str">
        <f>IF(AND(TONGHOP!K135="KTHP",TONGHOP!L135="LT"),TONGHOP!S135,"")</f>
        <v>Phan Thị Xuân Trang</v>
      </c>
      <c r="B135" s="6" t="str">
        <f>IF(AND(TONGHOP!K135="KTHP",TONGHOP!L135="LT"),TONGHOP!T135,"")</f>
        <v>Võ Thúy Phương</v>
      </c>
      <c r="C135" s="6">
        <f>IF(AND(TONGHOP!K135="KTHP",TONGHOP!L135="LT"),TONGHOP!U135,"")</f>
        <v>30</v>
      </c>
      <c r="D135" s="5" t="str">
        <f>IF(AND(TONGHOP!K135="KTHP",TONGHOP!L135="TL"),TONGHOP!S135,"")</f>
        <v/>
      </c>
      <c r="E135" s="6" t="str">
        <f>IF(AND(TONGHOP!K135="KTHP",TONGHOP!L135="TL"),TONGHOP!T135,"")</f>
        <v/>
      </c>
      <c r="F135" s="6" t="str">
        <f>IF(AND(TONGHOP!K135="KTHP",TONGHOP!L135="TL"),TONGHOP!U135,"")</f>
        <v/>
      </c>
      <c r="G135" s="7" t="str">
        <f>IF(AND(TONGHOP!K135="ThiTN",TONGHOP!L135="LT"),TONGHOP!S135,"")</f>
        <v/>
      </c>
      <c r="H135" s="7" t="str">
        <f>IF(AND(TONGHOP!K135="ThiTN",TONGHOP!L135="LT"),TONGHOP!T135,"")</f>
        <v/>
      </c>
      <c r="I135" s="7" t="str">
        <f>IF(AND(G135="",H135=""),"",IF(AND(TONGHOP!K135="ThiTN",TONGHOP!L135="LT"),TONGHOP!U135,""))</f>
        <v/>
      </c>
      <c r="J135" s="7" t="str">
        <f>IF(AND(TONGHOP!K135="ThiTN",OR(TONGHOP!S135=TONGHOP!Q135,TONGHOP!S135=TONGHOP!R135),TONGHOP!L135="TH"),TONGHOP!S135,"")</f>
        <v/>
      </c>
      <c r="K135" s="7" t="str">
        <f>IF(AND(TONGHOP!K135="ThiTN",OR(TONGHOP!T135=TONGHOP!Q135,TONGHOP!T135=TONGHOP!R135),TONGHOP!L135="TH"),TONGHOP!T135,"")</f>
        <v/>
      </c>
      <c r="L135" s="7" t="str">
        <f>IF(AND(J135="",K135=""),"",IF(AND(TONGHOP!K135="ThiTN",TONGHOP!L135="TH"),TONGHOP!U135,""))</f>
        <v/>
      </c>
      <c r="M135" s="7" t="str">
        <f>IF(AND(TONGHOP!K135="ThiTN",AND(TONGHOP!S135&lt;&gt;TONGHOP!Q135,TONGHOP!S135&lt;&gt;TONGHOP!R135),TONGHOP!L135="TH"),TONGHOP!S135,"")</f>
        <v/>
      </c>
      <c r="N135" s="7" t="str">
        <f>IF(AND(TONGHOP!K135="ThiTN",AND(TONGHOP!T135&lt;&gt;TONGHOP!Q135,TONGHOP!T135&lt;&gt;TONGHOP!R135),TONGHOP!L135="TH"),TONGHOP!T135,"")</f>
        <v/>
      </c>
      <c r="O135" s="7" t="str">
        <f>IF(AND(M135="",N135=""),"",IF(AND(TONGHOP!K135="ThiTN",TONGHOP!L135="TH"),TONGHOP!U135,""))</f>
        <v/>
      </c>
    </row>
    <row r="136" spans="1:15">
      <c r="A136" s="5" t="str">
        <f>IF(AND(TONGHOP!K136="KTHP",TONGHOP!L136="LT"),TONGHOP!S136,"")</f>
        <v>Phan Thị Xuân Trang</v>
      </c>
      <c r="B136" s="6" t="str">
        <f>IF(AND(TONGHOP!K136="KTHP",TONGHOP!L136="LT"),TONGHOP!T136,"")</f>
        <v>Võ Thúy Phương</v>
      </c>
      <c r="C136" s="6">
        <f>IF(AND(TONGHOP!K136="KTHP",TONGHOP!L136="LT"),TONGHOP!U136,"")</f>
        <v>29</v>
      </c>
      <c r="D136" s="5" t="str">
        <f>IF(AND(TONGHOP!K136="KTHP",TONGHOP!L136="TL"),TONGHOP!S136,"")</f>
        <v/>
      </c>
      <c r="E136" s="6" t="str">
        <f>IF(AND(TONGHOP!K136="KTHP",TONGHOP!L136="TL"),TONGHOP!T136,"")</f>
        <v/>
      </c>
      <c r="F136" s="6" t="str">
        <f>IF(AND(TONGHOP!K136="KTHP",TONGHOP!L136="TL"),TONGHOP!U136,"")</f>
        <v/>
      </c>
      <c r="G136" s="7" t="str">
        <f>IF(AND(TONGHOP!K136="ThiTN",TONGHOP!L136="LT"),TONGHOP!S136,"")</f>
        <v/>
      </c>
      <c r="H136" s="7" t="str">
        <f>IF(AND(TONGHOP!K136="ThiTN",TONGHOP!L136="LT"),TONGHOP!T136,"")</f>
        <v/>
      </c>
      <c r="I136" s="7" t="str">
        <f>IF(AND(G136="",H136=""),"",IF(AND(TONGHOP!K136="ThiTN",TONGHOP!L136="LT"),TONGHOP!U136,""))</f>
        <v/>
      </c>
      <c r="J136" s="7" t="str">
        <f>IF(AND(TONGHOP!K136="ThiTN",OR(TONGHOP!S136=TONGHOP!Q136,TONGHOP!S136=TONGHOP!R136),TONGHOP!L136="TH"),TONGHOP!S136,"")</f>
        <v/>
      </c>
      <c r="K136" s="7" t="str">
        <f>IF(AND(TONGHOP!K136="ThiTN",OR(TONGHOP!T136=TONGHOP!Q136,TONGHOP!T136=TONGHOP!R136),TONGHOP!L136="TH"),TONGHOP!T136,"")</f>
        <v/>
      </c>
      <c r="L136" s="7" t="str">
        <f>IF(AND(J136="",K136=""),"",IF(AND(TONGHOP!K136="ThiTN",TONGHOP!L136="TH"),TONGHOP!U136,""))</f>
        <v/>
      </c>
      <c r="M136" s="7" t="str">
        <f>IF(AND(TONGHOP!K136="ThiTN",AND(TONGHOP!S136&lt;&gt;TONGHOP!Q136,TONGHOP!S136&lt;&gt;TONGHOP!R136),TONGHOP!L136="TH"),TONGHOP!S136,"")</f>
        <v/>
      </c>
      <c r="N136" s="7" t="str">
        <f>IF(AND(TONGHOP!K136="ThiTN",AND(TONGHOP!T136&lt;&gt;TONGHOP!Q136,TONGHOP!T136&lt;&gt;TONGHOP!R136),TONGHOP!L136="TH"),TONGHOP!T136,"")</f>
        <v/>
      </c>
      <c r="O136" s="7" t="str">
        <f>IF(AND(M136="",N136=""),"",IF(AND(TONGHOP!K136="ThiTN",TONGHOP!L136="TH"),TONGHOP!U136,""))</f>
        <v/>
      </c>
    </row>
    <row r="137" spans="1:15">
      <c r="A137" s="5" t="str">
        <f>IF(AND(TONGHOP!K137="KTHP",TONGHOP!L137="LT"),TONGHOP!S137,"")</f>
        <v>Phan Thị Xuân Trang</v>
      </c>
      <c r="B137" s="6" t="str">
        <f>IF(AND(TONGHOP!K137="KTHP",TONGHOP!L137="LT"),TONGHOP!T137,"")</f>
        <v>Võ Thúy Phương</v>
      </c>
      <c r="C137" s="6">
        <f>IF(AND(TONGHOP!K137="KTHP",TONGHOP!L137="LT"),TONGHOP!U137,"")</f>
        <v>31</v>
      </c>
      <c r="D137" s="5" t="str">
        <f>IF(AND(TONGHOP!K137="KTHP",TONGHOP!L137="TL"),TONGHOP!S137,"")</f>
        <v/>
      </c>
      <c r="E137" s="6" t="str">
        <f>IF(AND(TONGHOP!K137="KTHP",TONGHOP!L137="TL"),TONGHOP!T137,"")</f>
        <v/>
      </c>
      <c r="F137" s="6" t="str">
        <f>IF(AND(TONGHOP!K137="KTHP",TONGHOP!L137="TL"),TONGHOP!U137,"")</f>
        <v/>
      </c>
      <c r="G137" s="7" t="str">
        <f>IF(AND(TONGHOP!K137="ThiTN",TONGHOP!L137="LT"),TONGHOP!S137,"")</f>
        <v/>
      </c>
      <c r="H137" s="7" t="str">
        <f>IF(AND(TONGHOP!K137="ThiTN",TONGHOP!L137="LT"),TONGHOP!T137,"")</f>
        <v/>
      </c>
      <c r="I137" s="7" t="str">
        <f>IF(AND(G137="",H137=""),"",IF(AND(TONGHOP!K137="ThiTN",TONGHOP!L137="LT"),TONGHOP!U137,""))</f>
        <v/>
      </c>
      <c r="J137" s="7" t="str">
        <f>IF(AND(TONGHOP!K137="ThiTN",OR(TONGHOP!S137=TONGHOP!Q137,TONGHOP!S137=TONGHOP!R137),TONGHOP!L137="TH"),TONGHOP!S137,"")</f>
        <v/>
      </c>
      <c r="K137" s="7" t="str">
        <f>IF(AND(TONGHOP!K137="ThiTN",OR(TONGHOP!T137=TONGHOP!Q137,TONGHOP!T137=TONGHOP!R137),TONGHOP!L137="TH"),TONGHOP!T137,"")</f>
        <v/>
      </c>
      <c r="L137" s="7" t="str">
        <f>IF(AND(J137="",K137=""),"",IF(AND(TONGHOP!K137="ThiTN",TONGHOP!L137="TH"),TONGHOP!U137,""))</f>
        <v/>
      </c>
      <c r="M137" s="7" t="str">
        <f>IF(AND(TONGHOP!K137="ThiTN",AND(TONGHOP!S137&lt;&gt;TONGHOP!Q137,TONGHOP!S137&lt;&gt;TONGHOP!R137),TONGHOP!L137="TH"),TONGHOP!S137,"")</f>
        <v/>
      </c>
      <c r="N137" s="7" t="str">
        <f>IF(AND(TONGHOP!K137="ThiTN",AND(TONGHOP!T137&lt;&gt;TONGHOP!Q137,TONGHOP!T137&lt;&gt;TONGHOP!R137),TONGHOP!L137="TH"),TONGHOP!T137,"")</f>
        <v/>
      </c>
      <c r="O137" s="7" t="str">
        <f>IF(AND(M137="",N137=""),"",IF(AND(TONGHOP!K137="ThiTN",TONGHOP!L137="TH"),TONGHOP!U137,""))</f>
        <v/>
      </c>
    </row>
    <row r="138" spans="1:15">
      <c r="A138" s="5" t="str">
        <f>IF(AND(TONGHOP!K138="KTHP",TONGHOP!L138="LT"),TONGHOP!S138,"")</f>
        <v>Phan Thị Xuân Trang</v>
      </c>
      <c r="B138" s="6" t="str">
        <f>IF(AND(TONGHOP!K138="KTHP",TONGHOP!L138="LT"),TONGHOP!T138,"")</f>
        <v>Võ Thúy Phương</v>
      </c>
      <c r="C138" s="6">
        <f>IF(AND(TONGHOP!K138="KTHP",TONGHOP!L138="LT"),TONGHOP!U138,"")</f>
        <v>33</v>
      </c>
      <c r="D138" s="5" t="str">
        <f>IF(AND(TONGHOP!K138="KTHP",TONGHOP!L138="TL"),TONGHOP!S138,"")</f>
        <v/>
      </c>
      <c r="E138" s="6" t="str">
        <f>IF(AND(TONGHOP!K138="KTHP",TONGHOP!L138="TL"),TONGHOP!T138,"")</f>
        <v/>
      </c>
      <c r="F138" s="6" t="str">
        <f>IF(AND(TONGHOP!K138="KTHP",TONGHOP!L138="TL"),TONGHOP!U138,"")</f>
        <v/>
      </c>
      <c r="G138" s="7" t="str">
        <f>IF(AND(TONGHOP!K138="ThiTN",TONGHOP!L138="LT"),TONGHOP!S138,"")</f>
        <v/>
      </c>
      <c r="H138" s="7" t="str">
        <f>IF(AND(TONGHOP!K138="ThiTN",TONGHOP!L138="LT"),TONGHOP!T138,"")</f>
        <v/>
      </c>
      <c r="I138" s="7" t="str">
        <f>IF(AND(G138="",H138=""),"",IF(AND(TONGHOP!K138="ThiTN",TONGHOP!L138="LT"),TONGHOP!U138,""))</f>
        <v/>
      </c>
      <c r="J138" s="7" t="str">
        <f>IF(AND(TONGHOP!K138="ThiTN",OR(TONGHOP!S138=TONGHOP!Q138,TONGHOP!S138=TONGHOP!R138),TONGHOP!L138="TH"),TONGHOP!S138,"")</f>
        <v/>
      </c>
      <c r="K138" s="7" t="str">
        <f>IF(AND(TONGHOP!K138="ThiTN",OR(TONGHOP!T138=TONGHOP!Q138,TONGHOP!T138=TONGHOP!R138),TONGHOP!L138="TH"),TONGHOP!T138,"")</f>
        <v/>
      </c>
      <c r="L138" s="7" t="str">
        <f>IF(AND(J138="",K138=""),"",IF(AND(TONGHOP!K138="ThiTN",TONGHOP!L138="TH"),TONGHOP!U138,""))</f>
        <v/>
      </c>
      <c r="M138" s="7" t="str">
        <f>IF(AND(TONGHOP!K138="ThiTN",AND(TONGHOP!S138&lt;&gt;TONGHOP!Q138,TONGHOP!S138&lt;&gt;TONGHOP!R138),TONGHOP!L138="TH"),TONGHOP!S138,"")</f>
        <v/>
      </c>
      <c r="N138" s="7" t="str">
        <f>IF(AND(TONGHOP!K138="ThiTN",AND(TONGHOP!T138&lt;&gt;TONGHOP!Q138,TONGHOP!T138&lt;&gt;TONGHOP!R138),TONGHOP!L138="TH"),TONGHOP!T138,"")</f>
        <v/>
      </c>
      <c r="O138" s="7" t="str">
        <f>IF(AND(M138="",N138=""),"",IF(AND(TONGHOP!K138="ThiTN",TONGHOP!L138="TH"),TONGHOP!U138,""))</f>
        <v/>
      </c>
    </row>
    <row r="139" spans="1:15">
      <c r="A139" s="5" t="str">
        <f>IF(AND(TONGHOP!K139="KTHP",TONGHOP!L139="LT"),TONGHOP!S139,"")</f>
        <v>Phan Thị Xuân Trang</v>
      </c>
      <c r="B139" s="6" t="str">
        <f>IF(AND(TONGHOP!K139="KTHP",TONGHOP!L139="LT"),TONGHOP!T139,"")</f>
        <v>Võ Thúy Phương</v>
      </c>
      <c r="C139" s="6">
        <f>IF(AND(TONGHOP!K139="KTHP",TONGHOP!L139="LT"),TONGHOP!U139,"")</f>
        <v>26</v>
      </c>
      <c r="D139" s="5" t="str">
        <f>IF(AND(TONGHOP!K139="KTHP",TONGHOP!L139="TL"),TONGHOP!S139,"")</f>
        <v/>
      </c>
      <c r="E139" s="6" t="str">
        <f>IF(AND(TONGHOP!K139="KTHP",TONGHOP!L139="TL"),TONGHOP!T139,"")</f>
        <v/>
      </c>
      <c r="F139" s="6" t="str">
        <f>IF(AND(TONGHOP!K139="KTHP",TONGHOP!L139="TL"),TONGHOP!U139,"")</f>
        <v/>
      </c>
      <c r="G139" s="7" t="str">
        <f>IF(AND(TONGHOP!K139="ThiTN",TONGHOP!L139="LT"),TONGHOP!S139,"")</f>
        <v/>
      </c>
      <c r="H139" s="7" t="str">
        <f>IF(AND(TONGHOP!K139="ThiTN",TONGHOP!L139="LT"),TONGHOP!T139,"")</f>
        <v/>
      </c>
      <c r="I139" s="7" t="str">
        <f>IF(AND(G139="",H139=""),"",IF(AND(TONGHOP!K139="ThiTN",TONGHOP!L139="LT"),TONGHOP!U139,""))</f>
        <v/>
      </c>
      <c r="J139" s="7" t="str">
        <f>IF(AND(TONGHOP!K139="ThiTN",OR(TONGHOP!S139=TONGHOP!Q139,TONGHOP!S139=TONGHOP!R139),TONGHOP!L139="TH"),TONGHOP!S139,"")</f>
        <v/>
      </c>
      <c r="K139" s="7" t="str">
        <f>IF(AND(TONGHOP!K139="ThiTN",OR(TONGHOP!T139=TONGHOP!Q139,TONGHOP!T139=TONGHOP!R139),TONGHOP!L139="TH"),TONGHOP!T139,"")</f>
        <v/>
      </c>
      <c r="L139" s="7" t="str">
        <f>IF(AND(J139="",K139=""),"",IF(AND(TONGHOP!K139="ThiTN",TONGHOP!L139="TH"),TONGHOP!U139,""))</f>
        <v/>
      </c>
      <c r="M139" s="7" t="str">
        <f>IF(AND(TONGHOP!K139="ThiTN",AND(TONGHOP!S139&lt;&gt;TONGHOP!Q139,TONGHOP!S139&lt;&gt;TONGHOP!R139),TONGHOP!L139="TH"),TONGHOP!S139,"")</f>
        <v/>
      </c>
      <c r="N139" s="7" t="str">
        <f>IF(AND(TONGHOP!K139="ThiTN",AND(TONGHOP!T139&lt;&gt;TONGHOP!Q139,TONGHOP!T139&lt;&gt;TONGHOP!R139),TONGHOP!L139="TH"),TONGHOP!T139,"")</f>
        <v/>
      </c>
      <c r="O139" s="7" t="str">
        <f>IF(AND(M139="",N139=""),"",IF(AND(TONGHOP!K139="ThiTN",TONGHOP!L139="TH"),TONGHOP!U139,""))</f>
        <v/>
      </c>
    </row>
    <row r="140" spans="1:15">
      <c r="A140" s="5" t="str">
        <f>IF(AND(TONGHOP!K140="KTHP",TONGHOP!L140="LT"),TONGHOP!S140,"")</f>
        <v>Phan Thị Xuân Trang</v>
      </c>
      <c r="B140" s="6" t="str">
        <f>IF(AND(TONGHOP!K140="KTHP",TONGHOP!L140="LT"),TONGHOP!T140,"")</f>
        <v>Võ Thúy Phương</v>
      </c>
      <c r="C140" s="6">
        <f>IF(AND(TONGHOP!K140="KTHP",TONGHOP!L140="LT"),TONGHOP!U140,"")</f>
        <v>24</v>
      </c>
      <c r="D140" s="5" t="str">
        <f>IF(AND(TONGHOP!K140="KTHP",TONGHOP!L140="TL"),TONGHOP!S140,"")</f>
        <v/>
      </c>
      <c r="E140" s="6" t="str">
        <f>IF(AND(TONGHOP!K140="KTHP",TONGHOP!L140="TL"),TONGHOP!T140,"")</f>
        <v/>
      </c>
      <c r="F140" s="6" t="str">
        <f>IF(AND(TONGHOP!K140="KTHP",TONGHOP!L140="TL"),TONGHOP!U140,"")</f>
        <v/>
      </c>
      <c r="G140" s="7" t="str">
        <f>IF(AND(TONGHOP!K140="ThiTN",TONGHOP!L140="LT"),TONGHOP!S140,"")</f>
        <v/>
      </c>
      <c r="H140" s="7" t="str">
        <f>IF(AND(TONGHOP!K140="ThiTN",TONGHOP!L140="LT"),TONGHOP!T140,"")</f>
        <v/>
      </c>
      <c r="I140" s="7" t="str">
        <f>IF(AND(G140="",H140=""),"",IF(AND(TONGHOP!K140="ThiTN",TONGHOP!L140="LT"),TONGHOP!U140,""))</f>
        <v/>
      </c>
      <c r="J140" s="7" t="str">
        <f>IF(AND(TONGHOP!K140="ThiTN",OR(TONGHOP!S140=TONGHOP!Q140,TONGHOP!S140=TONGHOP!R140),TONGHOP!L140="TH"),TONGHOP!S140,"")</f>
        <v/>
      </c>
      <c r="K140" s="7" t="str">
        <f>IF(AND(TONGHOP!K140="ThiTN",OR(TONGHOP!T140=TONGHOP!Q140,TONGHOP!T140=TONGHOP!R140),TONGHOP!L140="TH"),TONGHOP!T140,"")</f>
        <v/>
      </c>
      <c r="L140" s="7" t="str">
        <f>IF(AND(J140="",K140=""),"",IF(AND(TONGHOP!K140="ThiTN",TONGHOP!L140="TH"),TONGHOP!U140,""))</f>
        <v/>
      </c>
      <c r="M140" s="7" t="str">
        <f>IF(AND(TONGHOP!K140="ThiTN",AND(TONGHOP!S140&lt;&gt;TONGHOP!Q140,TONGHOP!S140&lt;&gt;TONGHOP!R140),TONGHOP!L140="TH"),TONGHOP!S140,"")</f>
        <v/>
      </c>
      <c r="N140" s="7" t="str">
        <f>IF(AND(TONGHOP!K140="ThiTN",AND(TONGHOP!T140&lt;&gt;TONGHOP!Q140,TONGHOP!T140&lt;&gt;TONGHOP!R140),TONGHOP!L140="TH"),TONGHOP!T140,"")</f>
        <v/>
      </c>
      <c r="O140" s="7" t="str">
        <f>IF(AND(M140="",N140=""),"",IF(AND(TONGHOP!K140="ThiTN",TONGHOP!L140="TH"),TONGHOP!U140,""))</f>
        <v/>
      </c>
    </row>
    <row r="141" spans="1:15">
      <c r="A141" s="5" t="str">
        <f>IF(AND(TONGHOP!K141="KTHP",TONGHOP!L141="LT"),TONGHOP!S141,"")</f>
        <v>Phan Thị Xuân Trang</v>
      </c>
      <c r="B141" s="6" t="str">
        <f>IF(AND(TONGHOP!K141="KTHP",TONGHOP!L141="LT"),TONGHOP!T141,"")</f>
        <v>Võ Thúy Phương</v>
      </c>
      <c r="C141" s="6">
        <f>IF(AND(TONGHOP!K141="KTHP",TONGHOP!L141="LT"),TONGHOP!U141,"")</f>
        <v>22</v>
      </c>
      <c r="D141" s="5" t="str">
        <f>IF(AND(TONGHOP!K141="KTHP",TONGHOP!L141="TL"),TONGHOP!S141,"")</f>
        <v/>
      </c>
      <c r="E141" s="6" t="str">
        <f>IF(AND(TONGHOP!K141="KTHP",TONGHOP!L141="TL"),TONGHOP!T141,"")</f>
        <v/>
      </c>
      <c r="F141" s="6" t="str">
        <f>IF(AND(TONGHOP!K141="KTHP",TONGHOP!L141="TL"),TONGHOP!U141,"")</f>
        <v/>
      </c>
      <c r="G141" s="7" t="str">
        <f>IF(AND(TONGHOP!K141="ThiTN",TONGHOP!L141="LT"),TONGHOP!S141,"")</f>
        <v/>
      </c>
      <c r="H141" s="7" t="str">
        <f>IF(AND(TONGHOP!K141="ThiTN",TONGHOP!L141="LT"),TONGHOP!T141,"")</f>
        <v/>
      </c>
      <c r="I141" s="7" t="str">
        <f>IF(AND(G141="",H141=""),"",IF(AND(TONGHOP!K141="ThiTN",TONGHOP!L141="LT"),TONGHOP!U141,""))</f>
        <v/>
      </c>
      <c r="J141" s="7" t="str">
        <f>IF(AND(TONGHOP!K141="ThiTN",OR(TONGHOP!S141=TONGHOP!Q141,TONGHOP!S141=TONGHOP!R141),TONGHOP!L141="TH"),TONGHOP!S141,"")</f>
        <v/>
      </c>
      <c r="K141" s="7" t="str">
        <f>IF(AND(TONGHOP!K141="ThiTN",OR(TONGHOP!T141=TONGHOP!Q141,TONGHOP!T141=TONGHOP!R141),TONGHOP!L141="TH"),TONGHOP!T141,"")</f>
        <v/>
      </c>
      <c r="L141" s="7" t="str">
        <f>IF(AND(J141="",K141=""),"",IF(AND(TONGHOP!K141="ThiTN",TONGHOP!L141="TH"),TONGHOP!U141,""))</f>
        <v/>
      </c>
      <c r="M141" s="7" t="str">
        <f>IF(AND(TONGHOP!K141="ThiTN",AND(TONGHOP!S141&lt;&gt;TONGHOP!Q141,TONGHOP!S141&lt;&gt;TONGHOP!R141),TONGHOP!L141="TH"),TONGHOP!S141,"")</f>
        <v/>
      </c>
      <c r="N141" s="7" t="str">
        <f>IF(AND(TONGHOP!K141="ThiTN",AND(TONGHOP!T141&lt;&gt;TONGHOP!Q141,TONGHOP!T141&lt;&gt;TONGHOP!R141),TONGHOP!L141="TH"),TONGHOP!T141,"")</f>
        <v/>
      </c>
      <c r="O141" s="7" t="str">
        <f>IF(AND(M141="",N141=""),"",IF(AND(TONGHOP!K141="ThiTN",TONGHOP!L141="TH"),TONGHOP!U141,""))</f>
        <v/>
      </c>
    </row>
    <row r="142" spans="1:15">
      <c r="A142" s="5" t="str">
        <f>IF(AND(TONGHOP!K142="KTHP",TONGHOP!L142="LT"),TONGHOP!S142,"")</f>
        <v>Phạm Thị Thanh Thúy</v>
      </c>
      <c r="B142" s="6" t="str">
        <f>IF(AND(TONGHOP!K142="KTHP",TONGHOP!L142="LT"),TONGHOP!T142,"")</f>
        <v>Chế Vân Cầm</v>
      </c>
      <c r="C142" s="6">
        <f>IF(AND(TONGHOP!K142="KTHP",TONGHOP!L142="LT"),TONGHOP!U142,"")</f>
        <v>34</v>
      </c>
      <c r="D142" s="5" t="str">
        <f>IF(AND(TONGHOP!K142="KTHP",TONGHOP!L142="TL"),TONGHOP!S142,"")</f>
        <v/>
      </c>
      <c r="E142" s="6" t="str">
        <f>IF(AND(TONGHOP!K142="KTHP",TONGHOP!L142="TL"),TONGHOP!T142,"")</f>
        <v/>
      </c>
      <c r="F142" s="6" t="str">
        <f>IF(AND(TONGHOP!K142="KTHP",TONGHOP!L142="TL"),TONGHOP!U142,"")</f>
        <v/>
      </c>
      <c r="G142" s="7" t="str">
        <f>IF(AND(TONGHOP!K142="ThiTN",TONGHOP!L142="LT"),TONGHOP!S142,"")</f>
        <v/>
      </c>
      <c r="H142" s="7" t="str">
        <f>IF(AND(TONGHOP!K142="ThiTN",TONGHOP!L142="LT"),TONGHOP!T142,"")</f>
        <v/>
      </c>
      <c r="I142" s="7" t="str">
        <f>IF(AND(G142="",H142=""),"",IF(AND(TONGHOP!K142="ThiTN",TONGHOP!L142="LT"),TONGHOP!U142,""))</f>
        <v/>
      </c>
      <c r="J142" s="7" t="str">
        <f>IF(AND(TONGHOP!K142="ThiTN",OR(TONGHOP!S142=TONGHOP!Q142,TONGHOP!S142=TONGHOP!R142),TONGHOP!L142="TH"),TONGHOP!S142,"")</f>
        <v/>
      </c>
      <c r="K142" s="7" t="str">
        <f>IF(AND(TONGHOP!K142="ThiTN",OR(TONGHOP!T142=TONGHOP!Q142,TONGHOP!T142=TONGHOP!R142),TONGHOP!L142="TH"),TONGHOP!T142,"")</f>
        <v/>
      </c>
      <c r="L142" s="7" t="str">
        <f>IF(AND(J142="",K142=""),"",IF(AND(TONGHOP!K142="ThiTN",TONGHOP!L142="TH"),TONGHOP!U142,""))</f>
        <v/>
      </c>
      <c r="M142" s="7" t="str">
        <f>IF(AND(TONGHOP!K142="ThiTN",AND(TONGHOP!S142&lt;&gt;TONGHOP!Q142,TONGHOP!S142&lt;&gt;TONGHOP!R142),TONGHOP!L142="TH"),TONGHOP!S142,"")</f>
        <v/>
      </c>
      <c r="N142" s="7" t="str">
        <f>IF(AND(TONGHOP!K142="ThiTN",AND(TONGHOP!T142&lt;&gt;TONGHOP!Q142,TONGHOP!T142&lt;&gt;TONGHOP!R142),TONGHOP!L142="TH"),TONGHOP!T142,"")</f>
        <v/>
      </c>
      <c r="O142" s="7" t="str">
        <f>IF(AND(M142="",N142=""),"",IF(AND(TONGHOP!K142="ThiTN",TONGHOP!L142="TH"),TONGHOP!U142,""))</f>
        <v/>
      </c>
    </row>
    <row r="143" spans="1:15">
      <c r="A143" s="5" t="str">
        <f>IF(AND(TONGHOP!K143="KTHP",TONGHOP!L143="LT"),TONGHOP!S143,"")</f>
        <v>Nguyễn Vân Giang</v>
      </c>
      <c r="B143" s="6" t="str">
        <f>IF(AND(TONGHOP!K143="KTHP",TONGHOP!L143="LT"),TONGHOP!T143,"")</f>
        <v>Nguyễn Văn Minh(TT)</v>
      </c>
      <c r="C143" s="6">
        <f>IF(AND(TONGHOP!K143="KTHP",TONGHOP!L143="LT"),TONGHOP!U143,"")</f>
        <v>18</v>
      </c>
      <c r="D143" s="5" t="str">
        <f>IF(AND(TONGHOP!K143="KTHP",TONGHOP!L143="TL"),TONGHOP!S143,"")</f>
        <v/>
      </c>
      <c r="E143" s="6" t="str">
        <f>IF(AND(TONGHOP!K143="KTHP",TONGHOP!L143="TL"),TONGHOP!T143,"")</f>
        <v/>
      </c>
      <c r="F143" s="6" t="str">
        <f>IF(AND(TONGHOP!K143="KTHP",TONGHOP!L143="TL"),TONGHOP!U143,"")</f>
        <v/>
      </c>
      <c r="G143" s="7" t="str">
        <f>IF(AND(TONGHOP!K143="ThiTN",TONGHOP!L143="LT"),TONGHOP!S143,"")</f>
        <v/>
      </c>
      <c r="H143" s="7" t="str">
        <f>IF(AND(TONGHOP!K143="ThiTN",TONGHOP!L143="LT"),TONGHOP!T143,"")</f>
        <v/>
      </c>
      <c r="I143" s="7" t="str">
        <f>IF(AND(G143="",H143=""),"",IF(AND(TONGHOP!K143="ThiTN",TONGHOP!L143="LT"),TONGHOP!U143,""))</f>
        <v/>
      </c>
      <c r="J143" s="7" t="str">
        <f>IF(AND(TONGHOP!K143="ThiTN",OR(TONGHOP!S143=TONGHOP!Q143,TONGHOP!S143=TONGHOP!R143),TONGHOP!L143="TH"),TONGHOP!S143,"")</f>
        <v/>
      </c>
      <c r="K143" s="7" t="str">
        <f>IF(AND(TONGHOP!K143="ThiTN",OR(TONGHOP!T143=TONGHOP!Q143,TONGHOP!T143=TONGHOP!R143),TONGHOP!L143="TH"),TONGHOP!T143,"")</f>
        <v/>
      </c>
      <c r="L143" s="7" t="str">
        <f>IF(AND(J143="",K143=""),"",IF(AND(TONGHOP!K143="ThiTN",TONGHOP!L143="TH"),TONGHOP!U143,""))</f>
        <v/>
      </c>
      <c r="M143" s="7" t="str">
        <f>IF(AND(TONGHOP!K143="ThiTN",AND(TONGHOP!S143&lt;&gt;TONGHOP!Q143,TONGHOP!S143&lt;&gt;TONGHOP!R143),TONGHOP!L143="TH"),TONGHOP!S143,"")</f>
        <v/>
      </c>
      <c r="N143" s="7" t="str">
        <f>IF(AND(TONGHOP!K143="ThiTN",AND(TONGHOP!T143&lt;&gt;TONGHOP!Q143,TONGHOP!T143&lt;&gt;TONGHOP!R143),TONGHOP!L143="TH"),TONGHOP!T143,"")</f>
        <v/>
      </c>
      <c r="O143" s="7" t="str">
        <f>IF(AND(M143="",N143=""),"",IF(AND(TONGHOP!K143="ThiTN",TONGHOP!L143="TH"),TONGHOP!U143,""))</f>
        <v/>
      </c>
    </row>
    <row r="144" spans="1:15">
      <c r="A144" s="5" t="str">
        <f>IF(AND(TONGHOP!K144="KTHP",TONGHOP!L144="LT"),TONGHOP!S144,"")</f>
        <v>Trần Đình Khoa</v>
      </c>
      <c r="B144" s="6" t="str">
        <f>IF(AND(TONGHOP!K144="KTHP",TONGHOP!L144="LT"),TONGHOP!T144,"")</f>
        <v>Võ Thiện Mỹ</v>
      </c>
      <c r="C144" s="6">
        <f>IF(AND(TONGHOP!K144="KTHP",TONGHOP!L144="LT"),TONGHOP!U144,"")</f>
        <v>37</v>
      </c>
      <c r="D144" s="5" t="str">
        <f>IF(AND(TONGHOP!K144="KTHP",TONGHOP!L144="TL"),TONGHOP!S144,"")</f>
        <v/>
      </c>
      <c r="E144" s="6" t="str">
        <f>IF(AND(TONGHOP!K144="KTHP",TONGHOP!L144="TL"),TONGHOP!T144,"")</f>
        <v/>
      </c>
      <c r="F144" s="6" t="str">
        <f>IF(AND(TONGHOP!K144="KTHP",TONGHOP!L144="TL"),TONGHOP!U144,"")</f>
        <v/>
      </c>
      <c r="G144" s="7" t="str">
        <f>IF(AND(TONGHOP!K144="ThiTN",TONGHOP!L144="LT"),TONGHOP!S144,"")</f>
        <v/>
      </c>
      <c r="H144" s="7" t="str">
        <f>IF(AND(TONGHOP!K144="ThiTN",TONGHOP!L144="LT"),TONGHOP!T144,"")</f>
        <v/>
      </c>
      <c r="I144" s="7" t="str">
        <f>IF(AND(G144="",H144=""),"",IF(AND(TONGHOP!K144="ThiTN",TONGHOP!L144="LT"),TONGHOP!U144,""))</f>
        <v/>
      </c>
      <c r="J144" s="7" t="str">
        <f>IF(AND(TONGHOP!K144="ThiTN",OR(TONGHOP!S144=TONGHOP!Q144,TONGHOP!S144=TONGHOP!R144),TONGHOP!L144="TH"),TONGHOP!S144,"")</f>
        <v/>
      </c>
      <c r="K144" s="7" t="str">
        <f>IF(AND(TONGHOP!K144="ThiTN",OR(TONGHOP!T144=TONGHOP!Q144,TONGHOP!T144=TONGHOP!R144),TONGHOP!L144="TH"),TONGHOP!T144,"")</f>
        <v/>
      </c>
      <c r="L144" s="7" t="str">
        <f>IF(AND(J144="",K144=""),"",IF(AND(TONGHOP!K144="ThiTN",TONGHOP!L144="TH"),TONGHOP!U144,""))</f>
        <v/>
      </c>
      <c r="M144" s="7" t="str">
        <f>IF(AND(TONGHOP!K144="ThiTN",AND(TONGHOP!S144&lt;&gt;TONGHOP!Q144,TONGHOP!S144&lt;&gt;TONGHOP!R144),TONGHOP!L144="TH"),TONGHOP!S144,"")</f>
        <v/>
      </c>
      <c r="N144" s="7" t="str">
        <f>IF(AND(TONGHOP!K144="ThiTN",AND(TONGHOP!T144&lt;&gt;TONGHOP!Q144,TONGHOP!T144&lt;&gt;TONGHOP!R144),TONGHOP!L144="TH"),TONGHOP!T144,"")</f>
        <v/>
      </c>
      <c r="O144" s="7" t="str">
        <f>IF(AND(M144="",N144=""),"",IF(AND(TONGHOP!K144="ThiTN",TONGHOP!L144="TH"),TONGHOP!U144,""))</f>
        <v/>
      </c>
    </row>
    <row r="145" spans="1:15">
      <c r="A145" s="5" t="str">
        <f>IF(AND(TONGHOP!K145="KTHP",TONGHOP!L145="LT"),TONGHOP!S145,"")</f>
        <v>Lê Tất Đạt</v>
      </c>
      <c r="B145" s="6" t="str">
        <f>IF(AND(TONGHOP!K145="KTHP",TONGHOP!L145="LT"),TONGHOP!T145,"")</f>
        <v>Bùi Văn Dũng</v>
      </c>
      <c r="C145" s="6">
        <f>IF(AND(TONGHOP!K145="KTHP",TONGHOP!L145="LT"),TONGHOP!U145,"")</f>
        <v>17</v>
      </c>
      <c r="D145" s="5" t="str">
        <f>IF(AND(TONGHOP!K145="KTHP",TONGHOP!L145="TL"),TONGHOP!S145,"")</f>
        <v/>
      </c>
      <c r="E145" s="6" t="str">
        <f>IF(AND(TONGHOP!K145="KTHP",TONGHOP!L145="TL"),TONGHOP!T145,"")</f>
        <v/>
      </c>
      <c r="F145" s="6" t="str">
        <f>IF(AND(TONGHOP!K145="KTHP",TONGHOP!L145="TL"),TONGHOP!U145,"")</f>
        <v/>
      </c>
      <c r="G145" s="7" t="str">
        <f>IF(AND(TONGHOP!K145="ThiTN",TONGHOP!L145="LT"),TONGHOP!S145,"")</f>
        <v/>
      </c>
      <c r="H145" s="7" t="str">
        <f>IF(AND(TONGHOP!K145="ThiTN",TONGHOP!L145="LT"),TONGHOP!T145,"")</f>
        <v/>
      </c>
      <c r="I145" s="7" t="str">
        <f>IF(AND(G145="",H145=""),"",IF(AND(TONGHOP!K145="ThiTN",TONGHOP!L145="LT"),TONGHOP!U145,""))</f>
        <v/>
      </c>
      <c r="J145" s="7" t="str">
        <f>IF(AND(TONGHOP!K145="ThiTN",OR(TONGHOP!S145=TONGHOP!Q145,TONGHOP!S145=TONGHOP!R145),TONGHOP!L145="TH"),TONGHOP!S145,"")</f>
        <v/>
      </c>
      <c r="K145" s="7" t="str">
        <f>IF(AND(TONGHOP!K145="ThiTN",OR(TONGHOP!T145=TONGHOP!Q145,TONGHOP!T145=TONGHOP!R145),TONGHOP!L145="TH"),TONGHOP!T145,"")</f>
        <v/>
      </c>
      <c r="L145" s="7" t="str">
        <f>IF(AND(J145="",K145=""),"",IF(AND(TONGHOP!K145="ThiTN",TONGHOP!L145="TH"),TONGHOP!U145,""))</f>
        <v/>
      </c>
      <c r="M145" s="7" t="str">
        <f>IF(AND(TONGHOP!K145="ThiTN",AND(TONGHOP!S145&lt;&gt;TONGHOP!Q145,TONGHOP!S145&lt;&gt;TONGHOP!R145),TONGHOP!L145="TH"),TONGHOP!S145,"")</f>
        <v/>
      </c>
      <c r="N145" s="7" t="str">
        <f>IF(AND(TONGHOP!K145="ThiTN",AND(TONGHOP!T145&lt;&gt;TONGHOP!Q145,TONGHOP!T145&lt;&gt;TONGHOP!R145),TONGHOP!L145="TH"),TONGHOP!T145,"")</f>
        <v/>
      </c>
      <c r="O145" s="7" t="str">
        <f>IF(AND(M145="",N145=""),"",IF(AND(TONGHOP!K145="ThiTN",TONGHOP!L145="TH"),TONGHOP!U145,""))</f>
        <v/>
      </c>
    </row>
    <row r="146" spans="1:15">
      <c r="A146" s="5" t="str">
        <f>IF(AND(TONGHOP!K146="KTHP",TONGHOP!L146="LT"),TONGHOP!S146,"")</f>
        <v>Nguyễn Vân Giang</v>
      </c>
      <c r="B146" s="6" t="str">
        <f>IF(AND(TONGHOP!K146="KTHP",TONGHOP!L146="LT"),TONGHOP!T146,"")</f>
        <v>Nguyễn Văn Minh(TT)</v>
      </c>
      <c r="C146" s="6">
        <f>IF(AND(TONGHOP!K146="KTHP",TONGHOP!L146="LT"),TONGHOP!U146,"")</f>
        <v>32</v>
      </c>
      <c r="D146" s="5" t="str">
        <f>IF(AND(TONGHOP!K146="KTHP",TONGHOP!L146="TL"),TONGHOP!S146,"")</f>
        <v/>
      </c>
      <c r="E146" s="6" t="str">
        <f>IF(AND(TONGHOP!K146="KTHP",TONGHOP!L146="TL"),TONGHOP!T146,"")</f>
        <v/>
      </c>
      <c r="F146" s="6" t="str">
        <f>IF(AND(TONGHOP!K146="KTHP",TONGHOP!L146="TL"),TONGHOP!U146,"")</f>
        <v/>
      </c>
      <c r="G146" s="7" t="str">
        <f>IF(AND(TONGHOP!K146="ThiTN",TONGHOP!L146="LT"),TONGHOP!S146,"")</f>
        <v/>
      </c>
      <c r="H146" s="7" t="str">
        <f>IF(AND(TONGHOP!K146="ThiTN",TONGHOP!L146="LT"),TONGHOP!T146,"")</f>
        <v/>
      </c>
      <c r="I146" s="7" t="str">
        <f>IF(AND(G146="",H146=""),"",IF(AND(TONGHOP!K146="ThiTN",TONGHOP!L146="LT"),TONGHOP!U146,""))</f>
        <v/>
      </c>
      <c r="J146" s="7" t="str">
        <f>IF(AND(TONGHOP!K146="ThiTN",OR(TONGHOP!S146=TONGHOP!Q146,TONGHOP!S146=TONGHOP!R146),TONGHOP!L146="TH"),TONGHOP!S146,"")</f>
        <v/>
      </c>
      <c r="K146" s="7" t="str">
        <f>IF(AND(TONGHOP!K146="ThiTN",OR(TONGHOP!T146=TONGHOP!Q146,TONGHOP!T146=TONGHOP!R146),TONGHOP!L146="TH"),TONGHOP!T146,"")</f>
        <v/>
      </c>
      <c r="L146" s="7" t="str">
        <f>IF(AND(J146="",K146=""),"",IF(AND(TONGHOP!K146="ThiTN",TONGHOP!L146="TH"),TONGHOP!U146,""))</f>
        <v/>
      </c>
      <c r="M146" s="7" t="str">
        <f>IF(AND(TONGHOP!K146="ThiTN",AND(TONGHOP!S146&lt;&gt;TONGHOP!Q146,TONGHOP!S146&lt;&gt;TONGHOP!R146),TONGHOP!L146="TH"),TONGHOP!S146,"")</f>
        <v/>
      </c>
      <c r="N146" s="7" t="str">
        <f>IF(AND(TONGHOP!K146="ThiTN",AND(TONGHOP!T146&lt;&gt;TONGHOP!Q146,TONGHOP!T146&lt;&gt;TONGHOP!R146),TONGHOP!L146="TH"),TONGHOP!T146,"")</f>
        <v/>
      </c>
      <c r="O146" s="7" t="str">
        <f>IF(AND(M146="",N146=""),"",IF(AND(TONGHOP!K146="ThiTN",TONGHOP!L146="TH"),TONGHOP!U146,""))</f>
        <v/>
      </c>
    </row>
    <row r="147" spans="1:15">
      <c r="A147" s="5" t="str">
        <f>IF(AND(TONGHOP!K147="KTHP",TONGHOP!L147="LT"),TONGHOP!S147,"")</f>
        <v>Nguyễn Vân Giang</v>
      </c>
      <c r="B147" s="6" t="str">
        <f>IF(AND(TONGHOP!K147="KTHP",TONGHOP!L147="LT"),TONGHOP!T147,"")</f>
        <v>Nguyễn Văn Minh(TT)</v>
      </c>
      <c r="C147" s="6">
        <f>IF(AND(TONGHOP!K147="KTHP",TONGHOP!L147="LT"),TONGHOP!U147,"")</f>
        <v>25</v>
      </c>
      <c r="D147" s="5" t="str">
        <f>IF(AND(TONGHOP!K147="KTHP",TONGHOP!L147="TL"),TONGHOP!S147,"")</f>
        <v/>
      </c>
      <c r="E147" s="6" t="str">
        <f>IF(AND(TONGHOP!K147="KTHP",TONGHOP!L147="TL"),TONGHOP!T147,"")</f>
        <v/>
      </c>
      <c r="F147" s="6" t="str">
        <f>IF(AND(TONGHOP!K147="KTHP",TONGHOP!L147="TL"),TONGHOP!U147,"")</f>
        <v/>
      </c>
      <c r="G147" s="7" t="str">
        <f>IF(AND(TONGHOP!K147="ThiTN",TONGHOP!L147="LT"),TONGHOP!S147,"")</f>
        <v/>
      </c>
      <c r="H147" s="7" t="str">
        <f>IF(AND(TONGHOP!K147="ThiTN",TONGHOP!L147="LT"),TONGHOP!T147,"")</f>
        <v/>
      </c>
      <c r="I147" s="7" t="str">
        <f>IF(AND(G147="",H147=""),"",IF(AND(TONGHOP!K147="ThiTN",TONGHOP!L147="LT"),TONGHOP!U147,""))</f>
        <v/>
      </c>
      <c r="J147" s="7" t="str">
        <f>IF(AND(TONGHOP!K147="ThiTN",OR(TONGHOP!S147=TONGHOP!Q147,TONGHOP!S147=TONGHOP!R147),TONGHOP!L147="TH"),TONGHOP!S147,"")</f>
        <v/>
      </c>
      <c r="K147" s="7" t="str">
        <f>IF(AND(TONGHOP!K147="ThiTN",OR(TONGHOP!T147=TONGHOP!Q147,TONGHOP!T147=TONGHOP!R147),TONGHOP!L147="TH"),TONGHOP!T147,"")</f>
        <v/>
      </c>
      <c r="L147" s="7" t="str">
        <f>IF(AND(J147="",K147=""),"",IF(AND(TONGHOP!K147="ThiTN",TONGHOP!L147="TH"),TONGHOP!U147,""))</f>
        <v/>
      </c>
      <c r="M147" s="7" t="str">
        <f>IF(AND(TONGHOP!K147="ThiTN",AND(TONGHOP!S147&lt;&gt;TONGHOP!Q147,TONGHOP!S147&lt;&gt;TONGHOP!R147),TONGHOP!L147="TH"),TONGHOP!S147,"")</f>
        <v/>
      </c>
      <c r="N147" s="7" t="str">
        <f>IF(AND(TONGHOP!K147="ThiTN",AND(TONGHOP!T147&lt;&gt;TONGHOP!Q147,TONGHOP!T147&lt;&gt;TONGHOP!R147),TONGHOP!L147="TH"),TONGHOP!T147,"")</f>
        <v/>
      </c>
      <c r="O147" s="7" t="str">
        <f>IF(AND(M147="",N147=""),"",IF(AND(TONGHOP!K147="ThiTN",TONGHOP!L147="TH"),TONGHOP!U147,""))</f>
        <v/>
      </c>
    </row>
    <row r="148" spans="1:15">
      <c r="A148" s="5" t="str">
        <f>IF(AND(TONGHOP!K148="KTHP",TONGHOP!L148="LT"),TONGHOP!S148,"")</f>
        <v>Nguyễn Vân Giang</v>
      </c>
      <c r="B148" s="6" t="str">
        <f>IF(AND(TONGHOP!K148="KTHP",TONGHOP!L148="LT"),TONGHOP!T148,"")</f>
        <v>Nguyễn Văn Minh(TT)</v>
      </c>
      <c r="C148" s="6">
        <f>IF(AND(TONGHOP!K148="KTHP",TONGHOP!L148="LT"),TONGHOP!U148,"")</f>
        <v>23</v>
      </c>
      <c r="D148" s="5" t="str">
        <f>IF(AND(TONGHOP!K148="KTHP",TONGHOP!L148="TL"),TONGHOP!S148,"")</f>
        <v/>
      </c>
      <c r="E148" s="6" t="str">
        <f>IF(AND(TONGHOP!K148="KTHP",TONGHOP!L148="TL"),TONGHOP!T148,"")</f>
        <v/>
      </c>
      <c r="F148" s="6" t="str">
        <f>IF(AND(TONGHOP!K148="KTHP",TONGHOP!L148="TL"),TONGHOP!U148,"")</f>
        <v/>
      </c>
      <c r="G148" s="7" t="str">
        <f>IF(AND(TONGHOP!K148="ThiTN",TONGHOP!L148="LT"),TONGHOP!S148,"")</f>
        <v/>
      </c>
      <c r="H148" s="7" t="str">
        <f>IF(AND(TONGHOP!K148="ThiTN",TONGHOP!L148="LT"),TONGHOP!T148,"")</f>
        <v/>
      </c>
      <c r="I148" s="7" t="str">
        <f>IF(AND(G148="",H148=""),"",IF(AND(TONGHOP!K148="ThiTN",TONGHOP!L148="LT"),TONGHOP!U148,""))</f>
        <v/>
      </c>
      <c r="J148" s="7" t="str">
        <f>IF(AND(TONGHOP!K148="ThiTN",OR(TONGHOP!S148=TONGHOP!Q148,TONGHOP!S148=TONGHOP!R148),TONGHOP!L148="TH"),TONGHOP!S148,"")</f>
        <v/>
      </c>
      <c r="K148" s="7" t="str">
        <f>IF(AND(TONGHOP!K148="ThiTN",OR(TONGHOP!T148=TONGHOP!Q148,TONGHOP!T148=TONGHOP!R148),TONGHOP!L148="TH"),TONGHOP!T148,"")</f>
        <v/>
      </c>
      <c r="L148" s="7" t="str">
        <f>IF(AND(J148="",K148=""),"",IF(AND(TONGHOP!K148="ThiTN",TONGHOP!L148="TH"),TONGHOP!U148,""))</f>
        <v/>
      </c>
      <c r="M148" s="7" t="str">
        <f>IF(AND(TONGHOP!K148="ThiTN",AND(TONGHOP!S148&lt;&gt;TONGHOP!Q148,TONGHOP!S148&lt;&gt;TONGHOP!R148),TONGHOP!L148="TH"),TONGHOP!S148,"")</f>
        <v/>
      </c>
      <c r="N148" s="7" t="str">
        <f>IF(AND(TONGHOP!K148="ThiTN",AND(TONGHOP!T148&lt;&gt;TONGHOP!Q148,TONGHOP!T148&lt;&gt;TONGHOP!R148),TONGHOP!L148="TH"),TONGHOP!T148,"")</f>
        <v/>
      </c>
      <c r="O148" s="7" t="str">
        <f>IF(AND(M148="",N148=""),"",IF(AND(TONGHOP!K148="ThiTN",TONGHOP!L148="TH"),TONGHOP!U148,""))</f>
        <v/>
      </c>
    </row>
    <row r="149" spans="1:15">
      <c r="A149" s="5" t="str">
        <f>IF(AND(TONGHOP!K149="KTHP",TONGHOP!L149="LT"),TONGHOP!S149,"")</f>
        <v/>
      </c>
      <c r="B149" s="6" t="str">
        <f>IF(AND(TONGHOP!K149="KTHP",TONGHOP!L149="LT"),TONGHOP!T149,"")</f>
        <v/>
      </c>
      <c r="C149" s="6" t="str">
        <f>IF(AND(TONGHOP!K149="KTHP",TONGHOP!L149="LT"),TONGHOP!U149,"")</f>
        <v/>
      </c>
      <c r="D149" s="5" t="str">
        <f>IF(AND(TONGHOP!K149="KTHP",TONGHOP!L149="TL"),TONGHOP!S149,"")</f>
        <v/>
      </c>
      <c r="E149" s="6" t="str">
        <f>IF(AND(TONGHOP!K149="KTHP",TONGHOP!L149="TL"),TONGHOP!T149,"")</f>
        <v/>
      </c>
      <c r="F149" s="6" t="str">
        <f>IF(AND(TONGHOP!K149="KTHP",TONGHOP!L149="TL"),TONGHOP!U149,"")</f>
        <v/>
      </c>
      <c r="G149" s="7" t="str">
        <f>IF(AND(TONGHOP!K149="ThiTN",TONGHOP!L149="LT"),TONGHOP!S149,"")</f>
        <v/>
      </c>
      <c r="H149" s="7" t="str">
        <f>IF(AND(TONGHOP!K149="ThiTN",TONGHOP!L149="LT"),TONGHOP!T149,"")</f>
        <v/>
      </c>
      <c r="I149" s="7" t="str">
        <f>IF(AND(G149="",H149=""),"",IF(AND(TONGHOP!K149="ThiTN",TONGHOP!L149="LT"),TONGHOP!U149,""))</f>
        <v/>
      </c>
      <c r="J149" s="7" t="str">
        <f>IF(AND(TONGHOP!K149="ThiTN",OR(TONGHOP!S149=TONGHOP!Q149,TONGHOP!S149=TONGHOP!R149),TONGHOP!L149="TH"),TONGHOP!S149,"")</f>
        <v/>
      </c>
      <c r="K149" s="7" t="str">
        <f>IF(AND(TONGHOP!K149="ThiTN",OR(TONGHOP!T149=TONGHOP!Q149,TONGHOP!T149=TONGHOP!R149),TONGHOP!L149="TH"),TONGHOP!T149,"")</f>
        <v/>
      </c>
      <c r="L149" s="7" t="str">
        <f>IF(AND(J149="",K149=""),"",IF(AND(TONGHOP!K149="ThiTN",TONGHOP!L149="TH"),TONGHOP!U149,""))</f>
        <v/>
      </c>
      <c r="M149" s="7" t="str">
        <f>IF(AND(TONGHOP!K149="ThiTN",AND(TONGHOP!S149&lt;&gt;TONGHOP!Q149,TONGHOP!S149&lt;&gt;TONGHOP!R149),TONGHOP!L149="TH"),TONGHOP!S149,"")</f>
        <v/>
      </c>
      <c r="N149" s="7" t="str">
        <f>IF(AND(TONGHOP!K149="ThiTN",AND(TONGHOP!T149&lt;&gt;TONGHOP!Q149,TONGHOP!T149&lt;&gt;TONGHOP!R149),TONGHOP!L149="TH"),TONGHOP!T149,"")</f>
        <v/>
      </c>
      <c r="O149" s="7" t="str">
        <f>IF(AND(M149="",N149=""),"",IF(AND(TONGHOP!K149="ThiTN",TONGHOP!L149="TH"),TONGHOP!U149,""))</f>
        <v/>
      </c>
    </row>
    <row r="150" spans="1:15">
      <c r="A150" s="5" t="str">
        <f>IF(AND(TONGHOP!K150="KTHP",TONGHOP!L150="LT"),TONGHOP!S150,"")</f>
        <v/>
      </c>
      <c r="B150" s="6" t="str">
        <f>IF(AND(TONGHOP!K150="KTHP",TONGHOP!L150="LT"),TONGHOP!T150,"")</f>
        <v/>
      </c>
      <c r="C150" s="6" t="str">
        <f>IF(AND(TONGHOP!K150="KTHP",TONGHOP!L150="LT"),TONGHOP!U150,"")</f>
        <v/>
      </c>
      <c r="D150" s="5" t="str">
        <f>IF(AND(TONGHOP!K150="KTHP",TONGHOP!L150="TL"),TONGHOP!S150,"")</f>
        <v/>
      </c>
      <c r="E150" s="6" t="str">
        <f>IF(AND(TONGHOP!K150="KTHP",TONGHOP!L150="TL"),TONGHOP!T150,"")</f>
        <v/>
      </c>
      <c r="F150" s="6" t="str">
        <f>IF(AND(TONGHOP!K150="KTHP",TONGHOP!L150="TL"),TONGHOP!U150,"")</f>
        <v/>
      </c>
      <c r="G150" s="7" t="str">
        <f>IF(AND(TONGHOP!K150="ThiTN",TONGHOP!L150="LT"),TONGHOP!S150,"")</f>
        <v/>
      </c>
      <c r="H150" s="7" t="str">
        <f>IF(AND(TONGHOP!K150="ThiTN",TONGHOP!L150="LT"),TONGHOP!T150,"")</f>
        <v/>
      </c>
      <c r="I150" s="7" t="str">
        <f>IF(AND(G150="",H150=""),"",IF(AND(TONGHOP!K150="ThiTN",TONGHOP!L150="LT"),TONGHOP!U150,""))</f>
        <v/>
      </c>
      <c r="J150" s="7" t="str">
        <f>IF(AND(TONGHOP!K150="ThiTN",OR(TONGHOP!S150=TONGHOP!Q150,TONGHOP!S150=TONGHOP!R150),TONGHOP!L150="TH"),TONGHOP!S150,"")</f>
        <v/>
      </c>
      <c r="K150" s="7" t="str">
        <f>IF(AND(TONGHOP!K150="ThiTN",OR(TONGHOP!T150=TONGHOP!Q150,TONGHOP!T150=TONGHOP!R150),TONGHOP!L150="TH"),TONGHOP!T150,"")</f>
        <v/>
      </c>
      <c r="L150" s="7" t="str">
        <f>IF(AND(J150="",K150=""),"",IF(AND(TONGHOP!K150="ThiTN",TONGHOP!L150="TH"),TONGHOP!U150,""))</f>
        <v/>
      </c>
      <c r="M150" s="7" t="str">
        <f>IF(AND(TONGHOP!K150="ThiTN",AND(TONGHOP!S150&lt;&gt;TONGHOP!Q150,TONGHOP!S150&lt;&gt;TONGHOP!R150),TONGHOP!L150="TH"),TONGHOP!S150,"")</f>
        <v/>
      </c>
      <c r="N150" s="7" t="str">
        <f>IF(AND(TONGHOP!K150="ThiTN",AND(TONGHOP!T150&lt;&gt;TONGHOP!Q150,TONGHOP!T150&lt;&gt;TONGHOP!R150),TONGHOP!L150="TH"),TONGHOP!T150,"")</f>
        <v/>
      </c>
      <c r="O150" s="7" t="str">
        <f>IF(AND(M150="",N150=""),"",IF(AND(TONGHOP!K150="ThiTN",TONGHOP!L150="TH"),TONGHOP!U150,""))</f>
        <v/>
      </c>
    </row>
    <row r="151" spans="1:15">
      <c r="A151" s="5" t="str">
        <f>IF(AND(TONGHOP!K151="KTHP",TONGHOP!L151="LT"),TONGHOP!S151,"")</f>
        <v>Lâm Thị Phương Thuỳ</v>
      </c>
      <c r="B151" s="6" t="str">
        <f>IF(AND(TONGHOP!K151="KTHP",TONGHOP!L151="LT"),TONGHOP!T151,"")</f>
        <v>Chế Vân Cầm</v>
      </c>
      <c r="C151" s="6">
        <f>IF(AND(TONGHOP!K151="KTHP",TONGHOP!L151="LT"),TONGHOP!U151,"")</f>
        <v>27</v>
      </c>
      <c r="D151" s="5" t="str">
        <f>IF(AND(TONGHOP!K151="KTHP",TONGHOP!L151="TL"),TONGHOP!S151,"")</f>
        <v/>
      </c>
      <c r="E151" s="6" t="str">
        <f>IF(AND(TONGHOP!K151="KTHP",TONGHOP!L151="TL"),TONGHOP!T151,"")</f>
        <v/>
      </c>
      <c r="F151" s="6" t="str">
        <f>IF(AND(TONGHOP!K151="KTHP",TONGHOP!L151="TL"),TONGHOP!U151,"")</f>
        <v/>
      </c>
      <c r="G151" s="7" t="str">
        <f>IF(AND(TONGHOP!K151="ThiTN",TONGHOP!L151="LT"),TONGHOP!S151,"")</f>
        <v/>
      </c>
      <c r="H151" s="7" t="str">
        <f>IF(AND(TONGHOP!K151="ThiTN",TONGHOP!L151="LT"),TONGHOP!T151,"")</f>
        <v/>
      </c>
      <c r="I151" s="7" t="str">
        <f>IF(AND(G151="",H151=""),"",IF(AND(TONGHOP!K151="ThiTN",TONGHOP!L151="LT"),TONGHOP!U151,""))</f>
        <v/>
      </c>
      <c r="J151" s="7" t="str">
        <f>IF(AND(TONGHOP!K151="ThiTN",OR(TONGHOP!S151=TONGHOP!Q151,TONGHOP!S151=TONGHOP!R151),TONGHOP!L151="TH"),TONGHOP!S151,"")</f>
        <v/>
      </c>
      <c r="K151" s="7" t="str">
        <f>IF(AND(TONGHOP!K151="ThiTN",OR(TONGHOP!T151=TONGHOP!Q151,TONGHOP!T151=TONGHOP!R151),TONGHOP!L151="TH"),TONGHOP!T151,"")</f>
        <v/>
      </c>
      <c r="L151" s="7" t="str">
        <f>IF(AND(J151="",K151=""),"",IF(AND(TONGHOP!K151="ThiTN",TONGHOP!L151="TH"),TONGHOP!U151,""))</f>
        <v/>
      </c>
      <c r="M151" s="7" t="str">
        <f>IF(AND(TONGHOP!K151="ThiTN",AND(TONGHOP!S151&lt;&gt;TONGHOP!Q151,TONGHOP!S151&lt;&gt;TONGHOP!R151),TONGHOP!L151="TH"),TONGHOP!S151,"")</f>
        <v/>
      </c>
      <c r="N151" s="7" t="str">
        <f>IF(AND(TONGHOP!K151="ThiTN",AND(TONGHOP!T151&lt;&gt;TONGHOP!Q151,TONGHOP!T151&lt;&gt;TONGHOP!R151),TONGHOP!L151="TH"),TONGHOP!T151,"")</f>
        <v/>
      </c>
      <c r="O151" s="7" t="str">
        <f>IF(AND(M151="",N151=""),"",IF(AND(TONGHOP!K151="ThiTN",TONGHOP!L151="TH"),TONGHOP!U151,""))</f>
        <v/>
      </c>
    </row>
    <row r="152" spans="1:15">
      <c r="A152" s="5" t="str">
        <f>IF(AND(TONGHOP!K152="KTHP",TONGHOP!L152="LT"),TONGHOP!S152,"")</f>
        <v>Đỗ Thị Phương Khanh</v>
      </c>
      <c r="B152" s="6" t="str">
        <f>IF(AND(TONGHOP!K152="KTHP",TONGHOP!L152="LT"),TONGHOP!T152,"")</f>
        <v>Nguyễn Tiến Nhân</v>
      </c>
      <c r="C152" s="6">
        <f>IF(AND(TONGHOP!K152="KTHP",TONGHOP!L152="LT"),TONGHOP!U152,"")</f>
        <v>32</v>
      </c>
      <c r="D152" s="5" t="str">
        <f>IF(AND(TONGHOP!K152="KTHP",TONGHOP!L152="TL"),TONGHOP!S152,"")</f>
        <v/>
      </c>
      <c r="E152" s="6" t="str">
        <f>IF(AND(TONGHOP!K152="KTHP",TONGHOP!L152="TL"),TONGHOP!T152,"")</f>
        <v/>
      </c>
      <c r="F152" s="6" t="str">
        <f>IF(AND(TONGHOP!K152="KTHP",TONGHOP!L152="TL"),TONGHOP!U152,"")</f>
        <v/>
      </c>
      <c r="G152" s="7" t="str">
        <f>IF(AND(TONGHOP!K152="ThiTN",TONGHOP!L152="LT"),TONGHOP!S152,"")</f>
        <v/>
      </c>
      <c r="H152" s="7" t="str">
        <f>IF(AND(TONGHOP!K152="ThiTN",TONGHOP!L152="LT"),TONGHOP!T152,"")</f>
        <v/>
      </c>
      <c r="I152" s="7" t="str">
        <f>IF(AND(G152="",H152=""),"",IF(AND(TONGHOP!K152="ThiTN",TONGHOP!L152="LT"),TONGHOP!U152,""))</f>
        <v/>
      </c>
      <c r="J152" s="7" t="str">
        <f>IF(AND(TONGHOP!K152="ThiTN",OR(TONGHOP!S152=TONGHOP!Q152,TONGHOP!S152=TONGHOP!R152),TONGHOP!L152="TH"),TONGHOP!S152,"")</f>
        <v/>
      </c>
      <c r="K152" s="7" t="str">
        <f>IF(AND(TONGHOP!K152="ThiTN",OR(TONGHOP!T152=TONGHOP!Q152,TONGHOP!T152=TONGHOP!R152),TONGHOP!L152="TH"),TONGHOP!T152,"")</f>
        <v/>
      </c>
      <c r="L152" s="7" t="str">
        <f>IF(AND(J152="",K152=""),"",IF(AND(TONGHOP!K152="ThiTN",TONGHOP!L152="TH"),TONGHOP!U152,""))</f>
        <v/>
      </c>
      <c r="M152" s="7" t="str">
        <f>IF(AND(TONGHOP!K152="ThiTN",AND(TONGHOP!S152&lt;&gt;TONGHOP!Q152,TONGHOP!S152&lt;&gt;TONGHOP!R152),TONGHOP!L152="TH"),TONGHOP!S152,"")</f>
        <v/>
      </c>
      <c r="N152" s="7" t="str">
        <f>IF(AND(TONGHOP!K152="ThiTN",AND(TONGHOP!T152&lt;&gt;TONGHOP!Q152,TONGHOP!T152&lt;&gt;TONGHOP!R152),TONGHOP!L152="TH"),TONGHOP!T152,"")</f>
        <v/>
      </c>
      <c r="O152" s="7" t="str">
        <f>IF(AND(M152="",N152=""),"",IF(AND(TONGHOP!K152="ThiTN",TONGHOP!L152="TH"),TONGHOP!U152,""))</f>
        <v/>
      </c>
    </row>
    <row r="153" spans="1:15">
      <c r="A153" s="5" t="str">
        <f>IF(AND(TONGHOP!K153="KTHP",TONGHOP!L153="LT"),TONGHOP!S153,"")</f>
        <v>Huỳnh Ngọc Mai</v>
      </c>
      <c r="B153" s="6" t="str">
        <f>IF(AND(TONGHOP!K153="KTHP",TONGHOP!L153="LT"),TONGHOP!T153,"")</f>
        <v>Nguyễn Thị Tố Nga</v>
      </c>
      <c r="C153" s="6">
        <f>IF(AND(TONGHOP!K153="KTHP",TONGHOP!L153="LT"),TONGHOP!U153,"")</f>
        <v>28</v>
      </c>
      <c r="D153" s="5" t="str">
        <f>IF(AND(TONGHOP!K153="KTHP",TONGHOP!L153="TL"),TONGHOP!S153,"")</f>
        <v/>
      </c>
      <c r="E153" s="6" t="str">
        <f>IF(AND(TONGHOP!K153="KTHP",TONGHOP!L153="TL"),TONGHOP!T153,"")</f>
        <v/>
      </c>
      <c r="F153" s="6" t="str">
        <f>IF(AND(TONGHOP!K153="KTHP",TONGHOP!L153="TL"),TONGHOP!U153,"")</f>
        <v/>
      </c>
      <c r="G153" s="7" t="str">
        <f>IF(AND(TONGHOP!K153="ThiTN",TONGHOP!L153="LT"),TONGHOP!S153,"")</f>
        <v/>
      </c>
      <c r="H153" s="7" t="str">
        <f>IF(AND(TONGHOP!K153="ThiTN",TONGHOP!L153="LT"),TONGHOP!T153,"")</f>
        <v/>
      </c>
      <c r="I153" s="7" t="str">
        <f>IF(AND(G153="",H153=""),"",IF(AND(TONGHOP!K153="ThiTN",TONGHOP!L153="LT"),TONGHOP!U153,""))</f>
        <v/>
      </c>
      <c r="J153" s="7" t="str">
        <f>IF(AND(TONGHOP!K153="ThiTN",OR(TONGHOP!S153=TONGHOP!Q153,TONGHOP!S153=TONGHOP!R153),TONGHOP!L153="TH"),TONGHOP!S153,"")</f>
        <v/>
      </c>
      <c r="K153" s="7" t="str">
        <f>IF(AND(TONGHOP!K153="ThiTN",OR(TONGHOP!T153=TONGHOP!Q153,TONGHOP!T153=TONGHOP!R153),TONGHOP!L153="TH"),TONGHOP!T153,"")</f>
        <v/>
      </c>
      <c r="L153" s="7" t="str">
        <f>IF(AND(J153="",K153=""),"",IF(AND(TONGHOP!K153="ThiTN",TONGHOP!L153="TH"),TONGHOP!U153,""))</f>
        <v/>
      </c>
      <c r="M153" s="7" t="str">
        <f>IF(AND(TONGHOP!K153="ThiTN",AND(TONGHOP!S153&lt;&gt;TONGHOP!Q153,TONGHOP!S153&lt;&gt;TONGHOP!R153),TONGHOP!L153="TH"),TONGHOP!S153,"")</f>
        <v/>
      </c>
      <c r="N153" s="7" t="str">
        <f>IF(AND(TONGHOP!K153="ThiTN",AND(TONGHOP!T153&lt;&gt;TONGHOP!Q153,TONGHOP!T153&lt;&gt;TONGHOP!R153),TONGHOP!L153="TH"),TONGHOP!T153,"")</f>
        <v/>
      </c>
      <c r="O153" s="7" t="str">
        <f>IF(AND(M153="",N153=""),"",IF(AND(TONGHOP!K153="ThiTN",TONGHOP!L153="TH"),TONGHOP!U153,""))</f>
        <v/>
      </c>
    </row>
    <row r="154" spans="1:15">
      <c r="A154" s="5" t="str">
        <f>IF(AND(TONGHOP!K154="KTHP",TONGHOP!L154="LT"),TONGHOP!S154,"")</f>
        <v>Đỗ Huỳnh Thanh Phong</v>
      </c>
      <c r="B154" s="6" t="str">
        <f>IF(AND(TONGHOP!K154="KTHP",TONGHOP!L154="LT"),TONGHOP!T154,"")</f>
        <v>Nguyễn Minh Đức Cường</v>
      </c>
      <c r="C154" s="6">
        <f>IF(AND(TONGHOP!K154="KTHP",TONGHOP!L154="LT"),TONGHOP!U154,"")</f>
        <v>36</v>
      </c>
      <c r="D154" s="5" t="str">
        <f>IF(AND(TONGHOP!K154="KTHP",TONGHOP!L154="TL"),TONGHOP!S154,"")</f>
        <v/>
      </c>
      <c r="E154" s="6" t="str">
        <f>IF(AND(TONGHOP!K154="KTHP",TONGHOP!L154="TL"),TONGHOP!T154,"")</f>
        <v/>
      </c>
      <c r="F154" s="6" t="str">
        <f>IF(AND(TONGHOP!K154="KTHP",TONGHOP!L154="TL"),TONGHOP!U154,"")</f>
        <v/>
      </c>
      <c r="G154" s="7" t="str">
        <f>IF(AND(TONGHOP!K154="ThiTN",TONGHOP!L154="LT"),TONGHOP!S154,"")</f>
        <v/>
      </c>
      <c r="H154" s="7" t="str">
        <f>IF(AND(TONGHOP!K154="ThiTN",TONGHOP!L154="LT"),TONGHOP!T154,"")</f>
        <v/>
      </c>
      <c r="I154" s="7" t="str">
        <f>IF(AND(G154="",H154=""),"",IF(AND(TONGHOP!K154="ThiTN",TONGHOP!L154="LT"),TONGHOP!U154,""))</f>
        <v/>
      </c>
      <c r="J154" s="7" t="str">
        <f>IF(AND(TONGHOP!K154="ThiTN",OR(TONGHOP!S154=TONGHOP!Q154,TONGHOP!S154=TONGHOP!R154),TONGHOP!L154="TH"),TONGHOP!S154,"")</f>
        <v/>
      </c>
      <c r="K154" s="7" t="str">
        <f>IF(AND(TONGHOP!K154="ThiTN",OR(TONGHOP!T154=TONGHOP!Q154,TONGHOP!T154=TONGHOP!R154),TONGHOP!L154="TH"),TONGHOP!T154,"")</f>
        <v/>
      </c>
      <c r="L154" s="7" t="str">
        <f>IF(AND(J154="",K154=""),"",IF(AND(TONGHOP!K154="ThiTN",TONGHOP!L154="TH"),TONGHOP!U154,""))</f>
        <v/>
      </c>
      <c r="M154" s="7" t="str">
        <f>IF(AND(TONGHOP!K154="ThiTN",AND(TONGHOP!S154&lt;&gt;TONGHOP!Q154,TONGHOP!S154&lt;&gt;TONGHOP!R154),TONGHOP!L154="TH"),TONGHOP!S154,"")</f>
        <v/>
      </c>
      <c r="N154" s="7" t="str">
        <f>IF(AND(TONGHOP!K154="ThiTN",AND(TONGHOP!T154&lt;&gt;TONGHOP!Q154,TONGHOP!T154&lt;&gt;TONGHOP!R154),TONGHOP!L154="TH"),TONGHOP!T154,"")</f>
        <v/>
      </c>
      <c r="O154" s="7" t="str">
        <f>IF(AND(M154="",N154=""),"",IF(AND(TONGHOP!K154="ThiTN",TONGHOP!L154="TH"),TONGHOP!U154,""))</f>
        <v/>
      </c>
    </row>
    <row r="155" spans="1:15">
      <c r="A155" s="5" t="str">
        <f>IF(AND(TONGHOP!K155="KTHP",TONGHOP!L155="LT"),TONGHOP!S155,"")</f>
        <v>Nguyễn Minh Đức Cường</v>
      </c>
      <c r="B155" s="6" t="str">
        <f>IF(AND(TONGHOP!K155="KTHP",TONGHOP!L155="LT"),TONGHOP!T155,"")</f>
        <v>Đỗ Huỳnh Thanh Phong</v>
      </c>
      <c r="C155" s="6">
        <f>IF(AND(TONGHOP!K155="KTHP",TONGHOP!L155="LT"),TONGHOP!U155,"")</f>
        <v>31</v>
      </c>
      <c r="D155" s="5" t="str">
        <f>IF(AND(TONGHOP!K155="KTHP",TONGHOP!L155="TL"),TONGHOP!S155,"")</f>
        <v/>
      </c>
      <c r="E155" s="6" t="str">
        <f>IF(AND(TONGHOP!K155="KTHP",TONGHOP!L155="TL"),TONGHOP!T155,"")</f>
        <v/>
      </c>
      <c r="F155" s="6" t="str">
        <f>IF(AND(TONGHOP!K155="KTHP",TONGHOP!L155="TL"),TONGHOP!U155,"")</f>
        <v/>
      </c>
      <c r="G155" s="7" t="str">
        <f>IF(AND(TONGHOP!K155="ThiTN",TONGHOP!L155="LT"),TONGHOP!S155,"")</f>
        <v/>
      </c>
      <c r="H155" s="7" t="str">
        <f>IF(AND(TONGHOP!K155="ThiTN",TONGHOP!L155="LT"),TONGHOP!T155,"")</f>
        <v/>
      </c>
      <c r="I155" s="7" t="str">
        <f>IF(AND(G155="",H155=""),"",IF(AND(TONGHOP!K155="ThiTN",TONGHOP!L155="LT"),TONGHOP!U155,""))</f>
        <v/>
      </c>
      <c r="J155" s="7" t="str">
        <f>IF(AND(TONGHOP!K155="ThiTN",OR(TONGHOP!S155=TONGHOP!Q155,TONGHOP!S155=TONGHOP!R155),TONGHOP!L155="TH"),TONGHOP!S155,"")</f>
        <v/>
      </c>
      <c r="K155" s="7" t="str">
        <f>IF(AND(TONGHOP!K155="ThiTN",OR(TONGHOP!T155=TONGHOP!Q155,TONGHOP!T155=TONGHOP!R155),TONGHOP!L155="TH"),TONGHOP!T155,"")</f>
        <v/>
      </c>
      <c r="L155" s="7" t="str">
        <f>IF(AND(J155="",K155=""),"",IF(AND(TONGHOP!K155="ThiTN",TONGHOP!L155="TH"),TONGHOP!U155,""))</f>
        <v/>
      </c>
      <c r="M155" s="7" t="str">
        <f>IF(AND(TONGHOP!K155="ThiTN",AND(TONGHOP!S155&lt;&gt;TONGHOP!Q155,TONGHOP!S155&lt;&gt;TONGHOP!R155),TONGHOP!L155="TH"),TONGHOP!S155,"")</f>
        <v/>
      </c>
      <c r="N155" s="7" t="str">
        <f>IF(AND(TONGHOP!K155="ThiTN",AND(TONGHOP!T155&lt;&gt;TONGHOP!Q155,TONGHOP!T155&lt;&gt;TONGHOP!R155),TONGHOP!L155="TH"),TONGHOP!T155,"")</f>
        <v/>
      </c>
      <c r="O155" s="7" t="str">
        <f>IF(AND(M155="",N155=""),"",IF(AND(TONGHOP!K155="ThiTN",TONGHOP!L155="TH"),TONGHOP!U155,""))</f>
        <v/>
      </c>
    </row>
    <row r="156" spans="1:15">
      <c r="A156" s="5" t="str">
        <f>IF(AND(TONGHOP!K156="KTHP",TONGHOP!L156="LT"),TONGHOP!S156,"")</f>
        <v>Nguyễn Minh Đức Cường</v>
      </c>
      <c r="B156" s="6" t="str">
        <f>IF(AND(TONGHOP!K156="KTHP",TONGHOP!L156="LT"),TONGHOP!T156,"")</f>
        <v>Đỗ Huỳnh Thanh Phong</v>
      </c>
      <c r="C156" s="6">
        <f>IF(AND(TONGHOP!K156="KTHP",TONGHOP!L156="LT"),TONGHOP!U156,"")</f>
        <v>30</v>
      </c>
      <c r="D156" s="5" t="str">
        <f>IF(AND(TONGHOP!K156="KTHP",TONGHOP!L156="TL"),TONGHOP!S156,"")</f>
        <v/>
      </c>
      <c r="E156" s="6" t="str">
        <f>IF(AND(TONGHOP!K156="KTHP",TONGHOP!L156="TL"),TONGHOP!T156,"")</f>
        <v/>
      </c>
      <c r="F156" s="6" t="str">
        <f>IF(AND(TONGHOP!K156="KTHP",TONGHOP!L156="TL"),TONGHOP!U156,"")</f>
        <v/>
      </c>
      <c r="G156" s="7" t="str">
        <f>IF(AND(TONGHOP!K156="ThiTN",TONGHOP!L156="LT"),TONGHOP!S156,"")</f>
        <v/>
      </c>
      <c r="H156" s="7" t="str">
        <f>IF(AND(TONGHOP!K156="ThiTN",TONGHOP!L156="LT"),TONGHOP!T156,"")</f>
        <v/>
      </c>
      <c r="I156" s="7" t="str">
        <f>IF(AND(G156="",H156=""),"",IF(AND(TONGHOP!K156="ThiTN",TONGHOP!L156="LT"),TONGHOP!U156,""))</f>
        <v/>
      </c>
      <c r="J156" s="7" t="str">
        <f>IF(AND(TONGHOP!K156="ThiTN",OR(TONGHOP!S156=TONGHOP!Q156,TONGHOP!S156=TONGHOP!R156),TONGHOP!L156="TH"),TONGHOP!S156,"")</f>
        <v/>
      </c>
      <c r="K156" s="7" t="str">
        <f>IF(AND(TONGHOP!K156="ThiTN",OR(TONGHOP!T156=TONGHOP!Q156,TONGHOP!T156=TONGHOP!R156),TONGHOP!L156="TH"),TONGHOP!T156,"")</f>
        <v/>
      </c>
      <c r="L156" s="7" t="str">
        <f>IF(AND(J156="",K156=""),"",IF(AND(TONGHOP!K156="ThiTN",TONGHOP!L156="TH"),TONGHOP!U156,""))</f>
        <v/>
      </c>
      <c r="M156" s="7" t="str">
        <f>IF(AND(TONGHOP!K156="ThiTN",AND(TONGHOP!S156&lt;&gt;TONGHOP!Q156,TONGHOP!S156&lt;&gt;TONGHOP!R156),TONGHOP!L156="TH"),TONGHOP!S156,"")</f>
        <v/>
      </c>
      <c r="N156" s="7" t="str">
        <f>IF(AND(TONGHOP!K156="ThiTN",AND(TONGHOP!T156&lt;&gt;TONGHOP!Q156,TONGHOP!T156&lt;&gt;TONGHOP!R156),TONGHOP!L156="TH"),TONGHOP!T156,"")</f>
        <v/>
      </c>
      <c r="O156" s="7" t="str">
        <f>IF(AND(M156="",N156=""),"",IF(AND(TONGHOP!K156="ThiTN",TONGHOP!L156="TH"),TONGHOP!U156,""))</f>
        <v/>
      </c>
    </row>
    <row r="157" spans="1:15">
      <c r="A157" s="5" t="str">
        <f>IF(AND(TONGHOP!K157="KTHP",TONGHOP!L157="LT"),TONGHOP!S157,"")</f>
        <v>Đỗ Huỳnh Thanh Phong</v>
      </c>
      <c r="B157" s="6" t="str">
        <f>IF(AND(TONGHOP!K157="KTHP",TONGHOP!L157="LT"),TONGHOP!T157,"")</f>
        <v>Nguyễn Minh Đức Cường</v>
      </c>
      <c r="C157" s="6">
        <f>IF(AND(TONGHOP!K157="KTHP",TONGHOP!L157="LT"),TONGHOP!U157,"")</f>
        <v>36</v>
      </c>
      <c r="D157" s="5" t="str">
        <f>IF(AND(TONGHOP!K157="KTHP",TONGHOP!L157="TL"),TONGHOP!S157,"")</f>
        <v/>
      </c>
      <c r="E157" s="6" t="str">
        <f>IF(AND(TONGHOP!K157="KTHP",TONGHOP!L157="TL"),TONGHOP!T157,"")</f>
        <v/>
      </c>
      <c r="F157" s="6" t="str">
        <f>IF(AND(TONGHOP!K157="KTHP",TONGHOP!L157="TL"),TONGHOP!U157,"")</f>
        <v/>
      </c>
      <c r="G157" s="7" t="str">
        <f>IF(AND(TONGHOP!K157="ThiTN",TONGHOP!L157="LT"),TONGHOP!S157,"")</f>
        <v/>
      </c>
      <c r="H157" s="7" t="str">
        <f>IF(AND(TONGHOP!K157="ThiTN",TONGHOP!L157="LT"),TONGHOP!T157,"")</f>
        <v/>
      </c>
      <c r="I157" s="7" t="str">
        <f>IF(AND(G157="",H157=""),"",IF(AND(TONGHOP!K157="ThiTN",TONGHOP!L157="LT"),TONGHOP!U157,""))</f>
        <v/>
      </c>
      <c r="J157" s="7" t="str">
        <f>IF(AND(TONGHOP!K157="ThiTN",OR(TONGHOP!S157=TONGHOP!Q157,TONGHOP!S157=TONGHOP!R157),TONGHOP!L157="TH"),TONGHOP!S157,"")</f>
        <v/>
      </c>
      <c r="K157" s="7" t="str">
        <f>IF(AND(TONGHOP!K157="ThiTN",OR(TONGHOP!T157=TONGHOP!Q157,TONGHOP!T157=TONGHOP!R157),TONGHOP!L157="TH"),TONGHOP!T157,"")</f>
        <v/>
      </c>
      <c r="L157" s="7" t="str">
        <f>IF(AND(J157="",K157=""),"",IF(AND(TONGHOP!K157="ThiTN",TONGHOP!L157="TH"),TONGHOP!U157,""))</f>
        <v/>
      </c>
      <c r="M157" s="7" t="str">
        <f>IF(AND(TONGHOP!K157="ThiTN",AND(TONGHOP!S157&lt;&gt;TONGHOP!Q157,TONGHOP!S157&lt;&gt;TONGHOP!R157),TONGHOP!L157="TH"),TONGHOP!S157,"")</f>
        <v/>
      </c>
      <c r="N157" s="7" t="str">
        <f>IF(AND(TONGHOP!K157="ThiTN",AND(TONGHOP!T157&lt;&gt;TONGHOP!Q157,TONGHOP!T157&lt;&gt;TONGHOP!R157),TONGHOP!L157="TH"),TONGHOP!T157,"")</f>
        <v/>
      </c>
      <c r="O157" s="7" t="str">
        <f>IF(AND(M157="",N157=""),"",IF(AND(TONGHOP!K157="ThiTN",TONGHOP!L157="TH"),TONGHOP!U157,""))</f>
        <v/>
      </c>
    </row>
    <row r="158" spans="1:15">
      <c r="A158" s="5" t="str">
        <f>IF(AND(TONGHOP!K158="KTHP",TONGHOP!L158="LT"),TONGHOP!S158,"")</f>
        <v>Nguyễn Thị Hiền</v>
      </c>
      <c r="B158" s="6" t="str">
        <f>IF(AND(TONGHOP!K158="KTHP",TONGHOP!L158="LT"),TONGHOP!T158,"")</f>
        <v>Nguyễn Bạch Cẩm Dung</v>
      </c>
      <c r="C158" s="6">
        <f>IF(AND(TONGHOP!K158="KTHP",TONGHOP!L158="LT"),TONGHOP!U158,"")</f>
        <v>28</v>
      </c>
      <c r="D158" s="5" t="str">
        <f>IF(AND(TONGHOP!K158="KTHP",TONGHOP!L158="TL"),TONGHOP!S158,"")</f>
        <v/>
      </c>
      <c r="E158" s="6" t="str">
        <f>IF(AND(TONGHOP!K158="KTHP",TONGHOP!L158="TL"),TONGHOP!T158,"")</f>
        <v/>
      </c>
      <c r="F158" s="6" t="str">
        <f>IF(AND(TONGHOP!K158="KTHP",TONGHOP!L158="TL"),TONGHOP!U158,"")</f>
        <v/>
      </c>
      <c r="G158" s="7" t="str">
        <f>IF(AND(TONGHOP!K158="ThiTN",TONGHOP!L158="LT"),TONGHOP!S158,"")</f>
        <v/>
      </c>
      <c r="H158" s="7" t="str">
        <f>IF(AND(TONGHOP!K158="ThiTN",TONGHOP!L158="LT"),TONGHOP!T158,"")</f>
        <v/>
      </c>
      <c r="I158" s="7" t="str">
        <f>IF(AND(G158="",H158=""),"",IF(AND(TONGHOP!K158="ThiTN",TONGHOP!L158="LT"),TONGHOP!U158,""))</f>
        <v/>
      </c>
      <c r="J158" s="7" t="str">
        <f>IF(AND(TONGHOP!K158="ThiTN",OR(TONGHOP!S158=TONGHOP!Q158,TONGHOP!S158=TONGHOP!R158),TONGHOP!L158="TH"),TONGHOP!S158,"")</f>
        <v/>
      </c>
      <c r="K158" s="7" t="str">
        <f>IF(AND(TONGHOP!K158="ThiTN",OR(TONGHOP!T158=TONGHOP!Q158,TONGHOP!T158=TONGHOP!R158),TONGHOP!L158="TH"),TONGHOP!T158,"")</f>
        <v/>
      </c>
      <c r="L158" s="7" t="str">
        <f>IF(AND(J158="",K158=""),"",IF(AND(TONGHOP!K158="ThiTN",TONGHOP!L158="TH"),TONGHOP!U158,""))</f>
        <v/>
      </c>
      <c r="M158" s="7" t="str">
        <f>IF(AND(TONGHOP!K158="ThiTN",AND(TONGHOP!S158&lt;&gt;TONGHOP!Q158,TONGHOP!S158&lt;&gt;TONGHOP!R158),TONGHOP!L158="TH"),TONGHOP!S158,"")</f>
        <v/>
      </c>
      <c r="N158" s="7" t="str">
        <f>IF(AND(TONGHOP!K158="ThiTN",AND(TONGHOP!T158&lt;&gt;TONGHOP!Q158,TONGHOP!T158&lt;&gt;TONGHOP!R158),TONGHOP!L158="TH"),TONGHOP!T158,"")</f>
        <v/>
      </c>
      <c r="O158" s="7" t="str">
        <f>IF(AND(M158="",N158=""),"",IF(AND(TONGHOP!K158="ThiTN",TONGHOP!L158="TH"),TONGHOP!U158,""))</f>
        <v/>
      </c>
    </row>
    <row r="159" spans="1:15">
      <c r="A159" s="5" t="str">
        <f>IF(AND(TONGHOP!K159="KTHP",TONGHOP!L159="LT"),TONGHOP!S159,"")</f>
        <v>Nguyễn Thị Hiền</v>
      </c>
      <c r="B159" s="6" t="str">
        <f>IF(AND(TONGHOP!K159="KTHP",TONGHOP!L159="LT"),TONGHOP!T159,"")</f>
        <v>Nguyễn Bạch Cẩm Dung</v>
      </c>
      <c r="C159" s="6">
        <f>IF(AND(TONGHOP!K159="KTHP",TONGHOP!L159="LT"),TONGHOP!U159,"")</f>
        <v>28</v>
      </c>
      <c r="D159" s="5" t="str">
        <f>IF(AND(TONGHOP!K159="KTHP",TONGHOP!L159="TL"),TONGHOP!S159,"")</f>
        <v/>
      </c>
      <c r="E159" s="6" t="str">
        <f>IF(AND(TONGHOP!K159="KTHP",TONGHOP!L159="TL"),TONGHOP!T159,"")</f>
        <v/>
      </c>
      <c r="F159" s="6" t="str">
        <f>IF(AND(TONGHOP!K159="KTHP",TONGHOP!L159="TL"),TONGHOP!U159,"")</f>
        <v/>
      </c>
      <c r="G159" s="7" t="str">
        <f>IF(AND(TONGHOP!K159="ThiTN",TONGHOP!L159="LT"),TONGHOP!S159,"")</f>
        <v/>
      </c>
      <c r="H159" s="7" t="str">
        <f>IF(AND(TONGHOP!K159="ThiTN",TONGHOP!L159="LT"),TONGHOP!T159,"")</f>
        <v/>
      </c>
      <c r="I159" s="7" t="str">
        <f>IF(AND(G159="",H159=""),"",IF(AND(TONGHOP!K159="ThiTN",TONGHOP!L159="LT"),TONGHOP!U159,""))</f>
        <v/>
      </c>
      <c r="J159" s="7" t="str">
        <f>IF(AND(TONGHOP!K159="ThiTN",OR(TONGHOP!S159=TONGHOP!Q159,TONGHOP!S159=TONGHOP!R159),TONGHOP!L159="TH"),TONGHOP!S159,"")</f>
        <v/>
      </c>
      <c r="K159" s="7" t="str">
        <f>IF(AND(TONGHOP!K159="ThiTN",OR(TONGHOP!T159=TONGHOP!Q159,TONGHOP!T159=TONGHOP!R159),TONGHOP!L159="TH"),TONGHOP!T159,"")</f>
        <v/>
      </c>
      <c r="L159" s="7" t="str">
        <f>IF(AND(J159="",K159=""),"",IF(AND(TONGHOP!K159="ThiTN",TONGHOP!L159="TH"),TONGHOP!U159,""))</f>
        <v/>
      </c>
      <c r="M159" s="7" t="str">
        <f>IF(AND(TONGHOP!K159="ThiTN",AND(TONGHOP!S159&lt;&gt;TONGHOP!Q159,TONGHOP!S159&lt;&gt;TONGHOP!R159),TONGHOP!L159="TH"),TONGHOP!S159,"")</f>
        <v/>
      </c>
      <c r="N159" s="7" t="str">
        <f>IF(AND(TONGHOP!K159="ThiTN",AND(TONGHOP!T159&lt;&gt;TONGHOP!Q159,TONGHOP!T159&lt;&gt;TONGHOP!R159),TONGHOP!L159="TH"),TONGHOP!T159,"")</f>
        <v/>
      </c>
      <c r="O159" s="7" t="str">
        <f>IF(AND(M159="",N159=""),"",IF(AND(TONGHOP!K159="ThiTN",TONGHOP!L159="TH"),TONGHOP!U159,""))</f>
        <v/>
      </c>
    </row>
    <row r="160" spans="1:15">
      <c r="A160" s="5" t="str">
        <f>IF(AND(TONGHOP!K160="KTHP",TONGHOP!L160="LT"),TONGHOP!S160,"")</f>
        <v>Huỳnh Ngọc Mai</v>
      </c>
      <c r="B160" s="6" t="str">
        <f>IF(AND(TONGHOP!K160="KTHP",TONGHOP!L160="LT"),TONGHOP!T160,"")</f>
        <v>Nguyễn Thị Tố Nga</v>
      </c>
      <c r="C160" s="6">
        <f>IF(AND(TONGHOP!K160="KTHP",TONGHOP!L160="LT"),TONGHOP!U160,"")</f>
        <v>26</v>
      </c>
      <c r="D160" s="5" t="str">
        <f>IF(AND(TONGHOP!K160="KTHP",TONGHOP!L160="TL"),TONGHOP!S160,"")</f>
        <v/>
      </c>
      <c r="E160" s="6" t="str">
        <f>IF(AND(TONGHOP!K160="KTHP",TONGHOP!L160="TL"),TONGHOP!T160,"")</f>
        <v/>
      </c>
      <c r="F160" s="6" t="str">
        <f>IF(AND(TONGHOP!K160="KTHP",TONGHOP!L160="TL"),TONGHOP!U160,"")</f>
        <v/>
      </c>
      <c r="G160" s="7" t="str">
        <f>IF(AND(TONGHOP!K160="ThiTN",TONGHOP!L160="LT"),TONGHOP!S160,"")</f>
        <v/>
      </c>
      <c r="H160" s="7" t="str">
        <f>IF(AND(TONGHOP!K160="ThiTN",TONGHOP!L160="LT"),TONGHOP!T160,"")</f>
        <v/>
      </c>
      <c r="I160" s="7" t="str">
        <f>IF(AND(G160="",H160=""),"",IF(AND(TONGHOP!K160="ThiTN",TONGHOP!L160="LT"),TONGHOP!U160,""))</f>
        <v/>
      </c>
      <c r="J160" s="7" t="str">
        <f>IF(AND(TONGHOP!K160="ThiTN",OR(TONGHOP!S160=TONGHOP!Q160,TONGHOP!S160=TONGHOP!R160),TONGHOP!L160="TH"),TONGHOP!S160,"")</f>
        <v/>
      </c>
      <c r="K160" s="7" t="str">
        <f>IF(AND(TONGHOP!K160="ThiTN",OR(TONGHOP!T160=TONGHOP!Q160,TONGHOP!T160=TONGHOP!R160),TONGHOP!L160="TH"),TONGHOP!T160,"")</f>
        <v/>
      </c>
      <c r="L160" s="7" t="str">
        <f>IF(AND(J160="",K160=""),"",IF(AND(TONGHOP!K160="ThiTN",TONGHOP!L160="TH"),TONGHOP!U160,""))</f>
        <v/>
      </c>
      <c r="M160" s="7" t="str">
        <f>IF(AND(TONGHOP!K160="ThiTN",AND(TONGHOP!S160&lt;&gt;TONGHOP!Q160,TONGHOP!S160&lt;&gt;TONGHOP!R160),TONGHOP!L160="TH"),TONGHOP!S160,"")</f>
        <v/>
      </c>
      <c r="N160" s="7" t="str">
        <f>IF(AND(TONGHOP!K160="ThiTN",AND(TONGHOP!T160&lt;&gt;TONGHOP!Q160,TONGHOP!T160&lt;&gt;TONGHOP!R160),TONGHOP!L160="TH"),TONGHOP!T160,"")</f>
        <v/>
      </c>
      <c r="O160" s="7" t="str">
        <f>IF(AND(M160="",N160=""),"",IF(AND(TONGHOP!K160="ThiTN",TONGHOP!L160="TH"),TONGHOP!U160,""))</f>
        <v/>
      </c>
    </row>
    <row r="161" spans="1:15">
      <c r="A161" s="5" t="str">
        <f>IF(AND(TONGHOP!K161="KTHP",TONGHOP!L161="LT"),TONGHOP!S161,"")</f>
        <v>Nguyễn Thị Tố Nga</v>
      </c>
      <c r="B161" s="6" t="str">
        <f>IF(AND(TONGHOP!K161="KTHP",TONGHOP!L161="LT"),TONGHOP!T161,"")</f>
        <v>Huỳnh Ngọc Mai</v>
      </c>
      <c r="C161" s="6">
        <f>IF(AND(TONGHOP!K161="KTHP",TONGHOP!L161="LT"),TONGHOP!U161,"")</f>
        <v>26</v>
      </c>
      <c r="D161" s="5" t="str">
        <f>IF(AND(TONGHOP!K161="KTHP",TONGHOP!L161="TL"),TONGHOP!S161,"")</f>
        <v/>
      </c>
      <c r="E161" s="6" t="str">
        <f>IF(AND(TONGHOP!K161="KTHP",TONGHOP!L161="TL"),TONGHOP!T161,"")</f>
        <v/>
      </c>
      <c r="F161" s="6" t="str">
        <f>IF(AND(TONGHOP!K161="KTHP",TONGHOP!L161="TL"),TONGHOP!U161,"")</f>
        <v/>
      </c>
      <c r="G161" s="7" t="str">
        <f>IF(AND(TONGHOP!K161="ThiTN",TONGHOP!L161="LT"),TONGHOP!S161,"")</f>
        <v/>
      </c>
      <c r="H161" s="7" t="str">
        <f>IF(AND(TONGHOP!K161="ThiTN",TONGHOP!L161="LT"),TONGHOP!T161,"")</f>
        <v/>
      </c>
      <c r="I161" s="7" t="str">
        <f>IF(AND(G161="",H161=""),"",IF(AND(TONGHOP!K161="ThiTN",TONGHOP!L161="LT"),TONGHOP!U161,""))</f>
        <v/>
      </c>
      <c r="J161" s="7" t="str">
        <f>IF(AND(TONGHOP!K161="ThiTN",OR(TONGHOP!S161=TONGHOP!Q161,TONGHOP!S161=TONGHOP!R161),TONGHOP!L161="TH"),TONGHOP!S161,"")</f>
        <v/>
      </c>
      <c r="K161" s="7" t="str">
        <f>IF(AND(TONGHOP!K161="ThiTN",OR(TONGHOP!T161=TONGHOP!Q161,TONGHOP!T161=TONGHOP!R161),TONGHOP!L161="TH"),TONGHOP!T161,"")</f>
        <v/>
      </c>
      <c r="L161" s="7" t="str">
        <f>IF(AND(J161="",K161=""),"",IF(AND(TONGHOP!K161="ThiTN",TONGHOP!L161="TH"),TONGHOP!U161,""))</f>
        <v/>
      </c>
      <c r="M161" s="7" t="str">
        <f>IF(AND(TONGHOP!K161="ThiTN",AND(TONGHOP!S161&lt;&gt;TONGHOP!Q161,TONGHOP!S161&lt;&gt;TONGHOP!R161),TONGHOP!L161="TH"),TONGHOP!S161,"")</f>
        <v/>
      </c>
      <c r="N161" s="7" t="str">
        <f>IF(AND(TONGHOP!K161="ThiTN",AND(TONGHOP!T161&lt;&gt;TONGHOP!Q161,TONGHOP!T161&lt;&gt;TONGHOP!R161),TONGHOP!L161="TH"),TONGHOP!T161,"")</f>
        <v/>
      </c>
      <c r="O161" s="7" t="str">
        <f>IF(AND(M161="",N161=""),"",IF(AND(TONGHOP!K161="ThiTN",TONGHOP!L161="TH"),TONGHOP!U161,""))</f>
        <v/>
      </c>
    </row>
    <row r="162" spans="1:15">
      <c r="A162" s="5" t="str">
        <f>IF(AND(TONGHOP!K162="KTHP",TONGHOP!L162="LT"),TONGHOP!S162,"")</f>
        <v>Nguyễn Thị Tố Nga</v>
      </c>
      <c r="B162" s="6" t="str">
        <f>IF(AND(TONGHOP!K162="KTHP",TONGHOP!L162="LT"),TONGHOP!T162,"")</f>
        <v>Huỳnh Ngọc Mai</v>
      </c>
      <c r="C162" s="6">
        <f>IF(AND(TONGHOP!K162="KTHP",TONGHOP!L162="LT"),TONGHOP!U162,"")</f>
        <v>28</v>
      </c>
      <c r="D162" s="5" t="str">
        <f>IF(AND(TONGHOP!K162="KTHP",TONGHOP!L162="TL"),TONGHOP!S162,"")</f>
        <v/>
      </c>
      <c r="E162" s="6" t="str">
        <f>IF(AND(TONGHOP!K162="KTHP",TONGHOP!L162="TL"),TONGHOP!T162,"")</f>
        <v/>
      </c>
      <c r="F162" s="6" t="str">
        <f>IF(AND(TONGHOP!K162="KTHP",TONGHOP!L162="TL"),TONGHOP!U162,"")</f>
        <v/>
      </c>
      <c r="G162" s="7" t="str">
        <f>IF(AND(TONGHOP!K162="ThiTN",TONGHOP!L162="LT"),TONGHOP!S162,"")</f>
        <v/>
      </c>
      <c r="H162" s="7" t="str">
        <f>IF(AND(TONGHOP!K162="ThiTN",TONGHOP!L162="LT"),TONGHOP!T162,"")</f>
        <v/>
      </c>
      <c r="I162" s="7" t="str">
        <f>IF(AND(G162="",H162=""),"",IF(AND(TONGHOP!K162="ThiTN",TONGHOP!L162="LT"),TONGHOP!U162,""))</f>
        <v/>
      </c>
      <c r="J162" s="7" t="str">
        <f>IF(AND(TONGHOP!K162="ThiTN",OR(TONGHOP!S162=TONGHOP!Q162,TONGHOP!S162=TONGHOP!R162),TONGHOP!L162="TH"),TONGHOP!S162,"")</f>
        <v/>
      </c>
      <c r="K162" s="7" t="str">
        <f>IF(AND(TONGHOP!K162="ThiTN",OR(TONGHOP!T162=TONGHOP!Q162,TONGHOP!T162=TONGHOP!R162),TONGHOP!L162="TH"),TONGHOP!T162,"")</f>
        <v/>
      </c>
      <c r="L162" s="7" t="str">
        <f>IF(AND(J162="",K162=""),"",IF(AND(TONGHOP!K162="ThiTN",TONGHOP!L162="TH"),TONGHOP!U162,""))</f>
        <v/>
      </c>
      <c r="M162" s="7" t="str">
        <f>IF(AND(TONGHOP!K162="ThiTN",AND(TONGHOP!S162&lt;&gt;TONGHOP!Q162,TONGHOP!S162&lt;&gt;TONGHOP!R162),TONGHOP!L162="TH"),TONGHOP!S162,"")</f>
        <v/>
      </c>
      <c r="N162" s="7" t="str">
        <f>IF(AND(TONGHOP!K162="ThiTN",AND(TONGHOP!T162&lt;&gt;TONGHOP!Q162,TONGHOP!T162&lt;&gt;TONGHOP!R162),TONGHOP!L162="TH"),TONGHOP!T162,"")</f>
        <v/>
      </c>
      <c r="O162" s="7" t="str">
        <f>IF(AND(M162="",N162=""),"",IF(AND(TONGHOP!K162="ThiTN",TONGHOP!L162="TH"),TONGHOP!U162,""))</f>
        <v/>
      </c>
    </row>
    <row r="163" spans="1:15">
      <c r="A163" s="5" t="str">
        <f>IF(AND(TONGHOP!K163="KTHP",TONGHOP!L163="LT"),TONGHOP!S163,"")</f>
        <v>Nguyễn Thùy Linh</v>
      </c>
      <c r="B163" s="6" t="str">
        <f>IF(AND(TONGHOP!K163="KTHP",TONGHOP!L163="LT"),TONGHOP!T163,"")</f>
        <v>Nguyễn Văn Yên</v>
      </c>
      <c r="C163" s="6">
        <f>IF(AND(TONGHOP!K163="KTHP",TONGHOP!L163="LT"),TONGHOP!U163,"")</f>
        <v>36</v>
      </c>
      <c r="D163" s="5" t="str">
        <f>IF(AND(TONGHOP!K163="KTHP",TONGHOP!L163="TL"),TONGHOP!S163,"")</f>
        <v/>
      </c>
      <c r="E163" s="6" t="str">
        <f>IF(AND(TONGHOP!K163="KTHP",TONGHOP!L163="TL"),TONGHOP!T163,"")</f>
        <v/>
      </c>
      <c r="F163" s="6" t="str">
        <f>IF(AND(TONGHOP!K163="KTHP",TONGHOP!L163="TL"),TONGHOP!U163,"")</f>
        <v/>
      </c>
      <c r="G163" s="7" t="str">
        <f>IF(AND(TONGHOP!K163="ThiTN",TONGHOP!L163="LT"),TONGHOP!S163,"")</f>
        <v/>
      </c>
      <c r="H163" s="7" t="str">
        <f>IF(AND(TONGHOP!K163="ThiTN",TONGHOP!L163="LT"),TONGHOP!T163,"")</f>
        <v/>
      </c>
      <c r="I163" s="7" t="str">
        <f>IF(AND(G163="",H163=""),"",IF(AND(TONGHOP!K163="ThiTN",TONGHOP!L163="LT"),TONGHOP!U163,""))</f>
        <v/>
      </c>
      <c r="J163" s="7" t="str">
        <f>IF(AND(TONGHOP!K163="ThiTN",OR(TONGHOP!S163=TONGHOP!Q163,TONGHOP!S163=TONGHOP!R163),TONGHOP!L163="TH"),TONGHOP!S163,"")</f>
        <v/>
      </c>
      <c r="K163" s="7" t="str">
        <f>IF(AND(TONGHOP!K163="ThiTN",OR(TONGHOP!T163=TONGHOP!Q163,TONGHOP!T163=TONGHOP!R163),TONGHOP!L163="TH"),TONGHOP!T163,"")</f>
        <v/>
      </c>
      <c r="L163" s="7" t="str">
        <f>IF(AND(J163="",K163=""),"",IF(AND(TONGHOP!K163="ThiTN",TONGHOP!L163="TH"),TONGHOP!U163,""))</f>
        <v/>
      </c>
      <c r="M163" s="7" t="str">
        <f>IF(AND(TONGHOP!K163="ThiTN",AND(TONGHOP!S163&lt;&gt;TONGHOP!Q163,TONGHOP!S163&lt;&gt;TONGHOP!R163),TONGHOP!L163="TH"),TONGHOP!S163,"")</f>
        <v/>
      </c>
      <c r="N163" s="7" t="str">
        <f>IF(AND(TONGHOP!K163="ThiTN",AND(TONGHOP!T163&lt;&gt;TONGHOP!Q163,TONGHOP!T163&lt;&gt;TONGHOP!R163),TONGHOP!L163="TH"),TONGHOP!T163,"")</f>
        <v/>
      </c>
      <c r="O163" s="7" t="str">
        <f>IF(AND(M163="",N163=""),"",IF(AND(TONGHOP!K163="ThiTN",TONGHOP!L163="TH"),TONGHOP!U163,""))</f>
        <v/>
      </c>
    </row>
    <row r="164" spans="1:15">
      <c r="A164" s="5" t="str">
        <f>IF(AND(TONGHOP!K164="KTHP",TONGHOP!L164="LT"),TONGHOP!S164,"")</f>
        <v>Nguyễn Văn Yên</v>
      </c>
      <c r="B164" s="6" t="str">
        <f>IF(AND(TONGHOP!K164="KTHP",TONGHOP!L164="LT"),TONGHOP!T164,"")</f>
        <v>Nguyễn Thùy Linh</v>
      </c>
      <c r="C164" s="6">
        <f>IF(AND(TONGHOP!K164="KTHP",TONGHOP!L164="LT"),TONGHOP!U164,"")</f>
        <v>30</v>
      </c>
      <c r="D164" s="5" t="str">
        <f>IF(AND(TONGHOP!K164="KTHP",TONGHOP!L164="TL"),TONGHOP!S164,"")</f>
        <v/>
      </c>
      <c r="E164" s="6" t="str">
        <f>IF(AND(TONGHOP!K164="KTHP",TONGHOP!L164="TL"),TONGHOP!T164,"")</f>
        <v/>
      </c>
      <c r="F164" s="6" t="str">
        <f>IF(AND(TONGHOP!K164="KTHP",TONGHOP!L164="TL"),TONGHOP!U164,"")</f>
        <v/>
      </c>
      <c r="G164" s="7" t="str">
        <f>IF(AND(TONGHOP!K164="ThiTN",TONGHOP!L164="LT"),TONGHOP!S164,"")</f>
        <v/>
      </c>
      <c r="H164" s="7" t="str">
        <f>IF(AND(TONGHOP!K164="ThiTN",TONGHOP!L164="LT"),TONGHOP!T164,"")</f>
        <v/>
      </c>
      <c r="I164" s="7" t="str">
        <f>IF(AND(G164="",H164=""),"",IF(AND(TONGHOP!K164="ThiTN",TONGHOP!L164="LT"),TONGHOP!U164,""))</f>
        <v/>
      </c>
      <c r="J164" s="7" t="str">
        <f>IF(AND(TONGHOP!K164="ThiTN",OR(TONGHOP!S164=TONGHOP!Q164,TONGHOP!S164=TONGHOP!R164),TONGHOP!L164="TH"),TONGHOP!S164,"")</f>
        <v/>
      </c>
      <c r="K164" s="7" t="str">
        <f>IF(AND(TONGHOP!K164="ThiTN",OR(TONGHOP!T164=TONGHOP!Q164,TONGHOP!T164=TONGHOP!R164),TONGHOP!L164="TH"),TONGHOP!T164,"")</f>
        <v/>
      </c>
      <c r="L164" s="7" t="str">
        <f>IF(AND(J164="",K164=""),"",IF(AND(TONGHOP!K164="ThiTN",TONGHOP!L164="TH"),TONGHOP!U164,""))</f>
        <v/>
      </c>
      <c r="M164" s="7" t="str">
        <f>IF(AND(TONGHOP!K164="ThiTN",AND(TONGHOP!S164&lt;&gt;TONGHOP!Q164,TONGHOP!S164&lt;&gt;TONGHOP!R164),TONGHOP!L164="TH"),TONGHOP!S164,"")</f>
        <v/>
      </c>
      <c r="N164" s="7" t="str">
        <f>IF(AND(TONGHOP!K164="ThiTN",AND(TONGHOP!T164&lt;&gt;TONGHOP!Q164,TONGHOP!T164&lt;&gt;TONGHOP!R164),TONGHOP!L164="TH"),TONGHOP!T164,"")</f>
        <v/>
      </c>
      <c r="O164" s="7" t="str">
        <f>IF(AND(M164="",N164=""),"",IF(AND(TONGHOP!K164="ThiTN",TONGHOP!L164="TH"),TONGHOP!U164,""))</f>
        <v/>
      </c>
    </row>
    <row r="165" spans="1:15">
      <c r="A165" s="5" t="str">
        <f>IF(AND(TONGHOP!K165="KTHP",TONGHOP!L165="LT"),TONGHOP!S165,"")</f>
        <v>Nguyễn Văn Yên</v>
      </c>
      <c r="B165" s="6" t="str">
        <f>IF(AND(TONGHOP!K165="KTHP",TONGHOP!L165="LT"),TONGHOP!T165,"")</f>
        <v>Nguyễn Thùy Linh</v>
      </c>
      <c r="C165" s="6">
        <f>IF(AND(TONGHOP!K165="KTHP",TONGHOP!L165="LT"),TONGHOP!U165,"")</f>
        <v>29</v>
      </c>
      <c r="D165" s="5" t="str">
        <f>IF(AND(TONGHOP!K165="KTHP",TONGHOP!L165="TL"),TONGHOP!S165,"")</f>
        <v/>
      </c>
      <c r="E165" s="6" t="str">
        <f>IF(AND(TONGHOP!K165="KTHP",TONGHOP!L165="TL"),TONGHOP!T165,"")</f>
        <v/>
      </c>
      <c r="F165" s="6" t="str">
        <f>IF(AND(TONGHOP!K165="KTHP",TONGHOP!L165="TL"),TONGHOP!U165,"")</f>
        <v/>
      </c>
      <c r="G165" s="7" t="str">
        <f>IF(AND(TONGHOP!K165="ThiTN",TONGHOP!L165="LT"),TONGHOP!S165,"")</f>
        <v/>
      </c>
      <c r="H165" s="7" t="str">
        <f>IF(AND(TONGHOP!K165="ThiTN",TONGHOP!L165="LT"),TONGHOP!T165,"")</f>
        <v/>
      </c>
      <c r="I165" s="7" t="str">
        <f>IF(AND(G165="",H165=""),"",IF(AND(TONGHOP!K165="ThiTN",TONGHOP!L165="LT"),TONGHOP!U165,""))</f>
        <v/>
      </c>
      <c r="J165" s="7" t="str">
        <f>IF(AND(TONGHOP!K165="ThiTN",OR(TONGHOP!S165=TONGHOP!Q165,TONGHOP!S165=TONGHOP!R165),TONGHOP!L165="TH"),TONGHOP!S165,"")</f>
        <v/>
      </c>
      <c r="K165" s="7" t="str">
        <f>IF(AND(TONGHOP!K165="ThiTN",OR(TONGHOP!T165=TONGHOP!Q165,TONGHOP!T165=TONGHOP!R165),TONGHOP!L165="TH"),TONGHOP!T165,"")</f>
        <v/>
      </c>
      <c r="L165" s="7" t="str">
        <f>IF(AND(J165="",K165=""),"",IF(AND(TONGHOP!K165="ThiTN",TONGHOP!L165="TH"),TONGHOP!U165,""))</f>
        <v/>
      </c>
      <c r="M165" s="7" t="str">
        <f>IF(AND(TONGHOP!K165="ThiTN",AND(TONGHOP!S165&lt;&gt;TONGHOP!Q165,TONGHOP!S165&lt;&gt;TONGHOP!R165),TONGHOP!L165="TH"),TONGHOP!S165,"")</f>
        <v/>
      </c>
      <c r="N165" s="7" t="str">
        <f>IF(AND(TONGHOP!K165="ThiTN",AND(TONGHOP!T165&lt;&gt;TONGHOP!Q165,TONGHOP!T165&lt;&gt;TONGHOP!R165),TONGHOP!L165="TH"),TONGHOP!T165,"")</f>
        <v/>
      </c>
      <c r="O165" s="7" t="str">
        <f>IF(AND(M165="",N165=""),"",IF(AND(TONGHOP!K165="ThiTN",TONGHOP!L165="TH"),TONGHOP!U165,""))</f>
        <v/>
      </c>
    </row>
    <row r="166" spans="1:15">
      <c r="A166" s="5" t="str">
        <f>IF(AND(TONGHOP!K166="KTHP",TONGHOP!L166="LT"),TONGHOP!S166,"")</f>
        <v>Nguyễn Thùy Linh</v>
      </c>
      <c r="B166" s="6" t="str">
        <f>IF(AND(TONGHOP!K166="KTHP",TONGHOP!L166="LT"),TONGHOP!T166,"")</f>
        <v>Nguyễn Văn Yên</v>
      </c>
      <c r="C166" s="6">
        <f>IF(AND(TONGHOP!K166="KTHP",TONGHOP!L166="LT"),TONGHOP!U166,"")</f>
        <v>32</v>
      </c>
      <c r="D166" s="5" t="str">
        <f>IF(AND(TONGHOP!K166="KTHP",TONGHOP!L166="TL"),TONGHOP!S166,"")</f>
        <v/>
      </c>
      <c r="E166" s="6" t="str">
        <f>IF(AND(TONGHOP!K166="KTHP",TONGHOP!L166="TL"),TONGHOP!T166,"")</f>
        <v/>
      </c>
      <c r="F166" s="6" t="str">
        <f>IF(AND(TONGHOP!K166="KTHP",TONGHOP!L166="TL"),TONGHOP!U166,"")</f>
        <v/>
      </c>
      <c r="G166" s="7" t="str">
        <f>IF(AND(TONGHOP!K166="ThiTN",TONGHOP!L166="LT"),TONGHOP!S166,"")</f>
        <v/>
      </c>
      <c r="H166" s="7" t="str">
        <f>IF(AND(TONGHOP!K166="ThiTN",TONGHOP!L166="LT"),TONGHOP!T166,"")</f>
        <v/>
      </c>
      <c r="I166" s="7" t="str">
        <f>IF(AND(G166="",H166=""),"",IF(AND(TONGHOP!K166="ThiTN",TONGHOP!L166="LT"),TONGHOP!U166,""))</f>
        <v/>
      </c>
      <c r="J166" s="7" t="str">
        <f>IF(AND(TONGHOP!K166="ThiTN",OR(TONGHOP!S166=TONGHOP!Q166,TONGHOP!S166=TONGHOP!R166),TONGHOP!L166="TH"),TONGHOP!S166,"")</f>
        <v/>
      </c>
      <c r="K166" s="7" t="str">
        <f>IF(AND(TONGHOP!K166="ThiTN",OR(TONGHOP!T166=TONGHOP!Q166,TONGHOP!T166=TONGHOP!R166),TONGHOP!L166="TH"),TONGHOP!T166,"")</f>
        <v/>
      </c>
      <c r="L166" s="7" t="str">
        <f>IF(AND(J166="",K166=""),"",IF(AND(TONGHOP!K166="ThiTN",TONGHOP!L166="TH"),TONGHOP!U166,""))</f>
        <v/>
      </c>
      <c r="M166" s="7" t="str">
        <f>IF(AND(TONGHOP!K166="ThiTN",AND(TONGHOP!S166&lt;&gt;TONGHOP!Q166,TONGHOP!S166&lt;&gt;TONGHOP!R166),TONGHOP!L166="TH"),TONGHOP!S166,"")</f>
        <v/>
      </c>
      <c r="N166" s="7" t="str">
        <f>IF(AND(TONGHOP!K166="ThiTN",AND(TONGHOP!T166&lt;&gt;TONGHOP!Q166,TONGHOP!T166&lt;&gt;TONGHOP!R166),TONGHOP!L166="TH"),TONGHOP!T166,"")</f>
        <v/>
      </c>
      <c r="O166" s="7" t="str">
        <f>IF(AND(M166="",N166=""),"",IF(AND(TONGHOP!K166="ThiTN",TONGHOP!L166="TH"),TONGHOP!U166,""))</f>
        <v/>
      </c>
    </row>
    <row r="167" spans="1:15">
      <c r="A167" s="5" t="str">
        <f>IF(AND(TONGHOP!K167="KTHP",TONGHOP!L167="LT"),TONGHOP!S167,"")</f>
        <v>Lâm Thị Phương Thuỳ</v>
      </c>
      <c r="B167" s="6" t="str">
        <f>IF(AND(TONGHOP!K167="KTHP",TONGHOP!L167="LT"),TONGHOP!T167,"")</f>
        <v>Nguyễn Ngọc Thọ</v>
      </c>
      <c r="C167" s="6">
        <f>IF(AND(TONGHOP!K167="KTHP",TONGHOP!L167="LT"),TONGHOP!U167,"")</f>
        <v>28</v>
      </c>
      <c r="D167" s="5" t="str">
        <f>IF(AND(TONGHOP!K167="KTHP",TONGHOP!L167="TL"),TONGHOP!S167,"")</f>
        <v/>
      </c>
      <c r="E167" s="6" t="str">
        <f>IF(AND(TONGHOP!K167="KTHP",TONGHOP!L167="TL"),TONGHOP!T167,"")</f>
        <v/>
      </c>
      <c r="F167" s="6" t="str">
        <f>IF(AND(TONGHOP!K167="KTHP",TONGHOP!L167="TL"),TONGHOP!U167,"")</f>
        <v/>
      </c>
      <c r="G167" s="7" t="str">
        <f>IF(AND(TONGHOP!K167="ThiTN",TONGHOP!L167="LT"),TONGHOP!S167,"")</f>
        <v/>
      </c>
      <c r="H167" s="7" t="str">
        <f>IF(AND(TONGHOP!K167="ThiTN",TONGHOP!L167="LT"),TONGHOP!T167,"")</f>
        <v/>
      </c>
      <c r="I167" s="7" t="str">
        <f>IF(AND(G167="",H167=""),"",IF(AND(TONGHOP!K167="ThiTN",TONGHOP!L167="LT"),TONGHOP!U167,""))</f>
        <v/>
      </c>
      <c r="J167" s="7" t="str">
        <f>IF(AND(TONGHOP!K167="ThiTN",OR(TONGHOP!S167=TONGHOP!Q167,TONGHOP!S167=TONGHOP!R167),TONGHOP!L167="TH"),TONGHOP!S167,"")</f>
        <v/>
      </c>
      <c r="K167" s="7" t="str">
        <f>IF(AND(TONGHOP!K167="ThiTN",OR(TONGHOP!T167=TONGHOP!Q167,TONGHOP!T167=TONGHOP!R167),TONGHOP!L167="TH"),TONGHOP!T167,"")</f>
        <v/>
      </c>
      <c r="L167" s="7" t="str">
        <f>IF(AND(J167="",K167=""),"",IF(AND(TONGHOP!K167="ThiTN",TONGHOP!L167="TH"),TONGHOP!U167,""))</f>
        <v/>
      </c>
      <c r="M167" s="7" t="str">
        <f>IF(AND(TONGHOP!K167="ThiTN",AND(TONGHOP!S167&lt;&gt;TONGHOP!Q167,TONGHOP!S167&lt;&gt;TONGHOP!R167),TONGHOP!L167="TH"),TONGHOP!S167,"")</f>
        <v/>
      </c>
      <c r="N167" s="7" t="str">
        <f>IF(AND(TONGHOP!K167="ThiTN",AND(TONGHOP!T167&lt;&gt;TONGHOP!Q167,TONGHOP!T167&lt;&gt;TONGHOP!R167),TONGHOP!L167="TH"),TONGHOP!T167,"")</f>
        <v/>
      </c>
      <c r="O167" s="7" t="str">
        <f>IF(AND(M167="",N167=""),"",IF(AND(TONGHOP!K167="ThiTN",TONGHOP!L167="TH"),TONGHOP!U167,""))</f>
        <v/>
      </c>
    </row>
    <row r="168" spans="1:15">
      <c r="A168" s="5" t="str">
        <f>IF(AND(TONGHOP!K168="KTHP",TONGHOP!L168="LT"),TONGHOP!S168,"")</f>
        <v>Lâm Thị Phương Thuỳ</v>
      </c>
      <c r="B168" s="6" t="str">
        <f>IF(AND(TONGHOP!K168="KTHP",TONGHOP!L168="LT"),TONGHOP!T168,"")</f>
        <v>Nguyễn Ngọc Thọ</v>
      </c>
      <c r="C168" s="6">
        <f>IF(AND(TONGHOP!K168="KTHP",TONGHOP!L168="LT"),TONGHOP!U168,"")</f>
        <v>28</v>
      </c>
      <c r="D168" s="5" t="str">
        <f>IF(AND(TONGHOP!K168="KTHP",TONGHOP!L168="TL"),TONGHOP!S168,"")</f>
        <v/>
      </c>
      <c r="E168" s="6" t="str">
        <f>IF(AND(TONGHOP!K168="KTHP",TONGHOP!L168="TL"),TONGHOP!T168,"")</f>
        <v/>
      </c>
      <c r="F168" s="6" t="str">
        <f>IF(AND(TONGHOP!K168="KTHP",TONGHOP!L168="TL"),TONGHOP!U168,"")</f>
        <v/>
      </c>
      <c r="G168" s="7" t="str">
        <f>IF(AND(TONGHOP!K168="ThiTN",TONGHOP!L168="LT"),TONGHOP!S168,"")</f>
        <v/>
      </c>
      <c r="H168" s="7" t="str">
        <f>IF(AND(TONGHOP!K168="ThiTN",TONGHOP!L168="LT"),TONGHOP!T168,"")</f>
        <v/>
      </c>
      <c r="I168" s="7" t="str">
        <f>IF(AND(G168="",H168=""),"",IF(AND(TONGHOP!K168="ThiTN",TONGHOP!L168="LT"),TONGHOP!U168,""))</f>
        <v/>
      </c>
      <c r="J168" s="7" t="str">
        <f>IF(AND(TONGHOP!K168="ThiTN",OR(TONGHOP!S168=TONGHOP!Q168,TONGHOP!S168=TONGHOP!R168),TONGHOP!L168="TH"),TONGHOP!S168,"")</f>
        <v/>
      </c>
      <c r="K168" s="7" t="str">
        <f>IF(AND(TONGHOP!K168="ThiTN",OR(TONGHOP!T168=TONGHOP!Q168,TONGHOP!T168=TONGHOP!R168),TONGHOP!L168="TH"),TONGHOP!T168,"")</f>
        <v/>
      </c>
      <c r="L168" s="7" t="str">
        <f>IF(AND(J168="",K168=""),"",IF(AND(TONGHOP!K168="ThiTN",TONGHOP!L168="TH"),TONGHOP!U168,""))</f>
        <v/>
      </c>
      <c r="M168" s="7" t="str">
        <f>IF(AND(TONGHOP!K168="ThiTN",AND(TONGHOP!S168&lt;&gt;TONGHOP!Q168,TONGHOP!S168&lt;&gt;TONGHOP!R168),TONGHOP!L168="TH"),TONGHOP!S168,"")</f>
        <v/>
      </c>
      <c r="N168" s="7" t="str">
        <f>IF(AND(TONGHOP!K168="ThiTN",AND(TONGHOP!T168&lt;&gt;TONGHOP!Q168,TONGHOP!T168&lt;&gt;TONGHOP!R168),TONGHOP!L168="TH"),TONGHOP!T168,"")</f>
        <v/>
      </c>
      <c r="O168" s="7" t="str">
        <f>IF(AND(M168="",N168=""),"",IF(AND(TONGHOP!K168="ThiTN",TONGHOP!L168="TH"),TONGHOP!U168,""))</f>
        <v/>
      </c>
    </row>
    <row r="169" spans="1:15">
      <c r="A169" s="5" t="str">
        <f>IF(AND(TONGHOP!K169="KTHP",TONGHOP!L169="LT"),TONGHOP!S169,"")</f>
        <v/>
      </c>
      <c r="B169" s="6" t="str">
        <f>IF(AND(TONGHOP!K169="KTHP",TONGHOP!L169="LT"),TONGHOP!T169,"")</f>
        <v/>
      </c>
      <c r="C169" s="6" t="str">
        <f>IF(AND(TONGHOP!K169="KTHP",TONGHOP!L169="LT"),TONGHOP!U169,"")</f>
        <v/>
      </c>
      <c r="D169" s="5" t="str">
        <f>IF(AND(TONGHOP!K169="KTHP",TONGHOP!L169="TL"),TONGHOP!S169,"")</f>
        <v/>
      </c>
      <c r="E169" s="6" t="str">
        <f>IF(AND(TONGHOP!K169="KTHP",TONGHOP!L169="TL"),TONGHOP!T169,"")</f>
        <v/>
      </c>
      <c r="F169" s="6" t="str">
        <f>IF(AND(TONGHOP!K169="KTHP",TONGHOP!L169="TL"),TONGHOP!U169,"")</f>
        <v/>
      </c>
      <c r="G169" s="7" t="str">
        <f>IF(AND(TONGHOP!K169="ThiTN",TONGHOP!L169="LT"),TONGHOP!S169,"")</f>
        <v/>
      </c>
      <c r="H169" s="7" t="str">
        <f>IF(AND(TONGHOP!K169="ThiTN",TONGHOP!L169="LT"),TONGHOP!T169,"")</f>
        <v/>
      </c>
      <c r="I169" s="7" t="str">
        <f>IF(AND(G169="",H169=""),"",IF(AND(TONGHOP!K169="ThiTN",TONGHOP!L169="LT"),TONGHOP!U169,""))</f>
        <v/>
      </c>
      <c r="J169" s="7" t="str">
        <f>IF(AND(TONGHOP!K169="ThiTN",OR(TONGHOP!S169=TONGHOP!Q169,TONGHOP!S169=TONGHOP!R169),TONGHOP!L169="TH"),TONGHOP!S169,"")</f>
        <v/>
      </c>
      <c r="K169" s="7" t="str">
        <f>IF(AND(TONGHOP!K169="ThiTN",OR(TONGHOP!T169=TONGHOP!Q169,TONGHOP!T169=TONGHOP!R169),TONGHOP!L169="TH"),TONGHOP!T169,"")</f>
        <v/>
      </c>
      <c r="L169" s="7" t="str">
        <f>IF(AND(J169="",K169=""),"",IF(AND(TONGHOP!K169="ThiTN",TONGHOP!L169="TH"),TONGHOP!U169,""))</f>
        <v/>
      </c>
      <c r="M169" s="7" t="str">
        <f>IF(AND(TONGHOP!K169="ThiTN",AND(TONGHOP!S169&lt;&gt;TONGHOP!Q169,TONGHOP!S169&lt;&gt;TONGHOP!R169),TONGHOP!L169="TH"),TONGHOP!S169,"")</f>
        <v/>
      </c>
      <c r="N169" s="7" t="str">
        <f>IF(AND(TONGHOP!K169="ThiTN",AND(TONGHOP!T169&lt;&gt;TONGHOP!Q169,TONGHOP!T169&lt;&gt;TONGHOP!R169),TONGHOP!L169="TH"),TONGHOP!T169,"")</f>
        <v/>
      </c>
      <c r="O169" s="7" t="str">
        <f>IF(AND(M169="",N169=""),"",IF(AND(TONGHOP!K169="ThiTN",TONGHOP!L169="TH"),TONGHOP!U169,""))</f>
        <v/>
      </c>
    </row>
    <row r="170" spans="1:15">
      <c r="A170" s="5" t="str">
        <f>IF(AND(TONGHOP!K170="KTHP",TONGHOP!L170="LT"),TONGHOP!S170,"")</f>
        <v>Trần Đình Khải</v>
      </c>
      <c r="B170" s="6" t="str">
        <f>IF(AND(TONGHOP!K170="KTHP",TONGHOP!L170="LT"),TONGHOP!T170,"")</f>
        <v>Nguyễn Tam Cương</v>
      </c>
      <c r="C170" s="6">
        <f>IF(AND(TONGHOP!K170="KTHP",TONGHOP!L170="LT"),TONGHOP!U170,"")</f>
        <v>35</v>
      </c>
      <c r="D170" s="5" t="str">
        <f>IF(AND(TONGHOP!K170="KTHP",TONGHOP!L170="TL"),TONGHOP!S170,"")</f>
        <v/>
      </c>
      <c r="E170" s="6" t="str">
        <f>IF(AND(TONGHOP!K170="KTHP",TONGHOP!L170="TL"),TONGHOP!T170,"")</f>
        <v/>
      </c>
      <c r="F170" s="6" t="str">
        <f>IF(AND(TONGHOP!K170="KTHP",TONGHOP!L170="TL"),TONGHOP!U170,"")</f>
        <v/>
      </c>
      <c r="G170" s="7" t="str">
        <f>IF(AND(TONGHOP!K170="ThiTN",TONGHOP!L170="LT"),TONGHOP!S170,"")</f>
        <v/>
      </c>
      <c r="H170" s="7" t="str">
        <f>IF(AND(TONGHOP!K170="ThiTN",TONGHOP!L170="LT"),TONGHOP!T170,"")</f>
        <v/>
      </c>
      <c r="I170" s="7" t="str">
        <f>IF(AND(G170="",H170=""),"",IF(AND(TONGHOP!K170="ThiTN",TONGHOP!L170="LT"),TONGHOP!U170,""))</f>
        <v/>
      </c>
      <c r="J170" s="7" t="str">
        <f>IF(AND(TONGHOP!K170="ThiTN",OR(TONGHOP!S170=TONGHOP!Q170,TONGHOP!S170=TONGHOP!R170),TONGHOP!L170="TH"),TONGHOP!S170,"")</f>
        <v/>
      </c>
      <c r="K170" s="7" t="str">
        <f>IF(AND(TONGHOP!K170="ThiTN",OR(TONGHOP!T170=TONGHOP!Q170,TONGHOP!T170=TONGHOP!R170),TONGHOP!L170="TH"),TONGHOP!T170,"")</f>
        <v/>
      </c>
      <c r="L170" s="7" t="str">
        <f>IF(AND(J170="",K170=""),"",IF(AND(TONGHOP!K170="ThiTN",TONGHOP!L170="TH"),TONGHOP!U170,""))</f>
        <v/>
      </c>
      <c r="M170" s="7" t="str">
        <f>IF(AND(TONGHOP!K170="ThiTN",AND(TONGHOP!S170&lt;&gt;TONGHOP!Q170,TONGHOP!S170&lt;&gt;TONGHOP!R170),TONGHOP!L170="TH"),TONGHOP!S170,"")</f>
        <v/>
      </c>
      <c r="N170" s="7" t="str">
        <f>IF(AND(TONGHOP!K170="ThiTN",AND(TONGHOP!T170&lt;&gt;TONGHOP!Q170,TONGHOP!T170&lt;&gt;TONGHOP!R170),TONGHOP!L170="TH"),TONGHOP!T170,"")</f>
        <v/>
      </c>
      <c r="O170" s="7" t="str">
        <f>IF(AND(M170="",N170=""),"",IF(AND(TONGHOP!K170="ThiTN",TONGHOP!L170="TH"),TONGHOP!U170,""))</f>
        <v/>
      </c>
    </row>
    <row r="171" spans="1:15">
      <c r="A171" s="5" t="str">
        <f>IF(AND(TONGHOP!K171="KTHP",TONGHOP!L171="LT"),TONGHOP!S171,"")</f>
        <v>Đỗ Thị Phương Khanh</v>
      </c>
      <c r="B171" s="6" t="str">
        <f>IF(AND(TONGHOP!K171="KTHP",TONGHOP!L171="LT"),TONGHOP!T171,"")</f>
        <v>Nguyễn Tiến Nhân</v>
      </c>
      <c r="C171" s="6">
        <f>IF(AND(TONGHOP!K171="KTHP",TONGHOP!L171="LT"),TONGHOP!U171,"")</f>
        <v>35</v>
      </c>
      <c r="D171" s="5" t="str">
        <f>IF(AND(TONGHOP!K171="KTHP",TONGHOP!L171="TL"),TONGHOP!S171,"")</f>
        <v/>
      </c>
      <c r="E171" s="6" t="str">
        <f>IF(AND(TONGHOP!K171="KTHP",TONGHOP!L171="TL"),TONGHOP!T171,"")</f>
        <v/>
      </c>
      <c r="F171" s="6" t="str">
        <f>IF(AND(TONGHOP!K171="KTHP",TONGHOP!L171="TL"),TONGHOP!U171,"")</f>
        <v/>
      </c>
      <c r="G171" s="7" t="str">
        <f>IF(AND(TONGHOP!K171="ThiTN",TONGHOP!L171="LT"),TONGHOP!S171,"")</f>
        <v/>
      </c>
      <c r="H171" s="7" t="str">
        <f>IF(AND(TONGHOP!K171="ThiTN",TONGHOP!L171="LT"),TONGHOP!T171,"")</f>
        <v/>
      </c>
      <c r="I171" s="7" t="str">
        <f>IF(AND(G171="",H171=""),"",IF(AND(TONGHOP!K171="ThiTN",TONGHOP!L171="LT"),TONGHOP!U171,""))</f>
        <v/>
      </c>
      <c r="J171" s="7" t="str">
        <f>IF(AND(TONGHOP!K171="ThiTN",OR(TONGHOP!S171=TONGHOP!Q171,TONGHOP!S171=TONGHOP!R171),TONGHOP!L171="TH"),TONGHOP!S171,"")</f>
        <v/>
      </c>
      <c r="K171" s="7" t="str">
        <f>IF(AND(TONGHOP!K171="ThiTN",OR(TONGHOP!T171=TONGHOP!Q171,TONGHOP!T171=TONGHOP!R171),TONGHOP!L171="TH"),TONGHOP!T171,"")</f>
        <v/>
      </c>
      <c r="L171" s="7" t="str">
        <f>IF(AND(J171="",K171=""),"",IF(AND(TONGHOP!K171="ThiTN",TONGHOP!L171="TH"),TONGHOP!U171,""))</f>
        <v/>
      </c>
      <c r="M171" s="7" t="str">
        <f>IF(AND(TONGHOP!K171="ThiTN",AND(TONGHOP!S171&lt;&gt;TONGHOP!Q171,TONGHOP!S171&lt;&gt;TONGHOP!R171),TONGHOP!L171="TH"),TONGHOP!S171,"")</f>
        <v/>
      </c>
      <c r="N171" s="7" t="str">
        <f>IF(AND(TONGHOP!K171="ThiTN",AND(TONGHOP!T171&lt;&gt;TONGHOP!Q171,TONGHOP!T171&lt;&gt;TONGHOP!R171),TONGHOP!L171="TH"),TONGHOP!T171,"")</f>
        <v/>
      </c>
      <c r="O171" s="7" t="str">
        <f>IF(AND(M171="",N171=""),"",IF(AND(TONGHOP!K171="ThiTN",TONGHOP!L171="TH"),TONGHOP!U171,""))</f>
        <v/>
      </c>
    </row>
    <row r="172" spans="1:15">
      <c r="A172" s="5" t="str">
        <f>IF(AND(TONGHOP!K172="KTHP",TONGHOP!L172="LT"),TONGHOP!S172,"")</f>
        <v>Trương Thị Phương Hồng</v>
      </c>
      <c r="B172" s="6" t="str">
        <f>IF(AND(TONGHOP!K172="KTHP",TONGHOP!L172="LT"),TONGHOP!T172,"")</f>
        <v>Nguyễn Tiến Nhân</v>
      </c>
      <c r="C172" s="6">
        <f>IF(AND(TONGHOP!K172="KTHP",TONGHOP!L172="LT"),TONGHOP!U172,"")</f>
        <v>36</v>
      </c>
      <c r="D172" s="5" t="str">
        <f>IF(AND(TONGHOP!K172="KTHP",TONGHOP!L172="TL"),TONGHOP!S172,"")</f>
        <v/>
      </c>
      <c r="E172" s="6" t="str">
        <f>IF(AND(TONGHOP!K172="KTHP",TONGHOP!L172="TL"),TONGHOP!T172,"")</f>
        <v/>
      </c>
      <c r="F172" s="6" t="str">
        <f>IF(AND(TONGHOP!K172="KTHP",TONGHOP!L172="TL"),TONGHOP!U172,"")</f>
        <v/>
      </c>
      <c r="G172" s="7" t="str">
        <f>IF(AND(TONGHOP!K172="ThiTN",TONGHOP!L172="LT"),TONGHOP!S172,"")</f>
        <v/>
      </c>
      <c r="H172" s="7" t="str">
        <f>IF(AND(TONGHOP!K172="ThiTN",TONGHOP!L172="LT"),TONGHOP!T172,"")</f>
        <v/>
      </c>
      <c r="I172" s="7" t="str">
        <f>IF(AND(G172="",H172=""),"",IF(AND(TONGHOP!K172="ThiTN",TONGHOP!L172="LT"),TONGHOP!U172,""))</f>
        <v/>
      </c>
      <c r="J172" s="7" t="str">
        <f>IF(AND(TONGHOP!K172="ThiTN",OR(TONGHOP!S172=TONGHOP!Q172,TONGHOP!S172=TONGHOP!R172),TONGHOP!L172="TH"),TONGHOP!S172,"")</f>
        <v/>
      </c>
      <c r="K172" s="7" t="str">
        <f>IF(AND(TONGHOP!K172="ThiTN",OR(TONGHOP!T172=TONGHOP!Q172,TONGHOP!T172=TONGHOP!R172),TONGHOP!L172="TH"),TONGHOP!T172,"")</f>
        <v/>
      </c>
      <c r="L172" s="7" t="str">
        <f>IF(AND(J172="",K172=""),"",IF(AND(TONGHOP!K172="ThiTN",TONGHOP!L172="TH"),TONGHOP!U172,""))</f>
        <v/>
      </c>
      <c r="M172" s="7" t="str">
        <f>IF(AND(TONGHOP!K172="ThiTN",AND(TONGHOP!S172&lt;&gt;TONGHOP!Q172,TONGHOP!S172&lt;&gt;TONGHOP!R172),TONGHOP!L172="TH"),TONGHOP!S172,"")</f>
        <v/>
      </c>
      <c r="N172" s="7" t="str">
        <f>IF(AND(TONGHOP!K172="ThiTN",AND(TONGHOP!T172&lt;&gt;TONGHOP!Q172,TONGHOP!T172&lt;&gt;TONGHOP!R172),TONGHOP!L172="TH"),TONGHOP!T172,"")</f>
        <v/>
      </c>
      <c r="O172" s="7" t="str">
        <f>IF(AND(M172="",N172=""),"",IF(AND(TONGHOP!K172="ThiTN",TONGHOP!L172="TH"),TONGHOP!U172,""))</f>
        <v/>
      </c>
    </row>
    <row r="173" spans="1:15">
      <c r="A173" s="5" t="str">
        <f>IF(AND(TONGHOP!K173="KTHP",TONGHOP!L173="LT"),TONGHOP!S173,"")</f>
        <v/>
      </c>
      <c r="B173" s="6" t="str">
        <f>IF(AND(TONGHOP!K173="KTHP",TONGHOP!L173="LT"),TONGHOP!T173,"")</f>
        <v/>
      </c>
      <c r="C173" s="6" t="str">
        <f>IF(AND(TONGHOP!K173="KTHP",TONGHOP!L173="LT"),TONGHOP!U173,"")</f>
        <v/>
      </c>
      <c r="D173" s="5" t="str">
        <f>IF(AND(TONGHOP!K173="KTHP",TONGHOP!L173="TL"),TONGHOP!S173,"")</f>
        <v/>
      </c>
      <c r="E173" s="6" t="str">
        <f>IF(AND(TONGHOP!K173="KTHP",TONGHOP!L173="TL"),TONGHOP!T173,"")</f>
        <v/>
      </c>
      <c r="F173" s="6" t="str">
        <f>IF(AND(TONGHOP!K173="KTHP",TONGHOP!L173="TL"),TONGHOP!U173,"")</f>
        <v/>
      </c>
      <c r="G173" s="7" t="str">
        <f>IF(AND(TONGHOP!K173="ThiTN",TONGHOP!L173="LT"),TONGHOP!S173,"")</f>
        <v/>
      </c>
      <c r="H173" s="7" t="str">
        <f>IF(AND(TONGHOP!K173="ThiTN",TONGHOP!L173="LT"),TONGHOP!T173,"")</f>
        <v/>
      </c>
      <c r="I173" s="7" t="str">
        <f>IF(AND(G173="",H173=""),"",IF(AND(TONGHOP!K173="ThiTN",TONGHOP!L173="LT"),TONGHOP!U173,""))</f>
        <v/>
      </c>
      <c r="J173" s="7" t="str">
        <f>IF(AND(TONGHOP!K173="ThiTN",OR(TONGHOP!S173=TONGHOP!Q173,TONGHOP!S173=TONGHOP!R173),TONGHOP!L173="TH"),TONGHOP!S173,"")</f>
        <v/>
      </c>
      <c r="K173" s="7" t="str">
        <f>IF(AND(TONGHOP!K173="ThiTN",OR(TONGHOP!T173=TONGHOP!Q173,TONGHOP!T173=TONGHOP!R173),TONGHOP!L173="TH"),TONGHOP!T173,"")</f>
        <v/>
      </c>
      <c r="L173" s="7" t="str">
        <f>IF(AND(J173="",K173=""),"",IF(AND(TONGHOP!K173="ThiTN",TONGHOP!L173="TH"),TONGHOP!U173,""))</f>
        <v/>
      </c>
      <c r="M173" s="7" t="str">
        <f>IF(AND(TONGHOP!K173="ThiTN",AND(TONGHOP!S173&lt;&gt;TONGHOP!Q173,TONGHOP!S173&lt;&gt;TONGHOP!R173),TONGHOP!L173="TH"),TONGHOP!S173,"")</f>
        <v/>
      </c>
      <c r="N173" s="7" t="str">
        <f>IF(AND(TONGHOP!K173="ThiTN",AND(TONGHOP!T173&lt;&gt;TONGHOP!Q173,TONGHOP!T173&lt;&gt;TONGHOP!R173),TONGHOP!L173="TH"),TONGHOP!T173,"")</f>
        <v/>
      </c>
      <c r="O173" s="7" t="str">
        <f>IF(AND(M173="",N173=""),"",IF(AND(TONGHOP!K173="ThiTN",TONGHOP!L173="TH"),TONGHOP!U173,""))</f>
        <v/>
      </c>
    </row>
    <row r="174" spans="1:15" ht="31.5">
      <c r="A174" s="5" t="str">
        <f>IF(AND(TONGHOP!K174="KTHP",TONGHOP!L174="LT"),TONGHOP!S174,"")</f>
        <v>Nguyễn Nguyên Hoàng Ngọc Quyên</v>
      </c>
      <c r="B174" s="6" t="str">
        <f>IF(AND(TONGHOP!K174="KTHP",TONGHOP!L174="LT"),TONGHOP!T174,"")</f>
        <v>Lâm Thanh Hùng</v>
      </c>
      <c r="C174" s="6">
        <f>IF(AND(TONGHOP!K174="KTHP",TONGHOP!L174="LT"),TONGHOP!U174,"")</f>
        <v>34</v>
      </c>
      <c r="D174" s="5" t="str">
        <f>IF(AND(TONGHOP!K174="KTHP",TONGHOP!L174="TL"),TONGHOP!S174,"")</f>
        <v/>
      </c>
      <c r="E174" s="6" t="str">
        <f>IF(AND(TONGHOP!K174="KTHP",TONGHOP!L174="TL"),TONGHOP!T174,"")</f>
        <v/>
      </c>
      <c r="F174" s="6" t="str">
        <f>IF(AND(TONGHOP!K174="KTHP",TONGHOP!L174="TL"),TONGHOP!U174,"")</f>
        <v/>
      </c>
      <c r="G174" s="7" t="str">
        <f>IF(AND(TONGHOP!K174="ThiTN",TONGHOP!L174="LT"),TONGHOP!S174,"")</f>
        <v/>
      </c>
      <c r="H174" s="7" t="str">
        <f>IF(AND(TONGHOP!K174="ThiTN",TONGHOP!L174="LT"),TONGHOP!T174,"")</f>
        <v/>
      </c>
      <c r="I174" s="7" t="str">
        <f>IF(AND(G174="",H174=""),"",IF(AND(TONGHOP!K174="ThiTN",TONGHOP!L174="LT"),TONGHOP!U174,""))</f>
        <v/>
      </c>
      <c r="J174" s="7" t="str">
        <f>IF(AND(TONGHOP!K174="ThiTN",OR(TONGHOP!S174=TONGHOP!Q174,TONGHOP!S174=TONGHOP!R174),TONGHOP!L174="TH"),TONGHOP!S174,"")</f>
        <v/>
      </c>
      <c r="K174" s="7" t="str">
        <f>IF(AND(TONGHOP!K174="ThiTN",OR(TONGHOP!T174=TONGHOP!Q174,TONGHOP!T174=TONGHOP!R174),TONGHOP!L174="TH"),TONGHOP!T174,"")</f>
        <v/>
      </c>
      <c r="L174" s="7" t="str">
        <f>IF(AND(J174="",K174=""),"",IF(AND(TONGHOP!K174="ThiTN",TONGHOP!L174="TH"),TONGHOP!U174,""))</f>
        <v/>
      </c>
      <c r="M174" s="7" t="str">
        <f>IF(AND(TONGHOP!K174="ThiTN",AND(TONGHOP!S174&lt;&gt;TONGHOP!Q174,TONGHOP!S174&lt;&gt;TONGHOP!R174),TONGHOP!L174="TH"),TONGHOP!S174,"")</f>
        <v/>
      </c>
      <c r="N174" s="7" t="str">
        <f>IF(AND(TONGHOP!K174="ThiTN",AND(TONGHOP!T174&lt;&gt;TONGHOP!Q174,TONGHOP!T174&lt;&gt;TONGHOP!R174),TONGHOP!L174="TH"),TONGHOP!T174,"")</f>
        <v/>
      </c>
      <c r="O174" s="7" t="str">
        <f>IF(AND(M174="",N174=""),"",IF(AND(TONGHOP!K174="ThiTN",TONGHOP!L174="TH"),TONGHOP!U174,""))</f>
        <v/>
      </c>
    </row>
    <row r="175" spans="1:15" ht="31.5">
      <c r="A175" s="5" t="str">
        <f>IF(AND(TONGHOP!K175="KTHP",TONGHOP!L175="LT"),TONGHOP!S175,"")</f>
        <v>Nguyễn Nguyên Hoàng Ngọc Quyên</v>
      </c>
      <c r="B175" s="6" t="str">
        <f>IF(AND(TONGHOP!K175="KTHP",TONGHOP!L175="LT"),TONGHOP!T175,"")</f>
        <v>Lâm Thanh Hùng</v>
      </c>
      <c r="C175" s="6">
        <f>IF(AND(TONGHOP!K175="KTHP",TONGHOP!L175="LT"),TONGHOP!U175,"")</f>
        <v>26</v>
      </c>
      <c r="D175" s="5" t="str">
        <f>IF(AND(TONGHOP!K175="KTHP",TONGHOP!L175="TL"),TONGHOP!S175,"")</f>
        <v/>
      </c>
      <c r="E175" s="6" t="str">
        <f>IF(AND(TONGHOP!K175="KTHP",TONGHOP!L175="TL"),TONGHOP!T175,"")</f>
        <v/>
      </c>
      <c r="F175" s="6" t="str">
        <f>IF(AND(TONGHOP!K175="KTHP",TONGHOP!L175="TL"),TONGHOP!U175,"")</f>
        <v/>
      </c>
      <c r="G175" s="7" t="str">
        <f>IF(AND(TONGHOP!K175="ThiTN",TONGHOP!L175="LT"),TONGHOP!S175,"")</f>
        <v/>
      </c>
      <c r="H175" s="7" t="str">
        <f>IF(AND(TONGHOP!K175="ThiTN",TONGHOP!L175="LT"),TONGHOP!T175,"")</f>
        <v/>
      </c>
      <c r="I175" s="7" t="str">
        <f>IF(AND(G175="",H175=""),"",IF(AND(TONGHOP!K175="ThiTN",TONGHOP!L175="LT"),TONGHOP!U175,""))</f>
        <v/>
      </c>
      <c r="J175" s="7" t="str">
        <f>IF(AND(TONGHOP!K175="ThiTN",OR(TONGHOP!S175=TONGHOP!Q175,TONGHOP!S175=TONGHOP!R175),TONGHOP!L175="TH"),TONGHOP!S175,"")</f>
        <v/>
      </c>
      <c r="K175" s="7" t="str">
        <f>IF(AND(TONGHOP!K175="ThiTN",OR(TONGHOP!T175=TONGHOP!Q175,TONGHOP!T175=TONGHOP!R175),TONGHOP!L175="TH"),TONGHOP!T175,"")</f>
        <v/>
      </c>
      <c r="L175" s="7" t="str">
        <f>IF(AND(J175="",K175=""),"",IF(AND(TONGHOP!K175="ThiTN",TONGHOP!L175="TH"),TONGHOP!U175,""))</f>
        <v/>
      </c>
      <c r="M175" s="7" t="str">
        <f>IF(AND(TONGHOP!K175="ThiTN",AND(TONGHOP!S175&lt;&gt;TONGHOP!Q175,TONGHOP!S175&lt;&gt;TONGHOP!R175),TONGHOP!L175="TH"),TONGHOP!S175,"")</f>
        <v/>
      </c>
      <c r="N175" s="7" t="str">
        <f>IF(AND(TONGHOP!K175="ThiTN",AND(TONGHOP!T175&lt;&gt;TONGHOP!Q175,TONGHOP!T175&lt;&gt;TONGHOP!R175),TONGHOP!L175="TH"),TONGHOP!T175,"")</f>
        <v/>
      </c>
      <c r="O175" s="7" t="str">
        <f>IF(AND(M175="",N175=""),"",IF(AND(TONGHOP!K175="ThiTN",TONGHOP!L175="TH"),TONGHOP!U175,""))</f>
        <v/>
      </c>
    </row>
    <row r="176" spans="1:15">
      <c r="A176" s="5" t="str">
        <f>IF(AND(TONGHOP!K176="KTHP",TONGHOP!L176="LT"),TONGHOP!S176,"")</f>
        <v>Bùi Thị Ngọc Sương</v>
      </c>
      <c r="B176" s="6" t="str">
        <f>IF(AND(TONGHOP!K176="KTHP",TONGHOP!L176="LT"),TONGHOP!T176,"")</f>
        <v>Chế Vân Cầm</v>
      </c>
      <c r="C176" s="6">
        <f>IF(AND(TONGHOP!K176="KTHP",TONGHOP!L176="LT"),TONGHOP!U176,"")</f>
        <v>27</v>
      </c>
      <c r="D176" s="5" t="str">
        <f>IF(AND(TONGHOP!K176="KTHP",TONGHOP!L176="TL"),TONGHOP!S176,"")</f>
        <v/>
      </c>
      <c r="E176" s="6" t="str">
        <f>IF(AND(TONGHOP!K176="KTHP",TONGHOP!L176="TL"),TONGHOP!T176,"")</f>
        <v/>
      </c>
      <c r="F176" s="6" t="str">
        <f>IF(AND(TONGHOP!K176="KTHP",TONGHOP!L176="TL"),TONGHOP!U176,"")</f>
        <v/>
      </c>
      <c r="G176" s="7" t="str">
        <f>IF(AND(TONGHOP!K176="ThiTN",TONGHOP!L176="LT"),TONGHOP!S176,"")</f>
        <v/>
      </c>
      <c r="H176" s="7" t="str">
        <f>IF(AND(TONGHOP!K176="ThiTN",TONGHOP!L176="LT"),TONGHOP!T176,"")</f>
        <v/>
      </c>
      <c r="I176" s="7" t="str">
        <f>IF(AND(G176="",H176=""),"",IF(AND(TONGHOP!K176="ThiTN",TONGHOP!L176="LT"),TONGHOP!U176,""))</f>
        <v/>
      </c>
      <c r="J176" s="7" t="str">
        <f>IF(AND(TONGHOP!K176="ThiTN",OR(TONGHOP!S176=TONGHOP!Q176,TONGHOP!S176=TONGHOP!R176),TONGHOP!L176="TH"),TONGHOP!S176,"")</f>
        <v/>
      </c>
      <c r="K176" s="7" t="str">
        <f>IF(AND(TONGHOP!K176="ThiTN",OR(TONGHOP!T176=TONGHOP!Q176,TONGHOP!T176=TONGHOP!R176),TONGHOP!L176="TH"),TONGHOP!T176,"")</f>
        <v/>
      </c>
      <c r="L176" s="7" t="str">
        <f>IF(AND(J176="",K176=""),"",IF(AND(TONGHOP!K176="ThiTN",TONGHOP!L176="TH"),TONGHOP!U176,""))</f>
        <v/>
      </c>
      <c r="M176" s="7" t="str">
        <f>IF(AND(TONGHOP!K176="ThiTN",AND(TONGHOP!S176&lt;&gt;TONGHOP!Q176,TONGHOP!S176&lt;&gt;TONGHOP!R176),TONGHOP!L176="TH"),TONGHOP!S176,"")</f>
        <v/>
      </c>
      <c r="N176" s="7" t="str">
        <f>IF(AND(TONGHOP!K176="ThiTN",AND(TONGHOP!T176&lt;&gt;TONGHOP!Q176,TONGHOP!T176&lt;&gt;TONGHOP!R176),TONGHOP!L176="TH"),TONGHOP!T176,"")</f>
        <v/>
      </c>
      <c r="O176" s="7" t="str">
        <f>IF(AND(M176="",N176=""),"",IF(AND(TONGHOP!K176="ThiTN",TONGHOP!L176="TH"),TONGHOP!U176,""))</f>
        <v/>
      </c>
    </row>
    <row r="177" spans="1:15">
      <c r="A177" s="5" t="str">
        <f>IF(AND(TONGHOP!K177="KTHP",TONGHOP!L177="LT"),TONGHOP!S177,"")</f>
        <v>Nguyễn Ngọc Quỳnh(CK)</v>
      </c>
      <c r="B177" s="6" t="str">
        <f>IF(AND(TONGHOP!K177="KTHP",TONGHOP!L177="LT"),TONGHOP!T177,"")</f>
        <v>Trần Minh Thông</v>
      </c>
      <c r="C177" s="6">
        <f>IF(AND(TONGHOP!K177="KTHP",TONGHOP!L177="LT"),TONGHOP!U177,"")</f>
        <v>36</v>
      </c>
      <c r="D177" s="5" t="str">
        <f>IF(AND(TONGHOP!K177="KTHP",TONGHOP!L177="TL"),TONGHOP!S177,"")</f>
        <v/>
      </c>
      <c r="E177" s="6" t="str">
        <f>IF(AND(TONGHOP!K177="KTHP",TONGHOP!L177="TL"),TONGHOP!T177,"")</f>
        <v/>
      </c>
      <c r="F177" s="6" t="str">
        <f>IF(AND(TONGHOP!K177="KTHP",TONGHOP!L177="TL"),TONGHOP!U177,"")</f>
        <v/>
      </c>
      <c r="G177" s="7" t="str">
        <f>IF(AND(TONGHOP!K177="ThiTN",TONGHOP!L177="LT"),TONGHOP!S177,"")</f>
        <v/>
      </c>
      <c r="H177" s="7" t="str">
        <f>IF(AND(TONGHOP!K177="ThiTN",TONGHOP!L177="LT"),TONGHOP!T177,"")</f>
        <v/>
      </c>
      <c r="I177" s="7" t="str">
        <f>IF(AND(G177="",H177=""),"",IF(AND(TONGHOP!K177="ThiTN",TONGHOP!L177="LT"),TONGHOP!U177,""))</f>
        <v/>
      </c>
      <c r="J177" s="7" t="str">
        <f>IF(AND(TONGHOP!K177="ThiTN",OR(TONGHOP!S177=TONGHOP!Q177,TONGHOP!S177=TONGHOP!R177),TONGHOP!L177="TH"),TONGHOP!S177,"")</f>
        <v/>
      </c>
      <c r="K177" s="7" t="str">
        <f>IF(AND(TONGHOP!K177="ThiTN",OR(TONGHOP!T177=TONGHOP!Q177,TONGHOP!T177=TONGHOP!R177),TONGHOP!L177="TH"),TONGHOP!T177,"")</f>
        <v/>
      </c>
      <c r="L177" s="7" t="str">
        <f>IF(AND(J177="",K177=""),"",IF(AND(TONGHOP!K177="ThiTN",TONGHOP!L177="TH"),TONGHOP!U177,""))</f>
        <v/>
      </c>
      <c r="M177" s="7" t="str">
        <f>IF(AND(TONGHOP!K177="ThiTN",AND(TONGHOP!S177&lt;&gt;TONGHOP!Q177,TONGHOP!S177&lt;&gt;TONGHOP!R177),TONGHOP!L177="TH"),TONGHOP!S177,"")</f>
        <v/>
      </c>
      <c r="N177" s="7" t="str">
        <f>IF(AND(TONGHOP!K177="ThiTN",AND(TONGHOP!T177&lt;&gt;TONGHOP!Q177,TONGHOP!T177&lt;&gt;TONGHOP!R177),TONGHOP!L177="TH"),TONGHOP!T177,"")</f>
        <v/>
      </c>
      <c r="O177" s="7" t="str">
        <f>IF(AND(M177="",N177=""),"",IF(AND(TONGHOP!K177="ThiTN",TONGHOP!L177="TH"),TONGHOP!U177,""))</f>
        <v/>
      </c>
    </row>
    <row r="178" spans="1:15">
      <c r="A178" s="5" t="str">
        <f>IF(AND(TONGHOP!K178="KTHP",TONGHOP!L178="LT"),TONGHOP!S178,"")</f>
        <v>Nguyễn Thị Khánh Thư</v>
      </c>
      <c r="B178" s="6" t="str">
        <f>IF(AND(TONGHOP!K178="KTHP",TONGHOP!L178="LT"),TONGHOP!T178,"")</f>
        <v>Nguyễn Nguyên Hoàng Ngọc Quyên</v>
      </c>
      <c r="C178" s="6">
        <f>IF(AND(TONGHOP!K178="KTHP",TONGHOP!L178="LT"),TONGHOP!U178,"")</f>
        <v>17</v>
      </c>
      <c r="D178" s="5" t="str">
        <f>IF(AND(TONGHOP!K178="KTHP",TONGHOP!L178="TL"),TONGHOP!S178,"")</f>
        <v/>
      </c>
      <c r="E178" s="6" t="str">
        <f>IF(AND(TONGHOP!K178="KTHP",TONGHOP!L178="TL"),TONGHOP!T178,"")</f>
        <v/>
      </c>
      <c r="F178" s="6" t="str">
        <f>IF(AND(TONGHOP!K178="KTHP",TONGHOP!L178="TL"),TONGHOP!U178,"")</f>
        <v/>
      </c>
      <c r="G178" s="7" t="str">
        <f>IF(AND(TONGHOP!K178="ThiTN",TONGHOP!L178="LT"),TONGHOP!S178,"")</f>
        <v/>
      </c>
      <c r="H178" s="7" t="str">
        <f>IF(AND(TONGHOP!K178="ThiTN",TONGHOP!L178="LT"),TONGHOP!T178,"")</f>
        <v/>
      </c>
      <c r="I178" s="7" t="str">
        <f>IF(AND(G178="",H178=""),"",IF(AND(TONGHOP!K178="ThiTN",TONGHOP!L178="LT"),TONGHOP!U178,""))</f>
        <v/>
      </c>
      <c r="J178" s="7" t="str">
        <f>IF(AND(TONGHOP!K178="ThiTN",OR(TONGHOP!S178=TONGHOP!Q178,TONGHOP!S178=TONGHOP!R178),TONGHOP!L178="TH"),TONGHOP!S178,"")</f>
        <v/>
      </c>
      <c r="K178" s="7" t="str">
        <f>IF(AND(TONGHOP!K178="ThiTN",OR(TONGHOP!T178=TONGHOP!Q178,TONGHOP!T178=TONGHOP!R178),TONGHOP!L178="TH"),TONGHOP!T178,"")</f>
        <v/>
      </c>
      <c r="L178" s="7" t="str">
        <f>IF(AND(J178="",K178=""),"",IF(AND(TONGHOP!K178="ThiTN",TONGHOP!L178="TH"),TONGHOP!U178,""))</f>
        <v/>
      </c>
      <c r="M178" s="7" t="str">
        <f>IF(AND(TONGHOP!K178="ThiTN",AND(TONGHOP!S178&lt;&gt;TONGHOP!Q178,TONGHOP!S178&lt;&gt;TONGHOP!R178),TONGHOP!L178="TH"),TONGHOP!S178,"")</f>
        <v/>
      </c>
      <c r="N178" s="7" t="str">
        <f>IF(AND(TONGHOP!K178="ThiTN",AND(TONGHOP!T178&lt;&gt;TONGHOP!Q178,TONGHOP!T178&lt;&gt;TONGHOP!R178),TONGHOP!L178="TH"),TONGHOP!T178,"")</f>
        <v/>
      </c>
      <c r="O178" s="7" t="str">
        <f>IF(AND(M178="",N178=""),"",IF(AND(TONGHOP!K178="ThiTN",TONGHOP!L178="TH"),TONGHOP!U178,""))</f>
        <v/>
      </c>
    </row>
    <row r="179" spans="1:15">
      <c r="A179" s="5" t="str">
        <f>IF(AND(TONGHOP!K179="KTHP",TONGHOP!L179="LT"),TONGHOP!S179,"")</f>
        <v>Trần Hiếu Trinh</v>
      </c>
      <c r="B179" s="6" t="str">
        <f>IF(AND(TONGHOP!K179="KTHP",TONGHOP!L179="LT"),TONGHOP!T179,"")</f>
        <v>Nguyễn Trần Thanh Nhàn</v>
      </c>
      <c r="C179" s="6">
        <f>IF(AND(TONGHOP!K179="KTHP",TONGHOP!L179="LT"),TONGHOP!U179,"")</f>
        <v>31</v>
      </c>
      <c r="D179" s="5" t="str">
        <f>IF(AND(TONGHOP!K179="KTHP",TONGHOP!L179="TL"),TONGHOP!S179,"")</f>
        <v/>
      </c>
      <c r="E179" s="6" t="str">
        <f>IF(AND(TONGHOP!K179="KTHP",TONGHOP!L179="TL"),TONGHOP!T179,"")</f>
        <v/>
      </c>
      <c r="F179" s="6" t="str">
        <f>IF(AND(TONGHOP!K179="KTHP",TONGHOP!L179="TL"),TONGHOP!U179,"")</f>
        <v/>
      </c>
      <c r="G179" s="7" t="str">
        <f>IF(AND(TONGHOP!K179="ThiTN",TONGHOP!L179="LT"),TONGHOP!S179,"")</f>
        <v/>
      </c>
      <c r="H179" s="7" t="str">
        <f>IF(AND(TONGHOP!K179="ThiTN",TONGHOP!L179="LT"),TONGHOP!T179,"")</f>
        <v/>
      </c>
      <c r="I179" s="7" t="str">
        <f>IF(AND(G179="",H179=""),"",IF(AND(TONGHOP!K179="ThiTN",TONGHOP!L179="LT"),TONGHOP!U179,""))</f>
        <v/>
      </c>
      <c r="J179" s="7" t="str">
        <f>IF(AND(TONGHOP!K179="ThiTN",OR(TONGHOP!S179=TONGHOP!Q179,TONGHOP!S179=TONGHOP!R179),TONGHOP!L179="TH"),TONGHOP!S179,"")</f>
        <v/>
      </c>
      <c r="K179" s="7" t="str">
        <f>IF(AND(TONGHOP!K179="ThiTN",OR(TONGHOP!T179=TONGHOP!Q179,TONGHOP!T179=TONGHOP!R179),TONGHOP!L179="TH"),TONGHOP!T179,"")</f>
        <v/>
      </c>
      <c r="L179" s="7" t="str">
        <f>IF(AND(J179="",K179=""),"",IF(AND(TONGHOP!K179="ThiTN",TONGHOP!L179="TH"),TONGHOP!U179,""))</f>
        <v/>
      </c>
      <c r="M179" s="7" t="str">
        <f>IF(AND(TONGHOP!K179="ThiTN",AND(TONGHOP!S179&lt;&gt;TONGHOP!Q179,TONGHOP!S179&lt;&gt;TONGHOP!R179),TONGHOP!L179="TH"),TONGHOP!S179,"")</f>
        <v/>
      </c>
      <c r="N179" s="7" t="str">
        <f>IF(AND(TONGHOP!K179="ThiTN",AND(TONGHOP!T179&lt;&gt;TONGHOP!Q179,TONGHOP!T179&lt;&gt;TONGHOP!R179),TONGHOP!L179="TH"),TONGHOP!T179,"")</f>
        <v/>
      </c>
      <c r="O179" s="7" t="str">
        <f>IF(AND(M179="",N179=""),"",IF(AND(TONGHOP!K179="ThiTN",TONGHOP!L179="TH"),TONGHOP!U179,""))</f>
        <v/>
      </c>
    </row>
    <row r="180" spans="1:15">
      <c r="A180" s="5" t="str">
        <f>IF(AND(TONGHOP!K180="KTHP",TONGHOP!L180="LT"),TONGHOP!S180,"")</f>
        <v>Nguyễn Bạch Cẩm Dung</v>
      </c>
      <c r="B180" s="6" t="str">
        <f>IF(AND(TONGHOP!K180="KTHP",TONGHOP!L180="LT"),TONGHOP!T180,"")</f>
        <v>Chế Vân Cầm</v>
      </c>
      <c r="C180" s="6">
        <f>IF(AND(TONGHOP!K180="KTHP",TONGHOP!L180="LT"),TONGHOP!U180,"")</f>
        <v>36</v>
      </c>
      <c r="D180" s="5" t="str">
        <f>IF(AND(TONGHOP!K180="KTHP",TONGHOP!L180="TL"),TONGHOP!S180,"")</f>
        <v/>
      </c>
      <c r="E180" s="6" t="str">
        <f>IF(AND(TONGHOP!K180="KTHP",TONGHOP!L180="TL"),TONGHOP!T180,"")</f>
        <v/>
      </c>
      <c r="F180" s="6" t="str">
        <f>IF(AND(TONGHOP!K180="KTHP",TONGHOP!L180="TL"),TONGHOP!U180,"")</f>
        <v/>
      </c>
      <c r="G180" s="7" t="str">
        <f>IF(AND(TONGHOP!K180="ThiTN",TONGHOP!L180="LT"),TONGHOP!S180,"")</f>
        <v/>
      </c>
      <c r="H180" s="7" t="str">
        <f>IF(AND(TONGHOP!K180="ThiTN",TONGHOP!L180="LT"),TONGHOP!T180,"")</f>
        <v/>
      </c>
      <c r="I180" s="7" t="str">
        <f>IF(AND(G180="",H180=""),"",IF(AND(TONGHOP!K180="ThiTN",TONGHOP!L180="LT"),TONGHOP!U180,""))</f>
        <v/>
      </c>
      <c r="J180" s="7" t="str">
        <f>IF(AND(TONGHOP!K180="ThiTN",OR(TONGHOP!S180=TONGHOP!Q180,TONGHOP!S180=TONGHOP!R180),TONGHOP!L180="TH"),TONGHOP!S180,"")</f>
        <v/>
      </c>
      <c r="K180" s="7" t="str">
        <f>IF(AND(TONGHOP!K180="ThiTN",OR(TONGHOP!T180=TONGHOP!Q180,TONGHOP!T180=TONGHOP!R180),TONGHOP!L180="TH"),TONGHOP!T180,"")</f>
        <v/>
      </c>
      <c r="L180" s="7" t="str">
        <f>IF(AND(J180="",K180=""),"",IF(AND(TONGHOP!K180="ThiTN",TONGHOP!L180="TH"),TONGHOP!U180,""))</f>
        <v/>
      </c>
      <c r="M180" s="7" t="str">
        <f>IF(AND(TONGHOP!K180="ThiTN",AND(TONGHOP!S180&lt;&gt;TONGHOP!Q180,TONGHOP!S180&lt;&gt;TONGHOP!R180),TONGHOP!L180="TH"),TONGHOP!S180,"")</f>
        <v/>
      </c>
      <c r="N180" s="7" t="str">
        <f>IF(AND(TONGHOP!K180="ThiTN",AND(TONGHOP!T180&lt;&gt;TONGHOP!Q180,TONGHOP!T180&lt;&gt;TONGHOP!R180),TONGHOP!L180="TH"),TONGHOP!T180,"")</f>
        <v/>
      </c>
      <c r="O180" s="7" t="str">
        <f>IF(AND(M180="",N180=""),"",IF(AND(TONGHOP!K180="ThiTN",TONGHOP!L180="TH"),TONGHOP!U180,""))</f>
        <v/>
      </c>
    </row>
    <row r="181" spans="1:15">
      <c r="A181" s="5" t="str">
        <f>IF(AND(TONGHOP!K181="KTHP",TONGHOP!L181="LT"),TONGHOP!S181,"")</f>
        <v>Trần Hiếu Trinh</v>
      </c>
      <c r="B181" s="6" t="str">
        <f>IF(AND(TONGHOP!K181="KTHP",TONGHOP!L181="LT"),TONGHOP!T181,"")</f>
        <v>Nguyễn Trần Thanh Nhàn</v>
      </c>
      <c r="C181" s="6">
        <f>IF(AND(TONGHOP!K181="KTHP",TONGHOP!L181="LT"),TONGHOP!U181,"")</f>
        <v>32</v>
      </c>
      <c r="D181" s="5" t="str">
        <f>IF(AND(TONGHOP!K181="KTHP",TONGHOP!L181="TL"),TONGHOP!S181,"")</f>
        <v/>
      </c>
      <c r="E181" s="6" t="str">
        <f>IF(AND(TONGHOP!K181="KTHP",TONGHOP!L181="TL"),TONGHOP!T181,"")</f>
        <v/>
      </c>
      <c r="F181" s="6" t="str">
        <f>IF(AND(TONGHOP!K181="KTHP",TONGHOP!L181="TL"),TONGHOP!U181,"")</f>
        <v/>
      </c>
      <c r="G181" s="7" t="str">
        <f>IF(AND(TONGHOP!K181="ThiTN",TONGHOP!L181="LT"),TONGHOP!S181,"")</f>
        <v/>
      </c>
      <c r="H181" s="7" t="str">
        <f>IF(AND(TONGHOP!K181="ThiTN",TONGHOP!L181="LT"),TONGHOP!T181,"")</f>
        <v/>
      </c>
      <c r="I181" s="7" t="str">
        <f>IF(AND(G181="",H181=""),"",IF(AND(TONGHOP!K181="ThiTN",TONGHOP!L181="LT"),TONGHOP!U181,""))</f>
        <v/>
      </c>
      <c r="J181" s="7" t="str">
        <f>IF(AND(TONGHOP!K181="ThiTN",OR(TONGHOP!S181=TONGHOP!Q181,TONGHOP!S181=TONGHOP!R181),TONGHOP!L181="TH"),TONGHOP!S181,"")</f>
        <v/>
      </c>
      <c r="K181" s="7" t="str">
        <f>IF(AND(TONGHOP!K181="ThiTN",OR(TONGHOP!T181=TONGHOP!Q181,TONGHOP!T181=TONGHOP!R181),TONGHOP!L181="TH"),TONGHOP!T181,"")</f>
        <v/>
      </c>
      <c r="L181" s="7" t="str">
        <f>IF(AND(J181="",K181=""),"",IF(AND(TONGHOP!K181="ThiTN",TONGHOP!L181="TH"),TONGHOP!U181,""))</f>
        <v/>
      </c>
      <c r="M181" s="7" t="str">
        <f>IF(AND(TONGHOP!K181="ThiTN",AND(TONGHOP!S181&lt;&gt;TONGHOP!Q181,TONGHOP!S181&lt;&gt;TONGHOP!R181),TONGHOP!L181="TH"),TONGHOP!S181,"")</f>
        <v/>
      </c>
      <c r="N181" s="7" t="str">
        <f>IF(AND(TONGHOP!K181="ThiTN",AND(TONGHOP!T181&lt;&gt;TONGHOP!Q181,TONGHOP!T181&lt;&gt;TONGHOP!R181),TONGHOP!L181="TH"),TONGHOP!T181,"")</f>
        <v/>
      </c>
      <c r="O181" s="7" t="str">
        <f>IF(AND(M181="",N181=""),"",IF(AND(TONGHOP!K181="ThiTN",TONGHOP!L181="TH"),TONGHOP!U181,""))</f>
        <v/>
      </c>
    </row>
    <row r="182" spans="1:15">
      <c r="A182" s="5" t="str">
        <f>IF(AND(TONGHOP!K182="KTHP",TONGHOP!L182="LT"),TONGHOP!S182,"")</f>
        <v>Trần Hiếu Trinh</v>
      </c>
      <c r="B182" s="6" t="str">
        <f>IF(AND(TONGHOP!K182="KTHP",TONGHOP!L182="LT"),TONGHOP!T182,"")</f>
        <v>Nguyễn Trần Thanh Nhàn</v>
      </c>
      <c r="C182" s="6">
        <f>IF(AND(TONGHOP!K182="KTHP",TONGHOP!L182="LT"),TONGHOP!U182,"")</f>
        <v>30</v>
      </c>
      <c r="D182" s="5" t="str">
        <f>IF(AND(TONGHOP!K182="KTHP",TONGHOP!L182="TL"),TONGHOP!S182,"")</f>
        <v/>
      </c>
      <c r="E182" s="6" t="str">
        <f>IF(AND(TONGHOP!K182="KTHP",TONGHOP!L182="TL"),TONGHOP!T182,"")</f>
        <v/>
      </c>
      <c r="F182" s="6" t="str">
        <f>IF(AND(TONGHOP!K182="KTHP",TONGHOP!L182="TL"),TONGHOP!U182,"")</f>
        <v/>
      </c>
      <c r="G182" s="7" t="str">
        <f>IF(AND(TONGHOP!K182="ThiTN",TONGHOP!L182="LT"),TONGHOP!S182,"")</f>
        <v/>
      </c>
      <c r="H182" s="7" t="str">
        <f>IF(AND(TONGHOP!K182="ThiTN",TONGHOP!L182="LT"),TONGHOP!T182,"")</f>
        <v/>
      </c>
      <c r="I182" s="7" t="str">
        <f>IF(AND(G182="",H182=""),"",IF(AND(TONGHOP!K182="ThiTN",TONGHOP!L182="LT"),TONGHOP!U182,""))</f>
        <v/>
      </c>
      <c r="J182" s="7" t="str">
        <f>IF(AND(TONGHOP!K182="ThiTN",OR(TONGHOP!S182=TONGHOP!Q182,TONGHOP!S182=TONGHOP!R182),TONGHOP!L182="TH"),TONGHOP!S182,"")</f>
        <v/>
      </c>
      <c r="K182" s="7" t="str">
        <f>IF(AND(TONGHOP!K182="ThiTN",OR(TONGHOP!T182=TONGHOP!Q182,TONGHOP!T182=TONGHOP!R182),TONGHOP!L182="TH"),TONGHOP!T182,"")</f>
        <v/>
      </c>
      <c r="L182" s="7" t="str">
        <f>IF(AND(J182="",K182=""),"",IF(AND(TONGHOP!K182="ThiTN",TONGHOP!L182="TH"),TONGHOP!U182,""))</f>
        <v/>
      </c>
      <c r="M182" s="7" t="str">
        <f>IF(AND(TONGHOP!K182="ThiTN",AND(TONGHOP!S182&lt;&gt;TONGHOP!Q182,TONGHOP!S182&lt;&gt;TONGHOP!R182),TONGHOP!L182="TH"),TONGHOP!S182,"")</f>
        <v/>
      </c>
      <c r="N182" s="7" t="str">
        <f>IF(AND(TONGHOP!K182="ThiTN",AND(TONGHOP!T182&lt;&gt;TONGHOP!Q182,TONGHOP!T182&lt;&gt;TONGHOP!R182),TONGHOP!L182="TH"),TONGHOP!T182,"")</f>
        <v/>
      </c>
      <c r="O182" s="7" t="str">
        <f>IF(AND(M182="",N182=""),"",IF(AND(TONGHOP!K182="ThiTN",TONGHOP!L182="TH"),TONGHOP!U182,""))</f>
        <v/>
      </c>
    </row>
    <row r="183" spans="1:15">
      <c r="A183" s="5" t="str">
        <f>IF(AND(TONGHOP!K183="KTHP",TONGHOP!L183="LT"),TONGHOP!S183,"")</f>
        <v>Trần Hiếu Trinh</v>
      </c>
      <c r="B183" s="6" t="str">
        <f>IF(AND(TONGHOP!K183="KTHP",TONGHOP!L183="LT"),TONGHOP!T183,"")</f>
        <v>Nguyễn Trần Thanh Nhàn</v>
      </c>
      <c r="C183" s="6">
        <f>IF(AND(TONGHOP!K183="KTHP",TONGHOP!L183="LT"),TONGHOP!U183,"")</f>
        <v>28</v>
      </c>
      <c r="D183" s="5" t="str">
        <f>IF(AND(TONGHOP!K183="KTHP",TONGHOP!L183="TL"),TONGHOP!S183,"")</f>
        <v/>
      </c>
      <c r="E183" s="6" t="str">
        <f>IF(AND(TONGHOP!K183="KTHP",TONGHOP!L183="TL"),TONGHOP!T183,"")</f>
        <v/>
      </c>
      <c r="F183" s="6" t="str">
        <f>IF(AND(TONGHOP!K183="KTHP",TONGHOP!L183="TL"),TONGHOP!U183,"")</f>
        <v/>
      </c>
      <c r="G183" s="7" t="str">
        <f>IF(AND(TONGHOP!K183="ThiTN",TONGHOP!L183="LT"),TONGHOP!S183,"")</f>
        <v/>
      </c>
      <c r="H183" s="7" t="str">
        <f>IF(AND(TONGHOP!K183="ThiTN",TONGHOP!L183="LT"),TONGHOP!T183,"")</f>
        <v/>
      </c>
      <c r="I183" s="7" t="str">
        <f>IF(AND(G183="",H183=""),"",IF(AND(TONGHOP!K183="ThiTN",TONGHOP!L183="LT"),TONGHOP!U183,""))</f>
        <v/>
      </c>
      <c r="J183" s="7" t="str">
        <f>IF(AND(TONGHOP!K183="ThiTN",OR(TONGHOP!S183=TONGHOP!Q183,TONGHOP!S183=TONGHOP!R183),TONGHOP!L183="TH"),TONGHOP!S183,"")</f>
        <v/>
      </c>
      <c r="K183" s="7" t="str">
        <f>IF(AND(TONGHOP!K183="ThiTN",OR(TONGHOP!T183=TONGHOP!Q183,TONGHOP!T183=TONGHOP!R183),TONGHOP!L183="TH"),TONGHOP!T183,"")</f>
        <v/>
      </c>
      <c r="L183" s="7" t="str">
        <f>IF(AND(J183="",K183=""),"",IF(AND(TONGHOP!K183="ThiTN",TONGHOP!L183="TH"),TONGHOP!U183,""))</f>
        <v/>
      </c>
      <c r="M183" s="7" t="str">
        <f>IF(AND(TONGHOP!K183="ThiTN",AND(TONGHOP!S183&lt;&gt;TONGHOP!Q183,TONGHOP!S183&lt;&gt;TONGHOP!R183),TONGHOP!L183="TH"),TONGHOP!S183,"")</f>
        <v/>
      </c>
      <c r="N183" s="7" t="str">
        <f>IF(AND(TONGHOP!K183="ThiTN",AND(TONGHOP!T183&lt;&gt;TONGHOP!Q183,TONGHOP!T183&lt;&gt;TONGHOP!R183),TONGHOP!L183="TH"),TONGHOP!T183,"")</f>
        <v/>
      </c>
      <c r="O183" s="7" t="str">
        <f>IF(AND(M183="",N183=""),"",IF(AND(TONGHOP!K183="ThiTN",TONGHOP!L183="TH"),TONGHOP!U183,""))</f>
        <v/>
      </c>
    </row>
    <row r="184" spans="1:15">
      <c r="A184" s="5" t="str">
        <f>IF(AND(TONGHOP!K184="KTHP",TONGHOP!L184="LT"),TONGHOP!S184,"")</f>
        <v>Trần Hiếu Trinh</v>
      </c>
      <c r="B184" s="6" t="str">
        <f>IF(AND(TONGHOP!K184="KTHP",TONGHOP!L184="LT"),TONGHOP!T184,"")</f>
        <v>Nguyễn Trần Thanh Nhàn</v>
      </c>
      <c r="C184" s="6">
        <f>IF(AND(TONGHOP!K184="KTHP",TONGHOP!L184="LT"),TONGHOP!U184,"")</f>
        <v>23</v>
      </c>
      <c r="D184" s="5" t="str">
        <f>IF(AND(TONGHOP!K184="KTHP",TONGHOP!L184="TL"),TONGHOP!S184,"")</f>
        <v/>
      </c>
      <c r="E184" s="6" t="str">
        <f>IF(AND(TONGHOP!K184="KTHP",TONGHOP!L184="TL"),TONGHOP!T184,"")</f>
        <v/>
      </c>
      <c r="F184" s="6" t="str">
        <f>IF(AND(TONGHOP!K184="KTHP",TONGHOP!L184="TL"),TONGHOP!U184,"")</f>
        <v/>
      </c>
      <c r="G184" s="7" t="str">
        <f>IF(AND(TONGHOP!K184="ThiTN",TONGHOP!L184="LT"),TONGHOP!S184,"")</f>
        <v/>
      </c>
      <c r="H184" s="7" t="str">
        <f>IF(AND(TONGHOP!K184="ThiTN",TONGHOP!L184="LT"),TONGHOP!T184,"")</f>
        <v/>
      </c>
      <c r="I184" s="7" t="str">
        <f>IF(AND(G184="",H184=""),"",IF(AND(TONGHOP!K184="ThiTN",TONGHOP!L184="LT"),TONGHOP!U184,""))</f>
        <v/>
      </c>
      <c r="J184" s="7" t="str">
        <f>IF(AND(TONGHOP!K184="ThiTN",OR(TONGHOP!S184=TONGHOP!Q184,TONGHOP!S184=TONGHOP!R184),TONGHOP!L184="TH"),TONGHOP!S184,"")</f>
        <v/>
      </c>
      <c r="K184" s="7" t="str">
        <f>IF(AND(TONGHOP!K184="ThiTN",OR(TONGHOP!T184=TONGHOP!Q184,TONGHOP!T184=TONGHOP!R184),TONGHOP!L184="TH"),TONGHOP!T184,"")</f>
        <v/>
      </c>
      <c r="L184" s="7" t="str">
        <f>IF(AND(J184="",K184=""),"",IF(AND(TONGHOP!K184="ThiTN",TONGHOP!L184="TH"),TONGHOP!U184,""))</f>
        <v/>
      </c>
      <c r="M184" s="7" t="str">
        <f>IF(AND(TONGHOP!K184="ThiTN",AND(TONGHOP!S184&lt;&gt;TONGHOP!Q184,TONGHOP!S184&lt;&gt;TONGHOP!R184),TONGHOP!L184="TH"),TONGHOP!S184,"")</f>
        <v/>
      </c>
      <c r="N184" s="7" t="str">
        <f>IF(AND(TONGHOP!K184="ThiTN",AND(TONGHOP!T184&lt;&gt;TONGHOP!Q184,TONGHOP!T184&lt;&gt;TONGHOP!R184),TONGHOP!L184="TH"),TONGHOP!T184,"")</f>
        <v/>
      </c>
      <c r="O184" s="7" t="str">
        <f>IF(AND(M184="",N184=""),"",IF(AND(TONGHOP!K184="ThiTN",TONGHOP!L184="TH"),TONGHOP!U184,""))</f>
        <v/>
      </c>
    </row>
    <row r="185" spans="1:15">
      <c r="A185" s="5" t="str">
        <f>IF(AND(TONGHOP!K185="KTHP",TONGHOP!L185="LT"),TONGHOP!S185,"")</f>
        <v>Trần Hiếu Trinh</v>
      </c>
      <c r="B185" s="6" t="str">
        <f>IF(AND(TONGHOP!K185="KTHP",TONGHOP!L185="LT"),TONGHOP!T185,"")</f>
        <v>Nguyễn Trần Thanh Nhàn</v>
      </c>
      <c r="C185" s="6">
        <f>IF(AND(TONGHOP!K185="KTHP",TONGHOP!L185="LT"),TONGHOP!U185,"")</f>
        <v>25</v>
      </c>
      <c r="D185" s="5" t="str">
        <f>IF(AND(TONGHOP!K185="KTHP",TONGHOP!L185="TL"),TONGHOP!S185,"")</f>
        <v/>
      </c>
      <c r="E185" s="6" t="str">
        <f>IF(AND(TONGHOP!K185="KTHP",TONGHOP!L185="TL"),TONGHOP!T185,"")</f>
        <v/>
      </c>
      <c r="F185" s="6" t="str">
        <f>IF(AND(TONGHOP!K185="KTHP",TONGHOP!L185="TL"),TONGHOP!U185,"")</f>
        <v/>
      </c>
      <c r="G185" s="7" t="str">
        <f>IF(AND(TONGHOP!K185="ThiTN",TONGHOP!L185="LT"),TONGHOP!S185,"")</f>
        <v/>
      </c>
      <c r="H185" s="7" t="str">
        <f>IF(AND(TONGHOP!K185="ThiTN",TONGHOP!L185="LT"),TONGHOP!T185,"")</f>
        <v/>
      </c>
      <c r="I185" s="7" t="str">
        <f>IF(AND(G185="",H185=""),"",IF(AND(TONGHOP!K185="ThiTN",TONGHOP!L185="LT"),TONGHOP!U185,""))</f>
        <v/>
      </c>
      <c r="J185" s="7" t="str">
        <f>IF(AND(TONGHOP!K185="ThiTN",OR(TONGHOP!S185=TONGHOP!Q185,TONGHOP!S185=TONGHOP!R185),TONGHOP!L185="TH"),TONGHOP!S185,"")</f>
        <v/>
      </c>
      <c r="K185" s="7" t="str">
        <f>IF(AND(TONGHOP!K185="ThiTN",OR(TONGHOP!T185=TONGHOP!Q185,TONGHOP!T185=TONGHOP!R185),TONGHOP!L185="TH"),TONGHOP!T185,"")</f>
        <v/>
      </c>
      <c r="L185" s="7" t="str">
        <f>IF(AND(J185="",K185=""),"",IF(AND(TONGHOP!K185="ThiTN",TONGHOP!L185="TH"),TONGHOP!U185,""))</f>
        <v/>
      </c>
      <c r="M185" s="7" t="str">
        <f>IF(AND(TONGHOP!K185="ThiTN",AND(TONGHOP!S185&lt;&gt;TONGHOP!Q185,TONGHOP!S185&lt;&gt;TONGHOP!R185),TONGHOP!L185="TH"),TONGHOP!S185,"")</f>
        <v/>
      </c>
      <c r="N185" s="7" t="str">
        <f>IF(AND(TONGHOP!K185="ThiTN",AND(TONGHOP!T185&lt;&gt;TONGHOP!Q185,TONGHOP!T185&lt;&gt;TONGHOP!R185),TONGHOP!L185="TH"),TONGHOP!T185,"")</f>
        <v/>
      </c>
      <c r="O185" s="7" t="str">
        <f>IF(AND(M185="",N185=""),"",IF(AND(TONGHOP!K185="ThiTN",TONGHOP!L185="TH"),TONGHOP!U185,""))</f>
        <v/>
      </c>
    </row>
    <row r="186" spans="1:15">
      <c r="A186" s="5" t="str">
        <f>IF(AND(TONGHOP!K186="KTHP",TONGHOP!L186="LT"),TONGHOP!S186,"")</f>
        <v>Trần Hiếu Trinh</v>
      </c>
      <c r="B186" s="6" t="str">
        <f>IF(AND(TONGHOP!K186="KTHP",TONGHOP!L186="LT"),TONGHOP!T186,"")</f>
        <v>Nguyễn Trần Thanh Nhàn</v>
      </c>
      <c r="C186" s="6">
        <f>IF(AND(TONGHOP!K186="KTHP",TONGHOP!L186="LT"),TONGHOP!U186,"")</f>
        <v>24</v>
      </c>
      <c r="D186" s="5" t="str">
        <f>IF(AND(TONGHOP!K186="KTHP",TONGHOP!L186="TL"),TONGHOP!S186,"")</f>
        <v/>
      </c>
      <c r="E186" s="6" t="str">
        <f>IF(AND(TONGHOP!K186="KTHP",TONGHOP!L186="TL"),TONGHOP!T186,"")</f>
        <v/>
      </c>
      <c r="F186" s="6" t="str">
        <f>IF(AND(TONGHOP!K186="KTHP",TONGHOP!L186="TL"),TONGHOP!U186,"")</f>
        <v/>
      </c>
      <c r="G186" s="7" t="str">
        <f>IF(AND(TONGHOP!K186="ThiTN",TONGHOP!L186="LT"),TONGHOP!S186,"")</f>
        <v/>
      </c>
      <c r="H186" s="7" t="str">
        <f>IF(AND(TONGHOP!K186="ThiTN",TONGHOP!L186="LT"),TONGHOP!T186,"")</f>
        <v/>
      </c>
      <c r="I186" s="7" t="str">
        <f>IF(AND(G186="",H186=""),"",IF(AND(TONGHOP!K186="ThiTN",TONGHOP!L186="LT"),TONGHOP!U186,""))</f>
        <v/>
      </c>
      <c r="J186" s="7" t="str">
        <f>IF(AND(TONGHOP!K186="ThiTN",OR(TONGHOP!S186=TONGHOP!Q186,TONGHOP!S186=TONGHOP!R186),TONGHOP!L186="TH"),TONGHOP!S186,"")</f>
        <v/>
      </c>
      <c r="K186" s="7" t="str">
        <f>IF(AND(TONGHOP!K186="ThiTN",OR(TONGHOP!T186=TONGHOP!Q186,TONGHOP!T186=TONGHOP!R186),TONGHOP!L186="TH"),TONGHOP!T186,"")</f>
        <v/>
      </c>
      <c r="L186" s="7" t="str">
        <f>IF(AND(J186="",K186=""),"",IF(AND(TONGHOP!K186="ThiTN",TONGHOP!L186="TH"),TONGHOP!U186,""))</f>
        <v/>
      </c>
      <c r="M186" s="7" t="str">
        <f>IF(AND(TONGHOP!K186="ThiTN",AND(TONGHOP!S186&lt;&gt;TONGHOP!Q186,TONGHOP!S186&lt;&gt;TONGHOP!R186),TONGHOP!L186="TH"),TONGHOP!S186,"")</f>
        <v/>
      </c>
      <c r="N186" s="7" t="str">
        <f>IF(AND(TONGHOP!K186="ThiTN",AND(TONGHOP!T186&lt;&gt;TONGHOP!Q186,TONGHOP!T186&lt;&gt;TONGHOP!R186),TONGHOP!L186="TH"),TONGHOP!T186,"")</f>
        <v/>
      </c>
      <c r="O186" s="7" t="str">
        <f>IF(AND(M186="",N186=""),"",IF(AND(TONGHOP!K186="ThiTN",TONGHOP!L186="TH"),TONGHOP!U186,""))</f>
        <v/>
      </c>
    </row>
    <row r="187" spans="1:15">
      <c r="A187" s="5" t="str">
        <f>IF(AND(TONGHOP!K187="KTHP",TONGHOP!L187="LT"),TONGHOP!S187,"")</f>
        <v/>
      </c>
      <c r="B187" s="6" t="str">
        <f>IF(AND(TONGHOP!K187="KTHP",TONGHOP!L187="LT"),TONGHOP!T187,"")</f>
        <v/>
      </c>
      <c r="C187" s="6" t="str">
        <f>IF(AND(TONGHOP!K187="KTHP",TONGHOP!L187="LT"),TONGHOP!U187,"")</f>
        <v/>
      </c>
      <c r="D187" s="5" t="str">
        <f>IF(AND(TONGHOP!K187="KTHP",TONGHOP!L187="TL"),TONGHOP!S187,"")</f>
        <v/>
      </c>
      <c r="E187" s="6" t="str">
        <f>IF(AND(TONGHOP!K187="KTHP",TONGHOP!L187="TL"),TONGHOP!T187,"")</f>
        <v/>
      </c>
      <c r="F187" s="6" t="str">
        <f>IF(AND(TONGHOP!K187="KTHP",TONGHOP!L187="TL"),TONGHOP!U187,"")</f>
        <v/>
      </c>
      <c r="G187" s="7" t="str">
        <f>IF(AND(TONGHOP!K187="ThiTN",TONGHOP!L187="LT"),TONGHOP!S187,"")</f>
        <v/>
      </c>
      <c r="H187" s="7" t="str">
        <f>IF(AND(TONGHOP!K187="ThiTN",TONGHOP!L187="LT"),TONGHOP!T187,"")</f>
        <v/>
      </c>
      <c r="I187" s="7" t="str">
        <f>IF(AND(G187="",H187=""),"",IF(AND(TONGHOP!K187="ThiTN",TONGHOP!L187="LT"),TONGHOP!U187,""))</f>
        <v/>
      </c>
      <c r="J187" s="7" t="str">
        <f>IF(AND(TONGHOP!K187="ThiTN",OR(TONGHOP!S187=TONGHOP!Q187,TONGHOP!S187=TONGHOP!R187),TONGHOP!L187="TH"),TONGHOP!S187,"")</f>
        <v/>
      </c>
      <c r="K187" s="7" t="str">
        <f>IF(AND(TONGHOP!K187="ThiTN",OR(TONGHOP!T187=TONGHOP!Q187,TONGHOP!T187=TONGHOP!R187),TONGHOP!L187="TH"),TONGHOP!T187,"")</f>
        <v/>
      </c>
      <c r="L187" s="7" t="str">
        <f>IF(AND(J187="",K187=""),"",IF(AND(TONGHOP!K187="ThiTN",TONGHOP!L187="TH"),TONGHOP!U187,""))</f>
        <v/>
      </c>
      <c r="M187" s="7" t="str">
        <f>IF(AND(TONGHOP!K187="ThiTN",AND(TONGHOP!S187&lt;&gt;TONGHOP!Q187,TONGHOP!S187&lt;&gt;TONGHOP!R187),TONGHOP!L187="TH"),TONGHOP!S187,"")</f>
        <v/>
      </c>
      <c r="N187" s="7" t="str">
        <f>IF(AND(TONGHOP!K187="ThiTN",AND(TONGHOP!T187&lt;&gt;TONGHOP!Q187,TONGHOP!T187&lt;&gt;TONGHOP!R187),TONGHOP!L187="TH"),TONGHOP!T187,"")</f>
        <v/>
      </c>
      <c r="O187" s="7" t="str">
        <f>IF(AND(M187="",N187=""),"",IF(AND(TONGHOP!K187="ThiTN",TONGHOP!L187="TH"),TONGHOP!U187,""))</f>
        <v/>
      </c>
    </row>
    <row r="188" spans="1:15">
      <c r="A188" s="5" t="str">
        <f>IF(AND(TONGHOP!K188="KTHP",TONGHOP!L188="LT"),TONGHOP!S188,"")</f>
        <v>Nguyễn Tiến Nhân</v>
      </c>
      <c r="B188" s="6" t="str">
        <f>IF(AND(TONGHOP!K188="KTHP",TONGHOP!L188="LT"),TONGHOP!T188,"")</f>
        <v>Đỗ Thị Phương Khanh</v>
      </c>
      <c r="C188" s="6">
        <f>IF(AND(TONGHOP!K188="KTHP",TONGHOP!L188="LT"),TONGHOP!U188,"")</f>
        <v>34</v>
      </c>
      <c r="D188" s="5" t="str">
        <f>IF(AND(TONGHOP!K188="KTHP",TONGHOP!L188="TL"),TONGHOP!S188,"")</f>
        <v/>
      </c>
      <c r="E188" s="6" t="str">
        <f>IF(AND(TONGHOP!K188="KTHP",TONGHOP!L188="TL"),TONGHOP!T188,"")</f>
        <v/>
      </c>
      <c r="F188" s="6" t="str">
        <f>IF(AND(TONGHOP!K188="KTHP",TONGHOP!L188="TL"),TONGHOP!U188,"")</f>
        <v/>
      </c>
      <c r="G188" s="7" t="str">
        <f>IF(AND(TONGHOP!K188="ThiTN",TONGHOP!L188="LT"),TONGHOP!S188,"")</f>
        <v/>
      </c>
      <c r="H188" s="7" t="str">
        <f>IF(AND(TONGHOP!K188="ThiTN",TONGHOP!L188="LT"),TONGHOP!T188,"")</f>
        <v/>
      </c>
      <c r="I188" s="7" t="str">
        <f>IF(AND(G188="",H188=""),"",IF(AND(TONGHOP!K188="ThiTN",TONGHOP!L188="LT"),TONGHOP!U188,""))</f>
        <v/>
      </c>
      <c r="J188" s="7" t="str">
        <f>IF(AND(TONGHOP!K188="ThiTN",OR(TONGHOP!S188=TONGHOP!Q188,TONGHOP!S188=TONGHOP!R188),TONGHOP!L188="TH"),TONGHOP!S188,"")</f>
        <v/>
      </c>
      <c r="K188" s="7" t="str">
        <f>IF(AND(TONGHOP!K188="ThiTN",OR(TONGHOP!T188=TONGHOP!Q188,TONGHOP!T188=TONGHOP!R188),TONGHOP!L188="TH"),TONGHOP!T188,"")</f>
        <v/>
      </c>
      <c r="L188" s="7" t="str">
        <f>IF(AND(J188="",K188=""),"",IF(AND(TONGHOP!K188="ThiTN",TONGHOP!L188="TH"),TONGHOP!U188,""))</f>
        <v/>
      </c>
      <c r="M188" s="7" t="str">
        <f>IF(AND(TONGHOP!K188="ThiTN",AND(TONGHOP!S188&lt;&gt;TONGHOP!Q188,TONGHOP!S188&lt;&gt;TONGHOP!R188),TONGHOP!L188="TH"),TONGHOP!S188,"")</f>
        <v/>
      </c>
      <c r="N188" s="7" t="str">
        <f>IF(AND(TONGHOP!K188="ThiTN",AND(TONGHOP!T188&lt;&gt;TONGHOP!Q188,TONGHOP!T188&lt;&gt;TONGHOP!R188),TONGHOP!L188="TH"),TONGHOP!T188,"")</f>
        <v/>
      </c>
      <c r="O188" s="7" t="str">
        <f>IF(AND(M188="",N188=""),"",IF(AND(TONGHOP!K188="ThiTN",TONGHOP!L188="TH"),TONGHOP!U188,""))</f>
        <v/>
      </c>
    </row>
    <row r="189" spans="1:15">
      <c r="A189" s="5" t="str">
        <f>IF(AND(TONGHOP!K189="KTHP",TONGHOP!L189="LT"),TONGHOP!S189,"")</f>
        <v>Nguyễn Tiến Nhân</v>
      </c>
      <c r="B189" s="6" t="str">
        <f>IF(AND(TONGHOP!K189="KTHP",TONGHOP!L189="LT"),TONGHOP!T189,"")</f>
        <v>Trương Thị Phương Hồng</v>
      </c>
      <c r="C189" s="6">
        <f>IF(AND(TONGHOP!K189="KTHP",TONGHOP!L189="LT"),TONGHOP!U189,"")</f>
        <v>32</v>
      </c>
      <c r="D189" s="5" t="str">
        <f>IF(AND(TONGHOP!K189="KTHP",TONGHOP!L189="TL"),TONGHOP!S189,"")</f>
        <v/>
      </c>
      <c r="E189" s="6" t="str">
        <f>IF(AND(TONGHOP!K189="KTHP",TONGHOP!L189="TL"),TONGHOP!T189,"")</f>
        <v/>
      </c>
      <c r="F189" s="6" t="str">
        <f>IF(AND(TONGHOP!K189="KTHP",TONGHOP!L189="TL"),TONGHOP!U189,"")</f>
        <v/>
      </c>
      <c r="G189" s="7" t="str">
        <f>IF(AND(TONGHOP!K189="ThiTN",TONGHOP!L189="LT"),TONGHOP!S189,"")</f>
        <v/>
      </c>
      <c r="H189" s="7" t="str">
        <f>IF(AND(TONGHOP!K189="ThiTN",TONGHOP!L189="LT"),TONGHOP!T189,"")</f>
        <v/>
      </c>
      <c r="I189" s="7" t="str">
        <f>IF(AND(G189="",H189=""),"",IF(AND(TONGHOP!K189="ThiTN",TONGHOP!L189="LT"),TONGHOP!U189,""))</f>
        <v/>
      </c>
      <c r="J189" s="7" t="str">
        <f>IF(AND(TONGHOP!K189="ThiTN",OR(TONGHOP!S189=TONGHOP!Q189,TONGHOP!S189=TONGHOP!R189),TONGHOP!L189="TH"),TONGHOP!S189,"")</f>
        <v/>
      </c>
      <c r="K189" s="7" t="str">
        <f>IF(AND(TONGHOP!K189="ThiTN",OR(TONGHOP!T189=TONGHOP!Q189,TONGHOP!T189=TONGHOP!R189),TONGHOP!L189="TH"),TONGHOP!T189,"")</f>
        <v/>
      </c>
      <c r="L189" s="7" t="str">
        <f>IF(AND(J189="",K189=""),"",IF(AND(TONGHOP!K189="ThiTN",TONGHOP!L189="TH"),TONGHOP!U189,""))</f>
        <v/>
      </c>
      <c r="M189" s="7" t="str">
        <f>IF(AND(TONGHOP!K189="ThiTN",AND(TONGHOP!S189&lt;&gt;TONGHOP!Q189,TONGHOP!S189&lt;&gt;TONGHOP!R189),TONGHOP!L189="TH"),TONGHOP!S189,"")</f>
        <v/>
      </c>
      <c r="N189" s="7" t="str">
        <f>IF(AND(TONGHOP!K189="ThiTN",AND(TONGHOP!T189&lt;&gt;TONGHOP!Q189,TONGHOP!T189&lt;&gt;TONGHOP!R189),TONGHOP!L189="TH"),TONGHOP!T189,"")</f>
        <v/>
      </c>
      <c r="O189" s="7" t="str">
        <f>IF(AND(M189="",N189=""),"",IF(AND(TONGHOP!K189="ThiTN",TONGHOP!L189="TH"),TONGHOP!U189,""))</f>
        <v/>
      </c>
    </row>
    <row r="190" spans="1:15">
      <c r="A190" s="5" t="str">
        <f>IF(AND(TONGHOP!K190="KTHP",TONGHOP!L190="LT"),TONGHOP!S190,"")</f>
        <v>Đặng Thái Sơn</v>
      </c>
      <c r="B190" s="6" t="str">
        <f>IF(AND(TONGHOP!K190="KTHP",TONGHOP!L190="LT"),TONGHOP!T190,"")</f>
        <v>Nguyễn Thành Đức</v>
      </c>
      <c r="C190" s="6">
        <f>IF(AND(TONGHOP!K190="KTHP",TONGHOP!L190="LT"),TONGHOP!U190,"")</f>
        <v>24</v>
      </c>
      <c r="D190" s="5" t="str">
        <f>IF(AND(TONGHOP!K190="KTHP",TONGHOP!L190="TL"),TONGHOP!S190,"")</f>
        <v/>
      </c>
      <c r="E190" s="6" t="str">
        <f>IF(AND(TONGHOP!K190="KTHP",TONGHOP!L190="TL"),TONGHOP!T190,"")</f>
        <v/>
      </c>
      <c r="F190" s="6" t="str">
        <f>IF(AND(TONGHOP!K190="KTHP",TONGHOP!L190="TL"),TONGHOP!U190,"")</f>
        <v/>
      </c>
      <c r="G190" s="7" t="str">
        <f>IF(AND(TONGHOP!K190="ThiTN",TONGHOP!L190="LT"),TONGHOP!S190,"")</f>
        <v/>
      </c>
      <c r="H190" s="7" t="str">
        <f>IF(AND(TONGHOP!K190="ThiTN",TONGHOP!L190="LT"),TONGHOP!T190,"")</f>
        <v/>
      </c>
      <c r="I190" s="7" t="str">
        <f>IF(AND(G190="",H190=""),"",IF(AND(TONGHOP!K190="ThiTN",TONGHOP!L190="LT"),TONGHOP!U190,""))</f>
        <v/>
      </c>
      <c r="J190" s="7" t="str">
        <f>IF(AND(TONGHOP!K190="ThiTN",OR(TONGHOP!S190=TONGHOP!Q190,TONGHOP!S190=TONGHOP!R190),TONGHOP!L190="TH"),TONGHOP!S190,"")</f>
        <v/>
      </c>
      <c r="K190" s="7" t="str">
        <f>IF(AND(TONGHOP!K190="ThiTN",OR(TONGHOP!T190=TONGHOP!Q190,TONGHOP!T190=TONGHOP!R190),TONGHOP!L190="TH"),TONGHOP!T190,"")</f>
        <v/>
      </c>
      <c r="L190" s="7" t="str">
        <f>IF(AND(J190="",K190=""),"",IF(AND(TONGHOP!K190="ThiTN",TONGHOP!L190="TH"),TONGHOP!U190,""))</f>
        <v/>
      </c>
      <c r="M190" s="7" t="str">
        <f>IF(AND(TONGHOP!K190="ThiTN",AND(TONGHOP!S190&lt;&gt;TONGHOP!Q190,TONGHOP!S190&lt;&gt;TONGHOP!R190),TONGHOP!L190="TH"),TONGHOP!S190,"")</f>
        <v/>
      </c>
      <c r="N190" s="7" t="str">
        <f>IF(AND(TONGHOP!K190="ThiTN",AND(TONGHOP!T190&lt;&gt;TONGHOP!Q190,TONGHOP!T190&lt;&gt;TONGHOP!R190),TONGHOP!L190="TH"),TONGHOP!T190,"")</f>
        <v/>
      </c>
      <c r="O190" s="7" t="str">
        <f>IF(AND(M190="",N190=""),"",IF(AND(TONGHOP!K190="ThiTN",TONGHOP!L190="TH"),TONGHOP!U190,""))</f>
        <v/>
      </c>
    </row>
    <row r="191" spans="1:15">
      <c r="A191" s="5" t="str">
        <f>IF(AND(TONGHOP!K191="KTHP",TONGHOP!L191="LT"),TONGHOP!S191,"")</f>
        <v>Hà Quốc Bảo</v>
      </c>
      <c r="B191" s="6" t="str">
        <f>IF(AND(TONGHOP!K191="KTHP",TONGHOP!L191="LT"),TONGHOP!T191,"")</f>
        <v>Trần Minh Tuấn</v>
      </c>
      <c r="C191" s="6">
        <f>IF(AND(TONGHOP!K191="KTHP",TONGHOP!L191="LT"),TONGHOP!U191,"")</f>
        <v>22</v>
      </c>
      <c r="D191" s="5" t="str">
        <f>IF(AND(TONGHOP!K191="KTHP",TONGHOP!L191="TL"),TONGHOP!S191,"")</f>
        <v/>
      </c>
      <c r="E191" s="6" t="str">
        <f>IF(AND(TONGHOP!K191="KTHP",TONGHOP!L191="TL"),TONGHOP!T191,"")</f>
        <v/>
      </c>
      <c r="F191" s="6" t="str">
        <f>IF(AND(TONGHOP!K191="KTHP",TONGHOP!L191="TL"),TONGHOP!U191,"")</f>
        <v/>
      </c>
      <c r="G191" s="7" t="str">
        <f>IF(AND(TONGHOP!K191="ThiTN",TONGHOP!L191="LT"),TONGHOP!S191,"")</f>
        <v/>
      </c>
      <c r="H191" s="7" t="str">
        <f>IF(AND(TONGHOP!K191="ThiTN",TONGHOP!L191="LT"),TONGHOP!T191,"")</f>
        <v/>
      </c>
      <c r="I191" s="7" t="str">
        <f>IF(AND(G191="",H191=""),"",IF(AND(TONGHOP!K191="ThiTN",TONGHOP!L191="LT"),TONGHOP!U191,""))</f>
        <v/>
      </c>
      <c r="J191" s="7" t="str">
        <f>IF(AND(TONGHOP!K191="ThiTN",OR(TONGHOP!S191=TONGHOP!Q191,TONGHOP!S191=TONGHOP!R191),TONGHOP!L191="TH"),TONGHOP!S191,"")</f>
        <v/>
      </c>
      <c r="K191" s="7" t="str">
        <f>IF(AND(TONGHOP!K191="ThiTN",OR(TONGHOP!T191=TONGHOP!Q191,TONGHOP!T191=TONGHOP!R191),TONGHOP!L191="TH"),TONGHOP!T191,"")</f>
        <v/>
      </c>
      <c r="L191" s="7" t="str">
        <f>IF(AND(J191="",K191=""),"",IF(AND(TONGHOP!K191="ThiTN",TONGHOP!L191="TH"),TONGHOP!U191,""))</f>
        <v/>
      </c>
      <c r="M191" s="7" t="str">
        <f>IF(AND(TONGHOP!K191="ThiTN",AND(TONGHOP!S191&lt;&gt;TONGHOP!Q191,TONGHOP!S191&lt;&gt;TONGHOP!R191),TONGHOP!L191="TH"),TONGHOP!S191,"")</f>
        <v/>
      </c>
      <c r="N191" s="7" t="str">
        <f>IF(AND(TONGHOP!K191="ThiTN",AND(TONGHOP!T191&lt;&gt;TONGHOP!Q191,TONGHOP!T191&lt;&gt;TONGHOP!R191),TONGHOP!L191="TH"),TONGHOP!T191,"")</f>
        <v/>
      </c>
      <c r="O191" s="7" t="str">
        <f>IF(AND(M191="",N191=""),"",IF(AND(TONGHOP!K191="ThiTN",TONGHOP!L191="TH"),TONGHOP!U191,""))</f>
        <v/>
      </c>
    </row>
    <row r="192" spans="1:15">
      <c r="A192" s="5" t="str">
        <f>IF(AND(TONGHOP!K192="KTHP",TONGHOP!L192="LT"),TONGHOP!S192,"")</f>
        <v>Trần Minh Tuấn</v>
      </c>
      <c r="B192" s="6" t="str">
        <f>IF(AND(TONGHOP!K192="KTHP",TONGHOP!L192="LT"),TONGHOP!T192,"")</f>
        <v>Hà Quốc Bảo</v>
      </c>
      <c r="C192" s="6">
        <f>IF(AND(TONGHOP!K192="KTHP",TONGHOP!L192="LT"),TONGHOP!U192,"")</f>
        <v>28</v>
      </c>
      <c r="D192" s="5" t="str">
        <f>IF(AND(TONGHOP!K192="KTHP",TONGHOP!L192="TL"),TONGHOP!S192,"")</f>
        <v/>
      </c>
      <c r="E192" s="6" t="str">
        <f>IF(AND(TONGHOP!K192="KTHP",TONGHOP!L192="TL"),TONGHOP!T192,"")</f>
        <v/>
      </c>
      <c r="F192" s="6" t="str">
        <f>IF(AND(TONGHOP!K192="KTHP",TONGHOP!L192="TL"),TONGHOP!U192,"")</f>
        <v/>
      </c>
      <c r="G192" s="7" t="str">
        <f>IF(AND(TONGHOP!K192="ThiTN",TONGHOP!L192="LT"),TONGHOP!S192,"")</f>
        <v/>
      </c>
      <c r="H192" s="7" t="str">
        <f>IF(AND(TONGHOP!K192="ThiTN",TONGHOP!L192="LT"),TONGHOP!T192,"")</f>
        <v/>
      </c>
      <c r="I192" s="7" t="str">
        <f>IF(AND(G192="",H192=""),"",IF(AND(TONGHOP!K192="ThiTN",TONGHOP!L192="LT"),TONGHOP!U192,""))</f>
        <v/>
      </c>
      <c r="J192" s="7" t="str">
        <f>IF(AND(TONGHOP!K192="ThiTN",OR(TONGHOP!S192=TONGHOP!Q192,TONGHOP!S192=TONGHOP!R192),TONGHOP!L192="TH"),TONGHOP!S192,"")</f>
        <v/>
      </c>
      <c r="K192" s="7" t="str">
        <f>IF(AND(TONGHOP!K192="ThiTN",OR(TONGHOP!T192=TONGHOP!Q192,TONGHOP!T192=TONGHOP!R192),TONGHOP!L192="TH"),TONGHOP!T192,"")</f>
        <v/>
      </c>
      <c r="L192" s="7" t="str">
        <f>IF(AND(J192="",K192=""),"",IF(AND(TONGHOP!K192="ThiTN",TONGHOP!L192="TH"),TONGHOP!U192,""))</f>
        <v/>
      </c>
      <c r="M192" s="7" t="str">
        <f>IF(AND(TONGHOP!K192="ThiTN",AND(TONGHOP!S192&lt;&gt;TONGHOP!Q192,TONGHOP!S192&lt;&gt;TONGHOP!R192),TONGHOP!L192="TH"),TONGHOP!S192,"")</f>
        <v/>
      </c>
      <c r="N192" s="7" t="str">
        <f>IF(AND(TONGHOP!K192="ThiTN",AND(TONGHOP!T192&lt;&gt;TONGHOP!Q192,TONGHOP!T192&lt;&gt;TONGHOP!R192),TONGHOP!L192="TH"),TONGHOP!T192,"")</f>
        <v/>
      </c>
      <c r="O192" s="7" t="str">
        <f>IF(AND(M192="",N192=""),"",IF(AND(TONGHOP!K192="ThiTN",TONGHOP!L192="TH"),TONGHOP!U192,""))</f>
        <v/>
      </c>
    </row>
    <row r="193" spans="1:15">
      <c r="A193" s="5" t="str">
        <f>IF(AND(TONGHOP!K193="KTHP",TONGHOP!L193="LT"),TONGHOP!S193,"")</f>
        <v>Đặng Thái Sơn</v>
      </c>
      <c r="B193" s="6" t="str">
        <f>IF(AND(TONGHOP!K193="KTHP",TONGHOP!L193="LT"),TONGHOP!T193,"")</f>
        <v>Nguyễn Thành Đức</v>
      </c>
      <c r="C193" s="6">
        <f>IF(AND(TONGHOP!K193="KTHP",TONGHOP!L193="LT"),TONGHOP!U193,"")</f>
        <v>31</v>
      </c>
      <c r="D193" s="5" t="str">
        <f>IF(AND(TONGHOP!K193="KTHP",TONGHOP!L193="TL"),TONGHOP!S193,"")</f>
        <v/>
      </c>
      <c r="E193" s="6" t="str">
        <f>IF(AND(TONGHOP!K193="KTHP",TONGHOP!L193="TL"),TONGHOP!T193,"")</f>
        <v/>
      </c>
      <c r="F193" s="6" t="str">
        <f>IF(AND(TONGHOP!K193="KTHP",TONGHOP!L193="TL"),TONGHOP!U193,"")</f>
        <v/>
      </c>
      <c r="G193" s="7" t="str">
        <f>IF(AND(TONGHOP!K193="ThiTN",TONGHOP!L193="LT"),TONGHOP!S193,"")</f>
        <v/>
      </c>
      <c r="H193" s="7" t="str">
        <f>IF(AND(TONGHOP!K193="ThiTN",TONGHOP!L193="LT"),TONGHOP!T193,"")</f>
        <v/>
      </c>
      <c r="I193" s="7" t="str">
        <f>IF(AND(G193="",H193=""),"",IF(AND(TONGHOP!K193="ThiTN",TONGHOP!L193="LT"),TONGHOP!U193,""))</f>
        <v/>
      </c>
      <c r="J193" s="7" t="str">
        <f>IF(AND(TONGHOP!K193="ThiTN",OR(TONGHOP!S193=TONGHOP!Q193,TONGHOP!S193=TONGHOP!R193),TONGHOP!L193="TH"),TONGHOP!S193,"")</f>
        <v/>
      </c>
      <c r="K193" s="7" t="str">
        <f>IF(AND(TONGHOP!K193="ThiTN",OR(TONGHOP!T193=TONGHOP!Q193,TONGHOP!T193=TONGHOP!R193),TONGHOP!L193="TH"),TONGHOP!T193,"")</f>
        <v/>
      </c>
      <c r="L193" s="7" t="str">
        <f>IF(AND(J193="",K193=""),"",IF(AND(TONGHOP!K193="ThiTN",TONGHOP!L193="TH"),TONGHOP!U193,""))</f>
        <v/>
      </c>
      <c r="M193" s="7" t="str">
        <f>IF(AND(TONGHOP!K193="ThiTN",AND(TONGHOP!S193&lt;&gt;TONGHOP!Q193,TONGHOP!S193&lt;&gt;TONGHOP!R193),TONGHOP!L193="TH"),TONGHOP!S193,"")</f>
        <v/>
      </c>
      <c r="N193" s="7" t="str">
        <f>IF(AND(TONGHOP!K193="ThiTN",AND(TONGHOP!T193&lt;&gt;TONGHOP!Q193,TONGHOP!T193&lt;&gt;TONGHOP!R193),TONGHOP!L193="TH"),TONGHOP!T193,"")</f>
        <v/>
      </c>
      <c r="O193" s="7" t="str">
        <f>IF(AND(M193="",N193=""),"",IF(AND(TONGHOP!K193="ThiTN",TONGHOP!L193="TH"),TONGHOP!U193,""))</f>
        <v/>
      </c>
    </row>
    <row r="194" spans="1:15">
      <c r="A194" s="5" t="str">
        <f>IF(AND(TONGHOP!K194="KTHP",TONGHOP!L194="LT"),TONGHOP!S194,"")</f>
        <v>Trần Minh Tuấn</v>
      </c>
      <c r="B194" s="6" t="str">
        <f>IF(AND(TONGHOP!K194="KTHP",TONGHOP!L194="LT"),TONGHOP!T194,"")</f>
        <v>Hà Quốc Bảo</v>
      </c>
      <c r="C194" s="6">
        <f>IF(AND(TONGHOP!K194="KTHP",TONGHOP!L194="LT"),TONGHOP!U194,"")</f>
        <v>33</v>
      </c>
      <c r="D194" s="5" t="str">
        <f>IF(AND(TONGHOP!K194="KTHP",TONGHOP!L194="TL"),TONGHOP!S194,"")</f>
        <v/>
      </c>
      <c r="E194" s="6" t="str">
        <f>IF(AND(TONGHOP!K194="KTHP",TONGHOP!L194="TL"),TONGHOP!T194,"")</f>
        <v/>
      </c>
      <c r="F194" s="6" t="str">
        <f>IF(AND(TONGHOP!K194="KTHP",TONGHOP!L194="TL"),TONGHOP!U194,"")</f>
        <v/>
      </c>
      <c r="G194" s="7" t="str">
        <f>IF(AND(TONGHOP!K194="ThiTN",TONGHOP!L194="LT"),TONGHOP!S194,"")</f>
        <v/>
      </c>
      <c r="H194" s="7" t="str">
        <f>IF(AND(TONGHOP!K194="ThiTN",TONGHOP!L194="LT"),TONGHOP!T194,"")</f>
        <v/>
      </c>
      <c r="I194" s="7" t="str">
        <f>IF(AND(G194="",H194=""),"",IF(AND(TONGHOP!K194="ThiTN",TONGHOP!L194="LT"),TONGHOP!U194,""))</f>
        <v/>
      </c>
      <c r="J194" s="7" t="str">
        <f>IF(AND(TONGHOP!K194="ThiTN",OR(TONGHOP!S194=TONGHOP!Q194,TONGHOP!S194=TONGHOP!R194),TONGHOP!L194="TH"),TONGHOP!S194,"")</f>
        <v/>
      </c>
      <c r="K194" s="7" t="str">
        <f>IF(AND(TONGHOP!K194="ThiTN",OR(TONGHOP!T194=TONGHOP!Q194,TONGHOP!T194=TONGHOP!R194),TONGHOP!L194="TH"),TONGHOP!T194,"")</f>
        <v/>
      </c>
      <c r="L194" s="7" t="str">
        <f>IF(AND(J194="",K194=""),"",IF(AND(TONGHOP!K194="ThiTN",TONGHOP!L194="TH"),TONGHOP!U194,""))</f>
        <v/>
      </c>
      <c r="M194" s="7" t="str">
        <f>IF(AND(TONGHOP!K194="ThiTN",AND(TONGHOP!S194&lt;&gt;TONGHOP!Q194,TONGHOP!S194&lt;&gt;TONGHOP!R194),TONGHOP!L194="TH"),TONGHOP!S194,"")</f>
        <v/>
      </c>
      <c r="N194" s="7" t="str">
        <f>IF(AND(TONGHOP!K194="ThiTN",AND(TONGHOP!T194&lt;&gt;TONGHOP!Q194,TONGHOP!T194&lt;&gt;TONGHOP!R194),TONGHOP!L194="TH"),TONGHOP!T194,"")</f>
        <v/>
      </c>
      <c r="O194" s="7" t="str">
        <f>IF(AND(M194="",N194=""),"",IF(AND(TONGHOP!K194="ThiTN",TONGHOP!L194="TH"),TONGHOP!U194,""))</f>
        <v/>
      </c>
    </row>
    <row r="195" spans="1:15">
      <c r="A195" s="5" t="str">
        <f>IF(AND(TONGHOP!K195="KTHP",TONGHOP!L195="LT"),TONGHOP!S195,"")</f>
        <v>Hà Quốc Bảo</v>
      </c>
      <c r="B195" s="6" t="str">
        <f>IF(AND(TONGHOP!K195="KTHP",TONGHOP!L195="LT"),TONGHOP!T195,"")</f>
        <v>Trần Minh Tuấn</v>
      </c>
      <c r="C195" s="6">
        <f>IF(AND(TONGHOP!K195="KTHP",TONGHOP!L195="LT"),TONGHOP!U195,"")</f>
        <v>26</v>
      </c>
      <c r="D195" s="5" t="str">
        <f>IF(AND(TONGHOP!K195="KTHP",TONGHOP!L195="TL"),TONGHOP!S195,"")</f>
        <v/>
      </c>
      <c r="E195" s="6" t="str">
        <f>IF(AND(TONGHOP!K195="KTHP",TONGHOP!L195="TL"),TONGHOP!T195,"")</f>
        <v/>
      </c>
      <c r="F195" s="6" t="str">
        <f>IF(AND(TONGHOP!K195="KTHP",TONGHOP!L195="TL"),TONGHOP!U195,"")</f>
        <v/>
      </c>
      <c r="G195" s="7" t="str">
        <f>IF(AND(TONGHOP!K195="ThiTN",TONGHOP!L195="LT"),TONGHOP!S195,"")</f>
        <v/>
      </c>
      <c r="H195" s="7" t="str">
        <f>IF(AND(TONGHOP!K195="ThiTN",TONGHOP!L195="LT"),TONGHOP!T195,"")</f>
        <v/>
      </c>
      <c r="I195" s="7" t="str">
        <f>IF(AND(G195="",H195=""),"",IF(AND(TONGHOP!K195="ThiTN",TONGHOP!L195="LT"),TONGHOP!U195,""))</f>
        <v/>
      </c>
      <c r="J195" s="7" t="str">
        <f>IF(AND(TONGHOP!K195="ThiTN",OR(TONGHOP!S195=TONGHOP!Q195,TONGHOP!S195=TONGHOP!R195),TONGHOP!L195="TH"),TONGHOP!S195,"")</f>
        <v/>
      </c>
      <c r="K195" s="7" t="str">
        <f>IF(AND(TONGHOP!K195="ThiTN",OR(TONGHOP!T195=TONGHOP!Q195,TONGHOP!T195=TONGHOP!R195),TONGHOP!L195="TH"),TONGHOP!T195,"")</f>
        <v/>
      </c>
      <c r="L195" s="7" t="str">
        <f>IF(AND(J195="",K195=""),"",IF(AND(TONGHOP!K195="ThiTN",TONGHOP!L195="TH"),TONGHOP!U195,""))</f>
        <v/>
      </c>
      <c r="M195" s="7" t="str">
        <f>IF(AND(TONGHOP!K195="ThiTN",AND(TONGHOP!S195&lt;&gt;TONGHOP!Q195,TONGHOP!S195&lt;&gt;TONGHOP!R195),TONGHOP!L195="TH"),TONGHOP!S195,"")</f>
        <v/>
      </c>
      <c r="N195" s="7" t="str">
        <f>IF(AND(TONGHOP!K195="ThiTN",AND(TONGHOP!T195&lt;&gt;TONGHOP!Q195,TONGHOP!T195&lt;&gt;TONGHOP!R195),TONGHOP!L195="TH"),TONGHOP!T195,"")</f>
        <v/>
      </c>
      <c r="O195" s="7" t="str">
        <f>IF(AND(M195="",N195=""),"",IF(AND(TONGHOP!K195="ThiTN",TONGHOP!L195="TH"),TONGHOP!U195,""))</f>
        <v/>
      </c>
    </row>
    <row r="196" spans="1:15">
      <c r="A196" s="5" t="str">
        <f>IF(AND(TONGHOP!K196="KTHP",TONGHOP!L196="LT"),TONGHOP!S196,"")</f>
        <v>Trần Minh Tuấn</v>
      </c>
      <c r="B196" s="6" t="str">
        <f>IF(AND(TONGHOP!K196="KTHP",TONGHOP!L196="LT"),TONGHOP!T196,"")</f>
        <v>Hà Quốc Bảo</v>
      </c>
      <c r="C196" s="6">
        <f>IF(AND(TONGHOP!K196="KTHP",TONGHOP!L196="LT"),TONGHOP!U196,"")</f>
        <v>22</v>
      </c>
      <c r="D196" s="5" t="str">
        <f>IF(AND(TONGHOP!K196="KTHP",TONGHOP!L196="TL"),TONGHOP!S196,"")</f>
        <v/>
      </c>
      <c r="E196" s="6" t="str">
        <f>IF(AND(TONGHOP!K196="KTHP",TONGHOP!L196="TL"),TONGHOP!T196,"")</f>
        <v/>
      </c>
      <c r="F196" s="6" t="str">
        <f>IF(AND(TONGHOP!K196="KTHP",TONGHOP!L196="TL"),TONGHOP!U196,"")</f>
        <v/>
      </c>
      <c r="G196" s="7" t="str">
        <f>IF(AND(TONGHOP!K196="ThiTN",TONGHOP!L196="LT"),TONGHOP!S196,"")</f>
        <v/>
      </c>
      <c r="H196" s="7" t="str">
        <f>IF(AND(TONGHOP!K196="ThiTN",TONGHOP!L196="LT"),TONGHOP!T196,"")</f>
        <v/>
      </c>
      <c r="I196" s="7" t="str">
        <f>IF(AND(G196="",H196=""),"",IF(AND(TONGHOP!K196="ThiTN",TONGHOP!L196="LT"),TONGHOP!U196,""))</f>
        <v/>
      </c>
      <c r="J196" s="7" t="str">
        <f>IF(AND(TONGHOP!K196="ThiTN",OR(TONGHOP!S196=TONGHOP!Q196,TONGHOP!S196=TONGHOP!R196),TONGHOP!L196="TH"),TONGHOP!S196,"")</f>
        <v/>
      </c>
      <c r="K196" s="7" t="str">
        <f>IF(AND(TONGHOP!K196="ThiTN",OR(TONGHOP!T196=TONGHOP!Q196,TONGHOP!T196=TONGHOP!R196),TONGHOP!L196="TH"),TONGHOP!T196,"")</f>
        <v/>
      </c>
      <c r="L196" s="7" t="str">
        <f>IF(AND(J196="",K196=""),"",IF(AND(TONGHOP!K196="ThiTN",TONGHOP!L196="TH"),TONGHOP!U196,""))</f>
        <v/>
      </c>
      <c r="M196" s="7" t="str">
        <f>IF(AND(TONGHOP!K196="ThiTN",AND(TONGHOP!S196&lt;&gt;TONGHOP!Q196,TONGHOP!S196&lt;&gt;TONGHOP!R196),TONGHOP!L196="TH"),TONGHOP!S196,"")</f>
        <v/>
      </c>
      <c r="N196" s="7" t="str">
        <f>IF(AND(TONGHOP!K196="ThiTN",AND(TONGHOP!T196&lt;&gt;TONGHOP!Q196,TONGHOP!T196&lt;&gt;TONGHOP!R196),TONGHOP!L196="TH"),TONGHOP!T196,"")</f>
        <v/>
      </c>
      <c r="O196" s="7" t="str">
        <f>IF(AND(M196="",N196=""),"",IF(AND(TONGHOP!K196="ThiTN",TONGHOP!L196="TH"),TONGHOP!U196,""))</f>
        <v/>
      </c>
    </row>
    <row r="197" spans="1:15">
      <c r="A197" s="5" t="str">
        <f>IF(AND(TONGHOP!K197="KTHP",TONGHOP!L197="LT"),TONGHOP!S197,"")</f>
        <v>Hà Quốc Bảo</v>
      </c>
      <c r="B197" s="6" t="str">
        <f>IF(AND(TONGHOP!K197="KTHP",TONGHOP!L197="LT"),TONGHOP!T197,"")</f>
        <v>Trần Minh Tuấn</v>
      </c>
      <c r="C197" s="6">
        <f>IF(AND(TONGHOP!K197="KTHP",TONGHOP!L197="LT"),TONGHOP!U197,"")</f>
        <v>28</v>
      </c>
      <c r="D197" s="5" t="str">
        <f>IF(AND(TONGHOP!K197="KTHP",TONGHOP!L197="TL"),TONGHOP!S197,"")</f>
        <v/>
      </c>
      <c r="E197" s="6" t="str">
        <f>IF(AND(TONGHOP!K197="KTHP",TONGHOP!L197="TL"),TONGHOP!T197,"")</f>
        <v/>
      </c>
      <c r="F197" s="6" t="str">
        <f>IF(AND(TONGHOP!K197="KTHP",TONGHOP!L197="TL"),TONGHOP!U197,"")</f>
        <v/>
      </c>
      <c r="G197" s="7" t="str">
        <f>IF(AND(TONGHOP!K197="ThiTN",TONGHOP!L197="LT"),TONGHOP!S197,"")</f>
        <v/>
      </c>
      <c r="H197" s="7" t="str">
        <f>IF(AND(TONGHOP!K197="ThiTN",TONGHOP!L197="LT"),TONGHOP!T197,"")</f>
        <v/>
      </c>
      <c r="I197" s="7" t="str">
        <f>IF(AND(G197="",H197=""),"",IF(AND(TONGHOP!K197="ThiTN",TONGHOP!L197="LT"),TONGHOP!U197,""))</f>
        <v/>
      </c>
      <c r="J197" s="7" t="str">
        <f>IF(AND(TONGHOP!K197="ThiTN",OR(TONGHOP!S197=TONGHOP!Q197,TONGHOP!S197=TONGHOP!R197),TONGHOP!L197="TH"),TONGHOP!S197,"")</f>
        <v/>
      </c>
      <c r="K197" s="7" t="str">
        <f>IF(AND(TONGHOP!K197="ThiTN",OR(TONGHOP!T197=TONGHOP!Q197,TONGHOP!T197=TONGHOP!R197),TONGHOP!L197="TH"),TONGHOP!T197,"")</f>
        <v/>
      </c>
      <c r="L197" s="7" t="str">
        <f>IF(AND(J197="",K197=""),"",IF(AND(TONGHOP!K197="ThiTN",TONGHOP!L197="TH"),TONGHOP!U197,""))</f>
        <v/>
      </c>
      <c r="M197" s="7" t="str">
        <f>IF(AND(TONGHOP!K197="ThiTN",AND(TONGHOP!S197&lt;&gt;TONGHOP!Q197,TONGHOP!S197&lt;&gt;TONGHOP!R197),TONGHOP!L197="TH"),TONGHOP!S197,"")</f>
        <v/>
      </c>
      <c r="N197" s="7" t="str">
        <f>IF(AND(TONGHOP!K197="ThiTN",AND(TONGHOP!T197&lt;&gt;TONGHOP!Q197,TONGHOP!T197&lt;&gt;TONGHOP!R197),TONGHOP!L197="TH"),TONGHOP!T197,"")</f>
        <v/>
      </c>
      <c r="O197" s="7" t="str">
        <f>IF(AND(M197="",N197=""),"",IF(AND(TONGHOP!K197="ThiTN",TONGHOP!L197="TH"),TONGHOP!U197,""))</f>
        <v/>
      </c>
    </row>
    <row r="198" spans="1:15">
      <c r="A198" s="5" t="str">
        <f>IF(AND(TONGHOP!K198="KTHP",TONGHOP!L198="LT"),TONGHOP!S198,"")</f>
        <v/>
      </c>
      <c r="B198" s="6" t="str">
        <f>IF(AND(TONGHOP!K198="KTHP",TONGHOP!L198="LT"),TONGHOP!T198,"")</f>
        <v/>
      </c>
      <c r="C198" s="6" t="str">
        <f>IF(AND(TONGHOP!K198="KTHP",TONGHOP!L198="LT"),TONGHOP!U198,"")</f>
        <v/>
      </c>
      <c r="D198" s="5" t="str">
        <f>IF(AND(TONGHOP!K198="KTHP",TONGHOP!L198="TL"),TONGHOP!S198,"")</f>
        <v/>
      </c>
      <c r="E198" s="6" t="str">
        <f>IF(AND(TONGHOP!K198="KTHP",TONGHOP!L198="TL"),TONGHOP!T198,"")</f>
        <v/>
      </c>
      <c r="F198" s="6" t="str">
        <f>IF(AND(TONGHOP!K198="KTHP",TONGHOP!L198="TL"),TONGHOP!U198,"")</f>
        <v/>
      </c>
      <c r="G198" s="7" t="str">
        <f>IF(AND(TONGHOP!K198="ThiTN",TONGHOP!L198="LT"),TONGHOP!S198,"")</f>
        <v/>
      </c>
      <c r="H198" s="7" t="str">
        <f>IF(AND(TONGHOP!K198="ThiTN",TONGHOP!L198="LT"),TONGHOP!T198,"")</f>
        <v/>
      </c>
      <c r="I198" s="7" t="str">
        <f>IF(AND(G198="",H198=""),"",IF(AND(TONGHOP!K198="ThiTN",TONGHOP!L198="LT"),TONGHOP!U198,""))</f>
        <v/>
      </c>
      <c r="J198" s="7" t="str">
        <f>IF(AND(TONGHOP!K198="ThiTN",OR(TONGHOP!S198=TONGHOP!Q198,TONGHOP!S198=TONGHOP!R198),TONGHOP!L198="TH"),TONGHOP!S198,"")</f>
        <v/>
      </c>
      <c r="K198" s="7" t="str">
        <f>IF(AND(TONGHOP!K198="ThiTN",OR(TONGHOP!T198=TONGHOP!Q198,TONGHOP!T198=TONGHOP!R198),TONGHOP!L198="TH"),TONGHOP!T198,"")</f>
        <v/>
      </c>
      <c r="L198" s="7" t="str">
        <f>IF(AND(J198="",K198=""),"",IF(AND(TONGHOP!K198="ThiTN",TONGHOP!L198="TH"),TONGHOP!U198,""))</f>
        <v/>
      </c>
      <c r="M198" s="7" t="str">
        <f>IF(AND(TONGHOP!K198="ThiTN",AND(TONGHOP!S198&lt;&gt;TONGHOP!Q198,TONGHOP!S198&lt;&gt;TONGHOP!R198),TONGHOP!L198="TH"),TONGHOP!S198,"")</f>
        <v/>
      </c>
      <c r="N198" s="7" t="str">
        <f>IF(AND(TONGHOP!K198="ThiTN",AND(TONGHOP!T198&lt;&gt;TONGHOP!Q198,TONGHOP!T198&lt;&gt;TONGHOP!R198),TONGHOP!L198="TH"),TONGHOP!T198,"")</f>
        <v/>
      </c>
      <c r="O198" s="7" t="str">
        <f>IF(AND(M198="",N198=""),"",IF(AND(TONGHOP!K198="ThiTN",TONGHOP!L198="TH"),TONGHOP!U198,""))</f>
        <v/>
      </c>
    </row>
    <row r="199" spans="1:15">
      <c r="A199" s="5" t="str">
        <f>IF(AND(TONGHOP!K199="KTHP",TONGHOP!L199="LT"),TONGHOP!S199,"")</f>
        <v>Nguyễn Trần Thanh Nhàn</v>
      </c>
      <c r="B199" s="6" t="str">
        <f>IF(AND(TONGHOP!K199="KTHP",TONGHOP!L199="LT"),TONGHOP!T199,"")</f>
        <v>Trần Hiếu Trinh</v>
      </c>
      <c r="C199" s="6">
        <f>IF(AND(TONGHOP!K199="KTHP",TONGHOP!L199="LT"),TONGHOP!U199,"")</f>
        <v>32</v>
      </c>
      <c r="D199" s="5" t="str">
        <f>IF(AND(TONGHOP!K199="KTHP",TONGHOP!L199="TL"),TONGHOP!S199,"")</f>
        <v/>
      </c>
      <c r="E199" s="6" t="str">
        <f>IF(AND(TONGHOP!K199="KTHP",TONGHOP!L199="TL"),TONGHOP!T199,"")</f>
        <v/>
      </c>
      <c r="F199" s="6" t="str">
        <f>IF(AND(TONGHOP!K199="KTHP",TONGHOP!L199="TL"),TONGHOP!U199,"")</f>
        <v/>
      </c>
      <c r="G199" s="7" t="str">
        <f>IF(AND(TONGHOP!K199="ThiTN",TONGHOP!L199="LT"),TONGHOP!S199,"")</f>
        <v/>
      </c>
      <c r="H199" s="7" t="str">
        <f>IF(AND(TONGHOP!K199="ThiTN",TONGHOP!L199="LT"),TONGHOP!T199,"")</f>
        <v/>
      </c>
      <c r="I199" s="7" t="str">
        <f>IF(AND(G199="",H199=""),"",IF(AND(TONGHOP!K199="ThiTN",TONGHOP!L199="LT"),TONGHOP!U199,""))</f>
        <v/>
      </c>
      <c r="J199" s="7" t="str">
        <f>IF(AND(TONGHOP!K199="ThiTN",OR(TONGHOP!S199=TONGHOP!Q199,TONGHOP!S199=TONGHOP!R199),TONGHOP!L199="TH"),TONGHOP!S199,"")</f>
        <v/>
      </c>
      <c r="K199" s="7" t="str">
        <f>IF(AND(TONGHOP!K199="ThiTN",OR(TONGHOP!T199=TONGHOP!Q199,TONGHOP!T199=TONGHOP!R199),TONGHOP!L199="TH"),TONGHOP!T199,"")</f>
        <v/>
      </c>
      <c r="L199" s="7" t="str">
        <f>IF(AND(J199="",K199=""),"",IF(AND(TONGHOP!K199="ThiTN",TONGHOP!L199="TH"),TONGHOP!U199,""))</f>
        <v/>
      </c>
      <c r="M199" s="7" t="str">
        <f>IF(AND(TONGHOP!K199="ThiTN",AND(TONGHOP!S199&lt;&gt;TONGHOP!Q199,TONGHOP!S199&lt;&gt;TONGHOP!R199),TONGHOP!L199="TH"),TONGHOP!S199,"")</f>
        <v/>
      </c>
      <c r="N199" s="7" t="str">
        <f>IF(AND(TONGHOP!K199="ThiTN",AND(TONGHOP!T199&lt;&gt;TONGHOP!Q199,TONGHOP!T199&lt;&gt;TONGHOP!R199),TONGHOP!L199="TH"),TONGHOP!T199,"")</f>
        <v/>
      </c>
      <c r="O199" s="7" t="str">
        <f>IF(AND(M199="",N199=""),"",IF(AND(TONGHOP!K199="ThiTN",TONGHOP!L199="TH"),TONGHOP!U199,""))</f>
        <v/>
      </c>
    </row>
    <row r="200" spans="1:15">
      <c r="A200" s="5" t="str">
        <f>IF(AND(TONGHOP!K200="KTHP",TONGHOP!L200="LT"),TONGHOP!S200,"")</f>
        <v>Nguyễn Trần Thanh Nhàn</v>
      </c>
      <c r="B200" s="6" t="str">
        <f>IF(AND(TONGHOP!K200="KTHP",TONGHOP!L200="LT"),TONGHOP!T200,"")</f>
        <v>Trần Hiếu Trinh</v>
      </c>
      <c r="C200" s="6">
        <f>IF(AND(TONGHOP!K200="KTHP",TONGHOP!L200="LT"),TONGHOP!U200,"")</f>
        <v>31</v>
      </c>
      <c r="D200" s="5" t="str">
        <f>IF(AND(TONGHOP!K200="KTHP",TONGHOP!L200="TL"),TONGHOP!S200,"")</f>
        <v/>
      </c>
      <c r="E200" s="6" t="str">
        <f>IF(AND(TONGHOP!K200="KTHP",TONGHOP!L200="TL"),TONGHOP!T200,"")</f>
        <v/>
      </c>
      <c r="F200" s="6" t="str">
        <f>IF(AND(TONGHOP!K200="KTHP",TONGHOP!L200="TL"),TONGHOP!U200,"")</f>
        <v/>
      </c>
      <c r="G200" s="7" t="str">
        <f>IF(AND(TONGHOP!K200="ThiTN",TONGHOP!L200="LT"),TONGHOP!S200,"")</f>
        <v/>
      </c>
      <c r="H200" s="7" t="str">
        <f>IF(AND(TONGHOP!K200="ThiTN",TONGHOP!L200="LT"),TONGHOP!T200,"")</f>
        <v/>
      </c>
      <c r="I200" s="7" t="str">
        <f>IF(AND(G200="",H200=""),"",IF(AND(TONGHOP!K200="ThiTN",TONGHOP!L200="LT"),TONGHOP!U200,""))</f>
        <v/>
      </c>
      <c r="J200" s="7" t="str">
        <f>IF(AND(TONGHOP!K200="ThiTN",OR(TONGHOP!S200=TONGHOP!Q200,TONGHOP!S200=TONGHOP!R200),TONGHOP!L200="TH"),TONGHOP!S200,"")</f>
        <v/>
      </c>
      <c r="K200" s="7" t="str">
        <f>IF(AND(TONGHOP!K200="ThiTN",OR(TONGHOP!T200=TONGHOP!Q200,TONGHOP!T200=TONGHOP!R200),TONGHOP!L200="TH"),TONGHOP!T200,"")</f>
        <v/>
      </c>
      <c r="L200" s="7" t="str">
        <f>IF(AND(J200="",K200=""),"",IF(AND(TONGHOP!K200="ThiTN",TONGHOP!L200="TH"),TONGHOP!U200,""))</f>
        <v/>
      </c>
      <c r="M200" s="7" t="str">
        <f>IF(AND(TONGHOP!K200="ThiTN",AND(TONGHOP!S200&lt;&gt;TONGHOP!Q200,TONGHOP!S200&lt;&gt;TONGHOP!R200),TONGHOP!L200="TH"),TONGHOP!S200,"")</f>
        <v/>
      </c>
      <c r="N200" s="7" t="str">
        <f>IF(AND(TONGHOP!K200="ThiTN",AND(TONGHOP!T200&lt;&gt;TONGHOP!Q200,TONGHOP!T200&lt;&gt;TONGHOP!R200),TONGHOP!L200="TH"),TONGHOP!T200,"")</f>
        <v/>
      </c>
      <c r="O200" s="7" t="str">
        <f>IF(AND(M200="",N200=""),"",IF(AND(TONGHOP!K200="ThiTN",TONGHOP!L200="TH"),TONGHOP!U200,""))</f>
        <v/>
      </c>
    </row>
    <row r="201" spans="1:15">
      <c r="A201" s="5" t="str">
        <f>IF(AND(TONGHOP!K201="KTHP",TONGHOP!L201="LT"),TONGHOP!S201,"")</f>
        <v>Nguyễn Trần Thanh Nhàn</v>
      </c>
      <c r="B201" s="6" t="str">
        <f>IF(AND(TONGHOP!K201="KTHP",TONGHOP!L201="LT"),TONGHOP!T201,"")</f>
        <v>Trần Hiếu Trinh</v>
      </c>
      <c r="C201" s="6">
        <f>IF(AND(TONGHOP!K201="KTHP",TONGHOP!L201="LT"),TONGHOP!U201,"")</f>
        <v>29</v>
      </c>
      <c r="D201" s="5" t="str">
        <f>IF(AND(TONGHOP!K201="KTHP",TONGHOP!L201="TL"),TONGHOP!S201,"")</f>
        <v/>
      </c>
      <c r="E201" s="6" t="str">
        <f>IF(AND(TONGHOP!K201="KTHP",TONGHOP!L201="TL"),TONGHOP!T201,"")</f>
        <v/>
      </c>
      <c r="F201" s="6" t="str">
        <f>IF(AND(TONGHOP!K201="KTHP",TONGHOP!L201="TL"),TONGHOP!U201,"")</f>
        <v/>
      </c>
      <c r="G201" s="7" t="str">
        <f>IF(AND(TONGHOP!K201="ThiTN",TONGHOP!L201="LT"),TONGHOP!S201,"")</f>
        <v/>
      </c>
      <c r="H201" s="7" t="str">
        <f>IF(AND(TONGHOP!K201="ThiTN",TONGHOP!L201="LT"),TONGHOP!T201,"")</f>
        <v/>
      </c>
      <c r="I201" s="7" t="str">
        <f>IF(AND(G201="",H201=""),"",IF(AND(TONGHOP!K201="ThiTN",TONGHOP!L201="LT"),TONGHOP!U201,""))</f>
        <v/>
      </c>
      <c r="J201" s="7" t="str">
        <f>IF(AND(TONGHOP!K201="ThiTN",OR(TONGHOP!S201=TONGHOP!Q201,TONGHOP!S201=TONGHOP!R201),TONGHOP!L201="TH"),TONGHOP!S201,"")</f>
        <v/>
      </c>
      <c r="K201" s="7" t="str">
        <f>IF(AND(TONGHOP!K201="ThiTN",OR(TONGHOP!T201=TONGHOP!Q201,TONGHOP!T201=TONGHOP!R201),TONGHOP!L201="TH"),TONGHOP!T201,"")</f>
        <v/>
      </c>
      <c r="L201" s="7" t="str">
        <f>IF(AND(J201="",K201=""),"",IF(AND(TONGHOP!K201="ThiTN",TONGHOP!L201="TH"),TONGHOP!U201,""))</f>
        <v/>
      </c>
      <c r="M201" s="7" t="str">
        <f>IF(AND(TONGHOP!K201="ThiTN",AND(TONGHOP!S201&lt;&gt;TONGHOP!Q201,TONGHOP!S201&lt;&gt;TONGHOP!R201),TONGHOP!L201="TH"),TONGHOP!S201,"")</f>
        <v/>
      </c>
      <c r="N201" s="7" t="str">
        <f>IF(AND(TONGHOP!K201="ThiTN",AND(TONGHOP!T201&lt;&gt;TONGHOP!Q201,TONGHOP!T201&lt;&gt;TONGHOP!R201),TONGHOP!L201="TH"),TONGHOP!T201,"")</f>
        <v/>
      </c>
      <c r="O201" s="7" t="str">
        <f>IF(AND(M201="",N201=""),"",IF(AND(TONGHOP!K201="ThiTN",TONGHOP!L201="TH"),TONGHOP!U201,""))</f>
        <v/>
      </c>
    </row>
    <row r="202" spans="1:15">
      <c r="A202" s="5" t="str">
        <f>IF(AND(TONGHOP!K202="KTHP",TONGHOP!L202="LT"),TONGHOP!S202,"")</f>
        <v>Nguyễn Trần Thanh Nhàn</v>
      </c>
      <c r="B202" s="6" t="str">
        <f>IF(AND(TONGHOP!K202="KTHP",TONGHOP!L202="LT"),TONGHOP!T202,"")</f>
        <v>Trần Hiếu Trinh</v>
      </c>
      <c r="C202" s="6">
        <f>IF(AND(TONGHOP!K202="KTHP",TONGHOP!L202="LT"),TONGHOP!U202,"")</f>
        <v>27</v>
      </c>
      <c r="D202" s="5" t="str">
        <f>IF(AND(TONGHOP!K202="KTHP",TONGHOP!L202="TL"),TONGHOP!S202,"")</f>
        <v/>
      </c>
      <c r="E202" s="6" t="str">
        <f>IF(AND(TONGHOP!K202="KTHP",TONGHOP!L202="TL"),TONGHOP!T202,"")</f>
        <v/>
      </c>
      <c r="F202" s="6" t="str">
        <f>IF(AND(TONGHOP!K202="KTHP",TONGHOP!L202="TL"),TONGHOP!U202,"")</f>
        <v/>
      </c>
      <c r="G202" s="7" t="str">
        <f>IF(AND(TONGHOP!K202="ThiTN",TONGHOP!L202="LT"),TONGHOP!S202,"")</f>
        <v/>
      </c>
      <c r="H202" s="7" t="str">
        <f>IF(AND(TONGHOP!K202="ThiTN",TONGHOP!L202="LT"),TONGHOP!T202,"")</f>
        <v/>
      </c>
      <c r="I202" s="7" t="str">
        <f>IF(AND(G202="",H202=""),"",IF(AND(TONGHOP!K202="ThiTN",TONGHOP!L202="LT"),TONGHOP!U202,""))</f>
        <v/>
      </c>
      <c r="J202" s="7" t="str">
        <f>IF(AND(TONGHOP!K202="ThiTN",OR(TONGHOP!S202=TONGHOP!Q202,TONGHOP!S202=TONGHOP!R202),TONGHOP!L202="TH"),TONGHOP!S202,"")</f>
        <v/>
      </c>
      <c r="K202" s="7" t="str">
        <f>IF(AND(TONGHOP!K202="ThiTN",OR(TONGHOP!T202=TONGHOP!Q202,TONGHOP!T202=TONGHOP!R202),TONGHOP!L202="TH"),TONGHOP!T202,"")</f>
        <v/>
      </c>
      <c r="L202" s="7" t="str">
        <f>IF(AND(J202="",K202=""),"",IF(AND(TONGHOP!K202="ThiTN",TONGHOP!L202="TH"),TONGHOP!U202,""))</f>
        <v/>
      </c>
      <c r="M202" s="7" t="str">
        <f>IF(AND(TONGHOP!K202="ThiTN",AND(TONGHOP!S202&lt;&gt;TONGHOP!Q202,TONGHOP!S202&lt;&gt;TONGHOP!R202),TONGHOP!L202="TH"),TONGHOP!S202,"")</f>
        <v/>
      </c>
      <c r="N202" s="7" t="str">
        <f>IF(AND(TONGHOP!K202="ThiTN",AND(TONGHOP!T202&lt;&gt;TONGHOP!Q202,TONGHOP!T202&lt;&gt;TONGHOP!R202),TONGHOP!L202="TH"),TONGHOP!T202,"")</f>
        <v/>
      </c>
      <c r="O202" s="7" t="str">
        <f>IF(AND(M202="",N202=""),"",IF(AND(TONGHOP!K202="ThiTN",TONGHOP!L202="TH"),TONGHOP!U202,""))</f>
        <v/>
      </c>
    </row>
    <row r="203" spans="1:15">
      <c r="A203" s="5" t="str">
        <f>IF(AND(TONGHOP!K203="KTHP",TONGHOP!L203="LT"),TONGHOP!S203,"")</f>
        <v>Nguyễn Trần Thanh Nhàn</v>
      </c>
      <c r="B203" s="6" t="str">
        <f>IF(AND(TONGHOP!K203="KTHP",TONGHOP!L203="LT"),TONGHOP!T203,"")</f>
        <v>Trần Hiếu Trinh</v>
      </c>
      <c r="C203" s="6">
        <f>IF(AND(TONGHOP!K203="KTHP",TONGHOP!L203="LT"),TONGHOP!U203,"")</f>
        <v>25</v>
      </c>
      <c r="D203" s="5" t="str">
        <f>IF(AND(TONGHOP!K203="KTHP",TONGHOP!L203="TL"),TONGHOP!S203,"")</f>
        <v/>
      </c>
      <c r="E203" s="6" t="str">
        <f>IF(AND(TONGHOP!K203="KTHP",TONGHOP!L203="TL"),TONGHOP!T203,"")</f>
        <v/>
      </c>
      <c r="F203" s="6" t="str">
        <f>IF(AND(TONGHOP!K203="KTHP",TONGHOP!L203="TL"),TONGHOP!U203,"")</f>
        <v/>
      </c>
      <c r="G203" s="7" t="str">
        <f>IF(AND(TONGHOP!K203="ThiTN",TONGHOP!L203="LT"),TONGHOP!S203,"")</f>
        <v/>
      </c>
      <c r="H203" s="7" t="str">
        <f>IF(AND(TONGHOP!K203="ThiTN",TONGHOP!L203="LT"),TONGHOP!T203,"")</f>
        <v/>
      </c>
      <c r="I203" s="7" t="str">
        <f>IF(AND(G203="",H203=""),"",IF(AND(TONGHOP!K203="ThiTN",TONGHOP!L203="LT"),TONGHOP!U203,""))</f>
        <v/>
      </c>
      <c r="J203" s="7" t="str">
        <f>IF(AND(TONGHOP!K203="ThiTN",OR(TONGHOP!S203=TONGHOP!Q203,TONGHOP!S203=TONGHOP!R203),TONGHOP!L203="TH"),TONGHOP!S203,"")</f>
        <v/>
      </c>
      <c r="K203" s="7" t="str">
        <f>IF(AND(TONGHOP!K203="ThiTN",OR(TONGHOP!T203=TONGHOP!Q203,TONGHOP!T203=TONGHOP!R203),TONGHOP!L203="TH"),TONGHOP!T203,"")</f>
        <v/>
      </c>
      <c r="L203" s="7" t="str">
        <f>IF(AND(J203="",K203=""),"",IF(AND(TONGHOP!K203="ThiTN",TONGHOP!L203="TH"),TONGHOP!U203,""))</f>
        <v/>
      </c>
      <c r="M203" s="7" t="str">
        <f>IF(AND(TONGHOP!K203="ThiTN",AND(TONGHOP!S203&lt;&gt;TONGHOP!Q203,TONGHOP!S203&lt;&gt;TONGHOP!R203),TONGHOP!L203="TH"),TONGHOP!S203,"")</f>
        <v/>
      </c>
      <c r="N203" s="7" t="str">
        <f>IF(AND(TONGHOP!K203="ThiTN",AND(TONGHOP!T203&lt;&gt;TONGHOP!Q203,TONGHOP!T203&lt;&gt;TONGHOP!R203),TONGHOP!L203="TH"),TONGHOP!T203,"")</f>
        <v/>
      </c>
      <c r="O203" s="7" t="str">
        <f>IF(AND(M203="",N203=""),"",IF(AND(TONGHOP!K203="ThiTN",TONGHOP!L203="TH"),TONGHOP!U203,""))</f>
        <v/>
      </c>
    </row>
    <row r="204" spans="1:15">
      <c r="A204" s="5" t="str">
        <f>IF(AND(TONGHOP!K204="KTHP",TONGHOP!L204="LT"),TONGHOP!S204,"")</f>
        <v>Nguyễn Trần Thanh Nhàn</v>
      </c>
      <c r="B204" s="6" t="str">
        <f>IF(AND(TONGHOP!K204="KTHP",TONGHOP!L204="LT"),TONGHOP!T204,"")</f>
        <v>Trần Hiếu Trinh</v>
      </c>
      <c r="C204" s="6">
        <f>IF(AND(TONGHOP!K204="KTHP",TONGHOP!L204="LT"),TONGHOP!U204,"")</f>
        <v>29</v>
      </c>
      <c r="D204" s="5" t="str">
        <f>IF(AND(TONGHOP!K204="KTHP",TONGHOP!L204="TL"),TONGHOP!S204,"")</f>
        <v/>
      </c>
      <c r="E204" s="6" t="str">
        <f>IF(AND(TONGHOP!K204="KTHP",TONGHOP!L204="TL"),TONGHOP!T204,"")</f>
        <v/>
      </c>
      <c r="F204" s="6" t="str">
        <f>IF(AND(TONGHOP!K204="KTHP",TONGHOP!L204="TL"),TONGHOP!U204,"")</f>
        <v/>
      </c>
      <c r="G204" s="7" t="str">
        <f>IF(AND(TONGHOP!K204="ThiTN",TONGHOP!L204="LT"),TONGHOP!S204,"")</f>
        <v/>
      </c>
      <c r="H204" s="7" t="str">
        <f>IF(AND(TONGHOP!K204="ThiTN",TONGHOP!L204="LT"),TONGHOP!T204,"")</f>
        <v/>
      </c>
      <c r="I204" s="7" t="str">
        <f>IF(AND(G204="",H204=""),"",IF(AND(TONGHOP!K204="ThiTN",TONGHOP!L204="LT"),TONGHOP!U204,""))</f>
        <v/>
      </c>
      <c r="J204" s="7" t="str">
        <f>IF(AND(TONGHOP!K204="ThiTN",OR(TONGHOP!S204=TONGHOP!Q204,TONGHOP!S204=TONGHOP!R204),TONGHOP!L204="TH"),TONGHOP!S204,"")</f>
        <v/>
      </c>
      <c r="K204" s="7" t="str">
        <f>IF(AND(TONGHOP!K204="ThiTN",OR(TONGHOP!T204=TONGHOP!Q204,TONGHOP!T204=TONGHOP!R204),TONGHOP!L204="TH"),TONGHOP!T204,"")</f>
        <v/>
      </c>
      <c r="L204" s="7" t="str">
        <f>IF(AND(J204="",K204=""),"",IF(AND(TONGHOP!K204="ThiTN",TONGHOP!L204="TH"),TONGHOP!U204,""))</f>
        <v/>
      </c>
      <c r="M204" s="7" t="str">
        <f>IF(AND(TONGHOP!K204="ThiTN",AND(TONGHOP!S204&lt;&gt;TONGHOP!Q204,TONGHOP!S204&lt;&gt;TONGHOP!R204),TONGHOP!L204="TH"),TONGHOP!S204,"")</f>
        <v/>
      </c>
      <c r="N204" s="7" t="str">
        <f>IF(AND(TONGHOP!K204="ThiTN",AND(TONGHOP!T204&lt;&gt;TONGHOP!Q204,TONGHOP!T204&lt;&gt;TONGHOP!R204),TONGHOP!L204="TH"),TONGHOP!T204,"")</f>
        <v/>
      </c>
      <c r="O204" s="7" t="str">
        <f>IF(AND(M204="",N204=""),"",IF(AND(TONGHOP!K204="ThiTN",TONGHOP!L204="TH"),TONGHOP!U204,""))</f>
        <v/>
      </c>
    </row>
    <row r="205" spans="1:15">
      <c r="A205" s="5" t="str">
        <f>IF(AND(TONGHOP!K205="KTHP",TONGHOP!L205="LT"),TONGHOP!S205,"")</f>
        <v>Lê Quang Liêm</v>
      </c>
      <c r="B205" s="6" t="str">
        <f>IF(AND(TONGHOP!K205="KTHP",TONGHOP!L205="LT"),TONGHOP!T205,"")</f>
        <v>Trần Đình Khoa</v>
      </c>
      <c r="C205" s="6">
        <f>IF(AND(TONGHOP!K205="KTHP",TONGHOP!L205="LT"),TONGHOP!U205,"")</f>
        <v>33</v>
      </c>
      <c r="D205" s="5" t="str">
        <f>IF(AND(TONGHOP!K205="KTHP",TONGHOP!L205="TL"),TONGHOP!S205,"")</f>
        <v/>
      </c>
      <c r="E205" s="6" t="str">
        <f>IF(AND(TONGHOP!K205="KTHP",TONGHOP!L205="TL"),TONGHOP!T205,"")</f>
        <v/>
      </c>
      <c r="F205" s="6" t="str">
        <f>IF(AND(TONGHOP!K205="KTHP",TONGHOP!L205="TL"),TONGHOP!U205,"")</f>
        <v/>
      </c>
      <c r="G205" s="7" t="str">
        <f>IF(AND(TONGHOP!K205="ThiTN",TONGHOP!L205="LT"),TONGHOP!S205,"")</f>
        <v/>
      </c>
      <c r="H205" s="7" t="str">
        <f>IF(AND(TONGHOP!K205="ThiTN",TONGHOP!L205="LT"),TONGHOP!T205,"")</f>
        <v/>
      </c>
      <c r="I205" s="7" t="str">
        <f>IF(AND(G205="",H205=""),"",IF(AND(TONGHOP!K205="ThiTN",TONGHOP!L205="LT"),TONGHOP!U205,""))</f>
        <v/>
      </c>
      <c r="J205" s="7" t="str">
        <f>IF(AND(TONGHOP!K205="ThiTN",OR(TONGHOP!S205=TONGHOP!Q205,TONGHOP!S205=TONGHOP!R205),TONGHOP!L205="TH"),TONGHOP!S205,"")</f>
        <v/>
      </c>
      <c r="K205" s="7" t="str">
        <f>IF(AND(TONGHOP!K205="ThiTN",OR(TONGHOP!T205=TONGHOP!Q205,TONGHOP!T205=TONGHOP!R205),TONGHOP!L205="TH"),TONGHOP!T205,"")</f>
        <v/>
      </c>
      <c r="L205" s="7" t="str">
        <f>IF(AND(J205="",K205=""),"",IF(AND(TONGHOP!K205="ThiTN",TONGHOP!L205="TH"),TONGHOP!U205,""))</f>
        <v/>
      </c>
      <c r="M205" s="7" t="str">
        <f>IF(AND(TONGHOP!K205="ThiTN",AND(TONGHOP!S205&lt;&gt;TONGHOP!Q205,TONGHOP!S205&lt;&gt;TONGHOP!R205),TONGHOP!L205="TH"),TONGHOP!S205,"")</f>
        <v/>
      </c>
      <c r="N205" s="7" t="str">
        <f>IF(AND(TONGHOP!K205="ThiTN",AND(TONGHOP!T205&lt;&gt;TONGHOP!Q205,TONGHOP!T205&lt;&gt;TONGHOP!R205),TONGHOP!L205="TH"),TONGHOP!T205,"")</f>
        <v/>
      </c>
      <c r="O205" s="7" t="str">
        <f>IF(AND(M205="",N205=""),"",IF(AND(TONGHOP!K205="ThiTN",TONGHOP!L205="TH"),TONGHOP!U205,""))</f>
        <v/>
      </c>
    </row>
    <row r="206" spans="1:15">
      <c r="A206" s="5" t="str">
        <f>IF(AND(TONGHOP!K206="KTHP",TONGHOP!L206="LT"),TONGHOP!S206,"")</f>
        <v>Phạm Nguyễn Đức Trung</v>
      </c>
      <c r="B206" s="6" t="str">
        <f>IF(AND(TONGHOP!K206="KTHP",TONGHOP!L206="LT"),TONGHOP!T206,"")</f>
        <v>Nguyễn Anh Tuấn</v>
      </c>
      <c r="C206" s="6">
        <f>IF(AND(TONGHOP!K206="KTHP",TONGHOP!L206="LT"),TONGHOP!U206,"")</f>
        <v>25</v>
      </c>
      <c r="D206" s="5" t="str">
        <f>IF(AND(TONGHOP!K206="KTHP",TONGHOP!L206="TL"),TONGHOP!S206,"")</f>
        <v/>
      </c>
      <c r="E206" s="6" t="str">
        <f>IF(AND(TONGHOP!K206="KTHP",TONGHOP!L206="TL"),TONGHOP!T206,"")</f>
        <v/>
      </c>
      <c r="F206" s="6" t="str">
        <f>IF(AND(TONGHOP!K206="KTHP",TONGHOP!L206="TL"),TONGHOP!U206,"")</f>
        <v/>
      </c>
      <c r="G206" s="7" t="str">
        <f>IF(AND(TONGHOP!K206="ThiTN",TONGHOP!L206="LT"),TONGHOP!S206,"")</f>
        <v/>
      </c>
      <c r="H206" s="7" t="str">
        <f>IF(AND(TONGHOP!K206="ThiTN",TONGHOP!L206="LT"),TONGHOP!T206,"")</f>
        <v/>
      </c>
      <c r="I206" s="7" t="str">
        <f>IF(AND(G206="",H206=""),"",IF(AND(TONGHOP!K206="ThiTN",TONGHOP!L206="LT"),TONGHOP!U206,""))</f>
        <v/>
      </c>
      <c r="J206" s="7" t="str">
        <f>IF(AND(TONGHOP!K206="ThiTN",OR(TONGHOP!S206=TONGHOP!Q206,TONGHOP!S206=TONGHOP!R206),TONGHOP!L206="TH"),TONGHOP!S206,"")</f>
        <v/>
      </c>
      <c r="K206" s="7" t="str">
        <f>IF(AND(TONGHOP!K206="ThiTN",OR(TONGHOP!T206=TONGHOP!Q206,TONGHOP!T206=TONGHOP!R206),TONGHOP!L206="TH"),TONGHOP!T206,"")</f>
        <v/>
      </c>
      <c r="L206" s="7" t="str">
        <f>IF(AND(J206="",K206=""),"",IF(AND(TONGHOP!K206="ThiTN",TONGHOP!L206="TH"),TONGHOP!U206,""))</f>
        <v/>
      </c>
      <c r="M206" s="7" t="str">
        <f>IF(AND(TONGHOP!K206="ThiTN",AND(TONGHOP!S206&lt;&gt;TONGHOP!Q206,TONGHOP!S206&lt;&gt;TONGHOP!R206),TONGHOP!L206="TH"),TONGHOP!S206,"")</f>
        <v/>
      </c>
      <c r="N206" s="7" t="str">
        <f>IF(AND(TONGHOP!K206="ThiTN",AND(TONGHOP!T206&lt;&gt;TONGHOP!Q206,TONGHOP!T206&lt;&gt;TONGHOP!R206),TONGHOP!L206="TH"),TONGHOP!T206,"")</f>
        <v/>
      </c>
      <c r="O206" s="7" t="str">
        <f>IF(AND(M206="",N206=""),"",IF(AND(TONGHOP!K206="ThiTN",TONGHOP!L206="TH"),TONGHOP!U206,""))</f>
        <v/>
      </c>
    </row>
    <row r="207" spans="1:15">
      <c r="A207" s="5" t="str">
        <f>IF(AND(TONGHOP!K207="KTHP",TONGHOP!L207="LT"),TONGHOP!S207,"")</f>
        <v>Nguyễn Thanh Hùng</v>
      </c>
      <c r="B207" s="6" t="str">
        <f>IF(AND(TONGHOP!K207="KTHP",TONGHOP!L207="LT"),TONGHOP!T207,"")</f>
        <v>Trần Quốc Duy</v>
      </c>
      <c r="C207" s="6">
        <f>IF(AND(TONGHOP!K207="KTHP",TONGHOP!L207="LT"),TONGHOP!U207,"")</f>
        <v>21</v>
      </c>
      <c r="D207" s="5" t="str">
        <f>IF(AND(TONGHOP!K207="KTHP",TONGHOP!L207="TL"),TONGHOP!S207,"")</f>
        <v/>
      </c>
      <c r="E207" s="6" t="str">
        <f>IF(AND(TONGHOP!K207="KTHP",TONGHOP!L207="TL"),TONGHOP!T207,"")</f>
        <v/>
      </c>
      <c r="F207" s="6" t="str">
        <f>IF(AND(TONGHOP!K207="KTHP",TONGHOP!L207="TL"),TONGHOP!U207,"")</f>
        <v/>
      </c>
      <c r="G207" s="7" t="str">
        <f>IF(AND(TONGHOP!K207="ThiTN",TONGHOP!L207="LT"),TONGHOP!S207,"")</f>
        <v/>
      </c>
      <c r="H207" s="7" t="str">
        <f>IF(AND(TONGHOP!K207="ThiTN",TONGHOP!L207="LT"),TONGHOP!T207,"")</f>
        <v/>
      </c>
      <c r="I207" s="7" t="str">
        <f>IF(AND(G207="",H207=""),"",IF(AND(TONGHOP!K207="ThiTN",TONGHOP!L207="LT"),TONGHOP!U207,""))</f>
        <v/>
      </c>
      <c r="J207" s="7" t="str">
        <f>IF(AND(TONGHOP!K207="ThiTN",OR(TONGHOP!S207=TONGHOP!Q207,TONGHOP!S207=TONGHOP!R207),TONGHOP!L207="TH"),TONGHOP!S207,"")</f>
        <v/>
      </c>
      <c r="K207" s="7" t="str">
        <f>IF(AND(TONGHOP!K207="ThiTN",OR(TONGHOP!T207=TONGHOP!Q207,TONGHOP!T207=TONGHOP!R207),TONGHOP!L207="TH"),TONGHOP!T207,"")</f>
        <v/>
      </c>
      <c r="L207" s="7" t="str">
        <f>IF(AND(J207="",K207=""),"",IF(AND(TONGHOP!K207="ThiTN",TONGHOP!L207="TH"),TONGHOP!U207,""))</f>
        <v/>
      </c>
      <c r="M207" s="7" t="str">
        <f>IF(AND(TONGHOP!K207="ThiTN",AND(TONGHOP!S207&lt;&gt;TONGHOP!Q207,TONGHOP!S207&lt;&gt;TONGHOP!R207),TONGHOP!L207="TH"),TONGHOP!S207,"")</f>
        <v/>
      </c>
      <c r="N207" s="7" t="str">
        <f>IF(AND(TONGHOP!K207="ThiTN",AND(TONGHOP!T207&lt;&gt;TONGHOP!Q207,TONGHOP!T207&lt;&gt;TONGHOP!R207),TONGHOP!L207="TH"),TONGHOP!T207,"")</f>
        <v/>
      </c>
      <c r="O207" s="7" t="str">
        <f>IF(AND(M207="",N207=""),"",IF(AND(TONGHOP!K207="ThiTN",TONGHOP!L207="TH"),TONGHOP!U207,""))</f>
        <v/>
      </c>
    </row>
    <row r="208" spans="1:15">
      <c r="A208" s="5" t="str">
        <f>IF(AND(TONGHOP!K208="KTHP",TONGHOP!L208="LT"),TONGHOP!S208,"")</f>
        <v>Phạm Nguyễn Đức Trung</v>
      </c>
      <c r="B208" s="6" t="str">
        <f>IF(AND(TONGHOP!K208="KTHP",TONGHOP!L208="LT"),TONGHOP!T208,"")</f>
        <v>Nguyễn Minh Thái</v>
      </c>
      <c r="C208" s="6">
        <f>IF(AND(TONGHOP!K208="KTHP",TONGHOP!L208="LT"),TONGHOP!U208,"")</f>
        <v>28</v>
      </c>
      <c r="D208" s="5" t="str">
        <f>IF(AND(TONGHOP!K208="KTHP",TONGHOP!L208="TL"),TONGHOP!S208,"")</f>
        <v/>
      </c>
      <c r="E208" s="6" t="str">
        <f>IF(AND(TONGHOP!K208="KTHP",TONGHOP!L208="TL"),TONGHOP!T208,"")</f>
        <v/>
      </c>
      <c r="F208" s="6" t="str">
        <f>IF(AND(TONGHOP!K208="KTHP",TONGHOP!L208="TL"),TONGHOP!U208,"")</f>
        <v/>
      </c>
      <c r="G208" s="7" t="str">
        <f>IF(AND(TONGHOP!K208="ThiTN",TONGHOP!L208="LT"),TONGHOP!S208,"")</f>
        <v/>
      </c>
      <c r="H208" s="7" t="str">
        <f>IF(AND(TONGHOP!K208="ThiTN",TONGHOP!L208="LT"),TONGHOP!T208,"")</f>
        <v/>
      </c>
      <c r="I208" s="7" t="str">
        <f>IF(AND(G208="",H208=""),"",IF(AND(TONGHOP!K208="ThiTN",TONGHOP!L208="LT"),TONGHOP!U208,""))</f>
        <v/>
      </c>
      <c r="J208" s="7" t="str">
        <f>IF(AND(TONGHOP!K208="ThiTN",OR(TONGHOP!S208=TONGHOP!Q208,TONGHOP!S208=TONGHOP!R208),TONGHOP!L208="TH"),TONGHOP!S208,"")</f>
        <v/>
      </c>
      <c r="K208" s="7" t="str">
        <f>IF(AND(TONGHOP!K208="ThiTN",OR(TONGHOP!T208=TONGHOP!Q208,TONGHOP!T208=TONGHOP!R208),TONGHOP!L208="TH"),TONGHOP!T208,"")</f>
        <v/>
      </c>
      <c r="L208" s="7" t="str">
        <f>IF(AND(J208="",K208=""),"",IF(AND(TONGHOP!K208="ThiTN",TONGHOP!L208="TH"),TONGHOP!U208,""))</f>
        <v/>
      </c>
      <c r="M208" s="7" t="str">
        <f>IF(AND(TONGHOP!K208="ThiTN",AND(TONGHOP!S208&lt;&gt;TONGHOP!Q208,TONGHOP!S208&lt;&gt;TONGHOP!R208),TONGHOP!L208="TH"),TONGHOP!S208,"")</f>
        <v/>
      </c>
      <c r="N208" s="7" t="str">
        <f>IF(AND(TONGHOP!K208="ThiTN",AND(TONGHOP!T208&lt;&gt;TONGHOP!Q208,TONGHOP!T208&lt;&gt;TONGHOP!R208),TONGHOP!L208="TH"),TONGHOP!T208,"")</f>
        <v/>
      </c>
      <c r="O208" s="7" t="str">
        <f>IF(AND(M208="",N208=""),"",IF(AND(TONGHOP!K208="ThiTN",TONGHOP!L208="TH"),TONGHOP!U208,""))</f>
        <v/>
      </c>
    </row>
    <row r="209" spans="1:15">
      <c r="A209" s="5" t="str">
        <f>IF(AND(TONGHOP!K209="KTHP",TONGHOP!L209="LT"),TONGHOP!S209,"")</f>
        <v>Trần Minh Tuấn</v>
      </c>
      <c r="B209" s="6" t="str">
        <f>IF(AND(TONGHOP!K209="KTHP",TONGHOP!L209="LT"),TONGHOP!T209,"")</f>
        <v>Hà Quốc Bảo</v>
      </c>
      <c r="C209" s="6">
        <f>IF(AND(TONGHOP!K209="KTHP",TONGHOP!L209="LT"),TONGHOP!U209,"")</f>
        <v>29</v>
      </c>
      <c r="D209" s="5" t="str">
        <f>IF(AND(TONGHOP!K209="KTHP",TONGHOP!L209="TL"),TONGHOP!S209,"")</f>
        <v/>
      </c>
      <c r="E209" s="6" t="str">
        <f>IF(AND(TONGHOP!K209="KTHP",TONGHOP!L209="TL"),TONGHOP!T209,"")</f>
        <v/>
      </c>
      <c r="F209" s="6" t="str">
        <f>IF(AND(TONGHOP!K209="KTHP",TONGHOP!L209="TL"),TONGHOP!U209,"")</f>
        <v/>
      </c>
      <c r="G209" s="7" t="str">
        <f>IF(AND(TONGHOP!K209="ThiTN",TONGHOP!L209="LT"),TONGHOP!S209,"")</f>
        <v/>
      </c>
      <c r="H209" s="7" t="str">
        <f>IF(AND(TONGHOP!K209="ThiTN",TONGHOP!L209="LT"),TONGHOP!T209,"")</f>
        <v/>
      </c>
      <c r="I209" s="7" t="str">
        <f>IF(AND(G209="",H209=""),"",IF(AND(TONGHOP!K209="ThiTN",TONGHOP!L209="LT"),TONGHOP!U209,""))</f>
        <v/>
      </c>
      <c r="J209" s="7" t="str">
        <f>IF(AND(TONGHOP!K209="ThiTN",OR(TONGHOP!S209=TONGHOP!Q209,TONGHOP!S209=TONGHOP!R209),TONGHOP!L209="TH"),TONGHOP!S209,"")</f>
        <v/>
      </c>
      <c r="K209" s="7" t="str">
        <f>IF(AND(TONGHOP!K209="ThiTN",OR(TONGHOP!T209=TONGHOP!Q209,TONGHOP!T209=TONGHOP!R209),TONGHOP!L209="TH"),TONGHOP!T209,"")</f>
        <v/>
      </c>
      <c r="L209" s="7" t="str">
        <f>IF(AND(J209="",K209=""),"",IF(AND(TONGHOP!K209="ThiTN",TONGHOP!L209="TH"),TONGHOP!U209,""))</f>
        <v/>
      </c>
      <c r="M209" s="7" t="str">
        <f>IF(AND(TONGHOP!K209="ThiTN",AND(TONGHOP!S209&lt;&gt;TONGHOP!Q209,TONGHOP!S209&lt;&gt;TONGHOP!R209),TONGHOP!L209="TH"),TONGHOP!S209,"")</f>
        <v/>
      </c>
      <c r="N209" s="7" t="str">
        <f>IF(AND(TONGHOP!K209="ThiTN",AND(TONGHOP!T209&lt;&gt;TONGHOP!Q209,TONGHOP!T209&lt;&gt;TONGHOP!R209),TONGHOP!L209="TH"),TONGHOP!T209,"")</f>
        <v/>
      </c>
      <c r="O209" s="7" t="str">
        <f>IF(AND(M209="",N209=""),"",IF(AND(TONGHOP!K209="ThiTN",TONGHOP!L209="TH"),TONGHOP!U209,""))</f>
        <v/>
      </c>
    </row>
    <row r="210" spans="1:15">
      <c r="A210" s="5" t="str">
        <f>IF(AND(TONGHOP!K210="KTHP",TONGHOP!L210="LT"),TONGHOP!S210,"")</f>
        <v>Nguyễn Thanh Hùng</v>
      </c>
      <c r="B210" s="6" t="str">
        <f>IF(AND(TONGHOP!K210="KTHP",TONGHOP!L210="LT"),TONGHOP!T210,"")</f>
        <v>Phạm Nguyễn Đức Trung</v>
      </c>
      <c r="C210" s="6">
        <f>IF(AND(TONGHOP!K210="KTHP",TONGHOP!L210="LT"),TONGHOP!U210,"")</f>
        <v>33</v>
      </c>
      <c r="D210" s="5" t="str">
        <f>IF(AND(TONGHOP!K210="KTHP",TONGHOP!L210="TL"),TONGHOP!S210,"")</f>
        <v/>
      </c>
      <c r="E210" s="6" t="str">
        <f>IF(AND(TONGHOP!K210="KTHP",TONGHOP!L210="TL"),TONGHOP!T210,"")</f>
        <v/>
      </c>
      <c r="F210" s="6" t="str">
        <f>IF(AND(TONGHOP!K210="KTHP",TONGHOP!L210="TL"),TONGHOP!U210,"")</f>
        <v/>
      </c>
      <c r="G210" s="7" t="str">
        <f>IF(AND(TONGHOP!K210="ThiTN",TONGHOP!L210="LT"),TONGHOP!S210,"")</f>
        <v/>
      </c>
      <c r="H210" s="7" t="str">
        <f>IF(AND(TONGHOP!K210="ThiTN",TONGHOP!L210="LT"),TONGHOP!T210,"")</f>
        <v/>
      </c>
      <c r="I210" s="7" t="str">
        <f>IF(AND(G210="",H210=""),"",IF(AND(TONGHOP!K210="ThiTN",TONGHOP!L210="LT"),TONGHOP!U210,""))</f>
        <v/>
      </c>
      <c r="J210" s="7" t="str">
        <f>IF(AND(TONGHOP!K210="ThiTN",OR(TONGHOP!S210=TONGHOP!Q210,TONGHOP!S210=TONGHOP!R210),TONGHOP!L210="TH"),TONGHOP!S210,"")</f>
        <v/>
      </c>
      <c r="K210" s="7" t="str">
        <f>IF(AND(TONGHOP!K210="ThiTN",OR(TONGHOP!T210=TONGHOP!Q210,TONGHOP!T210=TONGHOP!R210),TONGHOP!L210="TH"),TONGHOP!T210,"")</f>
        <v/>
      </c>
      <c r="L210" s="7" t="str">
        <f>IF(AND(J210="",K210=""),"",IF(AND(TONGHOP!K210="ThiTN",TONGHOP!L210="TH"),TONGHOP!U210,""))</f>
        <v/>
      </c>
      <c r="M210" s="7" t="str">
        <f>IF(AND(TONGHOP!K210="ThiTN",AND(TONGHOP!S210&lt;&gt;TONGHOP!Q210,TONGHOP!S210&lt;&gt;TONGHOP!R210),TONGHOP!L210="TH"),TONGHOP!S210,"")</f>
        <v/>
      </c>
      <c r="N210" s="7" t="str">
        <f>IF(AND(TONGHOP!K210="ThiTN",AND(TONGHOP!T210&lt;&gt;TONGHOP!Q210,TONGHOP!T210&lt;&gt;TONGHOP!R210),TONGHOP!L210="TH"),TONGHOP!T210,"")</f>
        <v/>
      </c>
      <c r="O210" s="7" t="str">
        <f>IF(AND(M210="",N210=""),"",IF(AND(TONGHOP!K210="ThiTN",TONGHOP!L210="TH"),TONGHOP!U210,""))</f>
        <v/>
      </c>
    </row>
    <row r="211" spans="1:15">
      <c r="A211" s="5" t="str">
        <f>IF(AND(TONGHOP!K211="KTHP",TONGHOP!L211="LT"),TONGHOP!S211,"")</f>
        <v>Triệu Phú Nguyên</v>
      </c>
      <c r="B211" s="6" t="str">
        <f>IF(AND(TONGHOP!K211="KTHP",TONGHOP!L211="LT"),TONGHOP!T211,"")</f>
        <v>Võ Đắc Thịnh</v>
      </c>
      <c r="C211" s="6">
        <f>IF(AND(TONGHOP!K211="KTHP",TONGHOP!L211="LT"),TONGHOP!U211,"")</f>
        <v>28</v>
      </c>
      <c r="D211" s="5" t="str">
        <f>IF(AND(TONGHOP!K211="KTHP",TONGHOP!L211="TL"),TONGHOP!S211,"")</f>
        <v/>
      </c>
      <c r="E211" s="6" t="str">
        <f>IF(AND(TONGHOP!K211="KTHP",TONGHOP!L211="TL"),TONGHOP!T211,"")</f>
        <v/>
      </c>
      <c r="F211" s="6" t="str">
        <f>IF(AND(TONGHOP!K211="KTHP",TONGHOP!L211="TL"),TONGHOP!U211,"")</f>
        <v/>
      </c>
      <c r="G211" s="7" t="str">
        <f>IF(AND(TONGHOP!K211="ThiTN",TONGHOP!L211="LT"),TONGHOP!S211,"")</f>
        <v/>
      </c>
      <c r="H211" s="7" t="str">
        <f>IF(AND(TONGHOP!K211="ThiTN",TONGHOP!L211="LT"),TONGHOP!T211,"")</f>
        <v/>
      </c>
      <c r="I211" s="7" t="str">
        <f>IF(AND(G211="",H211=""),"",IF(AND(TONGHOP!K211="ThiTN",TONGHOP!L211="LT"),TONGHOP!U211,""))</f>
        <v/>
      </c>
      <c r="J211" s="7" t="str">
        <f>IF(AND(TONGHOP!K211="ThiTN",OR(TONGHOP!S211=TONGHOP!Q211,TONGHOP!S211=TONGHOP!R211),TONGHOP!L211="TH"),TONGHOP!S211,"")</f>
        <v/>
      </c>
      <c r="K211" s="7" t="str">
        <f>IF(AND(TONGHOP!K211="ThiTN",OR(TONGHOP!T211=TONGHOP!Q211,TONGHOP!T211=TONGHOP!R211),TONGHOP!L211="TH"),TONGHOP!T211,"")</f>
        <v/>
      </c>
      <c r="L211" s="7" t="str">
        <f>IF(AND(J211="",K211=""),"",IF(AND(TONGHOP!K211="ThiTN",TONGHOP!L211="TH"),TONGHOP!U211,""))</f>
        <v/>
      </c>
      <c r="M211" s="7" t="str">
        <f>IF(AND(TONGHOP!K211="ThiTN",AND(TONGHOP!S211&lt;&gt;TONGHOP!Q211,TONGHOP!S211&lt;&gt;TONGHOP!R211),TONGHOP!L211="TH"),TONGHOP!S211,"")</f>
        <v/>
      </c>
      <c r="N211" s="7" t="str">
        <f>IF(AND(TONGHOP!K211="ThiTN",AND(TONGHOP!T211&lt;&gt;TONGHOP!Q211,TONGHOP!T211&lt;&gt;TONGHOP!R211),TONGHOP!L211="TH"),TONGHOP!T211,"")</f>
        <v/>
      </c>
      <c r="O211" s="7" t="str">
        <f>IF(AND(M211="",N211=""),"",IF(AND(TONGHOP!K211="ThiTN",TONGHOP!L211="TH"),TONGHOP!U211,""))</f>
        <v/>
      </c>
    </row>
    <row r="212" spans="1:15">
      <c r="A212" s="5" t="str">
        <f>IF(AND(TONGHOP!K212="KTHP",TONGHOP!L212="LT"),TONGHOP!S212,"")</f>
        <v>Triệu Phú Nguyên</v>
      </c>
      <c r="B212" s="6" t="str">
        <f>IF(AND(TONGHOP!K212="KTHP",TONGHOP!L212="LT"),TONGHOP!T212,"")</f>
        <v>Phạm Nguyễn Đức Trung</v>
      </c>
      <c r="C212" s="6">
        <f>IF(AND(TONGHOP!K212="KTHP",TONGHOP!L212="LT"),TONGHOP!U212,"")</f>
        <v>22</v>
      </c>
      <c r="D212" s="5" t="str">
        <f>IF(AND(TONGHOP!K212="KTHP",TONGHOP!L212="TL"),TONGHOP!S212,"")</f>
        <v/>
      </c>
      <c r="E212" s="6" t="str">
        <f>IF(AND(TONGHOP!K212="KTHP",TONGHOP!L212="TL"),TONGHOP!T212,"")</f>
        <v/>
      </c>
      <c r="F212" s="6" t="str">
        <f>IF(AND(TONGHOP!K212="KTHP",TONGHOP!L212="TL"),TONGHOP!U212,"")</f>
        <v/>
      </c>
      <c r="G212" s="7" t="str">
        <f>IF(AND(TONGHOP!K212="ThiTN",TONGHOP!L212="LT"),TONGHOP!S212,"")</f>
        <v/>
      </c>
      <c r="H212" s="7" t="str">
        <f>IF(AND(TONGHOP!K212="ThiTN",TONGHOP!L212="LT"),TONGHOP!T212,"")</f>
        <v/>
      </c>
      <c r="I212" s="7" t="str">
        <f>IF(AND(G212="",H212=""),"",IF(AND(TONGHOP!K212="ThiTN",TONGHOP!L212="LT"),TONGHOP!U212,""))</f>
        <v/>
      </c>
      <c r="J212" s="7" t="str">
        <f>IF(AND(TONGHOP!K212="ThiTN",OR(TONGHOP!S212=TONGHOP!Q212,TONGHOP!S212=TONGHOP!R212),TONGHOP!L212="TH"),TONGHOP!S212,"")</f>
        <v/>
      </c>
      <c r="K212" s="7" t="str">
        <f>IF(AND(TONGHOP!K212="ThiTN",OR(TONGHOP!T212=TONGHOP!Q212,TONGHOP!T212=TONGHOP!R212),TONGHOP!L212="TH"),TONGHOP!T212,"")</f>
        <v/>
      </c>
      <c r="L212" s="7" t="str">
        <f>IF(AND(J212="",K212=""),"",IF(AND(TONGHOP!K212="ThiTN",TONGHOP!L212="TH"),TONGHOP!U212,""))</f>
        <v/>
      </c>
      <c r="M212" s="7" t="str">
        <f>IF(AND(TONGHOP!K212="ThiTN",AND(TONGHOP!S212&lt;&gt;TONGHOP!Q212,TONGHOP!S212&lt;&gt;TONGHOP!R212),TONGHOP!L212="TH"),TONGHOP!S212,"")</f>
        <v/>
      </c>
      <c r="N212" s="7" t="str">
        <f>IF(AND(TONGHOP!K212="ThiTN",AND(TONGHOP!T212&lt;&gt;TONGHOP!Q212,TONGHOP!T212&lt;&gt;TONGHOP!R212),TONGHOP!L212="TH"),TONGHOP!T212,"")</f>
        <v/>
      </c>
      <c r="O212" s="7" t="str">
        <f>IF(AND(M212="",N212=""),"",IF(AND(TONGHOP!K212="ThiTN",TONGHOP!L212="TH"),TONGHOP!U212,""))</f>
        <v/>
      </c>
    </row>
    <row r="213" spans="1:15">
      <c r="A213" s="5" t="str">
        <f>IF(AND(TONGHOP!K213="KTHP",TONGHOP!L213="LT"),TONGHOP!S213,"")</f>
        <v>Trần Minh Tuấn</v>
      </c>
      <c r="B213" s="6" t="str">
        <f>IF(AND(TONGHOP!K213="KTHP",TONGHOP!L213="LT"),TONGHOP!T213,"")</f>
        <v>Hà Quốc Bảo</v>
      </c>
      <c r="C213" s="6">
        <f>IF(AND(TONGHOP!K213="KTHP",TONGHOP!L213="LT"),TONGHOP!U213,"")</f>
        <v>29</v>
      </c>
      <c r="D213" s="5" t="str">
        <f>IF(AND(TONGHOP!K213="KTHP",TONGHOP!L213="TL"),TONGHOP!S213,"")</f>
        <v/>
      </c>
      <c r="E213" s="6" t="str">
        <f>IF(AND(TONGHOP!K213="KTHP",TONGHOP!L213="TL"),TONGHOP!T213,"")</f>
        <v/>
      </c>
      <c r="F213" s="6" t="str">
        <f>IF(AND(TONGHOP!K213="KTHP",TONGHOP!L213="TL"),TONGHOP!U213,"")</f>
        <v/>
      </c>
      <c r="G213" s="7" t="str">
        <f>IF(AND(TONGHOP!K213="ThiTN",TONGHOP!L213="LT"),TONGHOP!S213,"")</f>
        <v/>
      </c>
      <c r="H213" s="7" t="str">
        <f>IF(AND(TONGHOP!K213="ThiTN",TONGHOP!L213="LT"),TONGHOP!T213,"")</f>
        <v/>
      </c>
      <c r="I213" s="7" t="str">
        <f>IF(AND(G213="",H213=""),"",IF(AND(TONGHOP!K213="ThiTN",TONGHOP!L213="LT"),TONGHOP!U213,""))</f>
        <v/>
      </c>
      <c r="J213" s="7" t="str">
        <f>IF(AND(TONGHOP!K213="ThiTN",OR(TONGHOP!S213=TONGHOP!Q213,TONGHOP!S213=TONGHOP!R213),TONGHOP!L213="TH"),TONGHOP!S213,"")</f>
        <v/>
      </c>
      <c r="K213" s="7" t="str">
        <f>IF(AND(TONGHOP!K213="ThiTN",OR(TONGHOP!T213=TONGHOP!Q213,TONGHOP!T213=TONGHOP!R213),TONGHOP!L213="TH"),TONGHOP!T213,"")</f>
        <v/>
      </c>
      <c r="L213" s="7" t="str">
        <f>IF(AND(J213="",K213=""),"",IF(AND(TONGHOP!K213="ThiTN",TONGHOP!L213="TH"),TONGHOP!U213,""))</f>
        <v/>
      </c>
      <c r="M213" s="7" t="str">
        <f>IF(AND(TONGHOP!K213="ThiTN",AND(TONGHOP!S213&lt;&gt;TONGHOP!Q213,TONGHOP!S213&lt;&gt;TONGHOP!R213),TONGHOP!L213="TH"),TONGHOP!S213,"")</f>
        <v/>
      </c>
      <c r="N213" s="7" t="str">
        <f>IF(AND(TONGHOP!K213="ThiTN",AND(TONGHOP!T213&lt;&gt;TONGHOP!Q213,TONGHOP!T213&lt;&gt;TONGHOP!R213),TONGHOP!L213="TH"),TONGHOP!T213,"")</f>
        <v/>
      </c>
      <c r="O213" s="7" t="str">
        <f>IF(AND(M213="",N213=""),"",IF(AND(TONGHOP!K213="ThiTN",TONGHOP!L213="TH"),TONGHOP!U213,""))</f>
        <v/>
      </c>
    </row>
    <row r="214" spans="1:15">
      <c r="A214" s="5" t="str">
        <f>IF(AND(TONGHOP!K214="KTHP",TONGHOP!L214="LT"),TONGHOP!S214,"")</f>
        <v>Nguyễn Tiến Nhân</v>
      </c>
      <c r="B214" s="6" t="str">
        <f>IF(AND(TONGHOP!K214="KTHP",TONGHOP!L214="LT"),TONGHOP!T214,"")</f>
        <v>Đỗ Thị Phương Khanh</v>
      </c>
      <c r="C214" s="6">
        <f>IF(AND(TONGHOP!K214="KTHP",TONGHOP!L214="LT"),TONGHOP!U214,"")</f>
        <v>29</v>
      </c>
      <c r="D214" s="5" t="str">
        <f>IF(AND(TONGHOP!K214="KTHP",TONGHOP!L214="TL"),TONGHOP!S214,"")</f>
        <v/>
      </c>
      <c r="E214" s="6" t="str">
        <f>IF(AND(TONGHOP!K214="KTHP",TONGHOP!L214="TL"),TONGHOP!T214,"")</f>
        <v/>
      </c>
      <c r="F214" s="6" t="str">
        <f>IF(AND(TONGHOP!K214="KTHP",TONGHOP!L214="TL"),TONGHOP!U214,"")</f>
        <v/>
      </c>
      <c r="G214" s="7" t="str">
        <f>IF(AND(TONGHOP!K214="ThiTN",TONGHOP!L214="LT"),TONGHOP!S214,"")</f>
        <v/>
      </c>
      <c r="H214" s="7" t="str">
        <f>IF(AND(TONGHOP!K214="ThiTN",TONGHOP!L214="LT"),TONGHOP!T214,"")</f>
        <v/>
      </c>
      <c r="I214" s="7" t="str">
        <f>IF(AND(G214="",H214=""),"",IF(AND(TONGHOP!K214="ThiTN",TONGHOP!L214="LT"),TONGHOP!U214,""))</f>
        <v/>
      </c>
      <c r="J214" s="7" t="str">
        <f>IF(AND(TONGHOP!K214="ThiTN",OR(TONGHOP!S214=TONGHOP!Q214,TONGHOP!S214=TONGHOP!R214),TONGHOP!L214="TH"),TONGHOP!S214,"")</f>
        <v/>
      </c>
      <c r="K214" s="7" t="str">
        <f>IF(AND(TONGHOP!K214="ThiTN",OR(TONGHOP!T214=TONGHOP!Q214,TONGHOP!T214=TONGHOP!R214),TONGHOP!L214="TH"),TONGHOP!T214,"")</f>
        <v/>
      </c>
      <c r="L214" s="7" t="str">
        <f>IF(AND(J214="",K214=""),"",IF(AND(TONGHOP!K214="ThiTN",TONGHOP!L214="TH"),TONGHOP!U214,""))</f>
        <v/>
      </c>
      <c r="M214" s="7" t="str">
        <f>IF(AND(TONGHOP!K214="ThiTN",AND(TONGHOP!S214&lt;&gt;TONGHOP!Q214,TONGHOP!S214&lt;&gt;TONGHOP!R214),TONGHOP!L214="TH"),TONGHOP!S214,"")</f>
        <v/>
      </c>
      <c r="N214" s="7" t="str">
        <f>IF(AND(TONGHOP!K214="ThiTN",AND(TONGHOP!T214&lt;&gt;TONGHOP!Q214,TONGHOP!T214&lt;&gt;TONGHOP!R214),TONGHOP!L214="TH"),TONGHOP!T214,"")</f>
        <v/>
      </c>
      <c r="O214" s="7" t="str">
        <f>IF(AND(M214="",N214=""),"",IF(AND(TONGHOP!K214="ThiTN",TONGHOP!L214="TH"),TONGHOP!U214,""))</f>
        <v/>
      </c>
    </row>
    <row r="215" spans="1:15">
      <c r="A215" s="5" t="str">
        <f>IF(AND(TONGHOP!K215="KTHP",TONGHOP!L215="LT"),TONGHOP!S215,"")</f>
        <v>Nguyễn Tiến Nhân</v>
      </c>
      <c r="B215" s="6" t="str">
        <f>IF(AND(TONGHOP!K215="KTHP",TONGHOP!L215="LT"),TONGHOP!T215,"")</f>
        <v>Trương Thị Phương Hồng</v>
      </c>
      <c r="C215" s="6">
        <f>IF(AND(TONGHOP!K215="KTHP",TONGHOP!L215="LT"),TONGHOP!U215,"")</f>
        <v>28</v>
      </c>
      <c r="D215" s="5" t="str">
        <f>IF(AND(TONGHOP!K215="KTHP",TONGHOP!L215="TL"),TONGHOP!S215,"")</f>
        <v/>
      </c>
      <c r="E215" s="6" t="str">
        <f>IF(AND(TONGHOP!K215="KTHP",TONGHOP!L215="TL"),TONGHOP!T215,"")</f>
        <v/>
      </c>
      <c r="F215" s="6" t="str">
        <f>IF(AND(TONGHOP!K215="KTHP",TONGHOP!L215="TL"),TONGHOP!U215,"")</f>
        <v/>
      </c>
      <c r="G215" s="7" t="str">
        <f>IF(AND(TONGHOP!K215="ThiTN",TONGHOP!L215="LT"),TONGHOP!S215,"")</f>
        <v/>
      </c>
      <c r="H215" s="7" t="str">
        <f>IF(AND(TONGHOP!K215="ThiTN",TONGHOP!L215="LT"),TONGHOP!T215,"")</f>
        <v/>
      </c>
      <c r="I215" s="7" t="str">
        <f>IF(AND(G215="",H215=""),"",IF(AND(TONGHOP!K215="ThiTN",TONGHOP!L215="LT"),TONGHOP!U215,""))</f>
        <v/>
      </c>
      <c r="J215" s="7" t="str">
        <f>IF(AND(TONGHOP!K215="ThiTN",OR(TONGHOP!S215=TONGHOP!Q215,TONGHOP!S215=TONGHOP!R215),TONGHOP!L215="TH"),TONGHOP!S215,"")</f>
        <v/>
      </c>
      <c r="K215" s="7" t="str">
        <f>IF(AND(TONGHOP!K215="ThiTN",OR(TONGHOP!T215=TONGHOP!Q215,TONGHOP!T215=TONGHOP!R215),TONGHOP!L215="TH"),TONGHOP!T215,"")</f>
        <v/>
      </c>
      <c r="L215" s="7" t="str">
        <f>IF(AND(J215="",K215=""),"",IF(AND(TONGHOP!K215="ThiTN",TONGHOP!L215="TH"),TONGHOP!U215,""))</f>
        <v/>
      </c>
      <c r="M215" s="7" t="str">
        <f>IF(AND(TONGHOP!K215="ThiTN",AND(TONGHOP!S215&lt;&gt;TONGHOP!Q215,TONGHOP!S215&lt;&gt;TONGHOP!R215),TONGHOP!L215="TH"),TONGHOP!S215,"")</f>
        <v/>
      </c>
      <c r="N215" s="7" t="str">
        <f>IF(AND(TONGHOP!K215="ThiTN",AND(TONGHOP!T215&lt;&gt;TONGHOP!Q215,TONGHOP!T215&lt;&gt;TONGHOP!R215),TONGHOP!L215="TH"),TONGHOP!T215,"")</f>
        <v/>
      </c>
      <c r="O215" s="7" t="str">
        <f>IF(AND(M215="",N215=""),"",IF(AND(TONGHOP!K215="ThiTN",TONGHOP!L215="TH"),TONGHOP!U215,""))</f>
        <v/>
      </c>
    </row>
    <row r="216" spans="1:15">
      <c r="A216" s="5" t="str">
        <f>IF(AND(TONGHOP!K216="KTHP",TONGHOP!L216="LT"),TONGHOP!S216,"")</f>
        <v>Vũ Quang Khải</v>
      </c>
      <c r="B216" s="6" t="str">
        <f>IF(AND(TONGHOP!K216="KTHP",TONGHOP!L216="LT"),TONGHOP!T216,"")</f>
        <v>Nguyễn Thanh Vũ</v>
      </c>
      <c r="C216" s="6">
        <f>IF(AND(TONGHOP!K216="KTHP",TONGHOP!L216="LT"),TONGHOP!U216,"")</f>
        <v>43</v>
      </c>
      <c r="D216" s="5" t="str">
        <f>IF(AND(TONGHOP!K216="KTHP",TONGHOP!L216="TL"),TONGHOP!S216,"")</f>
        <v/>
      </c>
      <c r="E216" s="6" t="str">
        <f>IF(AND(TONGHOP!K216="KTHP",TONGHOP!L216="TL"),TONGHOP!T216,"")</f>
        <v/>
      </c>
      <c r="F216" s="6" t="str">
        <f>IF(AND(TONGHOP!K216="KTHP",TONGHOP!L216="TL"),TONGHOP!U216,"")</f>
        <v/>
      </c>
      <c r="G216" s="7" t="str">
        <f>IF(AND(TONGHOP!K216="ThiTN",TONGHOP!L216="LT"),TONGHOP!S216,"")</f>
        <v/>
      </c>
      <c r="H216" s="7" t="str">
        <f>IF(AND(TONGHOP!K216="ThiTN",TONGHOP!L216="LT"),TONGHOP!T216,"")</f>
        <v/>
      </c>
      <c r="I216" s="7" t="str">
        <f>IF(AND(G216="",H216=""),"",IF(AND(TONGHOP!K216="ThiTN",TONGHOP!L216="LT"),TONGHOP!U216,""))</f>
        <v/>
      </c>
      <c r="J216" s="7" t="str">
        <f>IF(AND(TONGHOP!K216="ThiTN",OR(TONGHOP!S216=TONGHOP!Q216,TONGHOP!S216=TONGHOP!R216),TONGHOP!L216="TH"),TONGHOP!S216,"")</f>
        <v/>
      </c>
      <c r="K216" s="7" t="str">
        <f>IF(AND(TONGHOP!K216="ThiTN",OR(TONGHOP!T216=TONGHOP!Q216,TONGHOP!T216=TONGHOP!R216),TONGHOP!L216="TH"),TONGHOP!T216,"")</f>
        <v/>
      </c>
      <c r="L216" s="7" t="str">
        <f>IF(AND(J216="",K216=""),"",IF(AND(TONGHOP!K216="ThiTN",TONGHOP!L216="TH"),TONGHOP!U216,""))</f>
        <v/>
      </c>
      <c r="M216" s="7" t="str">
        <f>IF(AND(TONGHOP!K216="ThiTN",AND(TONGHOP!S216&lt;&gt;TONGHOP!Q216,TONGHOP!S216&lt;&gt;TONGHOP!R216),TONGHOP!L216="TH"),TONGHOP!S216,"")</f>
        <v/>
      </c>
      <c r="N216" s="7" t="str">
        <f>IF(AND(TONGHOP!K216="ThiTN",AND(TONGHOP!T216&lt;&gt;TONGHOP!Q216,TONGHOP!T216&lt;&gt;TONGHOP!R216),TONGHOP!L216="TH"),TONGHOP!T216,"")</f>
        <v/>
      </c>
      <c r="O216" s="7" t="str">
        <f>IF(AND(M216="",N216=""),"",IF(AND(TONGHOP!K216="ThiTN",TONGHOP!L216="TH"),TONGHOP!U216,""))</f>
        <v/>
      </c>
    </row>
    <row r="217" spans="1:15">
      <c r="A217" s="5" t="str">
        <f>IF(AND(TONGHOP!K217="KTHP",TONGHOP!L217="LT"),TONGHOP!S217,"")</f>
        <v/>
      </c>
      <c r="B217" s="6" t="str">
        <f>IF(AND(TONGHOP!K217="KTHP",TONGHOP!L217="LT"),TONGHOP!T217,"")</f>
        <v/>
      </c>
      <c r="C217" s="6" t="str">
        <f>IF(AND(TONGHOP!K217="KTHP",TONGHOP!L217="LT"),TONGHOP!U217,"")</f>
        <v/>
      </c>
      <c r="D217" s="5" t="str">
        <f>IF(AND(TONGHOP!K217="KTHP",TONGHOP!L217="TL"),TONGHOP!S217,"")</f>
        <v/>
      </c>
      <c r="E217" s="6" t="str">
        <f>IF(AND(TONGHOP!K217="KTHP",TONGHOP!L217="TL"),TONGHOP!T217,"")</f>
        <v/>
      </c>
      <c r="F217" s="6" t="str">
        <f>IF(AND(TONGHOP!K217="KTHP",TONGHOP!L217="TL"),TONGHOP!U217,"")</f>
        <v/>
      </c>
      <c r="G217" s="7" t="str">
        <f>IF(AND(TONGHOP!K217="ThiTN",TONGHOP!L217="LT"),TONGHOP!S217,"")</f>
        <v/>
      </c>
      <c r="H217" s="7" t="str">
        <f>IF(AND(TONGHOP!K217="ThiTN",TONGHOP!L217="LT"),TONGHOP!T217,"")</f>
        <v/>
      </c>
      <c r="I217" s="7" t="str">
        <f>IF(AND(G217="",H217=""),"",IF(AND(TONGHOP!K217="ThiTN",TONGHOP!L217="LT"),TONGHOP!U217,""))</f>
        <v/>
      </c>
      <c r="J217" s="7" t="str">
        <f>IF(AND(TONGHOP!K217="ThiTN",OR(TONGHOP!S217=TONGHOP!Q217,TONGHOP!S217=TONGHOP!R217),TONGHOP!L217="TH"),TONGHOP!S217,"")</f>
        <v/>
      </c>
      <c r="K217" s="7" t="str">
        <f>IF(AND(TONGHOP!K217="ThiTN",OR(TONGHOP!T217=TONGHOP!Q217,TONGHOP!T217=TONGHOP!R217),TONGHOP!L217="TH"),TONGHOP!T217,"")</f>
        <v/>
      </c>
      <c r="L217" s="7" t="str">
        <f>IF(AND(J217="",K217=""),"",IF(AND(TONGHOP!K217="ThiTN",TONGHOP!L217="TH"),TONGHOP!U217,""))</f>
        <v/>
      </c>
      <c r="M217" s="7" t="str">
        <f>IF(AND(TONGHOP!K217="ThiTN",AND(TONGHOP!S217&lt;&gt;TONGHOP!Q217,TONGHOP!S217&lt;&gt;TONGHOP!R217),TONGHOP!L217="TH"),TONGHOP!S217,"")</f>
        <v/>
      </c>
      <c r="N217" s="7" t="str">
        <f>IF(AND(TONGHOP!K217="ThiTN",AND(TONGHOP!T217&lt;&gt;TONGHOP!Q217,TONGHOP!T217&lt;&gt;TONGHOP!R217),TONGHOP!L217="TH"),TONGHOP!T217,"")</f>
        <v/>
      </c>
      <c r="O217" s="7" t="str">
        <f>IF(AND(M217="",N217=""),"",IF(AND(TONGHOP!K217="ThiTN",TONGHOP!L217="TH"),TONGHOP!U217,""))</f>
        <v/>
      </c>
    </row>
    <row r="218" spans="1:15">
      <c r="A218" s="5" t="str">
        <f>IF(AND(TONGHOP!K218="KTHP",TONGHOP!L218="LT"),TONGHOP!S218,"")</f>
        <v>Phan Thị Xuân Trang</v>
      </c>
      <c r="B218" s="6" t="str">
        <f>IF(AND(TONGHOP!K218="KTHP",TONGHOP!L218="LT"),TONGHOP!T218,"")</f>
        <v>Dương Thị Hồng</v>
      </c>
      <c r="C218" s="6">
        <f>IF(AND(TONGHOP!K218="KTHP",TONGHOP!L218="LT"),TONGHOP!U218,"")</f>
        <v>44</v>
      </c>
      <c r="D218" s="5" t="str">
        <f>IF(AND(TONGHOP!K218="KTHP",TONGHOP!L218="TL"),TONGHOP!S218,"")</f>
        <v/>
      </c>
      <c r="E218" s="6" t="str">
        <f>IF(AND(TONGHOP!K218="KTHP",TONGHOP!L218="TL"),TONGHOP!T218,"")</f>
        <v/>
      </c>
      <c r="F218" s="6" t="str">
        <f>IF(AND(TONGHOP!K218="KTHP",TONGHOP!L218="TL"),TONGHOP!U218,"")</f>
        <v/>
      </c>
      <c r="G218" s="7" t="str">
        <f>IF(AND(TONGHOP!K218="ThiTN",TONGHOP!L218="LT"),TONGHOP!S218,"")</f>
        <v/>
      </c>
      <c r="H218" s="7" t="str">
        <f>IF(AND(TONGHOP!K218="ThiTN",TONGHOP!L218="LT"),TONGHOP!T218,"")</f>
        <v/>
      </c>
      <c r="I218" s="7" t="str">
        <f>IF(AND(G218="",H218=""),"",IF(AND(TONGHOP!K218="ThiTN",TONGHOP!L218="LT"),TONGHOP!U218,""))</f>
        <v/>
      </c>
      <c r="J218" s="7" t="str">
        <f>IF(AND(TONGHOP!K218="ThiTN",OR(TONGHOP!S218=TONGHOP!Q218,TONGHOP!S218=TONGHOP!R218),TONGHOP!L218="TH"),TONGHOP!S218,"")</f>
        <v/>
      </c>
      <c r="K218" s="7" t="str">
        <f>IF(AND(TONGHOP!K218="ThiTN",OR(TONGHOP!T218=TONGHOP!Q218,TONGHOP!T218=TONGHOP!R218),TONGHOP!L218="TH"),TONGHOP!T218,"")</f>
        <v/>
      </c>
      <c r="L218" s="7" t="str">
        <f>IF(AND(J218="",K218=""),"",IF(AND(TONGHOP!K218="ThiTN",TONGHOP!L218="TH"),TONGHOP!U218,""))</f>
        <v/>
      </c>
      <c r="M218" s="7" t="str">
        <f>IF(AND(TONGHOP!K218="ThiTN",AND(TONGHOP!S218&lt;&gt;TONGHOP!Q218,TONGHOP!S218&lt;&gt;TONGHOP!R218),TONGHOP!L218="TH"),TONGHOP!S218,"")</f>
        <v/>
      </c>
      <c r="N218" s="7" t="str">
        <f>IF(AND(TONGHOP!K218="ThiTN",AND(TONGHOP!T218&lt;&gt;TONGHOP!Q218,TONGHOP!T218&lt;&gt;TONGHOP!R218),TONGHOP!L218="TH"),TONGHOP!T218,"")</f>
        <v/>
      </c>
      <c r="O218" s="7" t="str">
        <f>IF(AND(M218="",N218=""),"",IF(AND(TONGHOP!K218="ThiTN",TONGHOP!L218="TH"),TONGHOP!U218,""))</f>
        <v/>
      </c>
    </row>
    <row r="219" spans="1:15">
      <c r="A219" s="5" t="str">
        <f>IF(AND(TONGHOP!K219="KTHP",TONGHOP!L219="LT"),TONGHOP!S219,"")</f>
        <v>Chế Vân Cầm</v>
      </c>
      <c r="B219" s="6" t="str">
        <f>IF(AND(TONGHOP!K219="KTHP",TONGHOP!L219="LT"),TONGHOP!T219,"")</f>
        <v>Nguyễn Thị Hiền</v>
      </c>
      <c r="C219" s="6">
        <f>IF(AND(TONGHOP!K219="KTHP",TONGHOP!L219="LT"),TONGHOP!U219,"")</f>
        <v>27</v>
      </c>
      <c r="D219" s="5" t="str">
        <f>IF(AND(TONGHOP!K219="KTHP",TONGHOP!L219="TL"),TONGHOP!S219,"")</f>
        <v/>
      </c>
      <c r="E219" s="6" t="str">
        <f>IF(AND(TONGHOP!K219="KTHP",TONGHOP!L219="TL"),TONGHOP!T219,"")</f>
        <v/>
      </c>
      <c r="F219" s="6" t="str">
        <f>IF(AND(TONGHOP!K219="KTHP",TONGHOP!L219="TL"),TONGHOP!U219,"")</f>
        <v/>
      </c>
      <c r="G219" s="7" t="str">
        <f>IF(AND(TONGHOP!K219="ThiTN",TONGHOP!L219="LT"),TONGHOP!S219,"")</f>
        <v/>
      </c>
      <c r="H219" s="7" t="str">
        <f>IF(AND(TONGHOP!K219="ThiTN",TONGHOP!L219="LT"),TONGHOP!T219,"")</f>
        <v/>
      </c>
      <c r="I219" s="7" t="str">
        <f>IF(AND(G219="",H219=""),"",IF(AND(TONGHOP!K219="ThiTN",TONGHOP!L219="LT"),TONGHOP!U219,""))</f>
        <v/>
      </c>
      <c r="J219" s="7" t="str">
        <f>IF(AND(TONGHOP!K219="ThiTN",OR(TONGHOP!S219=TONGHOP!Q219,TONGHOP!S219=TONGHOP!R219),TONGHOP!L219="TH"),TONGHOP!S219,"")</f>
        <v/>
      </c>
      <c r="K219" s="7" t="str">
        <f>IF(AND(TONGHOP!K219="ThiTN",OR(TONGHOP!T219=TONGHOP!Q219,TONGHOP!T219=TONGHOP!R219),TONGHOP!L219="TH"),TONGHOP!T219,"")</f>
        <v/>
      </c>
      <c r="L219" s="7" t="str">
        <f>IF(AND(J219="",K219=""),"",IF(AND(TONGHOP!K219="ThiTN",TONGHOP!L219="TH"),TONGHOP!U219,""))</f>
        <v/>
      </c>
      <c r="M219" s="7" t="str">
        <f>IF(AND(TONGHOP!K219="ThiTN",AND(TONGHOP!S219&lt;&gt;TONGHOP!Q219,TONGHOP!S219&lt;&gt;TONGHOP!R219),TONGHOP!L219="TH"),TONGHOP!S219,"")</f>
        <v/>
      </c>
      <c r="N219" s="7" t="str">
        <f>IF(AND(TONGHOP!K219="ThiTN",AND(TONGHOP!T219&lt;&gt;TONGHOP!Q219,TONGHOP!T219&lt;&gt;TONGHOP!R219),TONGHOP!L219="TH"),TONGHOP!T219,"")</f>
        <v/>
      </c>
      <c r="O219" s="7" t="str">
        <f>IF(AND(M219="",N219=""),"",IF(AND(TONGHOP!K219="ThiTN",TONGHOP!L219="TH"),TONGHOP!U219,""))</f>
        <v/>
      </c>
    </row>
    <row r="220" spans="1:15">
      <c r="A220" s="5" t="str">
        <f>IF(AND(TONGHOP!K220="KTHP",TONGHOP!L220="LT"),TONGHOP!S220,"")</f>
        <v/>
      </c>
      <c r="B220" s="6" t="str">
        <f>IF(AND(TONGHOP!K220="KTHP",TONGHOP!L220="LT"),TONGHOP!T220,"")</f>
        <v/>
      </c>
      <c r="C220" s="6" t="str">
        <f>IF(AND(TONGHOP!K220="KTHP",TONGHOP!L220="LT"),TONGHOP!U220,"")</f>
        <v/>
      </c>
      <c r="D220" s="5" t="str">
        <f>IF(AND(TONGHOP!K220="KTHP",TONGHOP!L220="TL"),TONGHOP!S220,"")</f>
        <v/>
      </c>
      <c r="E220" s="6" t="str">
        <f>IF(AND(TONGHOP!K220="KTHP",TONGHOP!L220="TL"),TONGHOP!T220,"")</f>
        <v/>
      </c>
      <c r="F220" s="6" t="str">
        <f>IF(AND(TONGHOP!K220="KTHP",TONGHOP!L220="TL"),TONGHOP!U220,"")</f>
        <v/>
      </c>
      <c r="G220" s="7" t="str">
        <f>IF(AND(TONGHOP!K220="ThiTN",TONGHOP!L220="LT"),TONGHOP!S220,"")</f>
        <v/>
      </c>
      <c r="H220" s="7" t="str">
        <f>IF(AND(TONGHOP!K220="ThiTN",TONGHOP!L220="LT"),TONGHOP!T220,"")</f>
        <v/>
      </c>
      <c r="I220" s="7" t="str">
        <f>IF(AND(G220="",H220=""),"",IF(AND(TONGHOP!K220="ThiTN",TONGHOP!L220="LT"),TONGHOP!U220,""))</f>
        <v/>
      </c>
      <c r="J220" s="7" t="str">
        <f>IF(AND(TONGHOP!K220="ThiTN",OR(TONGHOP!S220=TONGHOP!Q220,TONGHOP!S220=TONGHOP!R220),TONGHOP!L220="TH"),TONGHOP!S220,"")</f>
        <v/>
      </c>
      <c r="K220" s="7" t="str">
        <f>IF(AND(TONGHOP!K220="ThiTN",OR(TONGHOP!T220=TONGHOP!Q220,TONGHOP!T220=TONGHOP!R220),TONGHOP!L220="TH"),TONGHOP!T220,"")</f>
        <v/>
      </c>
      <c r="L220" s="7" t="str">
        <f>IF(AND(J220="",K220=""),"",IF(AND(TONGHOP!K220="ThiTN",TONGHOP!L220="TH"),TONGHOP!U220,""))</f>
        <v/>
      </c>
      <c r="M220" s="7" t="str">
        <f>IF(AND(TONGHOP!K220="ThiTN",AND(TONGHOP!S220&lt;&gt;TONGHOP!Q220,TONGHOP!S220&lt;&gt;TONGHOP!R220),TONGHOP!L220="TH"),TONGHOP!S220,"")</f>
        <v/>
      </c>
      <c r="N220" s="7" t="str">
        <f>IF(AND(TONGHOP!K220="ThiTN",AND(TONGHOP!T220&lt;&gt;TONGHOP!Q220,TONGHOP!T220&lt;&gt;TONGHOP!R220),TONGHOP!L220="TH"),TONGHOP!T220,"")</f>
        <v/>
      </c>
      <c r="O220" s="7" t="str">
        <f>IF(AND(M220="",N220=""),"",IF(AND(TONGHOP!K220="ThiTN",TONGHOP!L220="TH"),TONGHOP!U220,""))</f>
        <v/>
      </c>
    </row>
    <row r="221" spans="1:15">
      <c r="A221" s="5" t="str">
        <f>IF(AND(TONGHOP!K221="KTHP",TONGHOP!L221="LT"),TONGHOP!S221,"")</f>
        <v>Nguyễn Thị Hiền</v>
      </c>
      <c r="B221" s="6" t="str">
        <f>IF(AND(TONGHOP!K221="KTHP",TONGHOP!L221="LT"),TONGHOP!T221,"")</f>
        <v>Bùi Thị Ngọc Sương</v>
      </c>
      <c r="C221" s="6">
        <f>IF(AND(TONGHOP!K221="KTHP",TONGHOP!L221="LT"),TONGHOP!U221,"")</f>
        <v>27</v>
      </c>
      <c r="D221" s="5" t="str">
        <f>IF(AND(TONGHOP!K221="KTHP",TONGHOP!L221="TL"),TONGHOP!S221,"")</f>
        <v/>
      </c>
      <c r="E221" s="6" t="str">
        <f>IF(AND(TONGHOP!K221="KTHP",TONGHOP!L221="TL"),TONGHOP!T221,"")</f>
        <v/>
      </c>
      <c r="F221" s="6" t="str">
        <f>IF(AND(TONGHOP!K221="KTHP",TONGHOP!L221="TL"),TONGHOP!U221,"")</f>
        <v/>
      </c>
      <c r="G221" s="7" t="str">
        <f>IF(AND(TONGHOP!K221="ThiTN",TONGHOP!L221="LT"),TONGHOP!S221,"")</f>
        <v/>
      </c>
      <c r="H221" s="7" t="str">
        <f>IF(AND(TONGHOP!K221="ThiTN",TONGHOP!L221="LT"),TONGHOP!T221,"")</f>
        <v/>
      </c>
      <c r="I221" s="7" t="str">
        <f>IF(AND(G221="",H221=""),"",IF(AND(TONGHOP!K221="ThiTN",TONGHOP!L221="LT"),TONGHOP!U221,""))</f>
        <v/>
      </c>
      <c r="J221" s="7" t="str">
        <f>IF(AND(TONGHOP!K221="ThiTN",OR(TONGHOP!S221=TONGHOP!Q221,TONGHOP!S221=TONGHOP!R221),TONGHOP!L221="TH"),TONGHOP!S221,"")</f>
        <v/>
      </c>
      <c r="K221" s="7" t="str">
        <f>IF(AND(TONGHOP!K221="ThiTN",OR(TONGHOP!T221=TONGHOP!Q221,TONGHOP!T221=TONGHOP!R221),TONGHOP!L221="TH"),TONGHOP!T221,"")</f>
        <v/>
      </c>
      <c r="L221" s="7" t="str">
        <f>IF(AND(J221="",K221=""),"",IF(AND(TONGHOP!K221="ThiTN",TONGHOP!L221="TH"),TONGHOP!U221,""))</f>
        <v/>
      </c>
      <c r="M221" s="7" t="str">
        <f>IF(AND(TONGHOP!K221="ThiTN",AND(TONGHOP!S221&lt;&gt;TONGHOP!Q221,TONGHOP!S221&lt;&gt;TONGHOP!R221),TONGHOP!L221="TH"),TONGHOP!S221,"")</f>
        <v/>
      </c>
      <c r="N221" s="7" t="str">
        <f>IF(AND(TONGHOP!K221="ThiTN",AND(TONGHOP!T221&lt;&gt;TONGHOP!Q221,TONGHOP!T221&lt;&gt;TONGHOP!R221),TONGHOP!L221="TH"),TONGHOP!T221,"")</f>
        <v/>
      </c>
      <c r="O221" s="7" t="str">
        <f>IF(AND(M221="",N221=""),"",IF(AND(TONGHOP!K221="ThiTN",TONGHOP!L221="TH"),TONGHOP!U221,""))</f>
        <v/>
      </c>
    </row>
    <row r="222" spans="1:15">
      <c r="A222" s="5" t="str">
        <f>IF(AND(TONGHOP!K222="KTHP",TONGHOP!L222="LT"),TONGHOP!S222,"")</f>
        <v>Trần Thị Hồng Thu</v>
      </c>
      <c r="B222" s="6" t="str">
        <f>IF(AND(TONGHOP!K222="KTHP",TONGHOP!L222="LT"),TONGHOP!T222,"")</f>
        <v>Lương Thị Thanh Hà</v>
      </c>
      <c r="C222" s="6">
        <f>IF(AND(TONGHOP!K222="KTHP",TONGHOP!L222="LT"),TONGHOP!U222,"")</f>
        <v>26</v>
      </c>
      <c r="D222" s="5" t="str">
        <f>IF(AND(TONGHOP!K222="KTHP",TONGHOP!L222="TL"),TONGHOP!S222,"")</f>
        <v/>
      </c>
      <c r="E222" s="6" t="str">
        <f>IF(AND(TONGHOP!K222="KTHP",TONGHOP!L222="TL"),TONGHOP!T222,"")</f>
        <v/>
      </c>
      <c r="F222" s="6" t="str">
        <f>IF(AND(TONGHOP!K222="KTHP",TONGHOP!L222="TL"),TONGHOP!U222,"")</f>
        <v/>
      </c>
      <c r="G222" s="7" t="str">
        <f>IF(AND(TONGHOP!K222="ThiTN",TONGHOP!L222="LT"),TONGHOP!S222,"")</f>
        <v/>
      </c>
      <c r="H222" s="7" t="str">
        <f>IF(AND(TONGHOP!K222="ThiTN",TONGHOP!L222="LT"),TONGHOP!T222,"")</f>
        <v/>
      </c>
      <c r="I222" s="7" t="str">
        <f>IF(AND(G222="",H222=""),"",IF(AND(TONGHOP!K222="ThiTN",TONGHOP!L222="LT"),TONGHOP!U222,""))</f>
        <v/>
      </c>
      <c r="J222" s="7" t="str">
        <f>IF(AND(TONGHOP!K222="ThiTN",OR(TONGHOP!S222=TONGHOP!Q222,TONGHOP!S222=TONGHOP!R222),TONGHOP!L222="TH"),TONGHOP!S222,"")</f>
        <v/>
      </c>
      <c r="K222" s="7" t="str">
        <f>IF(AND(TONGHOP!K222="ThiTN",OR(TONGHOP!T222=TONGHOP!Q222,TONGHOP!T222=TONGHOP!R222),TONGHOP!L222="TH"),TONGHOP!T222,"")</f>
        <v/>
      </c>
      <c r="L222" s="7" t="str">
        <f>IF(AND(J222="",K222=""),"",IF(AND(TONGHOP!K222="ThiTN",TONGHOP!L222="TH"),TONGHOP!U222,""))</f>
        <v/>
      </c>
      <c r="M222" s="7" t="str">
        <f>IF(AND(TONGHOP!K222="ThiTN",AND(TONGHOP!S222&lt;&gt;TONGHOP!Q222,TONGHOP!S222&lt;&gt;TONGHOP!R222),TONGHOP!L222="TH"),TONGHOP!S222,"")</f>
        <v/>
      </c>
      <c r="N222" s="7" t="str">
        <f>IF(AND(TONGHOP!K222="ThiTN",AND(TONGHOP!T222&lt;&gt;TONGHOP!Q222,TONGHOP!T222&lt;&gt;TONGHOP!R222),TONGHOP!L222="TH"),TONGHOP!T222,"")</f>
        <v/>
      </c>
      <c r="O222" s="7" t="str">
        <f>IF(AND(M222="",N222=""),"",IF(AND(TONGHOP!K222="ThiTN",TONGHOP!L222="TH"),TONGHOP!U222,""))</f>
        <v/>
      </c>
    </row>
    <row r="223" spans="1:15">
      <c r="A223" s="5" t="str">
        <f>IF(AND(TONGHOP!K223="KTHP",TONGHOP!L223="LT"),TONGHOP!S223,"")</f>
        <v>Trần Thị Hồng Thu</v>
      </c>
      <c r="B223" s="6" t="str">
        <f>IF(AND(TONGHOP!K223="KTHP",TONGHOP!L223="LT"),TONGHOP!T223,"")</f>
        <v>Cao Thị Hồng Thắm</v>
      </c>
      <c r="C223" s="6">
        <f>IF(AND(TONGHOP!K223="KTHP",TONGHOP!L223="LT"),TONGHOP!U223,"")</f>
        <v>34</v>
      </c>
      <c r="D223" s="5" t="str">
        <f>IF(AND(TONGHOP!K223="KTHP",TONGHOP!L223="TL"),TONGHOP!S223,"")</f>
        <v/>
      </c>
      <c r="E223" s="6" t="str">
        <f>IF(AND(TONGHOP!K223="KTHP",TONGHOP!L223="TL"),TONGHOP!T223,"")</f>
        <v/>
      </c>
      <c r="F223" s="6" t="str">
        <f>IF(AND(TONGHOP!K223="KTHP",TONGHOP!L223="TL"),TONGHOP!U223,"")</f>
        <v/>
      </c>
      <c r="G223" s="7" t="str">
        <f>IF(AND(TONGHOP!K223="ThiTN",TONGHOP!L223="LT"),TONGHOP!S223,"")</f>
        <v/>
      </c>
      <c r="H223" s="7" t="str">
        <f>IF(AND(TONGHOP!K223="ThiTN",TONGHOP!L223="LT"),TONGHOP!T223,"")</f>
        <v/>
      </c>
      <c r="I223" s="7" t="str">
        <f>IF(AND(G223="",H223=""),"",IF(AND(TONGHOP!K223="ThiTN",TONGHOP!L223="LT"),TONGHOP!U223,""))</f>
        <v/>
      </c>
      <c r="J223" s="7" t="str">
        <f>IF(AND(TONGHOP!K223="ThiTN",OR(TONGHOP!S223=TONGHOP!Q223,TONGHOP!S223=TONGHOP!R223),TONGHOP!L223="TH"),TONGHOP!S223,"")</f>
        <v/>
      </c>
      <c r="K223" s="7" t="str">
        <f>IF(AND(TONGHOP!K223="ThiTN",OR(TONGHOP!T223=TONGHOP!Q223,TONGHOP!T223=TONGHOP!R223),TONGHOP!L223="TH"),TONGHOP!T223,"")</f>
        <v/>
      </c>
      <c r="L223" s="7" t="str">
        <f>IF(AND(J223="",K223=""),"",IF(AND(TONGHOP!K223="ThiTN",TONGHOP!L223="TH"),TONGHOP!U223,""))</f>
        <v/>
      </c>
      <c r="M223" s="7" t="str">
        <f>IF(AND(TONGHOP!K223="ThiTN",AND(TONGHOP!S223&lt;&gt;TONGHOP!Q223,TONGHOP!S223&lt;&gt;TONGHOP!R223),TONGHOP!L223="TH"),TONGHOP!S223,"")</f>
        <v/>
      </c>
      <c r="N223" s="7" t="str">
        <f>IF(AND(TONGHOP!K223="ThiTN",AND(TONGHOP!T223&lt;&gt;TONGHOP!Q223,TONGHOP!T223&lt;&gt;TONGHOP!R223),TONGHOP!L223="TH"),TONGHOP!T223,"")</f>
        <v/>
      </c>
      <c r="O223" s="7" t="str">
        <f>IF(AND(M223="",N223=""),"",IF(AND(TONGHOP!K223="ThiTN",TONGHOP!L223="TH"),TONGHOP!U223,""))</f>
        <v/>
      </c>
    </row>
    <row r="224" spans="1:15">
      <c r="A224" s="5" t="str">
        <f>IF(AND(TONGHOP!K224="KTHP",TONGHOP!L224="LT"),TONGHOP!S224,"")</f>
        <v>Trần Thị Hồng Thu</v>
      </c>
      <c r="B224" s="6" t="str">
        <f>IF(AND(TONGHOP!K224="KTHP",TONGHOP!L224="LT"),TONGHOP!T224,"")</f>
        <v>Cao Thị Hồng Thắm</v>
      </c>
      <c r="C224" s="6">
        <f>IF(AND(TONGHOP!K224="KTHP",TONGHOP!L224="LT"),TONGHOP!U224,"")</f>
        <v>34</v>
      </c>
      <c r="D224" s="5" t="str">
        <f>IF(AND(TONGHOP!K224="KTHP",TONGHOP!L224="TL"),TONGHOP!S224,"")</f>
        <v/>
      </c>
      <c r="E224" s="6" t="str">
        <f>IF(AND(TONGHOP!K224="KTHP",TONGHOP!L224="TL"),TONGHOP!T224,"")</f>
        <v/>
      </c>
      <c r="F224" s="6" t="str">
        <f>IF(AND(TONGHOP!K224="KTHP",TONGHOP!L224="TL"),TONGHOP!U224,"")</f>
        <v/>
      </c>
      <c r="G224" s="7" t="str">
        <f>IF(AND(TONGHOP!K224="ThiTN",TONGHOP!L224="LT"),TONGHOP!S224,"")</f>
        <v/>
      </c>
      <c r="H224" s="7" t="str">
        <f>IF(AND(TONGHOP!K224="ThiTN",TONGHOP!L224="LT"),TONGHOP!T224,"")</f>
        <v/>
      </c>
      <c r="I224" s="7" t="str">
        <f>IF(AND(G224="",H224=""),"",IF(AND(TONGHOP!K224="ThiTN",TONGHOP!L224="LT"),TONGHOP!U224,""))</f>
        <v/>
      </c>
      <c r="J224" s="7" t="str">
        <f>IF(AND(TONGHOP!K224="ThiTN",OR(TONGHOP!S224=TONGHOP!Q224,TONGHOP!S224=TONGHOP!R224),TONGHOP!L224="TH"),TONGHOP!S224,"")</f>
        <v/>
      </c>
      <c r="K224" s="7" t="str">
        <f>IF(AND(TONGHOP!K224="ThiTN",OR(TONGHOP!T224=TONGHOP!Q224,TONGHOP!T224=TONGHOP!R224),TONGHOP!L224="TH"),TONGHOP!T224,"")</f>
        <v/>
      </c>
      <c r="L224" s="7" t="str">
        <f>IF(AND(J224="",K224=""),"",IF(AND(TONGHOP!K224="ThiTN",TONGHOP!L224="TH"),TONGHOP!U224,""))</f>
        <v/>
      </c>
      <c r="M224" s="7" t="str">
        <f>IF(AND(TONGHOP!K224="ThiTN",AND(TONGHOP!S224&lt;&gt;TONGHOP!Q224,TONGHOP!S224&lt;&gt;TONGHOP!R224),TONGHOP!L224="TH"),TONGHOP!S224,"")</f>
        <v/>
      </c>
      <c r="N224" s="7" t="str">
        <f>IF(AND(TONGHOP!K224="ThiTN",AND(TONGHOP!T224&lt;&gt;TONGHOP!Q224,TONGHOP!T224&lt;&gt;TONGHOP!R224),TONGHOP!L224="TH"),TONGHOP!T224,"")</f>
        <v/>
      </c>
      <c r="O224" s="7" t="str">
        <f>IF(AND(M224="",N224=""),"",IF(AND(TONGHOP!K224="ThiTN",TONGHOP!L224="TH"),TONGHOP!U224,""))</f>
        <v/>
      </c>
    </row>
    <row r="225" spans="1:15">
      <c r="A225" s="5" t="str">
        <f>IF(AND(TONGHOP!K225="KTHP",TONGHOP!L225="LT"),TONGHOP!S225,"")</f>
        <v>Lê Thị Mai Hường</v>
      </c>
      <c r="B225" s="6" t="str">
        <f>IF(AND(TONGHOP!K225="KTHP",TONGHOP!L225="LT"),TONGHOP!T225,"")</f>
        <v>Phan Thị Thùy Trang</v>
      </c>
      <c r="C225" s="6">
        <f>IF(AND(TONGHOP!K225="KTHP",TONGHOP!L225="LT"),TONGHOP!U225,"")</f>
        <v>32</v>
      </c>
      <c r="D225" s="5" t="str">
        <f>IF(AND(TONGHOP!K225="KTHP",TONGHOP!L225="TL"),TONGHOP!S225,"")</f>
        <v/>
      </c>
      <c r="E225" s="6" t="str">
        <f>IF(AND(TONGHOP!K225="KTHP",TONGHOP!L225="TL"),TONGHOP!T225,"")</f>
        <v/>
      </c>
      <c r="F225" s="6" t="str">
        <f>IF(AND(TONGHOP!K225="KTHP",TONGHOP!L225="TL"),TONGHOP!U225,"")</f>
        <v/>
      </c>
      <c r="G225" s="7" t="str">
        <f>IF(AND(TONGHOP!K225="ThiTN",TONGHOP!L225="LT"),TONGHOP!S225,"")</f>
        <v/>
      </c>
      <c r="H225" s="7" t="str">
        <f>IF(AND(TONGHOP!K225="ThiTN",TONGHOP!L225="LT"),TONGHOP!T225,"")</f>
        <v/>
      </c>
      <c r="I225" s="7" t="str">
        <f>IF(AND(G225="",H225=""),"",IF(AND(TONGHOP!K225="ThiTN",TONGHOP!L225="LT"),TONGHOP!U225,""))</f>
        <v/>
      </c>
      <c r="J225" s="7" t="str">
        <f>IF(AND(TONGHOP!K225="ThiTN",OR(TONGHOP!S225=TONGHOP!Q225,TONGHOP!S225=TONGHOP!R225),TONGHOP!L225="TH"),TONGHOP!S225,"")</f>
        <v/>
      </c>
      <c r="K225" s="7" t="str">
        <f>IF(AND(TONGHOP!K225="ThiTN",OR(TONGHOP!T225=TONGHOP!Q225,TONGHOP!T225=TONGHOP!R225),TONGHOP!L225="TH"),TONGHOP!T225,"")</f>
        <v/>
      </c>
      <c r="L225" s="7" t="str">
        <f>IF(AND(J225="",K225=""),"",IF(AND(TONGHOP!K225="ThiTN",TONGHOP!L225="TH"),TONGHOP!U225,""))</f>
        <v/>
      </c>
      <c r="M225" s="7" t="str">
        <f>IF(AND(TONGHOP!K225="ThiTN",AND(TONGHOP!S225&lt;&gt;TONGHOP!Q225,TONGHOP!S225&lt;&gt;TONGHOP!R225),TONGHOP!L225="TH"),TONGHOP!S225,"")</f>
        <v/>
      </c>
      <c r="N225" s="7" t="str">
        <f>IF(AND(TONGHOP!K225="ThiTN",AND(TONGHOP!T225&lt;&gt;TONGHOP!Q225,TONGHOP!T225&lt;&gt;TONGHOP!R225),TONGHOP!L225="TH"),TONGHOP!T225,"")</f>
        <v/>
      </c>
      <c r="O225" s="7" t="str">
        <f>IF(AND(M225="",N225=""),"",IF(AND(TONGHOP!K225="ThiTN",TONGHOP!L225="TH"),TONGHOP!U225,""))</f>
        <v/>
      </c>
    </row>
    <row r="226" spans="1:15">
      <c r="A226" s="5" t="str">
        <f>IF(AND(TONGHOP!K226="KTHP",TONGHOP!L226="LT"),TONGHOP!S226,"")</f>
        <v>Phan Thị Thùy Trang</v>
      </c>
      <c r="B226" s="6" t="str">
        <f>IF(AND(TONGHOP!K226="KTHP",TONGHOP!L226="LT"),TONGHOP!T226,"")</f>
        <v>Lê Thị Mai Hường</v>
      </c>
      <c r="C226" s="6">
        <f>IF(AND(TONGHOP!K226="KTHP",TONGHOP!L226="LT"),TONGHOP!U226,"")</f>
        <v>30</v>
      </c>
      <c r="D226" s="5" t="str">
        <f>IF(AND(TONGHOP!K226="KTHP",TONGHOP!L226="TL"),TONGHOP!S226,"")</f>
        <v/>
      </c>
      <c r="E226" s="6" t="str">
        <f>IF(AND(TONGHOP!K226="KTHP",TONGHOP!L226="TL"),TONGHOP!T226,"")</f>
        <v/>
      </c>
      <c r="F226" s="6" t="str">
        <f>IF(AND(TONGHOP!K226="KTHP",TONGHOP!L226="TL"),TONGHOP!U226,"")</f>
        <v/>
      </c>
      <c r="G226" s="7" t="str">
        <f>IF(AND(TONGHOP!K226="ThiTN",TONGHOP!L226="LT"),TONGHOP!S226,"")</f>
        <v/>
      </c>
      <c r="H226" s="7" t="str">
        <f>IF(AND(TONGHOP!K226="ThiTN",TONGHOP!L226="LT"),TONGHOP!T226,"")</f>
        <v/>
      </c>
      <c r="I226" s="7" t="str">
        <f>IF(AND(G226="",H226=""),"",IF(AND(TONGHOP!K226="ThiTN",TONGHOP!L226="LT"),TONGHOP!U226,""))</f>
        <v/>
      </c>
      <c r="J226" s="7" t="str">
        <f>IF(AND(TONGHOP!K226="ThiTN",OR(TONGHOP!S226=TONGHOP!Q226,TONGHOP!S226=TONGHOP!R226),TONGHOP!L226="TH"),TONGHOP!S226,"")</f>
        <v/>
      </c>
      <c r="K226" s="7" t="str">
        <f>IF(AND(TONGHOP!K226="ThiTN",OR(TONGHOP!T226=TONGHOP!Q226,TONGHOP!T226=TONGHOP!R226),TONGHOP!L226="TH"),TONGHOP!T226,"")</f>
        <v/>
      </c>
      <c r="L226" s="7" t="str">
        <f>IF(AND(J226="",K226=""),"",IF(AND(TONGHOP!K226="ThiTN",TONGHOP!L226="TH"),TONGHOP!U226,""))</f>
        <v/>
      </c>
      <c r="M226" s="7" t="str">
        <f>IF(AND(TONGHOP!K226="ThiTN",AND(TONGHOP!S226&lt;&gt;TONGHOP!Q226,TONGHOP!S226&lt;&gt;TONGHOP!R226),TONGHOP!L226="TH"),TONGHOP!S226,"")</f>
        <v/>
      </c>
      <c r="N226" s="7" t="str">
        <f>IF(AND(TONGHOP!K226="ThiTN",AND(TONGHOP!T226&lt;&gt;TONGHOP!Q226,TONGHOP!T226&lt;&gt;TONGHOP!R226),TONGHOP!L226="TH"),TONGHOP!T226,"")</f>
        <v/>
      </c>
      <c r="O226" s="7" t="str">
        <f>IF(AND(M226="",N226=""),"",IF(AND(TONGHOP!K226="ThiTN",TONGHOP!L226="TH"),TONGHOP!U226,""))</f>
        <v/>
      </c>
    </row>
    <row r="227" spans="1:15">
      <c r="A227" s="5" t="str">
        <f>IF(AND(TONGHOP!K227="KTHP",TONGHOP!L227="LT"),TONGHOP!S227,"")</f>
        <v>Phan Thị Thùy Trang</v>
      </c>
      <c r="B227" s="6" t="str">
        <f>IF(AND(TONGHOP!K227="KTHP",TONGHOP!L227="LT"),TONGHOP!T227,"")</f>
        <v>Lê Thị Mai Hường</v>
      </c>
      <c r="C227" s="6">
        <f>IF(AND(TONGHOP!K227="KTHP",TONGHOP!L227="LT"),TONGHOP!U227,"")</f>
        <v>26</v>
      </c>
      <c r="D227" s="5" t="str">
        <f>IF(AND(TONGHOP!K227="KTHP",TONGHOP!L227="TL"),TONGHOP!S227,"")</f>
        <v/>
      </c>
      <c r="E227" s="6" t="str">
        <f>IF(AND(TONGHOP!K227="KTHP",TONGHOP!L227="TL"),TONGHOP!T227,"")</f>
        <v/>
      </c>
      <c r="F227" s="6" t="str">
        <f>IF(AND(TONGHOP!K227="KTHP",TONGHOP!L227="TL"),TONGHOP!U227,"")</f>
        <v/>
      </c>
      <c r="G227" s="7" t="str">
        <f>IF(AND(TONGHOP!K227="ThiTN",TONGHOP!L227="LT"),TONGHOP!S227,"")</f>
        <v/>
      </c>
      <c r="H227" s="7" t="str">
        <f>IF(AND(TONGHOP!K227="ThiTN",TONGHOP!L227="LT"),TONGHOP!T227,"")</f>
        <v/>
      </c>
      <c r="I227" s="7" t="str">
        <f>IF(AND(G227="",H227=""),"",IF(AND(TONGHOP!K227="ThiTN",TONGHOP!L227="LT"),TONGHOP!U227,""))</f>
        <v/>
      </c>
      <c r="J227" s="7" t="str">
        <f>IF(AND(TONGHOP!K227="ThiTN",OR(TONGHOP!S227=TONGHOP!Q227,TONGHOP!S227=TONGHOP!R227),TONGHOP!L227="TH"),TONGHOP!S227,"")</f>
        <v/>
      </c>
      <c r="K227" s="7" t="str">
        <f>IF(AND(TONGHOP!K227="ThiTN",OR(TONGHOP!T227=TONGHOP!Q227,TONGHOP!T227=TONGHOP!R227),TONGHOP!L227="TH"),TONGHOP!T227,"")</f>
        <v/>
      </c>
      <c r="L227" s="7" t="str">
        <f>IF(AND(J227="",K227=""),"",IF(AND(TONGHOP!K227="ThiTN",TONGHOP!L227="TH"),TONGHOP!U227,""))</f>
        <v/>
      </c>
      <c r="M227" s="7" t="str">
        <f>IF(AND(TONGHOP!K227="ThiTN",AND(TONGHOP!S227&lt;&gt;TONGHOP!Q227,TONGHOP!S227&lt;&gt;TONGHOP!R227),TONGHOP!L227="TH"),TONGHOP!S227,"")</f>
        <v/>
      </c>
      <c r="N227" s="7" t="str">
        <f>IF(AND(TONGHOP!K227="ThiTN",AND(TONGHOP!T227&lt;&gt;TONGHOP!Q227,TONGHOP!T227&lt;&gt;TONGHOP!R227),TONGHOP!L227="TH"),TONGHOP!T227,"")</f>
        <v/>
      </c>
      <c r="O227" s="7" t="str">
        <f>IF(AND(M227="",N227=""),"",IF(AND(TONGHOP!K227="ThiTN",TONGHOP!L227="TH"),TONGHOP!U227,""))</f>
        <v/>
      </c>
    </row>
    <row r="228" spans="1:15">
      <c r="A228" s="5" t="str">
        <f>IF(AND(TONGHOP!K228="KTHP",TONGHOP!L228="LT"),TONGHOP!S228,"")</f>
        <v>Nguyễn Bạch Cẩm Dung</v>
      </c>
      <c r="B228" s="6" t="str">
        <f>IF(AND(TONGHOP!K228="KTHP",TONGHOP!L228="LT"),TONGHOP!T228,"")</f>
        <v>Nguyễn Thị Hiền</v>
      </c>
      <c r="C228" s="6">
        <f>IF(AND(TONGHOP!K228="KTHP",TONGHOP!L228="LT"),TONGHOP!U228,"")</f>
        <v>26</v>
      </c>
      <c r="D228" s="5" t="str">
        <f>IF(AND(TONGHOP!K228="KTHP",TONGHOP!L228="TL"),TONGHOP!S228,"")</f>
        <v/>
      </c>
      <c r="E228" s="6" t="str">
        <f>IF(AND(TONGHOP!K228="KTHP",TONGHOP!L228="TL"),TONGHOP!T228,"")</f>
        <v/>
      </c>
      <c r="F228" s="6" t="str">
        <f>IF(AND(TONGHOP!K228="KTHP",TONGHOP!L228="TL"),TONGHOP!U228,"")</f>
        <v/>
      </c>
      <c r="G228" s="7" t="str">
        <f>IF(AND(TONGHOP!K228="ThiTN",TONGHOP!L228="LT"),TONGHOP!S228,"")</f>
        <v/>
      </c>
      <c r="H228" s="7" t="str">
        <f>IF(AND(TONGHOP!K228="ThiTN",TONGHOP!L228="LT"),TONGHOP!T228,"")</f>
        <v/>
      </c>
      <c r="I228" s="7" t="str">
        <f>IF(AND(G228="",H228=""),"",IF(AND(TONGHOP!K228="ThiTN",TONGHOP!L228="LT"),TONGHOP!U228,""))</f>
        <v/>
      </c>
      <c r="J228" s="7" t="str">
        <f>IF(AND(TONGHOP!K228="ThiTN",OR(TONGHOP!S228=TONGHOP!Q228,TONGHOP!S228=TONGHOP!R228),TONGHOP!L228="TH"),TONGHOP!S228,"")</f>
        <v/>
      </c>
      <c r="K228" s="7" t="str">
        <f>IF(AND(TONGHOP!K228="ThiTN",OR(TONGHOP!T228=TONGHOP!Q228,TONGHOP!T228=TONGHOP!R228),TONGHOP!L228="TH"),TONGHOP!T228,"")</f>
        <v/>
      </c>
      <c r="L228" s="7" t="str">
        <f>IF(AND(J228="",K228=""),"",IF(AND(TONGHOP!K228="ThiTN",TONGHOP!L228="TH"),TONGHOP!U228,""))</f>
        <v/>
      </c>
      <c r="M228" s="7" t="str">
        <f>IF(AND(TONGHOP!K228="ThiTN",AND(TONGHOP!S228&lt;&gt;TONGHOP!Q228,TONGHOP!S228&lt;&gt;TONGHOP!R228),TONGHOP!L228="TH"),TONGHOP!S228,"")</f>
        <v/>
      </c>
      <c r="N228" s="7" t="str">
        <f>IF(AND(TONGHOP!K228="ThiTN",AND(TONGHOP!T228&lt;&gt;TONGHOP!Q228,TONGHOP!T228&lt;&gt;TONGHOP!R228),TONGHOP!L228="TH"),TONGHOP!T228,"")</f>
        <v/>
      </c>
      <c r="O228" s="7" t="str">
        <f>IF(AND(M228="",N228=""),"",IF(AND(TONGHOP!K228="ThiTN",TONGHOP!L228="TH"),TONGHOP!U228,""))</f>
        <v/>
      </c>
    </row>
    <row r="229" spans="1:15">
      <c r="A229" s="5" t="str">
        <f>IF(AND(TONGHOP!K229="KTHP",TONGHOP!L229="LT"),TONGHOP!S229,"")</f>
        <v>Lê Thị Mai Hường</v>
      </c>
      <c r="B229" s="6" t="str">
        <f>IF(AND(TONGHOP!K229="KTHP",TONGHOP!L229="LT"),TONGHOP!T229,"")</f>
        <v>Phan Thị Thùy Trang</v>
      </c>
      <c r="C229" s="6">
        <f>IF(AND(TONGHOP!K229="KTHP",TONGHOP!L229="LT"),TONGHOP!U229,"")</f>
        <v>24</v>
      </c>
      <c r="D229" s="5" t="str">
        <f>IF(AND(TONGHOP!K229="KTHP",TONGHOP!L229="TL"),TONGHOP!S229,"")</f>
        <v/>
      </c>
      <c r="E229" s="6" t="str">
        <f>IF(AND(TONGHOP!K229="KTHP",TONGHOP!L229="TL"),TONGHOP!T229,"")</f>
        <v/>
      </c>
      <c r="F229" s="6" t="str">
        <f>IF(AND(TONGHOP!K229="KTHP",TONGHOP!L229="TL"),TONGHOP!U229,"")</f>
        <v/>
      </c>
      <c r="G229" s="7" t="str">
        <f>IF(AND(TONGHOP!K229="ThiTN",TONGHOP!L229="LT"),TONGHOP!S229,"")</f>
        <v/>
      </c>
      <c r="H229" s="7" t="str">
        <f>IF(AND(TONGHOP!K229="ThiTN",TONGHOP!L229="LT"),TONGHOP!T229,"")</f>
        <v/>
      </c>
      <c r="I229" s="7" t="str">
        <f>IF(AND(G229="",H229=""),"",IF(AND(TONGHOP!K229="ThiTN",TONGHOP!L229="LT"),TONGHOP!U229,""))</f>
        <v/>
      </c>
      <c r="J229" s="7" t="str">
        <f>IF(AND(TONGHOP!K229="ThiTN",OR(TONGHOP!S229=TONGHOP!Q229,TONGHOP!S229=TONGHOP!R229),TONGHOP!L229="TH"),TONGHOP!S229,"")</f>
        <v/>
      </c>
      <c r="K229" s="7" t="str">
        <f>IF(AND(TONGHOP!K229="ThiTN",OR(TONGHOP!T229=TONGHOP!Q229,TONGHOP!T229=TONGHOP!R229),TONGHOP!L229="TH"),TONGHOP!T229,"")</f>
        <v/>
      </c>
      <c r="L229" s="7" t="str">
        <f>IF(AND(J229="",K229=""),"",IF(AND(TONGHOP!K229="ThiTN",TONGHOP!L229="TH"),TONGHOP!U229,""))</f>
        <v/>
      </c>
      <c r="M229" s="7" t="str">
        <f>IF(AND(TONGHOP!K229="ThiTN",AND(TONGHOP!S229&lt;&gt;TONGHOP!Q229,TONGHOP!S229&lt;&gt;TONGHOP!R229),TONGHOP!L229="TH"),TONGHOP!S229,"")</f>
        <v/>
      </c>
      <c r="N229" s="7" t="str">
        <f>IF(AND(TONGHOP!K229="ThiTN",AND(TONGHOP!T229&lt;&gt;TONGHOP!Q229,TONGHOP!T229&lt;&gt;TONGHOP!R229),TONGHOP!L229="TH"),TONGHOP!T229,"")</f>
        <v/>
      </c>
      <c r="O229" s="7" t="str">
        <f>IF(AND(M229="",N229=""),"",IF(AND(TONGHOP!K229="ThiTN",TONGHOP!L229="TH"),TONGHOP!U229,""))</f>
        <v/>
      </c>
    </row>
    <row r="230" spans="1:15">
      <c r="A230" s="5" t="str">
        <f>IF(AND(TONGHOP!K230="KTHP",TONGHOP!L230="LT"),TONGHOP!S230,"")</f>
        <v>Lê Thị Mai Hường</v>
      </c>
      <c r="B230" s="6" t="str">
        <f>IF(AND(TONGHOP!K230="KTHP",TONGHOP!L230="LT"),TONGHOP!T230,"")</f>
        <v>Phan Thị Thùy Trang</v>
      </c>
      <c r="C230" s="6">
        <f>IF(AND(TONGHOP!K230="KTHP",TONGHOP!L230="LT"),TONGHOP!U230,"")</f>
        <v>25</v>
      </c>
      <c r="D230" s="5" t="str">
        <f>IF(AND(TONGHOP!K230="KTHP",TONGHOP!L230="TL"),TONGHOP!S230,"")</f>
        <v/>
      </c>
      <c r="E230" s="6" t="str">
        <f>IF(AND(TONGHOP!K230="KTHP",TONGHOP!L230="TL"),TONGHOP!T230,"")</f>
        <v/>
      </c>
      <c r="F230" s="6" t="str">
        <f>IF(AND(TONGHOP!K230="KTHP",TONGHOP!L230="TL"),TONGHOP!U230,"")</f>
        <v/>
      </c>
      <c r="G230" s="7" t="str">
        <f>IF(AND(TONGHOP!K230="ThiTN",TONGHOP!L230="LT"),TONGHOP!S230,"")</f>
        <v/>
      </c>
      <c r="H230" s="7" t="str">
        <f>IF(AND(TONGHOP!K230="ThiTN",TONGHOP!L230="LT"),TONGHOP!T230,"")</f>
        <v/>
      </c>
      <c r="I230" s="7" t="str">
        <f>IF(AND(G230="",H230=""),"",IF(AND(TONGHOP!K230="ThiTN",TONGHOP!L230="LT"),TONGHOP!U230,""))</f>
        <v/>
      </c>
      <c r="J230" s="7" t="str">
        <f>IF(AND(TONGHOP!K230="ThiTN",OR(TONGHOP!S230=TONGHOP!Q230,TONGHOP!S230=TONGHOP!R230),TONGHOP!L230="TH"),TONGHOP!S230,"")</f>
        <v/>
      </c>
      <c r="K230" s="7" t="str">
        <f>IF(AND(TONGHOP!K230="ThiTN",OR(TONGHOP!T230=TONGHOP!Q230,TONGHOP!T230=TONGHOP!R230),TONGHOP!L230="TH"),TONGHOP!T230,"")</f>
        <v/>
      </c>
      <c r="L230" s="7" t="str">
        <f>IF(AND(J230="",K230=""),"",IF(AND(TONGHOP!K230="ThiTN",TONGHOP!L230="TH"),TONGHOP!U230,""))</f>
        <v/>
      </c>
      <c r="M230" s="7" t="str">
        <f>IF(AND(TONGHOP!K230="ThiTN",AND(TONGHOP!S230&lt;&gt;TONGHOP!Q230,TONGHOP!S230&lt;&gt;TONGHOP!R230),TONGHOP!L230="TH"),TONGHOP!S230,"")</f>
        <v/>
      </c>
      <c r="N230" s="7" t="str">
        <f>IF(AND(TONGHOP!K230="ThiTN",AND(TONGHOP!T230&lt;&gt;TONGHOP!Q230,TONGHOP!T230&lt;&gt;TONGHOP!R230),TONGHOP!L230="TH"),TONGHOP!T230,"")</f>
        <v/>
      </c>
      <c r="O230" s="7" t="str">
        <f>IF(AND(M230="",N230=""),"",IF(AND(TONGHOP!K230="ThiTN",TONGHOP!L230="TH"),TONGHOP!U230,""))</f>
        <v/>
      </c>
    </row>
    <row r="231" spans="1:15">
      <c r="A231" s="5" t="str">
        <f>IF(AND(TONGHOP!K231="KTHP",TONGHOP!L231="LT"),TONGHOP!S231,"")</f>
        <v>Phan Thị Thùy Trang</v>
      </c>
      <c r="B231" s="6" t="str">
        <f>IF(AND(TONGHOP!K231="KTHP",TONGHOP!L231="LT"),TONGHOP!T231,"")</f>
        <v>Lê Thị Mai Hường</v>
      </c>
      <c r="C231" s="6">
        <f>IF(AND(TONGHOP!K231="KTHP",TONGHOP!L231="LT"),TONGHOP!U231,"")</f>
        <v>28</v>
      </c>
      <c r="D231" s="5" t="str">
        <f>IF(AND(TONGHOP!K231="KTHP",TONGHOP!L231="TL"),TONGHOP!S231,"")</f>
        <v/>
      </c>
      <c r="E231" s="6" t="str">
        <f>IF(AND(TONGHOP!K231="KTHP",TONGHOP!L231="TL"),TONGHOP!T231,"")</f>
        <v/>
      </c>
      <c r="F231" s="6" t="str">
        <f>IF(AND(TONGHOP!K231="KTHP",TONGHOP!L231="TL"),TONGHOP!U231,"")</f>
        <v/>
      </c>
      <c r="G231" s="7" t="str">
        <f>IF(AND(TONGHOP!K231="ThiTN",TONGHOP!L231="LT"),TONGHOP!S231,"")</f>
        <v/>
      </c>
      <c r="H231" s="7" t="str">
        <f>IF(AND(TONGHOP!K231="ThiTN",TONGHOP!L231="LT"),TONGHOP!T231,"")</f>
        <v/>
      </c>
      <c r="I231" s="7" t="str">
        <f>IF(AND(G231="",H231=""),"",IF(AND(TONGHOP!K231="ThiTN",TONGHOP!L231="LT"),TONGHOP!U231,""))</f>
        <v/>
      </c>
      <c r="J231" s="7" t="str">
        <f>IF(AND(TONGHOP!K231="ThiTN",OR(TONGHOP!S231=TONGHOP!Q231,TONGHOP!S231=TONGHOP!R231),TONGHOP!L231="TH"),TONGHOP!S231,"")</f>
        <v/>
      </c>
      <c r="K231" s="7" t="str">
        <f>IF(AND(TONGHOP!K231="ThiTN",OR(TONGHOP!T231=TONGHOP!Q231,TONGHOP!T231=TONGHOP!R231),TONGHOP!L231="TH"),TONGHOP!T231,"")</f>
        <v/>
      </c>
      <c r="L231" s="7" t="str">
        <f>IF(AND(J231="",K231=""),"",IF(AND(TONGHOP!K231="ThiTN",TONGHOP!L231="TH"),TONGHOP!U231,""))</f>
        <v/>
      </c>
      <c r="M231" s="7" t="str">
        <f>IF(AND(TONGHOP!K231="ThiTN",AND(TONGHOP!S231&lt;&gt;TONGHOP!Q231,TONGHOP!S231&lt;&gt;TONGHOP!R231),TONGHOP!L231="TH"),TONGHOP!S231,"")</f>
        <v/>
      </c>
      <c r="N231" s="7" t="str">
        <f>IF(AND(TONGHOP!K231="ThiTN",AND(TONGHOP!T231&lt;&gt;TONGHOP!Q231,TONGHOP!T231&lt;&gt;TONGHOP!R231),TONGHOP!L231="TH"),TONGHOP!T231,"")</f>
        <v/>
      </c>
      <c r="O231" s="7" t="str">
        <f>IF(AND(M231="",N231=""),"",IF(AND(TONGHOP!K231="ThiTN",TONGHOP!L231="TH"),TONGHOP!U231,""))</f>
        <v/>
      </c>
    </row>
    <row r="232" spans="1:15">
      <c r="A232" s="5" t="str">
        <f>IF(AND(TONGHOP!K232="KTHP",TONGHOP!L232="LT"),TONGHOP!S232,"")</f>
        <v>Lương Thị Thanh Hà</v>
      </c>
      <c r="B232" s="6" t="str">
        <f>IF(AND(TONGHOP!K232="KTHP",TONGHOP!L232="LT"),TONGHOP!T232,"")</f>
        <v>Cao Thị Hồng Thắm</v>
      </c>
      <c r="C232" s="6">
        <f>IF(AND(TONGHOP!K232="KTHP",TONGHOP!L232="LT"),TONGHOP!U232,"")</f>
        <v>32</v>
      </c>
      <c r="D232" s="5" t="str">
        <f>IF(AND(TONGHOP!K232="KTHP",TONGHOP!L232="TL"),TONGHOP!S232,"")</f>
        <v/>
      </c>
      <c r="E232" s="6" t="str">
        <f>IF(AND(TONGHOP!K232="KTHP",TONGHOP!L232="TL"),TONGHOP!T232,"")</f>
        <v/>
      </c>
      <c r="F232" s="6" t="str">
        <f>IF(AND(TONGHOP!K232="KTHP",TONGHOP!L232="TL"),TONGHOP!U232,"")</f>
        <v/>
      </c>
      <c r="G232" s="7" t="str">
        <f>IF(AND(TONGHOP!K232="ThiTN",TONGHOP!L232="LT"),TONGHOP!S232,"")</f>
        <v/>
      </c>
      <c r="H232" s="7" t="str">
        <f>IF(AND(TONGHOP!K232="ThiTN",TONGHOP!L232="LT"),TONGHOP!T232,"")</f>
        <v/>
      </c>
      <c r="I232" s="7" t="str">
        <f>IF(AND(G232="",H232=""),"",IF(AND(TONGHOP!K232="ThiTN",TONGHOP!L232="LT"),TONGHOP!U232,""))</f>
        <v/>
      </c>
      <c r="J232" s="7" t="str">
        <f>IF(AND(TONGHOP!K232="ThiTN",OR(TONGHOP!S232=TONGHOP!Q232,TONGHOP!S232=TONGHOP!R232),TONGHOP!L232="TH"),TONGHOP!S232,"")</f>
        <v/>
      </c>
      <c r="K232" s="7" t="str">
        <f>IF(AND(TONGHOP!K232="ThiTN",OR(TONGHOP!T232=TONGHOP!Q232,TONGHOP!T232=TONGHOP!R232),TONGHOP!L232="TH"),TONGHOP!T232,"")</f>
        <v/>
      </c>
      <c r="L232" s="7" t="str">
        <f>IF(AND(J232="",K232=""),"",IF(AND(TONGHOP!K232="ThiTN",TONGHOP!L232="TH"),TONGHOP!U232,""))</f>
        <v/>
      </c>
      <c r="M232" s="7" t="str">
        <f>IF(AND(TONGHOP!K232="ThiTN",AND(TONGHOP!S232&lt;&gt;TONGHOP!Q232,TONGHOP!S232&lt;&gt;TONGHOP!R232),TONGHOP!L232="TH"),TONGHOP!S232,"")</f>
        <v/>
      </c>
      <c r="N232" s="7" t="str">
        <f>IF(AND(TONGHOP!K232="ThiTN",AND(TONGHOP!T232&lt;&gt;TONGHOP!Q232,TONGHOP!T232&lt;&gt;TONGHOP!R232),TONGHOP!L232="TH"),TONGHOP!T232,"")</f>
        <v/>
      </c>
      <c r="O232" s="7" t="str">
        <f>IF(AND(M232="",N232=""),"",IF(AND(TONGHOP!K232="ThiTN",TONGHOP!L232="TH"),TONGHOP!U232,""))</f>
        <v/>
      </c>
    </row>
    <row r="233" spans="1:15">
      <c r="A233" s="5" t="str">
        <f>IF(AND(TONGHOP!K233="KTHP",TONGHOP!L233="LT"),TONGHOP!S233,"")</f>
        <v>Lương Thị Thanh Hà</v>
      </c>
      <c r="B233" s="6" t="str">
        <f>IF(AND(TONGHOP!K233="KTHP",TONGHOP!L233="LT"),TONGHOP!T233,"")</f>
        <v>Cao Thị Hồng Thắm</v>
      </c>
      <c r="C233" s="6">
        <f>IF(AND(TONGHOP!K233="KTHP",TONGHOP!L233="LT"),TONGHOP!U233,"")</f>
        <v>19</v>
      </c>
      <c r="D233" s="5" t="str">
        <f>IF(AND(TONGHOP!K233="KTHP",TONGHOP!L233="TL"),TONGHOP!S233,"")</f>
        <v/>
      </c>
      <c r="E233" s="6" t="str">
        <f>IF(AND(TONGHOP!K233="KTHP",TONGHOP!L233="TL"),TONGHOP!T233,"")</f>
        <v/>
      </c>
      <c r="F233" s="6" t="str">
        <f>IF(AND(TONGHOP!K233="KTHP",TONGHOP!L233="TL"),TONGHOP!U233,"")</f>
        <v/>
      </c>
      <c r="G233" s="7" t="str">
        <f>IF(AND(TONGHOP!K233="ThiTN",TONGHOP!L233="LT"),TONGHOP!S233,"")</f>
        <v/>
      </c>
      <c r="H233" s="7" t="str">
        <f>IF(AND(TONGHOP!K233="ThiTN",TONGHOP!L233="LT"),TONGHOP!T233,"")</f>
        <v/>
      </c>
      <c r="I233" s="7" t="str">
        <f>IF(AND(G233="",H233=""),"",IF(AND(TONGHOP!K233="ThiTN",TONGHOP!L233="LT"),TONGHOP!U233,""))</f>
        <v/>
      </c>
      <c r="J233" s="7" t="str">
        <f>IF(AND(TONGHOP!K233="ThiTN",OR(TONGHOP!S233=TONGHOP!Q233,TONGHOP!S233=TONGHOP!R233),TONGHOP!L233="TH"),TONGHOP!S233,"")</f>
        <v/>
      </c>
      <c r="K233" s="7" t="str">
        <f>IF(AND(TONGHOP!K233="ThiTN",OR(TONGHOP!T233=TONGHOP!Q233,TONGHOP!T233=TONGHOP!R233),TONGHOP!L233="TH"),TONGHOP!T233,"")</f>
        <v/>
      </c>
      <c r="L233" s="7" t="str">
        <f>IF(AND(J233="",K233=""),"",IF(AND(TONGHOP!K233="ThiTN",TONGHOP!L233="TH"),TONGHOP!U233,""))</f>
        <v/>
      </c>
      <c r="M233" s="7" t="str">
        <f>IF(AND(TONGHOP!K233="ThiTN",AND(TONGHOP!S233&lt;&gt;TONGHOP!Q233,TONGHOP!S233&lt;&gt;TONGHOP!R233),TONGHOP!L233="TH"),TONGHOP!S233,"")</f>
        <v/>
      </c>
      <c r="N233" s="7" t="str">
        <f>IF(AND(TONGHOP!K233="ThiTN",AND(TONGHOP!T233&lt;&gt;TONGHOP!Q233,TONGHOP!T233&lt;&gt;TONGHOP!R233),TONGHOP!L233="TH"),TONGHOP!T233,"")</f>
        <v/>
      </c>
      <c r="O233" s="7" t="str">
        <f>IF(AND(M233="",N233=""),"",IF(AND(TONGHOP!K233="ThiTN",TONGHOP!L233="TH"),TONGHOP!U233,""))</f>
        <v/>
      </c>
    </row>
    <row r="234" spans="1:15">
      <c r="A234" s="5" t="str">
        <f>IF(AND(TONGHOP!K234="KTHP",TONGHOP!L234="LT"),TONGHOP!S234,"")</f>
        <v>Trần Thị Hồng Thu</v>
      </c>
      <c r="B234" s="6" t="str">
        <f>IF(AND(TONGHOP!K234="KTHP",TONGHOP!L234="LT"),TONGHOP!T234,"")</f>
        <v>Lương Thị Thanh Hà</v>
      </c>
      <c r="C234" s="6">
        <f>IF(AND(TONGHOP!K234="KTHP",TONGHOP!L234="LT"),TONGHOP!U234,"")</f>
        <v>24</v>
      </c>
      <c r="D234" s="5" t="str">
        <f>IF(AND(TONGHOP!K234="KTHP",TONGHOP!L234="TL"),TONGHOP!S234,"")</f>
        <v/>
      </c>
      <c r="E234" s="6" t="str">
        <f>IF(AND(TONGHOP!K234="KTHP",TONGHOP!L234="TL"),TONGHOP!T234,"")</f>
        <v/>
      </c>
      <c r="F234" s="6" t="str">
        <f>IF(AND(TONGHOP!K234="KTHP",TONGHOP!L234="TL"),TONGHOP!U234,"")</f>
        <v/>
      </c>
      <c r="G234" s="7" t="str">
        <f>IF(AND(TONGHOP!K234="ThiTN",TONGHOP!L234="LT"),TONGHOP!S234,"")</f>
        <v/>
      </c>
      <c r="H234" s="7" t="str">
        <f>IF(AND(TONGHOP!K234="ThiTN",TONGHOP!L234="LT"),TONGHOP!T234,"")</f>
        <v/>
      </c>
      <c r="I234" s="7" t="str">
        <f>IF(AND(G234="",H234=""),"",IF(AND(TONGHOP!K234="ThiTN",TONGHOP!L234="LT"),TONGHOP!U234,""))</f>
        <v/>
      </c>
      <c r="J234" s="7" t="str">
        <f>IF(AND(TONGHOP!K234="ThiTN",OR(TONGHOP!S234=TONGHOP!Q234,TONGHOP!S234=TONGHOP!R234),TONGHOP!L234="TH"),TONGHOP!S234,"")</f>
        <v/>
      </c>
      <c r="K234" s="7" t="str">
        <f>IF(AND(TONGHOP!K234="ThiTN",OR(TONGHOP!T234=TONGHOP!Q234,TONGHOP!T234=TONGHOP!R234),TONGHOP!L234="TH"),TONGHOP!T234,"")</f>
        <v/>
      </c>
      <c r="L234" s="7" t="str">
        <f>IF(AND(J234="",K234=""),"",IF(AND(TONGHOP!K234="ThiTN",TONGHOP!L234="TH"),TONGHOP!U234,""))</f>
        <v/>
      </c>
      <c r="M234" s="7" t="str">
        <f>IF(AND(TONGHOP!K234="ThiTN",AND(TONGHOP!S234&lt;&gt;TONGHOP!Q234,TONGHOP!S234&lt;&gt;TONGHOP!R234),TONGHOP!L234="TH"),TONGHOP!S234,"")</f>
        <v/>
      </c>
      <c r="N234" s="7" t="str">
        <f>IF(AND(TONGHOP!K234="ThiTN",AND(TONGHOP!T234&lt;&gt;TONGHOP!Q234,TONGHOP!T234&lt;&gt;TONGHOP!R234),TONGHOP!L234="TH"),TONGHOP!T234,"")</f>
        <v/>
      </c>
      <c r="O234" s="7" t="str">
        <f>IF(AND(M234="",N234=""),"",IF(AND(TONGHOP!K234="ThiTN",TONGHOP!L234="TH"),TONGHOP!U234,""))</f>
        <v/>
      </c>
    </row>
    <row r="235" spans="1:15">
      <c r="A235" s="5" t="str">
        <f>IF(AND(TONGHOP!K235="KTHP",TONGHOP!L235="LT"),TONGHOP!S235,"")</f>
        <v>Lương Thị Thanh Hà</v>
      </c>
      <c r="B235" s="6" t="str">
        <f>IF(AND(TONGHOP!K235="KTHP",TONGHOP!L235="LT"),TONGHOP!T235,"")</f>
        <v>Cao Thị Hồng Thắm</v>
      </c>
      <c r="C235" s="6">
        <f>IF(AND(TONGHOP!K235="KTHP",TONGHOP!L235="LT"),TONGHOP!U235,"")</f>
        <v>24</v>
      </c>
      <c r="D235" s="5" t="str">
        <f>IF(AND(TONGHOP!K235="KTHP",TONGHOP!L235="TL"),TONGHOP!S235,"")</f>
        <v/>
      </c>
      <c r="E235" s="6" t="str">
        <f>IF(AND(TONGHOP!K235="KTHP",TONGHOP!L235="TL"),TONGHOP!T235,"")</f>
        <v/>
      </c>
      <c r="F235" s="6" t="str">
        <f>IF(AND(TONGHOP!K235="KTHP",TONGHOP!L235="TL"),TONGHOP!U235,"")</f>
        <v/>
      </c>
      <c r="G235" s="7" t="str">
        <f>IF(AND(TONGHOP!K235="ThiTN",TONGHOP!L235="LT"),TONGHOP!S235,"")</f>
        <v/>
      </c>
      <c r="H235" s="7" t="str">
        <f>IF(AND(TONGHOP!K235="ThiTN",TONGHOP!L235="LT"),TONGHOP!T235,"")</f>
        <v/>
      </c>
      <c r="I235" s="7" t="str">
        <f>IF(AND(G235="",H235=""),"",IF(AND(TONGHOP!K235="ThiTN",TONGHOP!L235="LT"),TONGHOP!U235,""))</f>
        <v/>
      </c>
      <c r="J235" s="7" t="str">
        <f>IF(AND(TONGHOP!K235="ThiTN",OR(TONGHOP!S235=TONGHOP!Q235,TONGHOP!S235=TONGHOP!R235),TONGHOP!L235="TH"),TONGHOP!S235,"")</f>
        <v/>
      </c>
      <c r="K235" s="7" t="str">
        <f>IF(AND(TONGHOP!K235="ThiTN",OR(TONGHOP!T235=TONGHOP!Q235,TONGHOP!T235=TONGHOP!R235),TONGHOP!L235="TH"),TONGHOP!T235,"")</f>
        <v/>
      </c>
      <c r="L235" s="7" t="str">
        <f>IF(AND(J235="",K235=""),"",IF(AND(TONGHOP!K235="ThiTN",TONGHOP!L235="TH"),TONGHOP!U235,""))</f>
        <v/>
      </c>
      <c r="M235" s="7" t="str">
        <f>IF(AND(TONGHOP!K235="ThiTN",AND(TONGHOP!S235&lt;&gt;TONGHOP!Q235,TONGHOP!S235&lt;&gt;TONGHOP!R235),TONGHOP!L235="TH"),TONGHOP!S235,"")</f>
        <v/>
      </c>
      <c r="N235" s="7" t="str">
        <f>IF(AND(TONGHOP!K235="ThiTN",AND(TONGHOP!T235&lt;&gt;TONGHOP!Q235,TONGHOP!T235&lt;&gt;TONGHOP!R235),TONGHOP!L235="TH"),TONGHOP!T235,"")</f>
        <v/>
      </c>
      <c r="O235" s="7" t="str">
        <f>IF(AND(M235="",N235=""),"",IF(AND(TONGHOP!K235="ThiTN",TONGHOP!L235="TH"),TONGHOP!U235,""))</f>
        <v/>
      </c>
    </row>
    <row r="236" spans="1:15">
      <c r="A236" s="5" t="str">
        <f>IF(AND(TONGHOP!K236="KTHP",TONGHOP!L236="LT"),TONGHOP!S236,"")</f>
        <v>Lương Thị Thanh Hà</v>
      </c>
      <c r="B236" s="6" t="str">
        <f>IF(AND(TONGHOP!K236="KTHP",TONGHOP!L236="LT"),TONGHOP!T236,"")</f>
        <v>Cao Thị Hồng Thắm</v>
      </c>
      <c r="C236" s="6">
        <f>IF(AND(TONGHOP!K236="KTHP",TONGHOP!L236="LT"),TONGHOP!U236,"")</f>
        <v>27</v>
      </c>
      <c r="D236" s="5" t="str">
        <f>IF(AND(TONGHOP!K236="KTHP",TONGHOP!L236="TL"),TONGHOP!S236,"")</f>
        <v/>
      </c>
      <c r="E236" s="6" t="str">
        <f>IF(AND(TONGHOP!K236="KTHP",TONGHOP!L236="TL"),TONGHOP!T236,"")</f>
        <v/>
      </c>
      <c r="F236" s="6" t="str">
        <f>IF(AND(TONGHOP!K236="KTHP",TONGHOP!L236="TL"),TONGHOP!U236,"")</f>
        <v/>
      </c>
      <c r="G236" s="7" t="str">
        <f>IF(AND(TONGHOP!K236="ThiTN",TONGHOP!L236="LT"),TONGHOP!S236,"")</f>
        <v/>
      </c>
      <c r="H236" s="7" t="str">
        <f>IF(AND(TONGHOP!K236="ThiTN",TONGHOP!L236="LT"),TONGHOP!T236,"")</f>
        <v/>
      </c>
      <c r="I236" s="7" t="str">
        <f>IF(AND(G236="",H236=""),"",IF(AND(TONGHOP!K236="ThiTN",TONGHOP!L236="LT"),TONGHOP!U236,""))</f>
        <v/>
      </c>
      <c r="J236" s="7" t="str">
        <f>IF(AND(TONGHOP!K236="ThiTN",OR(TONGHOP!S236=TONGHOP!Q236,TONGHOP!S236=TONGHOP!R236),TONGHOP!L236="TH"),TONGHOP!S236,"")</f>
        <v/>
      </c>
      <c r="K236" s="7" t="str">
        <f>IF(AND(TONGHOP!K236="ThiTN",OR(TONGHOP!T236=TONGHOP!Q236,TONGHOP!T236=TONGHOP!R236),TONGHOP!L236="TH"),TONGHOP!T236,"")</f>
        <v/>
      </c>
      <c r="L236" s="7" t="str">
        <f>IF(AND(J236="",K236=""),"",IF(AND(TONGHOP!K236="ThiTN",TONGHOP!L236="TH"),TONGHOP!U236,""))</f>
        <v/>
      </c>
      <c r="M236" s="7" t="str">
        <f>IF(AND(TONGHOP!K236="ThiTN",AND(TONGHOP!S236&lt;&gt;TONGHOP!Q236,TONGHOP!S236&lt;&gt;TONGHOP!R236),TONGHOP!L236="TH"),TONGHOP!S236,"")</f>
        <v/>
      </c>
      <c r="N236" s="7" t="str">
        <f>IF(AND(TONGHOP!K236="ThiTN",AND(TONGHOP!T236&lt;&gt;TONGHOP!Q236,TONGHOP!T236&lt;&gt;TONGHOP!R236),TONGHOP!L236="TH"),TONGHOP!T236,"")</f>
        <v/>
      </c>
      <c r="O236" s="7" t="str">
        <f>IF(AND(M236="",N236=""),"",IF(AND(TONGHOP!K236="ThiTN",TONGHOP!L236="TH"),TONGHOP!U236,""))</f>
        <v/>
      </c>
    </row>
    <row r="237" spans="1:15">
      <c r="A237" s="5" t="str">
        <f>IF(AND(TONGHOP!K237="KTHP",TONGHOP!L237="LT"),TONGHOP!S237,"")</f>
        <v>Cao Thị Hồng Thắm</v>
      </c>
      <c r="B237" s="6" t="str">
        <f>IF(AND(TONGHOP!K237="KTHP",TONGHOP!L237="LT"),TONGHOP!T237,"")</f>
        <v>Trần Thị Hồng Thu</v>
      </c>
      <c r="C237" s="6">
        <f>IF(AND(TONGHOP!K237="KTHP",TONGHOP!L237="LT"),TONGHOP!U237,"")</f>
        <v>22</v>
      </c>
      <c r="D237" s="5" t="str">
        <f>IF(AND(TONGHOP!K237="KTHP",TONGHOP!L237="TL"),TONGHOP!S237,"")</f>
        <v/>
      </c>
      <c r="E237" s="6" t="str">
        <f>IF(AND(TONGHOP!K237="KTHP",TONGHOP!L237="TL"),TONGHOP!T237,"")</f>
        <v/>
      </c>
      <c r="F237" s="6" t="str">
        <f>IF(AND(TONGHOP!K237="KTHP",TONGHOP!L237="TL"),TONGHOP!U237,"")</f>
        <v/>
      </c>
      <c r="G237" s="7" t="str">
        <f>IF(AND(TONGHOP!K237="ThiTN",TONGHOP!L237="LT"),TONGHOP!S237,"")</f>
        <v/>
      </c>
      <c r="H237" s="7" t="str">
        <f>IF(AND(TONGHOP!K237="ThiTN",TONGHOP!L237="LT"),TONGHOP!T237,"")</f>
        <v/>
      </c>
      <c r="I237" s="7" t="str">
        <f>IF(AND(G237="",H237=""),"",IF(AND(TONGHOP!K237="ThiTN",TONGHOP!L237="LT"),TONGHOP!U237,""))</f>
        <v/>
      </c>
      <c r="J237" s="7" t="str">
        <f>IF(AND(TONGHOP!K237="ThiTN",OR(TONGHOP!S237=TONGHOP!Q237,TONGHOP!S237=TONGHOP!R237),TONGHOP!L237="TH"),TONGHOP!S237,"")</f>
        <v/>
      </c>
      <c r="K237" s="7" t="str">
        <f>IF(AND(TONGHOP!K237="ThiTN",OR(TONGHOP!T237=TONGHOP!Q237,TONGHOP!T237=TONGHOP!R237),TONGHOP!L237="TH"),TONGHOP!T237,"")</f>
        <v/>
      </c>
      <c r="L237" s="7" t="str">
        <f>IF(AND(J237="",K237=""),"",IF(AND(TONGHOP!K237="ThiTN",TONGHOP!L237="TH"),TONGHOP!U237,""))</f>
        <v/>
      </c>
      <c r="M237" s="7" t="str">
        <f>IF(AND(TONGHOP!K237="ThiTN",AND(TONGHOP!S237&lt;&gt;TONGHOP!Q237,TONGHOP!S237&lt;&gt;TONGHOP!R237),TONGHOP!L237="TH"),TONGHOP!S237,"")</f>
        <v/>
      </c>
      <c r="N237" s="7" t="str">
        <f>IF(AND(TONGHOP!K237="ThiTN",AND(TONGHOP!T237&lt;&gt;TONGHOP!Q237,TONGHOP!T237&lt;&gt;TONGHOP!R237),TONGHOP!L237="TH"),TONGHOP!T237,"")</f>
        <v/>
      </c>
      <c r="O237" s="7" t="str">
        <f>IF(AND(M237="",N237=""),"",IF(AND(TONGHOP!K237="ThiTN",TONGHOP!L237="TH"),TONGHOP!U237,""))</f>
        <v/>
      </c>
    </row>
    <row r="238" spans="1:15">
      <c r="A238" s="5" t="str">
        <f>IF(AND(TONGHOP!K238="KTHP",TONGHOP!L238="LT"),TONGHOP!S238,"")</f>
        <v>Cao Thị Hồng Thắm</v>
      </c>
      <c r="B238" s="6" t="str">
        <f>IF(AND(TONGHOP!K238="KTHP",TONGHOP!L238="LT"),TONGHOP!T238,"")</f>
        <v>Trần Thị Hồng Thu</v>
      </c>
      <c r="C238" s="6">
        <f>IF(AND(TONGHOP!K238="KTHP",TONGHOP!L238="LT"),TONGHOP!U238,"")</f>
        <v>18</v>
      </c>
      <c r="D238" s="5" t="str">
        <f>IF(AND(TONGHOP!K238="KTHP",TONGHOP!L238="TL"),TONGHOP!S238,"")</f>
        <v/>
      </c>
      <c r="E238" s="6" t="str">
        <f>IF(AND(TONGHOP!K238="KTHP",TONGHOP!L238="TL"),TONGHOP!T238,"")</f>
        <v/>
      </c>
      <c r="F238" s="6" t="str">
        <f>IF(AND(TONGHOP!K238="KTHP",TONGHOP!L238="TL"),TONGHOP!U238,"")</f>
        <v/>
      </c>
      <c r="G238" s="7" t="str">
        <f>IF(AND(TONGHOP!K238="ThiTN",TONGHOP!L238="LT"),TONGHOP!S238,"")</f>
        <v/>
      </c>
      <c r="H238" s="7" t="str">
        <f>IF(AND(TONGHOP!K238="ThiTN",TONGHOP!L238="LT"),TONGHOP!T238,"")</f>
        <v/>
      </c>
      <c r="I238" s="7" t="str">
        <f>IF(AND(G238="",H238=""),"",IF(AND(TONGHOP!K238="ThiTN",TONGHOP!L238="LT"),TONGHOP!U238,""))</f>
        <v/>
      </c>
      <c r="J238" s="7" t="str">
        <f>IF(AND(TONGHOP!K238="ThiTN",OR(TONGHOP!S238=TONGHOP!Q238,TONGHOP!S238=TONGHOP!R238),TONGHOP!L238="TH"),TONGHOP!S238,"")</f>
        <v/>
      </c>
      <c r="K238" s="7" t="str">
        <f>IF(AND(TONGHOP!K238="ThiTN",OR(TONGHOP!T238=TONGHOP!Q238,TONGHOP!T238=TONGHOP!R238),TONGHOP!L238="TH"),TONGHOP!T238,"")</f>
        <v/>
      </c>
      <c r="L238" s="7" t="str">
        <f>IF(AND(J238="",K238=""),"",IF(AND(TONGHOP!K238="ThiTN",TONGHOP!L238="TH"),TONGHOP!U238,""))</f>
        <v/>
      </c>
      <c r="M238" s="7" t="str">
        <f>IF(AND(TONGHOP!K238="ThiTN",AND(TONGHOP!S238&lt;&gt;TONGHOP!Q238,TONGHOP!S238&lt;&gt;TONGHOP!R238),TONGHOP!L238="TH"),TONGHOP!S238,"")</f>
        <v/>
      </c>
      <c r="N238" s="7" t="str">
        <f>IF(AND(TONGHOP!K238="ThiTN",AND(TONGHOP!T238&lt;&gt;TONGHOP!Q238,TONGHOP!T238&lt;&gt;TONGHOP!R238),TONGHOP!L238="TH"),TONGHOP!T238,"")</f>
        <v/>
      </c>
      <c r="O238" s="7" t="str">
        <f>IF(AND(M238="",N238=""),"",IF(AND(TONGHOP!K238="ThiTN",TONGHOP!L238="TH"),TONGHOP!U238,""))</f>
        <v/>
      </c>
    </row>
    <row r="239" spans="1:15">
      <c r="A239" s="5" t="str">
        <f>IF(AND(TONGHOP!K239="KTHP",TONGHOP!L239="LT"),TONGHOP!S239,"")</f>
        <v>Cao Thị Hồng Thắm</v>
      </c>
      <c r="B239" s="6" t="str">
        <f>IF(AND(TONGHOP!K239="KTHP",TONGHOP!L239="LT"),TONGHOP!T239,"")</f>
        <v>Trần Thị Hồng Thu</v>
      </c>
      <c r="C239" s="6">
        <f>IF(AND(TONGHOP!K239="KTHP",TONGHOP!L239="LT"),TONGHOP!U239,"")</f>
        <v>29</v>
      </c>
      <c r="D239" s="5" t="str">
        <f>IF(AND(TONGHOP!K239="KTHP",TONGHOP!L239="TL"),TONGHOP!S239,"")</f>
        <v/>
      </c>
      <c r="E239" s="6" t="str">
        <f>IF(AND(TONGHOP!K239="KTHP",TONGHOP!L239="TL"),TONGHOP!T239,"")</f>
        <v/>
      </c>
      <c r="F239" s="6" t="str">
        <f>IF(AND(TONGHOP!K239="KTHP",TONGHOP!L239="TL"),TONGHOP!U239,"")</f>
        <v/>
      </c>
      <c r="G239" s="7" t="str">
        <f>IF(AND(TONGHOP!K239="ThiTN",TONGHOP!L239="LT"),TONGHOP!S239,"")</f>
        <v/>
      </c>
      <c r="H239" s="7" t="str">
        <f>IF(AND(TONGHOP!K239="ThiTN",TONGHOP!L239="LT"),TONGHOP!T239,"")</f>
        <v/>
      </c>
      <c r="I239" s="7" t="str">
        <f>IF(AND(G239="",H239=""),"",IF(AND(TONGHOP!K239="ThiTN",TONGHOP!L239="LT"),TONGHOP!U239,""))</f>
        <v/>
      </c>
      <c r="J239" s="7" t="str">
        <f>IF(AND(TONGHOP!K239="ThiTN",OR(TONGHOP!S239=TONGHOP!Q239,TONGHOP!S239=TONGHOP!R239),TONGHOP!L239="TH"),TONGHOP!S239,"")</f>
        <v/>
      </c>
      <c r="K239" s="7" t="str">
        <f>IF(AND(TONGHOP!K239="ThiTN",OR(TONGHOP!T239=TONGHOP!Q239,TONGHOP!T239=TONGHOP!R239),TONGHOP!L239="TH"),TONGHOP!T239,"")</f>
        <v/>
      </c>
      <c r="L239" s="7" t="str">
        <f>IF(AND(J239="",K239=""),"",IF(AND(TONGHOP!K239="ThiTN",TONGHOP!L239="TH"),TONGHOP!U239,""))</f>
        <v/>
      </c>
      <c r="M239" s="7" t="str">
        <f>IF(AND(TONGHOP!K239="ThiTN",AND(TONGHOP!S239&lt;&gt;TONGHOP!Q239,TONGHOP!S239&lt;&gt;TONGHOP!R239),TONGHOP!L239="TH"),TONGHOP!S239,"")</f>
        <v/>
      </c>
      <c r="N239" s="7" t="str">
        <f>IF(AND(TONGHOP!K239="ThiTN",AND(TONGHOP!T239&lt;&gt;TONGHOP!Q239,TONGHOP!T239&lt;&gt;TONGHOP!R239),TONGHOP!L239="TH"),TONGHOP!T239,"")</f>
        <v/>
      </c>
      <c r="O239" s="7" t="str">
        <f>IF(AND(M239="",N239=""),"",IF(AND(TONGHOP!K239="ThiTN",TONGHOP!L239="TH"),TONGHOP!U239,""))</f>
        <v/>
      </c>
    </row>
    <row r="240" spans="1:15">
      <c r="A240" s="5" t="str">
        <f>IF(AND(TONGHOP!K240="KTHP",TONGHOP!L240="LT"),TONGHOP!S240,"")</f>
        <v>Cao Thị Hồng Thắm</v>
      </c>
      <c r="B240" s="6" t="str">
        <f>IF(AND(TONGHOP!K240="KTHP",TONGHOP!L240="LT"),TONGHOP!T240,"")</f>
        <v>Trần Thị Hồng Thu</v>
      </c>
      <c r="C240" s="6">
        <f>IF(AND(TONGHOP!K240="KTHP",TONGHOP!L240="LT"),TONGHOP!U240,"")</f>
        <v>23</v>
      </c>
      <c r="D240" s="5" t="str">
        <f>IF(AND(TONGHOP!K240="KTHP",TONGHOP!L240="TL"),TONGHOP!S240,"")</f>
        <v/>
      </c>
      <c r="E240" s="6" t="str">
        <f>IF(AND(TONGHOP!K240="KTHP",TONGHOP!L240="TL"),TONGHOP!T240,"")</f>
        <v/>
      </c>
      <c r="F240" s="6" t="str">
        <f>IF(AND(TONGHOP!K240="KTHP",TONGHOP!L240="TL"),TONGHOP!U240,"")</f>
        <v/>
      </c>
      <c r="G240" s="7" t="str">
        <f>IF(AND(TONGHOP!K240="ThiTN",TONGHOP!L240="LT"),TONGHOP!S240,"")</f>
        <v/>
      </c>
      <c r="H240" s="7" t="str">
        <f>IF(AND(TONGHOP!K240="ThiTN",TONGHOP!L240="LT"),TONGHOP!T240,"")</f>
        <v/>
      </c>
      <c r="I240" s="7" t="str">
        <f>IF(AND(G240="",H240=""),"",IF(AND(TONGHOP!K240="ThiTN",TONGHOP!L240="LT"),TONGHOP!U240,""))</f>
        <v/>
      </c>
      <c r="J240" s="7" t="str">
        <f>IF(AND(TONGHOP!K240="ThiTN",OR(TONGHOP!S240=TONGHOP!Q240,TONGHOP!S240=TONGHOP!R240),TONGHOP!L240="TH"),TONGHOP!S240,"")</f>
        <v/>
      </c>
      <c r="K240" s="7" t="str">
        <f>IF(AND(TONGHOP!K240="ThiTN",OR(TONGHOP!T240=TONGHOP!Q240,TONGHOP!T240=TONGHOP!R240),TONGHOP!L240="TH"),TONGHOP!T240,"")</f>
        <v/>
      </c>
      <c r="L240" s="7" t="str">
        <f>IF(AND(J240="",K240=""),"",IF(AND(TONGHOP!K240="ThiTN",TONGHOP!L240="TH"),TONGHOP!U240,""))</f>
        <v/>
      </c>
      <c r="M240" s="7" t="str">
        <f>IF(AND(TONGHOP!K240="ThiTN",AND(TONGHOP!S240&lt;&gt;TONGHOP!Q240,TONGHOP!S240&lt;&gt;TONGHOP!R240),TONGHOP!L240="TH"),TONGHOP!S240,"")</f>
        <v/>
      </c>
      <c r="N240" s="7" t="str">
        <f>IF(AND(TONGHOP!K240="ThiTN",AND(TONGHOP!T240&lt;&gt;TONGHOP!Q240,TONGHOP!T240&lt;&gt;TONGHOP!R240),TONGHOP!L240="TH"),TONGHOP!T240,"")</f>
        <v/>
      </c>
      <c r="O240" s="7" t="str">
        <f>IF(AND(M240="",N240=""),"",IF(AND(TONGHOP!K240="ThiTN",TONGHOP!L240="TH"),TONGHOP!U240,""))</f>
        <v/>
      </c>
    </row>
    <row r="241" spans="1:15">
      <c r="A241" s="5" t="str">
        <f>IF(AND(TONGHOP!K241="KTHP",TONGHOP!L241="LT"),TONGHOP!S241,"")</f>
        <v>Cao Thị Hồng Thắm</v>
      </c>
      <c r="B241" s="6" t="str">
        <f>IF(AND(TONGHOP!K241="KTHP",TONGHOP!L241="LT"),TONGHOP!T241,"")</f>
        <v>Trần Thị Hồng Thu</v>
      </c>
      <c r="C241" s="6">
        <f>IF(AND(TONGHOP!K241="KTHP",TONGHOP!L241="LT"),TONGHOP!U241,"")</f>
        <v>22</v>
      </c>
      <c r="D241" s="5" t="str">
        <f>IF(AND(TONGHOP!K241="KTHP",TONGHOP!L241="TL"),TONGHOP!S241,"")</f>
        <v/>
      </c>
      <c r="E241" s="6" t="str">
        <f>IF(AND(TONGHOP!K241="KTHP",TONGHOP!L241="TL"),TONGHOP!T241,"")</f>
        <v/>
      </c>
      <c r="F241" s="6" t="str">
        <f>IF(AND(TONGHOP!K241="KTHP",TONGHOP!L241="TL"),TONGHOP!U241,"")</f>
        <v/>
      </c>
      <c r="G241" s="7" t="str">
        <f>IF(AND(TONGHOP!K241="ThiTN",TONGHOP!L241="LT"),TONGHOP!S241,"")</f>
        <v/>
      </c>
      <c r="H241" s="7" t="str">
        <f>IF(AND(TONGHOP!K241="ThiTN",TONGHOP!L241="LT"),TONGHOP!T241,"")</f>
        <v/>
      </c>
      <c r="I241" s="7" t="str">
        <f>IF(AND(G241="",H241=""),"",IF(AND(TONGHOP!K241="ThiTN",TONGHOP!L241="LT"),TONGHOP!U241,""))</f>
        <v/>
      </c>
      <c r="J241" s="7" t="str">
        <f>IF(AND(TONGHOP!K241="ThiTN",OR(TONGHOP!S241=TONGHOP!Q241,TONGHOP!S241=TONGHOP!R241),TONGHOP!L241="TH"),TONGHOP!S241,"")</f>
        <v/>
      </c>
      <c r="K241" s="7" t="str">
        <f>IF(AND(TONGHOP!K241="ThiTN",OR(TONGHOP!T241=TONGHOP!Q241,TONGHOP!T241=TONGHOP!R241),TONGHOP!L241="TH"),TONGHOP!T241,"")</f>
        <v/>
      </c>
      <c r="L241" s="7" t="str">
        <f>IF(AND(J241="",K241=""),"",IF(AND(TONGHOP!K241="ThiTN",TONGHOP!L241="TH"),TONGHOP!U241,""))</f>
        <v/>
      </c>
      <c r="M241" s="7" t="str">
        <f>IF(AND(TONGHOP!K241="ThiTN",AND(TONGHOP!S241&lt;&gt;TONGHOP!Q241,TONGHOP!S241&lt;&gt;TONGHOP!R241),TONGHOP!L241="TH"),TONGHOP!S241,"")</f>
        <v/>
      </c>
      <c r="N241" s="7" t="str">
        <f>IF(AND(TONGHOP!K241="ThiTN",AND(TONGHOP!T241&lt;&gt;TONGHOP!Q241,TONGHOP!T241&lt;&gt;TONGHOP!R241),TONGHOP!L241="TH"),TONGHOP!T241,"")</f>
        <v/>
      </c>
      <c r="O241" s="7" t="str">
        <f>IF(AND(M241="",N241=""),"",IF(AND(TONGHOP!K241="ThiTN",TONGHOP!L241="TH"),TONGHOP!U241,""))</f>
        <v/>
      </c>
    </row>
    <row r="242" spans="1:15">
      <c r="A242" s="5" t="str">
        <f>IF(AND(TONGHOP!K242="KTHP",TONGHOP!L242="LT"),TONGHOP!S242,"")</f>
        <v>Trần Thị Hồng Thu</v>
      </c>
      <c r="B242" s="6" t="str">
        <f>IF(AND(TONGHOP!K242="KTHP",TONGHOP!L242="LT"),TONGHOP!T242,"")</f>
        <v>Cao Thị Hồng Thắm</v>
      </c>
      <c r="C242" s="6">
        <f>IF(AND(TONGHOP!K242="KTHP",TONGHOP!L242="LT"),TONGHOP!U242,"")</f>
        <v>27</v>
      </c>
      <c r="D242" s="5" t="str">
        <f>IF(AND(TONGHOP!K242="KTHP",TONGHOP!L242="TL"),TONGHOP!S242,"")</f>
        <v/>
      </c>
      <c r="E242" s="6" t="str">
        <f>IF(AND(TONGHOP!K242="KTHP",TONGHOP!L242="TL"),TONGHOP!T242,"")</f>
        <v/>
      </c>
      <c r="F242" s="6" t="str">
        <f>IF(AND(TONGHOP!K242="KTHP",TONGHOP!L242="TL"),TONGHOP!U242,"")</f>
        <v/>
      </c>
      <c r="G242" s="7" t="str">
        <f>IF(AND(TONGHOP!K242="ThiTN",TONGHOP!L242="LT"),TONGHOP!S242,"")</f>
        <v/>
      </c>
      <c r="H242" s="7" t="str">
        <f>IF(AND(TONGHOP!K242="ThiTN",TONGHOP!L242="LT"),TONGHOP!T242,"")</f>
        <v/>
      </c>
      <c r="I242" s="7" t="str">
        <f>IF(AND(G242="",H242=""),"",IF(AND(TONGHOP!K242="ThiTN",TONGHOP!L242="LT"),TONGHOP!U242,""))</f>
        <v/>
      </c>
      <c r="J242" s="7" t="str">
        <f>IF(AND(TONGHOP!K242="ThiTN",OR(TONGHOP!S242=TONGHOP!Q242,TONGHOP!S242=TONGHOP!R242),TONGHOP!L242="TH"),TONGHOP!S242,"")</f>
        <v/>
      </c>
      <c r="K242" s="7" t="str">
        <f>IF(AND(TONGHOP!K242="ThiTN",OR(TONGHOP!T242=TONGHOP!Q242,TONGHOP!T242=TONGHOP!R242),TONGHOP!L242="TH"),TONGHOP!T242,"")</f>
        <v/>
      </c>
      <c r="L242" s="7" t="str">
        <f>IF(AND(J242="",K242=""),"",IF(AND(TONGHOP!K242="ThiTN",TONGHOP!L242="TH"),TONGHOP!U242,""))</f>
        <v/>
      </c>
      <c r="M242" s="7" t="str">
        <f>IF(AND(TONGHOP!K242="ThiTN",AND(TONGHOP!S242&lt;&gt;TONGHOP!Q242,TONGHOP!S242&lt;&gt;TONGHOP!R242),TONGHOP!L242="TH"),TONGHOP!S242,"")</f>
        <v/>
      </c>
      <c r="N242" s="7" t="str">
        <f>IF(AND(TONGHOP!K242="ThiTN",AND(TONGHOP!T242&lt;&gt;TONGHOP!Q242,TONGHOP!T242&lt;&gt;TONGHOP!R242),TONGHOP!L242="TH"),TONGHOP!T242,"")</f>
        <v/>
      </c>
      <c r="O242" s="7" t="str">
        <f>IF(AND(M242="",N242=""),"",IF(AND(TONGHOP!K242="ThiTN",TONGHOP!L242="TH"),TONGHOP!U242,""))</f>
        <v/>
      </c>
    </row>
    <row r="243" spans="1:15">
      <c r="A243" s="5" t="str">
        <f>IF(AND(TONGHOP!K243="KTHP",TONGHOP!L243="LT"),TONGHOP!S243,"")</f>
        <v>Trần Thị Hồng Thu</v>
      </c>
      <c r="B243" s="6" t="str">
        <f>IF(AND(TONGHOP!K243="KTHP",TONGHOP!L243="LT"),TONGHOP!T243,"")</f>
        <v>Cao Thị Hồng Thắm</v>
      </c>
      <c r="C243" s="6">
        <f>IF(AND(TONGHOP!K243="KTHP",TONGHOP!L243="LT"),TONGHOP!U243,"")</f>
        <v>32</v>
      </c>
      <c r="D243" s="5" t="str">
        <f>IF(AND(TONGHOP!K243="KTHP",TONGHOP!L243="TL"),TONGHOP!S243,"")</f>
        <v/>
      </c>
      <c r="E243" s="6" t="str">
        <f>IF(AND(TONGHOP!K243="KTHP",TONGHOP!L243="TL"),TONGHOP!T243,"")</f>
        <v/>
      </c>
      <c r="F243" s="6" t="str">
        <f>IF(AND(TONGHOP!K243="KTHP",TONGHOP!L243="TL"),TONGHOP!U243,"")</f>
        <v/>
      </c>
      <c r="G243" s="7" t="str">
        <f>IF(AND(TONGHOP!K243="ThiTN",TONGHOP!L243="LT"),TONGHOP!S243,"")</f>
        <v/>
      </c>
      <c r="H243" s="7" t="str">
        <f>IF(AND(TONGHOP!K243="ThiTN",TONGHOP!L243="LT"),TONGHOP!T243,"")</f>
        <v/>
      </c>
      <c r="I243" s="7" t="str">
        <f>IF(AND(G243="",H243=""),"",IF(AND(TONGHOP!K243="ThiTN",TONGHOP!L243="LT"),TONGHOP!U243,""))</f>
        <v/>
      </c>
      <c r="J243" s="7" t="str">
        <f>IF(AND(TONGHOP!K243="ThiTN",OR(TONGHOP!S243=TONGHOP!Q243,TONGHOP!S243=TONGHOP!R243),TONGHOP!L243="TH"),TONGHOP!S243,"")</f>
        <v/>
      </c>
      <c r="K243" s="7" t="str">
        <f>IF(AND(TONGHOP!K243="ThiTN",OR(TONGHOP!T243=TONGHOP!Q243,TONGHOP!T243=TONGHOP!R243),TONGHOP!L243="TH"),TONGHOP!T243,"")</f>
        <v/>
      </c>
      <c r="L243" s="7" t="str">
        <f>IF(AND(J243="",K243=""),"",IF(AND(TONGHOP!K243="ThiTN",TONGHOP!L243="TH"),TONGHOP!U243,""))</f>
        <v/>
      </c>
      <c r="M243" s="7" t="str">
        <f>IF(AND(TONGHOP!K243="ThiTN",AND(TONGHOP!S243&lt;&gt;TONGHOP!Q243,TONGHOP!S243&lt;&gt;TONGHOP!R243),TONGHOP!L243="TH"),TONGHOP!S243,"")</f>
        <v/>
      </c>
      <c r="N243" s="7" t="str">
        <f>IF(AND(TONGHOP!K243="ThiTN",AND(TONGHOP!T243&lt;&gt;TONGHOP!Q243,TONGHOP!T243&lt;&gt;TONGHOP!R243),TONGHOP!L243="TH"),TONGHOP!T243,"")</f>
        <v/>
      </c>
      <c r="O243" s="7" t="str">
        <f>IF(AND(M243="",N243=""),"",IF(AND(TONGHOP!K243="ThiTN",TONGHOP!L243="TH"),TONGHOP!U243,""))</f>
        <v/>
      </c>
    </row>
    <row r="244" spans="1:15">
      <c r="A244" s="5" t="str">
        <f>IF(AND(TONGHOP!K244="KTHP",TONGHOP!L244="LT"),TONGHOP!S244,"")</f>
        <v>Cao Thị Hồng Thắm</v>
      </c>
      <c r="B244" s="6" t="str">
        <f>IF(AND(TONGHOP!K244="KTHP",TONGHOP!L244="LT"),TONGHOP!T244,"")</f>
        <v>Trần Thị Hồng Thu</v>
      </c>
      <c r="C244" s="6">
        <f>IF(AND(TONGHOP!K244="KTHP",TONGHOP!L244="LT"),TONGHOP!U244,"")</f>
        <v>33</v>
      </c>
      <c r="D244" s="5" t="str">
        <f>IF(AND(TONGHOP!K244="KTHP",TONGHOP!L244="TL"),TONGHOP!S244,"")</f>
        <v/>
      </c>
      <c r="E244" s="6" t="str">
        <f>IF(AND(TONGHOP!K244="KTHP",TONGHOP!L244="TL"),TONGHOP!T244,"")</f>
        <v/>
      </c>
      <c r="F244" s="6" t="str">
        <f>IF(AND(TONGHOP!K244="KTHP",TONGHOP!L244="TL"),TONGHOP!U244,"")</f>
        <v/>
      </c>
      <c r="G244" s="7" t="str">
        <f>IF(AND(TONGHOP!K244="ThiTN",TONGHOP!L244="LT"),TONGHOP!S244,"")</f>
        <v/>
      </c>
      <c r="H244" s="7" t="str">
        <f>IF(AND(TONGHOP!K244="ThiTN",TONGHOP!L244="LT"),TONGHOP!T244,"")</f>
        <v/>
      </c>
      <c r="I244" s="7" t="str">
        <f>IF(AND(G244="",H244=""),"",IF(AND(TONGHOP!K244="ThiTN",TONGHOP!L244="LT"),TONGHOP!U244,""))</f>
        <v/>
      </c>
      <c r="J244" s="7" t="str">
        <f>IF(AND(TONGHOP!K244="ThiTN",OR(TONGHOP!S244=TONGHOP!Q244,TONGHOP!S244=TONGHOP!R244),TONGHOP!L244="TH"),TONGHOP!S244,"")</f>
        <v/>
      </c>
      <c r="K244" s="7" t="str">
        <f>IF(AND(TONGHOP!K244="ThiTN",OR(TONGHOP!T244=TONGHOP!Q244,TONGHOP!T244=TONGHOP!R244),TONGHOP!L244="TH"),TONGHOP!T244,"")</f>
        <v/>
      </c>
      <c r="L244" s="7" t="str">
        <f>IF(AND(J244="",K244=""),"",IF(AND(TONGHOP!K244="ThiTN",TONGHOP!L244="TH"),TONGHOP!U244,""))</f>
        <v/>
      </c>
      <c r="M244" s="7" t="str">
        <f>IF(AND(TONGHOP!K244="ThiTN",AND(TONGHOP!S244&lt;&gt;TONGHOP!Q244,TONGHOP!S244&lt;&gt;TONGHOP!R244),TONGHOP!L244="TH"),TONGHOP!S244,"")</f>
        <v/>
      </c>
      <c r="N244" s="7" t="str">
        <f>IF(AND(TONGHOP!K244="ThiTN",AND(TONGHOP!T244&lt;&gt;TONGHOP!Q244,TONGHOP!T244&lt;&gt;TONGHOP!R244),TONGHOP!L244="TH"),TONGHOP!T244,"")</f>
        <v/>
      </c>
      <c r="O244" s="7" t="str">
        <f>IF(AND(M244="",N244=""),"",IF(AND(TONGHOP!K244="ThiTN",TONGHOP!L244="TH"),TONGHOP!U244,""))</f>
        <v/>
      </c>
    </row>
    <row r="245" spans="1:15">
      <c r="A245" s="5" t="str">
        <f>IF(AND(TONGHOP!K245="KTHP",TONGHOP!L245="LT"),TONGHOP!S245,"")</f>
        <v>Cao Thị Hồng Thắm</v>
      </c>
      <c r="B245" s="6" t="str">
        <f>IF(AND(TONGHOP!K245="KTHP",TONGHOP!L245="LT"),TONGHOP!T245,"")</f>
        <v>Trần Thị Hồng Thu</v>
      </c>
      <c r="C245" s="6">
        <f>IF(AND(TONGHOP!K245="KTHP",TONGHOP!L245="LT"),TONGHOP!U245,"")</f>
        <v>32</v>
      </c>
      <c r="D245" s="5" t="str">
        <f>IF(AND(TONGHOP!K245="KTHP",TONGHOP!L245="TL"),TONGHOP!S245,"")</f>
        <v/>
      </c>
      <c r="E245" s="6" t="str">
        <f>IF(AND(TONGHOP!K245="KTHP",TONGHOP!L245="TL"),TONGHOP!T245,"")</f>
        <v/>
      </c>
      <c r="F245" s="6" t="str">
        <f>IF(AND(TONGHOP!K245="KTHP",TONGHOP!L245="TL"),TONGHOP!U245,"")</f>
        <v/>
      </c>
      <c r="G245" s="7" t="str">
        <f>IF(AND(TONGHOP!K245="ThiTN",TONGHOP!L245="LT"),TONGHOP!S245,"")</f>
        <v/>
      </c>
      <c r="H245" s="7" t="str">
        <f>IF(AND(TONGHOP!K245="ThiTN",TONGHOP!L245="LT"),TONGHOP!T245,"")</f>
        <v/>
      </c>
      <c r="I245" s="7" t="str">
        <f>IF(AND(G245="",H245=""),"",IF(AND(TONGHOP!K245="ThiTN",TONGHOP!L245="LT"),TONGHOP!U245,""))</f>
        <v/>
      </c>
      <c r="J245" s="7" t="str">
        <f>IF(AND(TONGHOP!K245="ThiTN",OR(TONGHOP!S245=TONGHOP!Q245,TONGHOP!S245=TONGHOP!R245),TONGHOP!L245="TH"),TONGHOP!S245,"")</f>
        <v/>
      </c>
      <c r="K245" s="7" t="str">
        <f>IF(AND(TONGHOP!K245="ThiTN",OR(TONGHOP!T245=TONGHOP!Q245,TONGHOP!T245=TONGHOP!R245),TONGHOP!L245="TH"),TONGHOP!T245,"")</f>
        <v/>
      </c>
      <c r="L245" s="7" t="str">
        <f>IF(AND(J245="",K245=""),"",IF(AND(TONGHOP!K245="ThiTN",TONGHOP!L245="TH"),TONGHOP!U245,""))</f>
        <v/>
      </c>
      <c r="M245" s="7" t="str">
        <f>IF(AND(TONGHOP!K245="ThiTN",AND(TONGHOP!S245&lt;&gt;TONGHOP!Q245,TONGHOP!S245&lt;&gt;TONGHOP!R245),TONGHOP!L245="TH"),TONGHOP!S245,"")</f>
        <v/>
      </c>
      <c r="N245" s="7" t="str">
        <f>IF(AND(TONGHOP!K245="ThiTN",AND(TONGHOP!T245&lt;&gt;TONGHOP!Q245,TONGHOP!T245&lt;&gt;TONGHOP!R245),TONGHOP!L245="TH"),TONGHOP!T245,"")</f>
        <v/>
      </c>
      <c r="O245" s="7" t="str">
        <f>IF(AND(M245="",N245=""),"",IF(AND(TONGHOP!K245="ThiTN",TONGHOP!L245="TH"),TONGHOP!U245,""))</f>
        <v/>
      </c>
    </row>
    <row r="246" spans="1:15">
      <c r="A246" s="5" t="str">
        <f>IF(AND(TONGHOP!K246="KTHP",TONGHOP!L246="LT"),TONGHOP!S246,"")</f>
        <v>Trần Thị Hồng Thu</v>
      </c>
      <c r="B246" s="6" t="str">
        <f>IF(AND(TONGHOP!K246="KTHP",TONGHOP!L246="LT"),TONGHOP!T246,"")</f>
        <v>Lương Thị Thanh Hà</v>
      </c>
      <c r="C246" s="6">
        <f>IF(AND(TONGHOP!K246="KTHP",TONGHOP!L246="LT"),TONGHOP!U246,"")</f>
        <v>26</v>
      </c>
      <c r="D246" s="5" t="str">
        <f>IF(AND(TONGHOP!K246="KTHP",TONGHOP!L246="TL"),TONGHOP!S246,"")</f>
        <v/>
      </c>
      <c r="E246" s="6" t="str">
        <f>IF(AND(TONGHOP!K246="KTHP",TONGHOP!L246="TL"),TONGHOP!T246,"")</f>
        <v/>
      </c>
      <c r="F246" s="6" t="str">
        <f>IF(AND(TONGHOP!K246="KTHP",TONGHOP!L246="TL"),TONGHOP!U246,"")</f>
        <v/>
      </c>
      <c r="G246" s="7" t="str">
        <f>IF(AND(TONGHOP!K246="ThiTN",TONGHOP!L246="LT"),TONGHOP!S246,"")</f>
        <v/>
      </c>
      <c r="H246" s="7" t="str">
        <f>IF(AND(TONGHOP!K246="ThiTN",TONGHOP!L246="LT"),TONGHOP!T246,"")</f>
        <v/>
      </c>
      <c r="I246" s="7" t="str">
        <f>IF(AND(G246="",H246=""),"",IF(AND(TONGHOP!K246="ThiTN",TONGHOP!L246="LT"),TONGHOP!U246,""))</f>
        <v/>
      </c>
      <c r="J246" s="7" t="str">
        <f>IF(AND(TONGHOP!K246="ThiTN",OR(TONGHOP!S246=TONGHOP!Q246,TONGHOP!S246=TONGHOP!R246),TONGHOP!L246="TH"),TONGHOP!S246,"")</f>
        <v/>
      </c>
      <c r="K246" s="7" t="str">
        <f>IF(AND(TONGHOP!K246="ThiTN",OR(TONGHOP!T246=TONGHOP!Q246,TONGHOP!T246=TONGHOP!R246),TONGHOP!L246="TH"),TONGHOP!T246,"")</f>
        <v/>
      </c>
      <c r="L246" s="7" t="str">
        <f>IF(AND(J246="",K246=""),"",IF(AND(TONGHOP!K246="ThiTN",TONGHOP!L246="TH"),TONGHOP!U246,""))</f>
        <v/>
      </c>
      <c r="M246" s="7" t="str">
        <f>IF(AND(TONGHOP!K246="ThiTN",AND(TONGHOP!S246&lt;&gt;TONGHOP!Q246,TONGHOP!S246&lt;&gt;TONGHOP!R246),TONGHOP!L246="TH"),TONGHOP!S246,"")</f>
        <v/>
      </c>
      <c r="N246" s="7" t="str">
        <f>IF(AND(TONGHOP!K246="ThiTN",AND(TONGHOP!T246&lt;&gt;TONGHOP!Q246,TONGHOP!T246&lt;&gt;TONGHOP!R246),TONGHOP!L246="TH"),TONGHOP!T246,"")</f>
        <v/>
      </c>
      <c r="O246" s="7" t="str">
        <f>IF(AND(M246="",N246=""),"",IF(AND(TONGHOP!K246="ThiTN",TONGHOP!L246="TH"),TONGHOP!U246,""))</f>
        <v/>
      </c>
    </row>
    <row r="247" spans="1:15">
      <c r="A247" s="5" t="str">
        <f>IF(AND(TONGHOP!K247="KTHP",TONGHOP!L247="LT"),TONGHOP!S247,"")</f>
        <v>Trần Thị Hồng Thu</v>
      </c>
      <c r="B247" s="6" t="str">
        <f>IF(AND(TONGHOP!K247="KTHP",TONGHOP!L247="LT"),TONGHOP!T247,"")</f>
        <v>Lương Thị Thanh Hà</v>
      </c>
      <c r="C247" s="6">
        <f>IF(AND(TONGHOP!K247="KTHP",TONGHOP!L247="LT"),TONGHOP!U247,"")</f>
        <v>30</v>
      </c>
      <c r="D247" s="5" t="str">
        <f>IF(AND(TONGHOP!K247="KTHP",TONGHOP!L247="TL"),TONGHOP!S247,"")</f>
        <v/>
      </c>
      <c r="E247" s="6" t="str">
        <f>IF(AND(TONGHOP!K247="KTHP",TONGHOP!L247="TL"),TONGHOP!T247,"")</f>
        <v/>
      </c>
      <c r="F247" s="6" t="str">
        <f>IF(AND(TONGHOP!K247="KTHP",TONGHOP!L247="TL"),TONGHOP!U247,"")</f>
        <v/>
      </c>
      <c r="G247" s="7" t="str">
        <f>IF(AND(TONGHOP!K247="ThiTN",TONGHOP!L247="LT"),TONGHOP!S247,"")</f>
        <v/>
      </c>
      <c r="H247" s="7" t="str">
        <f>IF(AND(TONGHOP!K247="ThiTN",TONGHOP!L247="LT"),TONGHOP!T247,"")</f>
        <v/>
      </c>
      <c r="I247" s="7" t="str">
        <f>IF(AND(G247="",H247=""),"",IF(AND(TONGHOP!K247="ThiTN",TONGHOP!L247="LT"),TONGHOP!U247,""))</f>
        <v/>
      </c>
      <c r="J247" s="7" t="str">
        <f>IF(AND(TONGHOP!K247="ThiTN",OR(TONGHOP!S247=TONGHOP!Q247,TONGHOP!S247=TONGHOP!R247),TONGHOP!L247="TH"),TONGHOP!S247,"")</f>
        <v/>
      </c>
      <c r="K247" s="7" t="str">
        <f>IF(AND(TONGHOP!K247="ThiTN",OR(TONGHOP!T247=TONGHOP!Q247,TONGHOP!T247=TONGHOP!R247),TONGHOP!L247="TH"),TONGHOP!T247,"")</f>
        <v/>
      </c>
      <c r="L247" s="7" t="str">
        <f>IF(AND(J247="",K247=""),"",IF(AND(TONGHOP!K247="ThiTN",TONGHOP!L247="TH"),TONGHOP!U247,""))</f>
        <v/>
      </c>
      <c r="M247" s="7" t="str">
        <f>IF(AND(TONGHOP!K247="ThiTN",AND(TONGHOP!S247&lt;&gt;TONGHOP!Q247,TONGHOP!S247&lt;&gt;TONGHOP!R247),TONGHOP!L247="TH"),TONGHOP!S247,"")</f>
        <v/>
      </c>
      <c r="N247" s="7" t="str">
        <f>IF(AND(TONGHOP!K247="ThiTN",AND(TONGHOP!T247&lt;&gt;TONGHOP!Q247,TONGHOP!T247&lt;&gt;TONGHOP!R247),TONGHOP!L247="TH"),TONGHOP!T247,"")</f>
        <v/>
      </c>
      <c r="O247" s="7" t="str">
        <f>IF(AND(M247="",N247=""),"",IF(AND(TONGHOP!K247="ThiTN",TONGHOP!L247="TH"),TONGHOP!U247,""))</f>
        <v/>
      </c>
    </row>
    <row r="248" spans="1:15">
      <c r="A248" s="5" t="str">
        <f>IF(AND(TONGHOP!K248="KTHP",TONGHOP!L248="LT"),TONGHOP!S248,"")</f>
        <v/>
      </c>
      <c r="B248" s="6" t="str">
        <f>IF(AND(TONGHOP!K248="KTHP",TONGHOP!L248="LT"),TONGHOP!T248,"")</f>
        <v/>
      </c>
      <c r="C248" s="6" t="str">
        <f>IF(AND(TONGHOP!K248="KTHP",TONGHOP!L248="LT"),TONGHOP!U248,"")</f>
        <v/>
      </c>
      <c r="D248" s="5" t="str">
        <f>IF(AND(TONGHOP!K248="KTHP",TONGHOP!L248="TL"),TONGHOP!S248,"")</f>
        <v/>
      </c>
      <c r="E248" s="6" t="str">
        <f>IF(AND(TONGHOP!K248="KTHP",TONGHOP!L248="TL"),TONGHOP!T248,"")</f>
        <v/>
      </c>
      <c r="F248" s="6" t="str">
        <f>IF(AND(TONGHOP!K248="KTHP",TONGHOP!L248="TL"),TONGHOP!U248,"")</f>
        <v/>
      </c>
      <c r="G248" s="7" t="str">
        <f>IF(AND(TONGHOP!K248="ThiTN",TONGHOP!L248="LT"),TONGHOP!S248,"")</f>
        <v/>
      </c>
      <c r="H248" s="7" t="str">
        <f>IF(AND(TONGHOP!K248="ThiTN",TONGHOP!L248="LT"),TONGHOP!T248,"")</f>
        <v/>
      </c>
      <c r="I248" s="7" t="str">
        <f>IF(AND(G248="",H248=""),"",IF(AND(TONGHOP!K248="ThiTN",TONGHOP!L248="LT"),TONGHOP!U248,""))</f>
        <v/>
      </c>
      <c r="J248" s="7" t="str">
        <f>IF(AND(TONGHOP!K248="ThiTN",OR(TONGHOP!S248=TONGHOP!Q248,TONGHOP!S248=TONGHOP!R248),TONGHOP!L248="TH"),TONGHOP!S248,"")</f>
        <v/>
      </c>
      <c r="K248" s="7" t="str">
        <f>IF(AND(TONGHOP!K248="ThiTN",OR(TONGHOP!T248=TONGHOP!Q248,TONGHOP!T248=TONGHOP!R248),TONGHOP!L248="TH"),TONGHOP!T248,"")</f>
        <v/>
      </c>
      <c r="L248" s="7" t="str">
        <f>IF(AND(J248="",K248=""),"",IF(AND(TONGHOP!K248="ThiTN",TONGHOP!L248="TH"),TONGHOP!U248,""))</f>
        <v/>
      </c>
      <c r="M248" s="7" t="str">
        <f>IF(AND(TONGHOP!K248="ThiTN",AND(TONGHOP!S248&lt;&gt;TONGHOP!Q248,TONGHOP!S248&lt;&gt;TONGHOP!R248),TONGHOP!L248="TH"),TONGHOP!S248,"")</f>
        <v/>
      </c>
      <c r="N248" s="7" t="str">
        <f>IF(AND(TONGHOP!K248="ThiTN",AND(TONGHOP!T248&lt;&gt;TONGHOP!Q248,TONGHOP!T248&lt;&gt;TONGHOP!R248),TONGHOP!L248="TH"),TONGHOP!T248,"")</f>
        <v/>
      </c>
      <c r="O248" s="7" t="str">
        <f>IF(AND(M248="",N248=""),"",IF(AND(TONGHOP!K248="ThiTN",TONGHOP!L248="TH"),TONGHOP!U248,""))</f>
        <v/>
      </c>
    </row>
    <row r="249" spans="1:15">
      <c r="A249" s="5" t="str">
        <f>IF(AND(TONGHOP!K249="KTHP",TONGHOP!L249="LT"),TONGHOP!S249,"")</f>
        <v/>
      </c>
      <c r="B249" s="6" t="str">
        <f>IF(AND(TONGHOP!K249="KTHP",TONGHOP!L249="LT"),TONGHOP!T249,"")</f>
        <v/>
      </c>
      <c r="C249" s="6" t="str">
        <f>IF(AND(TONGHOP!K249="KTHP",TONGHOP!L249="LT"),TONGHOP!U249,"")</f>
        <v/>
      </c>
      <c r="D249" s="5" t="str">
        <f>IF(AND(TONGHOP!K249="KTHP",TONGHOP!L249="TL"),TONGHOP!S249,"")</f>
        <v/>
      </c>
      <c r="E249" s="6" t="str">
        <f>IF(AND(TONGHOP!K249="KTHP",TONGHOP!L249="TL"),TONGHOP!T249,"")</f>
        <v/>
      </c>
      <c r="F249" s="6" t="str">
        <f>IF(AND(TONGHOP!K249="KTHP",TONGHOP!L249="TL"),TONGHOP!U249,"")</f>
        <v/>
      </c>
      <c r="G249" s="7" t="str">
        <f>IF(AND(TONGHOP!K249="ThiTN",TONGHOP!L249="LT"),TONGHOP!S249,"")</f>
        <v/>
      </c>
      <c r="H249" s="7" t="str">
        <f>IF(AND(TONGHOP!K249="ThiTN",TONGHOP!L249="LT"),TONGHOP!T249,"")</f>
        <v/>
      </c>
      <c r="I249" s="7" t="str">
        <f>IF(AND(G249="",H249=""),"",IF(AND(TONGHOP!K249="ThiTN",TONGHOP!L249="LT"),TONGHOP!U249,""))</f>
        <v/>
      </c>
      <c r="J249" s="7" t="str">
        <f>IF(AND(TONGHOP!K249="ThiTN",OR(TONGHOP!S249=TONGHOP!Q249,TONGHOP!S249=TONGHOP!R249),TONGHOP!L249="TH"),TONGHOP!S249,"")</f>
        <v/>
      </c>
      <c r="K249" s="7" t="str">
        <f>IF(AND(TONGHOP!K249="ThiTN",OR(TONGHOP!T249=TONGHOP!Q249,TONGHOP!T249=TONGHOP!R249),TONGHOP!L249="TH"),TONGHOP!T249,"")</f>
        <v/>
      </c>
      <c r="L249" s="7" t="str">
        <f>IF(AND(J249="",K249=""),"",IF(AND(TONGHOP!K249="ThiTN",TONGHOP!L249="TH"),TONGHOP!U249,""))</f>
        <v/>
      </c>
      <c r="M249" s="7" t="str">
        <f>IF(AND(TONGHOP!K249="ThiTN",AND(TONGHOP!S249&lt;&gt;TONGHOP!Q249,TONGHOP!S249&lt;&gt;TONGHOP!R249),TONGHOP!L249="TH"),TONGHOP!S249,"")</f>
        <v/>
      </c>
      <c r="N249" s="7" t="str">
        <f>IF(AND(TONGHOP!K249="ThiTN",AND(TONGHOP!T249&lt;&gt;TONGHOP!Q249,TONGHOP!T249&lt;&gt;TONGHOP!R249),TONGHOP!L249="TH"),TONGHOP!T249,"")</f>
        <v/>
      </c>
      <c r="O249" s="7" t="str">
        <f>IF(AND(M249="",N249=""),"",IF(AND(TONGHOP!K249="ThiTN",TONGHOP!L249="TH"),TONGHOP!U249,""))</f>
        <v/>
      </c>
    </row>
    <row r="250" spans="1:15">
      <c r="A250" s="5" t="str">
        <f>IF(AND(TONGHOP!K250="KTHP",TONGHOP!L250="LT"),TONGHOP!S250,"")</f>
        <v/>
      </c>
      <c r="B250" s="6" t="str">
        <f>IF(AND(TONGHOP!K250="KTHP",TONGHOP!L250="LT"),TONGHOP!T250,"")</f>
        <v/>
      </c>
      <c r="C250" s="6" t="str">
        <f>IF(AND(TONGHOP!K250="KTHP",TONGHOP!L250="LT"),TONGHOP!U250,"")</f>
        <v/>
      </c>
      <c r="D250" s="5" t="str">
        <f>IF(AND(TONGHOP!K250="KTHP",TONGHOP!L250="TL"),TONGHOP!S250,"")</f>
        <v/>
      </c>
      <c r="E250" s="6" t="str">
        <f>IF(AND(TONGHOP!K250="KTHP",TONGHOP!L250="TL"),TONGHOP!T250,"")</f>
        <v/>
      </c>
      <c r="F250" s="6" t="str">
        <f>IF(AND(TONGHOP!K250="KTHP",TONGHOP!L250="TL"),TONGHOP!U250,"")</f>
        <v/>
      </c>
      <c r="G250" s="7" t="str">
        <f>IF(AND(TONGHOP!K250="ThiTN",TONGHOP!L250="LT"),TONGHOP!S250,"")</f>
        <v/>
      </c>
      <c r="H250" s="7" t="str">
        <f>IF(AND(TONGHOP!K250="ThiTN",TONGHOP!L250="LT"),TONGHOP!T250,"")</f>
        <v/>
      </c>
      <c r="I250" s="7" t="str">
        <f>IF(AND(G250="",H250=""),"",IF(AND(TONGHOP!K250="ThiTN",TONGHOP!L250="LT"),TONGHOP!U250,""))</f>
        <v/>
      </c>
      <c r="J250" s="7" t="str">
        <f>IF(AND(TONGHOP!K250="ThiTN",OR(TONGHOP!S250=TONGHOP!Q250,TONGHOP!S250=TONGHOP!R250),TONGHOP!L250="TH"),TONGHOP!S250,"")</f>
        <v/>
      </c>
      <c r="K250" s="7" t="str">
        <f>IF(AND(TONGHOP!K250="ThiTN",OR(TONGHOP!T250=TONGHOP!Q250,TONGHOP!T250=TONGHOP!R250),TONGHOP!L250="TH"),TONGHOP!T250,"")</f>
        <v/>
      </c>
      <c r="L250" s="7" t="str">
        <f>IF(AND(J250="",K250=""),"",IF(AND(TONGHOP!K250="ThiTN",TONGHOP!L250="TH"),TONGHOP!U250,""))</f>
        <v/>
      </c>
      <c r="M250" s="7" t="str">
        <f>IF(AND(TONGHOP!K250="ThiTN",AND(TONGHOP!S250&lt;&gt;TONGHOP!Q250,TONGHOP!S250&lt;&gt;TONGHOP!R250),TONGHOP!L250="TH"),TONGHOP!S250,"")</f>
        <v/>
      </c>
      <c r="N250" s="7" t="str">
        <f>IF(AND(TONGHOP!K250="ThiTN",AND(TONGHOP!T250&lt;&gt;TONGHOP!Q250,TONGHOP!T250&lt;&gt;TONGHOP!R250),TONGHOP!L250="TH"),TONGHOP!T250,"")</f>
        <v/>
      </c>
      <c r="O250" s="7" t="str">
        <f>IF(AND(M250="",N250=""),"",IF(AND(TONGHOP!K250="ThiTN",TONGHOP!L250="TH"),TONGHOP!U250,""))</f>
        <v/>
      </c>
    </row>
    <row r="251" spans="1:15">
      <c r="A251" s="5" t="str">
        <f>IF(AND(TONGHOP!K251="KTHP",TONGHOP!L251="LT"),TONGHOP!S251,"")</f>
        <v/>
      </c>
      <c r="B251" s="6" t="str">
        <f>IF(AND(TONGHOP!K251="KTHP",TONGHOP!L251="LT"),TONGHOP!T251,"")</f>
        <v/>
      </c>
      <c r="C251" s="6" t="str">
        <f>IF(AND(TONGHOP!K251="KTHP",TONGHOP!L251="LT"),TONGHOP!U251,"")</f>
        <v/>
      </c>
      <c r="D251" s="5" t="str">
        <f>IF(AND(TONGHOP!K251="KTHP",TONGHOP!L251="TL"),TONGHOP!S251,"")</f>
        <v/>
      </c>
      <c r="E251" s="6" t="str">
        <f>IF(AND(TONGHOP!K251="KTHP",TONGHOP!L251="TL"),TONGHOP!T251,"")</f>
        <v/>
      </c>
      <c r="F251" s="6" t="str">
        <f>IF(AND(TONGHOP!K251="KTHP",TONGHOP!L251="TL"),TONGHOP!U251,"")</f>
        <v/>
      </c>
      <c r="G251" s="7" t="str">
        <f>IF(AND(TONGHOP!K251="ThiTN",TONGHOP!L251="LT"),TONGHOP!S251,"")</f>
        <v/>
      </c>
      <c r="H251" s="7" t="str">
        <f>IF(AND(TONGHOP!K251="ThiTN",TONGHOP!L251="LT"),TONGHOP!T251,"")</f>
        <v/>
      </c>
      <c r="I251" s="7" t="str">
        <f>IF(AND(G251="",H251=""),"",IF(AND(TONGHOP!K251="ThiTN",TONGHOP!L251="LT"),TONGHOP!U251,""))</f>
        <v/>
      </c>
      <c r="J251" s="7" t="str">
        <f>IF(AND(TONGHOP!K251="ThiTN",OR(TONGHOP!S251=TONGHOP!Q251,TONGHOP!S251=TONGHOP!R251),TONGHOP!L251="TH"),TONGHOP!S251,"")</f>
        <v/>
      </c>
      <c r="K251" s="7" t="str">
        <f>IF(AND(TONGHOP!K251="ThiTN",OR(TONGHOP!T251=TONGHOP!Q251,TONGHOP!T251=TONGHOP!R251),TONGHOP!L251="TH"),TONGHOP!T251,"")</f>
        <v/>
      </c>
      <c r="L251" s="7" t="str">
        <f>IF(AND(J251="",K251=""),"",IF(AND(TONGHOP!K251="ThiTN",TONGHOP!L251="TH"),TONGHOP!U251,""))</f>
        <v/>
      </c>
      <c r="M251" s="7" t="str">
        <f>IF(AND(TONGHOP!K251="ThiTN",AND(TONGHOP!S251&lt;&gt;TONGHOP!Q251,TONGHOP!S251&lt;&gt;TONGHOP!R251),TONGHOP!L251="TH"),TONGHOP!S251,"")</f>
        <v/>
      </c>
      <c r="N251" s="7" t="str">
        <f>IF(AND(TONGHOP!K251="ThiTN",AND(TONGHOP!T251&lt;&gt;TONGHOP!Q251,TONGHOP!T251&lt;&gt;TONGHOP!R251),TONGHOP!L251="TH"),TONGHOP!T251,"")</f>
        <v/>
      </c>
      <c r="O251" s="7" t="str">
        <f>IF(AND(M251="",N251=""),"",IF(AND(TONGHOP!K251="ThiTN",TONGHOP!L251="TH"),TONGHOP!U251,""))</f>
        <v/>
      </c>
    </row>
    <row r="252" spans="1:15">
      <c r="A252" s="5" t="str">
        <f>IF(AND(TONGHOP!K252="KTHP",TONGHOP!L252="LT"),TONGHOP!S252,"")</f>
        <v/>
      </c>
      <c r="B252" s="6" t="str">
        <f>IF(AND(TONGHOP!K252="KTHP",TONGHOP!L252="LT"),TONGHOP!T252,"")</f>
        <v/>
      </c>
      <c r="C252" s="6" t="str">
        <f>IF(AND(TONGHOP!K252="KTHP",TONGHOP!L252="LT"),TONGHOP!U252,"")</f>
        <v/>
      </c>
      <c r="D252" s="5" t="str">
        <f>IF(AND(TONGHOP!K252="KTHP",TONGHOP!L252="TL"),TONGHOP!S252,"")</f>
        <v/>
      </c>
      <c r="E252" s="6" t="str">
        <f>IF(AND(TONGHOP!K252="KTHP",TONGHOP!L252="TL"),TONGHOP!T252,"")</f>
        <v/>
      </c>
      <c r="F252" s="6" t="str">
        <f>IF(AND(TONGHOP!K252="KTHP",TONGHOP!L252="TL"),TONGHOP!U252,"")</f>
        <v/>
      </c>
      <c r="G252" s="7" t="str">
        <f>IF(AND(TONGHOP!K252="ThiTN",TONGHOP!L252="LT"),TONGHOP!S252,"")</f>
        <v/>
      </c>
      <c r="H252" s="7" t="str">
        <f>IF(AND(TONGHOP!K252="ThiTN",TONGHOP!L252="LT"),TONGHOP!T252,"")</f>
        <v/>
      </c>
      <c r="I252" s="7" t="str">
        <f>IF(AND(G252="",H252=""),"",IF(AND(TONGHOP!K252="ThiTN",TONGHOP!L252="LT"),TONGHOP!U252,""))</f>
        <v/>
      </c>
      <c r="J252" s="7" t="str">
        <f>IF(AND(TONGHOP!K252="ThiTN",OR(TONGHOP!S252=TONGHOP!Q252,TONGHOP!S252=TONGHOP!R252),TONGHOP!L252="TH"),TONGHOP!S252,"")</f>
        <v/>
      </c>
      <c r="K252" s="7" t="str">
        <f>IF(AND(TONGHOP!K252="ThiTN",OR(TONGHOP!T252=TONGHOP!Q252,TONGHOP!T252=TONGHOP!R252),TONGHOP!L252="TH"),TONGHOP!T252,"")</f>
        <v/>
      </c>
      <c r="L252" s="7" t="str">
        <f>IF(AND(J252="",K252=""),"",IF(AND(TONGHOP!K252="ThiTN",TONGHOP!L252="TH"),TONGHOP!U252,""))</f>
        <v/>
      </c>
      <c r="M252" s="7" t="str">
        <f>IF(AND(TONGHOP!K252="ThiTN",AND(TONGHOP!S252&lt;&gt;TONGHOP!Q252,TONGHOP!S252&lt;&gt;TONGHOP!R252),TONGHOP!L252="TH"),TONGHOP!S252,"")</f>
        <v/>
      </c>
      <c r="N252" s="7" t="str">
        <f>IF(AND(TONGHOP!K252="ThiTN",AND(TONGHOP!T252&lt;&gt;TONGHOP!Q252,TONGHOP!T252&lt;&gt;TONGHOP!R252),TONGHOP!L252="TH"),TONGHOP!T252,"")</f>
        <v/>
      </c>
      <c r="O252" s="7" t="str">
        <f>IF(AND(M252="",N252=""),"",IF(AND(TONGHOP!K252="ThiTN",TONGHOP!L252="TH"),TONGHOP!U252,""))</f>
        <v/>
      </c>
    </row>
    <row r="253" spans="1:15">
      <c r="A253" s="5" t="str">
        <f>IF(AND(TONGHOP!K253="KTHP",TONGHOP!L253="LT"),TONGHOP!S253,"")</f>
        <v/>
      </c>
      <c r="B253" s="6" t="str">
        <f>IF(AND(TONGHOP!K253="KTHP",TONGHOP!L253="LT"),TONGHOP!T253,"")</f>
        <v/>
      </c>
      <c r="C253" s="6" t="str">
        <f>IF(AND(TONGHOP!K253="KTHP",TONGHOP!L253="LT"),TONGHOP!U253,"")</f>
        <v/>
      </c>
      <c r="D253" s="5" t="str">
        <f>IF(AND(TONGHOP!K253="KTHP",TONGHOP!L253="TL"),TONGHOP!S253,"")</f>
        <v/>
      </c>
      <c r="E253" s="6" t="str">
        <f>IF(AND(TONGHOP!K253="KTHP",TONGHOP!L253="TL"),TONGHOP!T253,"")</f>
        <v/>
      </c>
      <c r="F253" s="6" t="str">
        <f>IF(AND(TONGHOP!K253="KTHP",TONGHOP!L253="TL"),TONGHOP!U253,"")</f>
        <v/>
      </c>
      <c r="G253" s="7" t="str">
        <f>IF(AND(TONGHOP!K253="ThiTN",TONGHOP!L253="LT"),TONGHOP!S253,"")</f>
        <v/>
      </c>
      <c r="H253" s="7" t="str">
        <f>IF(AND(TONGHOP!K253="ThiTN",TONGHOP!L253="LT"),TONGHOP!T253,"")</f>
        <v/>
      </c>
      <c r="I253" s="7" t="str">
        <f>IF(AND(G253="",H253=""),"",IF(AND(TONGHOP!K253="ThiTN",TONGHOP!L253="LT"),TONGHOP!U253,""))</f>
        <v/>
      </c>
      <c r="J253" s="7" t="str">
        <f>IF(AND(TONGHOP!K253="ThiTN",OR(TONGHOP!S253=TONGHOP!Q253,TONGHOP!S253=TONGHOP!R253),TONGHOP!L253="TH"),TONGHOP!S253,"")</f>
        <v/>
      </c>
      <c r="K253" s="7" t="str">
        <f>IF(AND(TONGHOP!K253="ThiTN",OR(TONGHOP!T253=TONGHOP!Q253,TONGHOP!T253=TONGHOP!R253),TONGHOP!L253="TH"),TONGHOP!T253,"")</f>
        <v/>
      </c>
      <c r="L253" s="7" t="str">
        <f>IF(AND(J253="",K253=""),"",IF(AND(TONGHOP!K253="ThiTN",TONGHOP!L253="TH"),TONGHOP!U253,""))</f>
        <v/>
      </c>
      <c r="M253" s="7" t="str">
        <f>IF(AND(TONGHOP!K253="ThiTN",AND(TONGHOP!S253&lt;&gt;TONGHOP!Q253,TONGHOP!S253&lt;&gt;TONGHOP!R253),TONGHOP!L253="TH"),TONGHOP!S253,"")</f>
        <v/>
      </c>
      <c r="N253" s="7" t="str">
        <f>IF(AND(TONGHOP!K253="ThiTN",AND(TONGHOP!T253&lt;&gt;TONGHOP!Q253,TONGHOP!T253&lt;&gt;TONGHOP!R253),TONGHOP!L253="TH"),TONGHOP!T253,"")</f>
        <v/>
      </c>
      <c r="O253" s="7" t="str">
        <f>IF(AND(M253="",N253=""),"",IF(AND(TONGHOP!K253="ThiTN",TONGHOP!L253="TH"),TONGHOP!U253,""))</f>
        <v/>
      </c>
    </row>
    <row r="254" spans="1:15">
      <c r="A254" s="5" t="str">
        <f>IF(AND(TONGHOP!K254="KTHP",TONGHOP!L254="LT"),TONGHOP!S254,"")</f>
        <v/>
      </c>
      <c r="B254" s="6" t="str">
        <f>IF(AND(TONGHOP!K254="KTHP",TONGHOP!L254="LT"),TONGHOP!T254,"")</f>
        <v/>
      </c>
      <c r="C254" s="6" t="str">
        <f>IF(AND(TONGHOP!K254="KTHP",TONGHOP!L254="LT"),TONGHOP!U254,"")</f>
        <v/>
      </c>
      <c r="D254" s="5" t="str">
        <f>IF(AND(TONGHOP!K254="KTHP",TONGHOP!L254="TL"),TONGHOP!S254,"")</f>
        <v/>
      </c>
      <c r="E254" s="6" t="str">
        <f>IF(AND(TONGHOP!K254="KTHP",TONGHOP!L254="TL"),TONGHOP!T254,"")</f>
        <v/>
      </c>
      <c r="F254" s="6" t="str">
        <f>IF(AND(TONGHOP!K254="KTHP",TONGHOP!L254="TL"),TONGHOP!U254,"")</f>
        <v/>
      </c>
      <c r="G254" s="7" t="str">
        <f>IF(AND(TONGHOP!K254="ThiTN",TONGHOP!L254="LT"),TONGHOP!S254,"")</f>
        <v/>
      </c>
      <c r="H254" s="7" t="str">
        <f>IF(AND(TONGHOP!K254="ThiTN",TONGHOP!L254="LT"),TONGHOP!T254,"")</f>
        <v/>
      </c>
      <c r="I254" s="7" t="str">
        <f>IF(AND(G254="",H254=""),"",IF(AND(TONGHOP!K254="ThiTN",TONGHOP!L254="LT"),TONGHOP!U254,""))</f>
        <v/>
      </c>
      <c r="J254" s="7" t="str">
        <f>IF(AND(TONGHOP!K254="ThiTN",OR(TONGHOP!S254=TONGHOP!Q254,TONGHOP!S254=TONGHOP!R254),TONGHOP!L254="TH"),TONGHOP!S254,"")</f>
        <v/>
      </c>
      <c r="K254" s="7" t="str">
        <f>IF(AND(TONGHOP!K254="ThiTN",OR(TONGHOP!T254=TONGHOP!Q254,TONGHOP!T254=TONGHOP!R254),TONGHOP!L254="TH"),TONGHOP!T254,"")</f>
        <v/>
      </c>
      <c r="L254" s="7" t="str">
        <f>IF(AND(J254="",K254=""),"",IF(AND(TONGHOP!K254="ThiTN",TONGHOP!L254="TH"),TONGHOP!U254,""))</f>
        <v/>
      </c>
      <c r="M254" s="7" t="str">
        <f>IF(AND(TONGHOP!K254="ThiTN",AND(TONGHOP!S254&lt;&gt;TONGHOP!Q254,TONGHOP!S254&lt;&gt;TONGHOP!R254),TONGHOP!L254="TH"),TONGHOP!S254,"")</f>
        <v/>
      </c>
      <c r="N254" s="7" t="str">
        <f>IF(AND(TONGHOP!K254="ThiTN",AND(TONGHOP!T254&lt;&gt;TONGHOP!Q254,TONGHOP!T254&lt;&gt;TONGHOP!R254),TONGHOP!L254="TH"),TONGHOP!T254,"")</f>
        <v/>
      </c>
      <c r="O254" s="7" t="str">
        <f>IF(AND(M254="",N254=""),"",IF(AND(TONGHOP!K254="ThiTN",TONGHOP!L254="TH"),TONGHOP!U254,""))</f>
        <v/>
      </c>
    </row>
    <row r="255" spans="1:15">
      <c r="A255" s="5" t="str">
        <f>IF(AND(TONGHOP!K255="KTHP",TONGHOP!L255="LT"),TONGHOP!S255,"")</f>
        <v/>
      </c>
      <c r="B255" s="6" t="str">
        <f>IF(AND(TONGHOP!K255="KTHP",TONGHOP!L255="LT"),TONGHOP!T255,"")</f>
        <v/>
      </c>
      <c r="C255" s="6" t="str">
        <f>IF(AND(TONGHOP!K255="KTHP",TONGHOP!L255="LT"),TONGHOP!U255,"")</f>
        <v/>
      </c>
      <c r="D255" s="5" t="str">
        <f>IF(AND(TONGHOP!K255="KTHP",TONGHOP!L255="TL"),TONGHOP!S255,"")</f>
        <v/>
      </c>
      <c r="E255" s="6" t="str">
        <f>IF(AND(TONGHOP!K255="KTHP",TONGHOP!L255="TL"),TONGHOP!T255,"")</f>
        <v/>
      </c>
      <c r="F255" s="6" t="str">
        <f>IF(AND(TONGHOP!K255="KTHP",TONGHOP!L255="TL"),TONGHOP!U255,"")</f>
        <v/>
      </c>
      <c r="G255" s="7" t="str">
        <f>IF(AND(TONGHOP!K255="ThiTN",TONGHOP!L255="LT"),TONGHOP!S255,"")</f>
        <v/>
      </c>
      <c r="H255" s="7" t="str">
        <f>IF(AND(TONGHOP!K255="ThiTN",TONGHOP!L255="LT"),TONGHOP!T255,"")</f>
        <v/>
      </c>
      <c r="I255" s="7" t="str">
        <f>IF(AND(G255="",H255=""),"",IF(AND(TONGHOP!K255="ThiTN",TONGHOP!L255="LT"),TONGHOP!U255,""))</f>
        <v/>
      </c>
      <c r="J255" s="7" t="str">
        <f>IF(AND(TONGHOP!K255="ThiTN",OR(TONGHOP!S255=TONGHOP!Q255,TONGHOP!S255=TONGHOP!R255),TONGHOP!L255="TH"),TONGHOP!S255,"")</f>
        <v/>
      </c>
      <c r="K255" s="7" t="str">
        <f>IF(AND(TONGHOP!K255="ThiTN",OR(TONGHOP!T255=TONGHOP!Q255,TONGHOP!T255=TONGHOP!R255),TONGHOP!L255="TH"),TONGHOP!T255,"")</f>
        <v/>
      </c>
      <c r="L255" s="7" t="str">
        <f>IF(AND(J255="",K255=""),"",IF(AND(TONGHOP!K255="ThiTN",TONGHOP!L255="TH"),TONGHOP!U255,""))</f>
        <v/>
      </c>
      <c r="M255" s="7" t="str">
        <f>IF(AND(TONGHOP!K255="ThiTN",AND(TONGHOP!S255&lt;&gt;TONGHOP!Q255,TONGHOP!S255&lt;&gt;TONGHOP!R255),TONGHOP!L255="TH"),TONGHOP!S255,"")</f>
        <v/>
      </c>
      <c r="N255" s="7" t="str">
        <f>IF(AND(TONGHOP!K255="ThiTN",AND(TONGHOP!T255&lt;&gt;TONGHOP!Q255,TONGHOP!T255&lt;&gt;TONGHOP!R255),TONGHOP!L255="TH"),TONGHOP!T255,"")</f>
        <v/>
      </c>
      <c r="O255" s="7" t="str">
        <f>IF(AND(M255="",N255=""),"",IF(AND(TONGHOP!K255="ThiTN",TONGHOP!L255="TH"),TONGHOP!U255,""))</f>
        <v/>
      </c>
    </row>
    <row r="256" spans="1:15">
      <c r="A256" s="5" t="str">
        <f>IF(AND(TONGHOP!K256="KTHP",TONGHOP!L256="LT"),TONGHOP!S256,"")</f>
        <v/>
      </c>
      <c r="B256" s="6" t="str">
        <f>IF(AND(TONGHOP!K256="KTHP",TONGHOP!L256="LT"),TONGHOP!T256,"")</f>
        <v/>
      </c>
      <c r="C256" s="6" t="str">
        <f>IF(AND(TONGHOP!K256="KTHP",TONGHOP!L256="LT"),TONGHOP!U256,"")</f>
        <v/>
      </c>
      <c r="D256" s="5" t="str">
        <f>IF(AND(TONGHOP!K256="KTHP",TONGHOP!L256="TL"),TONGHOP!S256,"")</f>
        <v/>
      </c>
      <c r="E256" s="6" t="str">
        <f>IF(AND(TONGHOP!K256="KTHP",TONGHOP!L256="TL"),TONGHOP!T256,"")</f>
        <v/>
      </c>
      <c r="F256" s="6" t="str">
        <f>IF(AND(TONGHOP!K256="KTHP",TONGHOP!L256="TL"),TONGHOP!U256,"")</f>
        <v/>
      </c>
      <c r="G256" s="7" t="str">
        <f>IF(AND(TONGHOP!K256="ThiTN",TONGHOP!L256="LT"),TONGHOP!S256,"")</f>
        <v/>
      </c>
      <c r="H256" s="7" t="str">
        <f>IF(AND(TONGHOP!K256="ThiTN",TONGHOP!L256="LT"),TONGHOP!T256,"")</f>
        <v/>
      </c>
      <c r="I256" s="7" t="str">
        <f>IF(AND(G256="",H256=""),"",IF(AND(TONGHOP!K256="ThiTN",TONGHOP!L256="LT"),TONGHOP!U256,""))</f>
        <v/>
      </c>
      <c r="J256" s="7" t="str">
        <f>IF(AND(TONGHOP!K256="ThiTN",OR(TONGHOP!S256=TONGHOP!Q256,TONGHOP!S256=TONGHOP!R256),TONGHOP!L256="TH"),TONGHOP!S256,"")</f>
        <v/>
      </c>
      <c r="K256" s="7" t="str">
        <f>IF(AND(TONGHOP!K256="ThiTN",OR(TONGHOP!T256=TONGHOP!Q256,TONGHOP!T256=TONGHOP!R256),TONGHOP!L256="TH"),TONGHOP!T256,"")</f>
        <v/>
      </c>
      <c r="L256" s="7" t="str">
        <f>IF(AND(J256="",K256=""),"",IF(AND(TONGHOP!K256="ThiTN",TONGHOP!L256="TH"),TONGHOP!U256,""))</f>
        <v/>
      </c>
      <c r="M256" s="7" t="str">
        <f>IF(AND(TONGHOP!K256="ThiTN",AND(TONGHOP!S256&lt;&gt;TONGHOP!Q256,TONGHOP!S256&lt;&gt;TONGHOP!R256),TONGHOP!L256="TH"),TONGHOP!S256,"")</f>
        <v/>
      </c>
      <c r="N256" s="7" t="str">
        <f>IF(AND(TONGHOP!K256="ThiTN",AND(TONGHOP!T256&lt;&gt;TONGHOP!Q256,TONGHOP!T256&lt;&gt;TONGHOP!R256),TONGHOP!L256="TH"),TONGHOP!T256,"")</f>
        <v/>
      </c>
      <c r="O256" s="7" t="str">
        <f>IF(AND(M256="",N256=""),"",IF(AND(TONGHOP!K256="ThiTN",TONGHOP!L256="TH"),TONGHOP!U256,""))</f>
        <v/>
      </c>
    </row>
    <row r="257" spans="1:15">
      <c r="A257" s="5" t="str">
        <f>IF(AND(TONGHOP!K257="KTHP",TONGHOP!L257="LT"),TONGHOP!S257,"")</f>
        <v/>
      </c>
      <c r="B257" s="6" t="str">
        <f>IF(AND(TONGHOP!K257="KTHP",TONGHOP!L257="LT"),TONGHOP!T257,"")</f>
        <v/>
      </c>
      <c r="C257" s="6" t="str">
        <f>IF(AND(TONGHOP!K257="KTHP",TONGHOP!L257="LT"),TONGHOP!U257,"")</f>
        <v/>
      </c>
      <c r="D257" s="5" t="str">
        <f>IF(AND(TONGHOP!K257="KTHP",TONGHOP!L257="TL"),TONGHOP!S257,"")</f>
        <v/>
      </c>
      <c r="E257" s="6" t="str">
        <f>IF(AND(TONGHOP!K257="KTHP",TONGHOP!L257="TL"),TONGHOP!T257,"")</f>
        <v/>
      </c>
      <c r="F257" s="6" t="str">
        <f>IF(AND(TONGHOP!K257="KTHP",TONGHOP!L257="TL"),TONGHOP!U257,"")</f>
        <v/>
      </c>
      <c r="G257" s="7" t="str">
        <f>IF(AND(TONGHOP!K257="ThiTN",TONGHOP!L257="LT"),TONGHOP!S257,"")</f>
        <v/>
      </c>
      <c r="H257" s="7" t="str">
        <f>IF(AND(TONGHOP!K257="ThiTN",TONGHOP!L257="LT"),TONGHOP!T257,"")</f>
        <v/>
      </c>
      <c r="I257" s="7" t="str">
        <f>IF(AND(G257="",H257=""),"",IF(AND(TONGHOP!K257="ThiTN",TONGHOP!L257="LT"),TONGHOP!U257,""))</f>
        <v/>
      </c>
      <c r="J257" s="7" t="str">
        <f>IF(AND(TONGHOP!K257="ThiTN",OR(TONGHOP!S257=TONGHOP!Q257,TONGHOP!S257=TONGHOP!R257),TONGHOP!L257="TH"),TONGHOP!S257,"")</f>
        <v/>
      </c>
      <c r="K257" s="7" t="str">
        <f>IF(AND(TONGHOP!K257="ThiTN",OR(TONGHOP!T257=TONGHOP!Q257,TONGHOP!T257=TONGHOP!R257),TONGHOP!L257="TH"),TONGHOP!T257,"")</f>
        <v/>
      </c>
      <c r="L257" s="7" t="str">
        <f>IF(AND(J257="",K257=""),"",IF(AND(TONGHOP!K257="ThiTN",TONGHOP!L257="TH"),TONGHOP!U257,""))</f>
        <v/>
      </c>
      <c r="M257" s="7" t="str">
        <f>IF(AND(TONGHOP!K257="ThiTN",AND(TONGHOP!S257&lt;&gt;TONGHOP!Q257,TONGHOP!S257&lt;&gt;TONGHOP!R257),TONGHOP!L257="TH"),TONGHOP!S257,"")</f>
        <v/>
      </c>
      <c r="N257" s="7" t="str">
        <f>IF(AND(TONGHOP!K257="ThiTN",AND(TONGHOP!T257&lt;&gt;TONGHOP!Q257,TONGHOP!T257&lt;&gt;TONGHOP!R257),TONGHOP!L257="TH"),TONGHOP!T257,"")</f>
        <v/>
      </c>
      <c r="O257" s="7" t="str">
        <f>IF(AND(M257="",N257=""),"",IF(AND(TONGHOP!K257="ThiTN",TONGHOP!L257="TH"),TONGHOP!U257,""))</f>
        <v/>
      </c>
    </row>
    <row r="258" spans="1:15">
      <c r="A258" s="5" t="str">
        <f>IF(AND(TONGHOP!K258="KTHP",TONGHOP!L258="LT"),TONGHOP!S258,"")</f>
        <v/>
      </c>
      <c r="B258" s="6" t="str">
        <f>IF(AND(TONGHOP!K258="KTHP",TONGHOP!L258="LT"),TONGHOP!T258,"")</f>
        <v/>
      </c>
      <c r="C258" s="6" t="str">
        <f>IF(AND(TONGHOP!K258="KTHP",TONGHOP!L258="LT"),TONGHOP!U258,"")</f>
        <v/>
      </c>
      <c r="D258" s="5" t="str">
        <f>IF(AND(TONGHOP!K258="KTHP",TONGHOP!L258="TL"),TONGHOP!S258,"")</f>
        <v/>
      </c>
      <c r="E258" s="6" t="str">
        <f>IF(AND(TONGHOP!K258="KTHP",TONGHOP!L258="TL"),TONGHOP!T258,"")</f>
        <v/>
      </c>
      <c r="F258" s="6" t="str">
        <f>IF(AND(TONGHOP!K258="KTHP",TONGHOP!L258="TL"),TONGHOP!U258,"")</f>
        <v/>
      </c>
      <c r="G258" s="7" t="str">
        <f>IF(AND(TONGHOP!K258="ThiTN",TONGHOP!L258="LT"),TONGHOP!S258,"")</f>
        <v/>
      </c>
      <c r="H258" s="7" t="str">
        <f>IF(AND(TONGHOP!K258="ThiTN",TONGHOP!L258="LT"),TONGHOP!T258,"")</f>
        <v/>
      </c>
      <c r="I258" s="7" t="str">
        <f>IF(AND(G258="",H258=""),"",IF(AND(TONGHOP!K258="ThiTN",TONGHOP!L258="LT"),TONGHOP!U258,""))</f>
        <v/>
      </c>
      <c r="J258" s="7" t="str">
        <f>IF(AND(TONGHOP!K258="ThiTN",OR(TONGHOP!S258=TONGHOP!Q258,TONGHOP!S258=TONGHOP!R258),TONGHOP!L258="TH"),TONGHOP!S258,"")</f>
        <v/>
      </c>
      <c r="K258" s="7" t="str">
        <f>IF(AND(TONGHOP!K258="ThiTN",OR(TONGHOP!T258=TONGHOP!Q258,TONGHOP!T258=TONGHOP!R258),TONGHOP!L258="TH"),TONGHOP!T258,"")</f>
        <v/>
      </c>
      <c r="L258" s="7" t="str">
        <f>IF(AND(J258="",K258=""),"",IF(AND(TONGHOP!K258="ThiTN",TONGHOP!L258="TH"),TONGHOP!U258,""))</f>
        <v/>
      </c>
      <c r="M258" s="7" t="str">
        <f>IF(AND(TONGHOP!K258="ThiTN",AND(TONGHOP!S258&lt;&gt;TONGHOP!Q258,TONGHOP!S258&lt;&gt;TONGHOP!R258),TONGHOP!L258="TH"),TONGHOP!S258,"")</f>
        <v/>
      </c>
      <c r="N258" s="7" t="str">
        <f>IF(AND(TONGHOP!K258="ThiTN",AND(TONGHOP!T258&lt;&gt;TONGHOP!Q258,TONGHOP!T258&lt;&gt;TONGHOP!R258),TONGHOP!L258="TH"),TONGHOP!T258,"")</f>
        <v/>
      </c>
      <c r="O258" s="7" t="str">
        <f>IF(AND(M258="",N258=""),"",IF(AND(TONGHOP!K258="ThiTN",TONGHOP!L258="TH"),TONGHOP!U258,""))</f>
        <v/>
      </c>
    </row>
    <row r="259" spans="1:15">
      <c r="A259" s="5" t="str">
        <f>IF(AND(TONGHOP!K259="KTHP",TONGHOP!L259="LT"),TONGHOP!S259,"")</f>
        <v/>
      </c>
      <c r="B259" s="6" t="str">
        <f>IF(AND(TONGHOP!K259="KTHP",TONGHOP!L259="LT"),TONGHOP!T259,"")</f>
        <v/>
      </c>
      <c r="C259" s="6" t="str">
        <f>IF(AND(TONGHOP!K259="KTHP",TONGHOP!L259="LT"),TONGHOP!U259,"")</f>
        <v/>
      </c>
      <c r="D259" s="5" t="str">
        <f>IF(AND(TONGHOP!K259="KTHP",TONGHOP!L259="TL"),TONGHOP!S259,"")</f>
        <v/>
      </c>
      <c r="E259" s="6" t="str">
        <f>IF(AND(TONGHOP!K259="KTHP",TONGHOP!L259="TL"),TONGHOP!T259,"")</f>
        <v/>
      </c>
      <c r="F259" s="6" t="str">
        <f>IF(AND(TONGHOP!K259="KTHP",TONGHOP!L259="TL"),TONGHOP!U259,"")</f>
        <v/>
      </c>
      <c r="G259" s="7" t="str">
        <f>IF(AND(TONGHOP!K259="ThiTN",TONGHOP!L259="LT"),TONGHOP!S259,"")</f>
        <v/>
      </c>
      <c r="H259" s="7" t="str">
        <f>IF(AND(TONGHOP!K259="ThiTN",TONGHOP!L259="LT"),TONGHOP!T259,"")</f>
        <v/>
      </c>
      <c r="I259" s="7" t="str">
        <f>IF(AND(G259="",H259=""),"",IF(AND(TONGHOP!K259="ThiTN",TONGHOP!L259="LT"),TONGHOP!U259,""))</f>
        <v/>
      </c>
      <c r="J259" s="7" t="str">
        <f>IF(AND(TONGHOP!K259="ThiTN",OR(TONGHOP!S259=TONGHOP!Q259,TONGHOP!S259=TONGHOP!R259),TONGHOP!L259="TH"),TONGHOP!S259,"")</f>
        <v/>
      </c>
      <c r="K259" s="7" t="str">
        <f>IF(AND(TONGHOP!K259="ThiTN",OR(TONGHOP!T259=TONGHOP!Q259,TONGHOP!T259=TONGHOP!R259),TONGHOP!L259="TH"),TONGHOP!T259,"")</f>
        <v/>
      </c>
      <c r="L259" s="7" t="str">
        <f>IF(AND(J259="",K259=""),"",IF(AND(TONGHOP!K259="ThiTN",TONGHOP!L259="TH"),TONGHOP!U259,""))</f>
        <v/>
      </c>
      <c r="M259" s="7" t="str">
        <f>IF(AND(TONGHOP!K259="ThiTN",AND(TONGHOP!S259&lt;&gt;TONGHOP!Q259,TONGHOP!S259&lt;&gt;TONGHOP!R259),TONGHOP!L259="TH"),TONGHOP!S259,"")</f>
        <v/>
      </c>
      <c r="N259" s="7" t="str">
        <f>IF(AND(TONGHOP!K259="ThiTN",AND(TONGHOP!T259&lt;&gt;TONGHOP!Q259,TONGHOP!T259&lt;&gt;TONGHOP!R259),TONGHOP!L259="TH"),TONGHOP!T259,"")</f>
        <v/>
      </c>
      <c r="O259" s="7" t="str">
        <f>IF(AND(M259="",N259=""),"",IF(AND(TONGHOP!K259="ThiTN",TONGHOP!L259="TH"),TONGHOP!U259,""))</f>
        <v/>
      </c>
    </row>
    <row r="260" spans="1:15">
      <c r="A260" s="5" t="str">
        <f>IF(AND(TONGHOP!K260="KTHP",TONGHOP!L260="LT"),TONGHOP!S260,"")</f>
        <v/>
      </c>
      <c r="B260" s="6" t="str">
        <f>IF(AND(TONGHOP!K260="KTHP",TONGHOP!L260="LT"),TONGHOP!T260,"")</f>
        <v/>
      </c>
      <c r="C260" s="6" t="str">
        <f>IF(AND(TONGHOP!K260="KTHP",TONGHOP!L260="LT"),TONGHOP!U260,"")</f>
        <v/>
      </c>
      <c r="D260" s="5" t="str">
        <f>IF(AND(TONGHOP!K260="KTHP",TONGHOP!L260="TL"),TONGHOP!S260,"")</f>
        <v/>
      </c>
      <c r="E260" s="6" t="str">
        <f>IF(AND(TONGHOP!K260="KTHP",TONGHOP!L260="TL"),TONGHOP!T260,"")</f>
        <v/>
      </c>
      <c r="F260" s="6" t="str">
        <f>IF(AND(TONGHOP!K260="KTHP",TONGHOP!L260="TL"),TONGHOP!U260,"")</f>
        <v/>
      </c>
      <c r="G260" s="7" t="str">
        <f>IF(AND(TONGHOP!K260="ThiTN",TONGHOP!L260="LT"),TONGHOP!S260,"")</f>
        <v/>
      </c>
      <c r="H260" s="7" t="str">
        <f>IF(AND(TONGHOP!K260="ThiTN",TONGHOP!L260="LT"),TONGHOP!T260,"")</f>
        <v/>
      </c>
      <c r="I260" s="7" t="str">
        <f>IF(AND(G260="",H260=""),"",IF(AND(TONGHOP!K260="ThiTN",TONGHOP!L260="LT"),TONGHOP!U260,""))</f>
        <v/>
      </c>
      <c r="J260" s="7" t="str">
        <f>IF(AND(TONGHOP!K260="ThiTN",OR(TONGHOP!S260=TONGHOP!Q260,TONGHOP!S260=TONGHOP!R260),TONGHOP!L260="TH"),TONGHOP!S260,"")</f>
        <v/>
      </c>
      <c r="K260" s="7" t="str">
        <f>IF(AND(TONGHOP!K260="ThiTN",OR(TONGHOP!T260=TONGHOP!Q260,TONGHOP!T260=TONGHOP!R260),TONGHOP!L260="TH"),TONGHOP!T260,"")</f>
        <v/>
      </c>
      <c r="L260" s="7" t="str">
        <f>IF(AND(J260="",K260=""),"",IF(AND(TONGHOP!K260="ThiTN",TONGHOP!L260="TH"),TONGHOP!U260,""))</f>
        <v/>
      </c>
      <c r="M260" s="7" t="str">
        <f>IF(AND(TONGHOP!K260="ThiTN",AND(TONGHOP!S260&lt;&gt;TONGHOP!Q260,TONGHOP!S260&lt;&gt;TONGHOP!R260),TONGHOP!L260="TH"),TONGHOP!S260,"")</f>
        <v/>
      </c>
      <c r="N260" s="7" t="str">
        <f>IF(AND(TONGHOP!K260="ThiTN",AND(TONGHOP!T260&lt;&gt;TONGHOP!Q260,TONGHOP!T260&lt;&gt;TONGHOP!R260),TONGHOP!L260="TH"),TONGHOP!T260,"")</f>
        <v/>
      </c>
      <c r="O260" s="7" t="str">
        <f>IF(AND(M260="",N260=""),"",IF(AND(TONGHOP!K260="ThiTN",TONGHOP!L260="TH"),TONGHOP!U260,""))</f>
        <v/>
      </c>
    </row>
    <row r="261" spans="1:15">
      <c r="A261" s="5" t="str">
        <f>IF(AND(TONGHOP!K261="KTHP",TONGHOP!L261="LT"),TONGHOP!S261,"")</f>
        <v/>
      </c>
      <c r="B261" s="6" t="str">
        <f>IF(AND(TONGHOP!K261="KTHP",TONGHOP!L261="LT"),TONGHOP!T261,"")</f>
        <v/>
      </c>
      <c r="C261" s="6" t="str">
        <f>IF(AND(TONGHOP!K261="KTHP",TONGHOP!L261="LT"),TONGHOP!U261,"")</f>
        <v/>
      </c>
      <c r="D261" s="5" t="str">
        <f>IF(AND(TONGHOP!K261="KTHP",TONGHOP!L261="TL"),TONGHOP!S261,"")</f>
        <v/>
      </c>
      <c r="E261" s="6" t="str">
        <f>IF(AND(TONGHOP!K261="KTHP",TONGHOP!L261="TL"),TONGHOP!T261,"")</f>
        <v/>
      </c>
      <c r="F261" s="6" t="str">
        <f>IF(AND(TONGHOP!K261="KTHP",TONGHOP!L261="TL"),TONGHOP!U261,"")</f>
        <v/>
      </c>
      <c r="G261" s="7" t="str">
        <f>IF(AND(TONGHOP!K261="ThiTN",TONGHOP!L261="LT"),TONGHOP!S261,"")</f>
        <v/>
      </c>
      <c r="H261" s="7" t="str">
        <f>IF(AND(TONGHOP!K261="ThiTN",TONGHOP!L261="LT"),TONGHOP!T261,"")</f>
        <v/>
      </c>
      <c r="I261" s="7" t="str">
        <f>IF(AND(G261="",H261=""),"",IF(AND(TONGHOP!K261="ThiTN",TONGHOP!L261="LT"),TONGHOP!U261,""))</f>
        <v/>
      </c>
      <c r="J261" s="7" t="str">
        <f>IF(AND(TONGHOP!K261="ThiTN",OR(TONGHOP!S261=TONGHOP!Q261,TONGHOP!S261=TONGHOP!R261),TONGHOP!L261="TH"),TONGHOP!S261,"")</f>
        <v/>
      </c>
      <c r="K261" s="7" t="str">
        <f>IF(AND(TONGHOP!K261="ThiTN",OR(TONGHOP!T261=TONGHOP!Q261,TONGHOP!T261=TONGHOP!R261),TONGHOP!L261="TH"),TONGHOP!T261,"")</f>
        <v/>
      </c>
      <c r="L261" s="7" t="str">
        <f>IF(AND(J261="",K261=""),"",IF(AND(TONGHOP!K261="ThiTN",TONGHOP!L261="TH"),TONGHOP!U261,""))</f>
        <v/>
      </c>
      <c r="M261" s="7" t="str">
        <f>IF(AND(TONGHOP!K261="ThiTN",AND(TONGHOP!S261&lt;&gt;TONGHOP!Q261,TONGHOP!S261&lt;&gt;TONGHOP!R261),TONGHOP!L261="TH"),TONGHOP!S261,"")</f>
        <v/>
      </c>
      <c r="N261" s="7" t="str">
        <f>IF(AND(TONGHOP!K261="ThiTN",AND(TONGHOP!T261&lt;&gt;TONGHOP!Q261,TONGHOP!T261&lt;&gt;TONGHOP!R261),TONGHOP!L261="TH"),TONGHOP!T261,"")</f>
        <v/>
      </c>
      <c r="O261" s="7" t="str">
        <f>IF(AND(M261="",N261=""),"",IF(AND(TONGHOP!K261="ThiTN",TONGHOP!L261="TH"),TONGHOP!U261,""))</f>
        <v/>
      </c>
    </row>
    <row r="262" spans="1:15">
      <c r="A262" s="5" t="str">
        <f>IF(AND(TONGHOP!K262="KTHP",TONGHOP!L262="LT"),TONGHOP!S262,"")</f>
        <v/>
      </c>
      <c r="B262" s="6" t="str">
        <f>IF(AND(TONGHOP!K262="KTHP",TONGHOP!L262="LT"),TONGHOP!T262,"")</f>
        <v/>
      </c>
      <c r="C262" s="6" t="str">
        <f>IF(AND(TONGHOP!K262="KTHP",TONGHOP!L262="LT"),TONGHOP!U262,"")</f>
        <v/>
      </c>
      <c r="D262" s="5" t="str">
        <f>IF(AND(TONGHOP!K262="KTHP",TONGHOP!L262="TL"),TONGHOP!S262,"")</f>
        <v/>
      </c>
      <c r="E262" s="6" t="str">
        <f>IF(AND(TONGHOP!K262="KTHP",TONGHOP!L262="TL"),TONGHOP!T262,"")</f>
        <v/>
      </c>
      <c r="F262" s="6" t="str">
        <f>IF(AND(TONGHOP!K262="KTHP",TONGHOP!L262="TL"),TONGHOP!U262,"")</f>
        <v/>
      </c>
      <c r="G262" s="7" t="str">
        <f>IF(AND(TONGHOP!K262="ThiTN",TONGHOP!L262="LT"),TONGHOP!S262,"")</f>
        <v/>
      </c>
      <c r="H262" s="7" t="str">
        <f>IF(AND(TONGHOP!K262="ThiTN",TONGHOP!L262="LT"),TONGHOP!T262,"")</f>
        <v/>
      </c>
      <c r="I262" s="7" t="str">
        <f>IF(AND(G262="",H262=""),"",IF(AND(TONGHOP!K262="ThiTN",TONGHOP!L262="LT"),TONGHOP!U262,""))</f>
        <v/>
      </c>
      <c r="J262" s="7" t="str">
        <f>IF(AND(TONGHOP!K262="ThiTN",OR(TONGHOP!S262=TONGHOP!Q262,TONGHOP!S262=TONGHOP!R262),TONGHOP!L262="TH"),TONGHOP!S262,"")</f>
        <v/>
      </c>
      <c r="K262" s="7" t="str">
        <f>IF(AND(TONGHOP!K262="ThiTN",OR(TONGHOP!T262=TONGHOP!Q262,TONGHOP!T262=TONGHOP!R262),TONGHOP!L262="TH"),TONGHOP!T262,"")</f>
        <v/>
      </c>
      <c r="L262" s="7" t="str">
        <f>IF(AND(J262="",K262=""),"",IF(AND(TONGHOP!K262="ThiTN",TONGHOP!L262="TH"),TONGHOP!U262,""))</f>
        <v/>
      </c>
      <c r="M262" s="7" t="str">
        <f>IF(AND(TONGHOP!K262="ThiTN",AND(TONGHOP!S262&lt;&gt;TONGHOP!Q262,TONGHOP!S262&lt;&gt;TONGHOP!R262),TONGHOP!L262="TH"),TONGHOP!S262,"")</f>
        <v/>
      </c>
      <c r="N262" s="7" t="str">
        <f>IF(AND(TONGHOP!K262="ThiTN",AND(TONGHOP!T262&lt;&gt;TONGHOP!Q262,TONGHOP!T262&lt;&gt;TONGHOP!R262),TONGHOP!L262="TH"),TONGHOP!T262,"")</f>
        <v/>
      </c>
      <c r="O262" s="7" t="str">
        <f>IF(AND(M262="",N262=""),"",IF(AND(TONGHOP!K262="ThiTN",TONGHOP!L262="TH"),TONGHOP!U262,""))</f>
        <v/>
      </c>
    </row>
    <row r="263" spans="1:15">
      <c r="A263" s="5" t="str">
        <f>IF(AND(TONGHOP!K263="KTHP",TONGHOP!L263="LT"),TONGHOP!S263,"")</f>
        <v/>
      </c>
      <c r="B263" s="6" t="str">
        <f>IF(AND(TONGHOP!K263="KTHP",TONGHOP!L263="LT"),TONGHOP!T263,"")</f>
        <v/>
      </c>
      <c r="C263" s="6" t="str">
        <f>IF(AND(TONGHOP!K263="KTHP",TONGHOP!L263="LT"),TONGHOP!U263,"")</f>
        <v/>
      </c>
      <c r="D263" s="5" t="str">
        <f>IF(AND(TONGHOP!K263="KTHP",TONGHOP!L263="TL"),TONGHOP!S263,"")</f>
        <v/>
      </c>
      <c r="E263" s="6" t="str">
        <f>IF(AND(TONGHOP!K263="KTHP",TONGHOP!L263="TL"),TONGHOP!T263,"")</f>
        <v/>
      </c>
      <c r="F263" s="6" t="str">
        <f>IF(AND(TONGHOP!K263="KTHP",TONGHOP!L263="TL"),TONGHOP!U263,"")</f>
        <v/>
      </c>
      <c r="G263" s="7" t="str">
        <f>IF(AND(TONGHOP!K263="ThiTN",TONGHOP!L263="LT"),TONGHOP!S263,"")</f>
        <v/>
      </c>
      <c r="H263" s="7" t="str">
        <f>IF(AND(TONGHOP!K263="ThiTN",TONGHOP!L263="LT"),TONGHOP!T263,"")</f>
        <v/>
      </c>
      <c r="I263" s="7" t="str">
        <f>IF(AND(G263="",H263=""),"",IF(AND(TONGHOP!K263="ThiTN",TONGHOP!L263="LT"),TONGHOP!U263,""))</f>
        <v/>
      </c>
      <c r="J263" s="7" t="str">
        <f>IF(AND(TONGHOP!K263="ThiTN",OR(TONGHOP!S263=TONGHOP!Q263,TONGHOP!S263=TONGHOP!R263),TONGHOP!L263="TH"),TONGHOP!S263,"")</f>
        <v/>
      </c>
      <c r="K263" s="7" t="str">
        <f>IF(AND(TONGHOP!K263="ThiTN",OR(TONGHOP!T263=TONGHOP!Q263,TONGHOP!T263=TONGHOP!R263),TONGHOP!L263="TH"),TONGHOP!T263,"")</f>
        <v/>
      </c>
      <c r="L263" s="7" t="str">
        <f>IF(AND(J263="",K263=""),"",IF(AND(TONGHOP!K263="ThiTN",TONGHOP!L263="TH"),TONGHOP!U263,""))</f>
        <v/>
      </c>
      <c r="M263" s="7" t="str">
        <f>IF(AND(TONGHOP!K263="ThiTN",AND(TONGHOP!S263&lt;&gt;TONGHOP!Q263,TONGHOP!S263&lt;&gt;TONGHOP!R263),TONGHOP!L263="TH"),TONGHOP!S263,"")</f>
        <v/>
      </c>
      <c r="N263" s="7" t="str">
        <f>IF(AND(TONGHOP!K263="ThiTN",AND(TONGHOP!T263&lt;&gt;TONGHOP!Q263,TONGHOP!T263&lt;&gt;TONGHOP!R263),TONGHOP!L263="TH"),TONGHOP!T263,"")</f>
        <v/>
      </c>
      <c r="O263" s="7" t="str">
        <f>IF(AND(M263="",N263=""),"",IF(AND(TONGHOP!K263="ThiTN",TONGHOP!L263="TH"),TONGHOP!U263,""))</f>
        <v/>
      </c>
    </row>
    <row r="264" spans="1:15">
      <c r="A264" s="5" t="str">
        <f>IF(AND(TONGHOP!K264="KTHP",TONGHOP!L264="LT"),TONGHOP!S264,"")</f>
        <v/>
      </c>
      <c r="B264" s="6" t="str">
        <f>IF(AND(TONGHOP!K264="KTHP",TONGHOP!L264="LT"),TONGHOP!T264,"")</f>
        <v/>
      </c>
      <c r="C264" s="6" t="str">
        <f>IF(AND(TONGHOP!K264="KTHP",TONGHOP!L264="LT"),TONGHOP!U264,"")</f>
        <v/>
      </c>
      <c r="D264" s="5" t="str">
        <f>IF(AND(TONGHOP!K264="KTHP",TONGHOP!L264="TL"),TONGHOP!S264,"")</f>
        <v/>
      </c>
      <c r="E264" s="6" t="str">
        <f>IF(AND(TONGHOP!K264="KTHP",TONGHOP!L264="TL"),TONGHOP!T264,"")</f>
        <v/>
      </c>
      <c r="F264" s="6" t="str">
        <f>IF(AND(TONGHOP!K264="KTHP",TONGHOP!L264="TL"),TONGHOP!U264,"")</f>
        <v/>
      </c>
      <c r="G264" s="7" t="str">
        <f>IF(AND(TONGHOP!K264="ThiTN",TONGHOP!L264="LT"),TONGHOP!S264,"")</f>
        <v/>
      </c>
      <c r="H264" s="7" t="str">
        <f>IF(AND(TONGHOP!K264="ThiTN",TONGHOP!L264="LT"),TONGHOP!T264,"")</f>
        <v/>
      </c>
      <c r="I264" s="7" t="str">
        <f>IF(AND(G264="",H264=""),"",IF(AND(TONGHOP!K264="ThiTN",TONGHOP!L264="LT"),TONGHOP!U264,""))</f>
        <v/>
      </c>
      <c r="J264" s="7" t="str">
        <f>IF(AND(TONGHOP!K264="ThiTN",OR(TONGHOP!S264=TONGHOP!Q264,TONGHOP!S264=TONGHOP!R264),TONGHOP!L264="TH"),TONGHOP!S264,"")</f>
        <v/>
      </c>
      <c r="K264" s="7" t="str">
        <f>IF(AND(TONGHOP!K264="ThiTN",OR(TONGHOP!T264=TONGHOP!Q264,TONGHOP!T264=TONGHOP!R264),TONGHOP!L264="TH"),TONGHOP!T264,"")</f>
        <v/>
      </c>
      <c r="L264" s="7" t="str">
        <f>IF(AND(J264="",K264=""),"",IF(AND(TONGHOP!K264="ThiTN",TONGHOP!L264="TH"),TONGHOP!U264,""))</f>
        <v/>
      </c>
      <c r="M264" s="7" t="str">
        <f>IF(AND(TONGHOP!K264="ThiTN",AND(TONGHOP!S264&lt;&gt;TONGHOP!Q264,TONGHOP!S264&lt;&gt;TONGHOP!R264),TONGHOP!L264="TH"),TONGHOP!S264,"")</f>
        <v/>
      </c>
      <c r="N264" s="7" t="str">
        <f>IF(AND(TONGHOP!K264="ThiTN",AND(TONGHOP!T264&lt;&gt;TONGHOP!Q264,TONGHOP!T264&lt;&gt;TONGHOP!R264),TONGHOP!L264="TH"),TONGHOP!T264,"")</f>
        <v/>
      </c>
      <c r="O264" s="7" t="str">
        <f>IF(AND(M264="",N264=""),"",IF(AND(TONGHOP!K264="ThiTN",TONGHOP!L264="TH"),TONGHOP!U264,""))</f>
        <v/>
      </c>
    </row>
    <row r="265" spans="1:15">
      <c r="A265" s="5" t="str">
        <f>IF(AND(TONGHOP!K265="KTHP",TONGHOP!L265="LT"),TONGHOP!S265,"")</f>
        <v/>
      </c>
      <c r="B265" s="6" t="str">
        <f>IF(AND(TONGHOP!K265="KTHP",TONGHOP!L265="LT"),TONGHOP!T265,"")</f>
        <v/>
      </c>
      <c r="C265" s="6" t="str">
        <f>IF(AND(TONGHOP!K265="KTHP",TONGHOP!L265="LT"),TONGHOP!U265,"")</f>
        <v/>
      </c>
      <c r="D265" s="5" t="str">
        <f>IF(AND(TONGHOP!K265="KTHP",TONGHOP!L265="TL"),TONGHOP!S265,"")</f>
        <v/>
      </c>
      <c r="E265" s="6" t="str">
        <f>IF(AND(TONGHOP!K265="KTHP",TONGHOP!L265="TL"),TONGHOP!T265,"")</f>
        <v/>
      </c>
      <c r="F265" s="6" t="str">
        <f>IF(AND(TONGHOP!K265="KTHP",TONGHOP!L265="TL"),TONGHOP!U265,"")</f>
        <v/>
      </c>
      <c r="G265" s="7" t="str">
        <f>IF(AND(TONGHOP!K265="ThiTN",TONGHOP!L265="LT"),TONGHOP!S265,"")</f>
        <v/>
      </c>
      <c r="H265" s="7" t="str">
        <f>IF(AND(TONGHOP!K265="ThiTN",TONGHOP!L265="LT"),TONGHOP!T265,"")</f>
        <v/>
      </c>
      <c r="I265" s="7" t="str">
        <f>IF(AND(G265="",H265=""),"",IF(AND(TONGHOP!K265="ThiTN",TONGHOP!L265="LT"),TONGHOP!U265,""))</f>
        <v/>
      </c>
      <c r="J265" s="7" t="str">
        <f>IF(AND(TONGHOP!K265="ThiTN",OR(TONGHOP!S265=TONGHOP!Q265,TONGHOP!S265=TONGHOP!R265),TONGHOP!L265="TH"),TONGHOP!S265,"")</f>
        <v/>
      </c>
      <c r="K265" s="7" t="str">
        <f>IF(AND(TONGHOP!K265="ThiTN",OR(TONGHOP!T265=TONGHOP!Q265,TONGHOP!T265=TONGHOP!R265),TONGHOP!L265="TH"),TONGHOP!T265,"")</f>
        <v/>
      </c>
      <c r="L265" s="7" t="str">
        <f>IF(AND(J265="",K265=""),"",IF(AND(TONGHOP!K265="ThiTN",TONGHOP!L265="TH"),TONGHOP!U265,""))</f>
        <v/>
      </c>
      <c r="M265" s="7" t="str">
        <f>IF(AND(TONGHOP!K265="ThiTN",AND(TONGHOP!S265&lt;&gt;TONGHOP!Q265,TONGHOP!S265&lt;&gt;TONGHOP!R265),TONGHOP!L265="TH"),TONGHOP!S265,"")</f>
        <v/>
      </c>
      <c r="N265" s="7" t="str">
        <f>IF(AND(TONGHOP!K265="ThiTN",AND(TONGHOP!T265&lt;&gt;TONGHOP!Q265,TONGHOP!T265&lt;&gt;TONGHOP!R265),TONGHOP!L265="TH"),TONGHOP!T265,"")</f>
        <v/>
      </c>
      <c r="O265" s="7" t="str">
        <f>IF(AND(M265="",N265=""),"",IF(AND(TONGHOP!K265="ThiTN",TONGHOP!L265="TH"),TONGHOP!U265,""))</f>
        <v/>
      </c>
    </row>
    <row r="266" spans="1:15">
      <c r="A266" s="5" t="str">
        <f>IF(AND(TONGHOP!K266="KTHP",TONGHOP!L266="LT"),TONGHOP!S266,"")</f>
        <v/>
      </c>
      <c r="B266" s="6" t="str">
        <f>IF(AND(TONGHOP!K266="KTHP",TONGHOP!L266="LT"),TONGHOP!T266,"")</f>
        <v/>
      </c>
      <c r="C266" s="6" t="str">
        <f>IF(AND(TONGHOP!K266="KTHP",TONGHOP!L266="LT"),TONGHOP!U266,"")</f>
        <v/>
      </c>
      <c r="D266" s="5" t="str">
        <f>IF(AND(TONGHOP!K266="KTHP",TONGHOP!L266="TL"),TONGHOP!S266,"")</f>
        <v/>
      </c>
      <c r="E266" s="6" t="str">
        <f>IF(AND(TONGHOP!K266="KTHP",TONGHOP!L266="TL"),TONGHOP!T266,"")</f>
        <v/>
      </c>
      <c r="F266" s="6" t="str">
        <f>IF(AND(TONGHOP!K266="KTHP",TONGHOP!L266="TL"),TONGHOP!U266,"")</f>
        <v/>
      </c>
      <c r="G266" s="7" t="str">
        <f>IF(AND(TONGHOP!K266="ThiTN",TONGHOP!L266="LT"),TONGHOP!S266,"")</f>
        <v/>
      </c>
      <c r="H266" s="7" t="str">
        <f>IF(AND(TONGHOP!K266="ThiTN",TONGHOP!L266="LT"),TONGHOP!T266,"")</f>
        <v/>
      </c>
      <c r="I266" s="7" t="str">
        <f>IF(AND(G266="",H266=""),"",IF(AND(TONGHOP!K266="ThiTN",TONGHOP!L266="LT"),TONGHOP!U266,""))</f>
        <v/>
      </c>
      <c r="J266" s="7" t="str">
        <f>IF(AND(TONGHOP!K266="ThiTN",OR(TONGHOP!S266=TONGHOP!Q266,TONGHOP!S266=TONGHOP!R266),TONGHOP!L266="TH"),TONGHOP!S266,"")</f>
        <v/>
      </c>
      <c r="K266" s="7" t="str">
        <f>IF(AND(TONGHOP!K266="ThiTN",OR(TONGHOP!T266=TONGHOP!Q266,TONGHOP!T266=TONGHOP!R266),TONGHOP!L266="TH"),TONGHOP!T266,"")</f>
        <v/>
      </c>
      <c r="L266" s="7" t="str">
        <f>IF(AND(J266="",K266=""),"",IF(AND(TONGHOP!K266="ThiTN",TONGHOP!L266="TH"),TONGHOP!U266,""))</f>
        <v/>
      </c>
      <c r="M266" s="7" t="str">
        <f>IF(AND(TONGHOP!K266="ThiTN",AND(TONGHOP!S266&lt;&gt;TONGHOP!Q266,TONGHOP!S266&lt;&gt;TONGHOP!R266),TONGHOP!L266="TH"),TONGHOP!S266,"")</f>
        <v/>
      </c>
      <c r="N266" s="7" t="str">
        <f>IF(AND(TONGHOP!K266="ThiTN",AND(TONGHOP!T266&lt;&gt;TONGHOP!Q266,TONGHOP!T266&lt;&gt;TONGHOP!R266),TONGHOP!L266="TH"),TONGHOP!T266,"")</f>
        <v/>
      </c>
      <c r="O266" s="7" t="str">
        <f>IF(AND(M266="",N266=""),"",IF(AND(TONGHOP!K266="ThiTN",TONGHOP!L266="TH"),TONGHOP!U266,""))</f>
        <v/>
      </c>
    </row>
    <row r="267" spans="1:15">
      <c r="A267" s="5" t="str">
        <f>IF(AND(TONGHOP!K267="KTHP",TONGHOP!L267="LT"),TONGHOP!S267,"")</f>
        <v/>
      </c>
      <c r="B267" s="6" t="str">
        <f>IF(AND(TONGHOP!K267="KTHP",TONGHOP!L267="LT"),TONGHOP!T267,"")</f>
        <v/>
      </c>
      <c r="C267" s="6" t="str">
        <f>IF(AND(TONGHOP!K267="KTHP",TONGHOP!L267="LT"),TONGHOP!U267,"")</f>
        <v/>
      </c>
      <c r="D267" s="5" t="str">
        <f>IF(AND(TONGHOP!K267="KTHP",TONGHOP!L267="TL"),TONGHOP!S267,"")</f>
        <v/>
      </c>
      <c r="E267" s="6" t="str">
        <f>IF(AND(TONGHOP!K267="KTHP",TONGHOP!L267="TL"),TONGHOP!T267,"")</f>
        <v/>
      </c>
      <c r="F267" s="6" t="str">
        <f>IF(AND(TONGHOP!K267="KTHP",TONGHOP!L267="TL"),TONGHOP!U267,"")</f>
        <v/>
      </c>
      <c r="G267" s="7" t="str">
        <f>IF(AND(TONGHOP!K267="ThiTN",TONGHOP!L267="LT"),TONGHOP!S267,"")</f>
        <v/>
      </c>
      <c r="H267" s="7" t="str">
        <f>IF(AND(TONGHOP!K267="ThiTN",TONGHOP!L267="LT"),TONGHOP!T267,"")</f>
        <v/>
      </c>
      <c r="I267" s="7" t="str">
        <f>IF(AND(G267="",H267=""),"",IF(AND(TONGHOP!K267="ThiTN",TONGHOP!L267="LT"),TONGHOP!U267,""))</f>
        <v/>
      </c>
      <c r="J267" s="7" t="str">
        <f>IF(AND(TONGHOP!K267="ThiTN",OR(TONGHOP!S267=TONGHOP!Q267,TONGHOP!S267=TONGHOP!R267),TONGHOP!L267="TH"),TONGHOP!S267,"")</f>
        <v/>
      </c>
      <c r="K267" s="7" t="str">
        <f>IF(AND(TONGHOP!K267="ThiTN",OR(TONGHOP!T267=TONGHOP!Q267,TONGHOP!T267=TONGHOP!R267),TONGHOP!L267="TH"),TONGHOP!T267,"")</f>
        <v/>
      </c>
      <c r="L267" s="7" t="str">
        <f>IF(AND(J267="",K267=""),"",IF(AND(TONGHOP!K267="ThiTN",TONGHOP!L267="TH"),TONGHOP!U267,""))</f>
        <v/>
      </c>
      <c r="M267" s="7" t="str">
        <f>IF(AND(TONGHOP!K267="ThiTN",AND(TONGHOP!S267&lt;&gt;TONGHOP!Q267,TONGHOP!S267&lt;&gt;TONGHOP!R267),TONGHOP!L267="TH"),TONGHOP!S267,"")</f>
        <v/>
      </c>
      <c r="N267" s="7" t="str">
        <f>IF(AND(TONGHOP!K267="ThiTN",AND(TONGHOP!T267&lt;&gt;TONGHOP!Q267,TONGHOP!T267&lt;&gt;TONGHOP!R267),TONGHOP!L267="TH"),TONGHOP!T267,"")</f>
        <v/>
      </c>
      <c r="O267" s="7" t="str">
        <f>IF(AND(M267="",N267=""),"",IF(AND(TONGHOP!K267="ThiTN",TONGHOP!L267="TH"),TONGHOP!U267,""))</f>
        <v/>
      </c>
    </row>
    <row r="268" spans="1:15">
      <c r="A268" s="5" t="str">
        <f>IF(AND(TONGHOP!K268="KTHP",TONGHOP!L268="LT"),TONGHOP!S268,"")</f>
        <v/>
      </c>
      <c r="B268" s="6" t="str">
        <f>IF(AND(TONGHOP!K268="KTHP",TONGHOP!L268="LT"),TONGHOP!T268,"")</f>
        <v/>
      </c>
      <c r="C268" s="6" t="str">
        <f>IF(AND(TONGHOP!K268="KTHP",TONGHOP!L268="LT"),TONGHOP!U268,"")</f>
        <v/>
      </c>
      <c r="D268" s="5" t="str">
        <f>IF(AND(TONGHOP!K268="KTHP",TONGHOP!L268="TL"),TONGHOP!S268,"")</f>
        <v/>
      </c>
      <c r="E268" s="6" t="str">
        <f>IF(AND(TONGHOP!K268="KTHP",TONGHOP!L268="TL"),TONGHOP!T268,"")</f>
        <v/>
      </c>
      <c r="F268" s="6" t="str">
        <f>IF(AND(TONGHOP!K268="KTHP",TONGHOP!L268="TL"),TONGHOP!U268,"")</f>
        <v/>
      </c>
      <c r="G268" s="7" t="str">
        <f>IF(AND(TONGHOP!K268="ThiTN",TONGHOP!L268="LT"),TONGHOP!S268,"")</f>
        <v/>
      </c>
      <c r="H268" s="7" t="str">
        <f>IF(AND(TONGHOP!K268="ThiTN",TONGHOP!L268="LT"),TONGHOP!T268,"")</f>
        <v/>
      </c>
      <c r="I268" s="7" t="str">
        <f>IF(AND(G268="",H268=""),"",IF(AND(TONGHOP!K268="ThiTN",TONGHOP!L268="LT"),TONGHOP!U268,""))</f>
        <v/>
      </c>
      <c r="J268" s="7" t="str">
        <f>IF(AND(TONGHOP!K268="ThiTN",OR(TONGHOP!S268=TONGHOP!Q268,TONGHOP!S268=TONGHOP!R268),TONGHOP!L268="TH"),TONGHOP!S268,"")</f>
        <v/>
      </c>
      <c r="K268" s="7" t="str">
        <f>IF(AND(TONGHOP!K268="ThiTN",OR(TONGHOP!T268=TONGHOP!Q268,TONGHOP!T268=TONGHOP!R268),TONGHOP!L268="TH"),TONGHOP!T268,"")</f>
        <v/>
      </c>
      <c r="L268" s="7" t="str">
        <f>IF(AND(J268="",K268=""),"",IF(AND(TONGHOP!K268="ThiTN",TONGHOP!L268="TH"),TONGHOP!U268,""))</f>
        <v/>
      </c>
      <c r="M268" s="7" t="str">
        <f>IF(AND(TONGHOP!K268="ThiTN",AND(TONGHOP!S268&lt;&gt;TONGHOP!Q268,TONGHOP!S268&lt;&gt;TONGHOP!R268),TONGHOP!L268="TH"),TONGHOP!S268,"")</f>
        <v/>
      </c>
      <c r="N268" s="7" t="str">
        <f>IF(AND(TONGHOP!K268="ThiTN",AND(TONGHOP!T268&lt;&gt;TONGHOP!Q268,TONGHOP!T268&lt;&gt;TONGHOP!R268),TONGHOP!L268="TH"),TONGHOP!T268,"")</f>
        <v/>
      </c>
      <c r="O268" s="7" t="str">
        <f>IF(AND(M268="",N268=""),"",IF(AND(TONGHOP!K268="ThiTN",TONGHOP!L268="TH"),TONGHOP!U268,""))</f>
        <v/>
      </c>
    </row>
    <row r="269" spans="1:15">
      <c r="A269" s="5" t="str">
        <f>IF(AND(TONGHOP!K269="KTHP",TONGHOP!L269="LT"),TONGHOP!S269,"")</f>
        <v/>
      </c>
      <c r="B269" s="6" t="str">
        <f>IF(AND(TONGHOP!K269="KTHP",TONGHOP!L269="LT"),TONGHOP!T269,"")</f>
        <v/>
      </c>
      <c r="C269" s="6" t="str">
        <f>IF(AND(TONGHOP!K269="KTHP",TONGHOP!L269="LT"),TONGHOP!U269,"")</f>
        <v/>
      </c>
      <c r="D269" s="5" t="str">
        <f>IF(AND(TONGHOP!K269="KTHP",TONGHOP!L269="TL"),TONGHOP!S269,"")</f>
        <v/>
      </c>
      <c r="E269" s="6" t="str">
        <f>IF(AND(TONGHOP!K269="KTHP",TONGHOP!L269="TL"),TONGHOP!T269,"")</f>
        <v/>
      </c>
      <c r="F269" s="6" t="str">
        <f>IF(AND(TONGHOP!K269="KTHP",TONGHOP!L269="TL"),TONGHOP!U269,"")</f>
        <v/>
      </c>
      <c r="G269" s="7" t="str">
        <f>IF(AND(TONGHOP!K269="ThiTN",TONGHOP!L269="LT"),TONGHOP!S269,"")</f>
        <v/>
      </c>
      <c r="H269" s="7" t="str">
        <f>IF(AND(TONGHOP!K269="ThiTN",TONGHOP!L269="LT"),TONGHOP!T269,"")</f>
        <v/>
      </c>
      <c r="I269" s="7" t="str">
        <f>IF(AND(G269="",H269=""),"",IF(AND(TONGHOP!K269="ThiTN",TONGHOP!L269="LT"),TONGHOP!U269,""))</f>
        <v/>
      </c>
      <c r="J269" s="7" t="str">
        <f>IF(AND(TONGHOP!K269="ThiTN",OR(TONGHOP!S269=TONGHOP!Q269,TONGHOP!S269=TONGHOP!R269),TONGHOP!L269="TH"),TONGHOP!S269,"")</f>
        <v/>
      </c>
      <c r="K269" s="7" t="str">
        <f>IF(AND(TONGHOP!K269="ThiTN",OR(TONGHOP!T269=TONGHOP!Q269,TONGHOP!T269=TONGHOP!R269),TONGHOP!L269="TH"),TONGHOP!T269,"")</f>
        <v/>
      </c>
      <c r="L269" s="7" t="str">
        <f>IF(AND(J269="",K269=""),"",IF(AND(TONGHOP!K269="ThiTN",TONGHOP!L269="TH"),TONGHOP!U269,""))</f>
        <v/>
      </c>
      <c r="M269" s="7" t="str">
        <f>IF(AND(TONGHOP!K269="ThiTN",AND(TONGHOP!S269&lt;&gt;TONGHOP!Q269,TONGHOP!S269&lt;&gt;TONGHOP!R269),TONGHOP!L269="TH"),TONGHOP!S269,"")</f>
        <v/>
      </c>
      <c r="N269" s="7" t="str">
        <f>IF(AND(TONGHOP!K269="ThiTN",AND(TONGHOP!T269&lt;&gt;TONGHOP!Q269,TONGHOP!T269&lt;&gt;TONGHOP!R269),TONGHOP!L269="TH"),TONGHOP!T269,"")</f>
        <v/>
      </c>
      <c r="O269" s="7" t="str">
        <f>IF(AND(M269="",N269=""),"",IF(AND(TONGHOP!K269="ThiTN",TONGHOP!L269="TH"),TONGHOP!U269,""))</f>
        <v/>
      </c>
    </row>
    <row r="270" spans="1:15">
      <c r="A270" s="5" t="str">
        <f>IF(AND(TONGHOP!K270="KTHP",TONGHOP!L270="LT"),TONGHOP!S270,"")</f>
        <v/>
      </c>
      <c r="B270" s="6" t="str">
        <f>IF(AND(TONGHOP!K270="KTHP",TONGHOP!L270="LT"),TONGHOP!T270,"")</f>
        <v/>
      </c>
      <c r="C270" s="6" t="str">
        <f>IF(AND(TONGHOP!K270="KTHP",TONGHOP!L270="LT"),TONGHOP!U270,"")</f>
        <v/>
      </c>
      <c r="D270" s="5" t="str">
        <f>IF(AND(TONGHOP!K270="KTHP",TONGHOP!L270="TL"),TONGHOP!S270,"")</f>
        <v/>
      </c>
      <c r="E270" s="6" t="str">
        <f>IF(AND(TONGHOP!K270="KTHP",TONGHOP!L270="TL"),TONGHOP!T270,"")</f>
        <v/>
      </c>
      <c r="F270" s="6" t="str">
        <f>IF(AND(TONGHOP!K270="KTHP",TONGHOP!L270="TL"),TONGHOP!U270,"")</f>
        <v/>
      </c>
      <c r="G270" s="7" t="str">
        <f>IF(AND(TONGHOP!K270="ThiTN",TONGHOP!L270="LT"),TONGHOP!S270,"")</f>
        <v/>
      </c>
      <c r="H270" s="7" t="str">
        <f>IF(AND(TONGHOP!K270="ThiTN",TONGHOP!L270="LT"),TONGHOP!T270,"")</f>
        <v/>
      </c>
      <c r="I270" s="7" t="str">
        <f>IF(AND(G270="",H270=""),"",IF(AND(TONGHOP!K270="ThiTN",TONGHOP!L270="LT"),TONGHOP!U270,""))</f>
        <v/>
      </c>
      <c r="J270" s="7" t="str">
        <f>IF(AND(TONGHOP!K270="ThiTN",OR(TONGHOP!S270=TONGHOP!Q270,TONGHOP!S270=TONGHOP!R270),TONGHOP!L270="TH"),TONGHOP!S270,"")</f>
        <v/>
      </c>
      <c r="K270" s="7" t="str">
        <f>IF(AND(TONGHOP!K270="ThiTN",OR(TONGHOP!T270=TONGHOP!Q270,TONGHOP!T270=TONGHOP!R270),TONGHOP!L270="TH"),TONGHOP!T270,"")</f>
        <v/>
      </c>
      <c r="L270" s="7" t="str">
        <f>IF(AND(J270="",K270=""),"",IF(AND(TONGHOP!K270="ThiTN",TONGHOP!L270="TH"),TONGHOP!U270,""))</f>
        <v/>
      </c>
      <c r="M270" s="7" t="str">
        <f>IF(AND(TONGHOP!K270="ThiTN",AND(TONGHOP!S270&lt;&gt;TONGHOP!Q270,TONGHOP!S270&lt;&gt;TONGHOP!R270),TONGHOP!L270="TH"),TONGHOP!S270,"")</f>
        <v/>
      </c>
      <c r="N270" s="7" t="str">
        <f>IF(AND(TONGHOP!K270="ThiTN",AND(TONGHOP!T270&lt;&gt;TONGHOP!Q270,TONGHOP!T270&lt;&gt;TONGHOP!R270),TONGHOP!L270="TH"),TONGHOP!T270,"")</f>
        <v/>
      </c>
      <c r="O270" s="7" t="str">
        <f>IF(AND(M270="",N270=""),"",IF(AND(TONGHOP!K270="ThiTN",TONGHOP!L270="TH"),TONGHOP!U270,""))</f>
        <v/>
      </c>
    </row>
    <row r="271" spans="1:15">
      <c r="A271" s="5" t="str">
        <f>IF(AND(TONGHOP!K271="KTHP",TONGHOP!L271="LT"),TONGHOP!S271,"")</f>
        <v/>
      </c>
      <c r="B271" s="6" t="str">
        <f>IF(AND(TONGHOP!K271="KTHP",TONGHOP!L271="LT"),TONGHOP!T271,"")</f>
        <v/>
      </c>
      <c r="C271" s="6" t="str">
        <f>IF(AND(TONGHOP!K271="KTHP",TONGHOP!L271="LT"),TONGHOP!U271,"")</f>
        <v/>
      </c>
      <c r="D271" s="5" t="str">
        <f>IF(AND(TONGHOP!K271="KTHP",TONGHOP!L271="TL"),TONGHOP!S271,"")</f>
        <v/>
      </c>
      <c r="E271" s="6" t="str">
        <f>IF(AND(TONGHOP!K271="KTHP",TONGHOP!L271="TL"),TONGHOP!T271,"")</f>
        <v/>
      </c>
      <c r="F271" s="6" t="str">
        <f>IF(AND(TONGHOP!K271="KTHP",TONGHOP!L271="TL"),TONGHOP!U271,"")</f>
        <v/>
      </c>
      <c r="G271" s="7" t="str">
        <f>IF(AND(TONGHOP!K271="ThiTN",TONGHOP!L271="LT"),TONGHOP!S271,"")</f>
        <v/>
      </c>
      <c r="H271" s="7" t="str">
        <f>IF(AND(TONGHOP!K271="ThiTN",TONGHOP!L271="LT"),TONGHOP!T271,"")</f>
        <v/>
      </c>
      <c r="I271" s="7" t="str">
        <f>IF(AND(G271="",H271=""),"",IF(AND(TONGHOP!K271="ThiTN",TONGHOP!L271="LT"),TONGHOP!U271,""))</f>
        <v/>
      </c>
      <c r="J271" s="7" t="str">
        <f>IF(AND(TONGHOP!K271="ThiTN",OR(TONGHOP!S271=TONGHOP!Q271,TONGHOP!S271=TONGHOP!R271),TONGHOP!L271="TH"),TONGHOP!S271,"")</f>
        <v/>
      </c>
      <c r="K271" s="7" t="str">
        <f>IF(AND(TONGHOP!K271="ThiTN",OR(TONGHOP!T271=TONGHOP!Q271,TONGHOP!T271=TONGHOP!R271),TONGHOP!L271="TH"),TONGHOP!T271,"")</f>
        <v/>
      </c>
      <c r="L271" s="7" t="str">
        <f>IF(AND(J271="",K271=""),"",IF(AND(TONGHOP!K271="ThiTN",TONGHOP!L271="TH"),TONGHOP!U271,""))</f>
        <v/>
      </c>
      <c r="M271" s="7" t="str">
        <f>IF(AND(TONGHOP!K271="ThiTN",AND(TONGHOP!S271&lt;&gt;TONGHOP!Q271,TONGHOP!S271&lt;&gt;TONGHOP!R271),TONGHOP!L271="TH"),TONGHOP!S271,"")</f>
        <v/>
      </c>
      <c r="N271" s="7" t="str">
        <f>IF(AND(TONGHOP!K271="ThiTN",AND(TONGHOP!T271&lt;&gt;TONGHOP!Q271,TONGHOP!T271&lt;&gt;TONGHOP!R271),TONGHOP!L271="TH"),TONGHOP!T271,"")</f>
        <v/>
      </c>
      <c r="O271" s="7" t="str">
        <f>IF(AND(M271="",N271=""),"",IF(AND(TONGHOP!K271="ThiTN",TONGHOP!L271="TH"),TONGHOP!U271,""))</f>
        <v/>
      </c>
    </row>
    <row r="272" spans="1:15">
      <c r="A272" s="5" t="str">
        <f>IF(AND(TONGHOP!K272="KTHP",TONGHOP!L272="LT"),TONGHOP!S272,"")</f>
        <v>Lê Thị Hồng Vân</v>
      </c>
      <c r="B272" s="6" t="str">
        <f>IF(AND(TONGHOP!K272="KTHP",TONGHOP!L272="LT"),TONGHOP!T272,"")</f>
        <v>Đỗ Thị Ngát</v>
      </c>
      <c r="C272" s="6">
        <f>IF(AND(TONGHOP!K272="KTHP",TONGHOP!L272="LT"),TONGHOP!U272,"")</f>
        <v>34</v>
      </c>
      <c r="D272" s="5" t="str">
        <f>IF(AND(TONGHOP!K272="KTHP",TONGHOP!L272="TL"),TONGHOP!S272,"")</f>
        <v/>
      </c>
      <c r="E272" s="6" t="str">
        <f>IF(AND(TONGHOP!K272="KTHP",TONGHOP!L272="TL"),TONGHOP!T272,"")</f>
        <v/>
      </c>
      <c r="F272" s="6" t="str">
        <f>IF(AND(TONGHOP!K272="KTHP",TONGHOP!L272="TL"),TONGHOP!U272,"")</f>
        <v/>
      </c>
      <c r="G272" s="7" t="str">
        <f>IF(AND(TONGHOP!K272="ThiTN",TONGHOP!L272="LT"),TONGHOP!S272,"")</f>
        <v/>
      </c>
      <c r="H272" s="7" t="str">
        <f>IF(AND(TONGHOP!K272="ThiTN",TONGHOP!L272="LT"),TONGHOP!T272,"")</f>
        <v/>
      </c>
      <c r="I272" s="7" t="str">
        <f>IF(AND(G272="",H272=""),"",IF(AND(TONGHOP!K272="ThiTN",TONGHOP!L272="LT"),TONGHOP!U272,""))</f>
        <v/>
      </c>
      <c r="J272" s="7" t="str">
        <f>IF(AND(TONGHOP!K272="ThiTN",OR(TONGHOP!S272=TONGHOP!Q272,TONGHOP!S272=TONGHOP!R272),TONGHOP!L272="TH"),TONGHOP!S272,"")</f>
        <v/>
      </c>
      <c r="K272" s="7" t="str">
        <f>IF(AND(TONGHOP!K272="ThiTN",OR(TONGHOP!T272=TONGHOP!Q272,TONGHOP!T272=TONGHOP!R272),TONGHOP!L272="TH"),TONGHOP!T272,"")</f>
        <v/>
      </c>
      <c r="L272" s="7" t="str">
        <f>IF(AND(J272="",K272=""),"",IF(AND(TONGHOP!K272="ThiTN",TONGHOP!L272="TH"),TONGHOP!U272,""))</f>
        <v/>
      </c>
      <c r="M272" s="7" t="str">
        <f>IF(AND(TONGHOP!K272="ThiTN",AND(TONGHOP!S272&lt;&gt;TONGHOP!Q272,TONGHOP!S272&lt;&gt;TONGHOP!R272),TONGHOP!L272="TH"),TONGHOP!S272,"")</f>
        <v/>
      </c>
      <c r="N272" s="7" t="str">
        <f>IF(AND(TONGHOP!K272="ThiTN",AND(TONGHOP!T272&lt;&gt;TONGHOP!Q272,TONGHOP!T272&lt;&gt;TONGHOP!R272),TONGHOP!L272="TH"),TONGHOP!T272,"")</f>
        <v/>
      </c>
      <c r="O272" s="7" t="str">
        <f>IF(AND(M272="",N272=""),"",IF(AND(TONGHOP!K272="ThiTN",TONGHOP!L272="TH"),TONGHOP!U272,""))</f>
        <v/>
      </c>
    </row>
    <row r="273" spans="1:15">
      <c r="A273" s="5" t="str">
        <f>IF(AND(TONGHOP!K273="KTHP",TONGHOP!L273="LT"),TONGHOP!S273,"")</f>
        <v>Đỗ Thị Ngát</v>
      </c>
      <c r="B273" s="6" t="str">
        <f>IF(AND(TONGHOP!K273="KTHP",TONGHOP!L273="LT"),TONGHOP!T273,"")</f>
        <v>Lê Thị Hồng Vân</v>
      </c>
      <c r="C273" s="6">
        <f>IF(AND(TONGHOP!K273="KTHP",TONGHOP!L273="LT"),TONGHOP!U273,"")</f>
        <v>31</v>
      </c>
      <c r="D273" s="5" t="str">
        <f>IF(AND(TONGHOP!K273="KTHP",TONGHOP!L273="TL"),TONGHOP!S273,"")</f>
        <v/>
      </c>
      <c r="E273" s="6" t="str">
        <f>IF(AND(TONGHOP!K273="KTHP",TONGHOP!L273="TL"),TONGHOP!T273,"")</f>
        <v/>
      </c>
      <c r="F273" s="6" t="str">
        <f>IF(AND(TONGHOP!K273="KTHP",TONGHOP!L273="TL"),TONGHOP!U273,"")</f>
        <v/>
      </c>
      <c r="G273" s="7" t="str">
        <f>IF(AND(TONGHOP!K273="ThiTN",TONGHOP!L273="LT"),TONGHOP!S273,"")</f>
        <v/>
      </c>
      <c r="H273" s="7" t="str">
        <f>IF(AND(TONGHOP!K273="ThiTN",TONGHOP!L273="LT"),TONGHOP!T273,"")</f>
        <v/>
      </c>
      <c r="I273" s="7" t="str">
        <f>IF(AND(G273="",H273=""),"",IF(AND(TONGHOP!K273="ThiTN",TONGHOP!L273="LT"),TONGHOP!U273,""))</f>
        <v/>
      </c>
      <c r="J273" s="7" t="str">
        <f>IF(AND(TONGHOP!K273="ThiTN",OR(TONGHOP!S273=TONGHOP!Q273,TONGHOP!S273=TONGHOP!R273),TONGHOP!L273="TH"),TONGHOP!S273,"")</f>
        <v/>
      </c>
      <c r="K273" s="7" t="str">
        <f>IF(AND(TONGHOP!K273="ThiTN",OR(TONGHOP!T273=TONGHOP!Q273,TONGHOP!T273=TONGHOP!R273),TONGHOP!L273="TH"),TONGHOP!T273,"")</f>
        <v/>
      </c>
      <c r="L273" s="7" t="str">
        <f>IF(AND(J273="",K273=""),"",IF(AND(TONGHOP!K273="ThiTN",TONGHOP!L273="TH"),TONGHOP!U273,""))</f>
        <v/>
      </c>
      <c r="M273" s="7" t="str">
        <f>IF(AND(TONGHOP!K273="ThiTN",AND(TONGHOP!S273&lt;&gt;TONGHOP!Q273,TONGHOP!S273&lt;&gt;TONGHOP!R273),TONGHOP!L273="TH"),TONGHOP!S273,"")</f>
        <v/>
      </c>
      <c r="N273" s="7" t="str">
        <f>IF(AND(TONGHOP!K273="ThiTN",AND(TONGHOP!T273&lt;&gt;TONGHOP!Q273,TONGHOP!T273&lt;&gt;TONGHOP!R273),TONGHOP!L273="TH"),TONGHOP!T273,"")</f>
        <v/>
      </c>
      <c r="O273" s="7" t="str">
        <f>IF(AND(M273="",N273=""),"",IF(AND(TONGHOP!K273="ThiTN",TONGHOP!L273="TH"),TONGHOP!U273,""))</f>
        <v/>
      </c>
    </row>
    <row r="274" spans="1:15">
      <c r="A274" s="5" t="str">
        <f>IF(AND(TONGHOP!K274="KTHP",TONGHOP!L274="LT"),TONGHOP!S274,"")</f>
        <v>Đỗ Thị Ngát</v>
      </c>
      <c r="B274" s="6" t="str">
        <f>IF(AND(TONGHOP!K274="KTHP",TONGHOP!L274="LT"),TONGHOP!T274,"")</f>
        <v>Lê Thị Hồng Vân</v>
      </c>
      <c r="C274" s="6">
        <f>IF(AND(TONGHOP!K274="KTHP",TONGHOP!L274="LT"),TONGHOP!U274,"")</f>
        <v>32</v>
      </c>
      <c r="D274" s="5" t="str">
        <f>IF(AND(TONGHOP!K274="KTHP",TONGHOP!L274="TL"),TONGHOP!S274,"")</f>
        <v/>
      </c>
      <c r="E274" s="6" t="str">
        <f>IF(AND(TONGHOP!K274="KTHP",TONGHOP!L274="TL"),TONGHOP!T274,"")</f>
        <v/>
      </c>
      <c r="F274" s="6" t="str">
        <f>IF(AND(TONGHOP!K274="KTHP",TONGHOP!L274="TL"),TONGHOP!U274,"")</f>
        <v/>
      </c>
      <c r="G274" s="7" t="str">
        <f>IF(AND(TONGHOP!K274="ThiTN",TONGHOP!L274="LT"),TONGHOP!S274,"")</f>
        <v/>
      </c>
      <c r="H274" s="7" t="str">
        <f>IF(AND(TONGHOP!K274="ThiTN",TONGHOP!L274="LT"),TONGHOP!T274,"")</f>
        <v/>
      </c>
      <c r="I274" s="7" t="str">
        <f>IF(AND(G274="",H274=""),"",IF(AND(TONGHOP!K274="ThiTN",TONGHOP!L274="LT"),TONGHOP!U274,""))</f>
        <v/>
      </c>
      <c r="J274" s="7" t="str">
        <f>IF(AND(TONGHOP!K274="ThiTN",OR(TONGHOP!S274=TONGHOP!Q274,TONGHOP!S274=TONGHOP!R274),TONGHOP!L274="TH"),TONGHOP!S274,"")</f>
        <v/>
      </c>
      <c r="K274" s="7" t="str">
        <f>IF(AND(TONGHOP!K274="ThiTN",OR(TONGHOP!T274=TONGHOP!Q274,TONGHOP!T274=TONGHOP!R274),TONGHOP!L274="TH"),TONGHOP!T274,"")</f>
        <v/>
      </c>
      <c r="L274" s="7" t="str">
        <f>IF(AND(J274="",K274=""),"",IF(AND(TONGHOP!K274="ThiTN",TONGHOP!L274="TH"),TONGHOP!U274,""))</f>
        <v/>
      </c>
      <c r="M274" s="7" t="str">
        <f>IF(AND(TONGHOP!K274="ThiTN",AND(TONGHOP!S274&lt;&gt;TONGHOP!Q274,TONGHOP!S274&lt;&gt;TONGHOP!R274),TONGHOP!L274="TH"),TONGHOP!S274,"")</f>
        <v/>
      </c>
      <c r="N274" s="7" t="str">
        <f>IF(AND(TONGHOP!K274="ThiTN",AND(TONGHOP!T274&lt;&gt;TONGHOP!Q274,TONGHOP!T274&lt;&gt;TONGHOP!R274),TONGHOP!L274="TH"),TONGHOP!T274,"")</f>
        <v/>
      </c>
      <c r="O274" s="7" t="str">
        <f>IF(AND(M274="",N274=""),"",IF(AND(TONGHOP!K274="ThiTN",TONGHOP!L274="TH"),TONGHOP!U274,""))</f>
        <v/>
      </c>
    </row>
    <row r="275" spans="1:15">
      <c r="A275" s="5" t="str">
        <f>IF(AND(TONGHOP!K275="KTHP",TONGHOP!L275="LT"),TONGHOP!S275,"")</f>
        <v>Nguyễn Thị Dinh</v>
      </c>
      <c r="B275" s="6" t="str">
        <f>IF(AND(TONGHOP!K275="KTHP",TONGHOP!L275="LT"),TONGHOP!T275,"")</f>
        <v>Lê Thị Hồng Vân</v>
      </c>
      <c r="C275" s="6">
        <f>IF(AND(TONGHOP!K275="KTHP",TONGHOP!L275="LT"),TONGHOP!U275,"")</f>
        <v>32</v>
      </c>
      <c r="D275" s="5" t="str">
        <f>IF(AND(TONGHOP!K275="KTHP",TONGHOP!L275="TL"),TONGHOP!S275,"")</f>
        <v/>
      </c>
      <c r="E275" s="6" t="str">
        <f>IF(AND(TONGHOP!K275="KTHP",TONGHOP!L275="TL"),TONGHOP!T275,"")</f>
        <v/>
      </c>
      <c r="F275" s="6" t="str">
        <f>IF(AND(TONGHOP!K275="KTHP",TONGHOP!L275="TL"),TONGHOP!U275,"")</f>
        <v/>
      </c>
      <c r="G275" s="7" t="str">
        <f>IF(AND(TONGHOP!K275="ThiTN",TONGHOP!L275="LT"),TONGHOP!S275,"")</f>
        <v/>
      </c>
      <c r="H275" s="7" t="str">
        <f>IF(AND(TONGHOP!K275="ThiTN",TONGHOP!L275="LT"),TONGHOP!T275,"")</f>
        <v/>
      </c>
      <c r="I275" s="7" t="str">
        <f>IF(AND(G275="",H275=""),"",IF(AND(TONGHOP!K275="ThiTN",TONGHOP!L275="LT"),TONGHOP!U275,""))</f>
        <v/>
      </c>
      <c r="J275" s="7" t="str">
        <f>IF(AND(TONGHOP!K275="ThiTN",OR(TONGHOP!S275=TONGHOP!Q275,TONGHOP!S275=TONGHOP!R275),TONGHOP!L275="TH"),TONGHOP!S275,"")</f>
        <v/>
      </c>
      <c r="K275" s="7" t="str">
        <f>IF(AND(TONGHOP!K275="ThiTN",OR(TONGHOP!T275=TONGHOP!Q275,TONGHOP!T275=TONGHOP!R275),TONGHOP!L275="TH"),TONGHOP!T275,"")</f>
        <v/>
      </c>
      <c r="L275" s="7" t="str">
        <f>IF(AND(J275="",K275=""),"",IF(AND(TONGHOP!K275="ThiTN",TONGHOP!L275="TH"),TONGHOP!U275,""))</f>
        <v/>
      </c>
      <c r="M275" s="7" t="str">
        <f>IF(AND(TONGHOP!K275="ThiTN",AND(TONGHOP!S275&lt;&gt;TONGHOP!Q275,TONGHOP!S275&lt;&gt;TONGHOP!R275),TONGHOP!L275="TH"),TONGHOP!S275,"")</f>
        <v/>
      </c>
      <c r="N275" s="7" t="str">
        <f>IF(AND(TONGHOP!K275="ThiTN",AND(TONGHOP!T275&lt;&gt;TONGHOP!Q275,TONGHOP!T275&lt;&gt;TONGHOP!R275),TONGHOP!L275="TH"),TONGHOP!T275,"")</f>
        <v/>
      </c>
      <c r="O275" s="7" t="str">
        <f>IF(AND(M275="",N275=""),"",IF(AND(TONGHOP!K275="ThiTN",TONGHOP!L275="TH"),TONGHOP!U275,""))</f>
        <v/>
      </c>
    </row>
    <row r="276" spans="1:15">
      <c r="A276" s="5" t="str">
        <f>IF(AND(TONGHOP!K276="KTHP",TONGHOP!L276="LT"),TONGHOP!S276,"")</f>
        <v>Lê Thị Hồng Vân</v>
      </c>
      <c r="B276" s="6" t="str">
        <f>IF(AND(TONGHOP!K276="KTHP",TONGHOP!L276="LT"),TONGHOP!T276,"")</f>
        <v>Đỗ Thị Ngát</v>
      </c>
      <c r="C276" s="6">
        <f>IF(AND(TONGHOP!K276="KTHP",TONGHOP!L276="LT"),TONGHOP!U276,"")</f>
        <v>29</v>
      </c>
      <c r="D276" s="5" t="str">
        <f>IF(AND(TONGHOP!K276="KTHP",TONGHOP!L276="TL"),TONGHOP!S276,"")</f>
        <v/>
      </c>
      <c r="E276" s="6" t="str">
        <f>IF(AND(TONGHOP!K276="KTHP",TONGHOP!L276="TL"),TONGHOP!T276,"")</f>
        <v/>
      </c>
      <c r="F276" s="6" t="str">
        <f>IF(AND(TONGHOP!K276="KTHP",TONGHOP!L276="TL"),TONGHOP!U276,"")</f>
        <v/>
      </c>
      <c r="G276" s="7" t="str">
        <f>IF(AND(TONGHOP!K276="ThiTN",TONGHOP!L276="LT"),TONGHOP!S276,"")</f>
        <v/>
      </c>
      <c r="H276" s="7" t="str">
        <f>IF(AND(TONGHOP!K276="ThiTN",TONGHOP!L276="LT"),TONGHOP!T276,"")</f>
        <v/>
      </c>
      <c r="I276" s="7" t="str">
        <f>IF(AND(G276="",H276=""),"",IF(AND(TONGHOP!K276="ThiTN",TONGHOP!L276="LT"),TONGHOP!U276,""))</f>
        <v/>
      </c>
      <c r="J276" s="7" t="str">
        <f>IF(AND(TONGHOP!K276="ThiTN",OR(TONGHOP!S276=TONGHOP!Q276,TONGHOP!S276=TONGHOP!R276),TONGHOP!L276="TH"),TONGHOP!S276,"")</f>
        <v/>
      </c>
      <c r="K276" s="7" t="str">
        <f>IF(AND(TONGHOP!K276="ThiTN",OR(TONGHOP!T276=TONGHOP!Q276,TONGHOP!T276=TONGHOP!R276),TONGHOP!L276="TH"),TONGHOP!T276,"")</f>
        <v/>
      </c>
      <c r="L276" s="7" t="str">
        <f>IF(AND(J276="",K276=""),"",IF(AND(TONGHOP!K276="ThiTN",TONGHOP!L276="TH"),TONGHOP!U276,""))</f>
        <v/>
      </c>
      <c r="M276" s="7" t="str">
        <f>IF(AND(TONGHOP!K276="ThiTN",AND(TONGHOP!S276&lt;&gt;TONGHOP!Q276,TONGHOP!S276&lt;&gt;TONGHOP!R276),TONGHOP!L276="TH"),TONGHOP!S276,"")</f>
        <v/>
      </c>
      <c r="N276" s="7" t="str">
        <f>IF(AND(TONGHOP!K276="ThiTN",AND(TONGHOP!T276&lt;&gt;TONGHOP!Q276,TONGHOP!T276&lt;&gt;TONGHOP!R276),TONGHOP!L276="TH"),TONGHOP!T276,"")</f>
        <v/>
      </c>
      <c r="O276" s="7" t="str">
        <f>IF(AND(M276="",N276=""),"",IF(AND(TONGHOP!K276="ThiTN",TONGHOP!L276="TH"),TONGHOP!U276,""))</f>
        <v/>
      </c>
    </row>
    <row r="277" spans="1:15">
      <c r="A277" s="5" t="str">
        <f>IF(AND(TONGHOP!K277="KTHP",TONGHOP!L277="LT"),TONGHOP!S277,"")</f>
        <v>Đỗ Thị Ngát</v>
      </c>
      <c r="B277" s="6" t="str">
        <f>IF(AND(TONGHOP!K277="KTHP",TONGHOP!L277="LT"),TONGHOP!T277,"")</f>
        <v>Lê Thị Hồng Vân</v>
      </c>
      <c r="C277" s="6">
        <f>IF(AND(TONGHOP!K277="KTHP",TONGHOP!L277="LT"),TONGHOP!U277,"")</f>
        <v>31</v>
      </c>
      <c r="D277" s="5" t="str">
        <f>IF(AND(TONGHOP!K277="KTHP",TONGHOP!L277="TL"),TONGHOP!S277,"")</f>
        <v/>
      </c>
      <c r="E277" s="6" t="str">
        <f>IF(AND(TONGHOP!K277="KTHP",TONGHOP!L277="TL"),TONGHOP!T277,"")</f>
        <v/>
      </c>
      <c r="F277" s="6" t="str">
        <f>IF(AND(TONGHOP!K277="KTHP",TONGHOP!L277="TL"),TONGHOP!U277,"")</f>
        <v/>
      </c>
      <c r="G277" s="7" t="str">
        <f>IF(AND(TONGHOP!K277="ThiTN",TONGHOP!L277="LT"),TONGHOP!S277,"")</f>
        <v/>
      </c>
      <c r="H277" s="7" t="str">
        <f>IF(AND(TONGHOP!K277="ThiTN",TONGHOP!L277="LT"),TONGHOP!T277,"")</f>
        <v/>
      </c>
      <c r="I277" s="7" t="str">
        <f>IF(AND(G277="",H277=""),"",IF(AND(TONGHOP!K277="ThiTN",TONGHOP!L277="LT"),TONGHOP!U277,""))</f>
        <v/>
      </c>
      <c r="J277" s="7" t="str">
        <f>IF(AND(TONGHOP!K277="ThiTN",OR(TONGHOP!S277=TONGHOP!Q277,TONGHOP!S277=TONGHOP!R277),TONGHOP!L277="TH"),TONGHOP!S277,"")</f>
        <v/>
      </c>
      <c r="K277" s="7" t="str">
        <f>IF(AND(TONGHOP!K277="ThiTN",OR(TONGHOP!T277=TONGHOP!Q277,TONGHOP!T277=TONGHOP!R277),TONGHOP!L277="TH"),TONGHOP!T277,"")</f>
        <v/>
      </c>
      <c r="L277" s="7" t="str">
        <f>IF(AND(J277="",K277=""),"",IF(AND(TONGHOP!K277="ThiTN",TONGHOP!L277="TH"),TONGHOP!U277,""))</f>
        <v/>
      </c>
      <c r="M277" s="7" t="str">
        <f>IF(AND(TONGHOP!K277="ThiTN",AND(TONGHOP!S277&lt;&gt;TONGHOP!Q277,TONGHOP!S277&lt;&gt;TONGHOP!R277),TONGHOP!L277="TH"),TONGHOP!S277,"")</f>
        <v/>
      </c>
      <c r="N277" s="7" t="str">
        <f>IF(AND(TONGHOP!K277="ThiTN",AND(TONGHOP!T277&lt;&gt;TONGHOP!Q277,TONGHOP!T277&lt;&gt;TONGHOP!R277),TONGHOP!L277="TH"),TONGHOP!T277,"")</f>
        <v/>
      </c>
      <c r="O277" s="7" t="str">
        <f>IF(AND(M277="",N277=""),"",IF(AND(TONGHOP!K277="ThiTN",TONGHOP!L277="TH"),TONGHOP!U277,""))</f>
        <v/>
      </c>
    </row>
    <row r="278" spans="1:15">
      <c r="A278" s="5" t="str">
        <f>IF(AND(TONGHOP!K278="KTHP",TONGHOP!L278="LT"),TONGHOP!S278,"")</f>
        <v>Lê Thị Hồng Vân</v>
      </c>
      <c r="B278" s="6" t="str">
        <f>IF(AND(TONGHOP!K278="KTHP",TONGHOP!L278="LT"),TONGHOP!T278,"")</f>
        <v>Đỗ Thị Ngát</v>
      </c>
      <c r="C278" s="6">
        <f>IF(AND(TONGHOP!K278="KTHP",TONGHOP!L278="LT"),TONGHOP!U278,"")</f>
        <v>32</v>
      </c>
      <c r="D278" s="5" t="str">
        <f>IF(AND(TONGHOP!K278="KTHP",TONGHOP!L278="TL"),TONGHOP!S278,"")</f>
        <v/>
      </c>
      <c r="E278" s="6" t="str">
        <f>IF(AND(TONGHOP!K278="KTHP",TONGHOP!L278="TL"),TONGHOP!T278,"")</f>
        <v/>
      </c>
      <c r="F278" s="6" t="str">
        <f>IF(AND(TONGHOP!K278="KTHP",TONGHOP!L278="TL"),TONGHOP!U278,"")</f>
        <v/>
      </c>
      <c r="G278" s="7" t="str">
        <f>IF(AND(TONGHOP!K278="ThiTN",TONGHOP!L278="LT"),TONGHOP!S278,"")</f>
        <v/>
      </c>
      <c r="H278" s="7" t="str">
        <f>IF(AND(TONGHOP!K278="ThiTN",TONGHOP!L278="LT"),TONGHOP!T278,"")</f>
        <v/>
      </c>
      <c r="I278" s="7" t="str">
        <f>IF(AND(G278="",H278=""),"",IF(AND(TONGHOP!K278="ThiTN",TONGHOP!L278="LT"),TONGHOP!U278,""))</f>
        <v/>
      </c>
      <c r="J278" s="7" t="str">
        <f>IF(AND(TONGHOP!K278="ThiTN",OR(TONGHOP!S278=TONGHOP!Q278,TONGHOP!S278=TONGHOP!R278),TONGHOP!L278="TH"),TONGHOP!S278,"")</f>
        <v/>
      </c>
      <c r="K278" s="7" t="str">
        <f>IF(AND(TONGHOP!K278="ThiTN",OR(TONGHOP!T278=TONGHOP!Q278,TONGHOP!T278=TONGHOP!R278),TONGHOP!L278="TH"),TONGHOP!T278,"")</f>
        <v/>
      </c>
      <c r="L278" s="7" t="str">
        <f>IF(AND(J278="",K278=""),"",IF(AND(TONGHOP!K278="ThiTN",TONGHOP!L278="TH"),TONGHOP!U278,""))</f>
        <v/>
      </c>
      <c r="M278" s="7" t="str">
        <f>IF(AND(TONGHOP!K278="ThiTN",AND(TONGHOP!S278&lt;&gt;TONGHOP!Q278,TONGHOP!S278&lt;&gt;TONGHOP!R278),TONGHOP!L278="TH"),TONGHOP!S278,"")</f>
        <v/>
      </c>
      <c r="N278" s="7" t="str">
        <f>IF(AND(TONGHOP!K278="ThiTN",AND(TONGHOP!T278&lt;&gt;TONGHOP!Q278,TONGHOP!T278&lt;&gt;TONGHOP!R278),TONGHOP!L278="TH"),TONGHOP!T278,"")</f>
        <v/>
      </c>
      <c r="O278" s="7" t="str">
        <f>IF(AND(M278="",N278=""),"",IF(AND(TONGHOP!K278="ThiTN",TONGHOP!L278="TH"),TONGHOP!U278,""))</f>
        <v/>
      </c>
    </row>
    <row r="279" spans="1:15">
      <c r="A279" s="5" t="str">
        <f>IF(AND(TONGHOP!K279="KTHP",TONGHOP!L279="LT"),TONGHOP!S279,"")</f>
        <v>Đỗ Thị Ngát</v>
      </c>
      <c r="B279" s="6" t="str">
        <f>IF(AND(TONGHOP!K279="KTHP",TONGHOP!L279="LT"),TONGHOP!T279,"")</f>
        <v>Lê Thị Hồng Vân</v>
      </c>
      <c r="C279" s="6">
        <f>IF(AND(TONGHOP!K279="KTHP",TONGHOP!L279="LT"),TONGHOP!U279,"")</f>
        <v>25</v>
      </c>
      <c r="D279" s="5" t="str">
        <f>IF(AND(TONGHOP!K279="KTHP",TONGHOP!L279="TL"),TONGHOP!S279,"")</f>
        <v/>
      </c>
      <c r="E279" s="6" t="str">
        <f>IF(AND(TONGHOP!K279="KTHP",TONGHOP!L279="TL"),TONGHOP!T279,"")</f>
        <v/>
      </c>
      <c r="F279" s="6" t="str">
        <f>IF(AND(TONGHOP!K279="KTHP",TONGHOP!L279="TL"),TONGHOP!U279,"")</f>
        <v/>
      </c>
      <c r="G279" s="7" t="str">
        <f>IF(AND(TONGHOP!K279="ThiTN",TONGHOP!L279="LT"),TONGHOP!S279,"")</f>
        <v/>
      </c>
      <c r="H279" s="7" t="str">
        <f>IF(AND(TONGHOP!K279="ThiTN",TONGHOP!L279="LT"),TONGHOP!T279,"")</f>
        <v/>
      </c>
      <c r="I279" s="7" t="str">
        <f>IF(AND(G279="",H279=""),"",IF(AND(TONGHOP!K279="ThiTN",TONGHOP!L279="LT"),TONGHOP!U279,""))</f>
        <v/>
      </c>
      <c r="J279" s="7" t="str">
        <f>IF(AND(TONGHOP!K279="ThiTN",OR(TONGHOP!S279=TONGHOP!Q279,TONGHOP!S279=TONGHOP!R279),TONGHOP!L279="TH"),TONGHOP!S279,"")</f>
        <v/>
      </c>
      <c r="K279" s="7" t="str">
        <f>IF(AND(TONGHOP!K279="ThiTN",OR(TONGHOP!T279=TONGHOP!Q279,TONGHOP!T279=TONGHOP!R279),TONGHOP!L279="TH"),TONGHOP!T279,"")</f>
        <v/>
      </c>
      <c r="L279" s="7" t="str">
        <f>IF(AND(J279="",K279=""),"",IF(AND(TONGHOP!K279="ThiTN",TONGHOP!L279="TH"),TONGHOP!U279,""))</f>
        <v/>
      </c>
      <c r="M279" s="7" t="str">
        <f>IF(AND(TONGHOP!K279="ThiTN",AND(TONGHOP!S279&lt;&gt;TONGHOP!Q279,TONGHOP!S279&lt;&gt;TONGHOP!R279),TONGHOP!L279="TH"),TONGHOP!S279,"")</f>
        <v/>
      </c>
      <c r="N279" s="7" t="str">
        <f>IF(AND(TONGHOP!K279="ThiTN",AND(TONGHOP!T279&lt;&gt;TONGHOP!Q279,TONGHOP!T279&lt;&gt;TONGHOP!R279),TONGHOP!L279="TH"),TONGHOP!T279,"")</f>
        <v/>
      </c>
      <c r="O279" s="7" t="str">
        <f>IF(AND(M279="",N279=""),"",IF(AND(TONGHOP!K279="ThiTN",TONGHOP!L279="TH"),TONGHOP!U279,""))</f>
        <v/>
      </c>
    </row>
    <row r="280" spans="1:15">
      <c r="A280" s="5" t="str">
        <f>IF(AND(TONGHOP!K280="KTHP",TONGHOP!L280="LT"),TONGHOP!S280,"")</f>
        <v>Phạm Thị Thanh Thúy</v>
      </c>
      <c r="B280" s="6" t="str">
        <f>IF(AND(TONGHOP!K280="KTHP",TONGHOP!L280="LT"),TONGHOP!T280,"")</f>
        <v>Lâm Thị Phương Thuỳ</v>
      </c>
      <c r="C280" s="6">
        <f>IF(AND(TONGHOP!K280="KTHP",TONGHOP!L280="LT"),TONGHOP!U280,"")</f>
        <v>27</v>
      </c>
      <c r="D280" s="5" t="str">
        <f>IF(AND(TONGHOP!K280="KTHP",TONGHOP!L280="TL"),TONGHOP!S280,"")</f>
        <v/>
      </c>
      <c r="E280" s="6" t="str">
        <f>IF(AND(TONGHOP!K280="KTHP",TONGHOP!L280="TL"),TONGHOP!T280,"")</f>
        <v/>
      </c>
      <c r="F280" s="6" t="str">
        <f>IF(AND(TONGHOP!K280="KTHP",TONGHOP!L280="TL"),TONGHOP!U280,"")</f>
        <v/>
      </c>
      <c r="G280" s="7" t="str">
        <f>IF(AND(TONGHOP!K280="ThiTN",TONGHOP!L280="LT"),TONGHOP!S280,"")</f>
        <v/>
      </c>
      <c r="H280" s="7" t="str">
        <f>IF(AND(TONGHOP!K280="ThiTN",TONGHOP!L280="LT"),TONGHOP!T280,"")</f>
        <v/>
      </c>
      <c r="I280" s="7" t="str">
        <f>IF(AND(G280="",H280=""),"",IF(AND(TONGHOP!K280="ThiTN",TONGHOP!L280="LT"),TONGHOP!U280,""))</f>
        <v/>
      </c>
      <c r="J280" s="7" t="str">
        <f>IF(AND(TONGHOP!K280="ThiTN",OR(TONGHOP!S280=TONGHOP!Q280,TONGHOP!S280=TONGHOP!R280),TONGHOP!L280="TH"),TONGHOP!S280,"")</f>
        <v/>
      </c>
      <c r="K280" s="7" t="str">
        <f>IF(AND(TONGHOP!K280="ThiTN",OR(TONGHOP!T280=TONGHOP!Q280,TONGHOP!T280=TONGHOP!R280),TONGHOP!L280="TH"),TONGHOP!T280,"")</f>
        <v/>
      </c>
      <c r="L280" s="7" t="str">
        <f>IF(AND(J280="",K280=""),"",IF(AND(TONGHOP!K280="ThiTN",TONGHOP!L280="TH"),TONGHOP!U280,""))</f>
        <v/>
      </c>
      <c r="M280" s="7" t="str">
        <f>IF(AND(TONGHOP!K280="ThiTN",AND(TONGHOP!S280&lt;&gt;TONGHOP!Q280,TONGHOP!S280&lt;&gt;TONGHOP!R280),TONGHOP!L280="TH"),TONGHOP!S280,"")</f>
        <v/>
      </c>
      <c r="N280" s="7" t="str">
        <f>IF(AND(TONGHOP!K280="ThiTN",AND(TONGHOP!T280&lt;&gt;TONGHOP!Q280,TONGHOP!T280&lt;&gt;TONGHOP!R280),TONGHOP!L280="TH"),TONGHOP!T280,"")</f>
        <v/>
      </c>
      <c r="O280" s="7" t="str">
        <f>IF(AND(M280="",N280=""),"",IF(AND(TONGHOP!K280="ThiTN",TONGHOP!L280="TH"),TONGHOP!U280,""))</f>
        <v/>
      </c>
    </row>
    <row r="281" spans="1:15">
      <c r="A281" s="5" t="str">
        <f>IF(AND(TONGHOP!K281="KTHP",TONGHOP!L281="LT"),TONGHOP!S281,"")</f>
        <v>Trần Văn Lượng</v>
      </c>
      <c r="B281" s="6" t="str">
        <f>IF(AND(TONGHOP!K281="KTHP",TONGHOP!L281="LT"),TONGHOP!T281,"")</f>
        <v>Nguyễn Thị Mai</v>
      </c>
      <c r="C281" s="6">
        <f>IF(AND(TONGHOP!K281="KTHP",TONGHOP!L281="LT"),TONGHOP!U281,"")</f>
        <v>32</v>
      </c>
      <c r="D281" s="5" t="str">
        <f>IF(AND(TONGHOP!K281="KTHP",TONGHOP!L281="TL"),TONGHOP!S281,"")</f>
        <v/>
      </c>
      <c r="E281" s="6" t="str">
        <f>IF(AND(TONGHOP!K281="KTHP",TONGHOP!L281="TL"),TONGHOP!T281,"")</f>
        <v/>
      </c>
      <c r="F281" s="6" t="str">
        <f>IF(AND(TONGHOP!K281="KTHP",TONGHOP!L281="TL"),TONGHOP!U281,"")</f>
        <v/>
      </c>
      <c r="G281" s="7" t="str">
        <f>IF(AND(TONGHOP!K281="ThiTN",TONGHOP!L281="LT"),TONGHOP!S281,"")</f>
        <v/>
      </c>
      <c r="H281" s="7" t="str">
        <f>IF(AND(TONGHOP!K281="ThiTN",TONGHOP!L281="LT"),TONGHOP!T281,"")</f>
        <v/>
      </c>
      <c r="I281" s="7" t="str">
        <f>IF(AND(G281="",H281=""),"",IF(AND(TONGHOP!K281="ThiTN",TONGHOP!L281="LT"),TONGHOP!U281,""))</f>
        <v/>
      </c>
      <c r="J281" s="7" t="str">
        <f>IF(AND(TONGHOP!K281="ThiTN",OR(TONGHOP!S281=TONGHOP!Q281,TONGHOP!S281=TONGHOP!R281),TONGHOP!L281="TH"),TONGHOP!S281,"")</f>
        <v/>
      </c>
      <c r="K281" s="7" t="str">
        <f>IF(AND(TONGHOP!K281="ThiTN",OR(TONGHOP!T281=TONGHOP!Q281,TONGHOP!T281=TONGHOP!R281),TONGHOP!L281="TH"),TONGHOP!T281,"")</f>
        <v/>
      </c>
      <c r="L281" s="7" t="str">
        <f>IF(AND(J281="",K281=""),"",IF(AND(TONGHOP!K281="ThiTN",TONGHOP!L281="TH"),TONGHOP!U281,""))</f>
        <v/>
      </c>
      <c r="M281" s="7" t="str">
        <f>IF(AND(TONGHOP!K281="ThiTN",AND(TONGHOP!S281&lt;&gt;TONGHOP!Q281,TONGHOP!S281&lt;&gt;TONGHOP!R281),TONGHOP!L281="TH"),TONGHOP!S281,"")</f>
        <v/>
      </c>
      <c r="N281" s="7" t="str">
        <f>IF(AND(TONGHOP!K281="ThiTN",AND(TONGHOP!T281&lt;&gt;TONGHOP!Q281,TONGHOP!T281&lt;&gt;TONGHOP!R281),TONGHOP!L281="TH"),TONGHOP!T281,"")</f>
        <v/>
      </c>
      <c r="O281" s="7" t="str">
        <f>IF(AND(M281="",N281=""),"",IF(AND(TONGHOP!K281="ThiTN",TONGHOP!L281="TH"),TONGHOP!U281,""))</f>
        <v/>
      </c>
    </row>
    <row r="282" spans="1:15">
      <c r="A282" s="5" t="str">
        <f>IF(AND(TONGHOP!K282="KTHP",TONGHOP!L282="LT"),TONGHOP!S282,"")</f>
        <v>Trần Văn Lượng</v>
      </c>
      <c r="B282" s="6" t="str">
        <f>IF(AND(TONGHOP!K282="KTHP",TONGHOP!L282="LT"),TONGHOP!T282,"")</f>
        <v>Nguyễn Thị Mai</v>
      </c>
      <c r="C282" s="6">
        <f>IF(AND(TONGHOP!K282="KTHP",TONGHOP!L282="LT"),TONGHOP!U282,"")</f>
        <v>31</v>
      </c>
      <c r="D282" s="5" t="str">
        <f>IF(AND(TONGHOP!K282="KTHP",TONGHOP!L282="TL"),TONGHOP!S282,"")</f>
        <v/>
      </c>
      <c r="E282" s="6" t="str">
        <f>IF(AND(TONGHOP!K282="KTHP",TONGHOP!L282="TL"),TONGHOP!T282,"")</f>
        <v/>
      </c>
      <c r="F282" s="6" t="str">
        <f>IF(AND(TONGHOP!K282="KTHP",TONGHOP!L282="TL"),TONGHOP!U282,"")</f>
        <v/>
      </c>
      <c r="G282" s="7" t="str">
        <f>IF(AND(TONGHOP!K282="ThiTN",TONGHOP!L282="LT"),TONGHOP!S282,"")</f>
        <v/>
      </c>
      <c r="H282" s="7" t="str">
        <f>IF(AND(TONGHOP!K282="ThiTN",TONGHOP!L282="LT"),TONGHOP!T282,"")</f>
        <v/>
      </c>
      <c r="I282" s="7" t="str">
        <f>IF(AND(G282="",H282=""),"",IF(AND(TONGHOP!K282="ThiTN",TONGHOP!L282="LT"),TONGHOP!U282,""))</f>
        <v/>
      </c>
      <c r="J282" s="7" t="str">
        <f>IF(AND(TONGHOP!K282="ThiTN",OR(TONGHOP!S282=TONGHOP!Q282,TONGHOP!S282=TONGHOP!R282),TONGHOP!L282="TH"),TONGHOP!S282,"")</f>
        <v/>
      </c>
      <c r="K282" s="7" t="str">
        <f>IF(AND(TONGHOP!K282="ThiTN",OR(TONGHOP!T282=TONGHOP!Q282,TONGHOP!T282=TONGHOP!R282),TONGHOP!L282="TH"),TONGHOP!T282,"")</f>
        <v/>
      </c>
      <c r="L282" s="7" t="str">
        <f>IF(AND(J282="",K282=""),"",IF(AND(TONGHOP!K282="ThiTN",TONGHOP!L282="TH"),TONGHOP!U282,""))</f>
        <v/>
      </c>
      <c r="M282" s="7" t="str">
        <f>IF(AND(TONGHOP!K282="ThiTN",AND(TONGHOP!S282&lt;&gt;TONGHOP!Q282,TONGHOP!S282&lt;&gt;TONGHOP!R282),TONGHOP!L282="TH"),TONGHOP!S282,"")</f>
        <v/>
      </c>
      <c r="N282" s="7" t="str">
        <f>IF(AND(TONGHOP!K282="ThiTN",AND(TONGHOP!T282&lt;&gt;TONGHOP!Q282,TONGHOP!T282&lt;&gt;TONGHOP!R282),TONGHOP!L282="TH"),TONGHOP!T282,"")</f>
        <v/>
      </c>
      <c r="O282" s="7" t="str">
        <f>IF(AND(M282="",N282=""),"",IF(AND(TONGHOP!K282="ThiTN",TONGHOP!L282="TH"),TONGHOP!U282,""))</f>
        <v/>
      </c>
    </row>
    <row r="283" spans="1:15">
      <c r="A283" s="5" t="str">
        <f>IF(AND(TONGHOP!K283="KTHP",TONGHOP!L283="LT"),TONGHOP!S283,"")</f>
        <v>Nguyễn Thị Mai</v>
      </c>
      <c r="B283" s="6" t="str">
        <f>IF(AND(TONGHOP!K283="KTHP",TONGHOP!L283="LT"),TONGHOP!T283,"")</f>
        <v>Trần Văn Lượng</v>
      </c>
      <c r="C283" s="6">
        <f>IF(AND(TONGHOP!K283="KTHP",TONGHOP!L283="LT"),TONGHOP!U283,"")</f>
        <v>30</v>
      </c>
      <c r="D283" s="5" t="str">
        <f>IF(AND(TONGHOP!K283="KTHP",TONGHOP!L283="TL"),TONGHOP!S283,"")</f>
        <v/>
      </c>
      <c r="E283" s="6" t="str">
        <f>IF(AND(TONGHOP!K283="KTHP",TONGHOP!L283="TL"),TONGHOP!T283,"")</f>
        <v/>
      </c>
      <c r="F283" s="6" t="str">
        <f>IF(AND(TONGHOP!K283="KTHP",TONGHOP!L283="TL"),TONGHOP!U283,"")</f>
        <v/>
      </c>
      <c r="G283" s="7" t="str">
        <f>IF(AND(TONGHOP!K283="ThiTN",TONGHOP!L283="LT"),TONGHOP!S283,"")</f>
        <v/>
      </c>
      <c r="H283" s="7" t="str">
        <f>IF(AND(TONGHOP!K283="ThiTN",TONGHOP!L283="LT"),TONGHOP!T283,"")</f>
        <v/>
      </c>
      <c r="I283" s="7" t="str">
        <f>IF(AND(G283="",H283=""),"",IF(AND(TONGHOP!K283="ThiTN",TONGHOP!L283="LT"),TONGHOP!U283,""))</f>
        <v/>
      </c>
      <c r="J283" s="7" t="str">
        <f>IF(AND(TONGHOP!K283="ThiTN",OR(TONGHOP!S283=TONGHOP!Q283,TONGHOP!S283=TONGHOP!R283),TONGHOP!L283="TH"),TONGHOP!S283,"")</f>
        <v/>
      </c>
      <c r="K283" s="7" t="str">
        <f>IF(AND(TONGHOP!K283="ThiTN",OR(TONGHOP!T283=TONGHOP!Q283,TONGHOP!T283=TONGHOP!R283),TONGHOP!L283="TH"),TONGHOP!T283,"")</f>
        <v/>
      </c>
      <c r="L283" s="7" t="str">
        <f>IF(AND(J283="",K283=""),"",IF(AND(TONGHOP!K283="ThiTN",TONGHOP!L283="TH"),TONGHOP!U283,""))</f>
        <v/>
      </c>
      <c r="M283" s="7" t="str">
        <f>IF(AND(TONGHOP!K283="ThiTN",AND(TONGHOP!S283&lt;&gt;TONGHOP!Q283,TONGHOP!S283&lt;&gt;TONGHOP!R283),TONGHOP!L283="TH"),TONGHOP!S283,"")</f>
        <v/>
      </c>
      <c r="N283" s="7" t="str">
        <f>IF(AND(TONGHOP!K283="ThiTN",AND(TONGHOP!T283&lt;&gt;TONGHOP!Q283,TONGHOP!T283&lt;&gt;TONGHOP!R283),TONGHOP!L283="TH"),TONGHOP!T283,"")</f>
        <v/>
      </c>
      <c r="O283" s="7" t="str">
        <f>IF(AND(M283="",N283=""),"",IF(AND(TONGHOP!K283="ThiTN",TONGHOP!L283="TH"),TONGHOP!U283,""))</f>
        <v/>
      </c>
    </row>
    <row r="284" spans="1:15">
      <c r="A284" s="5" t="str">
        <f>IF(AND(TONGHOP!K284="KTHP",TONGHOP!L284="LT"),TONGHOP!S284,"")</f>
        <v>Nguyễn Thị Mai</v>
      </c>
      <c r="B284" s="6" t="str">
        <f>IF(AND(TONGHOP!K284="KTHP",TONGHOP!L284="LT"),TONGHOP!T284,"")</f>
        <v>Trần Văn Lượng</v>
      </c>
      <c r="C284" s="6">
        <f>IF(AND(TONGHOP!K284="KTHP",TONGHOP!L284="LT"),TONGHOP!U284,"")</f>
        <v>31</v>
      </c>
      <c r="D284" s="5" t="str">
        <f>IF(AND(TONGHOP!K284="KTHP",TONGHOP!L284="TL"),TONGHOP!S284,"")</f>
        <v/>
      </c>
      <c r="E284" s="6" t="str">
        <f>IF(AND(TONGHOP!K284="KTHP",TONGHOP!L284="TL"),TONGHOP!T284,"")</f>
        <v/>
      </c>
      <c r="F284" s="6" t="str">
        <f>IF(AND(TONGHOP!K284="KTHP",TONGHOP!L284="TL"),TONGHOP!U284,"")</f>
        <v/>
      </c>
      <c r="G284" s="7" t="str">
        <f>IF(AND(TONGHOP!K284="ThiTN",TONGHOP!L284="LT"),TONGHOP!S284,"")</f>
        <v/>
      </c>
      <c r="H284" s="7" t="str">
        <f>IF(AND(TONGHOP!K284="ThiTN",TONGHOP!L284="LT"),TONGHOP!T284,"")</f>
        <v/>
      </c>
      <c r="I284" s="7" t="str">
        <f>IF(AND(G284="",H284=""),"",IF(AND(TONGHOP!K284="ThiTN",TONGHOP!L284="LT"),TONGHOP!U284,""))</f>
        <v/>
      </c>
      <c r="J284" s="7" t="str">
        <f>IF(AND(TONGHOP!K284="ThiTN",OR(TONGHOP!S284=TONGHOP!Q284,TONGHOP!S284=TONGHOP!R284),TONGHOP!L284="TH"),TONGHOP!S284,"")</f>
        <v/>
      </c>
      <c r="K284" s="7" t="str">
        <f>IF(AND(TONGHOP!K284="ThiTN",OR(TONGHOP!T284=TONGHOP!Q284,TONGHOP!T284=TONGHOP!R284),TONGHOP!L284="TH"),TONGHOP!T284,"")</f>
        <v/>
      </c>
      <c r="L284" s="7" t="str">
        <f>IF(AND(J284="",K284=""),"",IF(AND(TONGHOP!K284="ThiTN",TONGHOP!L284="TH"),TONGHOP!U284,""))</f>
        <v/>
      </c>
      <c r="M284" s="7" t="str">
        <f>IF(AND(TONGHOP!K284="ThiTN",AND(TONGHOP!S284&lt;&gt;TONGHOP!Q284,TONGHOP!S284&lt;&gt;TONGHOP!R284),TONGHOP!L284="TH"),TONGHOP!S284,"")</f>
        <v/>
      </c>
      <c r="N284" s="7" t="str">
        <f>IF(AND(TONGHOP!K284="ThiTN",AND(TONGHOP!T284&lt;&gt;TONGHOP!Q284,TONGHOP!T284&lt;&gt;TONGHOP!R284),TONGHOP!L284="TH"),TONGHOP!T284,"")</f>
        <v/>
      </c>
      <c r="O284" s="7" t="str">
        <f>IF(AND(M284="",N284=""),"",IF(AND(TONGHOP!K284="ThiTN",TONGHOP!L284="TH"),TONGHOP!U284,""))</f>
        <v/>
      </c>
    </row>
    <row r="285" spans="1:15">
      <c r="A285" s="5" t="str">
        <f>IF(AND(TONGHOP!K285="KTHP",TONGHOP!L285="LT"),TONGHOP!S285,"")</f>
        <v>Trần Văn Lượng</v>
      </c>
      <c r="B285" s="6" t="str">
        <f>IF(AND(TONGHOP!K285="KTHP",TONGHOP!L285="LT"),TONGHOP!T285,"")</f>
        <v>Nguyễn Thị Mai</v>
      </c>
      <c r="C285" s="6">
        <f>IF(AND(TONGHOP!K285="KTHP",TONGHOP!L285="LT"),TONGHOP!U285,"")</f>
        <v>26</v>
      </c>
      <c r="D285" s="5" t="str">
        <f>IF(AND(TONGHOP!K285="KTHP",TONGHOP!L285="TL"),TONGHOP!S285,"")</f>
        <v/>
      </c>
      <c r="E285" s="6" t="str">
        <f>IF(AND(TONGHOP!K285="KTHP",TONGHOP!L285="TL"),TONGHOP!T285,"")</f>
        <v/>
      </c>
      <c r="F285" s="6" t="str">
        <f>IF(AND(TONGHOP!K285="KTHP",TONGHOP!L285="TL"),TONGHOP!U285,"")</f>
        <v/>
      </c>
      <c r="G285" s="7" t="str">
        <f>IF(AND(TONGHOP!K285="ThiTN",TONGHOP!L285="LT"),TONGHOP!S285,"")</f>
        <v/>
      </c>
      <c r="H285" s="7" t="str">
        <f>IF(AND(TONGHOP!K285="ThiTN",TONGHOP!L285="LT"),TONGHOP!T285,"")</f>
        <v/>
      </c>
      <c r="I285" s="7" t="str">
        <f>IF(AND(G285="",H285=""),"",IF(AND(TONGHOP!K285="ThiTN",TONGHOP!L285="LT"),TONGHOP!U285,""))</f>
        <v/>
      </c>
      <c r="J285" s="7" t="str">
        <f>IF(AND(TONGHOP!K285="ThiTN",OR(TONGHOP!S285=TONGHOP!Q285,TONGHOP!S285=TONGHOP!R285),TONGHOP!L285="TH"),TONGHOP!S285,"")</f>
        <v/>
      </c>
      <c r="K285" s="7" t="str">
        <f>IF(AND(TONGHOP!K285="ThiTN",OR(TONGHOP!T285=TONGHOP!Q285,TONGHOP!T285=TONGHOP!R285),TONGHOP!L285="TH"),TONGHOP!T285,"")</f>
        <v/>
      </c>
      <c r="L285" s="7" t="str">
        <f>IF(AND(J285="",K285=""),"",IF(AND(TONGHOP!K285="ThiTN",TONGHOP!L285="TH"),TONGHOP!U285,""))</f>
        <v/>
      </c>
      <c r="M285" s="7" t="str">
        <f>IF(AND(TONGHOP!K285="ThiTN",AND(TONGHOP!S285&lt;&gt;TONGHOP!Q285,TONGHOP!S285&lt;&gt;TONGHOP!R285),TONGHOP!L285="TH"),TONGHOP!S285,"")</f>
        <v/>
      </c>
      <c r="N285" s="7" t="str">
        <f>IF(AND(TONGHOP!K285="ThiTN",AND(TONGHOP!T285&lt;&gt;TONGHOP!Q285,TONGHOP!T285&lt;&gt;TONGHOP!R285),TONGHOP!L285="TH"),TONGHOP!T285,"")</f>
        <v/>
      </c>
      <c r="O285" s="7" t="str">
        <f>IF(AND(M285="",N285=""),"",IF(AND(TONGHOP!K285="ThiTN",TONGHOP!L285="TH"),TONGHOP!U285,""))</f>
        <v/>
      </c>
    </row>
    <row r="286" spans="1:15">
      <c r="A286" s="5" t="str">
        <f>IF(AND(TONGHOP!K286="KTHP",TONGHOP!L286="LT"),TONGHOP!S286,"")</f>
        <v/>
      </c>
      <c r="B286" s="6" t="str">
        <f>IF(AND(TONGHOP!K286="KTHP",TONGHOP!L286="LT"),TONGHOP!T286,"")</f>
        <v/>
      </c>
      <c r="C286" s="6" t="str">
        <f>IF(AND(TONGHOP!K286="KTHP",TONGHOP!L286="LT"),TONGHOP!U286,"")</f>
        <v/>
      </c>
      <c r="D286" s="5" t="str">
        <f>IF(AND(TONGHOP!K286="KTHP",TONGHOP!L286="TL"),TONGHOP!S286,"")</f>
        <v/>
      </c>
      <c r="E286" s="6" t="str">
        <f>IF(AND(TONGHOP!K286="KTHP",TONGHOP!L286="TL"),TONGHOP!T286,"")</f>
        <v/>
      </c>
      <c r="F286" s="6" t="str">
        <f>IF(AND(TONGHOP!K286="KTHP",TONGHOP!L286="TL"),TONGHOP!U286,"")</f>
        <v/>
      </c>
      <c r="G286" s="7" t="str">
        <f>IF(AND(TONGHOP!K286="ThiTN",TONGHOP!L286="LT"),TONGHOP!S286,"")</f>
        <v/>
      </c>
      <c r="H286" s="7" t="str">
        <f>IF(AND(TONGHOP!K286="ThiTN",TONGHOP!L286="LT"),TONGHOP!T286,"")</f>
        <v/>
      </c>
      <c r="I286" s="7" t="str">
        <f>IF(AND(G286="",H286=""),"",IF(AND(TONGHOP!K286="ThiTN",TONGHOP!L286="LT"),TONGHOP!U286,""))</f>
        <v/>
      </c>
      <c r="J286" s="7" t="str">
        <f>IF(AND(TONGHOP!K286="ThiTN",OR(TONGHOP!S286=TONGHOP!Q286,TONGHOP!S286=TONGHOP!R286),TONGHOP!L286="TH"),TONGHOP!S286,"")</f>
        <v/>
      </c>
      <c r="K286" s="7" t="str">
        <f>IF(AND(TONGHOP!K286="ThiTN",OR(TONGHOP!T286=TONGHOP!Q286,TONGHOP!T286=TONGHOP!R286),TONGHOP!L286="TH"),TONGHOP!T286,"")</f>
        <v/>
      </c>
      <c r="L286" s="7" t="str">
        <f>IF(AND(J286="",K286=""),"",IF(AND(TONGHOP!K286="ThiTN",TONGHOP!L286="TH"),TONGHOP!U286,""))</f>
        <v/>
      </c>
      <c r="M286" s="7" t="str">
        <f>IF(AND(TONGHOP!K286="ThiTN",AND(TONGHOP!S286&lt;&gt;TONGHOP!Q286,TONGHOP!S286&lt;&gt;TONGHOP!R286),TONGHOP!L286="TH"),TONGHOP!S286,"")</f>
        <v/>
      </c>
      <c r="N286" s="7" t="str">
        <f>IF(AND(TONGHOP!K286="ThiTN",AND(TONGHOP!T286&lt;&gt;TONGHOP!Q286,TONGHOP!T286&lt;&gt;TONGHOP!R286),TONGHOP!L286="TH"),TONGHOP!T286,"")</f>
        <v/>
      </c>
      <c r="O286" s="7" t="str">
        <f>IF(AND(M286="",N286=""),"",IF(AND(TONGHOP!K286="ThiTN",TONGHOP!L286="TH"),TONGHOP!U286,""))</f>
        <v/>
      </c>
    </row>
    <row r="287" spans="1:15">
      <c r="A287" s="5" t="str">
        <f>IF(AND(TONGHOP!K287="KTHP",TONGHOP!L287="LT"),TONGHOP!S287,"")</f>
        <v>Đỗ Thị Phương Khanh</v>
      </c>
      <c r="B287" s="6" t="str">
        <f>IF(AND(TONGHOP!K287="KTHP",TONGHOP!L287="LT"),TONGHOP!T287,"")</f>
        <v>Bùi Anh Tuấn</v>
      </c>
      <c r="C287" s="6">
        <f>IF(AND(TONGHOP!K287="KTHP",TONGHOP!L287="LT"),TONGHOP!U287,"")</f>
        <v>35</v>
      </c>
      <c r="D287" s="5" t="str">
        <f>IF(AND(TONGHOP!K287="KTHP",TONGHOP!L287="TL"),TONGHOP!S287,"")</f>
        <v/>
      </c>
      <c r="E287" s="6" t="str">
        <f>IF(AND(TONGHOP!K287="KTHP",TONGHOP!L287="TL"),TONGHOP!T287,"")</f>
        <v/>
      </c>
      <c r="F287" s="6" t="str">
        <f>IF(AND(TONGHOP!K287="KTHP",TONGHOP!L287="TL"),TONGHOP!U287,"")</f>
        <v/>
      </c>
      <c r="G287" s="7" t="str">
        <f>IF(AND(TONGHOP!K287="ThiTN",TONGHOP!L287="LT"),TONGHOP!S287,"")</f>
        <v/>
      </c>
      <c r="H287" s="7" t="str">
        <f>IF(AND(TONGHOP!K287="ThiTN",TONGHOP!L287="LT"),TONGHOP!T287,"")</f>
        <v/>
      </c>
      <c r="I287" s="7" t="str">
        <f>IF(AND(G287="",H287=""),"",IF(AND(TONGHOP!K287="ThiTN",TONGHOP!L287="LT"),TONGHOP!U287,""))</f>
        <v/>
      </c>
      <c r="J287" s="7" t="str">
        <f>IF(AND(TONGHOP!K287="ThiTN",OR(TONGHOP!S287=TONGHOP!Q287,TONGHOP!S287=TONGHOP!R287),TONGHOP!L287="TH"),TONGHOP!S287,"")</f>
        <v/>
      </c>
      <c r="K287" s="7" t="str">
        <f>IF(AND(TONGHOP!K287="ThiTN",OR(TONGHOP!T287=TONGHOP!Q287,TONGHOP!T287=TONGHOP!R287),TONGHOP!L287="TH"),TONGHOP!T287,"")</f>
        <v/>
      </c>
      <c r="L287" s="7" t="str">
        <f>IF(AND(J287="",K287=""),"",IF(AND(TONGHOP!K287="ThiTN",TONGHOP!L287="TH"),TONGHOP!U287,""))</f>
        <v/>
      </c>
      <c r="M287" s="7" t="str">
        <f>IF(AND(TONGHOP!K287="ThiTN",AND(TONGHOP!S287&lt;&gt;TONGHOP!Q287,TONGHOP!S287&lt;&gt;TONGHOP!R287),TONGHOP!L287="TH"),TONGHOP!S287,"")</f>
        <v/>
      </c>
      <c r="N287" s="7" t="str">
        <f>IF(AND(TONGHOP!K287="ThiTN",AND(TONGHOP!T287&lt;&gt;TONGHOP!Q287,TONGHOP!T287&lt;&gt;TONGHOP!R287),TONGHOP!L287="TH"),TONGHOP!T287,"")</f>
        <v/>
      </c>
      <c r="O287" s="7" t="str">
        <f>IF(AND(M287="",N287=""),"",IF(AND(TONGHOP!K287="ThiTN",TONGHOP!L287="TH"),TONGHOP!U287,""))</f>
        <v/>
      </c>
    </row>
    <row r="288" spans="1:15">
      <c r="A288" s="5" t="str">
        <f>IF(AND(TONGHOP!K288="KTHP",TONGHOP!L288="LT"),TONGHOP!S288,"")</f>
        <v>Nguyễn Sanh Cường</v>
      </c>
      <c r="B288" s="6" t="str">
        <f>IF(AND(TONGHOP!K288="KTHP",TONGHOP!L288="LT"),TONGHOP!T288,"")</f>
        <v>Trần Việt Khánh</v>
      </c>
      <c r="C288" s="6">
        <f>IF(AND(TONGHOP!K288="KTHP",TONGHOP!L288="LT"),TONGHOP!U288,"")</f>
        <v>18</v>
      </c>
      <c r="D288" s="5" t="str">
        <f>IF(AND(TONGHOP!K288="KTHP",TONGHOP!L288="TL"),TONGHOP!S288,"")</f>
        <v/>
      </c>
      <c r="E288" s="6" t="str">
        <f>IF(AND(TONGHOP!K288="KTHP",TONGHOP!L288="TL"),TONGHOP!T288,"")</f>
        <v/>
      </c>
      <c r="F288" s="6" t="str">
        <f>IF(AND(TONGHOP!K288="KTHP",TONGHOP!L288="TL"),TONGHOP!U288,"")</f>
        <v/>
      </c>
      <c r="G288" s="7" t="str">
        <f>IF(AND(TONGHOP!K288="ThiTN",TONGHOP!L288="LT"),TONGHOP!S288,"")</f>
        <v/>
      </c>
      <c r="H288" s="7" t="str">
        <f>IF(AND(TONGHOP!K288="ThiTN",TONGHOP!L288="LT"),TONGHOP!T288,"")</f>
        <v/>
      </c>
      <c r="I288" s="7" t="str">
        <f>IF(AND(G288="",H288=""),"",IF(AND(TONGHOP!K288="ThiTN",TONGHOP!L288="LT"),TONGHOP!U288,""))</f>
        <v/>
      </c>
      <c r="J288" s="7" t="str">
        <f>IF(AND(TONGHOP!K288="ThiTN",OR(TONGHOP!S288=TONGHOP!Q288,TONGHOP!S288=TONGHOP!R288),TONGHOP!L288="TH"),TONGHOP!S288,"")</f>
        <v/>
      </c>
      <c r="K288" s="7" t="str">
        <f>IF(AND(TONGHOP!K288="ThiTN",OR(TONGHOP!T288=TONGHOP!Q288,TONGHOP!T288=TONGHOP!R288),TONGHOP!L288="TH"),TONGHOP!T288,"")</f>
        <v/>
      </c>
      <c r="L288" s="7" t="str">
        <f>IF(AND(J288="",K288=""),"",IF(AND(TONGHOP!K288="ThiTN",TONGHOP!L288="TH"),TONGHOP!U288,""))</f>
        <v/>
      </c>
      <c r="M288" s="7" t="str">
        <f>IF(AND(TONGHOP!K288="ThiTN",AND(TONGHOP!S288&lt;&gt;TONGHOP!Q288,TONGHOP!S288&lt;&gt;TONGHOP!R288),TONGHOP!L288="TH"),TONGHOP!S288,"")</f>
        <v/>
      </c>
      <c r="N288" s="7" t="str">
        <f>IF(AND(TONGHOP!K288="ThiTN",AND(TONGHOP!T288&lt;&gt;TONGHOP!Q288,TONGHOP!T288&lt;&gt;TONGHOP!R288),TONGHOP!L288="TH"),TONGHOP!T288,"")</f>
        <v/>
      </c>
      <c r="O288" s="7" t="str">
        <f>IF(AND(M288="",N288=""),"",IF(AND(TONGHOP!K288="ThiTN",TONGHOP!L288="TH"),TONGHOP!U288,""))</f>
        <v/>
      </c>
    </row>
    <row r="289" spans="1:15">
      <c r="A289" s="5" t="str">
        <f>IF(AND(TONGHOP!K289="KTHP",TONGHOP!L289="LT"),TONGHOP!S289,"")</f>
        <v>Võ Đắc Thịnh</v>
      </c>
      <c r="B289" s="6" t="str">
        <f>IF(AND(TONGHOP!K289="KTHP",TONGHOP!L289="LT"),TONGHOP!T289,"")</f>
        <v>Hồ Văn Hoá</v>
      </c>
      <c r="C289" s="6">
        <f>IF(AND(TONGHOP!K289="KTHP",TONGHOP!L289="LT"),TONGHOP!U289,"")</f>
        <v>31</v>
      </c>
      <c r="D289" s="5" t="str">
        <f>IF(AND(TONGHOP!K289="KTHP",TONGHOP!L289="TL"),TONGHOP!S289,"")</f>
        <v/>
      </c>
      <c r="E289" s="6" t="str">
        <f>IF(AND(TONGHOP!K289="KTHP",TONGHOP!L289="TL"),TONGHOP!T289,"")</f>
        <v/>
      </c>
      <c r="F289" s="6" t="str">
        <f>IF(AND(TONGHOP!K289="KTHP",TONGHOP!L289="TL"),TONGHOP!U289,"")</f>
        <v/>
      </c>
      <c r="G289" s="7" t="str">
        <f>IF(AND(TONGHOP!K289="ThiTN",TONGHOP!L289="LT"),TONGHOP!S289,"")</f>
        <v/>
      </c>
      <c r="H289" s="7" t="str">
        <f>IF(AND(TONGHOP!K289="ThiTN",TONGHOP!L289="LT"),TONGHOP!T289,"")</f>
        <v/>
      </c>
      <c r="I289" s="7" t="str">
        <f>IF(AND(G289="",H289=""),"",IF(AND(TONGHOP!K289="ThiTN",TONGHOP!L289="LT"),TONGHOP!U289,""))</f>
        <v/>
      </c>
      <c r="J289" s="7" t="str">
        <f>IF(AND(TONGHOP!K289="ThiTN",OR(TONGHOP!S289=TONGHOP!Q289,TONGHOP!S289=TONGHOP!R289),TONGHOP!L289="TH"),TONGHOP!S289,"")</f>
        <v/>
      </c>
      <c r="K289" s="7" t="str">
        <f>IF(AND(TONGHOP!K289="ThiTN",OR(TONGHOP!T289=TONGHOP!Q289,TONGHOP!T289=TONGHOP!R289),TONGHOP!L289="TH"),TONGHOP!T289,"")</f>
        <v/>
      </c>
      <c r="L289" s="7" t="str">
        <f>IF(AND(J289="",K289=""),"",IF(AND(TONGHOP!K289="ThiTN",TONGHOP!L289="TH"),TONGHOP!U289,""))</f>
        <v/>
      </c>
      <c r="M289" s="7" t="str">
        <f>IF(AND(TONGHOP!K289="ThiTN",AND(TONGHOP!S289&lt;&gt;TONGHOP!Q289,TONGHOP!S289&lt;&gt;TONGHOP!R289),TONGHOP!L289="TH"),TONGHOP!S289,"")</f>
        <v/>
      </c>
      <c r="N289" s="7" t="str">
        <f>IF(AND(TONGHOP!K289="ThiTN",AND(TONGHOP!T289&lt;&gt;TONGHOP!Q289,TONGHOP!T289&lt;&gt;TONGHOP!R289),TONGHOP!L289="TH"),TONGHOP!T289,"")</f>
        <v/>
      </c>
      <c r="O289" s="7" t="str">
        <f>IF(AND(M289="",N289=""),"",IF(AND(TONGHOP!K289="ThiTN",TONGHOP!L289="TH"),TONGHOP!U289,""))</f>
        <v/>
      </c>
    </row>
    <row r="290" spans="1:15">
      <c r="A290" s="5" t="str">
        <f>IF(AND(TONGHOP!K290="KTHP",TONGHOP!L290="LT"),TONGHOP!S290,"")</f>
        <v>Võ Đắc Thịnh</v>
      </c>
      <c r="B290" s="6" t="str">
        <f>IF(AND(TONGHOP!K290="KTHP",TONGHOP!L290="LT"),TONGHOP!T290,"")</f>
        <v>Hồ Văn Hoá</v>
      </c>
      <c r="C290" s="6">
        <f>IF(AND(TONGHOP!K290="KTHP",TONGHOP!L290="LT"),TONGHOP!U290,"")</f>
        <v>25</v>
      </c>
      <c r="D290" s="5" t="str">
        <f>IF(AND(TONGHOP!K290="KTHP",TONGHOP!L290="TL"),TONGHOP!S290,"")</f>
        <v/>
      </c>
      <c r="E290" s="6" t="str">
        <f>IF(AND(TONGHOP!K290="KTHP",TONGHOP!L290="TL"),TONGHOP!T290,"")</f>
        <v/>
      </c>
      <c r="F290" s="6" t="str">
        <f>IF(AND(TONGHOP!K290="KTHP",TONGHOP!L290="TL"),TONGHOP!U290,"")</f>
        <v/>
      </c>
      <c r="G290" s="7" t="str">
        <f>IF(AND(TONGHOP!K290="ThiTN",TONGHOP!L290="LT"),TONGHOP!S290,"")</f>
        <v/>
      </c>
      <c r="H290" s="7" t="str">
        <f>IF(AND(TONGHOP!K290="ThiTN",TONGHOP!L290="LT"),TONGHOP!T290,"")</f>
        <v/>
      </c>
      <c r="I290" s="7" t="str">
        <f>IF(AND(G290="",H290=""),"",IF(AND(TONGHOP!K290="ThiTN",TONGHOP!L290="LT"),TONGHOP!U290,""))</f>
        <v/>
      </c>
      <c r="J290" s="7" t="str">
        <f>IF(AND(TONGHOP!K290="ThiTN",OR(TONGHOP!S290=TONGHOP!Q290,TONGHOP!S290=TONGHOP!R290),TONGHOP!L290="TH"),TONGHOP!S290,"")</f>
        <v/>
      </c>
      <c r="K290" s="7" t="str">
        <f>IF(AND(TONGHOP!K290="ThiTN",OR(TONGHOP!T290=TONGHOP!Q290,TONGHOP!T290=TONGHOP!R290),TONGHOP!L290="TH"),TONGHOP!T290,"")</f>
        <v/>
      </c>
      <c r="L290" s="7" t="str">
        <f>IF(AND(J290="",K290=""),"",IF(AND(TONGHOP!K290="ThiTN",TONGHOP!L290="TH"),TONGHOP!U290,""))</f>
        <v/>
      </c>
      <c r="M290" s="7" t="str">
        <f>IF(AND(TONGHOP!K290="ThiTN",AND(TONGHOP!S290&lt;&gt;TONGHOP!Q290,TONGHOP!S290&lt;&gt;TONGHOP!R290),TONGHOP!L290="TH"),TONGHOP!S290,"")</f>
        <v/>
      </c>
      <c r="N290" s="7" t="str">
        <f>IF(AND(TONGHOP!K290="ThiTN",AND(TONGHOP!T290&lt;&gt;TONGHOP!Q290,TONGHOP!T290&lt;&gt;TONGHOP!R290),TONGHOP!L290="TH"),TONGHOP!T290,"")</f>
        <v/>
      </c>
      <c r="O290" s="7" t="str">
        <f>IF(AND(M290="",N290=""),"",IF(AND(TONGHOP!K290="ThiTN",TONGHOP!L290="TH"),TONGHOP!U290,""))</f>
        <v/>
      </c>
    </row>
    <row r="291" spans="1:15">
      <c r="A291" s="5" t="str">
        <f>IF(AND(TONGHOP!K291="KTHP",TONGHOP!L291="LT"),TONGHOP!S291,"")</f>
        <v>Trần Công Tiến</v>
      </c>
      <c r="B291" s="6" t="str">
        <f>IF(AND(TONGHOP!K291="KTHP",TONGHOP!L291="LT"),TONGHOP!T291,"")</f>
        <v>Nguyễn Thị Ngọc Hiền</v>
      </c>
      <c r="C291" s="6">
        <f>IF(AND(TONGHOP!K291="KTHP",TONGHOP!L291="LT"),TONGHOP!U291,"")</f>
        <v>7</v>
      </c>
      <c r="D291" s="5" t="str">
        <f>IF(AND(TONGHOP!K291="KTHP",TONGHOP!L291="TL"),TONGHOP!S291,"")</f>
        <v/>
      </c>
      <c r="E291" s="6" t="str">
        <f>IF(AND(TONGHOP!K291="KTHP",TONGHOP!L291="TL"),TONGHOP!T291,"")</f>
        <v/>
      </c>
      <c r="F291" s="6" t="str">
        <f>IF(AND(TONGHOP!K291="KTHP",TONGHOP!L291="TL"),TONGHOP!U291,"")</f>
        <v/>
      </c>
      <c r="G291" s="7" t="str">
        <f>IF(AND(TONGHOP!K291="ThiTN",TONGHOP!L291="LT"),TONGHOP!S291,"")</f>
        <v/>
      </c>
      <c r="H291" s="7" t="str">
        <f>IF(AND(TONGHOP!K291="ThiTN",TONGHOP!L291="LT"),TONGHOP!T291,"")</f>
        <v/>
      </c>
      <c r="I291" s="7" t="str">
        <f>IF(AND(G291="",H291=""),"",IF(AND(TONGHOP!K291="ThiTN",TONGHOP!L291="LT"),TONGHOP!U291,""))</f>
        <v/>
      </c>
      <c r="J291" s="7" t="str">
        <f>IF(AND(TONGHOP!K291="ThiTN",OR(TONGHOP!S291=TONGHOP!Q291,TONGHOP!S291=TONGHOP!R291),TONGHOP!L291="TH"),TONGHOP!S291,"")</f>
        <v/>
      </c>
      <c r="K291" s="7" t="str">
        <f>IF(AND(TONGHOP!K291="ThiTN",OR(TONGHOP!T291=TONGHOP!Q291,TONGHOP!T291=TONGHOP!R291),TONGHOP!L291="TH"),TONGHOP!T291,"")</f>
        <v/>
      </c>
      <c r="L291" s="7" t="str">
        <f>IF(AND(J291="",K291=""),"",IF(AND(TONGHOP!K291="ThiTN",TONGHOP!L291="TH"),TONGHOP!U291,""))</f>
        <v/>
      </c>
      <c r="M291" s="7" t="str">
        <f>IF(AND(TONGHOP!K291="ThiTN",AND(TONGHOP!S291&lt;&gt;TONGHOP!Q291,TONGHOP!S291&lt;&gt;TONGHOP!R291),TONGHOP!L291="TH"),TONGHOP!S291,"")</f>
        <v/>
      </c>
      <c r="N291" s="7" t="str">
        <f>IF(AND(TONGHOP!K291="ThiTN",AND(TONGHOP!T291&lt;&gt;TONGHOP!Q291,TONGHOP!T291&lt;&gt;TONGHOP!R291),TONGHOP!L291="TH"),TONGHOP!T291,"")</f>
        <v/>
      </c>
      <c r="O291" s="7" t="str">
        <f>IF(AND(M291="",N291=""),"",IF(AND(TONGHOP!K291="ThiTN",TONGHOP!L291="TH"),TONGHOP!U291,""))</f>
        <v/>
      </c>
    </row>
    <row r="292" spans="1:15">
      <c r="A292" s="5" t="str">
        <f>IF(AND(TONGHOP!K292="KTHP",TONGHOP!L292="LT"),TONGHOP!S292,"")</f>
        <v>Bốc Minh Trí</v>
      </c>
      <c r="B292" s="6" t="str">
        <f>IF(AND(TONGHOP!K292="KTHP",TONGHOP!L292="LT"),TONGHOP!T292,"")</f>
        <v>Nguyễn Minh Đức(B)</v>
      </c>
      <c r="C292" s="6">
        <f>IF(AND(TONGHOP!K292="KTHP",TONGHOP!L292="LT"),TONGHOP!U292,"")</f>
        <v>7</v>
      </c>
      <c r="D292" s="5" t="str">
        <f>IF(AND(TONGHOP!K292="KTHP",TONGHOP!L292="TL"),TONGHOP!S292,"")</f>
        <v/>
      </c>
      <c r="E292" s="6" t="str">
        <f>IF(AND(TONGHOP!K292="KTHP",TONGHOP!L292="TL"),TONGHOP!T292,"")</f>
        <v/>
      </c>
      <c r="F292" s="6" t="str">
        <f>IF(AND(TONGHOP!K292="KTHP",TONGHOP!L292="TL"),TONGHOP!U292,"")</f>
        <v/>
      </c>
      <c r="G292" s="7" t="str">
        <f>IF(AND(TONGHOP!K292="ThiTN",TONGHOP!L292="LT"),TONGHOP!S292,"")</f>
        <v/>
      </c>
      <c r="H292" s="7" t="str">
        <f>IF(AND(TONGHOP!K292="ThiTN",TONGHOP!L292="LT"),TONGHOP!T292,"")</f>
        <v/>
      </c>
      <c r="I292" s="7" t="str">
        <f>IF(AND(G292="",H292=""),"",IF(AND(TONGHOP!K292="ThiTN",TONGHOP!L292="LT"),TONGHOP!U292,""))</f>
        <v/>
      </c>
      <c r="J292" s="7" t="str">
        <f>IF(AND(TONGHOP!K292="ThiTN",OR(TONGHOP!S292=TONGHOP!Q292,TONGHOP!S292=TONGHOP!R292),TONGHOP!L292="TH"),TONGHOP!S292,"")</f>
        <v/>
      </c>
      <c r="K292" s="7" t="str">
        <f>IF(AND(TONGHOP!K292="ThiTN",OR(TONGHOP!T292=TONGHOP!Q292,TONGHOP!T292=TONGHOP!R292),TONGHOP!L292="TH"),TONGHOP!T292,"")</f>
        <v/>
      </c>
      <c r="L292" s="7" t="str">
        <f>IF(AND(J292="",K292=""),"",IF(AND(TONGHOP!K292="ThiTN",TONGHOP!L292="TH"),TONGHOP!U292,""))</f>
        <v/>
      </c>
      <c r="M292" s="7" t="str">
        <f>IF(AND(TONGHOP!K292="ThiTN",AND(TONGHOP!S292&lt;&gt;TONGHOP!Q292,TONGHOP!S292&lt;&gt;TONGHOP!R292),TONGHOP!L292="TH"),TONGHOP!S292,"")</f>
        <v/>
      </c>
      <c r="N292" s="7" t="str">
        <f>IF(AND(TONGHOP!K292="ThiTN",AND(TONGHOP!T292&lt;&gt;TONGHOP!Q292,TONGHOP!T292&lt;&gt;TONGHOP!R292),TONGHOP!L292="TH"),TONGHOP!T292,"")</f>
        <v/>
      </c>
      <c r="O292" s="7" t="str">
        <f>IF(AND(M292="",N292=""),"",IF(AND(TONGHOP!K292="ThiTN",TONGHOP!L292="TH"),TONGHOP!U292,""))</f>
        <v/>
      </c>
    </row>
    <row r="293" spans="1:15">
      <c r="A293" s="5" t="str">
        <f>IF(AND(TONGHOP!K293="KTHP",TONGHOP!L293="LT"),TONGHOP!S293,"")</f>
        <v>Nguyễn Văn Yên</v>
      </c>
      <c r="B293" s="6" t="str">
        <f>IF(AND(TONGHOP!K293="KTHP",TONGHOP!L293="LT"),TONGHOP!T293,"")</f>
        <v>Trần Trung Hiếu</v>
      </c>
      <c r="C293" s="6">
        <f>IF(AND(TONGHOP!K293="KTHP",TONGHOP!L293="LT"),TONGHOP!U293,"")</f>
        <v>35</v>
      </c>
      <c r="D293" s="5" t="str">
        <f>IF(AND(TONGHOP!K293="KTHP",TONGHOP!L293="TL"),TONGHOP!S293,"")</f>
        <v/>
      </c>
      <c r="E293" s="6" t="str">
        <f>IF(AND(TONGHOP!K293="KTHP",TONGHOP!L293="TL"),TONGHOP!T293,"")</f>
        <v/>
      </c>
      <c r="F293" s="6" t="str">
        <f>IF(AND(TONGHOP!K293="KTHP",TONGHOP!L293="TL"),TONGHOP!U293,"")</f>
        <v/>
      </c>
      <c r="G293" s="7" t="str">
        <f>IF(AND(TONGHOP!K293="ThiTN",TONGHOP!L293="LT"),TONGHOP!S293,"")</f>
        <v/>
      </c>
      <c r="H293" s="7" t="str">
        <f>IF(AND(TONGHOP!K293="ThiTN",TONGHOP!L293="LT"),TONGHOP!T293,"")</f>
        <v/>
      </c>
      <c r="I293" s="7" t="str">
        <f>IF(AND(G293="",H293=""),"",IF(AND(TONGHOP!K293="ThiTN",TONGHOP!L293="LT"),TONGHOP!U293,""))</f>
        <v/>
      </c>
      <c r="J293" s="7" t="str">
        <f>IF(AND(TONGHOP!K293="ThiTN",OR(TONGHOP!S293=TONGHOP!Q293,TONGHOP!S293=TONGHOP!R293),TONGHOP!L293="TH"),TONGHOP!S293,"")</f>
        <v/>
      </c>
      <c r="K293" s="7" t="str">
        <f>IF(AND(TONGHOP!K293="ThiTN",OR(TONGHOP!T293=TONGHOP!Q293,TONGHOP!T293=TONGHOP!R293),TONGHOP!L293="TH"),TONGHOP!T293,"")</f>
        <v/>
      </c>
      <c r="L293" s="7" t="str">
        <f>IF(AND(J293="",K293=""),"",IF(AND(TONGHOP!K293="ThiTN",TONGHOP!L293="TH"),TONGHOP!U293,""))</f>
        <v/>
      </c>
      <c r="M293" s="7" t="str">
        <f>IF(AND(TONGHOP!K293="ThiTN",AND(TONGHOP!S293&lt;&gt;TONGHOP!Q293,TONGHOP!S293&lt;&gt;TONGHOP!R293),TONGHOP!L293="TH"),TONGHOP!S293,"")</f>
        <v/>
      </c>
      <c r="N293" s="7" t="str">
        <f>IF(AND(TONGHOP!K293="ThiTN",AND(TONGHOP!T293&lt;&gt;TONGHOP!Q293,TONGHOP!T293&lt;&gt;TONGHOP!R293),TONGHOP!L293="TH"),TONGHOP!T293,"")</f>
        <v/>
      </c>
      <c r="O293" s="7" t="str">
        <f>IF(AND(M293="",N293=""),"",IF(AND(TONGHOP!K293="ThiTN",TONGHOP!L293="TH"),TONGHOP!U293,""))</f>
        <v/>
      </c>
    </row>
    <row r="294" spans="1:15">
      <c r="A294" s="5" t="str">
        <f>IF(AND(TONGHOP!K294="KTHP",TONGHOP!L294="LT"),TONGHOP!S294,"")</f>
        <v>Hồ Văn Hoá</v>
      </c>
      <c r="B294" s="6" t="str">
        <f>IF(AND(TONGHOP!K294="KTHP",TONGHOP!L294="LT"),TONGHOP!T294,"")</f>
        <v>Triệu Phú Nguyên</v>
      </c>
      <c r="C294" s="6">
        <f>IF(AND(TONGHOP!K294="KTHP",TONGHOP!L294="LT"),TONGHOP!U294,"")</f>
        <v>25</v>
      </c>
      <c r="D294" s="5" t="str">
        <f>IF(AND(TONGHOP!K294="KTHP",TONGHOP!L294="TL"),TONGHOP!S294,"")</f>
        <v/>
      </c>
      <c r="E294" s="6" t="str">
        <f>IF(AND(TONGHOP!K294="KTHP",TONGHOP!L294="TL"),TONGHOP!T294,"")</f>
        <v/>
      </c>
      <c r="F294" s="6" t="str">
        <f>IF(AND(TONGHOP!K294="KTHP",TONGHOP!L294="TL"),TONGHOP!U294,"")</f>
        <v/>
      </c>
      <c r="G294" s="7" t="str">
        <f>IF(AND(TONGHOP!K294="ThiTN",TONGHOP!L294="LT"),TONGHOP!S294,"")</f>
        <v/>
      </c>
      <c r="H294" s="7" t="str">
        <f>IF(AND(TONGHOP!K294="ThiTN",TONGHOP!L294="LT"),TONGHOP!T294,"")</f>
        <v/>
      </c>
      <c r="I294" s="7" t="str">
        <f>IF(AND(G294="",H294=""),"",IF(AND(TONGHOP!K294="ThiTN",TONGHOP!L294="LT"),TONGHOP!U294,""))</f>
        <v/>
      </c>
      <c r="J294" s="7" t="str">
        <f>IF(AND(TONGHOP!K294="ThiTN",OR(TONGHOP!S294=TONGHOP!Q294,TONGHOP!S294=TONGHOP!R294),TONGHOP!L294="TH"),TONGHOP!S294,"")</f>
        <v/>
      </c>
      <c r="K294" s="7" t="str">
        <f>IF(AND(TONGHOP!K294="ThiTN",OR(TONGHOP!T294=TONGHOP!Q294,TONGHOP!T294=TONGHOP!R294),TONGHOP!L294="TH"),TONGHOP!T294,"")</f>
        <v/>
      </c>
      <c r="L294" s="7" t="str">
        <f>IF(AND(J294="",K294=""),"",IF(AND(TONGHOP!K294="ThiTN",TONGHOP!L294="TH"),TONGHOP!U294,""))</f>
        <v/>
      </c>
      <c r="M294" s="7" t="str">
        <f>IF(AND(TONGHOP!K294="ThiTN",AND(TONGHOP!S294&lt;&gt;TONGHOP!Q294,TONGHOP!S294&lt;&gt;TONGHOP!R294),TONGHOP!L294="TH"),TONGHOP!S294,"")</f>
        <v/>
      </c>
      <c r="N294" s="7" t="str">
        <f>IF(AND(TONGHOP!K294="ThiTN",AND(TONGHOP!T294&lt;&gt;TONGHOP!Q294,TONGHOP!T294&lt;&gt;TONGHOP!R294),TONGHOP!L294="TH"),TONGHOP!T294,"")</f>
        <v/>
      </c>
      <c r="O294" s="7" t="str">
        <f>IF(AND(M294="",N294=""),"",IF(AND(TONGHOP!K294="ThiTN",TONGHOP!L294="TH"),TONGHOP!U294,""))</f>
        <v/>
      </c>
    </row>
    <row r="295" spans="1:15">
      <c r="A295" s="5" t="str">
        <f>IF(AND(TONGHOP!K295="KTHP",TONGHOP!L295="LT"),TONGHOP!S295,"")</f>
        <v>Hồ Văn Hoá</v>
      </c>
      <c r="B295" s="6" t="str">
        <f>IF(AND(TONGHOP!K295="KTHP",TONGHOP!L295="LT"),TONGHOP!T295,"")</f>
        <v>Triệu Phú Nguyên</v>
      </c>
      <c r="C295" s="6">
        <f>IF(AND(TONGHOP!K295="KTHP",TONGHOP!L295="LT"),TONGHOP!U295,"")</f>
        <v>29</v>
      </c>
      <c r="D295" s="5" t="str">
        <f>IF(AND(TONGHOP!K295="KTHP",TONGHOP!L295="TL"),TONGHOP!S295,"")</f>
        <v/>
      </c>
      <c r="E295" s="6" t="str">
        <f>IF(AND(TONGHOP!K295="KTHP",TONGHOP!L295="TL"),TONGHOP!T295,"")</f>
        <v/>
      </c>
      <c r="F295" s="6" t="str">
        <f>IF(AND(TONGHOP!K295="KTHP",TONGHOP!L295="TL"),TONGHOP!U295,"")</f>
        <v/>
      </c>
      <c r="G295" s="7" t="str">
        <f>IF(AND(TONGHOP!K295="ThiTN",TONGHOP!L295="LT"),TONGHOP!S295,"")</f>
        <v/>
      </c>
      <c r="H295" s="7" t="str">
        <f>IF(AND(TONGHOP!K295="ThiTN",TONGHOP!L295="LT"),TONGHOP!T295,"")</f>
        <v/>
      </c>
      <c r="I295" s="7" t="str">
        <f>IF(AND(G295="",H295=""),"",IF(AND(TONGHOP!K295="ThiTN",TONGHOP!L295="LT"),TONGHOP!U295,""))</f>
        <v/>
      </c>
      <c r="J295" s="7" t="str">
        <f>IF(AND(TONGHOP!K295="ThiTN",OR(TONGHOP!S295=TONGHOP!Q295,TONGHOP!S295=TONGHOP!R295),TONGHOP!L295="TH"),TONGHOP!S295,"")</f>
        <v/>
      </c>
      <c r="K295" s="7" t="str">
        <f>IF(AND(TONGHOP!K295="ThiTN",OR(TONGHOP!T295=TONGHOP!Q295,TONGHOP!T295=TONGHOP!R295),TONGHOP!L295="TH"),TONGHOP!T295,"")</f>
        <v/>
      </c>
      <c r="L295" s="7" t="str">
        <f>IF(AND(J295="",K295=""),"",IF(AND(TONGHOP!K295="ThiTN",TONGHOP!L295="TH"),TONGHOP!U295,""))</f>
        <v/>
      </c>
      <c r="M295" s="7" t="str">
        <f>IF(AND(TONGHOP!K295="ThiTN",AND(TONGHOP!S295&lt;&gt;TONGHOP!Q295,TONGHOP!S295&lt;&gt;TONGHOP!R295),TONGHOP!L295="TH"),TONGHOP!S295,"")</f>
        <v/>
      </c>
      <c r="N295" s="7" t="str">
        <f>IF(AND(TONGHOP!K295="ThiTN",AND(TONGHOP!T295&lt;&gt;TONGHOP!Q295,TONGHOP!T295&lt;&gt;TONGHOP!R295),TONGHOP!L295="TH"),TONGHOP!T295,"")</f>
        <v/>
      </c>
      <c r="O295" s="7" t="str">
        <f>IF(AND(M295="",N295=""),"",IF(AND(TONGHOP!K295="ThiTN",TONGHOP!L295="TH"),TONGHOP!U295,""))</f>
        <v/>
      </c>
    </row>
    <row r="296" spans="1:15">
      <c r="A296" s="5" t="str">
        <f>IF(AND(TONGHOP!K296="KTHP",TONGHOP!L296="LT"),TONGHOP!S296,"")</f>
        <v>Vũ Đức Pháp</v>
      </c>
      <c r="B296" s="6" t="str">
        <f>IF(AND(TONGHOP!K296="KTHP",TONGHOP!L296="LT"),TONGHOP!T296,"")</f>
        <v>Dương Minh Chung</v>
      </c>
      <c r="C296" s="6">
        <f>IF(AND(TONGHOP!K296="KTHP",TONGHOP!L296="LT"),TONGHOP!U296,"")</f>
        <v>35</v>
      </c>
      <c r="D296" s="5" t="str">
        <f>IF(AND(TONGHOP!K296="KTHP",TONGHOP!L296="TL"),TONGHOP!S296,"")</f>
        <v/>
      </c>
      <c r="E296" s="6" t="str">
        <f>IF(AND(TONGHOP!K296="KTHP",TONGHOP!L296="TL"),TONGHOP!T296,"")</f>
        <v/>
      </c>
      <c r="F296" s="6" t="str">
        <f>IF(AND(TONGHOP!K296="KTHP",TONGHOP!L296="TL"),TONGHOP!U296,"")</f>
        <v/>
      </c>
      <c r="G296" s="7" t="str">
        <f>IF(AND(TONGHOP!K296="ThiTN",TONGHOP!L296="LT"),TONGHOP!S296,"")</f>
        <v/>
      </c>
      <c r="H296" s="7" t="str">
        <f>IF(AND(TONGHOP!K296="ThiTN",TONGHOP!L296="LT"),TONGHOP!T296,"")</f>
        <v/>
      </c>
      <c r="I296" s="7" t="str">
        <f>IF(AND(G296="",H296=""),"",IF(AND(TONGHOP!K296="ThiTN",TONGHOP!L296="LT"),TONGHOP!U296,""))</f>
        <v/>
      </c>
      <c r="J296" s="7" t="str">
        <f>IF(AND(TONGHOP!K296="ThiTN",OR(TONGHOP!S296=TONGHOP!Q296,TONGHOP!S296=TONGHOP!R296),TONGHOP!L296="TH"),TONGHOP!S296,"")</f>
        <v/>
      </c>
      <c r="K296" s="7" t="str">
        <f>IF(AND(TONGHOP!K296="ThiTN",OR(TONGHOP!T296=TONGHOP!Q296,TONGHOP!T296=TONGHOP!R296),TONGHOP!L296="TH"),TONGHOP!T296,"")</f>
        <v/>
      </c>
      <c r="L296" s="7" t="str">
        <f>IF(AND(J296="",K296=""),"",IF(AND(TONGHOP!K296="ThiTN",TONGHOP!L296="TH"),TONGHOP!U296,""))</f>
        <v/>
      </c>
      <c r="M296" s="7" t="str">
        <f>IF(AND(TONGHOP!K296="ThiTN",AND(TONGHOP!S296&lt;&gt;TONGHOP!Q296,TONGHOP!S296&lt;&gt;TONGHOP!R296),TONGHOP!L296="TH"),TONGHOP!S296,"")</f>
        <v/>
      </c>
      <c r="N296" s="7" t="str">
        <f>IF(AND(TONGHOP!K296="ThiTN",AND(TONGHOP!T296&lt;&gt;TONGHOP!Q296,TONGHOP!T296&lt;&gt;TONGHOP!R296),TONGHOP!L296="TH"),TONGHOP!T296,"")</f>
        <v/>
      </c>
      <c r="O296" s="7" t="str">
        <f>IF(AND(M296="",N296=""),"",IF(AND(TONGHOP!K296="ThiTN",TONGHOP!L296="TH"),TONGHOP!U296,""))</f>
        <v/>
      </c>
    </row>
    <row r="297" spans="1:15">
      <c r="A297" s="5" t="str">
        <f>IF(AND(TONGHOP!K297="KTHP",TONGHOP!L297="LT"),TONGHOP!S297,"")</f>
        <v>Mạnh Lê Hoàn</v>
      </c>
      <c r="B297" s="6" t="str">
        <f>IF(AND(TONGHOP!K297="KTHP",TONGHOP!L297="LT"),TONGHOP!T297,"")</f>
        <v>Nguyễn Thị Tố Nga</v>
      </c>
      <c r="C297" s="6">
        <f>IF(AND(TONGHOP!K297="KTHP",TONGHOP!L297="LT"),TONGHOP!U297,"")</f>
        <v>34</v>
      </c>
      <c r="D297" s="5" t="str">
        <f>IF(AND(TONGHOP!K297="KTHP",TONGHOP!L297="TL"),TONGHOP!S297,"")</f>
        <v/>
      </c>
      <c r="E297" s="6" t="str">
        <f>IF(AND(TONGHOP!K297="KTHP",TONGHOP!L297="TL"),TONGHOP!T297,"")</f>
        <v/>
      </c>
      <c r="F297" s="6" t="str">
        <f>IF(AND(TONGHOP!K297="KTHP",TONGHOP!L297="TL"),TONGHOP!U297,"")</f>
        <v/>
      </c>
      <c r="G297" s="7" t="str">
        <f>IF(AND(TONGHOP!K297="ThiTN",TONGHOP!L297="LT"),TONGHOP!S297,"")</f>
        <v/>
      </c>
      <c r="H297" s="7" t="str">
        <f>IF(AND(TONGHOP!K297="ThiTN",TONGHOP!L297="LT"),TONGHOP!T297,"")</f>
        <v/>
      </c>
      <c r="I297" s="7" t="str">
        <f>IF(AND(G297="",H297=""),"",IF(AND(TONGHOP!K297="ThiTN",TONGHOP!L297="LT"),TONGHOP!U297,""))</f>
        <v/>
      </c>
      <c r="J297" s="7" t="str">
        <f>IF(AND(TONGHOP!K297="ThiTN",OR(TONGHOP!S297=TONGHOP!Q297,TONGHOP!S297=TONGHOP!R297),TONGHOP!L297="TH"),TONGHOP!S297,"")</f>
        <v/>
      </c>
      <c r="K297" s="7" t="str">
        <f>IF(AND(TONGHOP!K297="ThiTN",OR(TONGHOP!T297=TONGHOP!Q297,TONGHOP!T297=TONGHOP!R297),TONGHOP!L297="TH"),TONGHOP!T297,"")</f>
        <v/>
      </c>
      <c r="L297" s="7" t="str">
        <f>IF(AND(J297="",K297=""),"",IF(AND(TONGHOP!K297="ThiTN",TONGHOP!L297="TH"),TONGHOP!U297,""))</f>
        <v/>
      </c>
      <c r="M297" s="7" t="str">
        <f>IF(AND(TONGHOP!K297="ThiTN",AND(TONGHOP!S297&lt;&gt;TONGHOP!Q297,TONGHOP!S297&lt;&gt;TONGHOP!R297),TONGHOP!L297="TH"),TONGHOP!S297,"")</f>
        <v/>
      </c>
      <c r="N297" s="7" t="str">
        <f>IF(AND(TONGHOP!K297="ThiTN",AND(TONGHOP!T297&lt;&gt;TONGHOP!Q297,TONGHOP!T297&lt;&gt;TONGHOP!R297),TONGHOP!L297="TH"),TONGHOP!T297,"")</f>
        <v/>
      </c>
      <c r="O297" s="7" t="str">
        <f>IF(AND(M297="",N297=""),"",IF(AND(TONGHOP!K297="ThiTN",TONGHOP!L297="TH"),TONGHOP!U297,""))</f>
        <v/>
      </c>
    </row>
    <row r="298" spans="1:15">
      <c r="A298" s="5" t="str">
        <f>IF(AND(TONGHOP!K298="KTHP",TONGHOP!L298="LT"),TONGHOP!S298,"")</f>
        <v>Nguyễn Minh Đức(B)</v>
      </c>
      <c r="B298" s="6" t="str">
        <f>IF(AND(TONGHOP!K298="KTHP",TONGHOP!L298="LT"),TONGHOP!T298,"")</f>
        <v>Bốc Minh Trí</v>
      </c>
      <c r="C298" s="6">
        <f>IF(AND(TONGHOP!K298="KTHP",TONGHOP!L298="LT"),TONGHOP!U298,"")</f>
        <v>7</v>
      </c>
      <c r="D298" s="5" t="str">
        <f>IF(AND(TONGHOP!K298="KTHP",TONGHOP!L298="TL"),TONGHOP!S298,"")</f>
        <v/>
      </c>
      <c r="E298" s="6" t="str">
        <f>IF(AND(TONGHOP!K298="KTHP",TONGHOP!L298="TL"),TONGHOP!T298,"")</f>
        <v/>
      </c>
      <c r="F298" s="6" t="str">
        <f>IF(AND(TONGHOP!K298="KTHP",TONGHOP!L298="TL"),TONGHOP!U298,"")</f>
        <v/>
      </c>
      <c r="G298" s="7" t="str">
        <f>IF(AND(TONGHOP!K298="ThiTN",TONGHOP!L298="LT"),TONGHOP!S298,"")</f>
        <v/>
      </c>
      <c r="H298" s="7" t="str">
        <f>IF(AND(TONGHOP!K298="ThiTN",TONGHOP!L298="LT"),TONGHOP!T298,"")</f>
        <v/>
      </c>
      <c r="I298" s="7" t="str">
        <f>IF(AND(G298="",H298=""),"",IF(AND(TONGHOP!K298="ThiTN",TONGHOP!L298="LT"),TONGHOP!U298,""))</f>
        <v/>
      </c>
      <c r="J298" s="7" t="str">
        <f>IF(AND(TONGHOP!K298="ThiTN",OR(TONGHOP!S298=TONGHOP!Q298,TONGHOP!S298=TONGHOP!R298),TONGHOP!L298="TH"),TONGHOP!S298,"")</f>
        <v/>
      </c>
      <c r="K298" s="7" t="str">
        <f>IF(AND(TONGHOP!K298="ThiTN",OR(TONGHOP!T298=TONGHOP!Q298,TONGHOP!T298=TONGHOP!R298),TONGHOP!L298="TH"),TONGHOP!T298,"")</f>
        <v/>
      </c>
      <c r="L298" s="7" t="str">
        <f>IF(AND(J298="",K298=""),"",IF(AND(TONGHOP!K298="ThiTN",TONGHOP!L298="TH"),TONGHOP!U298,""))</f>
        <v/>
      </c>
      <c r="M298" s="7" t="str">
        <f>IF(AND(TONGHOP!K298="ThiTN",AND(TONGHOP!S298&lt;&gt;TONGHOP!Q298,TONGHOP!S298&lt;&gt;TONGHOP!R298),TONGHOP!L298="TH"),TONGHOP!S298,"")</f>
        <v/>
      </c>
      <c r="N298" s="7" t="str">
        <f>IF(AND(TONGHOP!K298="ThiTN",AND(TONGHOP!T298&lt;&gt;TONGHOP!Q298,TONGHOP!T298&lt;&gt;TONGHOP!R298),TONGHOP!L298="TH"),TONGHOP!T298,"")</f>
        <v/>
      </c>
      <c r="O298" s="7" t="str">
        <f>IF(AND(M298="",N298=""),"",IF(AND(TONGHOP!K298="ThiTN",TONGHOP!L298="TH"),TONGHOP!U298,""))</f>
        <v/>
      </c>
    </row>
    <row r="299" spans="1:15">
      <c r="A299" s="5" t="str">
        <f>IF(AND(TONGHOP!K299="KTHP",TONGHOP!L299="LT"),TONGHOP!S299,"")</f>
        <v/>
      </c>
      <c r="B299" s="6" t="str">
        <f>IF(AND(TONGHOP!K299="KTHP",TONGHOP!L299="LT"),TONGHOP!T299,"")</f>
        <v/>
      </c>
      <c r="C299" s="6" t="str">
        <f>IF(AND(TONGHOP!K299="KTHP",TONGHOP!L299="LT"),TONGHOP!U299,"")</f>
        <v/>
      </c>
      <c r="D299" s="5" t="str">
        <f>IF(AND(TONGHOP!K299="KTHP",TONGHOP!L299="TL"),TONGHOP!S299,"")</f>
        <v/>
      </c>
      <c r="E299" s="6" t="str">
        <f>IF(AND(TONGHOP!K299="KTHP",TONGHOP!L299="TL"),TONGHOP!T299,"")</f>
        <v/>
      </c>
      <c r="F299" s="6" t="str">
        <f>IF(AND(TONGHOP!K299="KTHP",TONGHOP!L299="TL"),TONGHOP!U299,"")</f>
        <v/>
      </c>
      <c r="G299" s="7" t="str">
        <f>IF(AND(TONGHOP!K299="ThiTN",TONGHOP!L299="LT"),TONGHOP!S299,"")</f>
        <v/>
      </c>
      <c r="H299" s="7" t="str">
        <f>IF(AND(TONGHOP!K299="ThiTN",TONGHOP!L299="LT"),TONGHOP!T299,"")</f>
        <v/>
      </c>
      <c r="I299" s="7" t="str">
        <f>IF(AND(G299="",H299=""),"",IF(AND(TONGHOP!K299="ThiTN",TONGHOP!L299="LT"),TONGHOP!U299,""))</f>
        <v/>
      </c>
      <c r="J299" s="7" t="str">
        <f>IF(AND(TONGHOP!K299="ThiTN",OR(TONGHOP!S299=TONGHOP!Q299,TONGHOP!S299=TONGHOP!R299),TONGHOP!L299="TH"),TONGHOP!S299,"")</f>
        <v/>
      </c>
      <c r="K299" s="7" t="str">
        <f>IF(AND(TONGHOP!K299="ThiTN",OR(TONGHOP!T299=TONGHOP!Q299,TONGHOP!T299=TONGHOP!R299),TONGHOP!L299="TH"),TONGHOP!T299,"")</f>
        <v/>
      </c>
      <c r="L299" s="7" t="str">
        <f>IF(AND(J299="",K299=""),"",IF(AND(TONGHOP!K299="ThiTN",TONGHOP!L299="TH"),TONGHOP!U299,""))</f>
        <v/>
      </c>
      <c r="M299" s="7" t="str">
        <f>IF(AND(TONGHOP!K299="ThiTN",AND(TONGHOP!S299&lt;&gt;TONGHOP!Q299,TONGHOP!S299&lt;&gt;TONGHOP!R299),TONGHOP!L299="TH"),TONGHOP!S299,"")</f>
        <v/>
      </c>
      <c r="N299" s="7" t="str">
        <f>IF(AND(TONGHOP!K299="ThiTN",AND(TONGHOP!T299&lt;&gt;TONGHOP!Q299,TONGHOP!T299&lt;&gt;TONGHOP!R299),TONGHOP!L299="TH"),TONGHOP!T299,"")</f>
        <v/>
      </c>
      <c r="O299" s="7" t="str">
        <f>IF(AND(M299="",N299=""),"",IF(AND(TONGHOP!K299="ThiTN",TONGHOP!L299="TH"),TONGHOP!U299,""))</f>
        <v/>
      </c>
    </row>
    <row r="300" spans="1:15">
      <c r="A300" s="5" t="str">
        <f>IF(AND(TONGHOP!K300="KTHP",TONGHOP!L300="LT"),TONGHOP!S300,"")</f>
        <v/>
      </c>
      <c r="B300" s="6" t="str">
        <f>IF(AND(TONGHOP!K300="KTHP",TONGHOP!L300="LT"),TONGHOP!T300,"")</f>
        <v/>
      </c>
      <c r="C300" s="6" t="str">
        <f>IF(AND(TONGHOP!K300="KTHP",TONGHOP!L300="LT"),TONGHOP!U300,"")</f>
        <v/>
      </c>
      <c r="D300" s="5" t="str">
        <f>IF(AND(TONGHOP!K300="KTHP",TONGHOP!L300="TL"),TONGHOP!S300,"")</f>
        <v/>
      </c>
      <c r="E300" s="6" t="str">
        <f>IF(AND(TONGHOP!K300="KTHP",TONGHOP!L300="TL"),TONGHOP!T300,"")</f>
        <v/>
      </c>
      <c r="F300" s="6" t="str">
        <f>IF(AND(TONGHOP!K300="KTHP",TONGHOP!L300="TL"),TONGHOP!U300,"")</f>
        <v/>
      </c>
      <c r="G300" s="7" t="str">
        <f>IF(AND(TONGHOP!K300="ThiTN",TONGHOP!L300="LT"),TONGHOP!S300,"")</f>
        <v/>
      </c>
      <c r="H300" s="7" t="str">
        <f>IF(AND(TONGHOP!K300="ThiTN",TONGHOP!L300="LT"),TONGHOP!T300,"")</f>
        <v/>
      </c>
      <c r="I300" s="7" t="str">
        <f>IF(AND(G300="",H300=""),"",IF(AND(TONGHOP!K300="ThiTN",TONGHOP!L300="LT"),TONGHOP!U300,""))</f>
        <v/>
      </c>
      <c r="J300" s="7" t="str">
        <f>IF(AND(TONGHOP!K300="ThiTN",OR(TONGHOP!S300=TONGHOP!Q300,TONGHOP!S300=TONGHOP!R300),TONGHOP!L300="TH"),TONGHOP!S300,"")</f>
        <v/>
      </c>
      <c r="K300" s="7" t="str">
        <f>IF(AND(TONGHOP!K300="ThiTN",OR(TONGHOP!T300=TONGHOP!Q300,TONGHOP!T300=TONGHOP!R300),TONGHOP!L300="TH"),TONGHOP!T300,"")</f>
        <v/>
      </c>
      <c r="L300" s="7" t="str">
        <f>IF(AND(J300="",K300=""),"",IF(AND(TONGHOP!K300="ThiTN",TONGHOP!L300="TH"),TONGHOP!U300,""))</f>
        <v/>
      </c>
      <c r="M300" s="7" t="str">
        <f>IF(AND(TONGHOP!K300="ThiTN",AND(TONGHOP!S300&lt;&gt;TONGHOP!Q300,TONGHOP!S300&lt;&gt;TONGHOP!R300),TONGHOP!L300="TH"),TONGHOP!S300,"")</f>
        <v/>
      </c>
      <c r="N300" s="7" t="str">
        <f>IF(AND(TONGHOP!K300="ThiTN",AND(TONGHOP!T300&lt;&gt;TONGHOP!Q300,TONGHOP!T300&lt;&gt;TONGHOP!R300),TONGHOP!L300="TH"),TONGHOP!T300,"")</f>
        <v/>
      </c>
      <c r="O300" s="7" t="str">
        <f>IF(AND(M300="",N300=""),"",IF(AND(TONGHOP!K300="ThiTN",TONGHOP!L300="TH"),TONGHOP!U300,""))</f>
        <v/>
      </c>
    </row>
    <row r="301" spans="1:15">
      <c r="A301" s="5" t="str">
        <f>IF(AND(TONGHOP!K301="KTHP",TONGHOP!L301="LT"),TONGHOP!S301,"")</f>
        <v>Nguyễn Thành Long</v>
      </c>
      <c r="B301" s="6" t="str">
        <f>IF(AND(TONGHOP!K301="KTHP",TONGHOP!L301="LT"),TONGHOP!T301,"")</f>
        <v>Nguyễn Tiến Dũng</v>
      </c>
      <c r="C301" s="6">
        <f>IF(AND(TONGHOP!K301="KTHP",TONGHOP!L301="LT"),TONGHOP!U301,"")</f>
        <v>35</v>
      </c>
      <c r="D301" s="5" t="str">
        <f>IF(AND(TONGHOP!K301="KTHP",TONGHOP!L301="TL"),TONGHOP!S301,"")</f>
        <v/>
      </c>
      <c r="E301" s="6" t="str">
        <f>IF(AND(TONGHOP!K301="KTHP",TONGHOP!L301="TL"),TONGHOP!T301,"")</f>
        <v/>
      </c>
      <c r="F301" s="6" t="str">
        <f>IF(AND(TONGHOP!K301="KTHP",TONGHOP!L301="TL"),TONGHOP!U301,"")</f>
        <v/>
      </c>
      <c r="G301" s="7" t="str">
        <f>IF(AND(TONGHOP!K301="ThiTN",TONGHOP!L301="LT"),TONGHOP!S301,"")</f>
        <v/>
      </c>
      <c r="H301" s="7" t="str">
        <f>IF(AND(TONGHOP!K301="ThiTN",TONGHOP!L301="LT"),TONGHOP!T301,"")</f>
        <v/>
      </c>
      <c r="I301" s="7" t="str">
        <f>IF(AND(G301="",H301=""),"",IF(AND(TONGHOP!K301="ThiTN",TONGHOP!L301="LT"),TONGHOP!U301,""))</f>
        <v/>
      </c>
      <c r="J301" s="7" t="str">
        <f>IF(AND(TONGHOP!K301="ThiTN",OR(TONGHOP!S301=TONGHOP!Q301,TONGHOP!S301=TONGHOP!R301),TONGHOP!L301="TH"),TONGHOP!S301,"")</f>
        <v/>
      </c>
      <c r="K301" s="7" t="str">
        <f>IF(AND(TONGHOP!K301="ThiTN",OR(TONGHOP!T301=TONGHOP!Q301,TONGHOP!T301=TONGHOP!R301),TONGHOP!L301="TH"),TONGHOP!T301,"")</f>
        <v/>
      </c>
      <c r="L301" s="7" t="str">
        <f>IF(AND(J301="",K301=""),"",IF(AND(TONGHOP!K301="ThiTN",TONGHOP!L301="TH"),TONGHOP!U301,""))</f>
        <v/>
      </c>
      <c r="M301" s="7" t="str">
        <f>IF(AND(TONGHOP!K301="ThiTN",AND(TONGHOP!S301&lt;&gt;TONGHOP!Q301,TONGHOP!S301&lt;&gt;TONGHOP!R301),TONGHOP!L301="TH"),TONGHOP!S301,"")</f>
        <v/>
      </c>
      <c r="N301" s="7" t="str">
        <f>IF(AND(TONGHOP!K301="ThiTN",AND(TONGHOP!T301&lt;&gt;TONGHOP!Q301,TONGHOP!T301&lt;&gt;TONGHOP!R301),TONGHOP!L301="TH"),TONGHOP!T301,"")</f>
        <v/>
      </c>
      <c r="O301" s="7" t="str">
        <f>IF(AND(M301="",N301=""),"",IF(AND(TONGHOP!K301="ThiTN",TONGHOP!L301="TH"),TONGHOP!U301,""))</f>
        <v/>
      </c>
    </row>
    <row r="302" spans="1:15">
      <c r="A302" s="5">
        <f>IF(AND(TONGHOP!K302="KTHP",TONGHOP!L302="LT"),TONGHOP!S302,"")</f>
        <v>0</v>
      </c>
      <c r="B302" s="6">
        <f>IF(AND(TONGHOP!K302="KTHP",TONGHOP!L302="LT"),TONGHOP!T302,"")</f>
        <v>0</v>
      </c>
      <c r="C302" s="6">
        <f>IF(AND(TONGHOP!K302="KTHP",TONGHOP!L302="LT"),TONGHOP!U302,"")</f>
        <v>0</v>
      </c>
      <c r="D302" s="5" t="str">
        <f>IF(AND(TONGHOP!K302="KTHP",TONGHOP!L302="TL"),TONGHOP!S302,"")</f>
        <v/>
      </c>
      <c r="E302" s="6" t="str">
        <f>IF(AND(TONGHOP!K302="KTHP",TONGHOP!L302="TL"),TONGHOP!T302,"")</f>
        <v/>
      </c>
      <c r="F302" s="6" t="str">
        <f>IF(AND(TONGHOP!K302="KTHP",TONGHOP!L302="TL"),TONGHOP!U302,"")</f>
        <v/>
      </c>
      <c r="G302" s="7" t="str">
        <f>IF(AND(TONGHOP!K302="ThiTN",TONGHOP!L302="LT"),TONGHOP!S302,"")</f>
        <v/>
      </c>
      <c r="H302" s="7" t="str">
        <f>IF(AND(TONGHOP!K302="ThiTN",TONGHOP!L302="LT"),TONGHOP!T302,"")</f>
        <v/>
      </c>
      <c r="I302" s="7" t="str">
        <f>IF(AND(G302="",H302=""),"",IF(AND(TONGHOP!K302="ThiTN",TONGHOP!L302="LT"),TONGHOP!U302,""))</f>
        <v/>
      </c>
      <c r="J302" s="7" t="str">
        <f>IF(AND(TONGHOP!K302="ThiTN",OR(TONGHOP!S302=TONGHOP!Q302,TONGHOP!S302=TONGHOP!R302),TONGHOP!L302="TH"),TONGHOP!S302,"")</f>
        <v/>
      </c>
      <c r="K302" s="7" t="str">
        <f>IF(AND(TONGHOP!K302="ThiTN",OR(TONGHOP!T302=TONGHOP!Q302,TONGHOP!T302=TONGHOP!R302),TONGHOP!L302="TH"),TONGHOP!T302,"")</f>
        <v/>
      </c>
      <c r="L302" s="7" t="str">
        <f>IF(AND(J302="",K302=""),"",IF(AND(TONGHOP!K302="ThiTN",TONGHOP!L302="TH"),TONGHOP!U302,""))</f>
        <v/>
      </c>
      <c r="M302" s="7" t="str">
        <f>IF(AND(TONGHOP!K302="ThiTN",AND(TONGHOP!S302&lt;&gt;TONGHOP!Q302,TONGHOP!S302&lt;&gt;TONGHOP!R302),TONGHOP!L302="TH"),TONGHOP!S302,"")</f>
        <v/>
      </c>
      <c r="N302" s="7" t="str">
        <f>IF(AND(TONGHOP!K302="ThiTN",AND(TONGHOP!T302&lt;&gt;TONGHOP!Q302,TONGHOP!T302&lt;&gt;TONGHOP!R302),TONGHOP!L302="TH"),TONGHOP!T302,"")</f>
        <v/>
      </c>
      <c r="O302" s="7" t="str">
        <f>IF(AND(M302="",N302=""),"",IF(AND(TONGHOP!K302="ThiTN",TONGHOP!L302="TH"),TONGHOP!U302,""))</f>
        <v/>
      </c>
    </row>
    <row r="303" spans="1:15">
      <c r="A303" s="5" t="str">
        <f>IF(AND(TONGHOP!K303="KTHP",TONGHOP!L303="LT"),TONGHOP!S303,"")</f>
        <v>Bốc Minh Trí</v>
      </c>
      <c r="B303" s="6" t="str">
        <f>IF(AND(TONGHOP!K303="KTHP",TONGHOP!L303="LT"),TONGHOP!T303,"")</f>
        <v>Huỳnh Ngọc Mai</v>
      </c>
      <c r="C303" s="6">
        <f>IF(AND(TONGHOP!K303="KTHP",TONGHOP!L303="LT"),TONGHOP!U303,"")</f>
        <v>42</v>
      </c>
      <c r="D303" s="5" t="str">
        <f>IF(AND(TONGHOP!K303="KTHP",TONGHOP!L303="TL"),TONGHOP!S303,"")</f>
        <v/>
      </c>
      <c r="E303" s="6" t="str">
        <f>IF(AND(TONGHOP!K303="KTHP",TONGHOP!L303="TL"),TONGHOP!T303,"")</f>
        <v/>
      </c>
      <c r="F303" s="6" t="str">
        <f>IF(AND(TONGHOP!K303="KTHP",TONGHOP!L303="TL"),TONGHOP!U303,"")</f>
        <v/>
      </c>
      <c r="G303" s="7" t="str">
        <f>IF(AND(TONGHOP!K303="ThiTN",TONGHOP!L303="LT"),TONGHOP!S303,"")</f>
        <v/>
      </c>
      <c r="H303" s="7" t="str">
        <f>IF(AND(TONGHOP!K303="ThiTN",TONGHOP!L303="LT"),TONGHOP!T303,"")</f>
        <v/>
      </c>
      <c r="I303" s="7" t="str">
        <f>IF(AND(G303="",H303=""),"",IF(AND(TONGHOP!K303="ThiTN",TONGHOP!L303="LT"),TONGHOP!U303,""))</f>
        <v/>
      </c>
      <c r="J303" s="7" t="str">
        <f>IF(AND(TONGHOP!K303="ThiTN",OR(TONGHOP!S303=TONGHOP!Q303,TONGHOP!S303=TONGHOP!R303),TONGHOP!L303="TH"),TONGHOP!S303,"")</f>
        <v/>
      </c>
      <c r="K303" s="7" t="str">
        <f>IF(AND(TONGHOP!K303="ThiTN",OR(TONGHOP!T303=TONGHOP!Q303,TONGHOP!T303=TONGHOP!R303),TONGHOP!L303="TH"),TONGHOP!T303,"")</f>
        <v/>
      </c>
      <c r="L303" s="7" t="str">
        <f>IF(AND(J303="",K303=""),"",IF(AND(TONGHOP!K303="ThiTN",TONGHOP!L303="TH"),TONGHOP!U303,""))</f>
        <v/>
      </c>
      <c r="M303" s="7" t="str">
        <f>IF(AND(TONGHOP!K303="ThiTN",AND(TONGHOP!S303&lt;&gt;TONGHOP!Q303,TONGHOP!S303&lt;&gt;TONGHOP!R303),TONGHOP!L303="TH"),TONGHOP!S303,"")</f>
        <v/>
      </c>
      <c r="N303" s="7" t="str">
        <f>IF(AND(TONGHOP!K303="ThiTN",AND(TONGHOP!T303&lt;&gt;TONGHOP!Q303,TONGHOP!T303&lt;&gt;TONGHOP!R303),TONGHOP!L303="TH"),TONGHOP!T303,"")</f>
        <v/>
      </c>
      <c r="O303" s="7" t="str">
        <f>IF(AND(M303="",N303=""),"",IF(AND(TONGHOP!K303="ThiTN",TONGHOP!L303="TH"),TONGHOP!U303,""))</f>
        <v/>
      </c>
    </row>
    <row r="304" spans="1:15">
      <c r="A304" s="5" t="str">
        <f>IF(AND(TONGHOP!K304="KTHP",TONGHOP!L304="LT"),TONGHOP!S304,"")</f>
        <v>Trần Vĩnh Xuyên</v>
      </c>
      <c r="B304" s="6" t="str">
        <f>IF(AND(TONGHOP!K304="KTHP",TONGHOP!L304="LT"),TONGHOP!T304,"")</f>
        <v>Võ Anh Trang</v>
      </c>
      <c r="C304" s="6">
        <f>IF(AND(TONGHOP!K304="KTHP",TONGHOP!L304="LT"),TONGHOP!U304,"")</f>
        <v>17</v>
      </c>
      <c r="D304" s="5" t="str">
        <f>IF(AND(TONGHOP!K304="KTHP",TONGHOP!L304="TL"),TONGHOP!S304,"")</f>
        <v/>
      </c>
      <c r="E304" s="6" t="str">
        <f>IF(AND(TONGHOP!K304="KTHP",TONGHOP!L304="TL"),TONGHOP!T304,"")</f>
        <v/>
      </c>
      <c r="F304" s="6" t="str">
        <f>IF(AND(TONGHOP!K304="KTHP",TONGHOP!L304="TL"),TONGHOP!U304,"")</f>
        <v/>
      </c>
      <c r="G304" s="7" t="str">
        <f>IF(AND(TONGHOP!K304="ThiTN",TONGHOP!L304="LT"),TONGHOP!S304,"")</f>
        <v/>
      </c>
      <c r="H304" s="7" t="str">
        <f>IF(AND(TONGHOP!K304="ThiTN",TONGHOP!L304="LT"),TONGHOP!T304,"")</f>
        <v/>
      </c>
      <c r="I304" s="7" t="str">
        <f>IF(AND(G304="",H304=""),"",IF(AND(TONGHOP!K304="ThiTN",TONGHOP!L304="LT"),TONGHOP!U304,""))</f>
        <v/>
      </c>
      <c r="J304" s="7" t="str">
        <f>IF(AND(TONGHOP!K304="ThiTN",OR(TONGHOP!S304=TONGHOP!Q304,TONGHOP!S304=TONGHOP!R304),TONGHOP!L304="TH"),TONGHOP!S304,"")</f>
        <v/>
      </c>
      <c r="K304" s="7" t="str">
        <f>IF(AND(TONGHOP!K304="ThiTN",OR(TONGHOP!T304=TONGHOP!Q304,TONGHOP!T304=TONGHOP!R304),TONGHOP!L304="TH"),TONGHOP!T304,"")</f>
        <v/>
      </c>
      <c r="L304" s="7" t="str">
        <f>IF(AND(J304="",K304=""),"",IF(AND(TONGHOP!K304="ThiTN",TONGHOP!L304="TH"),TONGHOP!U304,""))</f>
        <v/>
      </c>
      <c r="M304" s="7" t="str">
        <f>IF(AND(TONGHOP!K304="ThiTN",AND(TONGHOP!S304&lt;&gt;TONGHOP!Q304,TONGHOP!S304&lt;&gt;TONGHOP!R304),TONGHOP!L304="TH"),TONGHOP!S304,"")</f>
        <v/>
      </c>
      <c r="N304" s="7" t="str">
        <f>IF(AND(TONGHOP!K304="ThiTN",AND(TONGHOP!T304&lt;&gt;TONGHOP!Q304,TONGHOP!T304&lt;&gt;TONGHOP!R304),TONGHOP!L304="TH"),TONGHOP!T304,"")</f>
        <v/>
      </c>
      <c r="O304" s="7" t="str">
        <f>IF(AND(M304="",N304=""),"",IF(AND(TONGHOP!K304="ThiTN",TONGHOP!L304="TH"),TONGHOP!U304,""))</f>
        <v/>
      </c>
    </row>
    <row r="305" spans="1:15">
      <c r="A305" s="5" t="str">
        <f>IF(AND(TONGHOP!K305="KTHP",TONGHOP!L305="LT"),TONGHOP!S305,"")</f>
        <v>Dương Ngọc Vọng</v>
      </c>
      <c r="B305" s="6" t="str">
        <f>IF(AND(TONGHOP!K305="KTHP",TONGHOP!L305="LT"),TONGHOP!T305,"")</f>
        <v>Lê Phi Trường</v>
      </c>
      <c r="C305" s="6">
        <f>IF(AND(TONGHOP!K305="KTHP",TONGHOP!L305="LT"),TONGHOP!U305,"")</f>
        <v>17</v>
      </c>
      <c r="D305" s="5" t="str">
        <f>IF(AND(TONGHOP!K305="KTHP",TONGHOP!L305="TL"),TONGHOP!S305,"")</f>
        <v/>
      </c>
      <c r="E305" s="6" t="str">
        <f>IF(AND(TONGHOP!K305="KTHP",TONGHOP!L305="TL"),TONGHOP!T305,"")</f>
        <v/>
      </c>
      <c r="F305" s="6" t="str">
        <f>IF(AND(TONGHOP!K305="KTHP",TONGHOP!L305="TL"),TONGHOP!U305,"")</f>
        <v/>
      </c>
      <c r="G305" s="7" t="str">
        <f>IF(AND(TONGHOP!K305="ThiTN",TONGHOP!L305="LT"),TONGHOP!S305,"")</f>
        <v/>
      </c>
      <c r="H305" s="7" t="str">
        <f>IF(AND(TONGHOP!K305="ThiTN",TONGHOP!L305="LT"),TONGHOP!T305,"")</f>
        <v/>
      </c>
      <c r="I305" s="7" t="str">
        <f>IF(AND(G305="",H305=""),"",IF(AND(TONGHOP!K305="ThiTN",TONGHOP!L305="LT"),TONGHOP!U305,""))</f>
        <v/>
      </c>
      <c r="J305" s="7" t="str">
        <f>IF(AND(TONGHOP!K305="ThiTN",OR(TONGHOP!S305=TONGHOP!Q305,TONGHOP!S305=TONGHOP!R305),TONGHOP!L305="TH"),TONGHOP!S305,"")</f>
        <v/>
      </c>
      <c r="K305" s="7" t="str">
        <f>IF(AND(TONGHOP!K305="ThiTN",OR(TONGHOP!T305=TONGHOP!Q305,TONGHOP!T305=TONGHOP!R305),TONGHOP!L305="TH"),TONGHOP!T305,"")</f>
        <v/>
      </c>
      <c r="L305" s="7" t="str">
        <f>IF(AND(J305="",K305=""),"",IF(AND(TONGHOP!K305="ThiTN",TONGHOP!L305="TH"),TONGHOP!U305,""))</f>
        <v/>
      </c>
      <c r="M305" s="7" t="str">
        <f>IF(AND(TONGHOP!K305="ThiTN",AND(TONGHOP!S305&lt;&gt;TONGHOP!Q305,TONGHOP!S305&lt;&gt;TONGHOP!R305),TONGHOP!L305="TH"),TONGHOP!S305,"")</f>
        <v/>
      </c>
      <c r="N305" s="7" t="str">
        <f>IF(AND(TONGHOP!K305="ThiTN",AND(TONGHOP!T305&lt;&gt;TONGHOP!Q305,TONGHOP!T305&lt;&gt;TONGHOP!R305),TONGHOP!L305="TH"),TONGHOP!T305,"")</f>
        <v/>
      </c>
      <c r="O305" s="7" t="str">
        <f>IF(AND(M305="",N305=""),"",IF(AND(TONGHOP!K305="ThiTN",TONGHOP!L305="TH"),TONGHOP!U305,""))</f>
        <v/>
      </c>
    </row>
    <row r="306" spans="1:15">
      <c r="A306" s="5" t="str">
        <f>IF(AND(TONGHOP!K306="KTHP",TONGHOP!L306="LT"),TONGHOP!S306,"")</f>
        <v>Hà Quốc Bảo</v>
      </c>
      <c r="B306" s="6" t="str">
        <f>IF(AND(TONGHOP!K306="KTHP",TONGHOP!L306="LT"),TONGHOP!T306,"")</f>
        <v>Đặng Thái Sơn</v>
      </c>
      <c r="C306" s="6">
        <f>IF(AND(TONGHOP!K306="KTHP",TONGHOP!L306="LT"),TONGHOP!U306,"")</f>
        <v>20</v>
      </c>
      <c r="D306" s="5" t="str">
        <f>IF(AND(TONGHOP!K306="KTHP",TONGHOP!L306="TL"),TONGHOP!S306,"")</f>
        <v/>
      </c>
      <c r="E306" s="6" t="str">
        <f>IF(AND(TONGHOP!K306="KTHP",TONGHOP!L306="TL"),TONGHOP!T306,"")</f>
        <v/>
      </c>
      <c r="F306" s="6" t="str">
        <f>IF(AND(TONGHOP!K306="KTHP",TONGHOP!L306="TL"),TONGHOP!U306,"")</f>
        <v/>
      </c>
      <c r="G306" s="7" t="str">
        <f>IF(AND(TONGHOP!K306="ThiTN",TONGHOP!L306="LT"),TONGHOP!S306,"")</f>
        <v/>
      </c>
      <c r="H306" s="7" t="str">
        <f>IF(AND(TONGHOP!K306="ThiTN",TONGHOP!L306="LT"),TONGHOP!T306,"")</f>
        <v/>
      </c>
      <c r="I306" s="7" t="str">
        <f>IF(AND(G306="",H306=""),"",IF(AND(TONGHOP!K306="ThiTN",TONGHOP!L306="LT"),TONGHOP!U306,""))</f>
        <v/>
      </c>
      <c r="J306" s="7" t="str">
        <f>IF(AND(TONGHOP!K306="ThiTN",OR(TONGHOP!S306=TONGHOP!Q306,TONGHOP!S306=TONGHOP!R306),TONGHOP!L306="TH"),TONGHOP!S306,"")</f>
        <v/>
      </c>
      <c r="K306" s="7" t="str">
        <f>IF(AND(TONGHOP!K306="ThiTN",OR(TONGHOP!T306=TONGHOP!Q306,TONGHOP!T306=TONGHOP!R306),TONGHOP!L306="TH"),TONGHOP!T306,"")</f>
        <v/>
      </c>
      <c r="L306" s="7" t="str">
        <f>IF(AND(J306="",K306=""),"",IF(AND(TONGHOP!K306="ThiTN",TONGHOP!L306="TH"),TONGHOP!U306,""))</f>
        <v/>
      </c>
      <c r="M306" s="7" t="str">
        <f>IF(AND(TONGHOP!K306="ThiTN",AND(TONGHOP!S306&lt;&gt;TONGHOP!Q306,TONGHOP!S306&lt;&gt;TONGHOP!R306),TONGHOP!L306="TH"),TONGHOP!S306,"")</f>
        <v/>
      </c>
      <c r="N306" s="7" t="str">
        <f>IF(AND(TONGHOP!K306="ThiTN",AND(TONGHOP!T306&lt;&gt;TONGHOP!Q306,TONGHOP!T306&lt;&gt;TONGHOP!R306),TONGHOP!L306="TH"),TONGHOP!T306,"")</f>
        <v/>
      </c>
      <c r="O306" s="7" t="str">
        <f>IF(AND(M306="",N306=""),"",IF(AND(TONGHOP!K306="ThiTN",TONGHOP!L306="TH"),TONGHOP!U306,""))</f>
        <v/>
      </c>
    </row>
    <row r="307" spans="1:15">
      <c r="A307" s="5" t="str">
        <f>IF(AND(TONGHOP!K307="KTHP",TONGHOP!L307="LT"),TONGHOP!S307,"")</f>
        <v>Đặng Thái Sơn</v>
      </c>
      <c r="B307" s="6" t="str">
        <f>IF(AND(TONGHOP!K307="KTHP",TONGHOP!L307="LT"),TONGHOP!T307,"")</f>
        <v>Hà Quốc Bảo</v>
      </c>
      <c r="C307" s="6">
        <f>IF(AND(TONGHOP!K307="KTHP",TONGHOP!L307="LT"),TONGHOP!U307,"")</f>
        <v>11</v>
      </c>
      <c r="D307" s="5" t="str">
        <f>IF(AND(TONGHOP!K307="KTHP",TONGHOP!L307="TL"),TONGHOP!S307,"")</f>
        <v/>
      </c>
      <c r="E307" s="6" t="str">
        <f>IF(AND(TONGHOP!K307="KTHP",TONGHOP!L307="TL"),TONGHOP!T307,"")</f>
        <v/>
      </c>
      <c r="F307" s="6" t="str">
        <f>IF(AND(TONGHOP!K307="KTHP",TONGHOP!L307="TL"),TONGHOP!U307,"")</f>
        <v/>
      </c>
      <c r="G307" s="7" t="str">
        <f>IF(AND(TONGHOP!K307="ThiTN",TONGHOP!L307="LT"),TONGHOP!S307,"")</f>
        <v/>
      </c>
      <c r="H307" s="7" t="str">
        <f>IF(AND(TONGHOP!K307="ThiTN",TONGHOP!L307="LT"),TONGHOP!T307,"")</f>
        <v/>
      </c>
      <c r="I307" s="7" t="str">
        <f>IF(AND(G307="",H307=""),"",IF(AND(TONGHOP!K307="ThiTN",TONGHOP!L307="LT"),TONGHOP!U307,""))</f>
        <v/>
      </c>
      <c r="J307" s="7" t="str">
        <f>IF(AND(TONGHOP!K307="ThiTN",OR(TONGHOP!S307=TONGHOP!Q307,TONGHOP!S307=TONGHOP!R307),TONGHOP!L307="TH"),TONGHOP!S307,"")</f>
        <v/>
      </c>
      <c r="K307" s="7" t="str">
        <f>IF(AND(TONGHOP!K307="ThiTN",OR(TONGHOP!T307=TONGHOP!Q307,TONGHOP!T307=TONGHOP!R307),TONGHOP!L307="TH"),TONGHOP!T307,"")</f>
        <v/>
      </c>
      <c r="L307" s="7" t="str">
        <f>IF(AND(J307="",K307=""),"",IF(AND(TONGHOP!K307="ThiTN",TONGHOP!L307="TH"),TONGHOP!U307,""))</f>
        <v/>
      </c>
      <c r="M307" s="7" t="str">
        <f>IF(AND(TONGHOP!K307="ThiTN",AND(TONGHOP!S307&lt;&gt;TONGHOP!Q307,TONGHOP!S307&lt;&gt;TONGHOP!R307),TONGHOP!L307="TH"),TONGHOP!S307,"")</f>
        <v/>
      </c>
      <c r="N307" s="7" t="str">
        <f>IF(AND(TONGHOP!K307="ThiTN",AND(TONGHOP!T307&lt;&gt;TONGHOP!Q307,TONGHOP!T307&lt;&gt;TONGHOP!R307),TONGHOP!L307="TH"),TONGHOP!T307,"")</f>
        <v/>
      </c>
      <c r="O307" s="7" t="str">
        <f>IF(AND(M307="",N307=""),"",IF(AND(TONGHOP!K307="ThiTN",TONGHOP!L307="TH"),TONGHOP!U307,""))</f>
        <v/>
      </c>
    </row>
    <row r="308" spans="1:15">
      <c r="A308" s="5" t="str">
        <f>IF(AND(TONGHOP!K308="KTHP",TONGHOP!L308="LT"),TONGHOP!S308,"")</f>
        <v>Dương Đức Kiên</v>
      </c>
      <c r="B308" s="6" t="str">
        <f>IF(AND(TONGHOP!K308="KTHP",TONGHOP!L308="LT"),TONGHOP!T308,"")</f>
        <v>Phạm Thị Thu Nga</v>
      </c>
      <c r="C308" s="6">
        <f>IF(AND(TONGHOP!K308="KTHP",TONGHOP!L308="LT"),TONGHOP!U308,"")</f>
        <v>14</v>
      </c>
      <c r="D308" s="5" t="str">
        <f>IF(AND(TONGHOP!K308="KTHP",TONGHOP!L308="TL"),TONGHOP!S308,"")</f>
        <v/>
      </c>
      <c r="E308" s="6" t="str">
        <f>IF(AND(TONGHOP!K308="KTHP",TONGHOP!L308="TL"),TONGHOP!T308,"")</f>
        <v/>
      </c>
      <c r="F308" s="6" t="str">
        <f>IF(AND(TONGHOP!K308="KTHP",TONGHOP!L308="TL"),TONGHOP!U308,"")</f>
        <v/>
      </c>
      <c r="G308" s="7" t="str">
        <f>IF(AND(TONGHOP!K308="ThiTN",TONGHOP!L308="LT"),TONGHOP!S308,"")</f>
        <v/>
      </c>
      <c r="H308" s="7" t="str">
        <f>IF(AND(TONGHOP!K308="ThiTN",TONGHOP!L308="LT"),TONGHOP!T308,"")</f>
        <v/>
      </c>
      <c r="I308" s="7" t="str">
        <f>IF(AND(G308="",H308=""),"",IF(AND(TONGHOP!K308="ThiTN",TONGHOP!L308="LT"),TONGHOP!U308,""))</f>
        <v/>
      </c>
      <c r="J308" s="7" t="str">
        <f>IF(AND(TONGHOP!K308="ThiTN",OR(TONGHOP!S308=TONGHOP!Q308,TONGHOP!S308=TONGHOP!R308),TONGHOP!L308="TH"),TONGHOP!S308,"")</f>
        <v/>
      </c>
      <c r="K308" s="7" t="str">
        <f>IF(AND(TONGHOP!K308="ThiTN",OR(TONGHOP!T308=TONGHOP!Q308,TONGHOP!T308=TONGHOP!R308),TONGHOP!L308="TH"),TONGHOP!T308,"")</f>
        <v/>
      </c>
      <c r="L308" s="7" t="str">
        <f>IF(AND(J308="",K308=""),"",IF(AND(TONGHOP!K308="ThiTN",TONGHOP!L308="TH"),TONGHOP!U308,""))</f>
        <v/>
      </c>
      <c r="M308" s="7" t="str">
        <f>IF(AND(TONGHOP!K308="ThiTN",AND(TONGHOP!S308&lt;&gt;TONGHOP!Q308,TONGHOP!S308&lt;&gt;TONGHOP!R308),TONGHOP!L308="TH"),TONGHOP!S308,"")</f>
        <v/>
      </c>
      <c r="N308" s="7" t="str">
        <f>IF(AND(TONGHOP!K308="ThiTN",AND(TONGHOP!T308&lt;&gt;TONGHOP!Q308,TONGHOP!T308&lt;&gt;TONGHOP!R308),TONGHOP!L308="TH"),TONGHOP!T308,"")</f>
        <v/>
      </c>
      <c r="O308" s="7" t="str">
        <f>IF(AND(M308="",N308=""),"",IF(AND(TONGHOP!K308="ThiTN",TONGHOP!L308="TH"),TONGHOP!U308,""))</f>
        <v/>
      </c>
    </row>
    <row r="309" spans="1:15">
      <c r="A309" s="5" t="str">
        <f>IF(AND(TONGHOP!K309="KTHP",TONGHOP!L309="LT"),TONGHOP!S309,"")</f>
        <v>Đỗ Huỳnh Thanh Phong</v>
      </c>
      <c r="B309" s="6" t="str">
        <f>IF(AND(TONGHOP!K309="KTHP",TONGHOP!L309="LT"),TONGHOP!T309,"")</f>
        <v>Ngô Hoàng Anh</v>
      </c>
      <c r="C309" s="6">
        <f>IF(AND(TONGHOP!K309="KTHP",TONGHOP!L309="LT"),TONGHOP!U309,"")</f>
        <v>20</v>
      </c>
      <c r="D309" s="5" t="str">
        <f>IF(AND(TONGHOP!K309="KTHP",TONGHOP!L309="TL"),TONGHOP!S309,"")</f>
        <v/>
      </c>
      <c r="E309" s="6" t="str">
        <f>IF(AND(TONGHOP!K309="KTHP",TONGHOP!L309="TL"),TONGHOP!T309,"")</f>
        <v/>
      </c>
      <c r="F309" s="6" t="str">
        <f>IF(AND(TONGHOP!K309="KTHP",TONGHOP!L309="TL"),TONGHOP!U309,"")</f>
        <v/>
      </c>
      <c r="G309" s="7" t="str">
        <f>IF(AND(TONGHOP!K309="ThiTN",TONGHOP!L309="LT"),TONGHOP!S309,"")</f>
        <v/>
      </c>
      <c r="H309" s="7" t="str">
        <f>IF(AND(TONGHOP!K309="ThiTN",TONGHOP!L309="LT"),TONGHOP!T309,"")</f>
        <v/>
      </c>
      <c r="I309" s="7" t="str">
        <f>IF(AND(G309="",H309=""),"",IF(AND(TONGHOP!K309="ThiTN",TONGHOP!L309="LT"),TONGHOP!U309,""))</f>
        <v/>
      </c>
      <c r="J309" s="7" t="str">
        <f>IF(AND(TONGHOP!K309="ThiTN",OR(TONGHOP!S309=TONGHOP!Q309,TONGHOP!S309=TONGHOP!R309),TONGHOP!L309="TH"),TONGHOP!S309,"")</f>
        <v/>
      </c>
      <c r="K309" s="7" t="str">
        <f>IF(AND(TONGHOP!K309="ThiTN",OR(TONGHOP!T309=TONGHOP!Q309,TONGHOP!T309=TONGHOP!R309),TONGHOP!L309="TH"),TONGHOP!T309,"")</f>
        <v/>
      </c>
      <c r="L309" s="7" t="str">
        <f>IF(AND(J309="",K309=""),"",IF(AND(TONGHOP!K309="ThiTN",TONGHOP!L309="TH"),TONGHOP!U309,""))</f>
        <v/>
      </c>
      <c r="M309" s="7" t="str">
        <f>IF(AND(TONGHOP!K309="ThiTN",AND(TONGHOP!S309&lt;&gt;TONGHOP!Q309,TONGHOP!S309&lt;&gt;TONGHOP!R309),TONGHOP!L309="TH"),TONGHOP!S309,"")</f>
        <v/>
      </c>
      <c r="N309" s="7" t="str">
        <f>IF(AND(TONGHOP!K309="ThiTN",AND(TONGHOP!T309&lt;&gt;TONGHOP!Q309,TONGHOP!T309&lt;&gt;TONGHOP!R309),TONGHOP!L309="TH"),TONGHOP!T309,"")</f>
        <v/>
      </c>
      <c r="O309" s="7" t="str">
        <f>IF(AND(M309="",N309=""),"",IF(AND(TONGHOP!K309="ThiTN",TONGHOP!L309="TH"),TONGHOP!U309,""))</f>
        <v/>
      </c>
    </row>
    <row r="310" spans="1:15">
      <c r="A310" s="5" t="str">
        <f>IF(AND(TONGHOP!K310="KTHP",TONGHOP!L310="LT"),TONGHOP!S310,"")</f>
        <v>Đỗ Huỳnh Thanh Phong</v>
      </c>
      <c r="B310" s="6" t="str">
        <f>IF(AND(TONGHOP!K310="KTHP",TONGHOP!L310="LT"),TONGHOP!T310,"")</f>
        <v>Ngô Hoàng Anh</v>
      </c>
      <c r="C310" s="6">
        <f>IF(AND(TONGHOP!K310="KTHP",TONGHOP!L310="LT"),TONGHOP!U310,"")</f>
        <v>27</v>
      </c>
      <c r="D310" s="5" t="str">
        <f>IF(AND(TONGHOP!K310="KTHP",TONGHOP!L310="TL"),TONGHOP!S310,"")</f>
        <v/>
      </c>
      <c r="E310" s="6" t="str">
        <f>IF(AND(TONGHOP!K310="KTHP",TONGHOP!L310="TL"),TONGHOP!T310,"")</f>
        <v/>
      </c>
      <c r="F310" s="6" t="str">
        <f>IF(AND(TONGHOP!K310="KTHP",TONGHOP!L310="TL"),TONGHOP!U310,"")</f>
        <v/>
      </c>
      <c r="G310" s="7" t="str">
        <f>IF(AND(TONGHOP!K310="ThiTN",TONGHOP!L310="LT"),TONGHOP!S310,"")</f>
        <v/>
      </c>
      <c r="H310" s="7" t="str">
        <f>IF(AND(TONGHOP!K310="ThiTN",TONGHOP!L310="LT"),TONGHOP!T310,"")</f>
        <v/>
      </c>
      <c r="I310" s="7" t="str">
        <f>IF(AND(G310="",H310=""),"",IF(AND(TONGHOP!K310="ThiTN",TONGHOP!L310="LT"),TONGHOP!U310,""))</f>
        <v/>
      </c>
      <c r="J310" s="7" t="str">
        <f>IF(AND(TONGHOP!K310="ThiTN",OR(TONGHOP!S310=TONGHOP!Q310,TONGHOP!S310=TONGHOP!R310),TONGHOP!L310="TH"),TONGHOP!S310,"")</f>
        <v/>
      </c>
      <c r="K310" s="7" t="str">
        <f>IF(AND(TONGHOP!K310="ThiTN",OR(TONGHOP!T310=TONGHOP!Q310,TONGHOP!T310=TONGHOP!R310),TONGHOP!L310="TH"),TONGHOP!T310,"")</f>
        <v/>
      </c>
      <c r="L310" s="7" t="str">
        <f>IF(AND(J310="",K310=""),"",IF(AND(TONGHOP!K310="ThiTN",TONGHOP!L310="TH"),TONGHOP!U310,""))</f>
        <v/>
      </c>
      <c r="M310" s="7" t="str">
        <f>IF(AND(TONGHOP!K310="ThiTN",AND(TONGHOP!S310&lt;&gt;TONGHOP!Q310,TONGHOP!S310&lt;&gt;TONGHOP!R310),TONGHOP!L310="TH"),TONGHOP!S310,"")</f>
        <v/>
      </c>
      <c r="N310" s="7" t="str">
        <f>IF(AND(TONGHOP!K310="ThiTN",AND(TONGHOP!T310&lt;&gt;TONGHOP!Q310,TONGHOP!T310&lt;&gt;TONGHOP!R310),TONGHOP!L310="TH"),TONGHOP!T310,"")</f>
        <v/>
      </c>
      <c r="O310" s="7" t="str">
        <f>IF(AND(M310="",N310=""),"",IF(AND(TONGHOP!K310="ThiTN",TONGHOP!L310="TH"),TONGHOP!U310,""))</f>
        <v/>
      </c>
    </row>
    <row r="311" spans="1:15">
      <c r="A311" s="5" t="str">
        <f>IF(AND(TONGHOP!K311="KTHP",TONGHOP!L311="LT"),TONGHOP!S311,"")</f>
        <v>Trần Đình Khoa</v>
      </c>
      <c r="B311" s="6" t="str">
        <f>IF(AND(TONGHOP!K311="KTHP",TONGHOP!L311="LT"),TONGHOP!T311,"")</f>
        <v>Đỗ Trọng Quý</v>
      </c>
      <c r="C311" s="6">
        <f>IF(AND(TONGHOP!K311="KTHP",TONGHOP!L311="LT"),TONGHOP!U311,"")</f>
        <v>28</v>
      </c>
      <c r="D311" s="5" t="str">
        <f>IF(AND(TONGHOP!K311="KTHP",TONGHOP!L311="TL"),TONGHOP!S311,"")</f>
        <v/>
      </c>
      <c r="E311" s="6" t="str">
        <f>IF(AND(TONGHOP!K311="KTHP",TONGHOP!L311="TL"),TONGHOP!T311,"")</f>
        <v/>
      </c>
      <c r="F311" s="6" t="str">
        <f>IF(AND(TONGHOP!K311="KTHP",TONGHOP!L311="TL"),TONGHOP!U311,"")</f>
        <v/>
      </c>
      <c r="G311" s="7" t="str">
        <f>IF(AND(TONGHOP!K311="ThiTN",TONGHOP!L311="LT"),TONGHOP!S311,"")</f>
        <v/>
      </c>
      <c r="H311" s="7" t="str">
        <f>IF(AND(TONGHOP!K311="ThiTN",TONGHOP!L311="LT"),TONGHOP!T311,"")</f>
        <v/>
      </c>
      <c r="I311" s="7" t="str">
        <f>IF(AND(G311="",H311=""),"",IF(AND(TONGHOP!K311="ThiTN",TONGHOP!L311="LT"),TONGHOP!U311,""))</f>
        <v/>
      </c>
      <c r="J311" s="7" t="str">
        <f>IF(AND(TONGHOP!K311="ThiTN",OR(TONGHOP!S311=TONGHOP!Q311,TONGHOP!S311=TONGHOP!R311),TONGHOP!L311="TH"),TONGHOP!S311,"")</f>
        <v/>
      </c>
      <c r="K311" s="7" t="str">
        <f>IF(AND(TONGHOP!K311="ThiTN",OR(TONGHOP!T311=TONGHOP!Q311,TONGHOP!T311=TONGHOP!R311),TONGHOP!L311="TH"),TONGHOP!T311,"")</f>
        <v/>
      </c>
      <c r="L311" s="7" t="str">
        <f>IF(AND(J311="",K311=""),"",IF(AND(TONGHOP!K311="ThiTN",TONGHOP!L311="TH"),TONGHOP!U311,""))</f>
        <v/>
      </c>
      <c r="M311" s="7" t="str">
        <f>IF(AND(TONGHOP!K311="ThiTN",AND(TONGHOP!S311&lt;&gt;TONGHOP!Q311,TONGHOP!S311&lt;&gt;TONGHOP!R311),TONGHOP!L311="TH"),TONGHOP!S311,"")</f>
        <v/>
      </c>
      <c r="N311" s="7" t="str">
        <f>IF(AND(TONGHOP!K311="ThiTN",AND(TONGHOP!T311&lt;&gt;TONGHOP!Q311,TONGHOP!T311&lt;&gt;TONGHOP!R311),TONGHOP!L311="TH"),TONGHOP!T311,"")</f>
        <v/>
      </c>
      <c r="O311" s="7" t="str">
        <f>IF(AND(M311="",N311=""),"",IF(AND(TONGHOP!K311="ThiTN",TONGHOP!L311="TH"),TONGHOP!U311,""))</f>
        <v/>
      </c>
    </row>
    <row r="312" spans="1:15">
      <c r="A312" s="5" t="str">
        <f>IF(AND(TONGHOP!K312="KTHP",TONGHOP!L312="LT"),TONGHOP!S312,"")</f>
        <v>Dương Thị Hồng</v>
      </c>
      <c r="B312" s="6" t="str">
        <f>IF(AND(TONGHOP!K312="KTHP",TONGHOP!L312="LT"),TONGHOP!T312,"")</f>
        <v>Võ Thúy Phương</v>
      </c>
      <c r="C312" s="6">
        <f>IF(AND(TONGHOP!K312="KTHP",TONGHOP!L312="LT"),TONGHOP!U312,"")</f>
        <v>21</v>
      </c>
      <c r="D312" s="5" t="str">
        <f>IF(AND(TONGHOP!K312="KTHP",TONGHOP!L312="TL"),TONGHOP!S312,"")</f>
        <v/>
      </c>
      <c r="E312" s="6" t="str">
        <f>IF(AND(TONGHOP!K312="KTHP",TONGHOP!L312="TL"),TONGHOP!T312,"")</f>
        <v/>
      </c>
      <c r="F312" s="6" t="str">
        <f>IF(AND(TONGHOP!K312="KTHP",TONGHOP!L312="TL"),TONGHOP!U312,"")</f>
        <v/>
      </c>
      <c r="G312" s="7" t="str">
        <f>IF(AND(TONGHOP!K312="ThiTN",TONGHOP!L312="LT"),TONGHOP!S312,"")</f>
        <v/>
      </c>
      <c r="H312" s="7" t="str">
        <f>IF(AND(TONGHOP!K312="ThiTN",TONGHOP!L312="LT"),TONGHOP!T312,"")</f>
        <v/>
      </c>
      <c r="I312" s="7" t="str">
        <f>IF(AND(G312="",H312=""),"",IF(AND(TONGHOP!K312="ThiTN",TONGHOP!L312="LT"),TONGHOP!U312,""))</f>
        <v/>
      </c>
      <c r="J312" s="7" t="str">
        <f>IF(AND(TONGHOP!K312="ThiTN",OR(TONGHOP!S312=TONGHOP!Q312,TONGHOP!S312=TONGHOP!R312),TONGHOP!L312="TH"),TONGHOP!S312,"")</f>
        <v/>
      </c>
      <c r="K312" s="7" t="str">
        <f>IF(AND(TONGHOP!K312="ThiTN",OR(TONGHOP!T312=TONGHOP!Q312,TONGHOP!T312=TONGHOP!R312),TONGHOP!L312="TH"),TONGHOP!T312,"")</f>
        <v/>
      </c>
      <c r="L312" s="7" t="str">
        <f>IF(AND(J312="",K312=""),"",IF(AND(TONGHOP!K312="ThiTN",TONGHOP!L312="TH"),TONGHOP!U312,""))</f>
        <v/>
      </c>
      <c r="M312" s="7" t="str">
        <f>IF(AND(TONGHOP!K312="ThiTN",AND(TONGHOP!S312&lt;&gt;TONGHOP!Q312,TONGHOP!S312&lt;&gt;TONGHOP!R312),TONGHOP!L312="TH"),TONGHOP!S312,"")</f>
        <v/>
      </c>
      <c r="N312" s="7" t="str">
        <f>IF(AND(TONGHOP!K312="ThiTN",AND(TONGHOP!T312&lt;&gt;TONGHOP!Q312,TONGHOP!T312&lt;&gt;TONGHOP!R312),TONGHOP!L312="TH"),TONGHOP!T312,"")</f>
        <v/>
      </c>
      <c r="O312" s="7" t="str">
        <f>IF(AND(M312="",N312=""),"",IF(AND(TONGHOP!K312="ThiTN",TONGHOP!L312="TH"),TONGHOP!U312,""))</f>
        <v/>
      </c>
    </row>
    <row r="313" spans="1:15">
      <c r="A313" s="5" t="str">
        <f>IF(AND(TONGHOP!K313="KTHP",TONGHOP!L313="LT"),TONGHOP!S313,"")</f>
        <v>Dương Thị Hồng</v>
      </c>
      <c r="B313" s="6" t="str">
        <f>IF(AND(TONGHOP!K313="KTHP",TONGHOP!L313="LT"),TONGHOP!T313,"")</f>
        <v>Võ Thúy Phương</v>
      </c>
      <c r="C313" s="6">
        <f>IF(AND(TONGHOP!K313="KTHP",TONGHOP!L313="LT"),TONGHOP!U313,"")</f>
        <v>12</v>
      </c>
      <c r="D313" s="5" t="str">
        <f>IF(AND(TONGHOP!K313="KTHP",TONGHOP!L313="TL"),TONGHOP!S313,"")</f>
        <v/>
      </c>
      <c r="E313" s="6" t="str">
        <f>IF(AND(TONGHOP!K313="KTHP",TONGHOP!L313="TL"),TONGHOP!T313,"")</f>
        <v/>
      </c>
      <c r="F313" s="6" t="str">
        <f>IF(AND(TONGHOP!K313="KTHP",TONGHOP!L313="TL"),TONGHOP!U313,"")</f>
        <v/>
      </c>
      <c r="G313" s="7" t="str">
        <f>IF(AND(TONGHOP!K313="ThiTN",TONGHOP!L313="LT"),TONGHOP!S313,"")</f>
        <v/>
      </c>
      <c r="H313" s="7" t="str">
        <f>IF(AND(TONGHOP!K313="ThiTN",TONGHOP!L313="LT"),TONGHOP!T313,"")</f>
        <v/>
      </c>
      <c r="I313" s="7" t="str">
        <f>IF(AND(G313="",H313=""),"",IF(AND(TONGHOP!K313="ThiTN",TONGHOP!L313="LT"),TONGHOP!U313,""))</f>
        <v/>
      </c>
      <c r="J313" s="7" t="str">
        <f>IF(AND(TONGHOP!K313="ThiTN",OR(TONGHOP!S313=TONGHOP!Q313,TONGHOP!S313=TONGHOP!R313),TONGHOP!L313="TH"),TONGHOP!S313,"")</f>
        <v/>
      </c>
      <c r="K313" s="7" t="str">
        <f>IF(AND(TONGHOP!K313="ThiTN",OR(TONGHOP!T313=TONGHOP!Q313,TONGHOP!T313=TONGHOP!R313),TONGHOP!L313="TH"),TONGHOP!T313,"")</f>
        <v/>
      </c>
      <c r="L313" s="7" t="str">
        <f>IF(AND(J313="",K313=""),"",IF(AND(TONGHOP!K313="ThiTN",TONGHOP!L313="TH"),TONGHOP!U313,""))</f>
        <v/>
      </c>
      <c r="M313" s="7" t="str">
        <f>IF(AND(TONGHOP!K313="ThiTN",AND(TONGHOP!S313&lt;&gt;TONGHOP!Q313,TONGHOP!S313&lt;&gt;TONGHOP!R313),TONGHOP!L313="TH"),TONGHOP!S313,"")</f>
        <v/>
      </c>
      <c r="N313" s="7" t="str">
        <f>IF(AND(TONGHOP!K313="ThiTN",AND(TONGHOP!T313&lt;&gt;TONGHOP!Q313,TONGHOP!T313&lt;&gt;TONGHOP!R313),TONGHOP!L313="TH"),TONGHOP!T313,"")</f>
        <v/>
      </c>
      <c r="O313" s="7" t="str">
        <f>IF(AND(M313="",N313=""),"",IF(AND(TONGHOP!K313="ThiTN",TONGHOP!L313="TH"),TONGHOP!U313,""))</f>
        <v/>
      </c>
    </row>
    <row r="314" spans="1:15">
      <c r="A314" s="5" t="str">
        <f>IF(AND(TONGHOP!K314="KTHP",TONGHOP!L314="LT"),TONGHOP!S314,"")</f>
        <v/>
      </c>
      <c r="B314" s="6" t="str">
        <f>IF(AND(TONGHOP!K314="KTHP",TONGHOP!L314="LT"),TONGHOP!T314,"")</f>
        <v/>
      </c>
      <c r="C314" s="6" t="str">
        <f>IF(AND(TONGHOP!K314="KTHP",TONGHOP!L314="LT"),TONGHOP!U314,"")</f>
        <v/>
      </c>
      <c r="D314" s="5" t="str">
        <f>IF(AND(TONGHOP!K314="KTHP",TONGHOP!L314="TL"),TONGHOP!S314,"")</f>
        <v/>
      </c>
      <c r="E314" s="6" t="str">
        <f>IF(AND(TONGHOP!K314="KTHP",TONGHOP!L314="TL"),TONGHOP!T314,"")</f>
        <v/>
      </c>
      <c r="F314" s="6" t="str">
        <f>IF(AND(TONGHOP!K314="KTHP",TONGHOP!L314="TL"),TONGHOP!U314,"")</f>
        <v/>
      </c>
      <c r="G314" s="7" t="str">
        <f>IF(AND(TONGHOP!K314="ThiTN",TONGHOP!L314="LT"),TONGHOP!S314,"")</f>
        <v/>
      </c>
      <c r="H314" s="7" t="str">
        <f>IF(AND(TONGHOP!K314="ThiTN",TONGHOP!L314="LT"),TONGHOP!T314,"")</f>
        <v/>
      </c>
      <c r="I314" s="7" t="str">
        <f>IF(AND(G314="",H314=""),"",IF(AND(TONGHOP!K314="ThiTN",TONGHOP!L314="LT"),TONGHOP!U314,""))</f>
        <v/>
      </c>
      <c r="J314" s="7" t="str">
        <f>IF(AND(TONGHOP!K314="ThiTN",OR(TONGHOP!S314=TONGHOP!Q314,TONGHOP!S314=TONGHOP!R314),TONGHOP!L314="TH"),TONGHOP!S314,"")</f>
        <v/>
      </c>
      <c r="K314" s="7" t="str">
        <f>IF(AND(TONGHOP!K314="ThiTN",OR(TONGHOP!T314=TONGHOP!Q314,TONGHOP!T314=TONGHOP!R314),TONGHOP!L314="TH"),TONGHOP!T314,"")</f>
        <v/>
      </c>
      <c r="L314" s="7" t="str">
        <f>IF(AND(J314="",K314=""),"",IF(AND(TONGHOP!K314="ThiTN",TONGHOP!L314="TH"),TONGHOP!U314,""))</f>
        <v/>
      </c>
      <c r="M314" s="7" t="str">
        <f>IF(AND(TONGHOP!K314="ThiTN",AND(TONGHOP!S314&lt;&gt;TONGHOP!Q314,TONGHOP!S314&lt;&gt;TONGHOP!R314),TONGHOP!L314="TH"),TONGHOP!S314,"")</f>
        <v/>
      </c>
      <c r="N314" s="7" t="str">
        <f>IF(AND(TONGHOP!K314="ThiTN",AND(TONGHOP!T314&lt;&gt;TONGHOP!Q314,TONGHOP!T314&lt;&gt;TONGHOP!R314),TONGHOP!L314="TH"),TONGHOP!T314,"")</f>
        <v/>
      </c>
      <c r="O314" s="7" t="str">
        <f>IF(AND(M314="",N314=""),"",IF(AND(TONGHOP!K314="ThiTN",TONGHOP!L314="TH"),TONGHOP!U314,""))</f>
        <v/>
      </c>
    </row>
    <row r="315" spans="1:15">
      <c r="A315" s="5" t="str">
        <f>IF(AND(TONGHOP!K315="KTHP",TONGHOP!L315="LT"),TONGHOP!S315,"")</f>
        <v>Nguyễn Thùy Dương</v>
      </c>
      <c r="B315" s="6" t="str">
        <f>IF(AND(TONGHOP!K315="KTHP",TONGHOP!L315="LT"),TONGHOP!T315,"")</f>
        <v>Trần Hiếu Trinh</v>
      </c>
      <c r="C315" s="6">
        <f>IF(AND(TONGHOP!K315="KTHP",TONGHOP!L315="LT"),TONGHOP!U315,"")</f>
        <v>20</v>
      </c>
      <c r="D315" s="5" t="str">
        <f>IF(AND(TONGHOP!K315="KTHP",TONGHOP!L315="TL"),TONGHOP!S315,"")</f>
        <v/>
      </c>
      <c r="E315" s="6" t="str">
        <f>IF(AND(TONGHOP!K315="KTHP",TONGHOP!L315="TL"),TONGHOP!T315,"")</f>
        <v/>
      </c>
      <c r="F315" s="6" t="str">
        <f>IF(AND(TONGHOP!K315="KTHP",TONGHOP!L315="TL"),TONGHOP!U315,"")</f>
        <v/>
      </c>
      <c r="G315" s="7" t="str">
        <f>IF(AND(TONGHOP!K315="ThiTN",TONGHOP!L315="LT"),TONGHOP!S315,"")</f>
        <v/>
      </c>
      <c r="H315" s="7" t="str">
        <f>IF(AND(TONGHOP!K315="ThiTN",TONGHOP!L315="LT"),TONGHOP!T315,"")</f>
        <v/>
      </c>
      <c r="I315" s="7" t="str">
        <f>IF(AND(G315="",H315=""),"",IF(AND(TONGHOP!K315="ThiTN",TONGHOP!L315="LT"),TONGHOP!U315,""))</f>
        <v/>
      </c>
      <c r="J315" s="7" t="str">
        <f>IF(AND(TONGHOP!K315="ThiTN",OR(TONGHOP!S315=TONGHOP!Q315,TONGHOP!S315=TONGHOP!R315),TONGHOP!L315="TH"),TONGHOP!S315,"")</f>
        <v/>
      </c>
      <c r="K315" s="7" t="str">
        <f>IF(AND(TONGHOP!K315="ThiTN",OR(TONGHOP!T315=TONGHOP!Q315,TONGHOP!T315=TONGHOP!R315),TONGHOP!L315="TH"),TONGHOP!T315,"")</f>
        <v/>
      </c>
      <c r="L315" s="7" t="str">
        <f>IF(AND(J315="",K315=""),"",IF(AND(TONGHOP!K315="ThiTN",TONGHOP!L315="TH"),TONGHOP!U315,""))</f>
        <v/>
      </c>
      <c r="M315" s="7" t="str">
        <f>IF(AND(TONGHOP!K315="ThiTN",AND(TONGHOP!S315&lt;&gt;TONGHOP!Q315,TONGHOP!S315&lt;&gt;TONGHOP!R315),TONGHOP!L315="TH"),TONGHOP!S315,"")</f>
        <v/>
      </c>
      <c r="N315" s="7" t="str">
        <f>IF(AND(TONGHOP!K315="ThiTN",AND(TONGHOP!T315&lt;&gt;TONGHOP!Q315,TONGHOP!T315&lt;&gt;TONGHOP!R315),TONGHOP!L315="TH"),TONGHOP!T315,"")</f>
        <v/>
      </c>
      <c r="O315" s="7" t="str">
        <f>IF(AND(M315="",N315=""),"",IF(AND(TONGHOP!K315="ThiTN",TONGHOP!L315="TH"),TONGHOP!U315,""))</f>
        <v/>
      </c>
    </row>
    <row r="316" spans="1:15">
      <c r="A316" s="5" t="str">
        <f>IF(AND(TONGHOP!K316="KTHP",TONGHOP!L316="LT"),TONGHOP!S316,"")</f>
        <v>Nguyễn Thùy Dương</v>
      </c>
      <c r="B316" s="6" t="str">
        <f>IF(AND(TONGHOP!K316="KTHP",TONGHOP!L316="LT"),TONGHOP!T316,"")</f>
        <v>Trần Hiếu Trinh</v>
      </c>
      <c r="C316" s="6">
        <f>IF(AND(TONGHOP!K316="KTHP",TONGHOP!L316="LT"),TONGHOP!U316,"")</f>
        <v>31</v>
      </c>
      <c r="D316" s="5" t="str">
        <f>IF(AND(TONGHOP!K316="KTHP",TONGHOP!L316="TL"),TONGHOP!S316,"")</f>
        <v/>
      </c>
      <c r="E316" s="6" t="str">
        <f>IF(AND(TONGHOP!K316="KTHP",TONGHOP!L316="TL"),TONGHOP!T316,"")</f>
        <v/>
      </c>
      <c r="F316" s="6" t="str">
        <f>IF(AND(TONGHOP!K316="KTHP",TONGHOP!L316="TL"),TONGHOP!U316,"")</f>
        <v/>
      </c>
      <c r="G316" s="7" t="str">
        <f>IF(AND(TONGHOP!K316="ThiTN",TONGHOP!L316="LT"),TONGHOP!S316,"")</f>
        <v/>
      </c>
      <c r="H316" s="7" t="str">
        <f>IF(AND(TONGHOP!K316="ThiTN",TONGHOP!L316="LT"),TONGHOP!T316,"")</f>
        <v/>
      </c>
      <c r="I316" s="7" t="str">
        <f>IF(AND(G316="",H316=""),"",IF(AND(TONGHOP!K316="ThiTN",TONGHOP!L316="LT"),TONGHOP!U316,""))</f>
        <v/>
      </c>
      <c r="J316" s="7" t="str">
        <f>IF(AND(TONGHOP!K316="ThiTN",OR(TONGHOP!S316=TONGHOP!Q316,TONGHOP!S316=TONGHOP!R316),TONGHOP!L316="TH"),TONGHOP!S316,"")</f>
        <v/>
      </c>
      <c r="K316" s="7" t="str">
        <f>IF(AND(TONGHOP!K316="ThiTN",OR(TONGHOP!T316=TONGHOP!Q316,TONGHOP!T316=TONGHOP!R316),TONGHOP!L316="TH"),TONGHOP!T316,"")</f>
        <v/>
      </c>
      <c r="L316" s="7" t="str">
        <f>IF(AND(J316="",K316=""),"",IF(AND(TONGHOP!K316="ThiTN",TONGHOP!L316="TH"),TONGHOP!U316,""))</f>
        <v/>
      </c>
      <c r="M316" s="7" t="str">
        <f>IF(AND(TONGHOP!K316="ThiTN",AND(TONGHOP!S316&lt;&gt;TONGHOP!Q316,TONGHOP!S316&lt;&gt;TONGHOP!R316),TONGHOP!L316="TH"),TONGHOP!S316,"")</f>
        <v/>
      </c>
      <c r="N316" s="7" t="str">
        <f>IF(AND(TONGHOP!K316="ThiTN",AND(TONGHOP!T316&lt;&gt;TONGHOP!Q316,TONGHOP!T316&lt;&gt;TONGHOP!R316),TONGHOP!L316="TH"),TONGHOP!T316,"")</f>
        <v/>
      </c>
      <c r="O316" s="7" t="str">
        <f>IF(AND(M316="",N316=""),"",IF(AND(TONGHOP!K316="ThiTN",TONGHOP!L316="TH"),TONGHOP!U316,""))</f>
        <v/>
      </c>
    </row>
    <row r="317" spans="1:15">
      <c r="A317" s="5" t="str">
        <f>IF(AND(TONGHOP!K317="KTHP",TONGHOP!L317="LT"),TONGHOP!S317,"")</f>
        <v>Võ Thiện Mỹ</v>
      </c>
      <c r="B317" s="6" t="str">
        <f>IF(AND(TONGHOP!K317="KTHP",TONGHOP!L317="LT"),TONGHOP!T317,"")</f>
        <v>Trần Đình Khoa</v>
      </c>
      <c r="C317" s="6">
        <f>IF(AND(TONGHOP!K317="KTHP",TONGHOP!L317="LT"),TONGHOP!U317,"")</f>
        <v>35</v>
      </c>
      <c r="D317" s="5" t="str">
        <f>IF(AND(TONGHOP!K317="KTHP",TONGHOP!L317="TL"),TONGHOP!S317,"")</f>
        <v/>
      </c>
      <c r="E317" s="6" t="str">
        <f>IF(AND(TONGHOP!K317="KTHP",TONGHOP!L317="TL"),TONGHOP!T317,"")</f>
        <v/>
      </c>
      <c r="F317" s="6" t="str">
        <f>IF(AND(TONGHOP!K317="KTHP",TONGHOP!L317="TL"),TONGHOP!U317,"")</f>
        <v/>
      </c>
      <c r="G317" s="7" t="str">
        <f>IF(AND(TONGHOP!K317="ThiTN",TONGHOP!L317="LT"),TONGHOP!S317,"")</f>
        <v/>
      </c>
      <c r="H317" s="7" t="str">
        <f>IF(AND(TONGHOP!K317="ThiTN",TONGHOP!L317="LT"),TONGHOP!T317,"")</f>
        <v/>
      </c>
      <c r="I317" s="7" t="str">
        <f>IF(AND(G317="",H317=""),"",IF(AND(TONGHOP!K317="ThiTN",TONGHOP!L317="LT"),TONGHOP!U317,""))</f>
        <v/>
      </c>
      <c r="J317" s="7" t="str">
        <f>IF(AND(TONGHOP!K317="ThiTN",OR(TONGHOP!S317=TONGHOP!Q317,TONGHOP!S317=TONGHOP!R317),TONGHOP!L317="TH"),TONGHOP!S317,"")</f>
        <v/>
      </c>
      <c r="K317" s="7" t="str">
        <f>IF(AND(TONGHOP!K317="ThiTN",OR(TONGHOP!T317=TONGHOP!Q317,TONGHOP!T317=TONGHOP!R317),TONGHOP!L317="TH"),TONGHOP!T317,"")</f>
        <v/>
      </c>
      <c r="L317" s="7" t="str">
        <f>IF(AND(J317="",K317=""),"",IF(AND(TONGHOP!K317="ThiTN",TONGHOP!L317="TH"),TONGHOP!U317,""))</f>
        <v/>
      </c>
      <c r="M317" s="7" t="str">
        <f>IF(AND(TONGHOP!K317="ThiTN",AND(TONGHOP!S317&lt;&gt;TONGHOP!Q317,TONGHOP!S317&lt;&gt;TONGHOP!R317),TONGHOP!L317="TH"),TONGHOP!S317,"")</f>
        <v/>
      </c>
      <c r="N317" s="7" t="str">
        <f>IF(AND(TONGHOP!K317="ThiTN",AND(TONGHOP!T317&lt;&gt;TONGHOP!Q317,TONGHOP!T317&lt;&gt;TONGHOP!R317),TONGHOP!L317="TH"),TONGHOP!T317,"")</f>
        <v/>
      </c>
      <c r="O317" s="7" t="str">
        <f>IF(AND(M317="",N317=""),"",IF(AND(TONGHOP!K317="ThiTN",TONGHOP!L317="TH"),TONGHOP!U317,""))</f>
        <v/>
      </c>
    </row>
    <row r="318" spans="1:15">
      <c r="A318" s="5" t="str">
        <f>IF(AND(TONGHOP!K318="KTHP",TONGHOP!L318="LT"),TONGHOP!S318,"")</f>
        <v>Nguyễn Thị Thanh</v>
      </c>
      <c r="B318" s="6" t="str">
        <f>IF(AND(TONGHOP!K318="KTHP",TONGHOP!L318="LT"),TONGHOP!T318,"")</f>
        <v>Dương Đức Kiên</v>
      </c>
      <c r="C318" s="6">
        <f>IF(AND(TONGHOP!K318="KTHP",TONGHOP!L318="LT"),TONGHOP!U318,"")</f>
        <v>17</v>
      </c>
      <c r="D318" s="5" t="str">
        <f>IF(AND(TONGHOP!K318="KTHP",TONGHOP!L318="TL"),TONGHOP!S318,"")</f>
        <v/>
      </c>
      <c r="E318" s="6" t="str">
        <f>IF(AND(TONGHOP!K318="KTHP",TONGHOP!L318="TL"),TONGHOP!T318,"")</f>
        <v/>
      </c>
      <c r="F318" s="6" t="str">
        <f>IF(AND(TONGHOP!K318="KTHP",TONGHOP!L318="TL"),TONGHOP!U318,"")</f>
        <v/>
      </c>
      <c r="G318" s="7" t="str">
        <f>IF(AND(TONGHOP!K318="ThiTN",TONGHOP!L318="LT"),TONGHOP!S318,"")</f>
        <v/>
      </c>
      <c r="H318" s="7" t="str">
        <f>IF(AND(TONGHOP!K318="ThiTN",TONGHOP!L318="LT"),TONGHOP!T318,"")</f>
        <v/>
      </c>
      <c r="I318" s="7" t="str">
        <f>IF(AND(G318="",H318=""),"",IF(AND(TONGHOP!K318="ThiTN",TONGHOP!L318="LT"),TONGHOP!U318,""))</f>
        <v/>
      </c>
      <c r="J318" s="7" t="str">
        <f>IF(AND(TONGHOP!K318="ThiTN",OR(TONGHOP!S318=TONGHOP!Q318,TONGHOP!S318=TONGHOP!R318),TONGHOP!L318="TH"),TONGHOP!S318,"")</f>
        <v/>
      </c>
      <c r="K318" s="7" t="str">
        <f>IF(AND(TONGHOP!K318="ThiTN",OR(TONGHOP!T318=TONGHOP!Q318,TONGHOP!T318=TONGHOP!R318),TONGHOP!L318="TH"),TONGHOP!T318,"")</f>
        <v/>
      </c>
      <c r="L318" s="7" t="str">
        <f>IF(AND(J318="",K318=""),"",IF(AND(TONGHOP!K318="ThiTN",TONGHOP!L318="TH"),TONGHOP!U318,""))</f>
        <v/>
      </c>
      <c r="M318" s="7" t="str">
        <f>IF(AND(TONGHOP!K318="ThiTN",AND(TONGHOP!S318&lt;&gt;TONGHOP!Q318,TONGHOP!S318&lt;&gt;TONGHOP!R318),TONGHOP!L318="TH"),TONGHOP!S318,"")</f>
        <v/>
      </c>
      <c r="N318" s="7" t="str">
        <f>IF(AND(TONGHOP!K318="ThiTN",AND(TONGHOP!T318&lt;&gt;TONGHOP!Q318,TONGHOP!T318&lt;&gt;TONGHOP!R318),TONGHOP!L318="TH"),TONGHOP!T318,"")</f>
        <v/>
      </c>
      <c r="O318" s="7" t="str">
        <f>IF(AND(M318="",N318=""),"",IF(AND(TONGHOP!K318="ThiTN",TONGHOP!L318="TH"),TONGHOP!U318,""))</f>
        <v/>
      </c>
    </row>
    <row r="319" spans="1:15">
      <c r="A319" s="5" t="str">
        <f>IF(AND(TONGHOP!K319="KTHP",TONGHOP!L319="LT"),TONGHOP!S319,"")</f>
        <v>Nguyễn Văn Minh(CB)</v>
      </c>
      <c r="B319" s="6" t="str">
        <f>IF(AND(TONGHOP!K319="KTHP",TONGHOP!L319="LT"),TONGHOP!T319,"")</f>
        <v>Hà Như Mai</v>
      </c>
      <c r="C319" s="6">
        <f>IF(AND(TONGHOP!K319="KTHP",TONGHOP!L319="LT"),TONGHOP!U319,"")</f>
        <v>12</v>
      </c>
      <c r="D319" s="5" t="str">
        <f>IF(AND(TONGHOP!K319="KTHP",TONGHOP!L319="TL"),TONGHOP!S319,"")</f>
        <v/>
      </c>
      <c r="E319" s="6" t="str">
        <f>IF(AND(TONGHOP!K319="KTHP",TONGHOP!L319="TL"),TONGHOP!T319,"")</f>
        <v/>
      </c>
      <c r="F319" s="6" t="str">
        <f>IF(AND(TONGHOP!K319="KTHP",TONGHOP!L319="TL"),TONGHOP!U319,"")</f>
        <v/>
      </c>
      <c r="G319" s="7" t="str">
        <f>IF(AND(TONGHOP!K319="ThiTN",TONGHOP!L319="LT"),TONGHOP!S319,"")</f>
        <v/>
      </c>
      <c r="H319" s="7" t="str">
        <f>IF(AND(TONGHOP!K319="ThiTN",TONGHOP!L319="LT"),TONGHOP!T319,"")</f>
        <v/>
      </c>
      <c r="I319" s="7" t="str">
        <f>IF(AND(G319="",H319=""),"",IF(AND(TONGHOP!K319="ThiTN",TONGHOP!L319="LT"),TONGHOP!U319,""))</f>
        <v/>
      </c>
      <c r="J319" s="7" t="str">
        <f>IF(AND(TONGHOP!K319="ThiTN",OR(TONGHOP!S319=TONGHOP!Q319,TONGHOP!S319=TONGHOP!R319),TONGHOP!L319="TH"),TONGHOP!S319,"")</f>
        <v/>
      </c>
      <c r="K319" s="7" t="str">
        <f>IF(AND(TONGHOP!K319="ThiTN",OR(TONGHOP!T319=TONGHOP!Q319,TONGHOP!T319=TONGHOP!R319),TONGHOP!L319="TH"),TONGHOP!T319,"")</f>
        <v/>
      </c>
      <c r="L319" s="7" t="str">
        <f>IF(AND(J319="",K319=""),"",IF(AND(TONGHOP!K319="ThiTN",TONGHOP!L319="TH"),TONGHOP!U319,""))</f>
        <v/>
      </c>
      <c r="M319" s="7" t="str">
        <f>IF(AND(TONGHOP!K319="ThiTN",AND(TONGHOP!S319&lt;&gt;TONGHOP!Q319,TONGHOP!S319&lt;&gt;TONGHOP!R319),TONGHOP!L319="TH"),TONGHOP!S319,"")</f>
        <v/>
      </c>
      <c r="N319" s="7" t="str">
        <f>IF(AND(TONGHOP!K319="ThiTN",AND(TONGHOP!T319&lt;&gt;TONGHOP!Q319,TONGHOP!T319&lt;&gt;TONGHOP!R319),TONGHOP!L319="TH"),TONGHOP!T319,"")</f>
        <v/>
      </c>
      <c r="O319" s="7" t="str">
        <f>IF(AND(M319="",N319=""),"",IF(AND(TONGHOP!K319="ThiTN",TONGHOP!L319="TH"),TONGHOP!U319,""))</f>
        <v/>
      </c>
    </row>
    <row r="320" spans="1:15">
      <c r="A320" s="5" t="str">
        <f>IF(AND(TONGHOP!K320="KTHP",TONGHOP!L320="LT"),TONGHOP!S320,"")</f>
        <v>Nguyễn Thị Thanh</v>
      </c>
      <c r="B320" s="6" t="str">
        <f>IF(AND(TONGHOP!K320="KTHP",TONGHOP!L320="LT"),TONGHOP!T320,"")</f>
        <v>Dương Đức Kiên</v>
      </c>
      <c r="C320" s="6">
        <f>IF(AND(TONGHOP!K320="KTHP",TONGHOP!L320="LT"),TONGHOP!U320,"")</f>
        <v>17</v>
      </c>
      <c r="D320" s="5" t="str">
        <f>IF(AND(TONGHOP!K320="KTHP",TONGHOP!L320="TL"),TONGHOP!S320,"")</f>
        <v/>
      </c>
      <c r="E320" s="6" t="str">
        <f>IF(AND(TONGHOP!K320="KTHP",TONGHOP!L320="TL"),TONGHOP!T320,"")</f>
        <v/>
      </c>
      <c r="F320" s="6" t="str">
        <f>IF(AND(TONGHOP!K320="KTHP",TONGHOP!L320="TL"),TONGHOP!U320,"")</f>
        <v/>
      </c>
      <c r="G320" s="7" t="str">
        <f>IF(AND(TONGHOP!K320="ThiTN",TONGHOP!L320="LT"),TONGHOP!S320,"")</f>
        <v/>
      </c>
      <c r="H320" s="7" t="str">
        <f>IF(AND(TONGHOP!K320="ThiTN",TONGHOP!L320="LT"),TONGHOP!T320,"")</f>
        <v/>
      </c>
      <c r="I320" s="7" t="str">
        <f>IF(AND(G320="",H320=""),"",IF(AND(TONGHOP!K320="ThiTN",TONGHOP!L320="LT"),TONGHOP!U320,""))</f>
        <v/>
      </c>
      <c r="J320" s="7" t="str">
        <f>IF(AND(TONGHOP!K320="ThiTN",OR(TONGHOP!S320=TONGHOP!Q320,TONGHOP!S320=TONGHOP!R320),TONGHOP!L320="TH"),TONGHOP!S320,"")</f>
        <v/>
      </c>
      <c r="K320" s="7" t="str">
        <f>IF(AND(TONGHOP!K320="ThiTN",OR(TONGHOP!T320=TONGHOP!Q320,TONGHOP!T320=TONGHOP!R320),TONGHOP!L320="TH"),TONGHOP!T320,"")</f>
        <v/>
      </c>
      <c r="L320" s="7" t="str">
        <f>IF(AND(J320="",K320=""),"",IF(AND(TONGHOP!K320="ThiTN",TONGHOP!L320="TH"),TONGHOP!U320,""))</f>
        <v/>
      </c>
      <c r="M320" s="7" t="str">
        <f>IF(AND(TONGHOP!K320="ThiTN",AND(TONGHOP!S320&lt;&gt;TONGHOP!Q320,TONGHOP!S320&lt;&gt;TONGHOP!R320),TONGHOP!L320="TH"),TONGHOP!S320,"")</f>
        <v/>
      </c>
      <c r="N320" s="7" t="str">
        <f>IF(AND(TONGHOP!K320="ThiTN",AND(TONGHOP!T320&lt;&gt;TONGHOP!Q320,TONGHOP!T320&lt;&gt;TONGHOP!R320),TONGHOP!L320="TH"),TONGHOP!T320,"")</f>
        <v/>
      </c>
      <c r="O320" s="7" t="str">
        <f>IF(AND(M320="",N320=""),"",IF(AND(TONGHOP!K320="ThiTN",TONGHOP!L320="TH"),TONGHOP!U320,""))</f>
        <v/>
      </c>
    </row>
    <row r="321" spans="1:15">
      <c r="A321" s="5" t="str">
        <f>IF(AND(TONGHOP!K321="KTHP",TONGHOP!L321="LT"),TONGHOP!S321,"")</f>
        <v>Phạm Thị Thu Nga</v>
      </c>
      <c r="B321" s="6" t="str">
        <f>IF(AND(TONGHOP!K321="KTHP",TONGHOP!L321="LT"),TONGHOP!T321,"")</f>
        <v>Nguyễn Tiến Dương</v>
      </c>
      <c r="C321" s="6">
        <f>IF(AND(TONGHOP!K321="KTHP",TONGHOP!L321="LT"),TONGHOP!U321,"")</f>
        <v>32</v>
      </c>
      <c r="D321" s="5" t="str">
        <f>IF(AND(TONGHOP!K321="KTHP",TONGHOP!L321="TL"),TONGHOP!S321,"")</f>
        <v/>
      </c>
      <c r="E321" s="6" t="str">
        <f>IF(AND(TONGHOP!K321="KTHP",TONGHOP!L321="TL"),TONGHOP!T321,"")</f>
        <v/>
      </c>
      <c r="F321" s="6" t="str">
        <f>IF(AND(TONGHOP!K321="KTHP",TONGHOP!L321="TL"),TONGHOP!U321,"")</f>
        <v/>
      </c>
      <c r="G321" s="7" t="str">
        <f>IF(AND(TONGHOP!K321="ThiTN",TONGHOP!L321="LT"),TONGHOP!S321,"")</f>
        <v/>
      </c>
      <c r="H321" s="7" t="str">
        <f>IF(AND(TONGHOP!K321="ThiTN",TONGHOP!L321="LT"),TONGHOP!T321,"")</f>
        <v/>
      </c>
      <c r="I321" s="7" t="str">
        <f>IF(AND(G321="",H321=""),"",IF(AND(TONGHOP!K321="ThiTN",TONGHOP!L321="LT"),TONGHOP!U321,""))</f>
        <v/>
      </c>
      <c r="J321" s="7" t="str">
        <f>IF(AND(TONGHOP!K321="ThiTN",OR(TONGHOP!S321=TONGHOP!Q321,TONGHOP!S321=TONGHOP!R321),TONGHOP!L321="TH"),TONGHOP!S321,"")</f>
        <v/>
      </c>
      <c r="K321" s="7" t="str">
        <f>IF(AND(TONGHOP!K321="ThiTN",OR(TONGHOP!T321=TONGHOP!Q321,TONGHOP!T321=TONGHOP!R321),TONGHOP!L321="TH"),TONGHOP!T321,"")</f>
        <v/>
      </c>
      <c r="L321" s="7" t="str">
        <f>IF(AND(J321="",K321=""),"",IF(AND(TONGHOP!K321="ThiTN",TONGHOP!L321="TH"),TONGHOP!U321,""))</f>
        <v/>
      </c>
      <c r="M321" s="7" t="str">
        <f>IF(AND(TONGHOP!K321="ThiTN",AND(TONGHOP!S321&lt;&gt;TONGHOP!Q321,TONGHOP!S321&lt;&gt;TONGHOP!R321),TONGHOP!L321="TH"),TONGHOP!S321,"")</f>
        <v/>
      </c>
      <c r="N321" s="7" t="str">
        <f>IF(AND(TONGHOP!K321="ThiTN",AND(TONGHOP!T321&lt;&gt;TONGHOP!Q321,TONGHOP!T321&lt;&gt;TONGHOP!R321),TONGHOP!L321="TH"),TONGHOP!T321,"")</f>
        <v/>
      </c>
      <c r="O321" s="7" t="str">
        <f>IF(AND(M321="",N321=""),"",IF(AND(TONGHOP!K321="ThiTN",TONGHOP!L321="TH"),TONGHOP!U321,""))</f>
        <v/>
      </c>
    </row>
    <row r="322" spans="1:15">
      <c r="A322" s="5" t="str">
        <f>IF(AND(TONGHOP!K322="KTHP",TONGHOP!L322="LT"),TONGHOP!S322,"")</f>
        <v>Nguyễn Tiến Dương</v>
      </c>
      <c r="B322" s="6" t="str">
        <f>IF(AND(TONGHOP!K322="KTHP",TONGHOP!L322="LT"),TONGHOP!T322,"")</f>
        <v>Phạm Thị Thu Nga</v>
      </c>
      <c r="C322" s="6">
        <f>IF(AND(TONGHOP!K322="KTHP",TONGHOP!L322="LT"),TONGHOP!U322,"")</f>
        <v>41</v>
      </c>
      <c r="D322" s="5" t="str">
        <f>IF(AND(TONGHOP!K322="KTHP",TONGHOP!L322="TL"),TONGHOP!S322,"")</f>
        <v/>
      </c>
      <c r="E322" s="6" t="str">
        <f>IF(AND(TONGHOP!K322="KTHP",TONGHOP!L322="TL"),TONGHOP!T322,"")</f>
        <v/>
      </c>
      <c r="F322" s="6" t="str">
        <f>IF(AND(TONGHOP!K322="KTHP",TONGHOP!L322="TL"),TONGHOP!U322,"")</f>
        <v/>
      </c>
      <c r="G322" s="7" t="str">
        <f>IF(AND(TONGHOP!K322="ThiTN",TONGHOP!L322="LT"),TONGHOP!S322,"")</f>
        <v/>
      </c>
      <c r="H322" s="7" t="str">
        <f>IF(AND(TONGHOP!K322="ThiTN",TONGHOP!L322="LT"),TONGHOP!T322,"")</f>
        <v/>
      </c>
      <c r="I322" s="7" t="str">
        <f>IF(AND(G322="",H322=""),"",IF(AND(TONGHOP!K322="ThiTN",TONGHOP!L322="LT"),TONGHOP!U322,""))</f>
        <v/>
      </c>
      <c r="J322" s="7" t="str">
        <f>IF(AND(TONGHOP!K322="ThiTN",OR(TONGHOP!S322=TONGHOP!Q322,TONGHOP!S322=TONGHOP!R322),TONGHOP!L322="TH"),TONGHOP!S322,"")</f>
        <v/>
      </c>
      <c r="K322" s="7" t="str">
        <f>IF(AND(TONGHOP!K322="ThiTN",OR(TONGHOP!T322=TONGHOP!Q322,TONGHOP!T322=TONGHOP!R322),TONGHOP!L322="TH"),TONGHOP!T322,"")</f>
        <v/>
      </c>
      <c r="L322" s="7" t="str">
        <f>IF(AND(J322="",K322=""),"",IF(AND(TONGHOP!K322="ThiTN",TONGHOP!L322="TH"),TONGHOP!U322,""))</f>
        <v/>
      </c>
      <c r="M322" s="7" t="str">
        <f>IF(AND(TONGHOP!K322="ThiTN",AND(TONGHOP!S322&lt;&gt;TONGHOP!Q322,TONGHOP!S322&lt;&gt;TONGHOP!R322),TONGHOP!L322="TH"),TONGHOP!S322,"")</f>
        <v/>
      </c>
      <c r="N322" s="7" t="str">
        <f>IF(AND(TONGHOP!K322="ThiTN",AND(TONGHOP!T322&lt;&gt;TONGHOP!Q322,TONGHOP!T322&lt;&gt;TONGHOP!R322),TONGHOP!L322="TH"),TONGHOP!T322,"")</f>
        <v/>
      </c>
      <c r="O322" s="7" t="str">
        <f>IF(AND(M322="",N322=""),"",IF(AND(TONGHOP!K322="ThiTN",TONGHOP!L322="TH"),TONGHOP!U322,""))</f>
        <v/>
      </c>
    </row>
    <row r="323" spans="1:15">
      <c r="A323" s="5" t="str">
        <f>IF(AND(TONGHOP!K323="KTHP",TONGHOP!L323="LT"),TONGHOP!S323,"")</f>
        <v>Nguyễn Tiến Dương</v>
      </c>
      <c r="B323" s="6" t="str">
        <f>IF(AND(TONGHOP!K323="KTHP",TONGHOP!L323="LT"),TONGHOP!T323,"")</f>
        <v>Phạm Thị Thu Nga</v>
      </c>
      <c r="C323" s="6">
        <f>IF(AND(TONGHOP!K323="KTHP",TONGHOP!L323="LT"),TONGHOP!U323,"")</f>
        <v>39</v>
      </c>
      <c r="D323" s="5" t="str">
        <f>IF(AND(TONGHOP!K323="KTHP",TONGHOP!L323="TL"),TONGHOP!S323,"")</f>
        <v/>
      </c>
      <c r="E323" s="6" t="str">
        <f>IF(AND(TONGHOP!K323="KTHP",TONGHOP!L323="TL"),TONGHOP!T323,"")</f>
        <v/>
      </c>
      <c r="F323" s="6" t="str">
        <f>IF(AND(TONGHOP!K323="KTHP",TONGHOP!L323="TL"),TONGHOP!U323,"")</f>
        <v/>
      </c>
      <c r="G323" s="7" t="str">
        <f>IF(AND(TONGHOP!K323="ThiTN",TONGHOP!L323="LT"),TONGHOP!S323,"")</f>
        <v/>
      </c>
      <c r="H323" s="7" t="str">
        <f>IF(AND(TONGHOP!K323="ThiTN",TONGHOP!L323="LT"),TONGHOP!T323,"")</f>
        <v/>
      </c>
      <c r="I323" s="7" t="str">
        <f>IF(AND(G323="",H323=""),"",IF(AND(TONGHOP!K323="ThiTN",TONGHOP!L323="LT"),TONGHOP!U323,""))</f>
        <v/>
      </c>
      <c r="J323" s="7" t="str">
        <f>IF(AND(TONGHOP!K323="ThiTN",OR(TONGHOP!S323=TONGHOP!Q323,TONGHOP!S323=TONGHOP!R323),TONGHOP!L323="TH"),TONGHOP!S323,"")</f>
        <v/>
      </c>
      <c r="K323" s="7" t="str">
        <f>IF(AND(TONGHOP!K323="ThiTN",OR(TONGHOP!T323=TONGHOP!Q323,TONGHOP!T323=TONGHOP!R323),TONGHOP!L323="TH"),TONGHOP!T323,"")</f>
        <v/>
      </c>
      <c r="L323" s="7" t="str">
        <f>IF(AND(J323="",K323=""),"",IF(AND(TONGHOP!K323="ThiTN",TONGHOP!L323="TH"),TONGHOP!U323,""))</f>
        <v/>
      </c>
      <c r="M323" s="7" t="str">
        <f>IF(AND(TONGHOP!K323="ThiTN",AND(TONGHOP!S323&lt;&gt;TONGHOP!Q323,TONGHOP!S323&lt;&gt;TONGHOP!R323),TONGHOP!L323="TH"),TONGHOP!S323,"")</f>
        <v/>
      </c>
      <c r="N323" s="7" t="str">
        <f>IF(AND(TONGHOP!K323="ThiTN",AND(TONGHOP!T323&lt;&gt;TONGHOP!Q323,TONGHOP!T323&lt;&gt;TONGHOP!R323),TONGHOP!L323="TH"),TONGHOP!T323,"")</f>
        <v/>
      </c>
      <c r="O323" s="7" t="str">
        <f>IF(AND(M323="",N323=""),"",IF(AND(TONGHOP!K323="ThiTN",TONGHOP!L323="TH"),TONGHOP!U323,""))</f>
        <v/>
      </c>
    </row>
    <row r="324" spans="1:15">
      <c r="A324" s="5" t="str">
        <f>IF(AND(TONGHOP!K324="KTHP",TONGHOP!L324="LT"),TONGHOP!S324,"")</f>
        <v>Hà Như Mai</v>
      </c>
      <c r="B324" s="6" t="str">
        <f>IF(AND(TONGHOP!K324="KTHP",TONGHOP!L324="LT"),TONGHOP!T324,"")</f>
        <v>Nguyễn Văn Minh(CB)</v>
      </c>
      <c r="C324" s="6">
        <f>IF(AND(TONGHOP!K324="KTHP",TONGHOP!L324="LT"),TONGHOP!U324,"")</f>
        <v>27</v>
      </c>
      <c r="D324" s="5" t="str">
        <f>IF(AND(TONGHOP!K324="KTHP",TONGHOP!L324="TL"),TONGHOP!S324,"")</f>
        <v/>
      </c>
      <c r="E324" s="6" t="str">
        <f>IF(AND(TONGHOP!K324="KTHP",TONGHOP!L324="TL"),TONGHOP!T324,"")</f>
        <v/>
      </c>
      <c r="F324" s="6" t="str">
        <f>IF(AND(TONGHOP!K324="KTHP",TONGHOP!L324="TL"),TONGHOP!U324,"")</f>
        <v/>
      </c>
      <c r="G324" s="7" t="str">
        <f>IF(AND(TONGHOP!K324="ThiTN",TONGHOP!L324="LT"),TONGHOP!S324,"")</f>
        <v/>
      </c>
      <c r="H324" s="7" t="str">
        <f>IF(AND(TONGHOP!K324="ThiTN",TONGHOP!L324="LT"),TONGHOP!T324,"")</f>
        <v/>
      </c>
      <c r="I324" s="7" t="str">
        <f>IF(AND(G324="",H324=""),"",IF(AND(TONGHOP!K324="ThiTN",TONGHOP!L324="LT"),TONGHOP!U324,""))</f>
        <v/>
      </c>
      <c r="J324" s="7" t="str">
        <f>IF(AND(TONGHOP!K324="ThiTN",OR(TONGHOP!S324=TONGHOP!Q324,TONGHOP!S324=TONGHOP!R324),TONGHOP!L324="TH"),TONGHOP!S324,"")</f>
        <v/>
      </c>
      <c r="K324" s="7" t="str">
        <f>IF(AND(TONGHOP!K324="ThiTN",OR(TONGHOP!T324=TONGHOP!Q324,TONGHOP!T324=TONGHOP!R324),TONGHOP!L324="TH"),TONGHOP!T324,"")</f>
        <v/>
      </c>
      <c r="L324" s="7" t="str">
        <f>IF(AND(J324="",K324=""),"",IF(AND(TONGHOP!K324="ThiTN",TONGHOP!L324="TH"),TONGHOP!U324,""))</f>
        <v/>
      </c>
      <c r="M324" s="7" t="str">
        <f>IF(AND(TONGHOP!K324="ThiTN",AND(TONGHOP!S324&lt;&gt;TONGHOP!Q324,TONGHOP!S324&lt;&gt;TONGHOP!R324),TONGHOP!L324="TH"),TONGHOP!S324,"")</f>
        <v/>
      </c>
      <c r="N324" s="7" t="str">
        <f>IF(AND(TONGHOP!K324="ThiTN",AND(TONGHOP!T324&lt;&gt;TONGHOP!Q324,TONGHOP!T324&lt;&gt;TONGHOP!R324),TONGHOP!L324="TH"),TONGHOP!T324,"")</f>
        <v/>
      </c>
      <c r="O324" s="7" t="str">
        <f>IF(AND(M324="",N324=""),"",IF(AND(TONGHOP!K324="ThiTN",TONGHOP!L324="TH"),TONGHOP!U324,""))</f>
        <v/>
      </c>
    </row>
    <row r="325" spans="1:15">
      <c r="A325" s="5" t="str">
        <f>IF(AND(TONGHOP!K325="KTHP",TONGHOP!L325="LT"),TONGHOP!S325,"")</f>
        <v>Cao Thị Nga</v>
      </c>
      <c r="B325" s="6" t="str">
        <f>IF(AND(TONGHOP!K325="KTHP",TONGHOP!L325="LT"),TONGHOP!T325,"")</f>
        <v>Hà Như Mai</v>
      </c>
      <c r="C325" s="6">
        <f>IF(AND(TONGHOP!K325="KTHP",TONGHOP!L325="LT"),TONGHOP!U325,"")</f>
        <v>37</v>
      </c>
      <c r="D325" s="5" t="str">
        <f>IF(AND(TONGHOP!K325="KTHP",TONGHOP!L325="TL"),TONGHOP!S325,"")</f>
        <v/>
      </c>
      <c r="E325" s="6" t="str">
        <f>IF(AND(TONGHOP!K325="KTHP",TONGHOP!L325="TL"),TONGHOP!T325,"")</f>
        <v/>
      </c>
      <c r="F325" s="6" t="str">
        <f>IF(AND(TONGHOP!K325="KTHP",TONGHOP!L325="TL"),TONGHOP!U325,"")</f>
        <v/>
      </c>
      <c r="G325" s="7" t="str">
        <f>IF(AND(TONGHOP!K325="ThiTN",TONGHOP!L325="LT"),TONGHOP!S325,"")</f>
        <v/>
      </c>
      <c r="H325" s="7" t="str">
        <f>IF(AND(TONGHOP!K325="ThiTN",TONGHOP!L325="LT"),TONGHOP!T325,"")</f>
        <v/>
      </c>
      <c r="I325" s="7" t="str">
        <f>IF(AND(G325="",H325=""),"",IF(AND(TONGHOP!K325="ThiTN",TONGHOP!L325="LT"),TONGHOP!U325,""))</f>
        <v/>
      </c>
      <c r="J325" s="7" t="str">
        <f>IF(AND(TONGHOP!K325="ThiTN",OR(TONGHOP!S325=TONGHOP!Q325,TONGHOP!S325=TONGHOP!R325),TONGHOP!L325="TH"),TONGHOP!S325,"")</f>
        <v/>
      </c>
      <c r="K325" s="7" t="str">
        <f>IF(AND(TONGHOP!K325="ThiTN",OR(TONGHOP!T325=TONGHOP!Q325,TONGHOP!T325=TONGHOP!R325),TONGHOP!L325="TH"),TONGHOP!T325,"")</f>
        <v/>
      </c>
      <c r="L325" s="7" t="str">
        <f>IF(AND(J325="",K325=""),"",IF(AND(TONGHOP!K325="ThiTN",TONGHOP!L325="TH"),TONGHOP!U325,""))</f>
        <v/>
      </c>
      <c r="M325" s="7" t="str">
        <f>IF(AND(TONGHOP!K325="ThiTN",AND(TONGHOP!S325&lt;&gt;TONGHOP!Q325,TONGHOP!S325&lt;&gt;TONGHOP!R325),TONGHOP!L325="TH"),TONGHOP!S325,"")</f>
        <v/>
      </c>
      <c r="N325" s="7" t="str">
        <f>IF(AND(TONGHOP!K325="ThiTN",AND(TONGHOP!T325&lt;&gt;TONGHOP!Q325,TONGHOP!T325&lt;&gt;TONGHOP!R325),TONGHOP!L325="TH"),TONGHOP!T325,"")</f>
        <v/>
      </c>
      <c r="O325" s="7" t="str">
        <f>IF(AND(M325="",N325=""),"",IF(AND(TONGHOP!K325="ThiTN",TONGHOP!L325="TH"),TONGHOP!U325,""))</f>
        <v/>
      </c>
    </row>
    <row r="326" spans="1:15">
      <c r="A326" s="5" t="str">
        <f>IF(AND(TONGHOP!K326="KTHP",TONGHOP!L326="LT"),TONGHOP!S326,"")</f>
        <v>Hà Như Mai</v>
      </c>
      <c r="B326" s="6" t="str">
        <f>IF(AND(TONGHOP!K326="KTHP",TONGHOP!L326="LT"),TONGHOP!T326,"")</f>
        <v>Nguyễn Văn Minh(CB)</v>
      </c>
      <c r="C326" s="6">
        <f>IF(AND(TONGHOP!K326="KTHP",TONGHOP!L326="LT"),TONGHOP!U326,"")</f>
        <v>22</v>
      </c>
      <c r="D326" s="5" t="str">
        <f>IF(AND(TONGHOP!K326="KTHP",TONGHOP!L326="TL"),TONGHOP!S326,"")</f>
        <v/>
      </c>
      <c r="E326" s="6" t="str">
        <f>IF(AND(TONGHOP!K326="KTHP",TONGHOP!L326="TL"),TONGHOP!T326,"")</f>
        <v/>
      </c>
      <c r="F326" s="6" t="str">
        <f>IF(AND(TONGHOP!K326="KTHP",TONGHOP!L326="TL"),TONGHOP!U326,"")</f>
        <v/>
      </c>
      <c r="G326" s="7" t="str">
        <f>IF(AND(TONGHOP!K326="ThiTN",TONGHOP!L326="LT"),TONGHOP!S326,"")</f>
        <v/>
      </c>
      <c r="H326" s="7" t="str">
        <f>IF(AND(TONGHOP!K326="ThiTN",TONGHOP!L326="LT"),TONGHOP!T326,"")</f>
        <v/>
      </c>
      <c r="I326" s="7" t="str">
        <f>IF(AND(G326="",H326=""),"",IF(AND(TONGHOP!K326="ThiTN",TONGHOP!L326="LT"),TONGHOP!U326,""))</f>
        <v/>
      </c>
      <c r="J326" s="7" t="str">
        <f>IF(AND(TONGHOP!K326="ThiTN",OR(TONGHOP!S326=TONGHOP!Q326,TONGHOP!S326=TONGHOP!R326),TONGHOP!L326="TH"),TONGHOP!S326,"")</f>
        <v/>
      </c>
      <c r="K326" s="7" t="str">
        <f>IF(AND(TONGHOP!K326="ThiTN",OR(TONGHOP!T326=TONGHOP!Q326,TONGHOP!T326=TONGHOP!R326),TONGHOP!L326="TH"),TONGHOP!T326,"")</f>
        <v/>
      </c>
      <c r="L326" s="7" t="str">
        <f>IF(AND(J326="",K326=""),"",IF(AND(TONGHOP!K326="ThiTN",TONGHOP!L326="TH"),TONGHOP!U326,""))</f>
        <v/>
      </c>
      <c r="M326" s="7" t="str">
        <f>IF(AND(TONGHOP!K326="ThiTN",AND(TONGHOP!S326&lt;&gt;TONGHOP!Q326,TONGHOP!S326&lt;&gt;TONGHOP!R326),TONGHOP!L326="TH"),TONGHOP!S326,"")</f>
        <v/>
      </c>
      <c r="N326" s="7" t="str">
        <f>IF(AND(TONGHOP!K326="ThiTN",AND(TONGHOP!T326&lt;&gt;TONGHOP!Q326,TONGHOP!T326&lt;&gt;TONGHOP!R326),TONGHOP!L326="TH"),TONGHOP!T326,"")</f>
        <v/>
      </c>
      <c r="O326" s="7" t="str">
        <f>IF(AND(M326="",N326=""),"",IF(AND(TONGHOP!K326="ThiTN",TONGHOP!L326="TH"),TONGHOP!U326,""))</f>
        <v/>
      </c>
    </row>
    <row r="327" spans="1:15">
      <c r="A327" s="5" t="str">
        <f>IF(AND(TONGHOP!K327="KTHP",TONGHOP!L327="LT"),TONGHOP!S327,"")</f>
        <v>Hà Như Mai</v>
      </c>
      <c r="B327" s="6" t="str">
        <f>IF(AND(TONGHOP!K327="KTHP",TONGHOP!L327="LT"),TONGHOP!T327,"")</f>
        <v>Cao Thị Nga</v>
      </c>
      <c r="C327" s="6">
        <f>IF(AND(TONGHOP!K327="KTHP",TONGHOP!L327="LT"),TONGHOP!U327,"")</f>
        <v>24</v>
      </c>
      <c r="D327" s="5" t="str">
        <f>IF(AND(TONGHOP!K327="KTHP",TONGHOP!L327="TL"),TONGHOP!S327,"")</f>
        <v/>
      </c>
      <c r="E327" s="6" t="str">
        <f>IF(AND(TONGHOP!K327="KTHP",TONGHOP!L327="TL"),TONGHOP!T327,"")</f>
        <v/>
      </c>
      <c r="F327" s="6" t="str">
        <f>IF(AND(TONGHOP!K327="KTHP",TONGHOP!L327="TL"),TONGHOP!U327,"")</f>
        <v/>
      </c>
      <c r="G327" s="7" t="str">
        <f>IF(AND(TONGHOP!K327="ThiTN",TONGHOP!L327="LT"),TONGHOP!S327,"")</f>
        <v/>
      </c>
      <c r="H327" s="7" t="str">
        <f>IF(AND(TONGHOP!K327="ThiTN",TONGHOP!L327="LT"),TONGHOP!T327,"")</f>
        <v/>
      </c>
      <c r="I327" s="7" t="str">
        <f>IF(AND(G327="",H327=""),"",IF(AND(TONGHOP!K327="ThiTN",TONGHOP!L327="LT"),TONGHOP!U327,""))</f>
        <v/>
      </c>
      <c r="J327" s="7" t="str">
        <f>IF(AND(TONGHOP!K327="ThiTN",OR(TONGHOP!S327=TONGHOP!Q327,TONGHOP!S327=TONGHOP!R327),TONGHOP!L327="TH"),TONGHOP!S327,"")</f>
        <v/>
      </c>
      <c r="K327" s="7" t="str">
        <f>IF(AND(TONGHOP!K327="ThiTN",OR(TONGHOP!T327=TONGHOP!Q327,TONGHOP!T327=TONGHOP!R327),TONGHOP!L327="TH"),TONGHOP!T327,"")</f>
        <v/>
      </c>
      <c r="L327" s="7" t="str">
        <f>IF(AND(J327="",K327=""),"",IF(AND(TONGHOP!K327="ThiTN",TONGHOP!L327="TH"),TONGHOP!U327,""))</f>
        <v/>
      </c>
      <c r="M327" s="7" t="str">
        <f>IF(AND(TONGHOP!K327="ThiTN",AND(TONGHOP!S327&lt;&gt;TONGHOP!Q327,TONGHOP!S327&lt;&gt;TONGHOP!R327),TONGHOP!L327="TH"),TONGHOP!S327,"")</f>
        <v/>
      </c>
      <c r="N327" s="7" t="str">
        <f>IF(AND(TONGHOP!K327="ThiTN",AND(TONGHOP!T327&lt;&gt;TONGHOP!Q327,TONGHOP!T327&lt;&gt;TONGHOP!R327),TONGHOP!L327="TH"),TONGHOP!T327,"")</f>
        <v/>
      </c>
      <c r="O327" s="7" t="str">
        <f>IF(AND(M327="",N327=""),"",IF(AND(TONGHOP!K327="ThiTN",TONGHOP!L327="TH"),TONGHOP!U327,""))</f>
        <v/>
      </c>
    </row>
    <row r="328" spans="1:15">
      <c r="A328" s="5" t="str">
        <f>IF(AND(TONGHOP!K328="KTHP",TONGHOP!L328="LT"),TONGHOP!S328,"")</f>
        <v>Dương Đức Kiên</v>
      </c>
      <c r="B328" s="6" t="str">
        <f>IF(AND(TONGHOP!K328="KTHP",TONGHOP!L328="LT"),TONGHOP!T328,"")</f>
        <v>Nguyễn Thị Thanh</v>
      </c>
      <c r="C328" s="6">
        <f>IF(AND(TONGHOP!K328="KTHP",TONGHOP!L328="LT"),TONGHOP!U328,"")</f>
        <v>29</v>
      </c>
      <c r="D328" s="5" t="str">
        <f>IF(AND(TONGHOP!K328="KTHP",TONGHOP!L328="TL"),TONGHOP!S328,"")</f>
        <v/>
      </c>
      <c r="E328" s="6" t="str">
        <f>IF(AND(TONGHOP!K328="KTHP",TONGHOP!L328="TL"),TONGHOP!T328,"")</f>
        <v/>
      </c>
      <c r="F328" s="6" t="str">
        <f>IF(AND(TONGHOP!K328="KTHP",TONGHOP!L328="TL"),TONGHOP!U328,"")</f>
        <v/>
      </c>
      <c r="G328" s="7" t="str">
        <f>IF(AND(TONGHOP!K328="ThiTN",TONGHOP!L328="LT"),TONGHOP!S328,"")</f>
        <v/>
      </c>
      <c r="H328" s="7" t="str">
        <f>IF(AND(TONGHOP!K328="ThiTN",TONGHOP!L328="LT"),TONGHOP!T328,"")</f>
        <v/>
      </c>
      <c r="I328" s="7" t="str">
        <f>IF(AND(G328="",H328=""),"",IF(AND(TONGHOP!K328="ThiTN",TONGHOP!L328="LT"),TONGHOP!U328,""))</f>
        <v/>
      </c>
      <c r="J328" s="7" t="str">
        <f>IF(AND(TONGHOP!K328="ThiTN",OR(TONGHOP!S328=TONGHOP!Q328,TONGHOP!S328=TONGHOP!R328),TONGHOP!L328="TH"),TONGHOP!S328,"")</f>
        <v/>
      </c>
      <c r="K328" s="7" t="str">
        <f>IF(AND(TONGHOP!K328="ThiTN",OR(TONGHOP!T328=TONGHOP!Q328,TONGHOP!T328=TONGHOP!R328),TONGHOP!L328="TH"),TONGHOP!T328,"")</f>
        <v/>
      </c>
      <c r="L328" s="7" t="str">
        <f>IF(AND(J328="",K328=""),"",IF(AND(TONGHOP!K328="ThiTN",TONGHOP!L328="TH"),TONGHOP!U328,""))</f>
        <v/>
      </c>
      <c r="M328" s="7" t="str">
        <f>IF(AND(TONGHOP!K328="ThiTN",AND(TONGHOP!S328&lt;&gt;TONGHOP!Q328,TONGHOP!S328&lt;&gt;TONGHOP!R328),TONGHOP!L328="TH"),TONGHOP!S328,"")</f>
        <v/>
      </c>
      <c r="N328" s="7" t="str">
        <f>IF(AND(TONGHOP!K328="ThiTN",AND(TONGHOP!T328&lt;&gt;TONGHOP!Q328,TONGHOP!T328&lt;&gt;TONGHOP!R328),TONGHOP!L328="TH"),TONGHOP!T328,"")</f>
        <v/>
      </c>
      <c r="O328" s="7" t="str">
        <f>IF(AND(M328="",N328=""),"",IF(AND(TONGHOP!K328="ThiTN",TONGHOP!L328="TH"),TONGHOP!U328,""))</f>
        <v/>
      </c>
    </row>
    <row r="329" spans="1:15">
      <c r="A329" s="5" t="str">
        <f>IF(AND(TONGHOP!K329="KTHP",TONGHOP!L329="LT"),TONGHOP!S329,"")</f>
        <v>Dương Đức Kiên</v>
      </c>
      <c r="B329" s="6" t="str">
        <f>IF(AND(TONGHOP!K329="KTHP",TONGHOP!L329="LT"),TONGHOP!T329,"")</f>
        <v>Nguyễn Thị Thanh</v>
      </c>
      <c r="C329" s="6">
        <f>IF(AND(TONGHOP!K329="KTHP",TONGHOP!L329="LT"),TONGHOP!U329,"")</f>
        <v>24</v>
      </c>
      <c r="D329" s="5" t="str">
        <f>IF(AND(TONGHOP!K329="KTHP",TONGHOP!L329="TL"),TONGHOP!S329,"")</f>
        <v/>
      </c>
      <c r="E329" s="6" t="str">
        <f>IF(AND(TONGHOP!K329="KTHP",TONGHOP!L329="TL"),TONGHOP!T329,"")</f>
        <v/>
      </c>
      <c r="F329" s="6" t="str">
        <f>IF(AND(TONGHOP!K329="KTHP",TONGHOP!L329="TL"),TONGHOP!U329,"")</f>
        <v/>
      </c>
      <c r="G329" s="7" t="str">
        <f>IF(AND(TONGHOP!K329="ThiTN",TONGHOP!L329="LT"),TONGHOP!S329,"")</f>
        <v/>
      </c>
      <c r="H329" s="7" t="str">
        <f>IF(AND(TONGHOP!K329="ThiTN",TONGHOP!L329="LT"),TONGHOP!T329,"")</f>
        <v/>
      </c>
      <c r="I329" s="7" t="str">
        <f>IF(AND(G329="",H329=""),"",IF(AND(TONGHOP!K329="ThiTN",TONGHOP!L329="LT"),TONGHOP!U329,""))</f>
        <v/>
      </c>
      <c r="J329" s="7" t="str">
        <f>IF(AND(TONGHOP!K329="ThiTN",OR(TONGHOP!S329=TONGHOP!Q329,TONGHOP!S329=TONGHOP!R329),TONGHOP!L329="TH"),TONGHOP!S329,"")</f>
        <v/>
      </c>
      <c r="K329" s="7" t="str">
        <f>IF(AND(TONGHOP!K329="ThiTN",OR(TONGHOP!T329=TONGHOP!Q329,TONGHOP!T329=TONGHOP!R329),TONGHOP!L329="TH"),TONGHOP!T329,"")</f>
        <v/>
      </c>
      <c r="L329" s="7" t="str">
        <f>IF(AND(J329="",K329=""),"",IF(AND(TONGHOP!K329="ThiTN",TONGHOP!L329="TH"),TONGHOP!U329,""))</f>
        <v/>
      </c>
      <c r="M329" s="7" t="str">
        <f>IF(AND(TONGHOP!K329="ThiTN",AND(TONGHOP!S329&lt;&gt;TONGHOP!Q329,TONGHOP!S329&lt;&gt;TONGHOP!R329),TONGHOP!L329="TH"),TONGHOP!S329,"")</f>
        <v/>
      </c>
      <c r="N329" s="7" t="str">
        <f>IF(AND(TONGHOP!K329="ThiTN",AND(TONGHOP!T329&lt;&gt;TONGHOP!Q329,TONGHOP!T329&lt;&gt;TONGHOP!R329),TONGHOP!L329="TH"),TONGHOP!T329,"")</f>
        <v/>
      </c>
      <c r="O329" s="7" t="str">
        <f>IF(AND(M329="",N329=""),"",IF(AND(TONGHOP!K329="ThiTN",TONGHOP!L329="TH"),TONGHOP!U329,""))</f>
        <v/>
      </c>
    </row>
    <row r="330" spans="1:15">
      <c r="A330" s="5" t="str">
        <f>IF(AND(TONGHOP!K330="KTHP",TONGHOP!L330="LT"),TONGHOP!S330,"")</f>
        <v>Phạm Thị Thu Nga</v>
      </c>
      <c r="B330" s="6" t="str">
        <f>IF(AND(TONGHOP!K330="KTHP",TONGHOP!L330="LT"),TONGHOP!T330,"")</f>
        <v>Nguyễn Tiến Dương</v>
      </c>
      <c r="C330" s="6">
        <f>IF(AND(TONGHOP!K330="KTHP",TONGHOP!L330="LT"),TONGHOP!U330,"")</f>
        <v>38</v>
      </c>
      <c r="D330" s="5" t="str">
        <f>IF(AND(TONGHOP!K330="KTHP",TONGHOP!L330="TL"),TONGHOP!S330,"")</f>
        <v/>
      </c>
      <c r="E330" s="6" t="str">
        <f>IF(AND(TONGHOP!K330="KTHP",TONGHOP!L330="TL"),TONGHOP!T330,"")</f>
        <v/>
      </c>
      <c r="F330" s="6" t="str">
        <f>IF(AND(TONGHOP!K330="KTHP",TONGHOP!L330="TL"),TONGHOP!U330,"")</f>
        <v/>
      </c>
      <c r="G330" s="7" t="str">
        <f>IF(AND(TONGHOP!K330="ThiTN",TONGHOP!L330="LT"),TONGHOP!S330,"")</f>
        <v/>
      </c>
      <c r="H330" s="7" t="str">
        <f>IF(AND(TONGHOP!K330="ThiTN",TONGHOP!L330="LT"),TONGHOP!T330,"")</f>
        <v/>
      </c>
      <c r="I330" s="7" t="str">
        <f>IF(AND(G330="",H330=""),"",IF(AND(TONGHOP!K330="ThiTN",TONGHOP!L330="LT"),TONGHOP!U330,""))</f>
        <v/>
      </c>
      <c r="J330" s="7" t="str">
        <f>IF(AND(TONGHOP!K330="ThiTN",OR(TONGHOP!S330=TONGHOP!Q330,TONGHOP!S330=TONGHOP!R330),TONGHOP!L330="TH"),TONGHOP!S330,"")</f>
        <v/>
      </c>
      <c r="K330" s="7" t="str">
        <f>IF(AND(TONGHOP!K330="ThiTN",OR(TONGHOP!T330=TONGHOP!Q330,TONGHOP!T330=TONGHOP!R330),TONGHOP!L330="TH"),TONGHOP!T330,"")</f>
        <v/>
      </c>
      <c r="L330" s="7" t="str">
        <f>IF(AND(J330="",K330=""),"",IF(AND(TONGHOP!K330="ThiTN",TONGHOP!L330="TH"),TONGHOP!U330,""))</f>
        <v/>
      </c>
      <c r="M330" s="7" t="str">
        <f>IF(AND(TONGHOP!K330="ThiTN",AND(TONGHOP!S330&lt;&gt;TONGHOP!Q330,TONGHOP!S330&lt;&gt;TONGHOP!R330),TONGHOP!L330="TH"),TONGHOP!S330,"")</f>
        <v/>
      </c>
      <c r="N330" s="7" t="str">
        <f>IF(AND(TONGHOP!K330="ThiTN",AND(TONGHOP!T330&lt;&gt;TONGHOP!Q330,TONGHOP!T330&lt;&gt;TONGHOP!R330),TONGHOP!L330="TH"),TONGHOP!T330,"")</f>
        <v/>
      </c>
      <c r="O330" s="7" t="str">
        <f>IF(AND(M330="",N330=""),"",IF(AND(TONGHOP!K330="ThiTN",TONGHOP!L330="TH"),TONGHOP!U330,""))</f>
        <v/>
      </c>
    </row>
    <row r="331" spans="1:15">
      <c r="A331" s="5" t="str">
        <f>IF(AND(TONGHOP!K331="KTHP",TONGHOP!L331="LT"),TONGHOP!S331,"")</f>
        <v>Nguyễn Thị Thanh</v>
      </c>
      <c r="B331" s="6" t="str">
        <f>IF(AND(TONGHOP!K331="KTHP",TONGHOP!L331="LT"),TONGHOP!T331,"")</f>
        <v>Dương Đức Kiên</v>
      </c>
      <c r="C331" s="6">
        <f>IF(AND(TONGHOP!K331="KTHP",TONGHOP!L331="LT"),TONGHOP!U331,"")</f>
        <v>28</v>
      </c>
      <c r="D331" s="5" t="str">
        <f>IF(AND(TONGHOP!K331="KTHP",TONGHOP!L331="TL"),TONGHOP!S331,"")</f>
        <v/>
      </c>
      <c r="E331" s="6" t="str">
        <f>IF(AND(TONGHOP!K331="KTHP",TONGHOP!L331="TL"),TONGHOP!T331,"")</f>
        <v/>
      </c>
      <c r="F331" s="6" t="str">
        <f>IF(AND(TONGHOP!K331="KTHP",TONGHOP!L331="TL"),TONGHOP!U331,"")</f>
        <v/>
      </c>
      <c r="G331" s="7" t="str">
        <f>IF(AND(TONGHOP!K331="ThiTN",TONGHOP!L331="LT"),TONGHOP!S331,"")</f>
        <v/>
      </c>
      <c r="H331" s="7" t="str">
        <f>IF(AND(TONGHOP!K331="ThiTN",TONGHOP!L331="LT"),TONGHOP!T331,"")</f>
        <v/>
      </c>
      <c r="I331" s="7" t="str">
        <f>IF(AND(G331="",H331=""),"",IF(AND(TONGHOP!K331="ThiTN",TONGHOP!L331="LT"),TONGHOP!U331,""))</f>
        <v/>
      </c>
      <c r="J331" s="7" t="str">
        <f>IF(AND(TONGHOP!K331="ThiTN",OR(TONGHOP!S331=TONGHOP!Q331,TONGHOP!S331=TONGHOP!R331),TONGHOP!L331="TH"),TONGHOP!S331,"")</f>
        <v/>
      </c>
      <c r="K331" s="7" t="str">
        <f>IF(AND(TONGHOP!K331="ThiTN",OR(TONGHOP!T331=TONGHOP!Q331,TONGHOP!T331=TONGHOP!R331),TONGHOP!L331="TH"),TONGHOP!T331,"")</f>
        <v/>
      </c>
      <c r="L331" s="7" t="str">
        <f>IF(AND(J331="",K331=""),"",IF(AND(TONGHOP!K331="ThiTN",TONGHOP!L331="TH"),TONGHOP!U331,""))</f>
        <v/>
      </c>
      <c r="M331" s="7" t="str">
        <f>IF(AND(TONGHOP!K331="ThiTN",AND(TONGHOP!S331&lt;&gt;TONGHOP!Q331,TONGHOP!S331&lt;&gt;TONGHOP!R331),TONGHOP!L331="TH"),TONGHOP!S331,"")</f>
        <v/>
      </c>
      <c r="N331" s="7" t="str">
        <f>IF(AND(TONGHOP!K331="ThiTN",AND(TONGHOP!T331&lt;&gt;TONGHOP!Q331,TONGHOP!T331&lt;&gt;TONGHOP!R331),TONGHOP!L331="TH"),TONGHOP!T331,"")</f>
        <v/>
      </c>
      <c r="O331" s="7" t="str">
        <f>IF(AND(M331="",N331=""),"",IF(AND(TONGHOP!K331="ThiTN",TONGHOP!L331="TH"),TONGHOP!U331,""))</f>
        <v/>
      </c>
    </row>
    <row r="332" spans="1:15">
      <c r="A332" s="5" t="str">
        <f>IF(AND(TONGHOP!K332="KTHP",TONGHOP!L332="LT"),TONGHOP!S332,"")</f>
        <v>Nguyễn Văn Minh(CB)</v>
      </c>
      <c r="B332" s="6" t="str">
        <f>IF(AND(TONGHOP!K332="KTHP",TONGHOP!L332="LT"),TONGHOP!T332,"")</f>
        <v>Hà Như Mai</v>
      </c>
      <c r="C332" s="6">
        <f>IF(AND(TONGHOP!K332="KTHP",TONGHOP!L332="LT"),TONGHOP!U332,"")</f>
        <v>24</v>
      </c>
      <c r="D332" s="5" t="str">
        <f>IF(AND(TONGHOP!K332="KTHP",TONGHOP!L332="TL"),TONGHOP!S332,"")</f>
        <v/>
      </c>
      <c r="E332" s="6" t="str">
        <f>IF(AND(TONGHOP!K332="KTHP",TONGHOP!L332="TL"),TONGHOP!T332,"")</f>
        <v/>
      </c>
      <c r="F332" s="6" t="str">
        <f>IF(AND(TONGHOP!K332="KTHP",TONGHOP!L332="TL"),TONGHOP!U332,"")</f>
        <v/>
      </c>
      <c r="G332" s="7" t="str">
        <f>IF(AND(TONGHOP!K332="ThiTN",TONGHOP!L332="LT"),TONGHOP!S332,"")</f>
        <v/>
      </c>
      <c r="H332" s="7" t="str">
        <f>IF(AND(TONGHOP!K332="ThiTN",TONGHOP!L332="LT"),TONGHOP!T332,"")</f>
        <v/>
      </c>
      <c r="I332" s="7" t="str">
        <f>IF(AND(G332="",H332=""),"",IF(AND(TONGHOP!K332="ThiTN",TONGHOP!L332="LT"),TONGHOP!U332,""))</f>
        <v/>
      </c>
      <c r="J332" s="7" t="str">
        <f>IF(AND(TONGHOP!K332="ThiTN",OR(TONGHOP!S332=TONGHOP!Q332,TONGHOP!S332=TONGHOP!R332),TONGHOP!L332="TH"),TONGHOP!S332,"")</f>
        <v/>
      </c>
      <c r="K332" s="7" t="str">
        <f>IF(AND(TONGHOP!K332="ThiTN",OR(TONGHOP!T332=TONGHOP!Q332,TONGHOP!T332=TONGHOP!R332),TONGHOP!L332="TH"),TONGHOP!T332,"")</f>
        <v/>
      </c>
      <c r="L332" s="7" t="str">
        <f>IF(AND(J332="",K332=""),"",IF(AND(TONGHOP!K332="ThiTN",TONGHOP!L332="TH"),TONGHOP!U332,""))</f>
        <v/>
      </c>
      <c r="M332" s="7" t="str">
        <f>IF(AND(TONGHOP!K332="ThiTN",AND(TONGHOP!S332&lt;&gt;TONGHOP!Q332,TONGHOP!S332&lt;&gt;TONGHOP!R332),TONGHOP!L332="TH"),TONGHOP!S332,"")</f>
        <v/>
      </c>
      <c r="N332" s="7" t="str">
        <f>IF(AND(TONGHOP!K332="ThiTN",AND(TONGHOP!T332&lt;&gt;TONGHOP!Q332,TONGHOP!T332&lt;&gt;TONGHOP!R332),TONGHOP!L332="TH"),TONGHOP!T332,"")</f>
        <v/>
      </c>
      <c r="O332" s="7" t="str">
        <f>IF(AND(M332="",N332=""),"",IF(AND(TONGHOP!K332="ThiTN",TONGHOP!L332="TH"),TONGHOP!U332,""))</f>
        <v/>
      </c>
    </row>
    <row r="333" spans="1:15">
      <c r="A333" s="5" t="str">
        <f>IF(AND(TONGHOP!K333="KTHP",TONGHOP!L333="LT"),TONGHOP!S333,"")</f>
        <v>Nguyễn Thị Thanh</v>
      </c>
      <c r="B333" s="6" t="str">
        <f>IF(AND(TONGHOP!K333="KTHP",TONGHOP!L333="LT"),TONGHOP!T333,"")</f>
        <v>Dương Đức Kiên</v>
      </c>
      <c r="C333" s="6">
        <f>IF(AND(TONGHOP!K333="KTHP",TONGHOP!L333="LT"),TONGHOP!U333,"")</f>
        <v>28</v>
      </c>
      <c r="D333" s="5" t="str">
        <f>IF(AND(TONGHOP!K333="KTHP",TONGHOP!L333="TL"),TONGHOP!S333,"")</f>
        <v/>
      </c>
      <c r="E333" s="6" t="str">
        <f>IF(AND(TONGHOP!K333="KTHP",TONGHOP!L333="TL"),TONGHOP!T333,"")</f>
        <v/>
      </c>
      <c r="F333" s="6" t="str">
        <f>IF(AND(TONGHOP!K333="KTHP",TONGHOP!L333="TL"),TONGHOP!U333,"")</f>
        <v/>
      </c>
      <c r="G333" s="7" t="str">
        <f>IF(AND(TONGHOP!K333="ThiTN",TONGHOP!L333="LT"),TONGHOP!S333,"")</f>
        <v/>
      </c>
      <c r="H333" s="7" t="str">
        <f>IF(AND(TONGHOP!K333="ThiTN",TONGHOP!L333="LT"),TONGHOP!T333,"")</f>
        <v/>
      </c>
      <c r="I333" s="7" t="str">
        <f>IF(AND(G333="",H333=""),"",IF(AND(TONGHOP!K333="ThiTN",TONGHOP!L333="LT"),TONGHOP!U333,""))</f>
        <v/>
      </c>
      <c r="J333" s="7" t="str">
        <f>IF(AND(TONGHOP!K333="ThiTN",OR(TONGHOP!S333=TONGHOP!Q333,TONGHOP!S333=TONGHOP!R333),TONGHOP!L333="TH"),TONGHOP!S333,"")</f>
        <v/>
      </c>
      <c r="K333" s="7" t="str">
        <f>IF(AND(TONGHOP!K333="ThiTN",OR(TONGHOP!T333=TONGHOP!Q333,TONGHOP!T333=TONGHOP!R333),TONGHOP!L333="TH"),TONGHOP!T333,"")</f>
        <v/>
      </c>
      <c r="L333" s="7" t="str">
        <f>IF(AND(J333="",K333=""),"",IF(AND(TONGHOP!K333="ThiTN",TONGHOP!L333="TH"),TONGHOP!U333,""))</f>
        <v/>
      </c>
      <c r="M333" s="7" t="str">
        <f>IF(AND(TONGHOP!K333="ThiTN",AND(TONGHOP!S333&lt;&gt;TONGHOP!Q333,TONGHOP!S333&lt;&gt;TONGHOP!R333),TONGHOP!L333="TH"),TONGHOP!S333,"")</f>
        <v/>
      </c>
      <c r="N333" s="7" t="str">
        <f>IF(AND(TONGHOP!K333="ThiTN",AND(TONGHOP!T333&lt;&gt;TONGHOP!Q333,TONGHOP!T333&lt;&gt;TONGHOP!R333),TONGHOP!L333="TH"),TONGHOP!T333,"")</f>
        <v/>
      </c>
      <c r="O333" s="7" t="str">
        <f>IF(AND(M333="",N333=""),"",IF(AND(TONGHOP!K333="ThiTN",TONGHOP!L333="TH"),TONGHOP!U333,""))</f>
        <v/>
      </c>
    </row>
    <row r="334" spans="1:15">
      <c r="A334" s="5" t="str">
        <f>IF(AND(TONGHOP!K334="KTHP",TONGHOP!L334="LT"),TONGHOP!S334,"")</f>
        <v>Dương Đức Kiên</v>
      </c>
      <c r="B334" s="6" t="str">
        <f>IF(AND(TONGHOP!K334="KTHP",TONGHOP!L334="LT"),TONGHOP!T334,"")</f>
        <v>Nguyễn Thị Thanh</v>
      </c>
      <c r="C334" s="6">
        <f>IF(AND(TONGHOP!K334="KTHP",TONGHOP!L334="LT"),TONGHOP!U334,"")</f>
        <v>23</v>
      </c>
      <c r="D334" s="5" t="str">
        <f>IF(AND(TONGHOP!K334="KTHP",TONGHOP!L334="TL"),TONGHOP!S334,"")</f>
        <v/>
      </c>
      <c r="E334" s="6" t="str">
        <f>IF(AND(TONGHOP!K334="KTHP",TONGHOP!L334="TL"),TONGHOP!T334,"")</f>
        <v/>
      </c>
      <c r="F334" s="6" t="str">
        <f>IF(AND(TONGHOP!K334="KTHP",TONGHOP!L334="TL"),TONGHOP!U334,"")</f>
        <v/>
      </c>
      <c r="G334" s="7" t="str">
        <f>IF(AND(TONGHOP!K334="ThiTN",TONGHOP!L334="LT"),TONGHOP!S334,"")</f>
        <v/>
      </c>
      <c r="H334" s="7" t="str">
        <f>IF(AND(TONGHOP!K334="ThiTN",TONGHOP!L334="LT"),TONGHOP!T334,"")</f>
        <v/>
      </c>
      <c r="I334" s="7" t="str">
        <f>IF(AND(G334="",H334=""),"",IF(AND(TONGHOP!K334="ThiTN",TONGHOP!L334="LT"),TONGHOP!U334,""))</f>
        <v/>
      </c>
      <c r="J334" s="7" t="str">
        <f>IF(AND(TONGHOP!K334="ThiTN",OR(TONGHOP!S334=TONGHOP!Q334,TONGHOP!S334=TONGHOP!R334),TONGHOP!L334="TH"),TONGHOP!S334,"")</f>
        <v/>
      </c>
      <c r="K334" s="7" t="str">
        <f>IF(AND(TONGHOP!K334="ThiTN",OR(TONGHOP!T334=TONGHOP!Q334,TONGHOP!T334=TONGHOP!R334),TONGHOP!L334="TH"),TONGHOP!T334,"")</f>
        <v/>
      </c>
      <c r="L334" s="7" t="str">
        <f>IF(AND(J334="",K334=""),"",IF(AND(TONGHOP!K334="ThiTN",TONGHOP!L334="TH"),TONGHOP!U334,""))</f>
        <v/>
      </c>
      <c r="M334" s="7" t="str">
        <f>IF(AND(TONGHOP!K334="ThiTN",AND(TONGHOP!S334&lt;&gt;TONGHOP!Q334,TONGHOP!S334&lt;&gt;TONGHOP!R334),TONGHOP!L334="TH"),TONGHOP!S334,"")</f>
        <v/>
      </c>
      <c r="N334" s="7" t="str">
        <f>IF(AND(TONGHOP!K334="ThiTN",AND(TONGHOP!T334&lt;&gt;TONGHOP!Q334,TONGHOP!T334&lt;&gt;TONGHOP!R334),TONGHOP!L334="TH"),TONGHOP!T334,"")</f>
        <v/>
      </c>
      <c r="O334" s="7" t="str">
        <f>IF(AND(M334="",N334=""),"",IF(AND(TONGHOP!K334="ThiTN",TONGHOP!L334="TH"),TONGHOP!U334,""))</f>
        <v/>
      </c>
    </row>
    <row r="335" spans="1:15">
      <c r="A335" s="5" t="str">
        <f>IF(AND(TONGHOP!K335="KTHP",TONGHOP!L335="LT"),TONGHOP!S335,"")</f>
        <v/>
      </c>
      <c r="B335" s="6" t="str">
        <f>IF(AND(TONGHOP!K335="KTHP",TONGHOP!L335="LT"),TONGHOP!T335,"")</f>
        <v/>
      </c>
      <c r="C335" s="6" t="str">
        <f>IF(AND(TONGHOP!K335="KTHP",TONGHOP!L335="LT"),TONGHOP!U335,"")</f>
        <v/>
      </c>
      <c r="D335" s="5" t="str">
        <f>IF(AND(TONGHOP!K335="KTHP",TONGHOP!L335="TL"),TONGHOP!S335,"")</f>
        <v/>
      </c>
      <c r="E335" s="6" t="str">
        <f>IF(AND(TONGHOP!K335="KTHP",TONGHOP!L335="TL"),TONGHOP!T335,"")</f>
        <v/>
      </c>
      <c r="F335" s="6" t="str">
        <f>IF(AND(TONGHOP!K335="KTHP",TONGHOP!L335="TL"),TONGHOP!U335,"")</f>
        <v/>
      </c>
      <c r="G335" s="7" t="str">
        <f>IF(AND(TONGHOP!K335="ThiTN",TONGHOP!L335="LT"),TONGHOP!S335,"")</f>
        <v/>
      </c>
      <c r="H335" s="7" t="str">
        <f>IF(AND(TONGHOP!K335="ThiTN",TONGHOP!L335="LT"),TONGHOP!T335,"")</f>
        <v/>
      </c>
      <c r="I335" s="7" t="str">
        <f>IF(AND(G335="",H335=""),"",IF(AND(TONGHOP!K335="ThiTN",TONGHOP!L335="LT"),TONGHOP!U335,""))</f>
        <v/>
      </c>
      <c r="J335" s="7" t="str">
        <f>IF(AND(TONGHOP!K335="ThiTN",OR(TONGHOP!S335=TONGHOP!Q335,TONGHOP!S335=TONGHOP!R335),TONGHOP!L335="TH"),TONGHOP!S335,"")</f>
        <v/>
      </c>
      <c r="K335" s="7" t="str">
        <f>IF(AND(TONGHOP!K335="ThiTN",OR(TONGHOP!T335=TONGHOP!Q335,TONGHOP!T335=TONGHOP!R335),TONGHOP!L335="TH"),TONGHOP!T335,"")</f>
        <v/>
      </c>
      <c r="L335" s="7" t="str">
        <f>IF(AND(J335="",K335=""),"",IF(AND(TONGHOP!K335="ThiTN",TONGHOP!L335="TH"),TONGHOP!U335,""))</f>
        <v/>
      </c>
      <c r="M335" s="7" t="str">
        <f>IF(AND(TONGHOP!K335="ThiTN",AND(TONGHOP!S335&lt;&gt;TONGHOP!Q335,TONGHOP!S335&lt;&gt;TONGHOP!R335),TONGHOP!L335="TH"),TONGHOP!S335,"")</f>
        <v/>
      </c>
      <c r="N335" s="7" t="str">
        <f>IF(AND(TONGHOP!K335="ThiTN",AND(TONGHOP!T335&lt;&gt;TONGHOP!Q335,TONGHOP!T335&lt;&gt;TONGHOP!R335),TONGHOP!L335="TH"),TONGHOP!T335,"")</f>
        <v/>
      </c>
      <c r="O335" s="7" t="str">
        <f>IF(AND(M335="",N335=""),"",IF(AND(TONGHOP!K335="ThiTN",TONGHOP!L335="TH"),TONGHOP!U335,""))</f>
        <v/>
      </c>
    </row>
    <row r="336" spans="1:15">
      <c r="A336" s="5" t="str">
        <f>IF(AND(TONGHOP!K336="KTHP",TONGHOP!L336="LT"),TONGHOP!S336,"")</f>
        <v/>
      </c>
      <c r="B336" s="6" t="str">
        <f>IF(AND(TONGHOP!K336="KTHP",TONGHOP!L336="LT"),TONGHOP!T336,"")</f>
        <v/>
      </c>
      <c r="C336" s="6" t="str">
        <f>IF(AND(TONGHOP!K336="KTHP",TONGHOP!L336="LT"),TONGHOP!U336,"")</f>
        <v/>
      </c>
      <c r="D336" s="5" t="str">
        <f>IF(AND(TONGHOP!K336="KTHP",TONGHOP!L336="TL"),TONGHOP!S336,"")</f>
        <v/>
      </c>
      <c r="E336" s="6" t="str">
        <f>IF(AND(TONGHOP!K336="KTHP",TONGHOP!L336="TL"),TONGHOP!T336,"")</f>
        <v/>
      </c>
      <c r="F336" s="6" t="str">
        <f>IF(AND(TONGHOP!K336="KTHP",TONGHOP!L336="TL"),TONGHOP!U336,"")</f>
        <v/>
      </c>
      <c r="G336" s="7" t="str">
        <f>IF(AND(TONGHOP!K336="ThiTN",TONGHOP!L336="LT"),TONGHOP!S336,"")</f>
        <v/>
      </c>
      <c r="H336" s="7" t="str">
        <f>IF(AND(TONGHOP!K336="ThiTN",TONGHOP!L336="LT"),TONGHOP!T336,"")</f>
        <v/>
      </c>
      <c r="I336" s="7" t="str">
        <f>IF(AND(G336="",H336=""),"",IF(AND(TONGHOP!K336="ThiTN",TONGHOP!L336="LT"),TONGHOP!U336,""))</f>
        <v/>
      </c>
      <c r="J336" s="7" t="str">
        <f>IF(AND(TONGHOP!K336="ThiTN",OR(TONGHOP!S336=TONGHOP!Q336,TONGHOP!S336=TONGHOP!R336),TONGHOP!L336="TH"),TONGHOP!S336,"")</f>
        <v/>
      </c>
      <c r="K336" s="7" t="str">
        <f>IF(AND(TONGHOP!K336="ThiTN",OR(TONGHOP!T336=TONGHOP!Q336,TONGHOP!T336=TONGHOP!R336),TONGHOP!L336="TH"),TONGHOP!T336,"")</f>
        <v/>
      </c>
      <c r="L336" s="7" t="str">
        <f>IF(AND(J336="",K336=""),"",IF(AND(TONGHOP!K336="ThiTN",TONGHOP!L336="TH"),TONGHOP!U336,""))</f>
        <v/>
      </c>
      <c r="M336" s="7" t="str">
        <f>IF(AND(TONGHOP!K336="ThiTN",AND(TONGHOP!S336&lt;&gt;TONGHOP!Q336,TONGHOP!S336&lt;&gt;TONGHOP!R336),TONGHOP!L336="TH"),TONGHOP!S336,"")</f>
        <v/>
      </c>
      <c r="N336" s="7" t="str">
        <f>IF(AND(TONGHOP!K336="ThiTN",AND(TONGHOP!T336&lt;&gt;TONGHOP!Q336,TONGHOP!T336&lt;&gt;TONGHOP!R336),TONGHOP!L336="TH"),TONGHOP!T336,"")</f>
        <v/>
      </c>
      <c r="O336" s="7" t="str">
        <f>IF(AND(M336="",N336=""),"",IF(AND(TONGHOP!K336="ThiTN",TONGHOP!L336="TH"),TONGHOP!U336,""))</f>
        <v/>
      </c>
    </row>
    <row r="337" spans="1:15">
      <c r="A337" s="5" t="str">
        <f>IF(AND(TONGHOP!K337="KTHP",TONGHOP!L337="LT"),TONGHOP!S337,"")</f>
        <v/>
      </c>
      <c r="B337" s="6" t="str">
        <f>IF(AND(TONGHOP!K337="KTHP",TONGHOP!L337="LT"),TONGHOP!T337,"")</f>
        <v/>
      </c>
      <c r="C337" s="6" t="str">
        <f>IF(AND(TONGHOP!K337="KTHP",TONGHOP!L337="LT"),TONGHOP!U337,"")</f>
        <v/>
      </c>
      <c r="D337" s="5" t="str">
        <f>IF(AND(TONGHOP!K337="KTHP",TONGHOP!L337="TL"),TONGHOP!S337,"")</f>
        <v/>
      </c>
      <c r="E337" s="6" t="str">
        <f>IF(AND(TONGHOP!K337="KTHP",TONGHOP!L337="TL"),TONGHOP!T337,"")</f>
        <v/>
      </c>
      <c r="F337" s="6" t="str">
        <f>IF(AND(TONGHOP!K337="KTHP",TONGHOP!L337="TL"),TONGHOP!U337,"")</f>
        <v/>
      </c>
      <c r="G337" s="7" t="str">
        <f>IF(AND(TONGHOP!K337="ThiTN",TONGHOP!L337="LT"),TONGHOP!S337,"")</f>
        <v/>
      </c>
      <c r="H337" s="7" t="str">
        <f>IF(AND(TONGHOP!K337="ThiTN",TONGHOP!L337="LT"),TONGHOP!T337,"")</f>
        <v/>
      </c>
      <c r="I337" s="7" t="str">
        <f>IF(AND(G337="",H337=""),"",IF(AND(TONGHOP!K337="ThiTN",TONGHOP!L337="LT"),TONGHOP!U337,""))</f>
        <v/>
      </c>
      <c r="J337" s="7" t="str">
        <f>IF(AND(TONGHOP!K337="ThiTN",OR(TONGHOP!S337=TONGHOP!Q337,TONGHOP!S337=TONGHOP!R337),TONGHOP!L337="TH"),TONGHOP!S337,"")</f>
        <v/>
      </c>
      <c r="K337" s="7" t="str">
        <f>IF(AND(TONGHOP!K337="ThiTN",OR(TONGHOP!T337=TONGHOP!Q337,TONGHOP!T337=TONGHOP!R337),TONGHOP!L337="TH"),TONGHOP!T337,"")</f>
        <v/>
      </c>
      <c r="L337" s="7" t="str">
        <f>IF(AND(J337="",K337=""),"",IF(AND(TONGHOP!K337="ThiTN",TONGHOP!L337="TH"),TONGHOP!U337,""))</f>
        <v/>
      </c>
      <c r="M337" s="7" t="str">
        <f>IF(AND(TONGHOP!K337="ThiTN",AND(TONGHOP!S337&lt;&gt;TONGHOP!Q337,TONGHOP!S337&lt;&gt;TONGHOP!R337),TONGHOP!L337="TH"),TONGHOP!S337,"")</f>
        <v/>
      </c>
      <c r="N337" s="7" t="str">
        <f>IF(AND(TONGHOP!K337="ThiTN",AND(TONGHOP!T337&lt;&gt;TONGHOP!Q337,TONGHOP!T337&lt;&gt;TONGHOP!R337),TONGHOP!L337="TH"),TONGHOP!T337,"")</f>
        <v/>
      </c>
      <c r="O337" s="7" t="str">
        <f>IF(AND(M337="",N337=""),"",IF(AND(TONGHOP!K337="ThiTN",TONGHOP!L337="TH"),TONGHOP!U337,""))</f>
        <v/>
      </c>
    </row>
    <row r="338" spans="1:15">
      <c r="A338" s="5" t="str">
        <f>IF(AND(TONGHOP!K338="KTHP",TONGHOP!L338="LT"),TONGHOP!S338,"")</f>
        <v/>
      </c>
      <c r="B338" s="6" t="str">
        <f>IF(AND(TONGHOP!K338="KTHP",TONGHOP!L338="LT"),TONGHOP!T338,"")</f>
        <v/>
      </c>
      <c r="C338" s="6" t="str">
        <f>IF(AND(TONGHOP!K338="KTHP",TONGHOP!L338="LT"),TONGHOP!U338,"")</f>
        <v/>
      </c>
      <c r="D338" s="5" t="str">
        <f>IF(AND(TONGHOP!K338="KTHP",TONGHOP!L338="TL"),TONGHOP!S338,"")</f>
        <v/>
      </c>
      <c r="E338" s="6" t="str">
        <f>IF(AND(TONGHOP!K338="KTHP",TONGHOP!L338="TL"),TONGHOP!T338,"")</f>
        <v/>
      </c>
      <c r="F338" s="6" t="str">
        <f>IF(AND(TONGHOP!K338="KTHP",TONGHOP!L338="TL"),TONGHOP!U338,"")</f>
        <v/>
      </c>
      <c r="G338" s="7" t="str">
        <f>IF(AND(TONGHOP!K338="ThiTN",TONGHOP!L338="LT"),TONGHOP!S338,"")</f>
        <v/>
      </c>
      <c r="H338" s="7" t="str">
        <f>IF(AND(TONGHOP!K338="ThiTN",TONGHOP!L338="LT"),TONGHOP!T338,"")</f>
        <v/>
      </c>
      <c r="I338" s="7" t="str">
        <f>IF(AND(G338="",H338=""),"",IF(AND(TONGHOP!K338="ThiTN",TONGHOP!L338="LT"),TONGHOP!U338,""))</f>
        <v/>
      </c>
      <c r="J338" s="7" t="str">
        <f>IF(AND(TONGHOP!K338="ThiTN",OR(TONGHOP!S338=TONGHOP!Q338,TONGHOP!S338=TONGHOP!R338),TONGHOP!L338="TH"),TONGHOP!S338,"")</f>
        <v/>
      </c>
      <c r="K338" s="7" t="str">
        <f>IF(AND(TONGHOP!K338="ThiTN",OR(TONGHOP!T338=TONGHOP!Q338,TONGHOP!T338=TONGHOP!R338),TONGHOP!L338="TH"),TONGHOP!T338,"")</f>
        <v/>
      </c>
      <c r="L338" s="7" t="str">
        <f>IF(AND(J338="",K338=""),"",IF(AND(TONGHOP!K338="ThiTN",TONGHOP!L338="TH"),TONGHOP!U338,""))</f>
        <v/>
      </c>
      <c r="M338" s="7" t="str">
        <f>IF(AND(TONGHOP!K338="ThiTN",AND(TONGHOP!S338&lt;&gt;TONGHOP!Q338,TONGHOP!S338&lt;&gt;TONGHOP!R338),TONGHOP!L338="TH"),TONGHOP!S338,"")</f>
        <v/>
      </c>
      <c r="N338" s="7" t="str">
        <f>IF(AND(TONGHOP!K338="ThiTN",AND(TONGHOP!T338&lt;&gt;TONGHOP!Q338,TONGHOP!T338&lt;&gt;TONGHOP!R338),TONGHOP!L338="TH"),TONGHOP!T338,"")</f>
        <v/>
      </c>
      <c r="O338" s="7" t="str">
        <f>IF(AND(M338="",N338=""),"",IF(AND(TONGHOP!K338="ThiTN",TONGHOP!L338="TH"),TONGHOP!U338,""))</f>
        <v/>
      </c>
    </row>
    <row r="339" spans="1:15">
      <c r="A339" s="5" t="str">
        <f>IF(AND(TONGHOP!K339="KTHP",TONGHOP!L339="LT"),TONGHOP!S339,"")</f>
        <v/>
      </c>
      <c r="B339" s="6" t="str">
        <f>IF(AND(TONGHOP!K339="KTHP",TONGHOP!L339="LT"),TONGHOP!T339,"")</f>
        <v/>
      </c>
      <c r="C339" s="6" t="str">
        <f>IF(AND(TONGHOP!K339="KTHP",TONGHOP!L339="LT"),TONGHOP!U339,"")</f>
        <v/>
      </c>
      <c r="D339" s="5" t="str">
        <f>IF(AND(TONGHOP!K339="KTHP",TONGHOP!L339="TL"),TONGHOP!S339,"")</f>
        <v/>
      </c>
      <c r="E339" s="6" t="str">
        <f>IF(AND(TONGHOP!K339="KTHP",TONGHOP!L339="TL"),TONGHOP!T339,"")</f>
        <v/>
      </c>
      <c r="F339" s="6" t="str">
        <f>IF(AND(TONGHOP!K339="KTHP",TONGHOP!L339="TL"),TONGHOP!U339,"")</f>
        <v/>
      </c>
      <c r="G339" s="7" t="str">
        <f>IF(AND(TONGHOP!K339="ThiTN",TONGHOP!L339="LT"),TONGHOP!S339,"")</f>
        <v/>
      </c>
      <c r="H339" s="7" t="str">
        <f>IF(AND(TONGHOP!K339="ThiTN",TONGHOP!L339="LT"),TONGHOP!T339,"")</f>
        <v/>
      </c>
      <c r="I339" s="7" t="str">
        <f>IF(AND(G339="",H339=""),"",IF(AND(TONGHOP!K339="ThiTN",TONGHOP!L339="LT"),TONGHOP!U339,""))</f>
        <v/>
      </c>
      <c r="J339" s="7" t="str">
        <f>IF(AND(TONGHOP!K339="ThiTN",OR(TONGHOP!S339=TONGHOP!Q339,TONGHOP!S339=TONGHOP!R339),TONGHOP!L339="TH"),TONGHOP!S339,"")</f>
        <v/>
      </c>
      <c r="K339" s="7" t="str">
        <f>IF(AND(TONGHOP!K339="ThiTN",OR(TONGHOP!T339=TONGHOP!Q339,TONGHOP!T339=TONGHOP!R339),TONGHOP!L339="TH"),TONGHOP!T339,"")</f>
        <v/>
      </c>
      <c r="L339" s="7" t="str">
        <f>IF(AND(J339="",K339=""),"",IF(AND(TONGHOP!K339="ThiTN",TONGHOP!L339="TH"),TONGHOP!U339,""))</f>
        <v/>
      </c>
      <c r="M339" s="7" t="str">
        <f>IF(AND(TONGHOP!K339="ThiTN",AND(TONGHOP!S339&lt;&gt;TONGHOP!Q339,TONGHOP!S339&lt;&gt;TONGHOP!R339),TONGHOP!L339="TH"),TONGHOP!S339,"")</f>
        <v/>
      </c>
      <c r="N339" s="7" t="str">
        <f>IF(AND(TONGHOP!K339="ThiTN",AND(TONGHOP!T339&lt;&gt;TONGHOP!Q339,TONGHOP!T339&lt;&gt;TONGHOP!R339),TONGHOP!L339="TH"),TONGHOP!T339,"")</f>
        <v/>
      </c>
      <c r="O339" s="7" t="str">
        <f>IF(AND(M339="",N339=""),"",IF(AND(TONGHOP!K339="ThiTN",TONGHOP!L339="TH"),TONGHOP!U339,""))</f>
        <v/>
      </c>
    </row>
    <row r="340" spans="1:15">
      <c r="A340" s="5" t="str">
        <f>IF(AND(TONGHOP!K340="KTHP",TONGHOP!L340="LT"),TONGHOP!S340,"")</f>
        <v/>
      </c>
      <c r="B340" s="6" t="str">
        <f>IF(AND(TONGHOP!K340="KTHP",TONGHOP!L340="LT"),TONGHOP!T340,"")</f>
        <v/>
      </c>
      <c r="C340" s="6" t="str">
        <f>IF(AND(TONGHOP!K340="KTHP",TONGHOP!L340="LT"),TONGHOP!U340,"")</f>
        <v/>
      </c>
      <c r="D340" s="5" t="str">
        <f>IF(AND(TONGHOP!K340="KTHP",TONGHOP!L340="TL"),TONGHOP!S340,"")</f>
        <v/>
      </c>
      <c r="E340" s="6" t="str">
        <f>IF(AND(TONGHOP!K340="KTHP",TONGHOP!L340="TL"),TONGHOP!T340,"")</f>
        <v/>
      </c>
      <c r="F340" s="6" t="str">
        <f>IF(AND(TONGHOP!K340="KTHP",TONGHOP!L340="TL"),TONGHOP!U340,"")</f>
        <v/>
      </c>
      <c r="G340" s="7" t="str">
        <f>IF(AND(TONGHOP!K340="ThiTN",TONGHOP!L340="LT"),TONGHOP!S340,"")</f>
        <v/>
      </c>
      <c r="H340" s="7" t="str">
        <f>IF(AND(TONGHOP!K340="ThiTN",TONGHOP!L340="LT"),TONGHOP!T340,"")</f>
        <v/>
      </c>
      <c r="I340" s="7" t="str">
        <f>IF(AND(G340="",H340=""),"",IF(AND(TONGHOP!K340="ThiTN",TONGHOP!L340="LT"),TONGHOP!U340,""))</f>
        <v/>
      </c>
      <c r="J340" s="7" t="str">
        <f>IF(AND(TONGHOP!K340="ThiTN",OR(TONGHOP!S340=TONGHOP!Q340,TONGHOP!S340=TONGHOP!R340),TONGHOP!L340="TH"),TONGHOP!S340,"")</f>
        <v/>
      </c>
      <c r="K340" s="7" t="str">
        <f>IF(AND(TONGHOP!K340="ThiTN",OR(TONGHOP!T340=TONGHOP!Q340,TONGHOP!T340=TONGHOP!R340),TONGHOP!L340="TH"),TONGHOP!T340,"")</f>
        <v/>
      </c>
      <c r="L340" s="7" t="str">
        <f>IF(AND(J340="",K340=""),"",IF(AND(TONGHOP!K340="ThiTN",TONGHOP!L340="TH"),TONGHOP!U340,""))</f>
        <v/>
      </c>
      <c r="M340" s="7" t="str">
        <f>IF(AND(TONGHOP!K340="ThiTN",AND(TONGHOP!S340&lt;&gt;TONGHOP!Q340,TONGHOP!S340&lt;&gt;TONGHOP!R340),TONGHOP!L340="TH"),TONGHOP!S340,"")</f>
        <v/>
      </c>
      <c r="N340" s="7" t="str">
        <f>IF(AND(TONGHOP!K340="ThiTN",AND(TONGHOP!T340&lt;&gt;TONGHOP!Q340,TONGHOP!T340&lt;&gt;TONGHOP!R340),TONGHOP!L340="TH"),TONGHOP!T340,"")</f>
        <v/>
      </c>
      <c r="O340" s="7" t="str">
        <f>IF(AND(M340="",N340=""),"",IF(AND(TONGHOP!K340="ThiTN",TONGHOP!L340="TH"),TONGHOP!U340,""))</f>
        <v/>
      </c>
    </row>
    <row r="341" spans="1:15">
      <c r="A341" s="5" t="str">
        <f>IF(AND(TONGHOP!K341="KTHP",TONGHOP!L341="LT"),TONGHOP!S341,"")</f>
        <v/>
      </c>
      <c r="B341" s="6" t="str">
        <f>IF(AND(TONGHOP!K341="KTHP",TONGHOP!L341="LT"),TONGHOP!T341,"")</f>
        <v/>
      </c>
      <c r="C341" s="6" t="str">
        <f>IF(AND(TONGHOP!K341="KTHP",TONGHOP!L341="LT"),TONGHOP!U341,"")</f>
        <v/>
      </c>
      <c r="D341" s="5" t="str">
        <f>IF(AND(TONGHOP!K341="KTHP",TONGHOP!L341="TL"),TONGHOP!S341,"")</f>
        <v/>
      </c>
      <c r="E341" s="6" t="str">
        <f>IF(AND(TONGHOP!K341="KTHP",TONGHOP!L341="TL"),TONGHOP!T341,"")</f>
        <v/>
      </c>
      <c r="F341" s="6" t="str">
        <f>IF(AND(TONGHOP!K341="KTHP",TONGHOP!L341="TL"),TONGHOP!U341,"")</f>
        <v/>
      </c>
      <c r="G341" s="7" t="str">
        <f>IF(AND(TONGHOP!K341="ThiTN",TONGHOP!L341="LT"),TONGHOP!S341,"")</f>
        <v/>
      </c>
      <c r="H341" s="7" t="str">
        <f>IF(AND(TONGHOP!K341="ThiTN",TONGHOP!L341="LT"),TONGHOP!T341,"")</f>
        <v/>
      </c>
      <c r="I341" s="7" t="str">
        <f>IF(AND(G341="",H341=""),"",IF(AND(TONGHOP!K341="ThiTN",TONGHOP!L341="LT"),TONGHOP!U341,""))</f>
        <v/>
      </c>
      <c r="J341" s="7" t="str">
        <f>IF(AND(TONGHOP!K341="ThiTN",OR(TONGHOP!S341=TONGHOP!Q341,TONGHOP!S341=TONGHOP!R341),TONGHOP!L341="TH"),TONGHOP!S341,"")</f>
        <v/>
      </c>
      <c r="K341" s="7" t="str">
        <f>IF(AND(TONGHOP!K341="ThiTN",OR(TONGHOP!T341=TONGHOP!Q341,TONGHOP!T341=TONGHOP!R341),TONGHOP!L341="TH"),TONGHOP!T341,"")</f>
        <v/>
      </c>
      <c r="L341" s="7" t="str">
        <f>IF(AND(J341="",K341=""),"",IF(AND(TONGHOP!K341="ThiTN",TONGHOP!L341="TH"),TONGHOP!U341,""))</f>
        <v/>
      </c>
      <c r="M341" s="7" t="str">
        <f>IF(AND(TONGHOP!K341="ThiTN",AND(TONGHOP!S341&lt;&gt;TONGHOP!Q341,TONGHOP!S341&lt;&gt;TONGHOP!R341),TONGHOP!L341="TH"),TONGHOP!S341,"")</f>
        <v/>
      </c>
      <c r="N341" s="7" t="str">
        <f>IF(AND(TONGHOP!K341="ThiTN",AND(TONGHOP!T341&lt;&gt;TONGHOP!Q341,TONGHOP!T341&lt;&gt;TONGHOP!R341),TONGHOP!L341="TH"),TONGHOP!T341,"")</f>
        <v/>
      </c>
      <c r="O341" s="7" t="str">
        <f>IF(AND(M341="",N341=""),"",IF(AND(TONGHOP!K341="ThiTN",TONGHOP!L341="TH"),TONGHOP!U341,""))</f>
        <v/>
      </c>
    </row>
    <row r="342" spans="1:15">
      <c r="A342" s="5" t="str">
        <f>IF(AND(TONGHOP!K342="KTHP",TONGHOP!L342="LT"),TONGHOP!S342,"")</f>
        <v/>
      </c>
      <c r="B342" s="6" t="str">
        <f>IF(AND(TONGHOP!K342="KTHP",TONGHOP!L342="LT"),TONGHOP!T342,"")</f>
        <v/>
      </c>
      <c r="C342" s="6" t="str">
        <f>IF(AND(TONGHOP!K342="KTHP",TONGHOP!L342="LT"),TONGHOP!U342,"")</f>
        <v/>
      </c>
      <c r="D342" s="5" t="str">
        <f>IF(AND(TONGHOP!K342="KTHP",TONGHOP!L342="TL"),TONGHOP!S342,"")</f>
        <v/>
      </c>
      <c r="E342" s="6" t="str">
        <f>IF(AND(TONGHOP!K342="KTHP",TONGHOP!L342="TL"),TONGHOP!T342,"")</f>
        <v/>
      </c>
      <c r="F342" s="6" t="str">
        <f>IF(AND(TONGHOP!K342="KTHP",TONGHOP!L342="TL"),TONGHOP!U342,"")</f>
        <v/>
      </c>
      <c r="G342" s="7" t="str">
        <f>IF(AND(TONGHOP!K342="ThiTN",TONGHOP!L342="LT"),TONGHOP!S342,"")</f>
        <v/>
      </c>
      <c r="H342" s="7" t="str">
        <f>IF(AND(TONGHOP!K342="ThiTN",TONGHOP!L342="LT"),TONGHOP!T342,"")</f>
        <v/>
      </c>
      <c r="I342" s="7" t="str">
        <f>IF(AND(G342="",H342=""),"",IF(AND(TONGHOP!K342="ThiTN",TONGHOP!L342="LT"),TONGHOP!U342,""))</f>
        <v/>
      </c>
      <c r="J342" s="7" t="str">
        <f>IF(AND(TONGHOP!K342="ThiTN",OR(TONGHOP!S342=TONGHOP!Q342,TONGHOP!S342=TONGHOP!R342),TONGHOP!L342="TH"),TONGHOP!S342,"")</f>
        <v/>
      </c>
      <c r="K342" s="7" t="str">
        <f>IF(AND(TONGHOP!K342="ThiTN",OR(TONGHOP!T342=TONGHOP!Q342,TONGHOP!T342=TONGHOP!R342),TONGHOP!L342="TH"),TONGHOP!T342,"")</f>
        <v/>
      </c>
      <c r="L342" s="7" t="str">
        <f>IF(AND(J342="",K342=""),"",IF(AND(TONGHOP!K342="ThiTN",TONGHOP!L342="TH"),TONGHOP!U342,""))</f>
        <v/>
      </c>
      <c r="M342" s="7" t="str">
        <f>IF(AND(TONGHOP!K342="ThiTN",AND(TONGHOP!S342&lt;&gt;TONGHOP!Q342,TONGHOP!S342&lt;&gt;TONGHOP!R342),TONGHOP!L342="TH"),TONGHOP!S342,"")</f>
        <v/>
      </c>
      <c r="N342" s="7" t="str">
        <f>IF(AND(TONGHOP!K342="ThiTN",AND(TONGHOP!T342&lt;&gt;TONGHOP!Q342,TONGHOP!T342&lt;&gt;TONGHOP!R342),TONGHOP!L342="TH"),TONGHOP!T342,"")</f>
        <v/>
      </c>
      <c r="O342" s="7" t="str">
        <f>IF(AND(M342="",N342=""),"",IF(AND(TONGHOP!K342="ThiTN",TONGHOP!L342="TH"),TONGHOP!U342,""))</f>
        <v/>
      </c>
    </row>
    <row r="343" spans="1:15">
      <c r="A343" s="5" t="str">
        <f>IF(AND(TONGHOP!K343="KTHP",TONGHOP!L343="LT"),TONGHOP!S343,"")</f>
        <v/>
      </c>
      <c r="B343" s="6" t="str">
        <f>IF(AND(TONGHOP!K343="KTHP",TONGHOP!L343="LT"),TONGHOP!T343,"")</f>
        <v/>
      </c>
      <c r="C343" s="6" t="str">
        <f>IF(AND(TONGHOP!K343="KTHP",TONGHOP!L343="LT"),TONGHOP!U343,"")</f>
        <v/>
      </c>
      <c r="D343" s="5" t="str">
        <f>IF(AND(TONGHOP!K343="KTHP",TONGHOP!L343="TL"),TONGHOP!S343,"")</f>
        <v/>
      </c>
      <c r="E343" s="6" t="str">
        <f>IF(AND(TONGHOP!K343="KTHP",TONGHOP!L343="TL"),TONGHOP!T343,"")</f>
        <v/>
      </c>
      <c r="F343" s="6" t="str">
        <f>IF(AND(TONGHOP!K343="KTHP",TONGHOP!L343="TL"),TONGHOP!U343,"")</f>
        <v/>
      </c>
      <c r="G343" s="7" t="str">
        <f>IF(AND(TONGHOP!K343="ThiTN",TONGHOP!L343="LT"),TONGHOP!S343,"")</f>
        <v/>
      </c>
      <c r="H343" s="7" t="str">
        <f>IF(AND(TONGHOP!K343="ThiTN",TONGHOP!L343="LT"),TONGHOP!T343,"")</f>
        <v/>
      </c>
      <c r="I343" s="7" t="str">
        <f>IF(AND(G343="",H343=""),"",IF(AND(TONGHOP!K343="ThiTN",TONGHOP!L343="LT"),TONGHOP!U343,""))</f>
        <v/>
      </c>
      <c r="J343" s="7" t="str">
        <f>IF(AND(TONGHOP!K343="ThiTN",OR(TONGHOP!S343=TONGHOP!Q343,TONGHOP!S343=TONGHOP!R343),TONGHOP!L343="TH"),TONGHOP!S343,"")</f>
        <v/>
      </c>
      <c r="K343" s="7" t="str">
        <f>IF(AND(TONGHOP!K343="ThiTN",OR(TONGHOP!T343=TONGHOP!Q343,TONGHOP!T343=TONGHOP!R343),TONGHOP!L343="TH"),TONGHOP!T343,"")</f>
        <v/>
      </c>
      <c r="L343" s="7" t="str">
        <f>IF(AND(J343="",K343=""),"",IF(AND(TONGHOP!K343="ThiTN",TONGHOP!L343="TH"),TONGHOP!U343,""))</f>
        <v/>
      </c>
      <c r="M343" s="7" t="str">
        <f>IF(AND(TONGHOP!K343="ThiTN",AND(TONGHOP!S343&lt;&gt;TONGHOP!Q343,TONGHOP!S343&lt;&gt;TONGHOP!R343),TONGHOP!L343="TH"),TONGHOP!S343,"")</f>
        <v/>
      </c>
      <c r="N343" s="7" t="str">
        <f>IF(AND(TONGHOP!K343="ThiTN",AND(TONGHOP!T343&lt;&gt;TONGHOP!Q343,TONGHOP!T343&lt;&gt;TONGHOP!R343),TONGHOP!L343="TH"),TONGHOP!T343,"")</f>
        <v/>
      </c>
      <c r="O343" s="7" t="str">
        <f>IF(AND(M343="",N343=""),"",IF(AND(TONGHOP!K343="ThiTN",TONGHOP!L343="TH"),TONGHOP!U343,""))</f>
        <v/>
      </c>
    </row>
    <row r="344" spans="1:15">
      <c r="A344" s="5" t="str">
        <f>IF(AND(TONGHOP!K344="KTHP",TONGHOP!L344="LT"),TONGHOP!S344,"")</f>
        <v/>
      </c>
      <c r="B344" s="6" t="str">
        <f>IF(AND(TONGHOP!K344="KTHP",TONGHOP!L344="LT"),TONGHOP!T344,"")</f>
        <v/>
      </c>
      <c r="C344" s="6" t="str">
        <f>IF(AND(TONGHOP!K344="KTHP",TONGHOP!L344="LT"),TONGHOP!U344,"")</f>
        <v/>
      </c>
      <c r="D344" s="5" t="str">
        <f>IF(AND(TONGHOP!K344="KTHP",TONGHOP!L344="TL"),TONGHOP!S344,"")</f>
        <v/>
      </c>
      <c r="E344" s="6" t="str">
        <f>IF(AND(TONGHOP!K344="KTHP",TONGHOP!L344="TL"),TONGHOP!T344,"")</f>
        <v/>
      </c>
      <c r="F344" s="6" t="str">
        <f>IF(AND(TONGHOP!K344="KTHP",TONGHOP!L344="TL"),TONGHOP!U344,"")</f>
        <v/>
      </c>
      <c r="G344" s="7" t="str">
        <f>IF(AND(TONGHOP!K344="ThiTN",TONGHOP!L344="LT"),TONGHOP!S344,"")</f>
        <v/>
      </c>
      <c r="H344" s="7" t="str">
        <f>IF(AND(TONGHOP!K344="ThiTN",TONGHOP!L344="LT"),TONGHOP!T344,"")</f>
        <v/>
      </c>
      <c r="I344" s="7" t="str">
        <f>IF(AND(G344="",H344=""),"",IF(AND(TONGHOP!K344="ThiTN",TONGHOP!L344="LT"),TONGHOP!U344,""))</f>
        <v/>
      </c>
      <c r="J344" s="7" t="str">
        <f>IF(AND(TONGHOP!K344="ThiTN",OR(TONGHOP!S344=TONGHOP!Q344,TONGHOP!S344=TONGHOP!R344),TONGHOP!L344="TH"),TONGHOP!S344,"")</f>
        <v/>
      </c>
      <c r="K344" s="7" t="str">
        <f>IF(AND(TONGHOP!K344="ThiTN",OR(TONGHOP!T344=TONGHOP!Q344,TONGHOP!T344=TONGHOP!R344),TONGHOP!L344="TH"),TONGHOP!T344,"")</f>
        <v/>
      </c>
      <c r="L344" s="7" t="str">
        <f>IF(AND(J344="",K344=""),"",IF(AND(TONGHOP!K344="ThiTN",TONGHOP!L344="TH"),TONGHOP!U344,""))</f>
        <v/>
      </c>
      <c r="M344" s="7" t="str">
        <f>IF(AND(TONGHOP!K344="ThiTN",AND(TONGHOP!S344&lt;&gt;TONGHOP!Q344,TONGHOP!S344&lt;&gt;TONGHOP!R344),TONGHOP!L344="TH"),TONGHOP!S344,"")</f>
        <v/>
      </c>
      <c r="N344" s="7" t="str">
        <f>IF(AND(TONGHOP!K344="ThiTN",AND(TONGHOP!T344&lt;&gt;TONGHOP!Q344,TONGHOP!T344&lt;&gt;TONGHOP!R344),TONGHOP!L344="TH"),TONGHOP!T344,"")</f>
        <v/>
      </c>
      <c r="O344" s="7" t="str">
        <f>IF(AND(M344="",N344=""),"",IF(AND(TONGHOP!K344="ThiTN",TONGHOP!L344="TH"),TONGHOP!U344,""))</f>
        <v/>
      </c>
    </row>
    <row r="345" spans="1:15">
      <c r="A345" s="5" t="str">
        <f>IF(AND(TONGHOP!K345="KTHP",TONGHOP!L345="LT"),TONGHOP!S345,"")</f>
        <v/>
      </c>
      <c r="B345" s="6" t="str">
        <f>IF(AND(TONGHOP!K345="KTHP",TONGHOP!L345="LT"),TONGHOP!T345,"")</f>
        <v/>
      </c>
      <c r="C345" s="6" t="str">
        <f>IF(AND(TONGHOP!K345="KTHP",TONGHOP!L345="LT"),TONGHOP!U345,"")</f>
        <v/>
      </c>
      <c r="D345" s="5" t="str">
        <f>IF(AND(TONGHOP!K345="KTHP",TONGHOP!L345="TL"),TONGHOP!S345,"")</f>
        <v/>
      </c>
      <c r="E345" s="6" t="str">
        <f>IF(AND(TONGHOP!K345="KTHP",TONGHOP!L345="TL"),TONGHOP!T345,"")</f>
        <v/>
      </c>
      <c r="F345" s="6" t="str">
        <f>IF(AND(TONGHOP!K345="KTHP",TONGHOP!L345="TL"),TONGHOP!U345,"")</f>
        <v/>
      </c>
      <c r="G345" s="7" t="str">
        <f>IF(AND(TONGHOP!K345="ThiTN",TONGHOP!L345="LT"),TONGHOP!S345,"")</f>
        <v/>
      </c>
      <c r="H345" s="7" t="str">
        <f>IF(AND(TONGHOP!K345="ThiTN",TONGHOP!L345="LT"),TONGHOP!T345,"")</f>
        <v/>
      </c>
      <c r="I345" s="7" t="str">
        <f>IF(AND(G345="",H345=""),"",IF(AND(TONGHOP!K345="ThiTN",TONGHOP!L345="LT"),TONGHOP!U345,""))</f>
        <v/>
      </c>
      <c r="J345" s="7" t="str">
        <f>IF(AND(TONGHOP!K345="ThiTN",OR(TONGHOP!S345=TONGHOP!Q345,TONGHOP!S345=TONGHOP!R345),TONGHOP!L345="TH"),TONGHOP!S345,"")</f>
        <v/>
      </c>
      <c r="K345" s="7" t="str">
        <f>IF(AND(TONGHOP!K345="ThiTN",OR(TONGHOP!T345=TONGHOP!Q345,TONGHOP!T345=TONGHOP!R345),TONGHOP!L345="TH"),TONGHOP!T345,"")</f>
        <v/>
      </c>
      <c r="L345" s="7" t="str">
        <f>IF(AND(J345="",K345=""),"",IF(AND(TONGHOP!K345="ThiTN",TONGHOP!L345="TH"),TONGHOP!U345,""))</f>
        <v/>
      </c>
      <c r="M345" s="7" t="str">
        <f>IF(AND(TONGHOP!K345="ThiTN",AND(TONGHOP!S345&lt;&gt;TONGHOP!Q345,TONGHOP!S345&lt;&gt;TONGHOP!R345),TONGHOP!L345="TH"),TONGHOP!S345,"")</f>
        <v/>
      </c>
      <c r="N345" s="7" t="str">
        <f>IF(AND(TONGHOP!K345="ThiTN",AND(TONGHOP!T345&lt;&gt;TONGHOP!Q345,TONGHOP!T345&lt;&gt;TONGHOP!R345),TONGHOP!L345="TH"),TONGHOP!T345,"")</f>
        <v/>
      </c>
      <c r="O345" s="7" t="str">
        <f>IF(AND(M345="",N345=""),"",IF(AND(TONGHOP!K345="ThiTN",TONGHOP!L345="TH"),TONGHOP!U345,""))</f>
        <v/>
      </c>
    </row>
    <row r="346" spans="1:15">
      <c r="A346" s="5" t="str">
        <f>IF(AND(TONGHOP!K346="KTHP",TONGHOP!L346="LT"),TONGHOP!S346,"")</f>
        <v/>
      </c>
      <c r="B346" s="6" t="str">
        <f>IF(AND(TONGHOP!K346="KTHP",TONGHOP!L346="LT"),TONGHOP!T346,"")</f>
        <v/>
      </c>
      <c r="C346" s="6" t="str">
        <f>IF(AND(TONGHOP!K346="KTHP",TONGHOP!L346="LT"),TONGHOP!U346,"")</f>
        <v/>
      </c>
      <c r="D346" s="5" t="str">
        <f>IF(AND(TONGHOP!K346="KTHP",TONGHOP!L346="TL"),TONGHOP!S346,"")</f>
        <v/>
      </c>
      <c r="E346" s="6" t="str">
        <f>IF(AND(TONGHOP!K346="KTHP",TONGHOP!L346="TL"),TONGHOP!T346,"")</f>
        <v/>
      </c>
      <c r="F346" s="6" t="str">
        <f>IF(AND(TONGHOP!K346="KTHP",TONGHOP!L346="TL"),TONGHOP!U346,"")</f>
        <v/>
      </c>
      <c r="G346" s="7" t="str">
        <f>IF(AND(TONGHOP!K346="ThiTN",TONGHOP!L346="LT"),TONGHOP!S346,"")</f>
        <v/>
      </c>
      <c r="H346" s="7" t="str">
        <f>IF(AND(TONGHOP!K346="ThiTN",TONGHOP!L346="LT"),TONGHOP!T346,"")</f>
        <v/>
      </c>
      <c r="I346" s="7" t="str">
        <f>IF(AND(G346="",H346=""),"",IF(AND(TONGHOP!K346="ThiTN",TONGHOP!L346="LT"),TONGHOP!U346,""))</f>
        <v/>
      </c>
      <c r="J346" s="7" t="str">
        <f>IF(AND(TONGHOP!K346="ThiTN",OR(TONGHOP!S346=TONGHOP!Q346,TONGHOP!S346=TONGHOP!R346),TONGHOP!L346="TH"),TONGHOP!S346,"")</f>
        <v/>
      </c>
      <c r="K346" s="7" t="str">
        <f>IF(AND(TONGHOP!K346="ThiTN",OR(TONGHOP!T346=TONGHOP!Q346,TONGHOP!T346=TONGHOP!R346),TONGHOP!L346="TH"),TONGHOP!T346,"")</f>
        <v/>
      </c>
      <c r="L346" s="7" t="str">
        <f>IF(AND(J346="",K346=""),"",IF(AND(TONGHOP!K346="ThiTN",TONGHOP!L346="TH"),TONGHOP!U346,""))</f>
        <v/>
      </c>
      <c r="M346" s="7" t="str">
        <f>IF(AND(TONGHOP!K346="ThiTN",AND(TONGHOP!S346&lt;&gt;TONGHOP!Q346,TONGHOP!S346&lt;&gt;TONGHOP!R346),TONGHOP!L346="TH"),TONGHOP!S346,"")</f>
        <v/>
      </c>
      <c r="N346" s="7" t="str">
        <f>IF(AND(TONGHOP!K346="ThiTN",AND(TONGHOP!T346&lt;&gt;TONGHOP!Q346,TONGHOP!T346&lt;&gt;TONGHOP!R346),TONGHOP!L346="TH"),TONGHOP!T346,"")</f>
        <v/>
      </c>
      <c r="O346" s="7" t="str">
        <f>IF(AND(M346="",N346=""),"",IF(AND(TONGHOP!K346="ThiTN",TONGHOP!L346="TH"),TONGHOP!U346,""))</f>
        <v/>
      </c>
    </row>
    <row r="347" spans="1:15">
      <c r="A347" s="5" t="str">
        <f>IF(AND(TONGHOP!K347="KTHP",TONGHOP!L347="LT"),TONGHOP!S347,"")</f>
        <v/>
      </c>
      <c r="B347" s="6" t="str">
        <f>IF(AND(TONGHOP!K347="KTHP",TONGHOP!L347="LT"),TONGHOP!T347,"")</f>
        <v/>
      </c>
      <c r="C347" s="6" t="str">
        <f>IF(AND(TONGHOP!K347="KTHP",TONGHOP!L347="LT"),TONGHOP!U347,"")</f>
        <v/>
      </c>
      <c r="D347" s="5" t="str">
        <f>IF(AND(TONGHOP!K347="KTHP",TONGHOP!L347="TL"),TONGHOP!S347,"")</f>
        <v/>
      </c>
      <c r="E347" s="6" t="str">
        <f>IF(AND(TONGHOP!K347="KTHP",TONGHOP!L347="TL"),TONGHOP!T347,"")</f>
        <v/>
      </c>
      <c r="F347" s="6" t="str">
        <f>IF(AND(TONGHOP!K347="KTHP",TONGHOP!L347="TL"),TONGHOP!U347,"")</f>
        <v/>
      </c>
      <c r="G347" s="7" t="str">
        <f>IF(AND(TONGHOP!K347="ThiTN",TONGHOP!L347="LT"),TONGHOP!S347,"")</f>
        <v/>
      </c>
      <c r="H347" s="7" t="str">
        <f>IF(AND(TONGHOP!K347="ThiTN",TONGHOP!L347="LT"),TONGHOP!T347,"")</f>
        <v/>
      </c>
      <c r="I347" s="7" t="str">
        <f>IF(AND(G347="",H347=""),"",IF(AND(TONGHOP!K347="ThiTN",TONGHOP!L347="LT"),TONGHOP!U347,""))</f>
        <v/>
      </c>
      <c r="J347" s="7" t="str">
        <f>IF(AND(TONGHOP!K347="ThiTN",OR(TONGHOP!S347=TONGHOP!Q347,TONGHOP!S347=TONGHOP!R347),TONGHOP!L347="TH"),TONGHOP!S347,"")</f>
        <v/>
      </c>
      <c r="K347" s="7" t="str">
        <f>IF(AND(TONGHOP!K347="ThiTN",OR(TONGHOP!T347=TONGHOP!Q347,TONGHOP!T347=TONGHOP!R347),TONGHOP!L347="TH"),TONGHOP!T347,"")</f>
        <v/>
      </c>
      <c r="L347" s="7" t="str">
        <f>IF(AND(J347="",K347=""),"",IF(AND(TONGHOP!K347="ThiTN",TONGHOP!L347="TH"),TONGHOP!U347,""))</f>
        <v/>
      </c>
      <c r="M347" s="7" t="str">
        <f>IF(AND(TONGHOP!K347="ThiTN",AND(TONGHOP!S347&lt;&gt;TONGHOP!Q347,TONGHOP!S347&lt;&gt;TONGHOP!R347),TONGHOP!L347="TH"),TONGHOP!S347,"")</f>
        <v/>
      </c>
      <c r="N347" s="7" t="str">
        <f>IF(AND(TONGHOP!K347="ThiTN",AND(TONGHOP!T347&lt;&gt;TONGHOP!Q347,TONGHOP!T347&lt;&gt;TONGHOP!R347),TONGHOP!L347="TH"),TONGHOP!T347,"")</f>
        <v/>
      </c>
      <c r="O347" s="7" t="str">
        <f>IF(AND(M347="",N347=""),"",IF(AND(TONGHOP!K347="ThiTN",TONGHOP!L347="TH"),TONGHOP!U347,""))</f>
        <v/>
      </c>
    </row>
    <row r="348" spans="1:15">
      <c r="A348" s="5" t="str">
        <f>IF(AND(TONGHOP!K348="KTHP",TONGHOP!L348="LT"),TONGHOP!S348,"")</f>
        <v/>
      </c>
      <c r="B348" s="6" t="str">
        <f>IF(AND(TONGHOP!K348="KTHP",TONGHOP!L348="LT"),TONGHOP!T348,"")</f>
        <v/>
      </c>
      <c r="C348" s="6" t="str">
        <f>IF(AND(TONGHOP!K348="KTHP",TONGHOP!L348="LT"),TONGHOP!U348,"")</f>
        <v/>
      </c>
      <c r="D348" s="5" t="str">
        <f>IF(AND(TONGHOP!K348="KTHP",TONGHOP!L348="TL"),TONGHOP!S348,"")</f>
        <v/>
      </c>
      <c r="E348" s="6" t="str">
        <f>IF(AND(TONGHOP!K348="KTHP",TONGHOP!L348="TL"),TONGHOP!T348,"")</f>
        <v/>
      </c>
      <c r="F348" s="6" t="str">
        <f>IF(AND(TONGHOP!K348="KTHP",TONGHOP!L348="TL"),TONGHOP!U348,"")</f>
        <v/>
      </c>
      <c r="G348" s="7" t="str">
        <f>IF(AND(TONGHOP!K348="ThiTN",TONGHOP!L348="LT"),TONGHOP!S348,"")</f>
        <v/>
      </c>
      <c r="H348" s="7" t="str">
        <f>IF(AND(TONGHOP!K348="ThiTN",TONGHOP!L348="LT"),TONGHOP!T348,"")</f>
        <v/>
      </c>
      <c r="I348" s="7" t="str">
        <f>IF(AND(G348="",H348=""),"",IF(AND(TONGHOP!K348="ThiTN",TONGHOP!L348="LT"),TONGHOP!U348,""))</f>
        <v/>
      </c>
      <c r="J348" s="7" t="str">
        <f>IF(AND(TONGHOP!K348="ThiTN",OR(TONGHOP!S348=TONGHOP!Q348,TONGHOP!S348=TONGHOP!R348),TONGHOP!L348="TH"),TONGHOP!S348,"")</f>
        <v/>
      </c>
      <c r="K348" s="7" t="str">
        <f>IF(AND(TONGHOP!K348="ThiTN",OR(TONGHOP!T348=TONGHOP!Q348,TONGHOP!T348=TONGHOP!R348),TONGHOP!L348="TH"),TONGHOP!T348,"")</f>
        <v/>
      </c>
      <c r="L348" s="7" t="str">
        <f>IF(AND(J348="",K348=""),"",IF(AND(TONGHOP!K348="ThiTN",TONGHOP!L348="TH"),TONGHOP!U348,""))</f>
        <v/>
      </c>
      <c r="M348" s="7" t="str">
        <f>IF(AND(TONGHOP!K348="ThiTN",AND(TONGHOP!S348&lt;&gt;TONGHOP!Q348,TONGHOP!S348&lt;&gt;TONGHOP!R348),TONGHOP!L348="TH"),TONGHOP!S348,"")</f>
        <v/>
      </c>
      <c r="N348" s="7" t="str">
        <f>IF(AND(TONGHOP!K348="ThiTN",AND(TONGHOP!T348&lt;&gt;TONGHOP!Q348,TONGHOP!T348&lt;&gt;TONGHOP!R348),TONGHOP!L348="TH"),TONGHOP!T348,"")</f>
        <v/>
      </c>
      <c r="O348" s="7" t="str">
        <f>IF(AND(M348="",N348=""),"",IF(AND(TONGHOP!K348="ThiTN",TONGHOP!L348="TH"),TONGHOP!U348,""))</f>
        <v/>
      </c>
    </row>
    <row r="349" spans="1:15">
      <c r="A349" s="5" t="str">
        <f>IF(AND(TONGHOP!K349="KTHP",TONGHOP!L349="LT"),TONGHOP!S349,"")</f>
        <v/>
      </c>
      <c r="B349" s="6" t="str">
        <f>IF(AND(TONGHOP!K349="KTHP",TONGHOP!L349="LT"),TONGHOP!T349,"")</f>
        <v/>
      </c>
      <c r="C349" s="6" t="str">
        <f>IF(AND(TONGHOP!K349="KTHP",TONGHOP!L349="LT"),TONGHOP!U349,"")</f>
        <v/>
      </c>
      <c r="D349" s="5" t="str">
        <f>IF(AND(TONGHOP!K349="KTHP",TONGHOP!L349="TL"),TONGHOP!S349,"")</f>
        <v/>
      </c>
      <c r="E349" s="6" t="str">
        <f>IF(AND(TONGHOP!K349="KTHP",TONGHOP!L349="TL"),TONGHOP!T349,"")</f>
        <v/>
      </c>
      <c r="F349" s="6" t="str">
        <f>IF(AND(TONGHOP!K349="KTHP",TONGHOP!L349="TL"),TONGHOP!U349,"")</f>
        <v/>
      </c>
      <c r="G349" s="7" t="str">
        <f>IF(AND(TONGHOP!K349="ThiTN",TONGHOP!L349="LT"),TONGHOP!S349,"")</f>
        <v/>
      </c>
      <c r="H349" s="7" t="str">
        <f>IF(AND(TONGHOP!K349="ThiTN",TONGHOP!L349="LT"),TONGHOP!T349,"")</f>
        <v/>
      </c>
      <c r="I349" s="7" t="str">
        <f>IF(AND(G349="",H349=""),"",IF(AND(TONGHOP!K349="ThiTN",TONGHOP!L349="LT"),TONGHOP!U349,""))</f>
        <v/>
      </c>
      <c r="J349" s="7" t="str">
        <f>IF(AND(TONGHOP!K349="ThiTN",OR(TONGHOP!S349=TONGHOP!Q349,TONGHOP!S349=TONGHOP!R349),TONGHOP!L349="TH"),TONGHOP!S349,"")</f>
        <v/>
      </c>
      <c r="K349" s="7" t="str">
        <f>IF(AND(TONGHOP!K349="ThiTN",OR(TONGHOP!T349=TONGHOP!Q349,TONGHOP!T349=TONGHOP!R349),TONGHOP!L349="TH"),TONGHOP!T349,"")</f>
        <v/>
      </c>
      <c r="L349" s="7" t="str">
        <f>IF(AND(J349="",K349=""),"",IF(AND(TONGHOP!K349="ThiTN",TONGHOP!L349="TH"),TONGHOP!U349,""))</f>
        <v/>
      </c>
      <c r="M349" s="7" t="str">
        <f>IF(AND(TONGHOP!K349="ThiTN",AND(TONGHOP!S349&lt;&gt;TONGHOP!Q349,TONGHOP!S349&lt;&gt;TONGHOP!R349),TONGHOP!L349="TH"),TONGHOP!S349,"")</f>
        <v/>
      </c>
      <c r="N349" s="7" t="str">
        <f>IF(AND(TONGHOP!K349="ThiTN",AND(TONGHOP!T349&lt;&gt;TONGHOP!Q349,TONGHOP!T349&lt;&gt;TONGHOP!R349),TONGHOP!L349="TH"),TONGHOP!T349,"")</f>
        <v/>
      </c>
      <c r="O349" s="7" t="str">
        <f>IF(AND(M349="",N349=""),"",IF(AND(TONGHOP!K349="ThiTN",TONGHOP!L349="TH"),TONGHOP!U349,""))</f>
        <v/>
      </c>
    </row>
    <row r="350" spans="1:15">
      <c r="A350" s="5" t="str">
        <f>IF(AND(TONGHOP!K350="KTHP",TONGHOP!L350="LT"),TONGHOP!S350,"")</f>
        <v/>
      </c>
      <c r="B350" s="6" t="str">
        <f>IF(AND(TONGHOP!K350="KTHP",TONGHOP!L350="LT"),TONGHOP!T350,"")</f>
        <v/>
      </c>
      <c r="C350" s="6" t="str">
        <f>IF(AND(TONGHOP!K350="KTHP",TONGHOP!L350="LT"),TONGHOP!U350,"")</f>
        <v/>
      </c>
      <c r="D350" s="5" t="str">
        <f>IF(AND(TONGHOP!K350="KTHP",TONGHOP!L350="TL"),TONGHOP!S350,"")</f>
        <v/>
      </c>
      <c r="E350" s="6" t="str">
        <f>IF(AND(TONGHOP!K350="KTHP",TONGHOP!L350="TL"),TONGHOP!T350,"")</f>
        <v/>
      </c>
      <c r="F350" s="6" t="str">
        <f>IF(AND(TONGHOP!K350="KTHP",TONGHOP!L350="TL"),TONGHOP!U350,"")</f>
        <v/>
      </c>
      <c r="G350" s="7" t="str">
        <f>IF(AND(TONGHOP!K350="ThiTN",TONGHOP!L350="LT"),TONGHOP!S350,"")</f>
        <v/>
      </c>
      <c r="H350" s="7" t="str">
        <f>IF(AND(TONGHOP!K350="ThiTN",TONGHOP!L350="LT"),TONGHOP!T350,"")</f>
        <v/>
      </c>
      <c r="I350" s="7" t="str">
        <f>IF(AND(G350="",H350=""),"",IF(AND(TONGHOP!K350="ThiTN",TONGHOP!L350="LT"),TONGHOP!U350,""))</f>
        <v/>
      </c>
      <c r="J350" s="7" t="str">
        <f>IF(AND(TONGHOP!K350="ThiTN",OR(TONGHOP!S350=TONGHOP!Q350,TONGHOP!S350=TONGHOP!R350),TONGHOP!L350="TH"),TONGHOP!S350,"")</f>
        <v/>
      </c>
      <c r="K350" s="7" t="str">
        <f>IF(AND(TONGHOP!K350="ThiTN",OR(TONGHOP!T350=TONGHOP!Q350,TONGHOP!T350=TONGHOP!R350),TONGHOP!L350="TH"),TONGHOP!T350,"")</f>
        <v/>
      </c>
      <c r="L350" s="7" t="str">
        <f>IF(AND(J350="",K350=""),"",IF(AND(TONGHOP!K350="ThiTN",TONGHOP!L350="TH"),TONGHOP!U350,""))</f>
        <v/>
      </c>
      <c r="M350" s="7" t="str">
        <f>IF(AND(TONGHOP!K350="ThiTN",AND(TONGHOP!S350&lt;&gt;TONGHOP!Q350,TONGHOP!S350&lt;&gt;TONGHOP!R350),TONGHOP!L350="TH"),TONGHOP!S350,"")</f>
        <v/>
      </c>
      <c r="N350" s="7" t="str">
        <f>IF(AND(TONGHOP!K350="ThiTN",AND(TONGHOP!T350&lt;&gt;TONGHOP!Q350,TONGHOP!T350&lt;&gt;TONGHOP!R350),TONGHOP!L350="TH"),TONGHOP!T350,"")</f>
        <v/>
      </c>
      <c r="O350" s="7" t="str">
        <f>IF(AND(M350="",N350=""),"",IF(AND(TONGHOP!K350="ThiTN",TONGHOP!L350="TH"),TONGHOP!U350,""))</f>
        <v/>
      </c>
    </row>
    <row r="351" spans="1:15">
      <c r="A351" s="5" t="str">
        <f>IF(AND(TONGHOP!K351="KTHP",TONGHOP!L351="LT"),TONGHOP!S351,"")</f>
        <v/>
      </c>
      <c r="B351" s="6" t="str">
        <f>IF(AND(TONGHOP!K351="KTHP",TONGHOP!L351="LT"),TONGHOP!T351,"")</f>
        <v/>
      </c>
      <c r="C351" s="6" t="str">
        <f>IF(AND(TONGHOP!K351="KTHP",TONGHOP!L351="LT"),TONGHOP!U351,"")</f>
        <v/>
      </c>
      <c r="D351" s="5" t="str">
        <f>IF(AND(TONGHOP!K351="KTHP",TONGHOP!L351="TL"),TONGHOP!S351,"")</f>
        <v/>
      </c>
      <c r="E351" s="6" t="str">
        <f>IF(AND(TONGHOP!K351="KTHP",TONGHOP!L351="TL"),TONGHOP!T351,"")</f>
        <v/>
      </c>
      <c r="F351" s="6" t="str">
        <f>IF(AND(TONGHOP!K351="KTHP",TONGHOP!L351="TL"),TONGHOP!U351,"")</f>
        <v/>
      </c>
      <c r="G351" s="7" t="str">
        <f>IF(AND(TONGHOP!K351="ThiTN",TONGHOP!L351="LT"),TONGHOP!S351,"")</f>
        <v/>
      </c>
      <c r="H351" s="7" t="str">
        <f>IF(AND(TONGHOP!K351="ThiTN",TONGHOP!L351="LT"),TONGHOP!T351,"")</f>
        <v/>
      </c>
      <c r="I351" s="7" t="str">
        <f>IF(AND(G351="",H351=""),"",IF(AND(TONGHOP!K351="ThiTN",TONGHOP!L351="LT"),TONGHOP!U351,""))</f>
        <v/>
      </c>
      <c r="J351" s="7" t="str">
        <f>IF(AND(TONGHOP!K351="ThiTN",OR(TONGHOP!S351=TONGHOP!Q351,TONGHOP!S351=TONGHOP!R351),TONGHOP!L351="TH"),TONGHOP!S351,"")</f>
        <v/>
      </c>
      <c r="K351" s="7" t="str">
        <f>IF(AND(TONGHOP!K351="ThiTN",OR(TONGHOP!T351=TONGHOP!Q351,TONGHOP!T351=TONGHOP!R351),TONGHOP!L351="TH"),TONGHOP!T351,"")</f>
        <v/>
      </c>
      <c r="L351" s="7" t="str">
        <f>IF(AND(J351="",K351=""),"",IF(AND(TONGHOP!K351="ThiTN",TONGHOP!L351="TH"),TONGHOP!U351,""))</f>
        <v/>
      </c>
      <c r="M351" s="7" t="str">
        <f>IF(AND(TONGHOP!K351="ThiTN",AND(TONGHOP!S351&lt;&gt;TONGHOP!Q351,TONGHOP!S351&lt;&gt;TONGHOP!R351),TONGHOP!L351="TH"),TONGHOP!S351,"")</f>
        <v/>
      </c>
      <c r="N351" s="7" t="str">
        <f>IF(AND(TONGHOP!K351="ThiTN",AND(TONGHOP!T351&lt;&gt;TONGHOP!Q351,TONGHOP!T351&lt;&gt;TONGHOP!R351),TONGHOP!L351="TH"),TONGHOP!T351,"")</f>
        <v/>
      </c>
      <c r="O351" s="7" t="str">
        <f>IF(AND(M351="",N351=""),"",IF(AND(TONGHOP!K351="ThiTN",TONGHOP!L351="TH"),TONGHOP!U351,""))</f>
        <v/>
      </c>
    </row>
    <row r="352" spans="1:15">
      <c r="A352" s="5" t="str">
        <f>IF(AND(TONGHOP!K352="KTHP",TONGHOP!L352="LT"),TONGHOP!S352,"")</f>
        <v>Nguyễn Văn Hậu</v>
      </c>
      <c r="B352" s="6" t="str">
        <f>IF(AND(TONGHOP!K352="KTHP",TONGHOP!L352="LT"),TONGHOP!T352,"")</f>
        <v>Nguyễn Tiến Dương</v>
      </c>
      <c r="C352" s="6">
        <f>IF(AND(TONGHOP!K352="KTHP",TONGHOP!L352="LT"),TONGHOP!U352,"")</f>
        <v>27</v>
      </c>
      <c r="D352" s="5" t="str">
        <f>IF(AND(TONGHOP!K352="KTHP",TONGHOP!L352="TL"),TONGHOP!S352,"")</f>
        <v/>
      </c>
      <c r="E352" s="6" t="str">
        <f>IF(AND(TONGHOP!K352="KTHP",TONGHOP!L352="TL"),TONGHOP!T352,"")</f>
        <v/>
      </c>
      <c r="F352" s="6" t="str">
        <f>IF(AND(TONGHOP!K352="KTHP",TONGHOP!L352="TL"),TONGHOP!U352,"")</f>
        <v/>
      </c>
      <c r="G352" s="7" t="str">
        <f>IF(AND(TONGHOP!K352="ThiTN",TONGHOP!L352="LT"),TONGHOP!S352,"")</f>
        <v/>
      </c>
      <c r="H352" s="7" t="str">
        <f>IF(AND(TONGHOP!K352="ThiTN",TONGHOP!L352="LT"),TONGHOP!T352,"")</f>
        <v/>
      </c>
      <c r="I352" s="7" t="str">
        <f>IF(AND(G352="",H352=""),"",IF(AND(TONGHOP!K352="ThiTN",TONGHOP!L352="LT"),TONGHOP!U352,""))</f>
        <v/>
      </c>
      <c r="J352" s="7" t="str">
        <f>IF(AND(TONGHOP!K352="ThiTN",OR(TONGHOP!S352=TONGHOP!Q352,TONGHOP!S352=TONGHOP!R352),TONGHOP!L352="TH"),TONGHOP!S352,"")</f>
        <v/>
      </c>
      <c r="K352" s="7" t="str">
        <f>IF(AND(TONGHOP!K352="ThiTN",OR(TONGHOP!T352=TONGHOP!Q352,TONGHOP!T352=TONGHOP!R352),TONGHOP!L352="TH"),TONGHOP!T352,"")</f>
        <v/>
      </c>
      <c r="L352" s="7" t="str">
        <f>IF(AND(J352="",K352=""),"",IF(AND(TONGHOP!K352="ThiTN",TONGHOP!L352="TH"),TONGHOP!U352,""))</f>
        <v/>
      </c>
      <c r="M352" s="7" t="str">
        <f>IF(AND(TONGHOP!K352="ThiTN",AND(TONGHOP!S352&lt;&gt;TONGHOP!Q352,TONGHOP!S352&lt;&gt;TONGHOP!R352),TONGHOP!L352="TH"),TONGHOP!S352,"")</f>
        <v/>
      </c>
      <c r="N352" s="7" t="str">
        <f>IF(AND(TONGHOP!K352="ThiTN",AND(TONGHOP!T352&lt;&gt;TONGHOP!Q352,TONGHOP!T352&lt;&gt;TONGHOP!R352),TONGHOP!L352="TH"),TONGHOP!T352,"")</f>
        <v/>
      </c>
      <c r="O352" s="7" t="str">
        <f>IF(AND(M352="",N352=""),"",IF(AND(TONGHOP!K352="ThiTN",TONGHOP!L352="TH"),TONGHOP!U352,""))</f>
        <v/>
      </c>
    </row>
    <row r="353" spans="1:15">
      <c r="A353" s="5" t="str">
        <f>IF(AND(TONGHOP!K353="KTHP",TONGHOP!L353="LT"),TONGHOP!S353,"")</f>
        <v>Dương Đức Kiên</v>
      </c>
      <c r="B353" s="6" t="str">
        <f>IF(AND(TONGHOP!K353="KTHP",TONGHOP!L353="LT"),TONGHOP!T353,"")</f>
        <v>Phạm Thị Thu Nga</v>
      </c>
      <c r="C353" s="6">
        <f>IF(AND(TONGHOP!K353="KTHP",TONGHOP!L353="LT"),TONGHOP!U353,"")</f>
        <v>32</v>
      </c>
      <c r="D353" s="5" t="str">
        <f>IF(AND(TONGHOP!K353="KTHP",TONGHOP!L353="TL"),TONGHOP!S353,"")</f>
        <v/>
      </c>
      <c r="E353" s="6" t="str">
        <f>IF(AND(TONGHOP!K353="KTHP",TONGHOP!L353="TL"),TONGHOP!T353,"")</f>
        <v/>
      </c>
      <c r="F353" s="6" t="str">
        <f>IF(AND(TONGHOP!K353="KTHP",TONGHOP!L353="TL"),TONGHOP!U353,"")</f>
        <v/>
      </c>
      <c r="G353" s="7" t="str">
        <f>IF(AND(TONGHOP!K353="ThiTN",TONGHOP!L353="LT"),TONGHOP!S353,"")</f>
        <v/>
      </c>
      <c r="H353" s="7" t="str">
        <f>IF(AND(TONGHOP!K353="ThiTN",TONGHOP!L353="LT"),TONGHOP!T353,"")</f>
        <v/>
      </c>
      <c r="I353" s="7" t="str">
        <f>IF(AND(G353="",H353=""),"",IF(AND(TONGHOP!K353="ThiTN",TONGHOP!L353="LT"),TONGHOP!U353,""))</f>
        <v/>
      </c>
      <c r="J353" s="7" t="str">
        <f>IF(AND(TONGHOP!K353="ThiTN",OR(TONGHOP!S353=TONGHOP!Q353,TONGHOP!S353=TONGHOP!R353),TONGHOP!L353="TH"),TONGHOP!S353,"")</f>
        <v/>
      </c>
      <c r="K353" s="7" t="str">
        <f>IF(AND(TONGHOP!K353="ThiTN",OR(TONGHOP!T353=TONGHOP!Q353,TONGHOP!T353=TONGHOP!R353),TONGHOP!L353="TH"),TONGHOP!T353,"")</f>
        <v/>
      </c>
      <c r="L353" s="7" t="str">
        <f>IF(AND(J353="",K353=""),"",IF(AND(TONGHOP!K353="ThiTN",TONGHOP!L353="TH"),TONGHOP!U353,""))</f>
        <v/>
      </c>
      <c r="M353" s="7" t="str">
        <f>IF(AND(TONGHOP!K353="ThiTN",AND(TONGHOP!S353&lt;&gt;TONGHOP!Q353,TONGHOP!S353&lt;&gt;TONGHOP!R353),TONGHOP!L353="TH"),TONGHOP!S353,"")</f>
        <v/>
      </c>
      <c r="N353" s="7" t="str">
        <f>IF(AND(TONGHOP!K353="ThiTN",AND(TONGHOP!T353&lt;&gt;TONGHOP!Q353,TONGHOP!T353&lt;&gt;TONGHOP!R353),TONGHOP!L353="TH"),TONGHOP!T353,"")</f>
        <v/>
      </c>
      <c r="O353" s="7" t="str">
        <f>IF(AND(M353="",N353=""),"",IF(AND(TONGHOP!K353="ThiTN",TONGHOP!L353="TH"),TONGHOP!U353,""))</f>
        <v/>
      </c>
    </row>
    <row r="354" spans="1:15">
      <c r="A354" s="5" t="str">
        <f>IF(AND(TONGHOP!K354="KTHP",TONGHOP!L354="LT"),TONGHOP!S354,"")</f>
        <v>Dương Đức Kiên</v>
      </c>
      <c r="B354" s="6" t="str">
        <f>IF(AND(TONGHOP!K354="KTHP",TONGHOP!L354="LT"),TONGHOP!T354,"")</f>
        <v>Phạm Thị Thu Nga</v>
      </c>
      <c r="C354" s="6">
        <f>IF(AND(TONGHOP!K354="KTHP",TONGHOP!L354="LT"),TONGHOP!U354,"")</f>
        <v>32</v>
      </c>
      <c r="D354" s="5" t="str">
        <f>IF(AND(TONGHOP!K354="KTHP",TONGHOP!L354="TL"),TONGHOP!S354,"")</f>
        <v/>
      </c>
      <c r="E354" s="6" t="str">
        <f>IF(AND(TONGHOP!K354="KTHP",TONGHOP!L354="TL"),TONGHOP!T354,"")</f>
        <v/>
      </c>
      <c r="F354" s="6" t="str">
        <f>IF(AND(TONGHOP!K354="KTHP",TONGHOP!L354="TL"),TONGHOP!U354,"")</f>
        <v/>
      </c>
      <c r="G354" s="7" t="str">
        <f>IF(AND(TONGHOP!K354="ThiTN",TONGHOP!L354="LT"),TONGHOP!S354,"")</f>
        <v/>
      </c>
      <c r="H354" s="7" t="str">
        <f>IF(AND(TONGHOP!K354="ThiTN",TONGHOP!L354="LT"),TONGHOP!T354,"")</f>
        <v/>
      </c>
      <c r="I354" s="7" t="str">
        <f>IF(AND(G354="",H354=""),"",IF(AND(TONGHOP!K354="ThiTN",TONGHOP!L354="LT"),TONGHOP!U354,""))</f>
        <v/>
      </c>
      <c r="J354" s="7" t="str">
        <f>IF(AND(TONGHOP!K354="ThiTN",OR(TONGHOP!S354=TONGHOP!Q354,TONGHOP!S354=TONGHOP!R354),TONGHOP!L354="TH"),TONGHOP!S354,"")</f>
        <v/>
      </c>
      <c r="K354" s="7" t="str">
        <f>IF(AND(TONGHOP!K354="ThiTN",OR(TONGHOP!T354=TONGHOP!Q354,TONGHOP!T354=TONGHOP!R354),TONGHOP!L354="TH"),TONGHOP!T354,"")</f>
        <v/>
      </c>
      <c r="L354" s="7" t="str">
        <f>IF(AND(J354="",K354=""),"",IF(AND(TONGHOP!K354="ThiTN",TONGHOP!L354="TH"),TONGHOP!U354,""))</f>
        <v/>
      </c>
      <c r="M354" s="7" t="str">
        <f>IF(AND(TONGHOP!K354="ThiTN",AND(TONGHOP!S354&lt;&gt;TONGHOP!Q354,TONGHOP!S354&lt;&gt;TONGHOP!R354),TONGHOP!L354="TH"),TONGHOP!S354,"")</f>
        <v/>
      </c>
      <c r="N354" s="7" t="str">
        <f>IF(AND(TONGHOP!K354="ThiTN",AND(TONGHOP!T354&lt;&gt;TONGHOP!Q354,TONGHOP!T354&lt;&gt;TONGHOP!R354),TONGHOP!L354="TH"),TONGHOP!T354,"")</f>
        <v/>
      </c>
      <c r="O354" s="7" t="str">
        <f>IF(AND(M354="",N354=""),"",IF(AND(TONGHOP!K354="ThiTN",TONGHOP!L354="TH"),TONGHOP!U354,""))</f>
        <v/>
      </c>
    </row>
    <row r="355" spans="1:15">
      <c r="A355" s="5" t="str">
        <f>IF(AND(TONGHOP!K355="KTHP",TONGHOP!L355="LT"),TONGHOP!S355,"")</f>
        <v>Dương Đức Kiên</v>
      </c>
      <c r="B355" s="6" t="str">
        <f>IF(AND(TONGHOP!K355="KTHP",TONGHOP!L355="LT"),TONGHOP!T355,"")</f>
        <v>Hà Như Mai</v>
      </c>
      <c r="C355" s="6">
        <f>IF(AND(TONGHOP!K355="KTHP",TONGHOP!L355="LT"),TONGHOP!U355,"")</f>
        <v>31</v>
      </c>
      <c r="D355" s="5" t="str">
        <f>IF(AND(TONGHOP!K355="KTHP",TONGHOP!L355="TL"),TONGHOP!S355,"")</f>
        <v/>
      </c>
      <c r="E355" s="6" t="str">
        <f>IF(AND(TONGHOP!K355="KTHP",TONGHOP!L355="TL"),TONGHOP!T355,"")</f>
        <v/>
      </c>
      <c r="F355" s="6" t="str">
        <f>IF(AND(TONGHOP!K355="KTHP",TONGHOP!L355="TL"),TONGHOP!U355,"")</f>
        <v/>
      </c>
      <c r="G355" s="7" t="str">
        <f>IF(AND(TONGHOP!K355="ThiTN",TONGHOP!L355="LT"),TONGHOP!S355,"")</f>
        <v/>
      </c>
      <c r="H355" s="7" t="str">
        <f>IF(AND(TONGHOP!K355="ThiTN",TONGHOP!L355="LT"),TONGHOP!T355,"")</f>
        <v/>
      </c>
      <c r="I355" s="7" t="str">
        <f>IF(AND(G355="",H355=""),"",IF(AND(TONGHOP!K355="ThiTN",TONGHOP!L355="LT"),TONGHOP!U355,""))</f>
        <v/>
      </c>
      <c r="J355" s="7" t="str">
        <f>IF(AND(TONGHOP!K355="ThiTN",OR(TONGHOP!S355=TONGHOP!Q355,TONGHOP!S355=TONGHOP!R355),TONGHOP!L355="TH"),TONGHOP!S355,"")</f>
        <v/>
      </c>
      <c r="K355" s="7" t="str">
        <f>IF(AND(TONGHOP!K355="ThiTN",OR(TONGHOP!T355=TONGHOP!Q355,TONGHOP!T355=TONGHOP!R355),TONGHOP!L355="TH"),TONGHOP!T355,"")</f>
        <v/>
      </c>
      <c r="L355" s="7" t="str">
        <f>IF(AND(J355="",K355=""),"",IF(AND(TONGHOP!K355="ThiTN",TONGHOP!L355="TH"),TONGHOP!U355,""))</f>
        <v/>
      </c>
      <c r="M355" s="7" t="str">
        <f>IF(AND(TONGHOP!K355="ThiTN",AND(TONGHOP!S355&lt;&gt;TONGHOP!Q355,TONGHOP!S355&lt;&gt;TONGHOP!R355),TONGHOP!L355="TH"),TONGHOP!S355,"")</f>
        <v/>
      </c>
      <c r="N355" s="7" t="str">
        <f>IF(AND(TONGHOP!K355="ThiTN",AND(TONGHOP!T355&lt;&gt;TONGHOP!Q355,TONGHOP!T355&lt;&gt;TONGHOP!R355),TONGHOP!L355="TH"),TONGHOP!T355,"")</f>
        <v/>
      </c>
      <c r="O355" s="7" t="str">
        <f>IF(AND(M355="",N355=""),"",IF(AND(TONGHOP!K355="ThiTN",TONGHOP!L355="TH"),TONGHOP!U355,""))</f>
        <v/>
      </c>
    </row>
    <row r="356" spans="1:15">
      <c r="A356" s="5" t="str">
        <f>IF(AND(TONGHOP!K356="KTHP",TONGHOP!L356="LT"),TONGHOP!S356,"")</f>
        <v>Dương Đức Kiên</v>
      </c>
      <c r="B356" s="6" t="str">
        <f>IF(AND(TONGHOP!K356="KTHP",TONGHOP!L356="LT"),TONGHOP!T356,"")</f>
        <v>Phạm Thị Thu Nga</v>
      </c>
      <c r="C356" s="6">
        <f>IF(AND(TONGHOP!K356="KTHP",TONGHOP!L356="LT"),TONGHOP!U356,"")</f>
        <v>35</v>
      </c>
      <c r="D356" s="5" t="str">
        <f>IF(AND(TONGHOP!K356="KTHP",TONGHOP!L356="TL"),TONGHOP!S356,"")</f>
        <v/>
      </c>
      <c r="E356" s="6" t="str">
        <f>IF(AND(TONGHOP!K356="KTHP",TONGHOP!L356="TL"),TONGHOP!T356,"")</f>
        <v/>
      </c>
      <c r="F356" s="6" t="str">
        <f>IF(AND(TONGHOP!K356="KTHP",TONGHOP!L356="TL"),TONGHOP!U356,"")</f>
        <v/>
      </c>
      <c r="G356" s="7" t="str">
        <f>IF(AND(TONGHOP!K356="ThiTN",TONGHOP!L356="LT"),TONGHOP!S356,"")</f>
        <v/>
      </c>
      <c r="H356" s="7" t="str">
        <f>IF(AND(TONGHOP!K356="ThiTN",TONGHOP!L356="LT"),TONGHOP!T356,"")</f>
        <v/>
      </c>
      <c r="I356" s="7" t="str">
        <f>IF(AND(G356="",H356=""),"",IF(AND(TONGHOP!K356="ThiTN",TONGHOP!L356="LT"),TONGHOP!U356,""))</f>
        <v/>
      </c>
      <c r="J356" s="7" t="str">
        <f>IF(AND(TONGHOP!K356="ThiTN",OR(TONGHOP!S356=TONGHOP!Q356,TONGHOP!S356=TONGHOP!R356),TONGHOP!L356="TH"),TONGHOP!S356,"")</f>
        <v/>
      </c>
      <c r="K356" s="7" t="str">
        <f>IF(AND(TONGHOP!K356="ThiTN",OR(TONGHOP!T356=TONGHOP!Q356,TONGHOP!T356=TONGHOP!R356),TONGHOP!L356="TH"),TONGHOP!T356,"")</f>
        <v/>
      </c>
      <c r="L356" s="7" t="str">
        <f>IF(AND(J356="",K356=""),"",IF(AND(TONGHOP!K356="ThiTN",TONGHOP!L356="TH"),TONGHOP!U356,""))</f>
        <v/>
      </c>
      <c r="M356" s="7" t="str">
        <f>IF(AND(TONGHOP!K356="ThiTN",AND(TONGHOP!S356&lt;&gt;TONGHOP!Q356,TONGHOP!S356&lt;&gt;TONGHOP!R356),TONGHOP!L356="TH"),TONGHOP!S356,"")</f>
        <v/>
      </c>
      <c r="N356" s="7" t="str">
        <f>IF(AND(TONGHOP!K356="ThiTN",AND(TONGHOP!T356&lt;&gt;TONGHOP!Q356,TONGHOP!T356&lt;&gt;TONGHOP!R356),TONGHOP!L356="TH"),TONGHOP!T356,"")</f>
        <v/>
      </c>
      <c r="O356" s="7" t="str">
        <f>IF(AND(M356="",N356=""),"",IF(AND(TONGHOP!K356="ThiTN",TONGHOP!L356="TH"),TONGHOP!U356,""))</f>
        <v/>
      </c>
    </row>
    <row r="357" spans="1:15">
      <c r="A357" s="5" t="str">
        <f>IF(AND(TONGHOP!K357="KTHP",TONGHOP!L357="LT"),TONGHOP!S357,"")</f>
        <v>Phạm Thị Thu Nga</v>
      </c>
      <c r="B357" s="6" t="str">
        <f>IF(AND(TONGHOP!K357="KTHP",TONGHOP!L357="LT"),TONGHOP!T357,"")</f>
        <v>Dương Đức Kiên</v>
      </c>
      <c r="C357" s="6">
        <f>IF(AND(TONGHOP!K357="KTHP",TONGHOP!L357="LT"),TONGHOP!U357,"")</f>
        <v>30</v>
      </c>
      <c r="D357" s="5" t="str">
        <f>IF(AND(TONGHOP!K357="KTHP",TONGHOP!L357="TL"),TONGHOP!S357,"")</f>
        <v/>
      </c>
      <c r="E357" s="6" t="str">
        <f>IF(AND(TONGHOP!K357="KTHP",TONGHOP!L357="TL"),TONGHOP!T357,"")</f>
        <v/>
      </c>
      <c r="F357" s="6" t="str">
        <f>IF(AND(TONGHOP!K357="KTHP",TONGHOP!L357="TL"),TONGHOP!U357,"")</f>
        <v/>
      </c>
      <c r="G357" s="7" t="str">
        <f>IF(AND(TONGHOP!K357="ThiTN",TONGHOP!L357="LT"),TONGHOP!S357,"")</f>
        <v/>
      </c>
      <c r="H357" s="7" t="str">
        <f>IF(AND(TONGHOP!K357="ThiTN",TONGHOP!L357="LT"),TONGHOP!T357,"")</f>
        <v/>
      </c>
      <c r="I357" s="7" t="str">
        <f>IF(AND(G357="",H357=""),"",IF(AND(TONGHOP!K357="ThiTN",TONGHOP!L357="LT"),TONGHOP!U357,""))</f>
        <v/>
      </c>
      <c r="J357" s="7" t="str">
        <f>IF(AND(TONGHOP!K357="ThiTN",OR(TONGHOP!S357=TONGHOP!Q357,TONGHOP!S357=TONGHOP!R357),TONGHOP!L357="TH"),TONGHOP!S357,"")</f>
        <v/>
      </c>
      <c r="K357" s="7" t="str">
        <f>IF(AND(TONGHOP!K357="ThiTN",OR(TONGHOP!T357=TONGHOP!Q357,TONGHOP!T357=TONGHOP!R357),TONGHOP!L357="TH"),TONGHOP!T357,"")</f>
        <v/>
      </c>
      <c r="L357" s="7" t="str">
        <f>IF(AND(J357="",K357=""),"",IF(AND(TONGHOP!K357="ThiTN",TONGHOP!L357="TH"),TONGHOP!U357,""))</f>
        <v/>
      </c>
      <c r="M357" s="7" t="str">
        <f>IF(AND(TONGHOP!K357="ThiTN",AND(TONGHOP!S357&lt;&gt;TONGHOP!Q357,TONGHOP!S357&lt;&gt;TONGHOP!R357),TONGHOP!L357="TH"),TONGHOP!S357,"")</f>
        <v/>
      </c>
      <c r="N357" s="7" t="str">
        <f>IF(AND(TONGHOP!K357="ThiTN",AND(TONGHOP!T357&lt;&gt;TONGHOP!Q357,TONGHOP!T357&lt;&gt;TONGHOP!R357),TONGHOP!L357="TH"),TONGHOP!T357,"")</f>
        <v/>
      </c>
      <c r="O357" s="7" t="str">
        <f>IF(AND(M357="",N357=""),"",IF(AND(TONGHOP!K357="ThiTN",TONGHOP!L357="TH"),TONGHOP!U357,""))</f>
        <v/>
      </c>
    </row>
    <row r="358" spans="1:15">
      <c r="A358" s="5" t="str">
        <f>IF(AND(TONGHOP!K358="KTHP",TONGHOP!L358="LT"),TONGHOP!S358,"")</f>
        <v>Nguyễn Tiến Dương</v>
      </c>
      <c r="B358" s="6" t="str">
        <f>IF(AND(TONGHOP!K358="KTHP",TONGHOP!L358="LT"),TONGHOP!T358,"")</f>
        <v>Nguyễn Văn Hậu</v>
      </c>
      <c r="C358" s="6">
        <f>IF(AND(TONGHOP!K358="KTHP",TONGHOP!L358="LT"),TONGHOP!U358,"")</f>
        <v>26</v>
      </c>
      <c r="D358" s="5" t="str">
        <f>IF(AND(TONGHOP!K358="KTHP",TONGHOP!L358="TL"),TONGHOP!S358,"")</f>
        <v/>
      </c>
      <c r="E358" s="6" t="str">
        <f>IF(AND(TONGHOP!K358="KTHP",TONGHOP!L358="TL"),TONGHOP!T358,"")</f>
        <v/>
      </c>
      <c r="F358" s="6" t="str">
        <f>IF(AND(TONGHOP!K358="KTHP",TONGHOP!L358="TL"),TONGHOP!U358,"")</f>
        <v/>
      </c>
      <c r="G358" s="7" t="str">
        <f>IF(AND(TONGHOP!K358="ThiTN",TONGHOP!L358="LT"),TONGHOP!S358,"")</f>
        <v/>
      </c>
      <c r="H358" s="7" t="str">
        <f>IF(AND(TONGHOP!K358="ThiTN",TONGHOP!L358="LT"),TONGHOP!T358,"")</f>
        <v/>
      </c>
      <c r="I358" s="7" t="str">
        <f>IF(AND(G358="",H358=""),"",IF(AND(TONGHOP!K358="ThiTN",TONGHOP!L358="LT"),TONGHOP!U358,""))</f>
        <v/>
      </c>
      <c r="J358" s="7" t="str">
        <f>IF(AND(TONGHOP!K358="ThiTN",OR(TONGHOP!S358=TONGHOP!Q358,TONGHOP!S358=TONGHOP!R358),TONGHOP!L358="TH"),TONGHOP!S358,"")</f>
        <v/>
      </c>
      <c r="K358" s="7" t="str">
        <f>IF(AND(TONGHOP!K358="ThiTN",OR(TONGHOP!T358=TONGHOP!Q358,TONGHOP!T358=TONGHOP!R358),TONGHOP!L358="TH"),TONGHOP!T358,"")</f>
        <v/>
      </c>
      <c r="L358" s="7" t="str">
        <f>IF(AND(J358="",K358=""),"",IF(AND(TONGHOP!K358="ThiTN",TONGHOP!L358="TH"),TONGHOP!U358,""))</f>
        <v/>
      </c>
      <c r="M358" s="7" t="str">
        <f>IF(AND(TONGHOP!K358="ThiTN",AND(TONGHOP!S358&lt;&gt;TONGHOP!Q358,TONGHOP!S358&lt;&gt;TONGHOP!R358),TONGHOP!L358="TH"),TONGHOP!S358,"")</f>
        <v/>
      </c>
      <c r="N358" s="7" t="str">
        <f>IF(AND(TONGHOP!K358="ThiTN",AND(TONGHOP!T358&lt;&gt;TONGHOP!Q358,TONGHOP!T358&lt;&gt;TONGHOP!R358),TONGHOP!L358="TH"),TONGHOP!T358,"")</f>
        <v/>
      </c>
      <c r="O358" s="7" t="str">
        <f>IF(AND(M358="",N358=""),"",IF(AND(TONGHOP!K358="ThiTN",TONGHOP!L358="TH"),TONGHOP!U358,""))</f>
        <v/>
      </c>
    </row>
    <row r="359" spans="1:15">
      <c r="A359" s="5" t="str">
        <f>IF(AND(TONGHOP!K359="KTHP",TONGHOP!L359="LT"),TONGHOP!S359,"")</f>
        <v>Nguyễn Văn Hậu</v>
      </c>
      <c r="B359" s="6" t="str">
        <f>IF(AND(TONGHOP!K359="KTHP",TONGHOP!L359="LT"),TONGHOP!T359,"")</f>
        <v>Nguyễn Tiến Dương</v>
      </c>
      <c r="C359" s="6">
        <f>IF(AND(TONGHOP!K359="KTHP",TONGHOP!L359="LT"),TONGHOP!U359,"")</f>
        <v>30</v>
      </c>
      <c r="D359" s="5" t="str">
        <f>IF(AND(TONGHOP!K359="KTHP",TONGHOP!L359="TL"),TONGHOP!S359,"")</f>
        <v/>
      </c>
      <c r="E359" s="6" t="str">
        <f>IF(AND(TONGHOP!K359="KTHP",TONGHOP!L359="TL"),TONGHOP!T359,"")</f>
        <v/>
      </c>
      <c r="F359" s="6" t="str">
        <f>IF(AND(TONGHOP!K359="KTHP",TONGHOP!L359="TL"),TONGHOP!U359,"")</f>
        <v/>
      </c>
      <c r="G359" s="7" t="str">
        <f>IF(AND(TONGHOP!K359="ThiTN",TONGHOP!L359="LT"),TONGHOP!S359,"")</f>
        <v/>
      </c>
      <c r="H359" s="7" t="str">
        <f>IF(AND(TONGHOP!K359="ThiTN",TONGHOP!L359="LT"),TONGHOP!T359,"")</f>
        <v/>
      </c>
      <c r="I359" s="7" t="str">
        <f>IF(AND(G359="",H359=""),"",IF(AND(TONGHOP!K359="ThiTN",TONGHOP!L359="LT"),TONGHOP!U359,""))</f>
        <v/>
      </c>
      <c r="J359" s="7" t="str">
        <f>IF(AND(TONGHOP!K359="ThiTN",OR(TONGHOP!S359=TONGHOP!Q359,TONGHOP!S359=TONGHOP!R359),TONGHOP!L359="TH"),TONGHOP!S359,"")</f>
        <v/>
      </c>
      <c r="K359" s="7" t="str">
        <f>IF(AND(TONGHOP!K359="ThiTN",OR(TONGHOP!T359=TONGHOP!Q359,TONGHOP!T359=TONGHOP!R359),TONGHOP!L359="TH"),TONGHOP!T359,"")</f>
        <v/>
      </c>
      <c r="L359" s="7" t="str">
        <f>IF(AND(J359="",K359=""),"",IF(AND(TONGHOP!K359="ThiTN",TONGHOP!L359="TH"),TONGHOP!U359,""))</f>
        <v/>
      </c>
      <c r="M359" s="7" t="str">
        <f>IF(AND(TONGHOP!K359="ThiTN",AND(TONGHOP!S359&lt;&gt;TONGHOP!Q359,TONGHOP!S359&lt;&gt;TONGHOP!R359),TONGHOP!L359="TH"),TONGHOP!S359,"")</f>
        <v/>
      </c>
      <c r="N359" s="7" t="str">
        <f>IF(AND(TONGHOP!K359="ThiTN",AND(TONGHOP!T359&lt;&gt;TONGHOP!Q359,TONGHOP!T359&lt;&gt;TONGHOP!R359),TONGHOP!L359="TH"),TONGHOP!T359,"")</f>
        <v/>
      </c>
      <c r="O359" s="7" t="str">
        <f>IF(AND(M359="",N359=""),"",IF(AND(TONGHOP!K359="ThiTN",TONGHOP!L359="TH"),TONGHOP!U359,""))</f>
        <v/>
      </c>
    </row>
    <row r="360" spans="1:15">
      <c r="A360" s="5" t="str">
        <f>IF(AND(TONGHOP!K360="KTHP",TONGHOP!L360="LT"),TONGHOP!S360,"")</f>
        <v>Nguyễn Tiến Dương</v>
      </c>
      <c r="B360" s="6" t="str">
        <f>IF(AND(TONGHOP!K360="KTHP",TONGHOP!L360="LT"),TONGHOP!T360,"")</f>
        <v>Nguyễn Văn Hậu</v>
      </c>
      <c r="C360" s="6">
        <f>IF(AND(TONGHOP!K360="KTHP",TONGHOP!L360="LT"),TONGHOP!U360,"")</f>
        <v>29</v>
      </c>
      <c r="D360" s="5" t="str">
        <f>IF(AND(TONGHOP!K360="KTHP",TONGHOP!L360="TL"),TONGHOP!S360,"")</f>
        <v/>
      </c>
      <c r="E360" s="6" t="str">
        <f>IF(AND(TONGHOP!K360="KTHP",TONGHOP!L360="TL"),TONGHOP!T360,"")</f>
        <v/>
      </c>
      <c r="F360" s="6" t="str">
        <f>IF(AND(TONGHOP!K360="KTHP",TONGHOP!L360="TL"),TONGHOP!U360,"")</f>
        <v/>
      </c>
      <c r="G360" s="7" t="str">
        <f>IF(AND(TONGHOP!K360="ThiTN",TONGHOP!L360="LT"),TONGHOP!S360,"")</f>
        <v/>
      </c>
      <c r="H360" s="7" t="str">
        <f>IF(AND(TONGHOP!K360="ThiTN",TONGHOP!L360="LT"),TONGHOP!T360,"")</f>
        <v/>
      </c>
      <c r="I360" s="7" t="str">
        <f>IF(AND(G360="",H360=""),"",IF(AND(TONGHOP!K360="ThiTN",TONGHOP!L360="LT"),TONGHOP!U360,""))</f>
        <v/>
      </c>
      <c r="J360" s="7" t="str">
        <f>IF(AND(TONGHOP!K360="ThiTN",OR(TONGHOP!S360=TONGHOP!Q360,TONGHOP!S360=TONGHOP!R360),TONGHOP!L360="TH"),TONGHOP!S360,"")</f>
        <v/>
      </c>
      <c r="K360" s="7" t="str">
        <f>IF(AND(TONGHOP!K360="ThiTN",OR(TONGHOP!T360=TONGHOP!Q360,TONGHOP!T360=TONGHOP!R360),TONGHOP!L360="TH"),TONGHOP!T360,"")</f>
        <v/>
      </c>
      <c r="L360" s="7" t="str">
        <f>IF(AND(J360="",K360=""),"",IF(AND(TONGHOP!K360="ThiTN",TONGHOP!L360="TH"),TONGHOP!U360,""))</f>
        <v/>
      </c>
      <c r="M360" s="7" t="str">
        <f>IF(AND(TONGHOP!K360="ThiTN",AND(TONGHOP!S360&lt;&gt;TONGHOP!Q360,TONGHOP!S360&lt;&gt;TONGHOP!R360),TONGHOP!L360="TH"),TONGHOP!S360,"")</f>
        <v/>
      </c>
      <c r="N360" s="7" t="str">
        <f>IF(AND(TONGHOP!K360="ThiTN",AND(TONGHOP!T360&lt;&gt;TONGHOP!Q360,TONGHOP!T360&lt;&gt;TONGHOP!R360),TONGHOP!L360="TH"),TONGHOP!T360,"")</f>
        <v/>
      </c>
      <c r="O360" s="7" t="str">
        <f>IF(AND(M360="",N360=""),"",IF(AND(TONGHOP!K360="ThiTN",TONGHOP!L360="TH"),TONGHOP!U360,""))</f>
        <v/>
      </c>
    </row>
    <row r="361" spans="1:15">
      <c r="A361" s="5" t="str">
        <f>IF(AND(TONGHOP!K361="KTHP",TONGHOP!L361="LT"),TONGHOP!S361,"")</f>
        <v>Nguyễn Văn Hậu</v>
      </c>
      <c r="B361" s="6" t="str">
        <f>IF(AND(TONGHOP!K361="KTHP",TONGHOP!L361="LT"),TONGHOP!T361,"")</f>
        <v>Nguyễn Tiến Dương</v>
      </c>
      <c r="C361" s="6">
        <f>IF(AND(TONGHOP!K361="KTHP",TONGHOP!L361="LT"),TONGHOP!U361,"")</f>
        <v>29</v>
      </c>
      <c r="D361" s="5" t="str">
        <f>IF(AND(TONGHOP!K361="KTHP",TONGHOP!L361="TL"),TONGHOP!S361,"")</f>
        <v/>
      </c>
      <c r="E361" s="6" t="str">
        <f>IF(AND(TONGHOP!K361="KTHP",TONGHOP!L361="TL"),TONGHOP!T361,"")</f>
        <v/>
      </c>
      <c r="F361" s="6" t="str">
        <f>IF(AND(TONGHOP!K361="KTHP",TONGHOP!L361="TL"),TONGHOP!U361,"")</f>
        <v/>
      </c>
      <c r="G361" s="7" t="str">
        <f>IF(AND(TONGHOP!K361="ThiTN",TONGHOP!L361="LT"),TONGHOP!S361,"")</f>
        <v/>
      </c>
      <c r="H361" s="7" t="str">
        <f>IF(AND(TONGHOP!K361="ThiTN",TONGHOP!L361="LT"),TONGHOP!T361,"")</f>
        <v/>
      </c>
      <c r="I361" s="7" t="str">
        <f>IF(AND(G361="",H361=""),"",IF(AND(TONGHOP!K361="ThiTN",TONGHOP!L361="LT"),TONGHOP!U361,""))</f>
        <v/>
      </c>
      <c r="J361" s="7" t="str">
        <f>IF(AND(TONGHOP!K361="ThiTN",OR(TONGHOP!S361=TONGHOP!Q361,TONGHOP!S361=TONGHOP!R361),TONGHOP!L361="TH"),TONGHOP!S361,"")</f>
        <v/>
      </c>
      <c r="K361" s="7" t="str">
        <f>IF(AND(TONGHOP!K361="ThiTN",OR(TONGHOP!T361=TONGHOP!Q361,TONGHOP!T361=TONGHOP!R361),TONGHOP!L361="TH"),TONGHOP!T361,"")</f>
        <v/>
      </c>
      <c r="L361" s="7" t="str">
        <f>IF(AND(J361="",K361=""),"",IF(AND(TONGHOP!K361="ThiTN",TONGHOP!L361="TH"),TONGHOP!U361,""))</f>
        <v/>
      </c>
      <c r="M361" s="7" t="str">
        <f>IF(AND(TONGHOP!K361="ThiTN",AND(TONGHOP!S361&lt;&gt;TONGHOP!Q361,TONGHOP!S361&lt;&gt;TONGHOP!R361),TONGHOP!L361="TH"),TONGHOP!S361,"")</f>
        <v/>
      </c>
      <c r="N361" s="7" t="str">
        <f>IF(AND(TONGHOP!K361="ThiTN",AND(TONGHOP!T361&lt;&gt;TONGHOP!Q361,TONGHOP!T361&lt;&gt;TONGHOP!R361),TONGHOP!L361="TH"),TONGHOP!T361,"")</f>
        <v/>
      </c>
      <c r="O361" s="7" t="str">
        <f>IF(AND(M361="",N361=""),"",IF(AND(TONGHOP!K361="ThiTN",TONGHOP!L361="TH"),TONGHOP!U361,""))</f>
        <v/>
      </c>
    </row>
    <row r="362" spans="1:15">
      <c r="A362" s="5" t="str">
        <f>IF(AND(TONGHOP!K362="KTHP",TONGHOP!L362="LT"),TONGHOP!S362,"")</f>
        <v>Dương Đức Kiên</v>
      </c>
      <c r="B362" s="6" t="str">
        <f>IF(AND(TONGHOP!K362="KTHP",TONGHOP!L362="LT"),TONGHOP!T362,"")</f>
        <v>Hà Như Mai</v>
      </c>
      <c r="C362" s="6">
        <f>IF(AND(TONGHOP!K362="KTHP",TONGHOP!L362="LT"),TONGHOP!U362,"")</f>
        <v>36</v>
      </c>
      <c r="D362" s="5" t="str">
        <f>IF(AND(TONGHOP!K362="KTHP",TONGHOP!L362="TL"),TONGHOP!S362,"")</f>
        <v/>
      </c>
      <c r="E362" s="6" t="str">
        <f>IF(AND(TONGHOP!K362="KTHP",TONGHOP!L362="TL"),TONGHOP!T362,"")</f>
        <v/>
      </c>
      <c r="F362" s="6" t="str">
        <f>IF(AND(TONGHOP!K362="KTHP",TONGHOP!L362="TL"),TONGHOP!U362,"")</f>
        <v/>
      </c>
      <c r="G362" s="7" t="str">
        <f>IF(AND(TONGHOP!K362="ThiTN",TONGHOP!L362="LT"),TONGHOP!S362,"")</f>
        <v/>
      </c>
      <c r="H362" s="7" t="str">
        <f>IF(AND(TONGHOP!K362="ThiTN",TONGHOP!L362="LT"),TONGHOP!T362,"")</f>
        <v/>
      </c>
      <c r="I362" s="7" t="str">
        <f>IF(AND(G362="",H362=""),"",IF(AND(TONGHOP!K362="ThiTN",TONGHOP!L362="LT"),TONGHOP!U362,""))</f>
        <v/>
      </c>
      <c r="J362" s="7" t="str">
        <f>IF(AND(TONGHOP!K362="ThiTN",OR(TONGHOP!S362=TONGHOP!Q362,TONGHOP!S362=TONGHOP!R362),TONGHOP!L362="TH"),TONGHOP!S362,"")</f>
        <v/>
      </c>
      <c r="K362" s="7" t="str">
        <f>IF(AND(TONGHOP!K362="ThiTN",OR(TONGHOP!T362=TONGHOP!Q362,TONGHOP!T362=TONGHOP!R362),TONGHOP!L362="TH"),TONGHOP!T362,"")</f>
        <v/>
      </c>
      <c r="L362" s="7" t="str">
        <f>IF(AND(J362="",K362=""),"",IF(AND(TONGHOP!K362="ThiTN",TONGHOP!L362="TH"),TONGHOP!U362,""))</f>
        <v/>
      </c>
      <c r="M362" s="7" t="str">
        <f>IF(AND(TONGHOP!K362="ThiTN",AND(TONGHOP!S362&lt;&gt;TONGHOP!Q362,TONGHOP!S362&lt;&gt;TONGHOP!R362),TONGHOP!L362="TH"),TONGHOP!S362,"")</f>
        <v/>
      </c>
      <c r="N362" s="7" t="str">
        <f>IF(AND(TONGHOP!K362="ThiTN",AND(TONGHOP!T362&lt;&gt;TONGHOP!Q362,TONGHOP!T362&lt;&gt;TONGHOP!R362),TONGHOP!L362="TH"),TONGHOP!T362,"")</f>
        <v/>
      </c>
      <c r="O362" s="7" t="str">
        <f>IF(AND(M362="",N362=""),"",IF(AND(TONGHOP!K362="ThiTN",TONGHOP!L362="TH"),TONGHOP!U362,""))</f>
        <v/>
      </c>
    </row>
    <row r="363" spans="1:15">
      <c r="A363" s="5" t="str">
        <f>IF(AND(TONGHOP!K363="KTHP",TONGHOP!L363="LT"),TONGHOP!S363,"")</f>
        <v>Nguyễn Văn Hậu</v>
      </c>
      <c r="B363" s="6" t="str">
        <f>IF(AND(TONGHOP!K363="KTHP",TONGHOP!L363="LT"),TONGHOP!T363,"")</f>
        <v>Nguyễn Tiến Dương</v>
      </c>
      <c r="C363" s="6">
        <f>IF(AND(TONGHOP!K363="KTHP",TONGHOP!L363="LT"),TONGHOP!U363,"")</f>
        <v>33</v>
      </c>
      <c r="D363" s="5" t="str">
        <f>IF(AND(TONGHOP!K363="KTHP",TONGHOP!L363="TL"),TONGHOP!S363,"")</f>
        <v/>
      </c>
      <c r="E363" s="6" t="str">
        <f>IF(AND(TONGHOP!K363="KTHP",TONGHOP!L363="TL"),TONGHOP!T363,"")</f>
        <v/>
      </c>
      <c r="F363" s="6" t="str">
        <f>IF(AND(TONGHOP!K363="KTHP",TONGHOP!L363="TL"),TONGHOP!U363,"")</f>
        <v/>
      </c>
      <c r="G363" s="7" t="str">
        <f>IF(AND(TONGHOP!K363="ThiTN",TONGHOP!L363="LT"),TONGHOP!S363,"")</f>
        <v/>
      </c>
      <c r="H363" s="7" t="str">
        <f>IF(AND(TONGHOP!K363="ThiTN",TONGHOP!L363="LT"),TONGHOP!T363,"")</f>
        <v/>
      </c>
      <c r="I363" s="7" t="str">
        <f>IF(AND(G363="",H363=""),"",IF(AND(TONGHOP!K363="ThiTN",TONGHOP!L363="LT"),TONGHOP!U363,""))</f>
        <v/>
      </c>
      <c r="J363" s="7" t="str">
        <f>IF(AND(TONGHOP!K363="ThiTN",OR(TONGHOP!S363=TONGHOP!Q363,TONGHOP!S363=TONGHOP!R363),TONGHOP!L363="TH"),TONGHOP!S363,"")</f>
        <v/>
      </c>
      <c r="K363" s="7" t="str">
        <f>IF(AND(TONGHOP!K363="ThiTN",OR(TONGHOP!T363=TONGHOP!Q363,TONGHOP!T363=TONGHOP!R363),TONGHOP!L363="TH"),TONGHOP!T363,"")</f>
        <v/>
      </c>
      <c r="L363" s="7" t="str">
        <f>IF(AND(J363="",K363=""),"",IF(AND(TONGHOP!K363="ThiTN",TONGHOP!L363="TH"),TONGHOP!U363,""))</f>
        <v/>
      </c>
      <c r="M363" s="7" t="str">
        <f>IF(AND(TONGHOP!K363="ThiTN",AND(TONGHOP!S363&lt;&gt;TONGHOP!Q363,TONGHOP!S363&lt;&gt;TONGHOP!R363),TONGHOP!L363="TH"),TONGHOP!S363,"")</f>
        <v/>
      </c>
      <c r="N363" s="7" t="str">
        <f>IF(AND(TONGHOP!K363="ThiTN",AND(TONGHOP!T363&lt;&gt;TONGHOP!Q363,TONGHOP!T363&lt;&gt;TONGHOP!R363),TONGHOP!L363="TH"),TONGHOP!T363,"")</f>
        <v/>
      </c>
      <c r="O363" s="7" t="str">
        <f>IF(AND(M363="",N363=""),"",IF(AND(TONGHOP!K363="ThiTN",TONGHOP!L363="TH"),TONGHOP!U363,""))</f>
        <v/>
      </c>
    </row>
    <row r="364" spans="1:15">
      <c r="A364" s="5" t="str">
        <f>IF(AND(TONGHOP!K364="KTHP",TONGHOP!L364="LT"),TONGHOP!S364,"")</f>
        <v>Nguyễn Văn Hậu</v>
      </c>
      <c r="B364" s="6" t="str">
        <f>IF(AND(TONGHOP!K364="KTHP",TONGHOP!L364="LT"),TONGHOP!T364,"")</f>
        <v>Nguyễn Tiến Dương</v>
      </c>
      <c r="C364" s="6">
        <f>IF(AND(TONGHOP!K364="KTHP",TONGHOP!L364="LT"),TONGHOP!U364,"")</f>
        <v>25</v>
      </c>
      <c r="D364" s="5" t="str">
        <f>IF(AND(TONGHOP!K364="KTHP",TONGHOP!L364="TL"),TONGHOP!S364,"")</f>
        <v/>
      </c>
      <c r="E364" s="6" t="str">
        <f>IF(AND(TONGHOP!K364="KTHP",TONGHOP!L364="TL"),TONGHOP!T364,"")</f>
        <v/>
      </c>
      <c r="F364" s="6" t="str">
        <f>IF(AND(TONGHOP!K364="KTHP",TONGHOP!L364="TL"),TONGHOP!U364,"")</f>
        <v/>
      </c>
      <c r="G364" s="7" t="str">
        <f>IF(AND(TONGHOP!K364="ThiTN",TONGHOP!L364="LT"),TONGHOP!S364,"")</f>
        <v/>
      </c>
      <c r="H364" s="7" t="str">
        <f>IF(AND(TONGHOP!K364="ThiTN",TONGHOP!L364="LT"),TONGHOP!T364,"")</f>
        <v/>
      </c>
      <c r="I364" s="7" t="str">
        <f>IF(AND(G364="",H364=""),"",IF(AND(TONGHOP!K364="ThiTN",TONGHOP!L364="LT"),TONGHOP!U364,""))</f>
        <v/>
      </c>
      <c r="J364" s="7" t="str">
        <f>IF(AND(TONGHOP!K364="ThiTN",OR(TONGHOP!S364=TONGHOP!Q364,TONGHOP!S364=TONGHOP!R364),TONGHOP!L364="TH"),TONGHOP!S364,"")</f>
        <v/>
      </c>
      <c r="K364" s="7" t="str">
        <f>IF(AND(TONGHOP!K364="ThiTN",OR(TONGHOP!T364=TONGHOP!Q364,TONGHOP!T364=TONGHOP!R364),TONGHOP!L364="TH"),TONGHOP!T364,"")</f>
        <v/>
      </c>
      <c r="L364" s="7" t="str">
        <f>IF(AND(J364="",K364=""),"",IF(AND(TONGHOP!K364="ThiTN",TONGHOP!L364="TH"),TONGHOP!U364,""))</f>
        <v/>
      </c>
      <c r="M364" s="7" t="str">
        <f>IF(AND(TONGHOP!K364="ThiTN",AND(TONGHOP!S364&lt;&gt;TONGHOP!Q364,TONGHOP!S364&lt;&gt;TONGHOP!R364),TONGHOP!L364="TH"),TONGHOP!S364,"")</f>
        <v/>
      </c>
      <c r="N364" s="7" t="str">
        <f>IF(AND(TONGHOP!K364="ThiTN",AND(TONGHOP!T364&lt;&gt;TONGHOP!Q364,TONGHOP!T364&lt;&gt;TONGHOP!R364),TONGHOP!L364="TH"),TONGHOP!T364,"")</f>
        <v/>
      </c>
      <c r="O364" s="7" t="str">
        <f>IF(AND(M364="",N364=""),"",IF(AND(TONGHOP!K364="ThiTN",TONGHOP!L364="TH"),TONGHOP!U364,""))</f>
        <v/>
      </c>
    </row>
    <row r="365" spans="1:15">
      <c r="A365" s="5" t="str">
        <f>IF(AND(TONGHOP!K365="KTHP",TONGHOP!L365="LT"),TONGHOP!S365,"")</f>
        <v>Dương Đức Kiên</v>
      </c>
      <c r="B365" s="6" t="str">
        <f>IF(AND(TONGHOP!K365="KTHP",TONGHOP!L365="LT"),TONGHOP!T365,"")</f>
        <v>Phạm Thị Thu Nga</v>
      </c>
      <c r="C365" s="6">
        <f>IF(AND(TONGHOP!K365="KTHP",TONGHOP!L365="LT"),TONGHOP!U365,"")</f>
        <v>32</v>
      </c>
      <c r="D365" s="5" t="str">
        <f>IF(AND(TONGHOP!K365="KTHP",TONGHOP!L365="TL"),TONGHOP!S365,"")</f>
        <v/>
      </c>
      <c r="E365" s="6" t="str">
        <f>IF(AND(TONGHOP!K365="KTHP",TONGHOP!L365="TL"),TONGHOP!T365,"")</f>
        <v/>
      </c>
      <c r="F365" s="6" t="str">
        <f>IF(AND(TONGHOP!K365="KTHP",TONGHOP!L365="TL"),TONGHOP!U365,"")</f>
        <v/>
      </c>
      <c r="G365" s="7" t="str">
        <f>IF(AND(TONGHOP!K365="ThiTN",TONGHOP!L365="LT"),TONGHOP!S365,"")</f>
        <v/>
      </c>
      <c r="H365" s="7" t="str">
        <f>IF(AND(TONGHOP!K365="ThiTN",TONGHOP!L365="LT"),TONGHOP!T365,"")</f>
        <v/>
      </c>
      <c r="I365" s="7" t="str">
        <f>IF(AND(G365="",H365=""),"",IF(AND(TONGHOP!K365="ThiTN",TONGHOP!L365="LT"),TONGHOP!U365,""))</f>
        <v/>
      </c>
      <c r="J365" s="7" t="str">
        <f>IF(AND(TONGHOP!K365="ThiTN",OR(TONGHOP!S365=TONGHOP!Q365,TONGHOP!S365=TONGHOP!R365),TONGHOP!L365="TH"),TONGHOP!S365,"")</f>
        <v/>
      </c>
      <c r="K365" s="7" t="str">
        <f>IF(AND(TONGHOP!K365="ThiTN",OR(TONGHOP!T365=TONGHOP!Q365,TONGHOP!T365=TONGHOP!R365),TONGHOP!L365="TH"),TONGHOP!T365,"")</f>
        <v/>
      </c>
      <c r="L365" s="7" t="str">
        <f>IF(AND(J365="",K365=""),"",IF(AND(TONGHOP!K365="ThiTN",TONGHOP!L365="TH"),TONGHOP!U365,""))</f>
        <v/>
      </c>
      <c r="M365" s="7" t="str">
        <f>IF(AND(TONGHOP!K365="ThiTN",AND(TONGHOP!S365&lt;&gt;TONGHOP!Q365,TONGHOP!S365&lt;&gt;TONGHOP!R365),TONGHOP!L365="TH"),TONGHOP!S365,"")</f>
        <v/>
      </c>
      <c r="N365" s="7" t="str">
        <f>IF(AND(TONGHOP!K365="ThiTN",AND(TONGHOP!T365&lt;&gt;TONGHOP!Q365,TONGHOP!T365&lt;&gt;TONGHOP!R365),TONGHOP!L365="TH"),TONGHOP!T365,"")</f>
        <v/>
      </c>
      <c r="O365" s="7" t="str">
        <f>IF(AND(M365="",N365=""),"",IF(AND(TONGHOP!K365="ThiTN",TONGHOP!L365="TH"),TONGHOP!U365,""))</f>
        <v/>
      </c>
    </row>
    <row r="366" spans="1:15">
      <c r="A366" s="5" t="str">
        <f>IF(AND(TONGHOP!K366="KTHP",TONGHOP!L366="LT"),TONGHOP!S366,"")</f>
        <v>Phạm Thị Thu Nga</v>
      </c>
      <c r="B366" s="6" t="str">
        <f>IF(AND(TONGHOP!K366="KTHP",TONGHOP!L366="LT"),TONGHOP!T366,"")</f>
        <v>Dương Đức Kiên</v>
      </c>
      <c r="C366" s="6">
        <f>IF(AND(TONGHOP!K366="KTHP",TONGHOP!L366="LT"),TONGHOP!U366,"")</f>
        <v>34</v>
      </c>
      <c r="D366" s="5" t="str">
        <f>IF(AND(TONGHOP!K366="KTHP",TONGHOP!L366="TL"),TONGHOP!S366,"")</f>
        <v/>
      </c>
      <c r="E366" s="6" t="str">
        <f>IF(AND(TONGHOP!K366="KTHP",TONGHOP!L366="TL"),TONGHOP!T366,"")</f>
        <v/>
      </c>
      <c r="F366" s="6" t="str">
        <f>IF(AND(TONGHOP!K366="KTHP",TONGHOP!L366="TL"),TONGHOP!U366,"")</f>
        <v/>
      </c>
      <c r="G366" s="7" t="str">
        <f>IF(AND(TONGHOP!K366="ThiTN",TONGHOP!L366="LT"),TONGHOP!S366,"")</f>
        <v/>
      </c>
      <c r="H366" s="7" t="str">
        <f>IF(AND(TONGHOP!K366="ThiTN",TONGHOP!L366="LT"),TONGHOP!T366,"")</f>
        <v/>
      </c>
      <c r="I366" s="7" t="str">
        <f>IF(AND(G366="",H366=""),"",IF(AND(TONGHOP!K366="ThiTN",TONGHOP!L366="LT"),TONGHOP!U366,""))</f>
        <v/>
      </c>
      <c r="J366" s="7" t="str">
        <f>IF(AND(TONGHOP!K366="ThiTN",OR(TONGHOP!S366=TONGHOP!Q366,TONGHOP!S366=TONGHOP!R366),TONGHOP!L366="TH"),TONGHOP!S366,"")</f>
        <v/>
      </c>
      <c r="K366" s="7" t="str">
        <f>IF(AND(TONGHOP!K366="ThiTN",OR(TONGHOP!T366=TONGHOP!Q366,TONGHOP!T366=TONGHOP!R366),TONGHOP!L366="TH"),TONGHOP!T366,"")</f>
        <v/>
      </c>
      <c r="L366" s="7" t="str">
        <f>IF(AND(J366="",K366=""),"",IF(AND(TONGHOP!K366="ThiTN",TONGHOP!L366="TH"),TONGHOP!U366,""))</f>
        <v/>
      </c>
      <c r="M366" s="7" t="str">
        <f>IF(AND(TONGHOP!K366="ThiTN",AND(TONGHOP!S366&lt;&gt;TONGHOP!Q366,TONGHOP!S366&lt;&gt;TONGHOP!R366),TONGHOP!L366="TH"),TONGHOP!S366,"")</f>
        <v/>
      </c>
      <c r="N366" s="7" t="str">
        <f>IF(AND(TONGHOP!K366="ThiTN",AND(TONGHOP!T366&lt;&gt;TONGHOP!Q366,TONGHOP!T366&lt;&gt;TONGHOP!R366),TONGHOP!L366="TH"),TONGHOP!T366,"")</f>
        <v/>
      </c>
      <c r="O366" s="7" t="str">
        <f>IF(AND(M366="",N366=""),"",IF(AND(TONGHOP!K366="ThiTN",TONGHOP!L366="TH"),TONGHOP!U366,""))</f>
        <v/>
      </c>
    </row>
    <row r="367" spans="1:15">
      <c r="A367" s="5" t="str">
        <f>IF(AND(TONGHOP!K367="KTHP",TONGHOP!L367="LT"),TONGHOP!S367,"")</f>
        <v>Nguyễn Tiến Dương</v>
      </c>
      <c r="B367" s="6" t="str">
        <f>IF(AND(TONGHOP!K367="KTHP",TONGHOP!L367="LT"),TONGHOP!T367,"")</f>
        <v>Nguyễn Văn Hậu</v>
      </c>
      <c r="C367" s="6">
        <f>IF(AND(TONGHOP!K367="KTHP",TONGHOP!L367="LT"),TONGHOP!U367,"")</f>
        <v>26</v>
      </c>
      <c r="D367" s="5" t="str">
        <f>IF(AND(TONGHOP!K367="KTHP",TONGHOP!L367="TL"),TONGHOP!S367,"")</f>
        <v/>
      </c>
      <c r="E367" s="6" t="str">
        <f>IF(AND(TONGHOP!K367="KTHP",TONGHOP!L367="TL"),TONGHOP!T367,"")</f>
        <v/>
      </c>
      <c r="F367" s="6" t="str">
        <f>IF(AND(TONGHOP!K367="KTHP",TONGHOP!L367="TL"),TONGHOP!U367,"")</f>
        <v/>
      </c>
      <c r="G367" s="7" t="str">
        <f>IF(AND(TONGHOP!K367="ThiTN",TONGHOP!L367="LT"),TONGHOP!S367,"")</f>
        <v/>
      </c>
      <c r="H367" s="7" t="str">
        <f>IF(AND(TONGHOP!K367="ThiTN",TONGHOP!L367="LT"),TONGHOP!T367,"")</f>
        <v/>
      </c>
      <c r="I367" s="7" t="str">
        <f>IF(AND(G367="",H367=""),"",IF(AND(TONGHOP!K367="ThiTN",TONGHOP!L367="LT"),TONGHOP!U367,""))</f>
        <v/>
      </c>
      <c r="J367" s="7" t="str">
        <f>IF(AND(TONGHOP!K367="ThiTN",OR(TONGHOP!S367=TONGHOP!Q367,TONGHOP!S367=TONGHOP!R367),TONGHOP!L367="TH"),TONGHOP!S367,"")</f>
        <v/>
      </c>
      <c r="K367" s="7" t="str">
        <f>IF(AND(TONGHOP!K367="ThiTN",OR(TONGHOP!T367=TONGHOP!Q367,TONGHOP!T367=TONGHOP!R367),TONGHOP!L367="TH"),TONGHOP!T367,"")</f>
        <v/>
      </c>
      <c r="L367" s="7" t="str">
        <f>IF(AND(J367="",K367=""),"",IF(AND(TONGHOP!K367="ThiTN",TONGHOP!L367="TH"),TONGHOP!U367,""))</f>
        <v/>
      </c>
      <c r="M367" s="7" t="str">
        <f>IF(AND(TONGHOP!K367="ThiTN",AND(TONGHOP!S367&lt;&gt;TONGHOP!Q367,TONGHOP!S367&lt;&gt;TONGHOP!R367),TONGHOP!L367="TH"),TONGHOP!S367,"")</f>
        <v/>
      </c>
      <c r="N367" s="7" t="str">
        <f>IF(AND(TONGHOP!K367="ThiTN",AND(TONGHOP!T367&lt;&gt;TONGHOP!Q367,TONGHOP!T367&lt;&gt;TONGHOP!R367),TONGHOP!L367="TH"),TONGHOP!T367,"")</f>
        <v/>
      </c>
      <c r="O367" s="7" t="str">
        <f>IF(AND(M367="",N367=""),"",IF(AND(TONGHOP!K367="ThiTN",TONGHOP!L367="TH"),TONGHOP!U367,""))</f>
        <v/>
      </c>
    </row>
    <row r="368" spans="1:15">
      <c r="A368" s="5" t="str">
        <f>IF(AND(TONGHOP!K368="KTHP",TONGHOP!L368="LT"),TONGHOP!S368,"")</f>
        <v>Dương Đức Kiên</v>
      </c>
      <c r="B368" s="6" t="str">
        <f>IF(AND(TONGHOP!K368="KTHP",TONGHOP!L368="LT"),TONGHOP!T368,"")</f>
        <v>Hà Như Mai</v>
      </c>
      <c r="C368" s="6">
        <f>IF(AND(TONGHOP!K368="KTHP",TONGHOP!L368="LT"),TONGHOP!U368,"")</f>
        <v>31</v>
      </c>
      <c r="D368" s="5" t="str">
        <f>IF(AND(TONGHOP!K368="KTHP",TONGHOP!L368="TL"),TONGHOP!S368,"")</f>
        <v/>
      </c>
      <c r="E368" s="6" t="str">
        <f>IF(AND(TONGHOP!K368="KTHP",TONGHOP!L368="TL"),TONGHOP!T368,"")</f>
        <v/>
      </c>
      <c r="F368" s="6" t="str">
        <f>IF(AND(TONGHOP!K368="KTHP",TONGHOP!L368="TL"),TONGHOP!U368,"")</f>
        <v/>
      </c>
      <c r="G368" s="7" t="str">
        <f>IF(AND(TONGHOP!K368="ThiTN",TONGHOP!L368="LT"),TONGHOP!S368,"")</f>
        <v/>
      </c>
      <c r="H368" s="7" t="str">
        <f>IF(AND(TONGHOP!K368="ThiTN",TONGHOP!L368="LT"),TONGHOP!T368,"")</f>
        <v/>
      </c>
      <c r="I368" s="7" t="str">
        <f>IF(AND(G368="",H368=""),"",IF(AND(TONGHOP!K368="ThiTN",TONGHOP!L368="LT"),TONGHOP!U368,""))</f>
        <v/>
      </c>
      <c r="J368" s="7" t="str">
        <f>IF(AND(TONGHOP!K368="ThiTN",OR(TONGHOP!S368=TONGHOP!Q368,TONGHOP!S368=TONGHOP!R368),TONGHOP!L368="TH"),TONGHOP!S368,"")</f>
        <v/>
      </c>
      <c r="K368" s="7" t="str">
        <f>IF(AND(TONGHOP!K368="ThiTN",OR(TONGHOP!T368=TONGHOP!Q368,TONGHOP!T368=TONGHOP!R368),TONGHOP!L368="TH"),TONGHOP!T368,"")</f>
        <v/>
      </c>
      <c r="L368" s="7" t="str">
        <f>IF(AND(J368="",K368=""),"",IF(AND(TONGHOP!K368="ThiTN",TONGHOP!L368="TH"),TONGHOP!U368,""))</f>
        <v/>
      </c>
      <c r="M368" s="7" t="str">
        <f>IF(AND(TONGHOP!K368="ThiTN",AND(TONGHOP!S368&lt;&gt;TONGHOP!Q368,TONGHOP!S368&lt;&gt;TONGHOP!R368),TONGHOP!L368="TH"),TONGHOP!S368,"")</f>
        <v/>
      </c>
      <c r="N368" s="7" t="str">
        <f>IF(AND(TONGHOP!K368="ThiTN",AND(TONGHOP!T368&lt;&gt;TONGHOP!Q368,TONGHOP!T368&lt;&gt;TONGHOP!R368),TONGHOP!L368="TH"),TONGHOP!T368,"")</f>
        <v/>
      </c>
      <c r="O368" s="7" t="str">
        <f>IF(AND(M368="",N368=""),"",IF(AND(TONGHOP!K368="ThiTN",TONGHOP!L368="TH"),TONGHOP!U368,""))</f>
        <v/>
      </c>
    </row>
    <row r="369" spans="1:15">
      <c r="A369" s="5" t="str">
        <f>IF(AND(TONGHOP!K369="KTHP",TONGHOP!L369="LT"),TONGHOP!S369,"")</f>
        <v>Nguyễn Tiến Dương</v>
      </c>
      <c r="B369" s="6" t="str">
        <f>IF(AND(TONGHOP!K369="KTHP",TONGHOP!L369="LT"),TONGHOP!T369,"")</f>
        <v>Nguyễn Văn Hậu</v>
      </c>
      <c r="C369" s="6">
        <f>IF(AND(TONGHOP!K369="KTHP",TONGHOP!L369="LT"),TONGHOP!U369,"")</f>
        <v>28</v>
      </c>
      <c r="D369" s="5" t="str">
        <f>IF(AND(TONGHOP!K369="KTHP",TONGHOP!L369="TL"),TONGHOP!S369,"")</f>
        <v/>
      </c>
      <c r="E369" s="6" t="str">
        <f>IF(AND(TONGHOP!K369="KTHP",TONGHOP!L369="TL"),TONGHOP!T369,"")</f>
        <v/>
      </c>
      <c r="F369" s="6" t="str">
        <f>IF(AND(TONGHOP!K369="KTHP",TONGHOP!L369="TL"),TONGHOP!U369,"")</f>
        <v/>
      </c>
      <c r="G369" s="7" t="str">
        <f>IF(AND(TONGHOP!K369="ThiTN",TONGHOP!L369="LT"),TONGHOP!S369,"")</f>
        <v/>
      </c>
      <c r="H369" s="7" t="str">
        <f>IF(AND(TONGHOP!K369="ThiTN",TONGHOP!L369="LT"),TONGHOP!T369,"")</f>
        <v/>
      </c>
      <c r="I369" s="7" t="str">
        <f>IF(AND(G369="",H369=""),"",IF(AND(TONGHOP!K369="ThiTN",TONGHOP!L369="LT"),TONGHOP!U369,""))</f>
        <v/>
      </c>
      <c r="J369" s="7" t="str">
        <f>IF(AND(TONGHOP!K369="ThiTN",OR(TONGHOP!S369=TONGHOP!Q369,TONGHOP!S369=TONGHOP!R369),TONGHOP!L369="TH"),TONGHOP!S369,"")</f>
        <v/>
      </c>
      <c r="K369" s="7" t="str">
        <f>IF(AND(TONGHOP!K369="ThiTN",OR(TONGHOP!T369=TONGHOP!Q369,TONGHOP!T369=TONGHOP!R369),TONGHOP!L369="TH"),TONGHOP!T369,"")</f>
        <v/>
      </c>
      <c r="L369" s="7" t="str">
        <f>IF(AND(J369="",K369=""),"",IF(AND(TONGHOP!K369="ThiTN",TONGHOP!L369="TH"),TONGHOP!U369,""))</f>
        <v/>
      </c>
      <c r="M369" s="7" t="str">
        <f>IF(AND(TONGHOP!K369="ThiTN",AND(TONGHOP!S369&lt;&gt;TONGHOP!Q369,TONGHOP!S369&lt;&gt;TONGHOP!R369),TONGHOP!L369="TH"),TONGHOP!S369,"")</f>
        <v/>
      </c>
      <c r="N369" s="7" t="str">
        <f>IF(AND(TONGHOP!K369="ThiTN",AND(TONGHOP!T369&lt;&gt;TONGHOP!Q369,TONGHOP!T369&lt;&gt;TONGHOP!R369),TONGHOP!L369="TH"),TONGHOP!T369,"")</f>
        <v/>
      </c>
      <c r="O369" s="7" t="str">
        <f>IF(AND(M369="",N369=""),"",IF(AND(TONGHOP!K369="ThiTN",TONGHOP!L369="TH"),TONGHOP!U369,""))</f>
        <v/>
      </c>
    </row>
    <row r="370" spans="1:15">
      <c r="A370" s="5" t="str">
        <f>IF(AND(TONGHOP!K370="KTHP",TONGHOP!L370="LT"),TONGHOP!S370,"")</f>
        <v>Phạm Thị Thu Nga</v>
      </c>
      <c r="B370" s="6" t="str">
        <f>IF(AND(TONGHOP!K370="KTHP",TONGHOP!L370="LT"),TONGHOP!T370,"")</f>
        <v>Dương Đức Kiên</v>
      </c>
      <c r="C370" s="6">
        <f>IF(AND(TONGHOP!K370="KTHP",TONGHOP!L370="LT"),TONGHOP!U370,"")</f>
        <v>31</v>
      </c>
      <c r="D370" s="5" t="str">
        <f>IF(AND(TONGHOP!K370="KTHP",TONGHOP!L370="TL"),TONGHOP!S370,"")</f>
        <v/>
      </c>
      <c r="E370" s="6" t="str">
        <f>IF(AND(TONGHOP!K370="KTHP",TONGHOP!L370="TL"),TONGHOP!T370,"")</f>
        <v/>
      </c>
      <c r="F370" s="6" t="str">
        <f>IF(AND(TONGHOP!K370="KTHP",TONGHOP!L370="TL"),TONGHOP!U370,"")</f>
        <v/>
      </c>
      <c r="G370" s="7" t="str">
        <f>IF(AND(TONGHOP!K370="ThiTN",TONGHOP!L370="LT"),TONGHOP!S370,"")</f>
        <v/>
      </c>
      <c r="H370" s="7" t="str">
        <f>IF(AND(TONGHOP!K370="ThiTN",TONGHOP!L370="LT"),TONGHOP!T370,"")</f>
        <v/>
      </c>
      <c r="I370" s="7" t="str">
        <f>IF(AND(G370="",H370=""),"",IF(AND(TONGHOP!K370="ThiTN",TONGHOP!L370="LT"),TONGHOP!U370,""))</f>
        <v/>
      </c>
      <c r="J370" s="7" t="str">
        <f>IF(AND(TONGHOP!K370="ThiTN",OR(TONGHOP!S370=TONGHOP!Q370,TONGHOP!S370=TONGHOP!R370),TONGHOP!L370="TH"),TONGHOP!S370,"")</f>
        <v/>
      </c>
      <c r="K370" s="7" t="str">
        <f>IF(AND(TONGHOP!K370="ThiTN",OR(TONGHOP!T370=TONGHOP!Q370,TONGHOP!T370=TONGHOP!R370),TONGHOP!L370="TH"),TONGHOP!T370,"")</f>
        <v/>
      </c>
      <c r="L370" s="7" t="str">
        <f>IF(AND(J370="",K370=""),"",IF(AND(TONGHOP!K370="ThiTN",TONGHOP!L370="TH"),TONGHOP!U370,""))</f>
        <v/>
      </c>
      <c r="M370" s="7" t="str">
        <f>IF(AND(TONGHOP!K370="ThiTN",AND(TONGHOP!S370&lt;&gt;TONGHOP!Q370,TONGHOP!S370&lt;&gt;TONGHOP!R370),TONGHOP!L370="TH"),TONGHOP!S370,"")</f>
        <v/>
      </c>
      <c r="N370" s="7" t="str">
        <f>IF(AND(TONGHOP!K370="ThiTN",AND(TONGHOP!T370&lt;&gt;TONGHOP!Q370,TONGHOP!T370&lt;&gt;TONGHOP!R370),TONGHOP!L370="TH"),TONGHOP!T370,"")</f>
        <v/>
      </c>
      <c r="O370" s="7" t="str">
        <f>IF(AND(M370="",N370=""),"",IF(AND(TONGHOP!K370="ThiTN",TONGHOP!L370="TH"),TONGHOP!U370,""))</f>
        <v/>
      </c>
    </row>
    <row r="371" spans="1:15">
      <c r="A371" s="5" t="str">
        <f>IF(AND(TONGHOP!K371="KTHP",TONGHOP!L371="LT"),TONGHOP!S371,"")</f>
        <v>Phạm Thị Thu Nga</v>
      </c>
      <c r="B371" s="6" t="str">
        <f>IF(AND(TONGHOP!K371="KTHP",TONGHOP!L371="LT"),TONGHOP!T371,"")</f>
        <v>Dương Đức Kiên</v>
      </c>
      <c r="C371" s="6">
        <f>IF(AND(TONGHOP!K371="KTHP",TONGHOP!L371="LT"),TONGHOP!U371,"")</f>
        <v>29</v>
      </c>
      <c r="D371" s="5" t="str">
        <f>IF(AND(TONGHOP!K371="KTHP",TONGHOP!L371="TL"),TONGHOP!S371,"")</f>
        <v/>
      </c>
      <c r="E371" s="6" t="str">
        <f>IF(AND(TONGHOP!K371="KTHP",TONGHOP!L371="TL"),TONGHOP!T371,"")</f>
        <v/>
      </c>
      <c r="F371" s="6" t="str">
        <f>IF(AND(TONGHOP!K371="KTHP",TONGHOP!L371="TL"),TONGHOP!U371,"")</f>
        <v/>
      </c>
      <c r="G371" s="7" t="str">
        <f>IF(AND(TONGHOP!K371="ThiTN",TONGHOP!L371="LT"),TONGHOP!S371,"")</f>
        <v/>
      </c>
      <c r="H371" s="7" t="str">
        <f>IF(AND(TONGHOP!K371="ThiTN",TONGHOP!L371="LT"),TONGHOP!T371,"")</f>
        <v/>
      </c>
      <c r="I371" s="7" t="str">
        <f>IF(AND(G371="",H371=""),"",IF(AND(TONGHOP!K371="ThiTN",TONGHOP!L371="LT"),TONGHOP!U371,""))</f>
        <v/>
      </c>
      <c r="J371" s="7" t="str">
        <f>IF(AND(TONGHOP!K371="ThiTN",OR(TONGHOP!S371=TONGHOP!Q371,TONGHOP!S371=TONGHOP!R371),TONGHOP!L371="TH"),TONGHOP!S371,"")</f>
        <v/>
      </c>
      <c r="K371" s="7" t="str">
        <f>IF(AND(TONGHOP!K371="ThiTN",OR(TONGHOP!T371=TONGHOP!Q371,TONGHOP!T371=TONGHOP!R371),TONGHOP!L371="TH"),TONGHOP!T371,"")</f>
        <v/>
      </c>
      <c r="L371" s="7" t="str">
        <f>IF(AND(J371="",K371=""),"",IF(AND(TONGHOP!K371="ThiTN",TONGHOP!L371="TH"),TONGHOP!U371,""))</f>
        <v/>
      </c>
      <c r="M371" s="7" t="str">
        <f>IF(AND(TONGHOP!K371="ThiTN",AND(TONGHOP!S371&lt;&gt;TONGHOP!Q371,TONGHOP!S371&lt;&gt;TONGHOP!R371),TONGHOP!L371="TH"),TONGHOP!S371,"")</f>
        <v/>
      </c>
      <c r="N371" s="7" t="str">
        <f>IF(AND(TONGHOP!K371="ThiTN",AND(TONGHOP!T371&lt;&gt;TONGHOP!Q371,TONGHOP!T371&lt;&gt;TONGHOP!R371),TONGHOP!L371="TH"),TONGHOP!T371,"")</f>
        <v/>
      </c>
      <c r="O371" s="7" t="str">
        <f>IF(AND(M371="",N371=""),"",IF(AND(TONGHOP!K371="ThiTN",TONGHOP!L371="TH"),TONGHOP!U371,""))</f>
        <v/>
      </c>
    </row>
    <row r="372" spans="1:15">
      <c r="A372" s="5" t="str">
        <f>IF(AND(TONGHOP!K372="KTHP",TONGHOP!L372="LT"),TONGHOP!S372,"")</f>
        <v>Phạm Thị Thu Nga</v>
      </c>
      <c r="B372" s="6" t="str">
        <f>IF(AND(TONGHOP!K372="KTHP",TONGHOP!L372="LT"),TONGHOP!T372,"")</f>
        <v>Dương Đức Kiên</v>
      </c>
      <c r="C372" s="6">
        <f>IF(AND(TONGHOP!K372="KTHP",TONGHOP!L372="LT"),TONGHOP!U372,"")</f>
        <v>28</v>
      </c>
      <c r="D372" s="5" t="str">
        <f>IF(AND(TONGHOP!K372="KTHP",TONGHOP!L372="TL"),TONGHOP!S372,"")</f>
        <v/>
      </c>
      <c r="E372" s="6" t="str">
        <f>IF(AND(TONGHOP!K372="KTHP",TONGHOP!L372="TL"),TONGHOP!T372,"")</f>
        <v/>
      </c>
      <c r="F372" s="6" t="str">
        <f>IF(AND(TONGHOP!K372="KTHP",TONGHOP!L372="TL"),TONGHOP!U372,"")</f>
        <v/>
      </c>
      <c r="G372" s="7" t="str">
        <f>IF(AND(TONGHOP!K372="ThiTN",TONGHOP!L372="LT"),TONGHOP!S372,"")</f>
        <v/>
      </c>
      <c r="H372" s="7" t="str">
        <f>IF(AND(TONGHOP!K372="ThiTN",TONGHOP!L372="LT"),TONGHOP!T372,"")</f>
        <v/>
      </c>
      <c r="I372" s="7" t="str">
        <f>IF(AND(G372="",H372=""),"",IF(AND(TONGHOP!K372="ThiTN",TONGHOP!L372="LT"),TONGHOP!U372,""))</f>
        <v/>
      </c>
      <c r="J372" s="7" t="str">
        <f>IF(AND(TONGHOP!K372="ThiTN",OR(TONGHOP!S372=TONGHOP!Q372,TONGHOP!S372=TONGHOP!R372),TONGHOP!L372="TH"),TONGHOP!S372,"")</f>
        <v/>
      </c>
      <c r="K372" s="7" t="str">
        <f>IF(AND(TONGHOP!K372="ThiTN",OR(TONGHOP!T372=TONGHOP!Q372,TONGHOP!T372=TONGHOP!R372),TONGHOP!L372="TH"),TONGHOP!T372,"")</f>
        <v/>
      </c>
      <c r="L372" s="7" t="str">
        <f>IF(AND(J372="",K372=""),"",IF(AND(TONGHOP!K372="ThiTN",TONGHOP!L372="TH"),TONGHOP!U372,""))</f>
        <v/>
      </c>
      <c r="M372" s="7" t="str">
        <f>IF(AND(TONGHOP!K372="ThiTN",AND(TONGHOP!S372&lt;&gt;TONGHOP!Q372,TONGHOP!S372&lt;&gt;TONGHOP!R372),TONGHOP!L372="TH"),TONGHOP!S372,"")</f>
        <v/>
      </c>
      <c r="N372" s="7" t="str">
        <f>IF(AND(TONGHOP!K372="ThiTN",AND(TONGHOP!T372&lt;&gt;TONGHOP!Q372,TONGHOP!T372&lt;&gt;TONGHOP!R372),TONGHOP!L372="TH"),TONGHOP!T372,"")</f>
        <v/>
      </c>
      <c r="O372" s="7" t="str">
        <f>IF(AND(M372="",N372=""),"",IF(AND(TONGHOP!K372="ThiTN",TONGHOP!L372="TH"),TONGHOP!U372,""))</f>
        <v/>
      </c>
    </row>
    <row r="373" spans="1:15">
      <c r="A373" s="5" t="str">
        <f>IF(AND(TONGHOP!K373="KTHP",TONGHOP!L373="LT"),TONGHOP!S373,"")</f>
        <v>Phạm Thị Thu Nga</v>
      </c>
      <c r="B373" s="6" t="str">
        <f>IF(AND(TONGHOP!K373="KTHP",TONGHOP!L373="LT"),TONGHOP!T373,"")</f>
        <v>Dương Đức Kiên</v>
      </c>
      <c r="C373" s="6">
        <f>IF(AND(TONGHOP!K373="KTHP",TONGHOP!L373="LT"),TONGHOP!U373,"")</f>
        <v>27</v>
      </c>
      <c r="D373" s="5" t="str">
        <f>IF(AND(TONGHOP!K373="KTHP",TONGHOP!L373="TL"),TONGHOP!S373,"")</f>
        <v/>
      </c>
      <c r="E373" s="6" t="str">
        <f>IF(AND(TONGHOP!K373="KTHP",TONGHOP!L373="TL"),TONGHOP!T373,"")</f>
        <v/>
      </c>
      <c r="F373" s="6" t="str">
        <f>IF(AND(TONGHOP!K373="KTHP",TONGHOP!L373="TL"),TONGHOP!U373,"")</f>
        <v/>
      </c>
      <c r="G373" s="7" t="str">
        <f>IF(AND(TONGHOP!K373="ThiTN",TONGHOP!L373="LT"),TONGHOP!S373,"")</f>
        <v/>
      </c>
      <c r="H373" s="7" t="str">
        <f>IF(AND(TONGHOP!K373="ThiTN",TONGHOP!L373="LT"),TONGHOP!T373,"")</f>
        <v/>
      </c>
      <c r="I373" s="7" t="str">
        <f>IF(AND(G373="",H373=""),"",IF(AND(TONGHOP!K373="ThiTN",TONGHOP!L373="LT"),TONGHOP!U373,""))</f>
        <v/>
      </c>
      <c r="J373" s="7" t="str">
        <f>IF(AND(TONGHOP!K373="ThiTN",OR(TONGHOP!S373=TONGHOP!Q373,TONGHOP!S373=TONGHOP!R373),TONGHOP!L373="TH"),TONGHOP!S373,"")</f>
        <v/>
      </c>
      <c r="K373" s="7" t="str">
        <f>IF(AND(TONGHOP!K373="ThiTN",OR(TONGHOP!T373=TONGHOP!Q373,TONGHOP!T373=TONGHOP!R373),TONGHOP!L373="TH"),TONGHOP!T373,"")</f>
        <v/>
      </c>
      <c r="L373" s="7" t="str">
        <f>IF(AND(J373="",K373=""),"",IF(AND(TONGHOP!K373="ThiTN",TONGHOP!L373="TH"),TONGHOP!U373,""))</f>
        <v/>
      </c>
      <c r="M373" s="7" t="str">
        <f>IF(AND(TONGHOP!K373="ThiTN",AND(TONGHOP!S373&lt;&gt;TONGHOP!Q373,TONGHOP!S373&lt;&gt;TONGHOP!R373),TONGHOP!L373="TH"),TONGHOP!S373,"")</f>
        <v/>
      </c>
      <c r="N373" s="7" t="str">
        <f>IF(AND(TONGHOP!K373="ThiTN",AND(TONGHOP!T373&lt;&gt;TONGHOP!Q373,TONGHOP!T373&lt;&gt;TONGHOP!R373),TONGHOP!L373="TH"),TONGHOP!T373,"")</f>
        <v/>
      </c>
      <c r="O373" s="7" t="str">
        <f>IF(AND(M373="",N373=""),"",IF(AND(TONGHOP!K373="ThiTN",TONGHOP!L373="TH"),TONGHOP!U373,""))</f>
        <v/>
      </c>
    </row>
    <row r="374" spans="1:15">
      <c r="A374" s="5" t="str">
        <f>IF(AND(TONGHOP!K374="KTHP",TONGHOP!L374="LT"),TONGHOP!S374,"")</f>
        <v>Nguyễn Tiến Dương</v>
      </c>
      <c r="B374" s="6" t="str">
        <f>IF(AND(TONGHOP!K374="KTHP",TONGHOP!L374="LT"),TONGHOP!T374,"")</f>
        <v>Nguyễn Văn Hậu</v>
      </c>
      <c r="C374" s="6">
        <f>IF(AND(TONGHOP!K374="KTHP",TONGHOP!L374="LT"),TONGHOP!U374,"")</f>
        <v>31</v>
      </c>
      <c r="D374" s="5" t="str">
        <f>IF(AND(TONGHOP!K374="KTHP",TONGHOP!L374="TL"),TONGHOP!S374,"")</f>
        <v/>
      </c>
      <c r="E374" s="6" t="str">
        <f>IF(AND(TONGHOP!K374="KTHP",TONGHOP!L374="TL"),TONGHOP!T374,"")</f>
        <v/>
      </c>
      <c r="F374" s="6" t="str">
        <f>IF(AND(TONGHOP!K374="KTHP",TONGHOP!L374="TL"),TONGHOP!U374,"")</f>
        <v/>
      </c>
      <c r="G374" s="7" t="str">
        <f>IF(AND(TONGHOP!K374="ThiTN",TONGHOP!L374="LT"),TONGHOP!S374,"")</f>
        <v/>
      </c>
      <c r="H374" s="7" t="str">
        <f>IF(AND(TONGHOP!K374="ThiTN",TONGHOP!L374="LT"),TONGHOP!T374,"")</f>
        <v/>
      </c>
      <c r="I374" s="7" t="str">
        <f>IF(AND(G374="",H374=""),"",IF(AND(TONGHOP!K374="ThiTN",TONGHOP!L374="LT"),TONGHOP!U374,""))</f>
        <v/>
      </c>
      <c r="J374" s="7" t="str">
        <f>IF(AND(TONGHOP!K374="ThiTN",OR(TONGHOP!S374=TONGHOP!Q374,TONGHOP!S374=TONGHOP!R374),TONGHOP!L374="TH"),TONGHOP!S374,"")</f>
        <v/>
      </c>
      <c r="K374" s="7" t="str">
        <f>IF(AND(TONGHOP!K374="ThiTN",OR(TONGHOP!T374=TONGHOP!Q374,TONGHOP!T374=TONGHOP!R374),TONGHOP!L374="TH"),TONGHOP!T374,"")</f>
        <v/>
      </c>
      <c r="L374" s="7" t="str">
        <f>IF(AND(J374="",K374=""),"",IF(AND(TONGHOP!K374="ThiTN",TONGHOP!L374="TH"),TONGHOP!U374,""))</f>
        <v/>
      </c>
      <c r="M374" s="7" t="str">
        <f>IF(AND(TONGHOP!K374="ThiTN",AND(TONGHOP!S374&lt;&gt;TONGHOP!Q374,TONGHOP!S374&lt;&gt;TONGHOP!R374),TONGHOP!L374="TH"),TONGHOP!S374,"")</f>
        <v/>
      </c>
      <c r="N374" s="7" t="str">
        <f>IF(AND(TONGHOP!K374="ThiTN",AND(TONGHOP!T374&lt;&gt;TONGHOP!Q374,TONGHOP!T374&lt;&gt;TONGHOP!R374),TONGHOP!L374="TH"),TONGHOP!T374,"")</f>
        <v/>
      </c>
      <c r="O374" s="7" t="str">
        <f>IF(AND(M374="",N374=""),"",IF(AND(TONGHOP!K374="ThiTN",TONGHOP!L374="TH"),TONGHOP!U374,""))</f>
        <v/>
      </c>
    </row>
    <row r="375" spans="1:15">
      <c r="A375" s="5" t="str">
        <f>IF(AND(TONGHOP!K375="KTHP",TONGHOP!L375="LT"),TONGHOP!S375,"")</f>
        <v>Nguyễn Văn Hậu</v>
      </c>
      <c r="B375" s="6" t="str">
        <f>IF(AND(TONGHOP!K375="KTHP",TONGHOP!L375="LT"),TONGHOP!T375,"")</f>
        <v>Nguyễn Tiến Dương</v>
      </c>
      <c r="C375" s="6">
        <f>IF(AND(TONGHOP!K375="KTHP",TONGHOP!L375="LT"),TONGHOP!U375,"")</f>
        <v>29</v>
      </c>
      <c r="D375" s="5" t="str">
        <f>IF(AND(TONGHOP!K375="KTHP",TONGHOP!L375="TL"),TONGHOP!S375,"")</f>
        <v/>
      </c>
      <c r="E375" s="6" t="str">
        <f>IF(AND(TONGHOP!K375="KTHP",TONGHOP!L375="TL"),TONGHOP!T375,"")</f>
        <v/>
      </c>
      <c r="F375" s="6" t="str">
        <f>IF(AND(TONGHOP!K375="KTHP",TONGHOP!L375="TL"),TONGHOP!U375,"")</f>
        <v/>
      </c>
      <c r="G375" s="7" t="str">
        <f>IF(AND(TONGHOP!K375="ThiTN",TONGHOP!L375="LT"),TONGHOP!S375,"")</f>
        <v/>
      </c>
      <c r="H375" s="7" t="str">
        <f>IF(AND(TONGHOP!K375="ThiTN",TONGHOP!L375="LT"),TONGHOP!T375,"")</f>
        <v/>
      </c>
      <c r="I375" s="7" t="str">
        <f>IF(AND(G375="",H375=""),"",IF(AND(TONGHOP!K375="ThiTN",TONGHOP!L375="LT"),TONGHOP!U375,""))</f>
        <v/>
      </c>
      <c r="J375" s="7" t="str">
        <f>IF(AND(TONGHOP!K375="ThiTN",OR(TONGHOP!S375=TONGHOP!Q375,TONGHOP!S375=TONGHOP!R375),TONGHOP!L375="TH"),TONGHOP!S375,"")</f>
        <v/>
      </c>
      <c r="K375" s="7" t="str">
        <f>IF(AND(TONGHOP!K375="ThiTN",OR(TONGHOP!T375=TONGHOP!Q375,TONGHOP!T375=TONGHOP!R375),TONGHOP!L375="TH"),TONGHOP!T375,"")</f>
        <v/>
      </c>
      <c r="L375" s="7" t="str">
        <f>IF(AND(J375="",K375=""),"",IF(AND(TONGHOP!K375="ThiTN",TONGHOP!L375="TH"),TONGHOP!U375,""))</f>
        <v/>
      </c>
      <c r="M375" s="7" t="str">
        <f>IF(AND(TONGHOP!K375="ThiTN",AND(TONGHOP!S375&lt;&gt;TONGHOP!Q375,TONGHOP!S375&lt;&gt;TONGHOP!R375),TONGHOP!L375="TH"),TONGHOP!S375,"")</f>
        <v/>
      </c>
      <c r="N375" s="7" t="str">
        <f>IF(AND(TONGHOP!K375="ThiTN",AND(TONGHOP!T375&lt;&gt;TONGHOP!Q375,TONGHOP!T375&lt;&gt;TONGHOP!R375),TONGHOP!L375="TH"),TONGHOP!T375,"")</f>
        <v/>
      </c>
      <c r="O375" s="7" t="str">
        <f>IF(AND(M375="",N375=""),"",IF(AND(TONGHOP!K375="ThiTN",TONGHOP!L375="TH"),TONGHOP!U375,""))</f>
        <v/>
      </c>
    </row>
    <row r="376" spans="1:15">
      <c r="A376" s="5" t="str">
        <f>IF(AND(TONGHOP!K376="KTHP",TONGHOP!L376="LT"),TONGHOP!S376,"")</f>
        <v>Nguyễn Tiến Dương</v>
      </c>
      <c r="B376" s="6" t="str">
        <f>IF(AND(TONGHOP!K376="KTHP",TONGHOP!L376="LT"),TONGHOP!T376,"")</f>
        <v>Nguyễn Văn Hậu</v>
      </c>
      <c r="C376" s="6">
        <f>IF(AND(TONGHOP!K376="KTHP",TONGHOP!L376="LT"),TONGHOP!U376,"")</f>
        <v>29</v>
      </c>
      <c r="D376" s="5" t="str">
        <f>IF(AND(TONGHOP!K376="KTHP",TONGHOP!L376="TL"),TONGHOP!S376,"")</f>
        <v/>
      </c>
      <c r="E376" s="6" t="str">
        <f>IF(AND(TONGHOP!K376="KTHP",TONGHOP!L376="TL"),TONGHOP!T376,"")</f>
        <v/>
      </c>
      <c r="F376" s="6" t="str">
        <f>IF(AND(TONGHOP!K376="KTHP",TONGHOP!L376="TL"),TONGHOP!U376,"")</f>
        <v/>
      </c>
      <c r="G376" s="7" t="str">
        <f>IF(AND(TONGHOP!K376="ThiTN",TONGHOP!L376="LT"),TONGHOP!S376,"")</f>
        <v/>
      </c>
      <c r="H376" s="7" t="str">
        <f>IF(AND(TONGHOP!K376="ThiTN",TONGHOP!L376="LT"),TONGHOP!T376,"")</f>
        <v/>
      </c>
      <c r="I376" s="7" t="str">
        <f>IF(AND(G376="",H376=""),"",IF(AND(TONGHOP!K376="ThiTN",TONGHOP!L376="LT"),TONGHOP!U376,""))</f>
        <v/>
      </c>
      <c r="J376" s="7" t="str">
        <f>IF(AND(TONGHOP!K376="ThiTN",OR(TONGHOP!S376=TONGHOP!Q376,TONGHOP!S376=TONGHOP!R376),TONGHOP!L376="TH"),TONGHOP!S376,"")</f>
        <v/>
      </c>
      <c r="K376" s="7" t="str">
        <f>IF(AND(TONGHOP!K376="ThiTN",OR(TONGHOP!T376=TONGHOP!Q376,TONGHOP!T376=TONGHOP!R376),TONGHOP!L376="TH"),TONGHOP!T376,"")</f>
        <v/>
      </c>
      <c r="L376" s="7" t="str">
        <f>IF(AND(J376="",K376=""),"",IF(AND(TONGHOP!K376="ThiTN",TONGHOP!L376="TH"),TONGHOP!U376,""))</f>
        <v/>
      </c>
      <c r="M376" s="7" t="str">
        <f>IF(AND(TONGHOP!K376="ThiTN",AND(TONGHOP!S376&lt;&gt;TONGHOP!Q376,TONGHOP!S376&lt;&gt;TONGHOP!R376),TONGHOP!L376="TH"),TONGHOP!S376,"")</f>
        <v/>
      </c>
      <c r="N376" s="7" t="str">
        <f>IF(AND(TONGHOP!K376="ThiTN",AND(TONGHOP!T376&lt;&gt;TONGHOP!Q376,TONGHOP!T376&lt;&gt;TONGHOP!R376),TONGHOP!L376="TH"),TONGHOP!T376,"")</f>
        <v/>
      </c>
      <c r="O376" s="7" t="str">
        <f>IF(AND(M376="",N376=""),"",IF(AND(TONGHOP!K376="ThiTN",TONGHOP!L376="TH"),TONGHOP!U376,""))</f>
        <v/>
      </c>
    </row>
    <row r="377" spans="1:15">
      <c r="A377" s="5" t="str">
        <f>IF(AND(TONGHOP!K377="KTHP",TONGHOP!L377="LT"),TONGHOP!S377,"")</f>
        <v>Phạm Thị Thu Nga</v>
      </c>
      <c r="B377" s="6" t="str">
        <f>IF(AND(TONGHOP!K377="KTHP",TONGHOP!L377="LT"),TONGHOP!T377,"")</f>
        <v>Dương Đức Kiên</v>
      </c>
      <c r="C377" s="6">
        <f>IF(AND(TONGHOP!K377="KTHP",TONGHOP!L377="LT"),TONGHOP!U377,"")</f>
        <v>33</v>
      </c>
      <c r="D377" s="5" t="str">
        <f>IF(AND(TONGHOP!K377="KTHP",TONGHOP!L377="TL"),TONGHOP!S377,"")</f>
        <v/>
      </c>
      <c r="E377" s="6" t="str">
        <f>IF(AND(TONGHOP!K377="KTHP",TONGHOP!L377="TL"),TONGHOP!T377,"")</f>
        <v/>
      </c>
      <c r="F377" s="6" t="str">
        <f>IF(AND(TONGHOP!K377="KTHP",TONGHOP!L377="TL"),TONGHOP!U377,"")</f>
        <v/>
      </c>
      <c r="G377" s="7" t="str">
        <f>IF(AND(TONGHOP!K377="ThiTN",TONGHOP!L377="LT"),TONGHOP!S377,"")</f>
        <v/>
      </c>
      <c r="H377" s="7" t="str">
        <f>IF(AND(TONGHOP!K377="ThiTN",TONGHOP!L377="LT"),TONGHOP!T377,"")</f>
        <v/>
      </c>
      <c r="I377" s="7" t="str">
        <f>IF(AND(G377="",H377=""),"",IF(AND(TONGHOP!K377="ThiTN",TONGHOP!L377="LT"),TONGHOP!U377,""))</f>
        <v/>
      </c>
      <c r="J377" s="7" t="str">
        <f>IF(AND(TONGHOP!K377="ThiTN",OR(TONGHOP!S377=TONGHOP!Q377,TONGHOP!S377=TONGHOP!R377),TONGHOP!L377="TH"),TONGHOP!S377,"")</f>
        <v/>
      </c>
      <c r="K377" s="7" t="str">
        <f>IF(AND(TONGHOP!K377="ThiTN",OR(TONGHOP!T377=TONGHOP!Q377,TONGHOP!T377=TONGHOP!R377),TONGHOP!L377="TH"),TONGHOP!T377,"")</f>
        <v/>
      </c>
      <c r="L377" s="7" t="str">
        <f>IF(AND(J377="",K377=""),"",IF(AND(TONGHOP!K377="ThiTN",TONGHOP!L377="TH"),TONGHOP!U377,""))</f>
        <v/>
      </c>
      <c r="M377" s="7" t="str">
        <f>IF(AND(TONGHOP!K377="ThiTN",AND(TONGHOP!S377&lt;&gt;TONGHOP!Q377,TONGHOP!S377&lt;&gt;TONGHOP!R377),TONGHOP!L377="TH"),TONGHOP!S377,"")</f>
        <v/>
      </c>
      <c r="N377" s="7" t="str">
        <f>IF(AND(TONGHOP!K377="ThiTN",AND(TONGHOP!T377&lt;&gt;TONGHOP!Q377,TONGHOP!T377&lt;&gt;TONGHOP!R377),TONGHOP!L377="TH"),TONGHOP!T377,"")</f>
        <v/>
      </c>
      <c r="O377" s="7" t="str">
        <f>IF(AND(M377="",N377=""),"",IF(AND(TONGHOP!K377="ThiTN",TONGHOP!L377="TH"),TONGHOP!U377,""))</f>
        <v/>
      </c>
    </row>
    <row r="378" spans="1:15">
      <c r="A378" s="5" t="str">
        <f>IF(AND(TONGHOP!K378="KTHP",TONGHOP!L378="LT"),TONGHOP!S378,"")</f>
        <v>Nguyễn Tiến Dương</v>
      </c>
      <c r="B378" s="6" t="str">
        <f>IF(AND(TONGHOP!K378="KTHP",TONGHOP!L378="LT"),TONGHOP!T378,"")</f>
        <v>Nguyễn Văn Hậu</v>
      </c>
      <c r="C378" s="6">
        <f>IF(AND(TONGHOP!K378="KTHP",TONGHOP!L378="LT"),TONGHOP!U378,"")</f>
        <v>31</v>
      </c>
      <c r="D378" s="5" t="str">
        <f>IF(AND(TONGHOP!K378="KTHP",TONGHOP!L378="TL"),TONGHOP!S378,"")</f>
        <v/>
      </c>
      <c r="E378" s="6" t="str">
        <f>IF(AND(TONGHOP!K378="KTHP",TONGHOP!L378="TL"),TONGHOP!T378,"")</f>
        <v/>
      </c>
      <c r="F378" s="6" t="str">
        <f>IF(AND(TONGHOP!K378="KTHP",TONGHOP!L378="TL"),TONGHOP!U378,"")</f>
        <v/>
      </c>
      <c r="G378" s="7" t="str">
        <f>IF(AND(TONGHOP!K378="ThiTN",TONGHOP!L378="LT"),TONGHOP!S378,"")</f>
        <v/>
      </c>
      <c r="H378" s="7" t="str">
        <f>IF(AND(TONGHOP!K378="ThiTN",TONGHOP!L378="LT"),TONGHOP!T378,"")</f>
        <v/>
      </c>
      <c r="I378" s="7" t="str">
        <f>IF(AND(G378="",H378=""),"",IF(AND(TONGHOP!K378="ThiTN",TONGHOP!L378="LT"),TONGHOP!U378,""))</f>
        <v/>
      </c>
      <c r="J378" s="7" t="str">
        <f>IF(AND(TONGHOP!K378="ThiTN",OR(TONGHOP!S378=TONGHOP!Q378,TONGHOP!S378=TONGHOP!R378),TONGHOP!L378="TH"),TONGHOP!S378,"")</f>
        <v/>
      </c>
      <c r="K378" s="7" t="str">
        <f>IF(AND(TONGHOP!K378="ThiTN",OR(TONGHOP!T378=TONGHOP!Q378,TONGHOP!T378=TONGHOP!R378),TONGHOP!L378="TH"),TONGHOP!T378,"")</f>
        <v/>
      </c>
      <c r="L378" s="7" t="str">
        <f>IF(AND(J378="",K378=""),"",IF(AND(TONGHOP!K378="ThiTN",TONGHOP!L378="TH"),TONGHOP!U378,""))</f>
        <v/>
      </c>
      <c r="M378" s="7" t="str">
        <f>IF(AND(TONGHOP!K378="ThiTN",AND(TONGHOP!S378&lt;&gt;TONGHOP!Q378,TONGHOP!S378&lt;&gt;TONGHOP!R378),TONGHOP!L378="TH"),TONGHOP!S378,"")</f>
        <v/>
      </c>
      <c r="N378" s="7" t="str">
        <f>IF(AND(TONGHOP!K378="ThiTN",AND(TONGHOP!T378&lt;&gt;TONGHOP!Q378,TONGHOP!T378&lt;&gt;TONGHOP!R378),TONGHOP!L378="TH"),TONGHOP!T378,"")</f>
        <v/>
      </c>
      <c r="O378" s="7" t="str">
        <f>IF(AND(M378="",N378=""),"",IF(AND(TONGHOP!K378="ThiTN",TONGHOP!L378="TH"),TONGHOP!U378,""))</f>
        <v/>
      </c>
    </row>
    <row r="379" spans="1:15">
      <c r="A379" s="5" t="str">
        <f>IF(AND(TONGHOP!K379="KTHP",TONGHOP!L379="LT"),TONGHOP!S379,"")</f>
        <v>Nguyễn Huỳnh Mai Hạnh</v>
      </c>
      <c r="B379" s="6" t="str">
        <f>IF(AND(TONGHOP!K379="KTHP",TONGHOP!L379="LT"),TONGHOP!T379,"")</f>
        <v>Nguyễn Phương Hà</v>
      </c>
      <c r="C379" s="6">
        <f>IF(AND(TONGHOP!K379="KTHP",TONGHOP!L379="LT"),TONGHOP!U379,"")</f>
        <v>27</v>
      </c>
      <c r="D379" s="5" t="str">
        <f>IF(AND(TONGHOP!K379="KTHP",TONGHOP!L379="TL"),TONGHOP!S379,"")</f>
        <v/>
      </c>
      <c r="E379" s="6" t="str">
        <f>IF(AND(TONGHOP!K379="KTHP",TONGHOP!L379="TL"),TONGHOP!T379,"")</f>
        <v/>
      </c>
      <c r="F379" s="6" t="str">
        <f>IF(AND(TONGHOP!K379="KTHP",TONGHOP!L379="TL"),TONGHOP!U379,"")</f>
        <v/>
      </c>
      <c r="G379" s="7" t="str">
        <f>IF(AND(TONGHOP!K379="ThiTN",TONGHOP!L379="LT"),TONGHOP!S379,"")</f>
        <v/>
      </c>
      <c r="H379" s="7" t="str">
        <f>IF(AND(TONGHOP!K379="ThiTN",TONGHOP!L379="LT"),TONGHOP!T379,"")</f>
        <v/>
      </c>
      <c r="I379" s="7" t="str">
        <f>IF(AND(G379="",H379=""),"",IF(AND(TONGHOP!K379="ThiTN",TONGHOP!L379="LT"),TONGHOP!U379,""))</f>
        <v/>
      </c>
      <c r="J379" s="7" t="str">
        <f>IF(AND(TONGHOP!K379="ThiTN",OR(TONGHOP!S379=TONGHOP!Q379,TONGHOP!S379=TONGHOP!R379),TONGHOP!L379="TH"),TONGHOP!S379,"")</f>
        <v/>
      </c>
      <c r="K379" s="7" t="str">
        <f>IF(AND(TONGHOP!K379="ThiTN",OR(TONGHOP!T379=TONGHOP!Q379,TONGHOP!T379=TONGHOP!R379),TONGHOP!L379="TH"),TONGHOP!T379,"")</f>
        <v/>
      </c>
      <c r="L379" s="7" t="str">
        <f>IF(AND(J379="",K379=""),"",IF(AND(TONGHOP!K379="ThiTN",TONGHOP!L379="TH"),TONGHOP!U379,""))</f>
        <v/>
      </c>
      <c r="M379" s="7" t="str">
        <f>IF(AND(TONGHOP!K379="ThiTN",AND(TONGHOP!S379&lt;&gt;TONGHOP!Q379,TONGHOP!S379&lt;&gt;TONGHOP!R379),TONGHOP!L379="TH"),TONGHOP!S379,"")</f>
        <v/>
      </c>
      <c r="N379" s="7" t="str">
        <f>IF(AND(TONGHOP!K379="ThiTN",AND(TONGHOP!T379&lt;&gt;TONGHOP!Q379,TONGHOP!T379&lt;&gt;TONGHOP!R379),TONGHOP!L379="TH"),TONGHOP!T379,"")</f>
        <v/>
      </c>
      <c r="O379" s="7" t="str">
        <f>IF(AND(M379="",N379=""),"",IF(AND(TONGHOP!K379="ThiTN",TONGHOP!L379="TH"),TONGHOP!U379,""))</f>
        <v/>
      </c>
    </row>
    <row r="380" spans="1:15">
      <c r="A380" s="5" t="str">
        <f>IF(AND(TONGHOP!K380="KTHP",TONGHOP!L380="LT"),TONGHOP!S380,"")</f>
        <v>Nguyễn Phương Hà</v>
      </c>
      <c r="B380" s="6" t="str">
        <f>IF(AND(TONGHOP!K380="KTHP",TONGHOP!L380="LT"),TONGHOP!T380,"")</f>
        <v>Nguyễn Huỳnh Mai Hạnh</v>
      </c>
      <c r="C380" s="6">
        <f>IF(AND(TONGHOP!K380="KTHP",TONGHOP!L380="LT"),TONGHOP!U380,"")</f>
        <v>32</v>
      </c>
      <c r="D380" s="5" t="str">
        <f>IF(AND(TONGHOP!K380="KTHP",TONGHOP!L380="TL"),TONGHOP!S380,"")</f>
        <v/>
      </c>
      <c r="E380" s="6" t="str">
        <f>IF(AND(TONGHOP!K380="KTHP",TONGHOP!L380="TL"),TONGHOP!T380,"")</f>
        <v/>
      </c>
      <c r="F380" s="6" t="str">
        <f>IF(AND(TONGHOP!K380="KTHP",TONGHOP!L380="TL"),TONGHOP!U380,"")</f>
        <v/>
      </c>
      <c r="G380" s="7" t="str">
        <f>IF(AND(TONGHOP!K380="ThiTN",TONGHOP!L380="LT"),TONGHOP!S380,"")</f>
        <v/>
      </c>
      <c r="H380" s="7" t="str">
        <f>IF(AND(TONGHOP!K380="ThiTN",TONGHOP!L380="LT"),TONGHOP!T380,"")</f>
        <v/>
      </c>
      <c r="I380" s="7" t="str">
        <f>IF(AND(G380="",H380=""),"",IF(AND(TONGHOP!K380="ThiTN",TONGHOP!L380="LT"),TONGHOP!U380,""))</f>
        <v/>
      </c>
      <c r="J380" s="7" t="str">
        <f>IF(AND(TONGHOP!K380="ThiTN",OR(TONGHOP!S380=TONGHOP!Q380,TONGHOP!S380=TONGHOP!R380),TONGHOP!L380="TH"),TONGHOP!S380,"")</f>
        <v/>
      </c>
      <c r="K380" s="7" t="str">
        <f>IF(AND(TONGHOP!K380="ThiTN",OR(TONGHOP!T380=TONGHOP!Q380,TONGHOP!T380=TONGHOP!R380),TONGHOP!L380="TH"),TONGHOP!T380,"")</f>
        <v/>
      </c>
      <c r="L380" s="7" t="str">
        <f>IF(AND(J380="",K380=""),"",IF(AND(TONGHOP!K380="ThiTN",TONGHOP!L380="TH"),TONGHOP!U380,""))</f>
        <v/>
      </c>
      <c r="M380" s="7" t="str">
        <f>IF(AND(TONGHOP!K380="ThiTN",AND(TONGHOP!S380&lt;&gt;TONGHOP!Q380,TONGHOP!S380&lt;&gt;TONGHOP!R380),TONGHOP!L380="TH"),TONGHOP!S380,"")</f>
        <v/>
      </c>
      <c r="N380" s="7" t="str">
        <f>IF(AND(TONGHOP!K380="ThiTN",AND(TONGHOP!T380&lt;&gt;TONGHOP!Q380,TONGHOP!T380&lt;&gt;TONGHOP!R380),TONGHOP!L380="TH"),TONGHOP!T380,"")</f>
        <v/>
      </c>
      <c r="O380" s="7" t="str">
        <f>IF(AND(M380="",N380=""),"",IF(AND(TONGHOP!K380="ThiTN",TONGHOP!L380="TH"),TONGHOP!U380,""))</f>
        <v/>
      </c>
    </row>
    <row r="381" spans="1:15">
      <c r="A381" s="5" t="str">
        <f>IF(AND(TONGHOP!K381="KTHP",TONGHOP!L381="LT"),TONGHOP!S381,"")</f>
        <v>Nguyễn Huỳnh Mai Hạnh</v>
      </c>
      <c r="B381" s="6" t="str">
        <f>IF(AND(TONGHOP!K381="KTHP",TONGHOP!L381="LT"),TONGHOP!T381,"")</f>
        <v>Nguyễn Phương Hà</v>
      </c>
      <c r="C381" s="6">
        <f>IF(AND(TONGHOP!K381="KTHP",TONGHOP!L381="LT"),TONGHOP!U381,"")</f>
        <v>32</v>
      </c>
      <c r="D381" s="5" t="str">
        <f>IF(AND(TONGHOP!K381="KTHP",TONGHOP!L381="TL"),TONGHOP!S381,"")</f>
        <v/>
      </c>
      <c r="E381" s="6" t="str">
        <f>IF(AND(TONGHOP!K381="KTHP",TONGHOP!L381="TL"),TONGHOP!T381,"")</f>
        <v/>
      </c>
      <c r="F381" s="6" t="str">
        <f>IF(AND(TONGHOP!K381="KTHP",TONGHOP!L381="TL"),TONGHOP!U381,"")</f>
        <v/>
      </c>
      <c r="G381" s="7" t="str">
        <f>IF(AND(TONGHOP!K381="ThiTN",TONGHOP!L381="LT"),TONGHOP!S381,"")</f>
        <v/>
      </c>
      <c r="H381" s="7" t="str">
        <f>IF(AND(TONGHOP!K381="ThiTN",TONGHOP!L381="LT"),TONGHOP!T381,"")</f>
        <v/>
      </c>
      <c r="I381" s="7" t="str">
        <f>IF(AND(G381="",H381=""),"",IF(AND(TONGHOP!K381="ThiTN",TONGHOP!L381="LT"),TONGHOP!U381,""))</f>
        <v/>
      </c>
      <c r="J381" s="7" t="str">
        <f>IF(AND(TONGHOP!K381="ThiTN",OR(TONGHOP!S381=TONGHOP!Q381,TONGHOP!S381=TONGHOP!R381),TONGHOP!L381="TH"),TONGHOP!S381,"")</f>
        <v/>
      </c>
      <c r="K381" s="7" t="str">
        <f>IF(AND(TONGHOP!K381="ThiTN",OR(TONGHOP!T381=TONGHOP!Q381,TONGHOP!T381=TONGHOP!R381),TONGHOP!L381="TH"),TONGHOP!T381,"")</f>
        <v/>
      </c>
      <c r="L381" s="7" t="str">
        <f>IF(AND(J381="",K381=""),"",IF(AND(TONGHOP!K381="ThiTN",TONGHOP!L381="TH"),TONGHOP!U381,""))</f>
        <v/>
      </c>
      <c r="M381" s="7" t="str">
        <f>IF(AND(TONGHOP!K381="ThiTN",AND(TONGHOP!S381&lt;&gt;TONGHOP!Q381,TONGHOP!S381&lt;&gt;TONGHOP!R381),TONGHOP!L381="TH"),TONGHOP!S381,"")</f>
        <v/>
      </c>
      <c r="N381" s="7" t="str">
        <f>IF(AND(TONGHOP!K381="ThiTN",AND(TONGHOP!T381&lt;&gt;TONGHOP!Q381,TONGHOP!T381&lt;&gt;TONGHOP!R381),TONGHOP!L381="TH"),TONGHOP!T381,"")</f>
        <v/>
      </c>
      <c r="O381" s="7" t="str">
        <f>IF(AND(M381="",N381=""),"",IF(AND(TONGHOP!K381="ThiTN",TONGHOP!L381="TH"),TONGHOP!U381,""))</f>
        <v/>
      </c>
    </row>
    <row r="382" spans="1:15">
      <c r="A382" s="5" t="str">
        <f>IF(AND(TONGHOP!K382="KTHP",TONGHOP!L382="LT"),TONGHOP!S382,"")</f>
        <v>Nguyễn Huỳnh Mai Hạnh</v>
      </c>
      <c r="B382" s="6" t="str">
        <f>IF(AND(TONGHOP!K382="KTHP",TONGHOP!L382="LT"),TONGHOP!T382,"")</f>
        <v>Nguyễn Phương Hà</v>
      </c>
      <c r="C382" s="6">
        <f>IF(AND(TONGHOP!K382="KTHP",TONGHOP!L382="LT"),TONGHOP!U382,"")</f>
        <v>33</v>
      </c>
      <c r="D382" s="5" t="str">
        <f>IF(AND(TONGHOP!K382="KTHP",TONGHOP!L382="TL"),TONGHOP!S382,"")</f>
        <v/>
      </c>
      <c r="E382" s="6" t="str">
        <f>IF(AND(TONGHOP!K382="KTHP",TONGHOP!L382="TL"),TONGHOP!T382,"")</f>
        <v/>
      </c>
      <c r="F382" s="6" t="str">
        <f>IF(AND(TONGHOP!K382="KTHP",TONGHOP!L382="TL"),TONGHOP!U382,"")</f>
        <v/>
      </c>
      <c r="G382" s="7" t="str">
        <f>IF(AND(TONGHOP!K382="ThiTN",TONGHOP!L382="LT"),TONGHOP!S382,"")</f>
        <v/>
      </c>
      <c r="H382" s="7" t="str">
        <f>IF(AND(TONGHOP!K382="ThiTN",TONGHOP!L382="LT"),TONGHOP!T382,"")</f>
        <v/>
      </c>
      <c r="I382" s="7" t="str">
        <f>IF(AND(G382="",H382=""),"",IF(AND(TONGHOP!K382="ThiTN",TONGHOP!L382="LT"),TONGHOP!U382,""))</f>
        <v/>
      </c>
      <c r="J382" s="7" t="str">
        <f>IF(AND(TONGHOP!K382="ThiTN",OR(TONGHOP!S382=TONGHOP!Q382,TONGHOP!S382=TONGHOP!R382),TONGHOP!L382="TH"),TONGHOP!S382,"")</f>
        <v/>
      </c>
      <c r="K382" s="7" t="str">
        <f>IF(AND(TONGHOP!K382="ThiTN",OR(TONGHOP!T382=TONGHOP!Q382,TONGHOP!T382=TONGHOP!R382),TONGHOP!L382="TH"),TONGHOP!T382,"")</f>
        <v/>
      </c>
      <c r="L382" s="7" t="str">
        <f>IF(AND(J382="",K382=""),"",IF(AND(TONGHOP!K382="ThiTN",TONGHOP!L382="TH"),TONGHOP!U382,""))</f>
        <v/>
      </c>
      <c r="M382" s="7" t="str">
        <f>IF(AND(TONGHOP!K382="ThiTN",AND(TONGHOP!S382&lt;&gt;TONGHOP!Q382,TONGHOP!S382&lt;&gt;TONGHOP!R382),TONGHOP!L382="TH"),TONGHOP!S382,"")</f>
        <v/>
      </c>
      <c r="N382" s="7" t="str">
        <f>IF(AND(TONGHOP!K382="ThiTN",AND(TONGHOP!T382&lt;&gt;TONGHOP!Q382,TONGHOP!T382&lt;&gt;TONGHOP!R382),TONGHOP!L382="TH"),TONGHOP!T382,"")</f>
        <v/>
      </c>
      <c r="O382" s="7" t="str">
        <f>IF(AND(M382="",N382=""),"",IF(AND(TONGHOP!K382="ThiTN",TONGHOP!L382="TH"),TONGHOP!U382,""))</f>
        <v/>
      </c>
    </row>
    <row r="383" spans="1:15">
      <c r="A383" s="5" t="str">
        <f>IF(AND(TONGHOP!K383="KTHP",TONGHOP!L383="LT"),TONGHOP!S383,"")</f>
        <v>Nguyễn Huỳnh Mai Hạnh</v>
      </c>
      <c r="B383" s="6" t="str">
        <f>IF(AND(TONGHOP!K383="KTHP",TONGHOP!L383="LT"),TONGHOP!T383,"")</f>
        <v>Nguyễn Phương Hà</v>
      </c>
      <c r="C383" s="6">
        <f>IF(AND(TONGHOP!K383="KTHP",TONGHOP!L383="LT"),TONGHOP!U383,"")</f>
        <v>35</v>
      </c>
      <c r="D383" s="5" t="str">
        <f>IF(AND(TONGHOP!K383="KTHP",TONGHOP!L383="TL"),TONGHOP!S383,"")</f>
        <v/>
      </c>
      <c r="E383" s="6" t="str">
        <f>IF(AND(TONGHOP!K383="KTHP",TONGHOP!L383="TL"),TONGHOP!T383,"")</f>
        <v/>
      </c>
      <c r="F383" s="6" t="str">
        <f>IF(AND(TONGHOP!K383="KTHP",TONGHOP!L383="TL"),TONGHOP!U383,"")</f>
        <v/>
      </c>
      <c r="G383" s="7" t="str">
        <f>IF(AND(TONGHOP!K383="ThiTN",TONGHOP!L383="LT"),TONGHOP!S383,"")</f>
        <v/>
      </c>
      <c r="H383" s="7" t="str">
        <f>IF(AND(TONGHOP!K383="ThiTN",TONGHOP!L383="LT"),TONGHOP!T383,"")</f>
        <v/>
      </c>
      <c r="I383" s="7" t="str">
        <f>IF(AND(G383="",H383=""),"",IF(AND(TONGHOP!K383="ThiTN",TONGHOP!L383="LT"),TONGHOP!U383,""))</f>
        <v/>
      </c>
      <c r="J383" s="7" t="str">
        <f>IF(AND(TONGHOP!K383="ThiTN",OR(TONGHOP!S383=TONGHOP!Q383,TONGHOP!S383=TONGHOP!R383),TONGHOP!L383="TH"),TONGHOP!S383,"")</f>
        <v/>
      </c>
      <c r="K383" s="7" t="str">
        <f>IF(AND(TONGHOP!K383="ThiTN",OR(TONGHOP!T383=TONGHOP!Q383,TONGHOP!T383=TONGHOP!R383),TONGHOP!L383="TH"),TONGHOP!T383,"")</f>
        <v/>
      </c>
      <c r="L383" s="7" t="str">
        <f>IF(AND(J383="",K383=""),"",IF(AND(TONGHOP!K383="ThiTN",TONGHOP!L383="TH"),TONGHOP!U383,""))</f>
        <v/>
      </c>
      <c r="M383" s="7" t="str">
        <f>IF(AND(TONGHOP!K383="ThiTN",AND(TONGHOP!S383&lt;&gt;TONGHOP!Q383,TONGHOP!S383&lt;&gt;TONGHOP!R383),TONGHOP!L383="TH"),TONGHOP!S383,"")</f>
        <v/>
      </c>
      <c r="N383" s="7" t="str">
        <f>IF(AND(TONGHOP!K383="ThiTN",AND(TONGHOP!T383&lt;&gt;TONGHOP!Q383,TONGHOP!T383&lt;&gt;TONGHOP!R383),TONGHOP!L383="TH"),TONGHOP!T383,"")</f>
        <v/>
      </c>
      <c r="O383" s="7" t="str">
        <f>IF(AND(M383="",N383=""),"",IF(AND(TONGHOP!K383="ThiTN",TONGHOP!L383="TH"),TONGHOP!U383,""))</f>
        <v/>
      </c>
    </row>
    <row r="384" spans="1:15">
      <c r="A384" s="5" t="str">
        <f>IF(AND(TONGHOP!K384="KTHP",TONGHOP!L384="LT"),TONGHOP!S384,"")</f>
        <v>Nguyễn Huỳnh Mai Hạnh</v>
      </c>
      <c r="B384" s="6" t="str">
        <f>IF(AND(TONGHOP!K384="KTHP",TONGHOP!L384="LT"),TONGHOP!T384,"")</f>
        <v>Nguyễn Phương Hà</v>
      </c>
      <c r="C384" s="6">
        <f>IF(AND(TONGHOP!K384="KTHP",TONGHOP!L384="LT"),TONGHOP!U384,"")</f>
        <v>30</v>
      </c>
      <c r="D384" s="5" t="str">
        <f>IF(AND(TONGHOP!K384="KTHP",TONGHOP!L384="TL"),TONGHOP!S384,"")</f>
        <v/>
      </c>
      <c r="E384" s="6" t="str">
        <f>IF(AND(TONGHOP!K384="KTHP",TONGHOP!L384="TL"),TONGHOP!T384,"")</f>
        <v/>
      </c>
      <c r="F384" s="6" t="str">
        <f>IF(AND(TONGHOP!K384="KTHP",TONGHOP!L384="TL"),TONGHOP!U384,"")</f>
        <v/>
      </c>
      <c r="G384" s="7" t="str">
        <f>IF(AND(TONGHOP!K384="ThiTN",TONGHOP!L384="LT"),TONGHOP!S384,"")</f>
        <v/>
      </c>
      <c r="H384" s="7" t="str">
        <f>IF(AND(TONGHOP!K384="ThiTN",TONGHOP!L384="LT"),TONGHOP!T384,"")</f>
        <v/>
      </c>
      <c r="I384" s="7" t="str">
        <f>IF(AND(G384="",H384=""),"",IF(AND(TONGHOP!K384="ThiTN",TONGHOP!L384="LT"),TONGHOP!U384,""))</f>
        <v/>
      </c>
      <c r="J384" s="7" t="str">
        <f>IF(AND(TONGHOP!K384="ThiTN",OR(TONGHOP!S384=TONGHOP!Q384,TONGHOP!S384=TONGHOP!R384),TONGHOP!L384="TH"),TONGHOP!S384,"")</f>
        <v/>
      </c>
      <c r="K384" s="7" t="str">
        <f>IF(AND(TONGHOP!K384="ThiTN",OR(TONGHOP!T384=TONGHOP!Q384,TONGHOP!T384=TONGHOP!R384),TONGHOP!L384="TH"),TONGHOP!T384,"")</f>
        <v/>
      </c>
      <c r="L384" s="7" t="str">
        <f>IF(AND(J384="",K384=""),"",IF(AND(TONGHOP!K384="ThiTN",TONGHOP!L384="TH"),TONGHOP!U384,""))</f>
        <v/>
      </c>
      <c r="M384" s="7" t="str">
        <f>IF(AND(TONGHOP!K384="ThiTN",AND(TONGHOP!S384&lt;&gt;TONGHOP!Q384,TONGHOP!S384&lt;&gt;TONGHOP!R384),TONGHOP!L384="TH"),TONGHOP!S384,"")</f>
        <v/>
      </c>
      <c r="N384" s="7" t="str">
        <f>IF(AND(TONGHOP!K384="ThiTN",AND(TONGHOP!T384&lt;&gt;TONGHOP!Q384,TONGHOP!T384&lt;&gt;TONGHOP!R384),TONGHOP!L384="TH"),TONGHOP!T384,"")</f>
        <v/>
      </c>
      <c r="O384" s="7" t="str">
        <f>IF(AND(M384="",N384=""),"",IF(AND(TONGHOP!K384="ThiTN",TONGHOP!L384="TH"),TONGHOP!U384,""))</f>
        <v/>
      </c>
    </row>
    <row r="385" spans="1:15">
      <c r="A385" s="5" t="str">
        <f>IF(AND(TONGHOP!K385="KTHP",TONGHOP!L385="LT"),TONGHOP!S385,"")</f>
        <v>Nguyễn Thị Huyền Nga</v>
      </c>
      <c r="B385" s="6" t="str">
        <f>IF(AND(TONGHOP!K385="KTHP",TONGHOP!L385="LT"),TONGHOP!T385,"")</f>
        <v>Trần Kim Thu Liễu</v>
      </c>
      <c r="C385" s="6">
        <f>IF(AND(TONGHOP!K385="KTHP",TONGHOP!L385="LT"),TONGHOP!U385,"")</f>
        <v>27</v>
      </c>
      <c r="D385" s="5" t="str">
        <f>IF(AND(TONGHOP!K385="KTHP",TONGHOP!L385="TL"),TONGHOP!S385,"")</f>
        <v/>
      </c>
      <c r="E385" s="6" t="str">
        <f>IF(AND(TONGHOP!K385="KTHP",TONGHOP!L385="TL"),TONGHOP!T385,"")</f>
        <v/>
      </c>
      <c r="F385" s="6" t="str">
        <f>IF(AND(TONGHOP!K385="KTHP",TONGHOP!L385="TL"),TONGHOP!U385,"")</f>
        <v/>
      </c>
      <c r="G385" s="7" t="str">
        <f>IF(AND(TONGHOP!K385="ThiTN",TONGHOP!L385="LT"),TONGHOP!S385,"")</f>
        <v/>
      </c>
      <c r="H385" s="7" t="str">
        <f>IF(AND(TONGHOP!K385="ThiTN",TONGHOP!L385="LT"),TONGHOP!T385,"")</f>
        <v/>
      </c>
      <c r="I385" s="7" t="str">
        <f>IF(AND(G385="",H385=""),"",IF(AND(TONGHOP!K385="ThiTN",TONGHOP!L385="LT"),TONGHOP!U385,""))</f>
        <v/>
      </c>
      <c r="J385" s="7" t="str">
        <f>IF(AND(TONGHOP!K385="ThiTN",OR(TONGHOP!S385=TONGHOP!Q385,TONGHOP!S385=TONGHOP!R385),TONGHOP!L385="TH"),TONGHOP!S385,"")</f>
        <v/>
      </c>
      <c r="K385" s="7" t="str">
        <f>IF(AND(TONGHOP!K385="ThiTN",OR(TONGHOP!T385=TONGHOP!Q385,TONGHOP!T385=TONGHOP!R385),TONGHOP!L385="TH"),TONGHOP!T385,"")</f>
        <v/>
      </c>
      <c r="L385" s="7" t="str">
        <f>IF(AND(J385="",K385=""),"",IF(AND(TONGHOP!K385="ThiTN",TONGHOP!L385="TH"),TONGHOP!U385,""))</f>
        <v/>
      </c>
      <c r="M385" s="7" t="str">
        <f>IF(AND(TONGHOP!K385="ThiTN",AND(TONGHOP!S385&lt;&gt;TONGHOP!Q385,TONGHOP!S385&lt;&gt;TONGHOP!R385),TONGHOP!L385="TH"),TONGHOP!S385,"")</f>
        <v/>
      </c>
      <c r="N385" s="7" t="str">
        <f>IF(AND(TONGHOP!K385="ThiTN",AND(TONGHOP!T385&lt;&gt;TONGHOP!Q385,TONGHOP!T385&lt;&gt;TONGHOP!R385),TONGHOP!L385="TH"),TONGHOP!T385,"")</f>
        <v/>
      </c>
      <c r="O385" s="7" t="str">
        <f>IF(AND(M385="",N385=""),"",IF(AND(TONGHOP!K385="ThiTN",TONGHOP!L385="TH"),TONGHOP!U385,""))</f>
        <v/>
      </c>
    </row>
    <row r="386" spans="1:15">
      <c r="A386" s="5" t="str">
        <f>IF(AND(TONGHOP!K386="KTHP",TONGHOP!L386="LT"),TONGHOP!S386,"")</f>
        <v>Nguyễn Thị Huyền Nga</v>
      </c>
      <c r="B386" s="6" t="str">
        <f>IF(AND(TONGHOP!K386="KTHP",TONGHOP!L386="LT"),TONGHOP!T386,"")</f>
        <v>Trần Kim Thu Liễu</v>
      </c>
      <c r="C386" s="6">
        <f>IF(AND(TONGHOP!K386="KTHP",TONGHOP!L386="LT"),TONGHOP!U386,"")</f>
        <v>30</v>
      </c>
      <c r="D386" s="5" t="str">
        <f>IF(AND(TONGHOP!K386="KTHP",TONGHOP!L386="TL"),TONGHOP!S386,"")</f>
        <v/>
      </c>
      <c r="E386" s="6" t="str">
        <f>IF(AND(TONGHOP!K386="KTHP",TONGHOP!L386="TL"),TONGHOP!T386,"")</f>
        <v/>
      </c>
      <c r="F386" s="6" t="str">
        <f>IF(AND(TONGHOP!K386="KTHP",TONGHOP!L386="TL"),TONGHOP!U386,"")</f>
        <v/>
      </c>
      <c r="G386" s="7" t="str">
        <f>IF(AND(TONGHOP!K386="ThiTN",TONGHOP!L386="LT"),TONGHOP!S386,"")</f>
        <v/>
      </c>
      <c r="H386" s="7" t="str">
        <f>IF(AND(TONGHOP!K386="ThiTN",TONGHOP!L386="LT"),TONGHOP!T386,"")</f>
        <v/>
      </c>
      <c r="I386" s="7" t="str">
        <f>IF(AND(G386="",H386=""),"",IF(AND(TONGHOP!K386="ThiTN",TONGHOP!L386="LT"),TONGHOP!U386,""))</f>
        <v/>
      </c>
      <c r="J386" s="7" t="str">
        <f>IF(AND(TONGHOP!K386="ThiTN",OR(TONGHOP!S386=TONGHOP!Q386,TONGHOP!S386=TONGHOP!R386),TONGHOP!L386="TH"),TONGHOP!S386,"")</f>
        <v/>
      </c>
      <c r="K386" s="7" t="str">
        <f>IF(AND(TONGHOP!K386="ThiTN",OR(TONGHOP!T386=TONGHOP!Q386,TONGHOP!T386=TONGHOP!R386),TONGHOP!L386="TH"),TONGHOP!T386,"")</f>
        <v/>
      </c>
      <c r="L386" s="7" t="str">
        <f>IF(AND(J386="",K386=""),"",IF(AND(TONGHOP!K386="ThiTN",TONGHOP!L386="TH"),TONGHOP!U386,""))</f>
        <v/>
      </c>
      <c r="M386" s="7" t="str">
        <f>IF(AND(TONGHOP!K386="ThiTN",AND(TONGHOP!S386&lt;&gt;TONGHOP!Q386,TONGHOP!S386&lt;&gt;TONGHOP!R386),TONGHOP!L386="TH"),TONGHOP!S386,"")</f>
        <v/>
      </c>
      <c r="N386" s="7" t="str">
        <f>IF(AND(TONGHOP!K386="ThiTN",AND(TONGHOP!T386&lt;&gt;TONGHOP!Q386,TONGHOP!T386&lt;&gt;TONGHOP!R386),TONGHOP!L386="TH"),TONGHOP!T386,"")</f>
        <v/>
      </c>
      <c r="O386" s="7" t="str">
        <f>IF(AND(M386="",N386=""),"",IF(AND(TONGHOP!K386="ThiTN",TONGHOP!L386="TH"),TONGHOP!U386,""))</f>
        <v/>
      </c>
    </row>
    <row r="387" spans="1:15">
      <c r="A387" s="5" t="str">
        <f>IF(AND(TONGHOP!K387="KTHP",TONGHOP!L387="LT"),TONGHOP!S387,"")</f>
        <v>Nguyễn Huỳnh Mai Hạnh</v>
      </c>
      <c r="B387" s="6" t="str">
        <f>IF(AND(TONGHOP!K387="KTHP",TONGHOP!L387="LT"),TONGHOP!T387,"")</f>
        <v>Nguyễn Phương Hà</v>
      </c>
      <c r="C387" s="6">
        <f>IF(AND(TONGHOP!K387="KTHP",TONGHOP!L387="LT"),TONGHOP!U387,"")</f>
        <v>29</v>
      </c>
      <c r="D387" s="5" t="str">
        <f>IF(AND(TONGHOP!K387="KTHP",TONGHOP!L387="TL"),TONGHOP!S387,"")</f>
        <v/>
      </c>
      <c r="E387" s="6" t="str">
        <f>IF(AND(TONGHOP!K387="KTHP",TONGHOP!L387="TL"),TONGHOP!T387,"")</f>
        <v/>
      </c>
      <c r="F387" s="6" t="str">
        <f>IF(AND(TONGHOP!K387="KTHP",TONGHOP!L387="TL"),TONGHOP!U387,"")</f>
        <v/>
      </c>
      <c r="G387" s="7" t="str">
        <f>IF(AND(TONGHOP!K387="ThiTN",TONGHOP!L387="LT"),TONGHOP!S387,"")</f>
        <v/>
      </c>
      <c r="H387" s="7" t="str">
        <f>IF(AND(TONGHOP!K387="ThiTN",TONGHOP!L387="LT"),TONGHOP!T387,"")</f>
        <v/>
      </c>
      <c r="I387" s="7" t="str">
        <f>IF(AND(G387="",H387=""),"",IF(AND(TONGHOP!K387="ThiTN",TONGHOP!L387="LT"),TONGHOP!U387,""))</f>
        <v/>
      </c>
      <c r="J387" s="7" t="str">
        <f>IF(AND(TONGHOP!K387="ThiTN",OR(TONGHOP!S387=TONGHOP!Q387,TONGHOP!S387=TONGHOP!R387),TONGHOP!L387="TH"),TONGHOP!S387,"")</f>
        <v/>
      </c>
      <c r="K387" s="7" t="str">
        <f>IF(AND(TONGHOP!K387="ThiTN",OR(TONGHOP!T387=TONGHOP!Q387,TONGHOP!T387=TONGHOP!R387),TONGHOP!L387="TH"),TONGHOP!T387,"")</f>
        <v/>
      </c>
      <c r="L387" s="7" t="str">
        <f>IF(AND(J387="",K387=""),"",IF(AND(TONGHOP!K387="ThiTN",TONGHOP!L387="TH"),TONGHOP!U387,""))</f>
        <v/>
      </c>
      <c r="M387" s="7" t="str">
        <f>IF(AND(TONGHOP!K387="ThiTN",AND(TONGHOP!S387&lt;&gt;TONGHOP!Q387,TONGHOP!S387&lt;&gt;TONGHOP!R387),TONGHOP!L387="TH"),TONGHOP!S387,"")</f>
        <v/>
      </c>
      <c r="N387" s="7" t="str">
        <f>IF(AND(TONGHOP!K387="ThiTN",AND(TONGHOP!T387&lt;&gt;TONGHOP!Q387,TONGHOP!T387&lt;&gt;TONGHOP!R387),TONGHOP!L387="TH"),TONGHOP!T387,"")</f>
        <v/>
      </c>
      <c r="O387" s="7" t="str">
        <f>IF(AND(M387="",N387=""),"",IF(AND(TONGHOP!K387="ThiTN",TONGHOP!L387="TH"),TONGHOP!U387,""))</f>
        <v/>
      </c>
    </row>
    <row r="388" spans="1:15">
      <c r="A388" s="5" t="str">
        <f>IF(AND(TONGHOP!K388="KTHP",TONGHOP!L388="LT"),TONGHOP!S388,"")</f>
        <v>Nguyễn Huỳnh Mai Hạnh</v>
      </c>
      <c r="B388" s="6" t="str">
        <f>IF(AND(TONGHOP!K388="KTHP",TONGHOP!L388="LT"),TONGHOP!T388,"")</f>
        <v>Nguyễn Phương Hà</v>
      </c>
      <c r="C388" s="6">
        <f>IF(AND(TONGHOP!K388="KTHP",TONGHOP!L388="LT"),TONGHOP!U388,"")</f>
        <v>30</v>
      </c>
      <c r="D388" s="5" t="str">
        <f>IF(AND(TONGHOP!K388="KTHP",TONGHOP!L388="TL"),TONGHOP!S388,"")</f>
        <v/>
      </c>
      <c r="E388" s="6" t="str">
        <f>IF(AND(TONGHOP!K388="KTHP",TONGHOP!L388="TL"),TONGHOP!T388,"")</f>
        <v/>
      </c>
      <c r="F388" s="6" t="str">
        <f>IF(AND(TONGHOP!K388="KTHP",TONGHOP!L388="TL"),TONGHOP!U388,"")</f>
        <v/>
      </c>
      <c r="G388" s="7" t="str">
        <f>IF(AND(TONGHOP!K388="ThiTN",TONGHOP!L388="LT"),TONGHOP!S388,"")</f>
        <v/>
      </c>
      <c r="H388" s="7" t="str">
        <f>IF(AND(TONGHOP!K388="ThiTN",TONGHOP!L388="LT"),TONGHOP!T388,"")</f>
        <v/>
      </c>
      <c r="I388" s="7" t="str">
        <f>IF(AND(G388="",H388=""),"",IF(AND(TONGHOP!K388="ThiTN",TONGHOP!L388="LT"),TONGHOP!U388,""))</f>
        <v/>
      </c>
      <c r="J388" s="7" t="str">
        <f>IF(AND(TONGHOP!K388="ThiTN",OR(TONGHOP!S388=TONGHOP!Q388,TONGHOP!S388=TONGHOP!R388),TONGHOP!L388="TH"),TONGHOP!S388,"")</f>
        <v/>
      </c>
      <c r="K388" s="7" t="str">
        <f>IF(AND(TONGHOP!K388="ThiTN",OR(TONGHOP!T388=TONGHOP!Q388,TONGHOP!T388=TONGHOP!R388),TONGHOP!L388="TH"),TONGHOP!T388,"")</f>
        <v/>
      </c>
      <c r="L388" s="7" t="str">
        <f>IF(AND(J388="",K388=""),"",IF(AND(TONGHOP!K388="ThiTN",TONGHOP!L388="TH"),TONGHOP!U388,""))</f>
        <v/>
      </c>
      <c r="M388" s="7" t="str">
        <f>IF(AND(TONGHOP!K388="ThiTN",AND(TONGHOP!S388&lt;&gt;TONGHOP!Q388,TONGHOP!S388&lt;&gt;TONGHOP!R388),TONGHOP!L388="TH"),TONGHOP!S388,"")</f>
        <v/>
      </c>
      <c r="N388" s="7" t="str">
        <f>IF(AND(TONGHOP!K388="ThiTN",AND(TONGHOP!T388&lt;&gt;TONGHOP!Q388,TONGHOP!T388&lt;&gt;TONGHOP!R388),TONGHOP!L388="TH"),TONGHOP!T388,"")</f>
        <v/>
      </c>
      <c r="O388" s="7" t="str">
        <f>IF(AND(M388="",N388=""),"",IF(AND(TONGHOP!K388="ThiTN",TONGHOP!L388="TH"),TONGHOP!U388,""))</f>
        <v/>
      </c>
    </row>
    <row r="389" spans="1:15">
      <c r="A389" s="5" t="str">
        <f>IF(AND(TONGHOP!K389="KTHP",TONGHOP!L389="LT"),TONGHOP!S389,"")</f>
        <v>Nguyễn Phương Hà</v>
      </c>
      <c r="B389" s="6" t="str">
        <f>IF(AND(TONGHOP!K389="KTHP",TONGHOP!L389="LT"),TONGHOP!T389,"")</f>
        <v>Nguyễn Huỳnh Mai Hạnh</v>
      </c>
      <c r="C389" s="6">
        <f>IF(AND(TONGHOP!K389="KTHP",TONGHOP!L389="LT"),TONGHOP!U389,"")</f>
        <v>37</v>
      </c>
      <c r="D389" s="5" t="str">
        <f>IF(AND(TONGHOP!K389="KTHP",TONGHOP!L389="TL"),TONGHOP!S389,"")</f>
        <v/>
      </c>
      <c r="E389" s="6" t="str">
        <f>IF(AND(TONGHOP!K389="KTHP",TONGHOP!L389="TL"),TONGHOP!T389,"")</f>
        <v/>
      </c>
      <c r="F389" s="6" t="str">
        <f>IF(AND(TONGHOP!K389="KTHP",TONGHOP!L389="TL"),TONGHOP!U389,"")</f>
        <v/>
      </c>
      <c r="G389" s="7" t="str">
        <f>IF(AND(TONGHOP!K389="ThiTN",TONGHOP!L389="LT"),TONGHOP!S389,"")</f>
        <v/>
      </c>
      <c r="H389" s="7" t="str">
        <f>IF(AND(TONGHOP!K389="ThiTN",TONGHOP!L389="LT"),TONGHOP!T389,"")</f>
        <v/>
      </c>
      <c r="I389" s="7" t="str">
        <f>IF(AND(G389="",H389=""),"",IF(AND(TONGHOP!K389="ThiTN",TONGHOP!L389="LT"),TONGHOP!U389,""))</f>
        <v/>
      </c>
      <c r="J389" s="7" t="str">
        <f>IF(AND(TONGHOP!K389="ThiTN",OR(TONGHOP!S389=TONGHOP!Q389,TONGHOP!S389=TONGHOP!R389),TONGHOP!L389="TH"),TONGHOP!S389,"")</f>
        <v/>
      </c>
      <c r="K389" s="7" t="str">
        <f>IF(AND(TONGHOP!K389="ThiTN",OR(TONGHOP!T389=TONGHOP!Q389,TONGHOP!T389=TONGHOP!R389),TONGHOP!L389="TH"),TONGHOP!T389,"")</f>
        <v/>
      </c>
      <c r="L389" s="7" t="str">
        <f>IF(AND(J389="",K389=""),"",IF(AND(TONGHOP!K389="ThiTN",TONGHOP!L389="TH"),TONGHOP!U389,""))</f>
        <v/>
      </c>
      <c r="M389" s="7" t="str">
        <f>IF(AND(TONGHOP!K389="ThiTN",AND(TONGHOP!S389&lt;&gt;TONGHOP!Q389,TONGHOP!S389&lt;&gt;TONGHOP!R389),TONGHOP!L389="TH"),TONGHOP!S389,"")</f>
        <v/>
      </c>
      <c r="N389" s="7" t="str">
        <f>IF(AND(TONGHOP!K389="ThiTN",AND(TONGHOP!T389&lt;&gt;TONGHOP!Q389,TONGHOP!T389&lt;&gt;TONGHOP!R389),TONGHOP!L389="TH"),TONGHOP!T389,"")</f>
        <v/>
      </c>
      <c r="O389" s="7" t="str">
        <f>IF(AND(M389="",N389=""),"",IF(AND(TONGHOP!K389="ThiTN",TONGHOP!L389="TH"),TONGHOP!U389,""))</f>
        <v/>
      </c>
    </row>
    <row r="390" spans="1:15">
      <c r="A390" s="5" t="str">
        <f>IF(AND(TONGHOP!K390="KTHP",TONGHOP!L390="LT"),TONGHOP!S390,"")</f>
        <v>Nguyễn Phương Hà</v>
      </c>
      <c r="B390" s="6" t="str">
        <f>IF(AND(TONGHOP!K390="KTHP",TONGHOP!L390="LT"),TONGHOP!T390,"")</f>
        <v>Nguyễn Huỳnh Mai Hạnh</v>
      </c>
      <c r="C390" s="6">
        <f>IF(AND(TONGHOP!K390="KTHP",TONGHOP!L390="LT"),TONGHOP!U390,"")</f>
        <v>32</v>
      </c>
      <c r="D390" s="5" t="str">
        <f>IF(AND(TONGHOP!K390="KTHP",TONGHOP!L390="TL"),TONGHOP!S390,"")</f>
        <v/>
      </c>
      <c r="E390" s="6" t="str">
        <f>IF(AND(TONGHOP!K390="KTHP",TONGHOP!L390="TL"),TONGHOP!T390,"")</f>
        <v/>
      </c>
      <c r="F390" s="6" t="str">
        <f>IF(AND(TONGHOP!K390="KTHP",TONGHOP!L390="TL"),TONGHOP!U390,"")</f>
        <v/>
      </c>
      <c r="G390" s="7" t="str">
        <f>IF(AND(TONGHOP!K390="ThiTN",TONGHOP!L390="LT"),TONGHOP!S390,"")</f>
        <v/>
      </c>
      <c r="H390" s="7" t="str">
        <f>IF(AND(TONGHOP!K390="ThiTN",TONGHOP!L390="LT"),TONGHOP!T390,"")</f>
        <v/>
      </c>
      <c r="I390" s="7" t="str">
        <f>IF(AND(G390="",H390=""),"",IF(AND(TONGHOP!K390="ThiTN",TONGHOP!L390="LT"),TONGHOP!U390,""))</f>
        <v/>
      </c>
      <c r="J390" s="7" t="str">
        <f>IF(AND(TONGHOP!K390="ThiTN",OR(TONGHOP!S390=TONGHOP!Q390,TONGHOP!S390=TONGHOP!R390),TONGHOP!L390="TH"),TONGHOP!S390,"")</f>
        <v/>
      </c>
      <c r="K390" s="7" t="str">
        <f>IF(AND(TONGHOP!K390="ThiTN",OR(TONGHOP!T390=TONGHOP!Q390,TONGHOP!T390=TONGHOP!R390),TONGHOP!L390="TH"),TONGHOP!T390,"")</f>
        <v/>
      </c>
      <c r="L390" s="7" t="str">
        <f>IF(AND(J390="",K390=""),"",IF(AND(TONGHOP!K390="ThiTN",TONGHOP!L390="TH"),TONGHOP!U390,""))</f>
        <v/>
      </c>
      <c r="M390" s="7" t="str">
        <f>IF(AND(TONGHOP!K390="ThiTN",AND(TONGHOP!S390&lt;&gt;TONGHOP!Q390,TONGHOP!S390&lt;&gt;TONGHOP!R390),TONGHOP!L390="TH"),TONGHOP!S390,"")</f>
        <v/>
      </c>
      <c r="N390" s="7" t="str">
        <f>IF(AND(TONGHOP!K390="ThiTN",AND(TONGHOP!T390&lt;&gt;TONGHOP!Q390,TONGHOP!T390&lt;&gt;TONGHOP!R390),TONGHOP!L390="TH"),TONGHOP!T390,"")</f>
        <v/>
      </c>
      <c r="O390" s="7" t="str">
        <f>IF(AND(M390="",N390=""),"",IF(AND(TONGHOP!K390="ThiTN",TONGHOP!L390="TH"),TONGHOP!U390,""))</f>
        <v/>
      </c>
    </row>
    <row r="391" spans="1:15">
      <c r="A391" s="5" t="str">
        <f>IF(AND(TONGHOP!K391="KTHP",TONGHOP!L391="LT"),TONGHOP!S391,"")</f>
        <v>Nguyễn Phương Hà</v>
      </c>
      <c r="B391" s="6" t="str">
        <f>IF(AND(TONGHOP!K391="KTHP",TONGHOP!L391="LT"),TONGHOP!T391,"")</f>
        <v>Nguyễn Huỳnh Mai Hạnh</v>
      </c>
      <c r="C391" s="6">
        <f>IF(AND(TONGHOP!K391="KTHP",TONGHOP!L391="LT"),TONGHOP!U391,"")</f>
        <v>30</v>
      </c>
      <c r="D391" s="5" t="str">
        <f>IF(AND(TONGHOP!K391="KTHP",TONGHOP!L391="TL"),TONGHOP!S391,"")</f>
        <v/>
      </c>
      <c r="E391" s="6" t="str">
        <f>IF(AND(TONGHOP!K391="KTHP",TONGHOP!L391="TL"),TONGHOP!T391,"")</f>
        <v/>
      </c>
      <c r="F391" s="6" t="str">
        <f>IF(AND(TONGHOP!K391="KTHP",TONGHOP!L391="TL"),TONGHOP!U391,"")</f>
        <v/>
      </c>
      <c r="G391" s="7" t="str">
        <f>IF(AND(TONGHOP!K391="ThiTN",TONGHOP!L391="LT"),TONGHOP!S391,"")</f>
        <v/>
      </c>
      <c r="H391" s="7" t="str">
        <f>IF(AND(TONGHOP!K391="ThiTN",TONGHOP!L391="LT"),TONGHOP!T391,"")</f>
        <v/>
      </c>
      <c r="I391" s="7" t="str">
        <f>IF(AND(G391="",H391=""),"",IF(AND(TONGHOP!K391="ThiTN",TONGHOP!L391="LT"),TONGHOP!U391,""))</f>
        <v/>
      </c>
      <c r="J391" s="7" t="str">
        <f>IF(AND(TONGHOP!K391="ThiTN",OR(TONGHOP!S391=TONGHOP!Q391,TONGHOP!S391=TONGHOP!R391),TONGHOP!L391="TH"),TONGHOP!S391,"")</f>
        <v/>
      </c>
      <c r="K391" s="7" t="str">
        <f>IF(AND(TONGHOP!K391="ThiTN",OR(TONGHOP!T391=TONGHOP!Q391,TONGHOP!T391=TONGHOP!R391),TONGHOP!L391="TH"),TONGHOP!T391,"")</f>
        <v/>
      </c>
      <c r="L391" s="7" t="str">
        <f>IF(AND(J391="",K391=""),"",IF(AND(TONGHOP!K391="ThiTN",TONGHOP!L391="TH"),TONGHOP!U391,""))</f>
        <v/>
      </c>
      <c r="M391" s="7" t="str">
        <f>IF(AND(TONGHOP!K391="ThiTN",AND(TONGHOP!S391&lt;&gt;TONGHOP!Q391,TONGHOP!S391&lt;&gt;TONGHOP!R391),TONGHOP!L391="TH"),TONGHOP!S391,"")</f>
        <v/>
      </c>
      <c r="N391" s="7" t="str">
        <f>IF(AND(TONGHOP!K391="ThiTN",AND(TONGHOP!T391&lt;&gt;TONGHOP!Q391,TONGHOP!T391&lt;&gt;TONGHOP!R391),TONGHOP!L391="TH"),TONGHOP!T391,"")</f>
        <v/>
      </c>
      <c r="O391" s="7" t="str">
        <f>IF(AND(M391="",N391=""),"",IF(AND(TONGHOP!K391="ThiTN",TONGHOP!L391="TH"),TONGHOP!U391,""))</f>
        <v/>
      </c>
    </row>
    <row r="392" spans="1:15">
      <c r="A392" s="5" t="str">
        <f>IF(AND(TONGHOP!K392="KTHP",TONGHOP!L392="LT"),TONGHOP!S392,"")</f>
        <v>Nguyễn Thị Huyền Nga</v>
      </c>
      <c r="B392" s="6" t="str">
        <f>IF(AND(TONGHOP!K392="KTHP",TONGHOP!L392="LT"),TONGHOP!T392,"")</f>
        <v>Trần Kim Thu Liễu</v>
      </c>
      <c r="C392" s="6">
        <f>IF(AND(TONGHOP!K392="KTHP",TONGHOP!L392="LT"),TONGHOP!U392,"")</f>
        <v>31</v>
      </c>
      <c r="D392" s="5" t="str">
        <f>IF(AND(TONGHOP!K392="KTHP",TONGHOP!L392="TL"),TONGHOP!S392,"")</f>
        <v/>
      </c>
      <c r="E392" s="6" t="str">
        <f>IF(AND(TONGHOP!K392="KTHP",TONGHOP!L392="TL"),TONGHOP!T392,"")</f>
        <v/>
      </c>
      <c r="F392" s="6" t="str">
        <f>IF(AND(TONGHOP!K392="KTHP",TONGHOP!L392="TL"),TONGHOP!U392,"")</f>
        <v/>
      </c>
      <c r="G392" s="7" t="str">
        <f>IF(AND(TONGHOP!K392="ThiTN",TONGHOP!L392="LT"),TONGHOP!S392,"")</f>
        <v/>
      </c>
      <c r="H392" s="7" t="str">
        <f>IF(AND(TONGHOP!K392="ThiTN",TONGHOP!L392="LT"),TONGHOP!T392,"")</f>
        <v/>
      </c>
      <c r="I392" s="7" t="str">
        <f>IF(AND(G392="",H392=""),"",IF(AND(TONGHOP!K392="ThiTN",TONGHOP!L392="LT"),TONGHOP!U392,""))</f>
        <v/>
      </c>
      <c r="J392" s="7" t="str">
        <f>IF(AND(TONGHOP!K392="ThiTN",OR(TONGHOP!S392=TONGHOP!Q392,TONGHOP!S392=TONGHOP!R392),TONGHOP!L392="TH"),TONGHOP!S392,"")</f>
        <v/>
      </c>
      <c r="K392" s="7" t="str">
        <f>IF(AND(TONGHOP!K392="ThiTN",OR(TONGHOP!T392=TONGHOP!Q392,TONGHOP!T392=TONGHOP!R392),TONGHOP!L392="TH"),TONGHOP!T392,"")</f>
        <v/>
      </c>
      <c r="L392" s="7" t="str">
        <f>IF(AND(J392="",K392=""),"",IF(AND(TONGHOP!K392="ThiTN",TONGHOP!L392="TH"),TONGHOP!U392,""))</f>
        <v/>
      </c>
      <c r="M392" s="7" t="str">
        <f>IF(AND(TONGHOP!K392="ThiTN",AND(TONGHOP!S392&lt;&gt;TONGHOP!Q392,TONGHOP!S392&lt;&gt;TONGHOP!R392),TONGHOP!L392="TH"),TONGHOP!S392,"")</f>
        <v/>
      </c>
      <c r="N392" s="7" t="str">
        <f>IF(AND(TONGHOP!K392="ThiTN",AND(TONGHOP!T392&lt;&gt;TONGHOP!Q392,TONGHOP!T392&lt;&gt;TONGHOP!R392),TONGHOP!L392="TH"),TONGHOP!T392,"")</f>
        <v/>
      </c>
      <c r="O392" s="7" t="str">
        <f>IF(AND(M392="",N392=""),"",IF(AND(TONGHOP!K392="ThiTN",TONGHOP!L392="TH"),TONGHOP!U392,""))</f>
        <v/>
      </c>
    </row>
    <row r="393" spans="1:15">
      <c r="A393" s="5" t="str">
        <f>IF(AND(TONGHOP!K393="KTHP",TONGHOP!L393="LT"),TONGHOP!S393,"")</f>
        <v>Trần Kim Thu Liễu</v>
      </c>
      <c r="B393" s="6" t="str">
        <f>IF(AND(TONGHOP!K393="KTHP",TONGHOP!L393="LT"),TONGHOP!T393,"")</f>
        <v>Trịnh Khắc Vũ</v>
      </c>
      <c r="C393" s="6">
        <f>IF(AND(TONGHOP!K393="KTHP",TONGHOP!L393="LT"),TONGHOP!U393,"")</f>
        <v>33</v>
      </c>
      <c r="D393" s="5" t="str">
        <f>IF(AND(TONGHOP!K393="KTHP",TONGHOP!L393="TL"),TONGHOP!S393,"")</f>
        <v/>
      </c>
      <c r="E393" s="6" t="str">
        <f>IF(AND(TONGHOP!K393="KTHP",TONGHOP!L393="TL"),TONGHOP!T393,"")</f>
        <v/>
      </c>
      <c r="F393" s="6" t="str">
        <f>IF(AND(TONGHOP!K393="KTHP",TONGHOP!L393="TL"),TONGHOP!U393,"")</f>
        <v/>
      </c>
      <c r="G393" s="7" t="str">
        <f>IF(AND(TONGHOP!K393="ThiTN",TONGHOP!L393="LT"),TONGHOP!S393,"")</f>
        <v/>
      </c>
      <c r="H393" s="7" t="str">
        <f>IF(AND(TONGHOP!K393="ThiTN",TONGHOP!L393="LT"),TONGHOP!T393,"")</f>
        <v/>
      </c>
      <c r="I393" s="7" t="str">
        <f>IF(AND(G393="",H393=""),"",IF(AND(TONGHOP!K393="ThiTN",TONGHOP!L393="LT"),TONGHOP!U393,""))</f>
        <v/>
      </c>
      <c r="J393" s="7" t="str">
        <f>IF(AND(TONGHOP!K393="ThiTN",OR(TONGHOP!S393=TONGHOP!Q393,TONGHOP!S393=TONGHOP!R393),TONGHOP!L393="TH"),TONGHOP!S393,"")</f>
        <v/>
      </c>
      <c r="K393" s="7" t="str">
        <f>IF(AND(TONGHOP!K393="ThiTN",OR(TONGHOP!T393=TONGHOP!Q393,TONGHOP!T393=TONGHOP!R393),TONGHOP!L393="TH"),TONGHOP!T393,"")</f>
        <v/>
      </c>
      <c r="L393" s="7" t="str">
        <f>IF(AND(J393="",K393=""),"",IF(AND(TONGHOP!K393="ThiTN",TONGHOP!L393="TH"),TONGHOP!U393,""))</f>
        <v/>
      </c>
      <c r="M393" s="7" t="str">
        <f>IF(AND(TONGHOP!K393="ThiTN",AND(TONGHOP!S393&lt;&gt;TONGHOP!Q393,TONGHOP!S393&lt;&gt;TONGHOP!R393),TONGHOP!L393="TH"),TONGHOP!S393,"")</f>
        <v/>
      </c>
      <c r="N393" s="7" t="str">
        <f>IF(AND(TONGHOP!K393="ThiTN",AND(TONGHOP!T393&lt;&gt;TONGHOP!Q393,TONGHOP!T393&lt;&gt;TONGHOP!R393),TONGHOP!L393="TH"),TONGHOP!T393,"")</f>
        <v/>
      </c>
      <c r="O393" s="7" t="str">
        <f>IF(AND(M393="",N393=""),"",IF(AND(TONGHOP!K393="ThiTN",TONGHOP!L393="TH"),TONGHOP!U393,""))</f>
        <v/>
      </c>
    </row>
    <row r="394" spans="1:15">
      <c r="A394" s="5" t="str">
        <f>IF(AND(TONGHOP!K394="KTHP",TONGHOP!L394="LT"),TONGHOP!S394,"")</f>
        <v>Trần Kim Thu Liễu</v>
      </c>
      <c r="B394" s="6" t="str">
        <f>IF(AND(TONGHOP!K394="KTHP",TONGHOP!L394="LT"),TONGHOP!T394,"")</f>
        <v>Nguyễn Thị Huyền Nga</v>
      </c>
      <c r="C394" s="6">
        <f>IF(AND(TONGHOP!K394="KTHP",TONGHOP!L394="LT"),TONGHOP!U394,"")</f>
        <v>29</v>
      </c>
      <c r="D394" s="5" t="str">
        <f>IF(AND(TONGHOP!K394="KTHP",TONGHOP!L394="TL"),TONGHOP!S394,"")</f>
        <v/>
      </c>
      <c r="E394" s="6" t="str">
        <f>IF(AND(TONGHOP!K394="KTHP",TONGHOP!L394="TL"),TONGHOP!T394,"")</f>
        <v/>
      </c>
      <c r="F394" s="6" t="str">
        <f>IF(AND(TONGHOP!K394="KTHP",TONGHOP!L394="TL"),TONGHOP!U394,"")</f>
        <v/>
      </c>
      <c r="G394" s="7" t="str">
        <f>IF(AND(TONGHOP!K394="ThiTN",TONGHOP!L394="LT"),TONGHOP!S394,"")</f>
        <v/>
      </c>
      <c r="H394" s="7" t="str">
        <f>IF(AND(TONGHOP!K394="ThiTN",TONGHOP!L394="LT"),TONGHOP!T394,"")</f>
        <v/>
      </c>
      <c r="I394" s="7" t="str">
        <f>IF(AND(G394="",H394=""),"",IF(AND(TONGHOP!K394="ThiTN",TONGHOP!L394="LT"),TONGHOP!U394,""))</f>
        <v/>
      </c>
      <c r="J394" s="7" t="str">
        <f>IF(AND(TONGHOP!K394="ThiTN",OR(TONGHOP!S394=TONGHOP!Q394,TONGHOP!S394=TONGHOP!R394),TONGHOP!L394="TH"),TONGHOP!S394,"")</f>
        <v/>
      </c>
      <c r="K394" s="7" t="str">
        <f>IF(AND(TONGHOP!K394="ThiTN",OR(TONGHOP!T394=TONGHOP!Q394,TONGHOP!T394=TONGHOP!R394),TONGHOP!L394="TH"),TONGHOP!T394,"")</f>
        <v/>
      </c>
      <c r="L394" s="7" t="str">
        <f>IF(AND(J394="",K394=""),"",IF(AND(TONGHOP!K394="ThiTN",TONGHOP!L394="TH"),TONGHOP!U394,""))</f>
        <v/>
      </c>
      <c r="M394" s="7" t="str">
        <f>IF(AND(TONGHOP!K394="ThiTN",AND(TONGHOP!S394&lt;&gt;TONGHOP!Q394,TONGHOP!S394&lt;&gt;TONGHOP!R394),TONGHOP!L394="TH"),TONGHOP!S394,"")</f>
        <v/>
      </c>
      <c r="N394" s="7" t="str">
        <f>IF(AND(TONGHOP!K394="ThiTN",AND(TONGHOP!T394&lt;&gt;TONGHOP!Q394,TONGHOP!T394&lt;&gt;TONGHOP!R394),TONGHOP!L394="TH"),TONGHOP!T394,"")</f>
        <v/>
      </c>
      <c r="O394" s="7" t="str">
        <f>IF(AND(M394="",N394=""),"",IF(AND(TONGHOP!K394="ThiTN",TONGHOP!L394="TH"),TONGHOP!U394,""))</f>
        <v/>
      </c>
    </row>
    <row r="395" spans="1:15">
      <c r="A395" s="5" t="str">
        <f>IF(AND(TONGHOP!K395="KTHP",TONGHOP!L395="LT"),TONGHOP!S395,"")</f>
        <v>Nguyễn Thị Huyền Nga</v>
      </c>
      <c r="B395" s="6" t="str">
        <f>IF(AND(TONGHOP!K395="KTHP",TONGHOP!L395="LT"),TONGHOP!T395,"")</f>
        <v>Trần Kim Thu Liễu</v>
      </c>
      <c r="C395" s="6">
        <f>IF(AND(TONGHOP!K395="KTHP",TONGHOP!L395="LT"),TONGHOP!U395,"")</f>
        <v>31</v>
      </c>
      <c r="D395" s="5" t="str">
        <f>IF(AND(TONGHOP!K395="KTHP",TONGHOP!L395="TL"),TONGHOP!S395,"")</f>
        <v/>
      </c>
      <c r="E395" s="6" t="str">
        <f>IF(AND(TONGHOP!K395="KTHP",TONGHOP!L395="TL"),TONGHOP!T395,"")</f>
        <v/>
      </c>
      <c r="F395" s="6" t="str">
        <f>IF(AND(TONGHOP!K395="KTHP",TONGHOP!L395="TL"),TONGHOP!U395,"")</f>
        <v/>
      </c>
      <c r="G395" s="7" t="str">
        <f>IF(AND(TONGHOP!K395="ThiTN",TONGHOP!L395="LT"),TONGHOP!S395,"")</f>
        <v/>
      </c>
      <c r="H395" s="7" t="str">
        <f>IF(AND(TONGHOP!K395="ThiTN",TONGHOP!L395="LT"),TONGHOP!T395,"")</f>
        <v/>
      </c>
      <c r="I395" s="7" t="str">
        <f>IF(AND(G395="",H395=""),"",IF(AND(TONGHOP!K395="ThiTN",TONGHOP!L395="LT"),TONGHOP!U395,""))</f>
        <v/>
      </c>
      <c r="J395" s="7" t="str">
        <f>IF(AND(TONGHOP!K395="ThiTN",OR(TONGHOP!S395=TONGHOP!Q395,TONGHOP!S395=TONGHOP!R395),TONGHOP!L395="TH"),TONGHOP!S395,"")</f>
        <v/>
      </c>
      <c r="K395" s="7" t="str">
        <f>IF(AND(TONGHOP!K395="ThiTN",OR(TONGHOP!T395=TONGHOP!Q395,TONGHOP!T395=TONGHOP!R395),TONGHOP!L395="TH"),TONGHOP!T395,"")</f>
        <v/>
      </c>
      <c r="L395" s="7" t="str">
        <f>IF(AND(J395="",K395=""),"",IF(AND(TONGHOP!K395="ThiTN",TONGHOP!L395="TH"),TONGHOP!U395,""))</f>
        <v/>
      </c>
      <c r="M395" s="7" t="str">
        <f>IF(AND(TONGHOP!K395="ThiTN",AND(TONGHOP!S395&lt;&gt;TONGHOP!Q395,TONGHOP!S395&lt;&gt;TONGHOP!R395),TONGHOP!L395="TH"),TONGHOP!S395,"")</f>
        <v/>
      </c>
      <c r="N395" s="7" t="str">
        <f>IF(AND(TONGHOP!K395="ThiTN",AND(TONGHOP!T395&lt;&gt;TONGHOP!Q395,TONGHOP!T395&lt;&gt;TONGHOP!R395),TONGHOP!L395="TH"),TONGHOP!T395,"")</f>
        <v/>
      </c>
      <c r="O395" s="7" t="str">
        <f>IF(AND(M395="",N395=""),"",IF(AND(TONGHOP!K395="ThiTN",TONGHOP!L395="TH"),TONGHOP!U395,""))</f>
        <v/>
      </c>
    </row>
    <row r="396" spans="1:15">
      <c r="A396" s="5" t="str">
        <f>IF(AND(TONGHOP!K396="KTHP",TONGHOP!L396="LT"),TONGHOP!S396,"")</f>
        <v>Nguyễn Phương Hà</v>
      </c>
      <c r="B396" s="6" t="str">
        <f>IF(AND(TONGHOP!K396="KTHP",TONGHOP!L396="LT"),TONGHOP!T396,"")</f>
        <v>Nguyễn Huỳnh Mai Hạnh</v>
      </c>
      <c r="C396" s="6">
        <f>IF(AND(TONGHOP!K396="KTHP",TONGHOP!L396="LT"),TONGHOP!U396,"")</f>
        <v>29</v>
      </c>
      <c r="D396" s="5" t="str">
        <f>IF(AND(TONGHOP!K396="KTHP",TONGHOP!L396="TL"),TONGHOP!S396,"")</f>
        <v/>
      </c>
      <c r="E396" s="6" t="str">
        <f>IF(AND(TONGHOP!K396="KTHP",TONGHOP!L396="TL"),TONGHOP!T396,"")</f>
        <v/>
      </c>
      <c r="F396" s="6" t="str">
        <f>IF(AND(TONGHOP!K396="KTHP",TONGHOP!L396="TL"),TONGHOP!U396,"")</f>
        <v/>
      </c>
      <c r="G396" s="7" t="str">
        <f>IF(AND(TONGHOP!K396="ThiTN",TONGHOP!L396="LT"),TONGHOP!S396,"")</f>
        <v/>
      </c>
      <c r="H396" s="7" t="str">
        <f>IF(AND(TONGHOP!K396="ThiTN",TONGHOP!L396="LT"),TONGHOP!T396,"")</f>
        <v/>
      </c>
      <c r="I396" s="7" t="str">
        <f>IF(AND(G396="",H396=""),"",IF(AND(TONGHOP!K396="ThiTN",TONGHOP!L396="LT"),TONGHOP!U396,""))</f>
        <v/>
      </c>
      <c r="J396" s="7" t="str">
        <f>IF(AND(TONGHOP!K396="ThiTN",OR(TONGHOP!S396=TONGHOP!Q396,TONGHOP!S396=TONGHOP!R396),TONGHOP!L396="TH"),TONGHOP!S396,"")</f>
        <v/>
      </c>
      <c r="K396" s="7" t="str">
        <f>IF(AND(TONGHOP!K396="ThiTN",OR(TONGHOP!T396=TONGHOP!Q396,TONGHOP!T396=TONGHOP!R396),TONGHOP!L396="TH"),TONGHOP!T396,"")</f>
        <v/>
      </c>
      <c r="L396" s="7" t="str">
        <f>IF(AND(J396="",K396=""),"",IF(AND(TONGHOP!K396="ThiTN",TONGHOP!L396="TH"),TONGHOP!U396,""))</f>
        <v/>
      </c>
      <c r="M396" s="7" t="str">
        <f>IF(AND(TONGHOP!K396="ThiTN",AND(TONGHOP!S396&lt;&gt;TONGHOP!Q396,TONGHOP!S396&lt;&gt;TONGHOP!R396),TONGHOP!L396="TH"),TONGHOP!S396,"")</f>
        <v/>
      </c>
      <c r="N396" s="7" t="str">
        <f>IF(AND(TONGHOP!K396="ThiTN",AND(TONGHOP!T396&lt;&gt;TONGHOP!Q396,TONGHOP!T396&lt;&gt;TONGHOP!R396),TONGHOP!L396="TH"),TONGHOP!T396,"")</f>
        <v/>
      </c>
      <c r="O396" s="7" t="str">
        <f>IF(AND(M396="",N396=""),"",IF(AND(TONGHOP!K396="ThiTN",TONGHOP!L396="TH"),TONGHOP!U396,""))</f>
        <v/>
      </c>
    </row>
    <row r="397" spans="1:15">
      <c r="A397" s="5" t="str">
        <f>IF(AND(TONGHOP!K397="KTHP",TONGHOP!L397="LT"),TONGHOP!S397,"")</f>
        <v>Nguyễn Phương Hà</v>
      </c>
      <c r="B397" s="6" t="str">
        <f>IF(AND(TONGHOP!K397="KTHP",TONGHOP!L397="LT"),TONGHOP!T397,"")</f>
        <v>Nguyễn Huỳnh Mai Hạnh</v>
      </c>
      <c r="C397" s="6">
        <f>IF(AND(TONGHOP!K397="KTHP",TONGHOP!L397="LT"),TONGHOP!U397,"")</f>
        <v>31</v>
      </c>
      <c r="D397" s="5" t="str">
        <f>IF(AND(TONGHOP!K397="KTHP",TONGHOP!L397="TL"),TONGHOP!S397,"")</f>
        <v/>
      </c>
      <c r="E397" s="6" t="str">
        <f>IF(AND(TONGHOP!K397="KTHP",TONGHOP!L397="TL"),TONGHOP!T397,"")</f>
        <v/>
      </c>
      <c r="F397" s="6" t="str">
        <f>IF(AND(TONGHOP!K397="KTHP",TONGHOP!L397="TL"),TONGHOP!U397,"")</f>
        <v/>
      </c>
      <c r="G397" s="7" t="str">
        <f>IF(AND(TONGHOP!K397="ThiTN",TONGHOP!L397="LT"),TONGHOP!S397,"")</f>
        <v/>
      </c>
      <c r="H397" s="7" t="str">
        <f>IF(AND(TONGHOP!K397="ThiTN",TONGHOP!L397="LT"),TONGHOP!T397,"")</f>
        <v/>
      </c>
      <c r="I397" s="7" t="str">
        <f>IF(AND(G397="",H397=""),"",IF(AND(TONGHOP!K397="ThiTN",TONGHOP!L397="LT"),TONGHOP!U397,""))</f>
        <v/>
      </c>
      <c r="J397" s="7" t="str">
        <f>IF(AND(TONGHOP!K397="ThiTN",OR(TONGHOP!S397=TONGHOP!Q397,TONGHOP!S397=TONGHOP!R397),TONGHOP!L397="TH"),TONGHOP!S397,"")</f>
        <v/>
      </c>
      <c r="K397" s="7" t="str">
        <f>IF(AND(TONGHOP!K397="ThiTN",OR(TONGHOP!T397=TONGHOP!Q397,TONGHOP!T397=TONGHOP!R397),TONGHOP!L397="TH"),TONGHOP!T397,"")</f>
        <v/>
      </c>
      <c r="L397" s="7" t="str">
        <f>IF(AND(J397="",K397=""),"",IF(AND(TONGHOP!K397="ThiTN",TONGHOP!L397="TH"),TONGHOP!U397,""))</f>
        <v/>
      </c>
      <c r="M397" s="7" t="str">
        <f>IF(AND(TONGHOP!K397="ThiTN",AND(TONGHOP!S397&lt;&gt;TONGHOP!Q397,TONGHOP!S397&lt;&gt;TONGHOP!R397),TONGHOP!L397="TH"),TONGHOP!S397,"")</f>
        <v/>
      </c>
      <c r="N397" s="7" t="str">
        <f>IF(AND(TONGHOP!K397="ThiTN",AND(TONGHOP!T397&lt;&gt;TONGHOP!Q397,TONGHOP!T397&lt;&gt;TONGHOP!R397),TONGHOP!L397="TH"),TONGHOP!T397,"")</f>
        <v/>
      </c>
      <c r="O397" s="7" t="str">
        <f>IF(AND(M397="",N397=""),"",IF(AND(TONGHOP!K397="ThiTN",TONGHOP!L397="TH"),TONGHOP!U397,""))</f>
        <v/>
      </c>
    </row>
    <row r="398" spans="1:15">
      <c r="A398" s="5" t="str">
        <f>IF(AND(TONGHOP!K398="KTHP",TONGHOP!L398="LT"),TONGHOP!S398,"")</f>
        <v>Nguyễn Phương Hà</v>
      </c>
      <c r="B398" s="6" t="str">
        <f>IF(AND(TONGHOP!K398="KTHP",TONGHOP!L398="LT"),TONGHOP!T398,"")</f>
        <v>Nguyễn Huỳnh Mai Hạnh</v>
      </c>
      <c r="C398" s="6">
        <f>IF(AND(TONGHOP!K398="KTHP",TONGHOP!L398="LT"),TONGHOP!U398,"")</f>
        <v>29</v>
      </c>
      <c r="D398" s="5" t="str">
        <f>IF(AND(TONGHOP!K398="KTHP",TONGHOP!L398="TL"),TONGHOP!S398,"")</f>
        <v/>
      </c>
      <c r="E398" s="6" t="str">
        <f>IF(AND(TONGHOP!K398="KTHP",TONGHOP!L398="TL"),TONGHOP!T398,"")</f>
        <v/>
      </c>
      <c r="F398" s="6" t="str">
        <f>IF(AND(TONGHOP!K398="KTHP",TONGHOP!L398="TL"),TONGHOP!U398,"")</f>
        <v/>
      </c>
      <c r="G398" s="7" t="str">
        <f>IF(AND(TONGHOP!K398="ThiTN",TONGHOP!L398="LT"),TONGHOP!S398,"")</f>
        <v/>
      </c>
      <c r="H398" s="7" t="str">
        <f>IF(AND(TONGHOP!K398="ThiTN",TONGHOP!L398="LT"),TONGHOP!T398,"")</f>
        <v/>
      </c>
      <c r="I398" s="7" t="str">
        <f>IF(AND(G398="",H398=""),"",IF(AND(TONGHOP!K398="ThiTN",TONGHOP!L398="LT"),TONGHOP!U398,""))</f>
        <v/>
      </c>
      <c r="J398" s="7" t="str">
        <f>IF(AND(TONGHOP!K398="ThiTN",OR(TONGHOP!S398=TONGHOP!Q398,TONGHOP!S398=TONGHOP!R398),TONGHOP!L398="TH"),TONGHOP!S398,"")</f>
        <v/>
      </c>
      <c r="K398" s="7" t="str">
        <f>IF(AND(TONGHOP!K398="ThiTN",OR(TONGHOP!T398=TONGHOP!Q398,TONGHOP!T398=TONGHOP!R398),TONGHOP!L398="TH"),TONGHOP!T398,"")</f>
        <v/>
      </c>
      <c r="L398" s="7" t="str">
        <f>IF(AND(J398="",K398=""),"",IF(AND(TONGHOP!K398="ThiTN",TONGHOP!L398="TH"),TONGHOP!U398,""))</f>
        <v/>
      </c>
      <c r="M398" s="7" t="str">
        <f>IF(AND(TONGHOP!K398="ThiTN",AND(TONGHOP!S398&lt;&gt;TONGHOP!Q398,TONGHOP!S398&lt;&gt;TONGHOP!R398),TONGHOP!L398="TH"),TONGHOP!S398,"")</f>
        <v/>
      </c>
      <c r="N398" s="7" t="str">
        <f>IF(AND(TONGHOP!K398="ThiTN",AND(TONGHOP!T398&lt;&gt;TONGHOP!Q398,TONGHOP!T398&lt;&gt;TONGHOP!R398),TONGHOP!L398="TH"),TONGHOP!T398,"")</f>
        <v/>
      </c>
      <c r="O398" s="7" t="str">
        <f>IF(AND(M398="",N398=""),"",IF(AND(TONGHOP!K398="ThiTN",TONGHOP!L398="TH"),TONGHOP!U398,""))</f>
        <v/>
      </c>
    </row>
    <row r="399" spans="1:15">
      <c r="A399" s="5" t="str">
        <f>IF(AND(TONGHOP!K399="KTHP",TONGHOP!L399="LT"),TONGHOP!S399,"")</f>
        <v>Nguyễn Huỳnh Mai Hạnh</v>
      </c>
      <c r="B399" s="6" t="str">
        <f>IF(AND(TONGHOP!K399="KTHP",TONGHOP!L399="LT"),TONGHOP!T399,"")</f>
        <v>Nguyễn Phương Hà</v>
      </c>
      <c r="C399" s="6">
        <f>IF(AND(TONGHOP!K399="KTHP",TONGHOP!L399="LT"),TONGHOP!U399,"")</f>
        <v>33</v>
      </c>
      <c r="D399" s="5" t="str">
        <f>IF(AND(TONGHOP!K399="KTHP",TONGHOP!L399="TL"),TONGHOP!S399,"")</f>
        <v/>
      </c>
      <c r="E399" s="6" t="str">
        <f>IF(AND(TONGHOP!K399="KTHP",TONGHOP!L399="TL"),TONGHOP!T399,"")</f>
        <v/>
      </c>
      <c r="F399" s="6" t="str">
        <f>IF(AND(TONGHOP!K399="KTHP",TONGHOP!L399="TL"),TONGHOP!U399,"")</f>
        <v/>
      </c>
      <c r="G399" s="7" t="str">
        <f>IF(AND(TONGHOP!K399="ThiTN",TONGHOP!L399="LT"),TONGHOP!S399,"")</f>
        <v/>
      </c>
      <c r="H399" s="7" t="str">
        <f>IF(AND(TONGHOP!K399="ThiTN",TONGHOP!L399="LT"),TONGHOP!T399,"")</f>
        <v/>
      </c>
      <c r="I399" s="7" t="str">
        <f>IF(AND(G399="",H399=""),"",IF(AND(TONGHOP!K399="ThiTN",TONGHOP!L399="LT"),TONGHOP!U399,""))</f>
        <v/>
      </c>
      <c r="J399" s="7" t="str">
        <f>IF(AND(TONGHOP!K399="ThiTN",OR(TONGHOP!S399=TONGHOP!Q399,TONGHOP!S399=TONGHOP!R399),TONGHOP!L399="TH"),TONGHOP!S399,"")</f>
        <v/>
      </c>
      <c r="K399" s="7" t="str">
        <f>IF(AND(TONGHOP!K399="ThiTN",OR(TONGHOP!T399=TONGHOP!Q399,TONGHOP!T399=TONGHOP!R399),TONGHOP!L399="TH"),TONGHOP!T399,"")</f>
        <v/>
      </c>
      <c r="L399" s="7" t="str">
        <f>IF(AND(J399="",K399=""),"",IF(AND(TONGHOP!K399="ThiTN",TONGHOP!L399="TH"),TONGHOP!U399,""))</f>
        <v/>
      </c>
      <c r="M399" s="7" t="str">
        <f>IF(AND(TONGHOP!K399="ThiTN",AND(TONGHOP!S399&lt;&gt;TONGHOP!Q399,TONGHOP!S399&lt;&gt;TONGHOP!R399),TONGHOP!L399="TH"),TONGHOP!S399,"")</f>
        <v/>
      </c>
      <c r="N399" s="7" t="str">
        <f>IF(AND(TONGHOP!K399="ThiTN",AND(TONGHOP!T399&lt;&gt;TONGHOP!Q399,TONGHOP!T399&lt;&gt;TONGHOP!R399),TONGHOP!L399="TH"),TONGHOP!T399,"")</f>
        <v/>
      </c>
      <c r="O399" s="7" t="str">
        <f>IF(AND(M399="",N399=""),"",IF(AND(TONGHOP!K399="ThiTN",TONGHOP!L399="TH"),TONGHOP!U399,""))</f>
        <v/>
      </c>
    </row>
    <row r="400" spans="1:15">
      <c r="A400" s="5" t="str">
        <f>IF(AND(TONGHOP!K400="KTHP",TONGHOP!L400="LT"),TONGHOP!S400,"")</f>
        <v>Trần Kim Thu Liễu</v>
      </c>
      <c r="B400" s="6" t="str">
        <f>IF(AND(TONGHOP!K400="KTHP",TONGHOP!L400="LT"),TONGHOP!T400,"")</f>
        <v>Nguyễn Thị Huyền Nga</v>
      </c>
      <c r="C400" s="6">
        <f>IF(AND(TONGHOP!K400="KTHP",TONGHOP!L400="LT"),TONGHOP!U400,"")</f>
        <v>27</v>
      </c>
      <c r="D400" s="5" t="str">
        <f>IF(AND(TONGHOP!K400="KTHP",TONGHOP!L400="TL"),TONGHOP!S400,"")</f>
        <v/>
      </c>
      <c r="E400" s="6" t="str">
        <f>IF(AND(TONGHOP!K400="KTHP",TONGHOP!L400="TL"),TONGHOP!T400,"")</f>
        <v/>
      </c>
      <c r="F400" s="6" t="str">
        <f>IF(AND(TONGHOP!K400="KTHP",TONGHOP!L400="TL"),TONGHOP!U400,"")</f>
        <v/>
      </c>
      <c r="G400" s="7" t="str">
        <f>IF(AND(TONGHOP!K400="ThiTN",TONGHOP!L400="LT"),TONGHOP!S400,"")</f>
        <v/>
      </c>
      <c r="H400" s="7" t="str">
        <f>IF(AND(TONGHOP!K400="ThiTN",TONGHOP!L400="LT"),TONGHOP!T400,"")</f>
        <v/>
      </c>
      <c r="I400" s="7" t="str">
        <f>IF(AND(G400="",H400=""),"",IF(AND(TONGHOP!K400="ThiTN",TONGHOP!L400="LT"),TONGHOP!U400,""))</f>
        <v/>
      </c>
      <c r="J400" s="7" t="str">
        <f>IF(AND(TONGHOP!K400="ThiTN",OR(TONGHOP!S400=TONGHOP!Q400,TONGHOP!S400=TONGHOP!R400),TONGHOP!L400="TH"),TONGHOP!S400,"")</f>
        <v/>
      </c>
      <c r="K400" s="7" t="str">
        <f>IF(AND(TONGHOP!K400="ThiTN",OR(TONGHOP!T400=TONGHOP!Q400,TONGHOP!T400=TONGHOP!R400),TONGHOP!L400="TH"),TONGHOP!T400,"")</f>
        <v/>
      </c>
      <c r="L400" s="7" t="str">
        <f>IF(AND(J400="",K400=""),"",IF(AND(TONGHOP!K400="ThiTN",TONGHOP!L400="TH"),TONGHOP!U400,""))</f>
        <v/>
      </c>
      <c r="M400" s="7" t="str">
        <f>IF(AND(TONGHOP!K400="ThiTN",AND(TONGHOP!S400&lt;&gt;TONGHOP!Q400,TONGHOP!S400&lt;&gt;TONGHOP!R400),TONGHOP!L400="TH"),TONGHOP!S400,"")</f>
        <v/>
      </c>
      <c r="N400" s="7" t="str">
        <f>IF(AND(TONGHOP!K400="ThiTN",AND(TONGHOP!T400&lt;&gt;TONGHOP!Q400,TONGHOP!T400&lt;&gt;TONGHOP!R400),TONGHOP!L400="TH"),TONGHOP!T400,"")</f>
        <v/>
      </c>
      <c r="O400" s="7" t="str">
        <f>IF(AND(M400="",N400=""),"",IF(AND(TONGHOP!K400="ThiTN",TONGHOP!L400="TH"),TONGHOP!U400,""))</f>
        <v/>
      </c>
    </row>
    <row r="401" spans="1:15">
      <c r="A401" s="5" t="str">
        <f>IF(AND(TONGHOP!K401="KTHP",TONGHOP!L401="LT"),TONGHOP!S401,"")</f>
        <v>Trần Kim Thu Liễu</v>
      </c>
      <c r="B401" s="6" t="str">
        <f>IF(AND(TONGHOP!K401="KTHP",TONGHOP!L401="LT"),TONGHOP!T401,"")</f>
        <v>Trịnh Khắc Vũ</v>
      </c>
      <c r="C401" s="6">
        <f>IF(AND(TONGHOP!K401="KTHP",TONGHOP!L401="LT"),TONGHOP!U401,"")</f>
        <v>31</v>
      </c>
      <c r="D401" s="5" t="str">
        <f>IF(AND(TONGHOP!K401="KTHP",TONGHOP!L401="TL"),TONGHOP!S401,"")</f>
        <v/>
      </c>
      <c r="E401" s="6" t="str">
        <f>IF(AND(TONGHOP!K401="KTHP",TONGHOP!L401="TL"),TONGHOP!T401,"")</f>
        <v/>
      </c>
      <c r="F401" s="6" t="str">
        <f>IF(AND(TONGHOP!K401="KTHP",TONGHOP!L401="TL"),TONGHOP!U401,"")</f>
        <v/>
      </c>
      <c r="G401" s="7" t="str">
        <f>IF(AND(TONGHOP!K401="ThiTN",TONGHOP!L401="LT"),TONGHOP!S401,"")</f>
        <v/>
      </c>
      <c r="H401" s="7" t="str">
        <f>IF(AND(TONGHOP!K401="ThiTN",TONGHOP!L401="LT"),TONGHOP!T401,"")</f>
        <v/>
      </c>
      <c r="I401" s="7" t="str">
        <f>IF(AND(G401="",H401=""),"",IF(AND(TONGHOP!K401="ThiTN",TONGHOP!L401="LT"),TONGHOP!U401,""))</f>
        <v/>
      </c>
      <c r="J401" s="7" t="str">
        <f>IF(AND(TONGHOP!K401="ThiTN",OR(TONGHOP!S401=TONGHOP!Q401,TONGHOP!S401=TONGHOP!R401),TONGHOP!L401="TH"),TONGHOP!S401,"")</f>
        <v/>
      </c>
      <c r="K401" s="7" t="str">
        <f>IF(AND(TONGHOP!K401="ThiTN",OR(TONGHOP!T401=TONGHOP!Q401,TONGHOP!T401=TONGHOP!R401),TONGHOP!L401="TH"),TONGHOP!T401,"")</f>
        <v/>
      </c>
      <c r="L401" s="7" t="str">
        <f>IF(AND(J401="",K401=""),"",IF(AND(TONGHOP!K401="ThiTN",TONGHOP!L401="TH"),TONGHOP!U401,""))</f>
        <v/>
      </c>
      <c r="M401" s="7" t="str">
        <f>IF(AND(TONGHOP!K401="ThiTN",AND(TONGHOP!S401&lt;&gt;TONGHOP!Q401,TONGHOP!S401&lt;&gt;TONGHOP!R401),TONGHOP!L401="TH"),TONGHOP!S401,"")</f>
        <v/>
      </c>
      <c r="N401" s="7" t="str">
        <f>IF(AND(TONGHOP!K401="ThiTN",AND(TONGHOP!T401&lt;&gt;TONGHOP!Q401,TONGHOP!T401&lt;&gt;TONGHOP!R401),TONGHOP!L401="TH"),TONGHOP!T401,"")</f>
        <v/>
      </c>
      <c r="O401" s="7" t="str">
        <f>IF(AND(M401="",N401=""),"",IF(AND(TONGHOP!K401="ThiTN",TONGHOP!L401="TH"),TONGHOP!U401,""))</f>
        <v/>
      </c>
    </row>
    <row r="402" spans="1:15">
      <c r="A402" s="5" t="str">
        <f>IF(AND(TONGHOP!K402="KTHP",TONGHOP!L402="LT"),TONGHOP!S402,"")</f>
        <v>Nguyễn Phương Hà</v>
      </c>
      <c r="B402" s="6" t="str">
        <f>IF(AND(TONGHOP!K402="KTHP",TONGHOP!L402="LT"),TONGHOP!T402,"")</f>
        <v>Nguyễn Huỳnh Mai Hạnh</v>
      </c>
      <c r="C402" s="6">
        <f>IF(AND(TONGHOP!K402="KTHP",TONGHOP!L402="LT"),TONGHOP!U402,"")</f>
        <v>31</v>
      </c>
      <c r="D402" s="5" t="str">
        <f>IF(AND(TONGHOP!K402="KTHP",TONGHOP!L402="TL"),TONGHOP!S402,"")</f>
        <v/>
      </c>
      <c r="E402" s="6" t="str">
        <f>IF(AND(TONGHOP!K402="KTHP",TONGHOP!L402="TL"),TONGHOP!T402,"")</f>
        <v/>
      </c>
      <c r="F402" s="6" t="str">
        <f>IF(AND(TONGHOP!K402="KTHP",TONGHOP!L402="TL"),TONGHOP!U402,"")</f>
        <v/>
      </c>
      <c r="G402" s="7" t="str">
        <f>IF(AND(TONGHOP!K402="ThiTN",TONGHOP!L402="LT"),TONGHOP!S402,"")</f>
        <v/>
      </c>
      <c r="H402" s="7" t="str">
        <f>IF(AND(TONGHOP!K402="ThiTN",TONGHOP!L402="LT"),TONGHOP!T402,"")</f>
        <v/>
      </c>
      <c r="I402" s="7" t="str">
        <f>IF(AND(G402="",H402=""),"",IF(AND(TONGHOP!K402="ThiTN",TONGHOP!L402="LT"),TONGHOP!U402,""))</f>
        <v/>
      </c>
      <c r="J402" s="7" t="str">
        <f>IF(AND(TONGHOP!K402="ThiTN",OR(TONGHOP!S402=TONGHOP!Q402,TONGHOP!S402=TONGHOP!R402),TONGHOP!L402="TH"),TONGHOP!S402,"")</f>
        <v/>
      </c>
      <c r="K402" s="7" t="str">
        <f>IF(AND(TONGHOP!K402="ThiTN",OR(TONGHOP!T402=TONGHOP!Q402,TONGHOP!T402=TONGHOP!R402),TONGHOP!L402="TH"),TONGHOP!T402,"")</f>
        <v/>
      </c>
      <c r="L402" s="7" t="str">
        <f>IF(AND(J402="",K402=""),"",IF(AND(TONGHOP!K402="ThiTN",TONGHOP!L402="TH"),TONGHOP!U402,""))</f>
        <v/>
      </c>
      <c r="M402" s="7" t="str">
        <f>IF(AND(TONGHOP!K402="ThiTN",AND(TONGHOP!S402&lt;&gt;TONGHOP!Q402,TONGHOP!S402&lt;&gt;TONGHOP!R402),TONGHOP!L402="TH"),TONGHOP!S402,"")</f>
        <v/>
      </c>
      <c r="N402" s="7" t="str">
        <f>IF(AND(TONGHOP!K402="ThiTN",AND(TONGHOP!T402&lt;&gt;TONGHOP!Q402,TONGHOP!T402&lt;&gt;TONGHOP!R402),TONGHOP!L402="TH"),TONGHOP!T402,"")</f>
        <v/>
      </c>
      <c r="O402" s="7" t="str">
        <f>IF(AND(M402="",N402=""),"",IF(AND(TONGHOP!K402="ThiTN",TONGHOP!L402="TH"),TONGHOP!U402,""))</f>
        <v/>
      </c>
    </row>
    <row r="403" spans="1:15">
      <c r="A403" s="5" t="str">
        <f>IF(AND(TONGHOP!K403="KTHP",TONGHOP!L403="LT"),TONGHOP!S403,"")</f>
        <v>Trần Kim Thu Liễu</v>
      </c>
      <c r="B403" s="6" t="str">
        <f>IF(AND(TONGHOP!K403="KTHP",TONGHOP!L403="LT"),TONGHOP!T403,"")</f>
        <v>Trịnh Khắc Vũ</v>
      </c>
      <c r="C403" s="6">
        <f>IF(AND(TONGHOP!K403="KTHP",TONGHOP!L403="LT"),TONGHOP!U403,"")</f>
        <v>29</v>
      </c>
      <c r="D403" s="5" t="str">
        <f>IF(AND(TONGHOP!K403="KTHP",TONGHOP!L403="TL"),TONGHOP!S403,"")</f>
        <v/>
      </c>
      <c r="E403" s="6" t="str">
        <f>IF(AND(TONGHOP!K403="KTHP",TONGHOP!L403="TL"),TONGHOP!T403,"")</f>
        <v/>
      </c>
      <c r="F403" s="6" t="str">
        <f>IF(AND(TONGHOP!K403="KTHP",TONGHOP!L403="TL"),TONGHOP!U403,"")</f>
        <v/>
      </c>
      <c r="G403" s="7" t="str">
        <f>IF(AND(TONGHOP!K403="ThiTN",TONGHOP!L403="LT"),TONGHOP!S403,"")</f>
        <v/>
      </c>
      <c r="H403" s="7" t="str">
        <f>IF(AND(TONGHOP!K403="ThiTN",TONGHOP!L403="LT"),TONGHOP!T403,"")</f>
        <v/>
      </c>
      <c r="I403" s="7" t="str">
        <f>IF(AND(G403="",H403=""),"",IF(AND(TONGHOP!K403="ThiTN",TONGHOP!L403="LT"),TONGHOP!U403,""))</f>
        <v/>
      </c>
      <c r="J403" s="7" t="str">
        <f>IF(AND(TONGHOP!K403="ThiTN",OR(TONGHOP!S403=TONGHOP!Q403,TONGHOP!S403=TONGHOP!R403),TONGHOP!L403="TH"),TONGHOP!S403,"")</f>
        <v/>
      </c>
      <c r="K403" s="7" t="str">
        <f>IF(AND(TONGHOP!K403="ThiTN",OR(TONGHOP!T403=TONGHOP!Q403,TONGHOP!T403=TONGHOP!R403),TONGHOP!L403="TH"),TONGHOP!T403,"")</f>
        <v/>
      </c>
      <c r="L403" s="7" t="str">
        <f>IF(AND(J403="",K403=""),"",IF(AND(TONGHOP!K403="ThiTN",TONGHOP!L403="TH"),TONGHOP!U403,""))</f>
        <v/>
      </c>
      <c r="M403" s="7" t="str">
        <f>IF(AND(TONGHOP!K403="ThiTN",AND(TONGHOP!S403&lt;&gt;TONGHOP!Q403,TONGHOP!S403&lt;&gt;TONGHOP!R403),TONGHOP!L403="TH"),TONGHOP!S403,"")</f>
        <v/>
      </c>
      <c r="N403" s="7" t="str">
        <f>IF(AND(TONGHOP!K403="ThiTN",AND(TONGHOP!T403&lt;&gt;TONGHOP!Q403,TONGHOP!T403&lt;&gt;TONGHOP!R403),TONGHOP!L403="TH"),TONGHOP!T403,"")</f>
        <v/>
      </c>
      <c r="O403" s="7" t="str">
        <f>IF(AND(M403="",N403=""),"",IF(AND(TONGHOP!K403="ThiTN",TONGHOP!L403="TH"),TONGHOP!U403,""))</f>
        <v/>
      </c>
    </row>
    <row r="404" spans="1:15">
      <c r="A404" s="5" t="str">
        <f>IF(AND(TONGHOP!K404="KTHP",TONGHOP!L404="LT"),TONGHOP!S404,"")</f>
        <v>Nguyễn Thị Huyền Nga</v>
      </c>
      <c r="B404" s="6" t="str">
        <f>IF(AND(TONGHOP!K404="KTHP",TONGHOP!L404="LT"),TONGHOP!T404,"")</f>
        <v>Trần Kim Thu Liễu</v>
      </c>
      <c r="C404" s="6">
        <f>IF(AND(TONGHOP!K404="KTHP",TONGHOP!L404="LT"),TONGHOP!U404,"")</f>
        <v>33</v>
      </c>
      <c r="D404" s="5" t="str">
        <f>IF(AND(TONGHOP!K404="KTHP",TONGHOP!L404="TL"),TONGHOP!S404,"")</f>
        <v/>
      </c>
      <c r="E404" s="6" t="str">
        <f>IF(AND(TONGHOP!K404="KTHP",TONGHOP!L404="TL"),TONGHOP!T404,"")</f>
        <v/>
      </c>
      <c r="F404" s="6" t="str">
        <f>IF(AND(TONGHOP!K404="KTHP",TONGHOP!L404="TL"),TONGHOP!U404,"")</f>
        <v/>
      </c>
      <c r="G404" s="7" t="str">
        <f>IF(AND(TONGHOP!K404="ThiTN",TONGHOP!L404="LT"),TONGHOP!S404,"")</f>
        <v/>
      </c>
      <c r="H404" s="7" t="str">
        <f>IF(AND(TONGHOP!K404="ThiTN",TONGHOP!L404="LT"),TONGHOP!T404,"")</f>
        <v/>
      </c>
      <c r="I404" s="7" t="str">
        <f>IF(AND(G404="",H404=""),"",IF(AND(TONGHOP!K404="ThiTN",TONGHOP!L404="LT"),TONGHOP!U404,""))</f>
        <v/>
      </c>
      <c r="J404" s="7" t="str">
        <f>IF(AND(TONGHOP!K404="ThiTN",OR(TONGHOP!S404=TONGHOP!Q404,TONGHOP!S404=TONGHOP!R404),TONGHOP!L404="TH"),TONGHOP!S404,"")</f>
        <v/>
      </c>
      <c r="K404" s="7" t="str">
        <f>IF(AND(TONGHOP!K404="ThiTN",OR(TONGHOP!T404=TONGHOP!Q404,TONGHOP!T404=TONGHOP!R404),TONGHOP!L404="TH"),TONGHOP!T404,"")</f>
        <v/>
      </c>
      <c r="L404" s="7" t="str">
        <f>IF(AND(J404="",K404=""),"",IF(AND(TONGHOP!K404="ThiTN",TONGHOP!L404="TH"),TONGHOP!U404,""))</f>
        <v/>
      </c>
      <c r="M404" s="7" t="str">
        <f>IF(AND(TONGHOP!K404="ThiTN",AND(TONGHOP!S404&lt;&gt;TONGHOP!Q404,TONGHOP!S404&lt;&gt;TONGHOP!R404),TONGHOP!L404="TH"),TONGHOP!S404,"")</f>
        <v/>
      </c>
      <c r="N404" s="7" t="str">
        <f>IF(AND(TONGHOP!K404="ThiTN",AND(TONGHOP!T404&lt;&gt;TONGHOP!Q404,TONGHOP!T404&lt;&gt;TONGHOP!R404),TONGHOP!L404="TH"),TONGHOP!T404,"")</f>
        <v/>
      </c>
      <c r="O404" s="7" t="str">
        <f>IF(AND(M404="",N404=""),"",IF(AND(TONGHOP!K404="ThiTN",TONGHOP!L404="TH"),TONGHOP!U404,""))</f>
        <v/>
      </c>
    </row>
    <row r="405" spans="1:15">
      <c r="A405" s="5" t="str">
        <f>IF(AND(TONGHOP!K405="KTHP",TONGHOP!L405="LT"),TONGHOP!S405,"")</f>
        <v>Trần Kim Thu Liễu</v>
      </c>
      <c r="B405" s="6" t="str">
        <f>IF(AND(TONGHOP!K405="KTHP",TONGHOP!L405="LT"),TONGHOP!T405,"")</f>
        <v>Nguyễn Thị Huyền Nga</v>
      </c>
      <c r="C405" s="6">
        <f>IF(AND(TONGHOP!K405="KTHP",TONGHOP!L405="LT"),TONGHOP!U405,"")</f>
        <v>38</v>
      </c>
      <c r="D405" s="5" t="str">
        <f>IF(AND(TONGHOP!K405="KTHP",TONGHOP!L405="TL"),TONGHOP!S405,"")</f>
        <v/>
      </c>
      <c r="E405" s="6" t="str">
        <f>IF(AND(TONGHOP!K405="KTHP",TONGHOP!L405="TL"),TONGHOP!T405,"")</f>
        <v/>
      </c>
      <c r="F405" s="6" t="str">
        <f>IF(AND(TONGHOP!K405="KTHP",TONGHOP!L405="TL"),TONGHOP!U405,"")</f>
        <v/>
      </c>
      <c r="G405" s="7" t="str">
        <f>IF(AND(TONGHOP!K405="ThiTN",TONGHOP!L405="LT"),TONGHOP!S405,"")</f>
        <v/>
      </c>
      <c r="H405" s="7" t="str">
        <f>IF(AND(TONGHOP!K405="ThiTN",TONGHOP!L405="LT"),TONGHOP!T405,"")</f>
        <v/>
      </c>
      <c r="I405" s="7" t="str">
        <f>IF(AND(G405="",H405=""),"",IF(AND(TONGHOP!K405="ThiTN",TONGHOP!L405="LT"),TONGHOP!U405,""))</f>
        <v/>
      </c>
      <c r="J405" s="7" t="str">
        <f>IF(AND(TONGHOP!K405="ThiTN",OR(TONGHOP!S405=TONGHOP!Q405,TONGHOP!S405=TONGHOP!R405),TONGHOP!L405="TH"),TONGHOP!S405,"")</f>
        <v/>
      </c>
      <c r="K405" s="7" t="str">
        <f>IF(AND(TONGHOP!K405="ThiTN",OR(TONGHOP!T405=TONGHOP!Q405,TONGHOP!T405=TONGHOP!R405),TONGHOP!L405="TH"),TONGHOP!T405,"")</f>
        <v/>
      </c>
      <c r="L405" s="7" t="str">
        <f>IF(AND(J405="",K405=""),"",IF(AND(TONGHOP!K405="ThiTN",TONGHOP!L405="TH"),TONGHOP!U405,""))</f>
        <v/>
      </c>
      <c r="M405" s="7" t="str">
        <f>IF(AND(TONGHOP!K405="ThiTN",AND(TONGHOP!S405&lt;&gt;TONGHOP!Q405,TONGHOP!S405&lt;&gt;TONGHOP!R405),TONGHOP!L405="TH"),TONGHOP!S405,"")</f>
        <v/>
      </c>
      <c r="N405" s="7" t="str">
        <f>IF(AND(TONGHOP!K405="ThiTN",AND(TONGHOP!T405&lt;&gt;TONGHOP!Q405,TONGHOP!T405&lt;&gt;TONGHOP!R405),TONGHOP!L405="TH"),TONGHOP!T405,"")</f>
        <v/>
      </c>
      <c r="O405" s="7" t="str">
        <f>IF(AND(M405="",N405=""),"",IF(AND(TONGHOP!K405="ThiTN",TONGHOP!L405="TH"),TONGHOP!U405,""))</f>
        <v/>
      </c>
    </row>
    <row r="406" spans="1:15">
      <c r="A406" s="5" t="str">
        <f>IF(AND(TONGHOP!K406="KTHP",TONGHOP!L406="LT"),TONGHOP!S406,"")</f>
        <v>Nguyễn Văn Minh(CB)</v>
      </c>
      <c r="B406" s="6" t="str">
        <f>IF(AND(TONGHOP!K406="KTHP",TONGHOP!L406="LT"),TONGHOP!T406,"")</f>
        <v>Hà Như Mai</v>
      </c>
      <c r="C406" s="6">
        <f>IF(AND(TONGHOP!K406="KTHP",TONGHOP!L406="LT"),TONGHOP!U406,"")</f>
        <v>32</v>
      </c>
      <c r="D406" s="5" t="str">
        <f>IF(AND(TONGHOP!K406="KTHP",TONGHOP!L406="TL"),TONGHOP!S406,"")</f>
        <v/>
      </c>
      <c r="E406" s="6" t="str">
        <f>IF(AND(TONGHOP!K406="KTHP",TONGHOP!L406="TL"),TONGHOP!T406,"")</f>
        <v/>
      </c>
      <c r="F406" s="6" t="str">
        <f>IF(AND(TONGHOP!K406="KTHP",TONGHOP!L406="TL"),TONGHOP!U406,"")</f>
        <v/>
      </c>
      <c r="G406" s="7" t="str">
        <f>IF(AND(TONGHOP!K406="ThiTN",TONGHOP!L406="LT"),TONGHOP!S406,"")</f>
        <v/>
      </c>
      <c r="H406" s="7" t="str">
        <f>IF(AND(TONGHOP!K406="ThiTN",TONGHOP!L406="LT"),TONGHOP!T406,"")</f>
        <v/>
      </c>
      <c r="I406" s="7" t="str">
        <f>IF(AND(G406="",H406=""),"",IF(AND(TONGHOP!K406="ThiTN",TONGHOP!L406="LT"),TONGHOP!U406,""))</f>
        <v/>
      </c>
      <c r="J406" s="7" t="str">
        <f>IF(AND(TONGHOP!K406="ThiTN",OR(TONGHOP!S406=TONGHOP!Q406,TONGHOP!S406=TONGHOP!R406),TONGHOP!L406="TH"),TONGHOP!S406,"")</f>
        <v/>
      </c>
      <c r="K406" s="7" t="str">
        <f>IF(AND(TONGHOP!K406="ThiTN",OR(TONGHOP!T406=TONGHOP!Q406,TONGHOP!T406=TONGHOP!R406),TONGHOP!L406="TH"),TONGHOP!T406,"")</f>
        <v/>
      </c>
      <c r="L406" s="7" t="str">
        <f>IF(AND(J406="",K406=""),"",IF(AND(TONGHOP!K406="ThiTN",TONGHOP!L406="TH"),TONGHOP!U406,""))</f>
        <v/>
      </c>
      <c r="M406" s="7" t="str">
        <f>IF(AND(TONGHOP!K406="ThiTN",AND(TONGHOP!S406&lt;&gt;TONGHOP!Q406,TONGHOP!S406&lt;&gt;TONGHOP!R406),TONGHOP!L406="TH"),TONGHOP!S406,"")</f>
        <v/>
      </c>
      <c r="N406" s="7" t="str">
        <f>IF(AND(TONGHOP!K406="ThiTN",AND(TONGHOP!T406&lt;&gt;TONGHOP!Q406,TONGHOP!T406&lt;&gt;TONGHOP!R406),TONGHOP!L406="TH"),TONGHOP!T406,"")</f>
        <v/>
      </c>
      <c r="O406" s="7" t="str">
        <f>IF(AND(M406="",N406=""),"",IF(AND(TONGHOP!K406="ThiTN",TONGHOP!L406="TH"),TONGHOP!U406,""))</f>
        <v/>
      </c>
    </row>
    <row r="407" spans="1:15">
      <c r="A407" s="5" t="str">
        <f>IF(AND(TONGHOP!K407="KTHP",TONGHOP!L407="LT"),TONGHOP!S407,"")</f>
        <v>Võ Thanh Vũ</v>
      </c>
      <c r="B407" s="6" t="str">
        <f>IF(AND(TONGHOP!K407="KTHP",TONGHOP!L407="LT"),TONGHOP!T407,"")</f>
        <v>Hà Như Mai</v>
      </c>
      <c r="C407" s="6">
        <f>IF(AND(TONGHOP!K407="KTHP",TONGHOP!L407="LT"),TONGHOP!U407,"")</f>
        <v>24</v>
      </c>
      <c r="D407" s="5" t="str">
        <f>IF(AND(TONGHOP!K407="KTHP",TONGHOP!L407="TL"),TONGHOP!S407,"")</f>
        <v/>
      </c>
      <c r="E407" s="6" t="str">
        <f>IF(AND(TONGHOP!K407="KTHP",TONGHOP!L407="TL"),TONGHOP!T407,"")</f>
        <v/>
      </c>
      <c r="F407" s="6" t="str">
        <f>IF(AND(TONGHOP!K407="KTHP",TONGHOP!L407="TL"),TONGHOP!U407,"")</f>
        <v/>
      </c>
      <c r="G407" s="7" t="str">
        <f>IF(AND(TONGHOP!K407="ThiTN",TONGHOP!L407="LT"),TONGHOP!S407,"")</f>
        <v/>
      </c>
      <c r="H407" s="7" t="str">
        <f>IF(AND(TONGHOP!K407="ThiTN",TONGHOP!L407="LT"),TONGHOP!T407,"")</f>
        <v/>
      </c>
      <c r="I407" s="7" t="str">
        <f>IF(AND(G407="",H407=""),"",IF(AND(TONGHOP!K407="ThiTN",TONGHOP!L407="LT"),TONGHOP!U407,""))</f>
        <v/>
      </c>
      <c r="J407" s="7" t="str">
        <f>IF(AND(TONGHOP!K407="ThiTN",OR(TONGHOP!S407=TONGHOP!Q407,TONGHOP!S407=TONGHOP!R407),TONGHOP!L407="TH"),TONGHOP!S407,"")</f>
        <v/>
      </c>
      <c r="K407" s="7" t="str">
        <f>IF(AND(TONGHOP!K407="ThiTN",OR(TONGHOP!T407=TONGHOP!Q407,TONGHOP!T407=TONGHOP!R407),TONGHOP!L407="TH"),TONGHOP!T407,"")</f>
        <v/>
      </c>
      <c r="L407" s="7" t="str">
        <f>IF(AND(J407="",K407=""),"",IF(AND(TONGHOP!K407="ThiTN",TONGHOP!L407="TH"),TONGHOP!U407,""))</f>
        <v/>
      </c>
      <c r="M407" s="7" t="str">
        <f>IF(AND(TONGHOP!K407="ThiTN",AND(TONGHOP!S407&lt;&gt;TONGHOP!Q407,TONGHOP!S407&lt;&gt;TONGHOP!R407),TONGHOP!L407="TH"),TONGHOP!S407,"")</f>
        <v/>
      </c>
      <c r="N407" s="7" t="str">
        <f>IF(AND(TONGHOP!K407="ThiTN",AND(TONGHOP!T407&lt;&gt;TONGHOP!Q407,TONGHOP!T407&lt;&gt;TONGHOP!R407),TONGHOP!L407="TH"),TONGHOP!T407,"")</f>
        <v/>
      </c>
      <c r="O407" s="7" t="str">
        <f>IF(AND(M407="",N407=""),"",IF(AND(TONGHOP!K407="ThiTN",TONGHOP!L407="TH"),TONGHOP!U407,""))</f>
        <v/>
      </c>
    </row>
    <row r="408" spans="1:15">
      <c r="A408" s="5" t="str">
        <f>IF(AND(TONGHOP!K408="KTHP",TONGHOP!L408="LT"),TONGHOP!S408,"")</f>
        <v>Cao Thị Nga</v>
      </c>
      <c r="B408" s="6" t="str">
        <f>IF(AND(TONGHOP!K408="KTHP",TONGHOP!L408="LT"),TONGHOP!T408,"")</f>
        <v>Nguyễn Thị Cẩm Thạch</v>
      </c>
      <c r="C408" s="6">
        <f>IF(AND(TONGHOP!K408="KTHP",TONGHOP!L408="LT"),TONGHOP!U408,"")</f>
        <v>26</v>
      </c>
      <c r="D408" s="5" t="str">
        <f>IF(AND(TONGHOP!K408="KTHP",TONGHOP!L408="TL"),TONGHOP!S408,"")</f>
        <v/>
      </c>
      <c r="E408" s="6" t="str">
        <f>IF(AND(TONGHOP!K408="KTHP",TONGHOP!L408="TL"),TONGHOP!T408,"")</f>
        <v/>
      </c>
      <c r="F408" s="6" t="str">
        <f>IF(AND(TONGHOP!K408="KTHP",TONGHOP!L408="TL"),TONGHOP!U408,"")</f>
        <v/>
      </c>
      <c r="G408" s="7" t="str">
        <f>IF(AND(TONGHOP!K408="ThiTN",TONGHOP!L408="LT"),TONGHOP!S408,"")</f>
        <v/>
      </c>
      <c r="H408" s="7" t="str">
        <f>IF(AND(TONGHOP!K408="ThiTN",TONGHOP!L408="LT"),TONGHOP!T408,"")</f>
        <v/>
      </c>
      <c r="I408" s="7" t="str">
        <f>IF(AND(G408="",H408=""),"",IF(AND(TONGHOP!K408="ThiTN",TONGHOP!L408="LT"),TONGHOP!U408,""))</f>
        <v/>
      </c>
      <c r="J408" s="7" t="str">
        <f>IF(AND(TONGHOP!K408="ThiTN",OR(TONGHOP!S408=TONGHOP!Q408,TONGHOP!S408=TONGHOP!R408),TONGHOP!L408="TH"),TONGHOP!S408,"")</f>
        <v/>
      </c>
      <c r="K408" s="7" t="str">
        <f>IF(AND(TONGHOP!K408="ThiTN",OR(TONGHOP!T408=TONGHOP!Q408,TONGHOP!T408=TONGHOP!R408),TONGHOP!L408="TH"),TONGHOP!T408,"")</f>
        <v/>
      </c>
      <c r="L408" s="7" t="str">
        <f>IF(AND(J408="",K408=""),"",IF(AND(TONGHOP!K408="ThiTN",TONGHOP!L408="TH"),TONGHOP!U408,""))</f>
        <v/>
      </c>
      <c r="M408" s="7" t="str">
        <f>IF(AND(TONGHOP!K408="ThiTN",AND(TONGHOP!S408&lt;&gt;TONGHOP!Q408,TONGHOP!S408&lt;&gt;TONGHOP!R408),TONGHOP!L408="TH"),TONGHOP!S408,"")</f>
        <v/>
      </c>
      <c r="N408" s="7" t="str">
        <f>IF(AND(TONGHOP!K408="ThiTN",AND(TONGHOP!T408&lt;&gt;TONGHOP!Q408,TONGHOP!T408&lt;&gt;TONGHOP!R408),TONGHOP!L408="TH"),TONGHOP!T408,"")</f>
        <v/>
      </c>
      <c r="O408" s="7" t="str">
        <f>IF(AND(M408="",N408=""),"",IF(AND(TONGHOP!K408="ThiTN",TONGHOP!L408="TH"),TONGHOP!U408,""))</f>
        <v/>
      </c>
    </row>
    <row r="409" spans="1:15">
      <c r="A409" s="5" t="str">
        <f>IF(AND(TONGHOP!K409="KTHP",TONGHOP!L409="LT"),TONGHOP!S409,"")</f>
        <v>Cao Thị Nga</v>
      </c>
      <c r="B409" s="6" t="str">
        <f>IF(AND(TONGHOP!K409="KTHP",TONGHOP!L409="LT"),TONGHOP!T409,"")</f>
        <v>Nguyễn Thị Cẩm Thạch</v>
      </c>
      <c r="C409" s="6">
        <f>IF(AND(TONGHOP!K409="KTHP",TONGHOP!L409="LT"),TONGHOP!U409,"")</f>
        <v>26</v>
      </c>
      <c r="D409" s="5" t="str">
        <f>IF(AND(TONGHOP!K409="KTHP",TONGHOP!L409="TL"),TONGHOP!S409,"")</f>
        <v/>
      </c>
      <c r="E409" s="6" t="str">
        <f>IF(AND(TONGHOP!K409="KTHP",TONGHOP!L409="TL"),TONGHOP!T409,"")</f>
        <v/>
      </c>
      <c r="F409" s="6" t="str">
        <f>IF(AND(TONGHOP!K409="KTHP",TONGHOP!L409="TL"),TONGHOP!U409,"")</f>
        <v/>
      </c>
      <c r="G409" s="7" t="str">
        <f>IF(AND(TONGHOP!K409="ThiTN",TONGHOP!L409="LT"),TONGHOP!S409,"")</f>
        <v/>
      </c>
      <c r="H409" s="7" t="str">
        <f>IF(AND(TONGHOP!K409="ThiTN",TONGHOP!L409="LT"),TONGHOP!T409,"")</f>
        <v/>
      </c>
      <c r="I409" s="7" t="str">
        <f>IF(AND(G409="",H409=""),"",IF(AND(TONGHOP!K409="ThiTN",TONGHOP!L409="LT"),TONGHOP!U409,""))</f>
        <v/>
      </c>
      <c r="J409" s="7" t="str">
        <f>IF(AND(TONGHOP!K409="ThiTN",OR(TONGHOP!S409=TONGHOP!Q409,TONGHOP!S409=TONGHOP!R409),TONGHOP!L409="TH"),TONGHOP!S409,"")</f>
        <v/>
      </c>
      <c r="K409" s="7" t="str">
        <f>IF(AND(TONGHOP!K409="ThiTN",OR(TONGHOP!T409=TONGHOP!Q409,TONGHOP!T409=TONGHOP!R409),TONGHOP!L409="TH"),TONGHOP!T409,"")</f>
        <v/>
      </c>
      <c r="L409" s="7" t="str">
        <f>IF(AND(J409="",K409=""),"",IF(AND(TONGHOP!K409="ThiTN",TONGHOP!L409="TH"),TONGHOP!U409,""))</f>
        <v/>
      </c>
      <c r="M409" s="7" t="str">
        <f>IF(AND(TONGHOP!K409="ThiTN",AND(TONGHOP!S409&lt;&gt;TONGHOP!Q409,TONGHOP!S409&lt;&gt;TONGHOP!R409),TONGHOP!L409="TH"),TONGHOP!S409,"")</f>
        <v/>
      </c>
      <c r="N409" s="7" t="str">
        <f>IF(AND(TONGHOP!K409="ThiTN",AND(TONGHOP!T409&lt;&gt;TONGHOP!Q409,TONGHOP!T409&lt;&gt;TONGHOP!R409),TONGHOP!L409="TH"),TONGHOP!T409,"")</f>
        <v/>
      </c>
      <c r="O409" s="7" t="str">
        <f>IF(AND(M409="",N409=""),"",IF(AND(TONGHOP!K409="ThiTN",TONGHOP!L409="TH"),TONGHOP!U409,""))</f>
        <v/>
      </c>
    </row>
    <row r="410" spans="1:15">
      <c r="A410" s="5" t="str">
        <f>IF(AND(TONGHOP!K410="KTHP",TONGHOP!L410="LT"),TONGHOP!S410,"")</f>
        <v>Nguyễn Văn Minh(CB)</v>
      </c>
      <c r="B410" s="6" t="str">
        <f>IF(AND(TONGHOP!K410="KTHP",TONGHOP!L410="LT"),TONGHOP!T410,"")</f>
        <v>Hà Như Mai</v>
      </c>
      <c r="C410" s="6">
        <f>IF(AND(TONGHOP!K410="KTHP",TONGHOP!L410="LT"),TONGHOP!U410,"")</f>
        <v>31</v>
      </c>
      <c r="D410" s="5" t="str">
        <f>IF(AND(TONGHOP!K410="KTHP",TONGHOP!L410="TL"),TONGHOP!S410,"")</f>
        <v/>
      </c>
      <c r="E410" s="6" t="str">
        <f>IF(AND(TONGHOP!K410="KTHP",TONGHOP!L410="TL"),TONGHOP!T410,"")</f>
        <v/>
      </c>
      <c r="F410" s="6" t="str">
        <f>IF(AND(TONGHOP!K410="KTHP",TONGHOP!L410="TL"),TONGHOP!U410,"")</f>
        <v/>
      </c>
      <c r="G410" s="7" t="str">
        <f>IF(AND(TONGHOP!K410="ThiTN",TONGHOP!L410="LT"),TONGHOP!S410,"")</f>
        <v/>
      </c>
      <c r="H410" s="7" t="str">
        <f>IF(AND(TONGHOP!K410="ThiTN",TONGHOP!L410="LT"),TONGHOP!T410,"")</f>
        <v/>
      </c>
      <c r="I410" s="7" t="str">
        <f>IF(AND(G410="",H410=""),"",IF(AND(TONGHOP!K410="ThiTN",TONGHOP!L410="LT"),TONGHOP!U410,""))</f>
        <v/>
      </c>
      <c r="J410" s="7" t="str">
        <f>IF(AND(TONGHOP!K410="ThiTN",OR(TONGHOP!S410=TONGHOP!Q410,TONGHOP!S410=TONGHOP!R410),TONGHOP!L410="TH"),TONGHOP!S410,"")</f>
        <v/>
      </c>
      <c r="K410" s="7" t="str">
        <f>IF(AND(TONGHOP!K410="ThiTN",OR(TONGHOP!T410=TONGHOP!Q410,TONGHOP!T410=TONGHOP!R410),TONGHOP!L410="TH"),TONGHOP!T410,"")</f>
        <v/>
      </c>
      <c r="L410" s="7" t="str">
        <f>IF(AND(J410="",K410=""),"",IF(AND(TONGHOP!K410="ThiTN",TONGHOP!L410="TH"),TONGHOP!U410,""))</f>
        <v/>
      </c>
      <c r="M410" s="7" t="str">
        <f>IF(AND(TONGHOP!K410="ThiTN",AND(TONGHOP!S410&lt;&gt;TONGHOP!Q410,TONGHOP!S410&lt;&gt;TONGHOP!R410),TONGHOP!L410="TH"),TONGHOP!S410,"")</f>
        <v/>
      </c>
      <c r="N410" s="7" t="str">
        <f>IF(AND(TONGHOP!K410="ThiTN",AND(TONGHOP!T410&lt;&gt;TONGHOP!Q410,TONGHOP!T410&lt;&gt;TONGHOP!R410),TONGHOP!L410="TH"),TONGHOP!T410,"")</f>
        <v/>
      </c>
      <c r="O410" s="7" t="str">
        <f>IF(AND(M410="",N410=""),"",IF(AND(TONGHOP!K410="ThiTN",TONGHOP!L410="TH"),TONGHOP!U410,""))</f>
        <v/>
      </c>
    </row>
    <row r="411" spans="1:15">
      <c r="A411" s="5" t="str">
        <f>IF(AND(TONGHOP!K411="KTHP",TONGHOP!L411="LT"),TONGHOP!S411,"")</f>
        <v>Nguyễn Văn Minh(CB)</v>
      </c>
      <c r="B411" s="6" t="str">
        <f>IF(AND(TONGHOP!K411="KTHP",TONGHOP!L411="LT"),TONGHOP!T411,"")</f>
        <v>Võ Thanh Vũ</v>
      </c>
      <c r="C411" s="6">
        <f>IF(AND(TONGHOP!K411="KTHP",TONGHOP!L411="LT"),TONGHOP!U411,"")</f>
        <v>29</v>
      </c>
      <c r="D411" s="5" t="str">
        <f>IF(AND(TONGHOP!K411="KTHP",TONGHOP!L411="TL"),TONGHOP!S411,"")</f>
        <v/>
      </c>
      <c r="E411" s="6" t="str">
        <f>IF(AND(TONGHOP!K411="KTHP",TONGHOP!L411="TL"),TONGHOP!T411,"")</f>
        <v/>
      </c>
      <c r="F411" s="6" t="str">
        <f>IF(AND(TONGHOP!K411="KTHP",TONGHOP!L411="TL"),TONGHOP!U411,"")</f>
        <v/>
      </c>
      <c r="G411" s="7" t="str">
        <f>IF(AND(TONGHOP!K411="ThiTN",TONGHOP!L411="LT"),TONGHOP!S411,"")</f>
        <v/>
      </c>
      <c r="H411" s="7" t="str">
        <f>IF(AND(TONGHOP!K411="ThiTN",TONGHOP!L411="LT"),TONGHOP!T411,"")</f>
        <v/>
      </c>
      <c r="I411" s="7" t="str">
        <f>IF(AND(G411="",H411=""),"",IF(AND(TONGHOP!K411="ThiTN",TONGHOP!L411="LT"),TONGHOP!U411,""))</f>
        <v/>
      </c>
      <c r="J411" s="7" t="str">
        <f>IF(AND(TONGHOP!K411="ThiTN",OR(TONGHOP!S411=TONGHOP!Q411,TONGHOP!S411=TONGHOP!R411),TONGHOP!L411="TH"),TONGHOP!S411,"")</f>
        <v/>
      </c>
      <c r="K411" s="7" t="str">
        <f>IF(AND(TONGHOP!K411="ThiTN",OR(TONGHOP!T411=TONGHOP!Q411,TONGHOP!T411=TONGHOP!R411),TONGHOP!L411="TH"),TONGHOP!T411,"")</f>
        <v/>
      </c>
      <c r="L411" s="7" t="str">
        <f>IF(AND(J411="",K411=""),"",IF(AND(TONGHOP!K411="ThiTN",TONGHOP!L411="TH"),TONGHOP!U411,""))</f>
        <v/>
      </c>
      <c r="M411" s="7" t="str">
        <f>IF(AND(TONGHOP!K411="ThiTN",AND(TONGHOP!S411&lt;&gt;TONGHOP!Q411,TONGHOP!S411&lt;&gt;TONGHOP!R411),TONGHOP!L411="TH"),TONGHOP!S411,"")</f>
        <v/>
      </c>
      <c r="N411" s="7" t="str">
        <f>IF(AND(TONGHOP!K411="ThiTN",AND(TONGHOP!T411&lt;&gt;TONGHOP!Q411,TONGHOP!T411&lt;&gt;TONGHOP!R411),TONGHOP!L411="TH"),TONGHOP!T411,"")</f>
        <v/>
      </c>
      <c r="O411" s="7" t="str">
        <f>IF(AND(M411="",N411=""),"",IF(AND(TONGHOP!K411="ThiTN",TONGHOP!L411="TH"),TONGHOP!U411,""))</f>
        <v/>
      </c>
    </row>
    <row r="412" spans="1:15">
      <c r="A412" s="5" t="str">
        <f>IF(AND(TONGHOP!K412="KTHP",TONGHOP!L412="LT"),TONGHOP!S412,"")</f>
        <v>Nguyễn Thị Cẩm Thạch</v>
      </c>
      <c r="B412" s="6" t="str">
        <f>IF(AND(TONGHOP!K412="KTHP",TONGHOP!L412="LT"),TONGHOP!T412,"")</f>
        <v>Cao Thị Nga</v>
      </c>
      <c r="C412" s="6">
        <f>IF(AND(TONGHOP!K412="KTHP",TONGHOP!L412="LT"),TONGHOP!U412,"")</f>
        <v>29</v>
      </c>
      <c r="D412" s="5" t="str">
        <f>IF(AND(TONGHOP!K412="KTHP",TONGHOP!L412="TL"),TONGHOP!S412,"")</f>
        <v/>
      </c>
      <c r="E412" s="6" t="str">
        <f>IF(AND(TONGHOP!K412="KTHP",TONGHOP!L412="TL"),TONGHOP!T412,"")</f>
        <v/>
      </c>
      <c r="F412" s="6" t="str">
        <f>IF(AND(TONGHOP!K412="KTHP",TONGHOP!L412="TL"),TONGHOP!U412,"")</f>
        <v/>
      </c>
      <c r="G412" s="7" t="str">
        <f>IF(AND(TONGHOP!K412="ThiTN",TONGHOP!L412="LT"),TONGHOP!S412,"")</f>
        <v/>
      </c>
      <c r="H412" s="7" t="str">
        <f>IF(AND(TONGHOP!K412="ThiTN",TONGHOP!L412="LT"),TONGHOP!T412,"")</f>
        <v/>
      </c>
      <c r="I412" s="7" t="str">
        <f>IF(AND(G412="",H412=""),"",IF(AND(TONGHOP!K412="ThiTN",TONGHOP!L412="LT"),TONGHOP!U412,""))</f>
        <v/>
      </c>
      <c r="J412" s="7" t="str">
        <f>IF(AND(TONGHOP!K412="ThiTN",OR(TONGHOP!S412=TONGHOP!Q412,TONGHOP!S412=TONGHOP!R412),TONGHOP!L412="TH"),TONGHOP!S412,"")</f>
        <v/>
      </c>
      <c r="K412" s="7" t="str">
        <f>IF(AND(TONGHOP!K412="ThiTN",OR(TONGHOP!T412=TONGHOP!Q412,TONGHOP!T412=TONGHOP!R412),TONGHOP!L412="TH"),TONGHOP!T412,"")</f>
        <v/>
      </c>
      <c r="L412" s="7" t="str">
        <f>IF(AND(J412="",K412=""),"",IF(AND(TONGHOP!K412="ThiTN",TONGHOP!L412="TH"),TONGHOP!U412,""))</f>
        <v/>
      </c>
      <c r="M412" s="7" t="str">
        <f>IF(AND(TONGHOP!K412="ThiTN",AND(TONGHOP!S412&lt;&gt;TONGHOP!Q412,TONGHOP!S412&lt;&gt;TONGHOP!R412),TONGHOP!L412="TH"),TONGHOP!S412,"")</f>
        <v/>
      </c>
      <c r="N412" s="7" t="str">
        <f>IF(AND(TONGHOP!K412="ThiTN",AND(TONGHOP!T412&lt;&gt;TONGHOP!Q412,TONGHOP!T412&lt;&gt;TONGHOP!R412),TONGHOP!L412="TH"),TONGHOP!T412,"")</f>
        <v/>
      </c>
      <c r="O412" s="7" t="str">
        <f>IF(AND(M412="",N412=""),"",IF(AND(TONGHOP!K412="ThiTN",TONGHOP!L412="TH"),TONGHOP!U412,""))</f>
        <v/>
      </c>
    </row>
    <row r="413" spans="1:15">
      <c r="A413" s="5" t="str">
        <f>IF(AND(TONGHOP!K413="KTHP",TONGHOP!L413="LT"),TONGHOP!S413,"")</f>
        <v>Võ Thanh Vũ</v>
      </c>
      <c r="B413" s="6" t="str">
        <f>IF(AND(TONGHOP!K413="KTHP",TONGHOP!L413="LT"),TONGHOP!T413,"")</f>
        <v>Hà Như Mai</v>
      </c>
      <c r="C413" s="6">
        <f>IF(AND(TONGHOP!K413="KTHP",TONGHOP!L413="LT"),TONGHOP!U413,"")</f>
        <v>28</v>
      </c>
      <c r="D413" s="5" t="str">
        <f>IF(AND(TONGHOP!K413="KTHP",TONGHOP!L413="TL"),TONGHOP!S413,"")</f>
        <v/>
      </c>
      <c r="E413" s="6" t="str">
        <f>IF(AND(TONGHOP!K413="KTHP",TONGHOP!L413="TL"),TONGHOP!T413,"")</f>
        <v/>
      </c>
      <c r="F413" s="6" t="str">
        <f>IF(AND(TONGHOP!K413="KTHP",TONGHOP!L413="TL"),TONGHOP!U413,"")</f>
        <v/>
      </c>
      <c r="G413" s="7" t="str">
        <f>IF(AND(TONGHOP!K413="ThiTN",TONGHOP!L413="LT"),TONGHOP!S413,"")</f>
        <v/>
      </c>
      <c r="H413" s="7" t="str">
        <f>IF(AND(TONGHOP!K413="ThiTN",TONGHOP!L413="LT"),TONGHOP!T413,"")</f>
        <v/>
      </c>
      <c r="I413" s="7" t="str">
        <f>IF(AND(G413="",H413=""),"",IF(AND(TONGHOP!K413="ThiTN",TONGHOP!L413="LT"),TONGHOP!U413,""))</f>
        <v/>
      </c>
      <c r="J413" s="7" t="str">
        <f>IF(AND(TONGHOP!K413="ThiTN",OR(TONGHOP!S413=TONGHOP!Q413,TONGHOP!S413=TONGHOP!R413),TONGHOP!L413="TH"),TONGHOP!S413,"")</f>
        <v/>
      </c>
      <c r="K413" s="7" t="str">
        <f>IF(AND(TONGHOP!K413="ThiTN",OR(TONGHOP!T413=TONGHOP!Q413,TONGHOP!T413=TONGHOP!R413),TONGHOP!L413="TH"),TONGHOP!T413,"")</f>
        <v/>
      </c>
      <c r="L413" s="7" t="str">
        <f>IF(AND(J413="",K413=""),"",IF(AND(TONGHOP!K413="ThiTN",TONGHOP!L413="TH"),TONGHOP!U413,""))</f>
        <v/>
      </c>
      <c r="M413" s="7" t="str">
        <f>IF(AND(TONGHOP!K413="ThiTN",AND(TONGHOP!S413&lt;&gt;TONGHOP!Q413,TONGHOP!S413&lt;&gt;TONGHOP!R413),TONGHOP!L413="TH"),TONGHOP!S413,"")</f>
        <v/>
      </c>
      <c r="N413" s="7" t="str">
        <f>IF(AND(TONGHOP!K413="ThiTN",AND(TONGHOP!T413&lt;&gt;TONGHOP!Q413,TONGHOP!T413&lt;&gt;TONGHOP!R413),TONGHOP!L413="TH"),TONGHOP!T413,"")</f>
        <v/>
      </c>
      <c r="O413" s="7" t="str">
        <f>IF(AND(M413="",N413=""),"",IF(AND(TONGHOP!K413="ThiTN",TONGHOP!L413="TH"),TONGHOP!U413,""))</f>
        <v/>
      </c>
    </row>
    <row r="414" spans="1:15">
      <c r="A414" s="5" t="str">
        <f>IF(AND(TONGHOP!K414="KTHP",TONGHOP!L414="LT"),TONGHOP!S414,"")</f>
        <v>Hà Như Mai</v>
      </c>
      <c r="B414" s="6" t="str">
        <f>IF(AND(TONGHOP!K414="KTHP",TONGHOP!L414="LT"),TONGHOP!T414,"")</f>
        <v>Phạm Thị Thu Nga</v>
      </c>
      <c r="C414" s="6">
        <f>IF(AND(TONGHOP!K414="KTHP",TONGHOP!L414="LT"),TONGHOP!U414,"")</f>
        <v>29</v>
      </c>
      <c r="D414" s="5" t="str">
        <f>IF(AND(TONGHOP!K414="KTHP",TONGHOP!L414="TL"),TONGHOP!S414,"")</f>
        <v/>
      </c>
      <c r="E414" s="6" t="str">
        <f>IF(AND(TONGHOP!K414="KTHP",TONGHOP!L414="TL"),TONGHOP!T414,"")</f>
        <v/>
      </c>
      <c r="F414" s="6" t="str">
        <f>IF(AND(TONGHOP!K414="KTHP",TONGHOP!L414="TL"),TONGHOP!U414,"")</f>
        <v/>
      </c>
      <c r="G414" s="7" t="str">
        <f>IF(AND(TONGHOP!K414="ThiTN",TONGHOP!L414="LT"),TONGHOP!S414,"")</f>
        <v/>
      </c>
      <c r="H414" s="7" t="str">
        <f>IF(AND(TONGHOP!K414="ThiTN",TONGHOP!L414="LT"),TONGHOP!T414,"")</f>
        <v/>
      </c>
      <c r="I414" s="7" t="str">
        <f>IF(AND(G414="",H414=""),"",IF(AND(TONGHOP!K414="ThiTN",TONGHOP!L414="LT"),TONGHOP!U414,""))</f>
        <v/>
      </c>
      <c r="J414" s="7" t="str">
        <f>IF(AND(TONGHOP!K414="ThiTN",OR(TONGHOP!S414=TONGHOP!Q414,TONGHOP!S414=TONGHOP!R414),TONGHOP!L414="TH"),TONGHOP!S414,"")</f>
        <v/>
      </c>
      <c r="K414" s="7" t="str">
        <f>IF(AND(TONGHOP!K414="ThiTN",OR(TONGHOP!T414=TONGHOP!Q414,TONGHOP!T414=TONGHOP!R414),TONGHOP!L414="TH"),TONGHOP!T414,"")</f>
        <v/>
      </c>
      <c r="L414" s="7" t="str">
        <f>IF(AND(J414="",K414=""),"",IF(AND(TONGHOP!K414="ThiTN",TONGHOP!L414="TH"),TONGHOP!U414,""))</f>
        <v/>
      </c>
      <c r="M414" s="7" t="str">
        <f>IF(AND(TONGHOP!K414="ThiTN",AND(TONGHOP!S414&lt;&gt;TONGHOP!Q414,TONGHOP!S414&lt;&gt;TONGHOP!R414),TONGHOP!L414="TH"),TONGHOP!S414,"")</f>
        <v/>
      </c>
      <c r="N414" s="7" t="str">
        <f>IF(AND(TONGHOP!K414="ThiTN",AND(TONGHOP!T414&lt;&gt;TONGHOP!Q414,TONGHOP!T414&lt;&gt;TONGHOP!R414),TONGHOP!L414="TH"),TONGHOP!T414,"")</f>
        <v/>
      </c>
      <c r="O414" s="7" t="str">
        <f>IF(AND(M414="",N414=""),"",IF(AND(TONGHOP!K414="ThiTN",TONGHOP!L414="TH"),TONGHOP!U414,""))</f>
        <v/>
      </c>
    </row>
    <row r="415" spans="1:15">
      <c r="A415" s="5" t="str">
        <f>IF(AND(TONGHOP!K415="KTHP",TONGHOP!L415="LT"),TONGHOP!S415,"")</f>
        <v>Hà Như Mai</v>
      </c>
      <c r="B415" s="6" t="str">
        <f>IF(AND(TONGHOP!K415="KTHP",TONGHOP!L415="LT"),TONGHOP!T415,"")</f>
        <v>Phạm Thị Thu Nga</v>
      </c>
      <c r="C415" s="6">
        <f>IF(AND(TONGHOP!K415="KTHP",TONGHOP!L415="LT"),TONGHOP!U415,"")</f>
        <v>29</v>
      </c>
      <c r="D415" s="5" t="str">
        <f>IF(AND(TONGHOP!K415="KTHP",TONGHOP!L415="TL"),TONGHOP!S415,"")</f>
        <v/>
      </c>
      <c r="E415" s="6" t="str">
        <f>IF(AND(TONGHOP!K415="KTHP",TONGHOP!L415="TL"),TONGHOP!T415,"")</f>
        <v/>
      </c>
      <c r="F415" s="6" t="str">
        <f>IF(AND(TONGHOP!K415="KTHP",TONGHOP!L415="TL"),TONGHOP!U415,"")</f>
        <v/>
      </c>
      <c r="G415" s="7" t="str">
        <f>IF(AND(TONGHOP!K415="ThiTN",TONGHOP!L415="LT"),TONGHOP!S415,"")</f>
        <v/>
      </c>
      <c r="H415" s="7" t="str">
        <f>IF(AND(TONGHOP!K415="ThiTN",TONGHOP!L415="LT"),TONGHOP!T415,"")</f>
        <v/>
      </c>
      <c r="I415" s="7" t="str">
        <f>IF(AND(G415="",H415=""),"",IF(AND(TONGHOP!K415="ThiTN",TONGHOP!L415="LT"),TONGHOP!U415,""))</f>
        <v/>
      </c>
      <c r="J415" s="7" t="str">
        <f>IF(AND(TONGHOP!K415="ThiTN",OR(TONGHOP!S415=TONGHOP!Q415,TONGHOP!S415=TONGHOP!R415),TONGHOP!L415="TH"),TONGHOP!S415,"")</f>
        <v/>
      </c>
      <c r="K415" s="7" t="str">
        <f>IF(AND(TONGHOP!K415="ThiTN",OR(TONGHOP!T415=TONGHOP!Q415,TONGHOP!T415=TONGHOP!R415),TONGHOP!L415="TH"),TONGHOP!T415,"")</f>
        <v/>
      </c>
      <c r="L415" s="7" t="str">
        <f>IF(AND(J415="",K415=""),"",IF(AND(TONGHOP!K415="ThiTN",TONGHOP!L415="TH"),TONGHOP!U415,""))</f>
        <v/>
      </c>
      <c r="M415" s="7" t="str">
        <f>IF(AND(TONGHOP!K415="ThiTN",AND(TONGHOP!S415&lt;&gt;TONGHOP!Q415,TONGHOP!S415&lt;&gt;TONGHOP!R415),TONGHOP!L415="TH"),TONGHOP!S415,"")</f>
        <v/>
      </c>
      <c r="N415" s="7" t="str">
        <f>IF(AND(TONGHOP!K415="ThiTN",AND(TONGHOP!T415&lt;&gt;TONGHOP!Q415,TONGHOP!T415&lt;&gt;TONGHOP!R415),TONGHOP!L415="TH"),TONGHOP!T415,"")</f>
        <v/>
      </c>
      <c r="O415" s="7" t="str">
        <f>IF(AND(M415="",N415=""),"",IF(AND(TONGHOP!K415="ThiTN",TONGHOP!L415="TH"),TONGHOP!U415,""))</f>
        <v/>
      </c>
    </row>
    <row r="416" spans="1:15">
      <c r="A416" s="5" t="str">
        <f>IF(AND(TONGHOP!K416="KTHP",TONGHOP!L416="LT"),TONGHOP!S416,"")</f>
        <v>Hà Như Mai</v>
      </c>
      <c r="B416" s="6" t="str">
        <f>IF(AND(TONGHOP!K416="KTHP",TONGHOP!L416="LT"),TONGHOP!T416,"")</f>
        <v>Nguyễn Văn Minh(CB)</v>
      </c>
      <c r="C416" s="6">
        <f>IF(AND(TONGHOP!K416="KTHP",TONGHOP!L416="LT"),TONGHOP!U416,"")</f>
        <v>26</v>
      </c>
      <c r="D416" s="5" t="str">
        <f>IF(AND(TONGHOP!K416="KTHP",TONGHOP!L416="TL"),TONGHOP!S416,"")</f>
        <v/>
      </c>
      <c r="E416" s="6" t="str">
        <f>IF(AND(TONGHOP!K416="KTHP",TONGHOP!L416="TL"),TONGHOP!T416,"")</f>
        <v/>
      </c>
      <c r="F416" s="6" t="str">
        <f>IF(AND(TONGHOP!K416="KTHP",TONGHOP!L416="TL"),TONGHOP!U416,"")</f>
        <v/>
      </c>
      <c r="G416" s="7" t="str">
        <f>IF(AND(TONGHOP!K416="ThiTN",TONGHOP!L416="LT"),TONGHOP!S416,"")</f>
        <v/>
      </c>
      <c r="H416" s="7" t="str">
        <f>IF(AND(TONGHOP!K416="ThiTN",TONGHOP!L416="LT"),TONGHOP!T416,"")</f>
        <v/>
      </c>
      <c r="I416" s="7" t="str">
        <f>IF(AND(G416="",H416=""),"",IF(AND(TONGHOP!K416="ThiTN",TONGHOP!L416="LT"),TONGHOP!U416,""))</f>
        <v/>
      </c>
      <c r="J416" s="7" t="str">
        <f>IF(AND(TONGHOP!K416="ThiTN",OR(TONGHOP!S416=TONGHOP!Q416,TONGHOP!S416=TONGHOP!R416),TONGHOP!L416="TH"),TONGHOP!S416,"")</f>
        <v/>
      </c>
      <c r="K416" s="7" t="str">
        <f>IF(AND(TONGHOP!K416="ThiTN",OR(TONGHOP!T416=TONGHOP!Q416,TONGHOP!T416=TONGHOP!R416),TONGHOP!L416="TH"),TONGHOP!T416,"")</f>
        <v/>
      </c>
      <c r="L416" s="7" t="str">
        <f>IF(AND(J416="",K416=""),"",IF(AND(TONGHOP!K416="ThiTN",TONGHOP!L416="TH"),TONGHOP!U416,""))</f>
        <v/>
      </c>
      <c r="M416" s="7" t="str">
        <f>IF(AND(TONGHOP!K416="ThiTN",AND(TONGHOP!S416&lt;&gt;TONGHOP!Q416,TONGHOP!S416&lt;&gt;TONGHOP!R416),TONGHOP!L416="TH"),TONGHOP!S416,"")</f>
        <v/>
      </c>
      <c r="N416" s="7" t="str">
        <f>IF(AND(TONGHOP!K416="ThiTN",AND(TONGHOP!T416&lt;&gt;TONGHOP!Q416,TONGHOP!T416&lt;&gt;TONGHOP!R416),TONGHOP!L416="TH"),TONGHOP!T416,"")</f>
        <v/>
      </c>
      <c r="O416" s="7" t="str">
        <f>IF(AND(M416="",N416=""),"",IF(AND(TONGHOP!K416="ThiTN",TONGHOP!L416="TH"),TONGHOP!U416,""))</f>
        <v/>
      </c>
    </row>
    <row r="417" spans="1:15">
      <c r="A417" s="5" t="str">
        <f>IF(AND(TONGHOP!K417="KTHP",TONGHOP!L417="LT"),TONGHOP!S417,"")</f>
        <v>Dương Đức Kiên</v>
      </c>
      <c r="B417" s="6" t="str">
        <f>IF(AND(TONGHOP!K417="KTHP",TONGHOP!L417="LT"),TONGHOP!T417,"")</f>
        <v>Phạm Thị Thu Nga</v>
      </c>
      <c r="C417" s="6">
        <f>IF(AND(TONGHOP!K417="KTHP",TONGHOP!L417="LT"),TONGHOP!U417,"")</f>
        <v>25</v>
      </c>
      <c r="D417" s="5" t="str">
        <f>IF(AND(TONGHOP!K417="KTHP",TONGHOP!L417="TL"),TONGHOP!S417,"")</f>
        <v/>
      </c>
      <c r="E417" s="6" t="str">
        <f>IF(AND(TONGHOP!K417="KTHP",TONGHOP!L417="TL"),TONGHOP!T417,"")</f>
        <v/>
      </c>
      <c r="F417" s="6" t="str">
        <f>IF(AND(TONGHOP!K417="KTHP",TONGHOP!L417="TL"),TONGHOP!U417,"")</f>
        <v/>
      </c>
      <c r="G417" s="7" t="str">
        <f>IF(AND(TONGHOP!K417="ThiTN",TONGHOP!L417="LT"),TONGHOP!S417,"")</f>
        <v/>
      </c>
      <c r="H417" s="7" t="str">
        <f>IF(AND(TONGHOP!K417="ThiTN",TONGHOP!L417="LT"),TONGHOP!T417,"")</f>
        <v/>
      </c>
      <c r="I417" s="7" t="str">
        <f>IF(AND(G417="",H417=""),"",IF(AND(TONGHOP!K417="ThiTN",TONGHOP!L417="LT"),TONGHOP!U417,""))</f>
        <v/>
      </c>
      <c r="J417" s="7" t="str">
        <f>IF(AND(TONGHOP!K417="ThiTN",OR(TONGHOP!S417=TONGHOP!Q417,TONGHOP!S417=TONGHOP!R417),TONGHOP!L417="TH"),TONGHOP!S417,"")</f>
        <v/>
      </c>
      <c r="K417" s="7" t="str">
        <f>IF(AND(TONGHOP!K417="ThiTN",OR(TONGHOP!T417=TONGHOP!Q417,TONGHOP!T417=TONGHOP!R417),TONGHOP!L417="TH"),TONGHOP!T417,"")</f>
        <v/>
      </c>
      <c r="L417" s="7" t="str">
        <f>IF(AND(J417="",K417=""),"",IF(AND(TONGHOP!K417="ThiTN",TONGHOP!L417="TH"),TONGHOP!U417,""))</f>
        <v/>
      </c>
      <c r="M417" s="7" t="str">
        <f>IF(AND(TONGHOP!K417="ThiTN",AND(TONGHOP!S417&lt;&gt;TONGHOP!Q417,TONGHOP!S417&lt;&gt;TONGHOP!R417),TONGHOP!L417="TH"),TONGHOP!S417,"")</f>
        <v/>
      </c>
      <c r="N417" s="7" t="str">
        <f>IF(AND(TONGHOP!K417="ThiTN",AND(TONGHOP!T417&lt;&gt;TONGHOP!Q417,TONGHOP!T417&lt;&gt;TONGHOP!R417),TONGHOP!L417="TH"),TONGHOP!T417,"")</f>
        <v/>
      </c>
      <c r="O417" s="7" t="str">
        <f>IF(AND(M417="",N417=""),"",IF(AND(TONGHOP!K417="ThiTN",TONGHOP!L417="TH"),TONGHOP!U417,""))</f>
        <v/>
      </c>
    </row>
    <row r="418" spans="1:15">
      <c r="A418" s="5" t="str">
        <f>IF(AND(TONGHOP!K418="KTHP",TONGHOP!L418="LT"),TONGHOP!S418,"")</f>
        <v>Hà Như Mai</v>
      </c>
      <c r="B418" s="6" t="str">
        <f>IF(AND(TONGHOP!K418="KTHP",TONGHOP!L418="LT"),TONGHOP!T418,"")</f>
        <v>Phạm Thị Thu Nga</v>
      </c>
      <c r="C418" s="6">
        <f>IF(AND(TONGHOP!K418="KTHP",TONGHOP!L418="LT"),TONGHOP!U418,"")</f>
        <v>28</v>
      </c>
      <c r="D418" s="5" t="str">
        <f>IF(AND(TONGHOP!K418="KTHP",TONGHOP!L418="TL"),TONGHOP!S418,"")</f>
        <v/>
      </c>
      <c r="E418" s="6" t="str">
        <f>IF(AND(TONGHOP!K418="KTHP",TONGHOP!L418="TL"),TONGHOP!T418,"")</f>
        <v/>
      </c>
      <c r="F418" s="6" t="str">
        <f>IF(AND(TONGHOP!K418="KTHP",TONGHOP!L418="TL"),TONGHOP!U418,"")</f>
        <v/>
      </c>
      <c r="G418" s="7" t="str">
        <f>IF(AND(TONGHOP!K418="ThiTN",TONGHOP!L418="LT"),TONGHOP!S418,"")</f>
        <v/>
      </c>
      <c r="H418" s="7" t="str">
        <f>IF(AND(TONGHOP!K418="ThiTN",TONGHOP!L418="LT"),TONGHOP!T418,"")</f>
        <v/>
      </c>
      <c r="I418" s="7" t="str">
        <f>IF(AND(G418="",H418=""),"",IF(AND(TONGHOP!K418="ThiTN",TONGHOP!L418="LT"),TONGHOP!U418,""))</f>
        <v/>
      </c>
      <c r="J418" s="7" t="str">
        <f>IF(AND(TONGHOP!K418="ThiTN",OR(TONGHOP!S418=TONGHOP!Q418,TONGHOP!S418=TONGHOP!R418),TONGHOP!L418="TH"),TONGHOP!S418,"")</f>
        <v/>
      </c>
      <c r="K418" s="7" t="str">
        <f>IF(AND(TONGHOP!K418="ThiTN",OR(TONGHOP!T418=TONGHOP!Q418,TONGHOP!T418=TONGHOP!R418),TONGHOP!L418="TH"),TONGHOP!T418,"")</f>
        <v/>
      </c>
      <c r="L418" s="7" t="str">
        <f>IF(AND(J418="",K418=""),"",IF(AND(TONGHOP!K418="ThiTN",TONGHOP!L418="TH"),TONGHOP!U418,""))</f>
        <v/>
      </c>
      <c r="M418" s="7" t="str">
        <f>IF(AND(TONGHOP!K418="ThiTN",AND(TONGHOP!S418&lt;&gt;TONGHOP!Q418,TONGHOP!S418&lt;&gt;TONGHOP!R418),TONGHOP!L418="TH"),TONGHOP!S418,"")</f>
        <v/>
      </c>
      <c r="N418" s="7" t="str">
        <f>IF(AND(TONGHOP!K418="ThiTN",AND(TONGHOP!T418&lt;&gt;TONGHOP!Q418,TONGHOP!T418&lt;&gt;TONGHOP!R418),TONGHOP!L418="TH"),TONGHOP!T418,"")</f>
        <v/>
      </c>
      <c r="O418" s="7" t="str">
        <f>IF(AND(M418="",N418=""),"",IF(AND(TONGHOP!K418="ThiTN",TONGHOP!L418="TH"),TONGHOP!U418,""))</f>
        <v/>
      </c>
    </row>
    <row r="419" spans="1:15">
      <c r="A419" s="5" t="str">
        <f>IF(AND(TONGHOP!K419="KTHP",TONGHOP!L419="LT"),TONGHOP!S419,"")</f>
        <v>Phạm Thị Thu Nga</v>
      </c>
      <c r="B419" s="6" t="str">
        <f>IF(AND(TONGHOP!K419="KTHP",TONGHOP!L419="LT"),TONGHOP!T419,"")</f>
        <v>Dương Đức Kiên</v>
      </c>
      <c r="C419" s="6">
        <f>IF(AND(TONGHOP!K419="KTHP",TONGHOP!L419="LT"),TONGHOP!U419,"")</f>
        <v>31</v>
      </c>
      <c r="D419" s="5" t="str">
        <f>IF(AND(TONGHOP!K419="KTHP",TONGHOP!L419="TL"),TONGHOP!S419,"")</f>
        <v/>
      </c>
      <c r="E419" s="6" t="str">
        <f>IF(AND(TONGHOP!K419="KTHP",TONGHOP!L419="TL"),TONGHOP!T419,"")</f>
        <v/>
      </c>
      <c r="F419" s="6" t="str">
        <f>IF(AND(TONGHOP!K419="KTHP",TONGHOP!L419="TL"),TONGHOP!U419,"")</f>
        <v/>
      </c>
      <c r="G419" s="7" t="str">
        <f>IF(AND(TONGHOP!K419="ThiTN",TONGHOP!L419="LT"),TONGHOP!S419,"")</f>
        <v/>
      </c>
      <c r="H419" s="7" t="str">
        <f>IF(AND(TONGHOP!K419="ThiTN",TONGHOP!L419="LT"),TONGHOP!T419,"")</f>
        <v/>
      </c>
      <c r="I419" s="7" t="str">
        <f>IF(AND(G419="",H419=""),"",IF(AND(TONGHOP!K419="ThiTN",TONGHOP!L419="LT"),TONGHOP!U419,""))</f>
        <v/>
      </c>
      <c r="J419" s="7" t="str">
        <f>IF(AND(TONGHOP!K419="ThiTN",OR(TONGHOP!S419=TONGHOP!Q419,TONGHOP!S419=TONGHOP!R419),TONGHOP!L419="TH"),TONGHOP!S419,"")</f>
        <v/>
      </c>
      <c r="K419" s="7" t="str">
        <f>IF(AND(TONGHOP!K419="ThiTN",OR(TONGHOP!T419=TONGHOP!Q419,TONGHOP!T419=TONGHOP!R419),TONGHOP!L419="TH"),TONGHOP!T419,"")</f>
        <v/>
      </c>
      <c r="L419" s="7" t="str">
        <f>IF(AND(J419="",K419=""),"",IF(AND(TONGHOP!K419="ThiTN",TONGHOP!L419="TH"),TONGHOP!U419,""))</f>
        <v/>
      </c>
      <c r="M419" s="7" t="str">
        <f>IF(AND(TONGHOP!K419="ThiTN",AND(TONGHOP!S419&lt;&gt;TONGHOP!Q419,TONGHOP!S419&lt;&gt;TONGHOP!R419),TONGHOP!L419="TH"),TONGHOP!S419,"")</f>
        <v/>
      </c>
      <c r="N419" s="7" t="str">
        <f>IF(AND(TONGHOP!K419="ThiTN",AND(TONGHOP!T419&lt;&gt;TONGHOP!Q419,TONGHOP!T419&lt;&gt;TONGHOP!R419),TONGHOP!L419="TH"),TONGHOP!T419,"")</f>
        <v/>
      </c>
      <c r="O419" s="7" t="str">
        <f>IF(AND(M419="",N419=""),"",IF(AND(TONGHOP!K419="ThiTN",TONGHOP!L419="TH"),TONGHOP!U419,""))</f>
        <v/>
      </c>
    </row>
    <row r="420" spans="1:15">
      <c r="A420" s="5" t="str">
        <f>IF(AND(TONGHOP!K420="KTHP",TONGHOP!L420="LT"),TONGHOP!S420,"")</f>
        <v>Hà Như Mai</v>
      </c>
      <c r="B420" s="6" t="str">
        <f>IF(AND(TONGHOP!K420="KTHP",TONGHOP!L420="LT"),TONGHOP!T420,"")</f>
        <v>Nguyễn Văn Minh(CB)</v>
      </c>
      <c r="C420" s="6">
        <f>IF(AND(TONGHOP!K420="KTHP",TONGHOP!L420="LT"),TONGHOP!U420,"")</f>
        <v>23</v>
      </c>
      <c r="D420" s="5" t="str">
        <f>IF(AND(TONGHOP!K420="KTHP",TONGHOP!L420="TL"),TONGHOP!S420,"")</f>
        <v/>
      </c>
      <c r="E420" s="6" t="str">
        <f>IF(AND(TONGHOP!K420="KTHP",TONGHOP!L420="TL"),TONGHOP!T420,"")</f>
        <v/>
      </c>
      <c r="F420" s="6" t="str">
        <f>IF(AND(TONGHOP!K420="KTHP",TONGHOP!L420="TL"),TONGHOP!U420,"")</f>
        <v/>
      </c>
      <c r="G420" s="7" t="str">
        <f>IF(AND(TONGHOP!K420="ThiTN",TONGHOP!L420="LT"),TONGHOP!S420,"")</f>
        <v/>
      </c>
      <c r="H420" s="7" t="str">
        <f>IF(AND(TONGHOP!K420="ThiTN",TONGHOP!L420="LT"),TONGHOP!T420,"")</f>
        <v/>
      </c>
      <c r="I420" s="7" t="str">
        <f>IF(AND(G420="",H420=""),"",IF(AND(TONGHOP!K420="ThiTN",TONGHOP!L420="LT"),TONGHOP!U420,""))</f>
        <v/>
      </c>
      <c r="J420" s="7" t="str">
        <f>IF(AND(TONGHOP!K420="ThiTN",OR(TONGHOP!S420=TONGHOP!Q420,TONGHOP!S420=TONGHOP!R420),TONGHOP!L420="TH"),TONGHOP!S420,"")</f>
        <v/>
      </c>
      <c r="K420" s="7" t="str">
        <f>IF(AND(TONGHOP!K420="ThiTN",OR(TONGHOP!T420=TONGHOP!Q420,TONGHOP!T420=TONGHOP!R420),TONGHOP!L420="TH"),TONGHOP!T420,"")</f>
        <v/>
      </c>
      <c r="L420" s="7" t="str">
        <f>IF(AND(J420="",K420=""),"",IF(AND(TONGHOP!K420="ThiTN",TONGHOP!L420="TH"),TONGHOP!U420,""))</f>
        <v/>
      </c>
      <c r="M420" s="7" t="str">
        <f>IF(AND(TONGHOP!K420="ThiTN",AND(TONGHOP!S420&lt;&gt;TONGHOP!Q420,TONGHOP!S420&lt;&gt;TONGHOP!R420),TONGHOP!L420="TH"),TONGHOP!S420,"")</f>
        <v/>
      </c>
      <c r="N420" s="7" t="str">
        <f>IF(AND(TONGHOP!K420="ThiTN",AND(TONGHOP!T420&lt;&gt;TONGHOP!Q420,TONGHOP!T420&lt;&gt;TONGHOP!R420),TONGHOP!L420="TH"),TONGHOP!T420,"")</f>
        <v/>
      </c>
      <c r="O420" s="7" t="str">
        <f>IF(AND(M420="",N420=""),"",IF(AND(TONGHOP!K420="ThiTN",TONGHOP!L420="TH"),TONGHOP!U420,""))</f>
        <v/>
      </c>
    </row>
    <row r="421" spans="1:15">
      <c r="A421" s="5" t="str">
        <f>IF(AND(TONGHOP!K421="KTHP",TONGHOP!L421="LT"),TONGHOP!S421,"")</f>
        <v>Phạm Thị Thu Nga</v>
      </c>
      <c r="B421" s="6" t="str">
        <f>IF(AND(TONGHOP!K421="KTHP",TONGHOP!L421="LT"),TONGHOP!T421,"")</f>
        <v>Dương Đức Kiên</v>
      </c>
      <c r="C421" s="6">
        <f>IF(AND(TONGHOP!K421="KTHP",TONGHOP!L421="LT"),TONGHOP!U421,"")</f>
        <v>25</v>
      </c>
      <c r="D421" s="5" t="str">
        <f>IF(AND(TONGHOP!K421="KTHP",TONGHOP!L421="TL"),TONGHOP!S421,"")</f>
        <v/>
      </c>
      <c r="E421" s="6" t="str">
        <f>IF(AND(TONGHOP!K421="KTHP",TONGHOP!L421="TL"),TONGHOP!T421,"")</f>
        <v/>
      </c>
      <c r="F421" s="6" t="str">
        <f>IF(AND(TONGHOP!K421="KTHP",TONGHOP!L421="TL"),TONGHOP!U421,"")</f>
        <v/>
      </c>
      <c r="G421" s="7" t="str">
        <f>IF(AND(TONGHOP!K421="ThiTN",TONGHOP!L421="LT"),TONGHOP!S421,"")</f>
        <v/>
      </c>
      <c r="H421" s="7" t="str">
        <f>IF(AND(TONGHOP!K421="ThiTN",TONGHOP!L421="LT"),TONGHOP!T421,"")</f>
        <v/>
      </c>
      <c r="I421" s="7" t="str">
        <f>IF(AND(G421="",H421=""),"",IF(AND(TONGHOP!K421="ThiTN",TONGHOP!L421="LT"),TONGHOP!U421,""))</f>
        <v/>
      </c>
      <c r="J421" s="7" t="str">
        <f>IF(AND(TONGHOP!K421="ThiTN",OR(TONGHOP!S421=TONGHOP!Q421,TONGHOP!S421=TONGHOP!R421),TONGHOP!L421="TH"),TONGHOP!S421,"")</f>
        <v/>
      </c>
      <c r="K421" s="7" t="str">
        <f>IF(AND(TONGHOP!K421="ThiTN",OR(TONGHOP!T421=TONGHOP!Q421,TONGHOP!T421=TONGHOP!R421),TONGHOP!L421="TH"),TONGHOP!T421,"")</f>
        <v/>
      </c>
      <c r="L421" s="7" t="str">
        <f>IF(AND(J421="",K421=""),"",IF(AND(TONGHOP!K421="ThiTN",TONGHOP!L421="TH"),TONGHOP!U421,""))</f>
        <v/>
      </c>
      <c r="M421" s="7" t="str">
        <f>IF(AND(TONGHOP!K421="ThiTN",AND(TONGHOP!S421&lt;&gt;TONGHOP!Q421,TONGHOP!S421&lt;&gt;TONGHOP!R421),TONGHOP!L421="TH"),TONGHOP!S421,"")</f>
        <v/>
      </c>
      <c r="N421" s="7" t="str">
        <f>IF(AND(TONGHOP!K421="ThiTN",AND(TONGHOP!T421&lt;&gt;TONGHOP!Q421,TONGHOP!T421&lt;&gt;TONGHOP!R421),TONGHOP!L421="TH"),TONGHOP!T421,"")</f>
        <v/>
      </c>
      <c r="O421" s="7" t="str">
        <f>IF(AND(M421="",N421=""),"",IF(AND(TONGHOP!K421="ThiTN",TONGHOP!L421="TH"),TONGHOP!U421,""))</f>
        <v/>
      </c>
    </row>
    <row r="422" spans="1:15">
      <c r="A422" s="5" t="str">
        <f>IF(AND(TONGHOP!K422="KTHP",TONGHOP!L422="LT"),TONGHOP!S422,"")</f>
        <v>Phạm Thị Thu Nga</v>
      </c>
      <c r="B422" s="6" t="str">
        <f>IF(AND(TONGHOP!K422="KTHP",TONGHOP!L422="LT"),TONGHOP!T422,"")</f>
        <v>Dương Đức Kiên</v>
      </c>
      <c r="C422" s="6">
        <f>IF(AND(TONGHOP!K422="KTHP",TONGHOP!L422="LT"),TONGHOP!U422,"")</f>
        <v>30</v>
      </c>
      <c r="D422" s="5" t="str">
        <f>IF(AND(TONGHOP!K422="KTHP",TONGHOP!L422="TL"),TONGHOP!S422,"")</f>
        <v/>
      </c>
      <c r="E422" s="6" t="str">
        <f>IF(AND(TONGHOP!K422="KTHP",TONGHOP!L422="TL"),TONGHOP!T422,"")</f>
        <v/>
      </c>
      <c r="F422" s="6" t="str">
        <f>IF(AND(TONGHOP!K422="KTHP",TONGHOP!L422="TL"),TONGHOP!U422,"")</f>
        <v/>
      </c>
      <c r="G422" s="7" t="str">
        <f>IF(AND(TONGHOP!K422="ThiTN",TONGHOP!L422="LT"),TONGHOP!S422,"")</f>
        <v/>
      </c>
      <c r="H422" s="7" t="str">
        <f>IF(AND(TONGHOP!K422="ThiTN",TONGHOP!L422="LT"),TONGHOP!T422,"")</f>
        <v/>
      </c>
      <c r="I422" s="7" t="str">
        <f>IF(AND(G422="",H422=""),"",IF(AND(TONGHOP!K422="ThiTN",TONGHOP!L422="LT"),TONGHOP!U422,""))</f>
        <v/>
      </c>
      <c r="J422" s="7" t="str">
        <f>IF(AND(TONGHOP!K422="ThiTN",OR(TONGHOP!S422=TONGHOP!Q422,TONGHOP!S422=TONGHOP!R422),TONGHOP!L422="TH"),TONGHOP!S422,"")</f>
        <v/>
      </c>
      <c r="K422" s="7" t="str">
        <f>IF(AND(TONGHOP!K422="ThiTN",OR(TONGHOP!T422=TONGHOP!Q422,TONGHOP!T422=TONGHOP!R422),TONGHOP!L422="TH"),TONGHOP!T422,"")</f>
        <v/>
      </c>
      <c r="L422" s="7" t="str">
        <f>IF(AND(J422="",K422=""),"",IF(AND(TONGHOP!K422="ThiTN",TONGHOP!L422="TH"),TONGHOP!U422,""))</f>
        <v/>
      </c>
      <c r="M422" s="7" t="str">
        <f>IF(AND(TONGHOP!K422="ThiTN",AND(TONGHOP!S422&lt;&gt;TONGHOP!Q422,TONGHOP!S422&lt;&gt;TONGHOP!R422),TONGHOP!L422="TH"),TONGHOP!S422,"")</f>
        <v/>
      </c>
      <c r="N422" s="7" t="str">
        <f>IF(AND(TONGHOP!K422="ThiTN",AND(TONGHOP!T422&lt;&gt;TONGHOP!Q422,TONGHOP!T422&lt;&gt;TONGHOP!R422),TONGHOP!L422="TH"),TONGHOP!T422,"")</f>
        <v/>
      </c>
      <c r="O422" s="7" t="str">
        <f>IF(AND(M422="",N422=""),"",IF(AND(TONGHOP!K422="ThiTN",TONGHOP!L422="TH"),TONGHOP!U422,""))</f>
        <v/>
      </c>
    </row>
    <row r="423" spans="1:15">
      <c r="A423" s="5" t="str">
        <f>IF(AND(TONGHOP!K423="KTHP",TONGHOP!L423="LT"),TONGHOP!S423,"")</f>
        <v>Dương Đức Kiên</v>
      </c>
      <c r="B423" s="6" t="str">
        <f>IF(AND(TONGHOP!K423="KTHP",TONGHOP!L423="LT"),TONGHOP!T423,"")</f>
        <v>Hà Như Mai</v>
      </c>
      <c r="C423" s="6">
        <f>IF(AND(TONGHOP!K423="KTHP",TONGHOP!L423="LT"),TONGHOP!U423,"")</f>
        <v>25</v>
      </c>
      <c r="D423" s="5" t="str">
        <f>IF(AND(TONGHOP!K423="KTHP",TONGHOP!L423="TL"),TONGHOP!S423,"")</f>
        <v/>
      </c>
      <c r="E423" s="6" t="str">
        <f>IF(AND(TONGHOP!K423="KTHP",TONGHOP!L423="TL"),TONGHOP!T423,"")</f>
        <v/>
      </c>
      <c r="F423" s="6" t="str">
        <f>IF(AND(TONGHOP!K423="KTHP",TONGHOP!L423="TL"),TONGHOP!U423,"")</f>
        <v/>
      </c>
      <c r="G423" s="7" t="str">
        <f>IF(AND(TONGHOP!K423="ThiTN",TONGHOP!L423="LT"),TONGHOP!S423,"")</f>
        <v/>
      </c>
      <c r="H423" s="7" t="str">
        <f>IF(AND(TONGHOP!K423="ThiTN",TONGHOP!L423="LT"),TONGHOP!T423,"")</f>
        <v/>
      </c>
      <c r="I423" s="7" t="str">
        <f>IF(AND(G423="",H423=""),"",IF(AND(TONGHOP!K423="ThiTN",TONGHOP!L423="LT"),TONGHOP!U423,""))</f>
        <v/>
      </c>
      <c r="J423" s="7" t="str">
        <f>IF(AND(TONGHOP!K423="ThiTN",OR(TONGHOP!S423=TONGHOP!Q423,TONGHOP!S423=TONGHOP!R423),TONGHOP!L423="TH"),TONGHOP!S423,"")</f>
        <v/>
      </c>
      <c r="K423" s="7" t="str">
        <f>IF(AND(TONGHOP!K423="ThiTN",OR(TONGHOP!T423=TONGHOP!Q423,TONGHOP!T423=TONGHOP!R423),TONGHOP!L423="TH"),TONGHOP!T423,"")</f>
        <v/>
      </c>
      <c r="L423" s="7" t="str">
        <f>IF(AND(J423="",K423=""),"",IF(AND(TONGHOP!K423="ThiTN",TONGHOP!L423="TH"),TONGHOP!U423,""))</f>
        <v/>
      </c>
      <c r="M423" s="7" t="str">
        <f>IF(AND(TONGHOP!K423="ThiTN",AND(TONGHOP!S423&lt;&gt;TONGHOP!Q423,TONGHOP!S423&lt;&gt;TONGHOP!R423),TONGHOP!L423="TH"),TONGHOP!S423,"")</f>
        <v/>
      </c>
      <c r="N423" s="7" t="str">
        <f>IF(AND(TONGHOP!K423="ThiTN",AND(TONGHOP!T423&lt;&gt;TONGHOP!Q423,TONGHOP!T423&lt;&gt;TONGHOP!R423),TONGHOP!L423="TH"),TONGHOP!T423,"")</f>
        <v/>
      </c>
      <c r="O423" s="7" t="str">
        <f>IF(AND(M423="",N423=""),"",IF(AND(TONGHOP!K423="ThiTN",TONGHOP!L423="TH"),TONGHOP!U423,""))</f>
        <v/>
      </c>
    </row>
    <row r="424" spans="1:15">
      <c r="A424" s="5" t="str">
        <f>IF(AND(TONGHOP!K424="KTHP",TONGHOP!L424="LT"),TONGHOP!S424,"")</f>
        <v>Dương Đức Kiên</v>
      </c>
      <c r="B424" s="6" t="str">
        <f>IF(AND(TONGHOP!K424="KTHP",TONGHOP!L424="LT"),TONGHOP!T424,"")</f>
        <v>Phạm Thị Thu Nga</v>
      </c>
      <c r="C424" s="6">
        <f>IF(AND(TONGHOP!K424="KTHP",TONGHOP!L424="LT"),TONGHOP!U424,"")</f>
        <v>30</v>
      </c>
      <c r="D424" s="5" t="str">
        <f>IF(AND(TONGHOP!K424="KTHP",TONGHOP!L424="TL"),TONGHOP!S424,"")</f>
        <v/>
      </c>
      <c r="E424" s="6" t="str">
        <f>IF(AND(TONGHOP!K424="KTHP",TONGHOP!L424="TL"),TONGHOP!T424,"")</f>
        <v/>
      </c>
      <c r="F424" s="6" t="str">
        <f>IF(AND(TONGHOP!K424="KTHP",TONGHOP!L424="TL"),TONGHOP!U424,"")</f>
        <v/>
      </c>
      <c r="G424" s="7" t="str">
        <f>IF(AND(TONGHOP!K424="ThiTN",TONGHOP!L424="LT"),TONGHOP!S424,"")</f>
        <v/>
      </c>
      <c r="H424" s="7" t="str">
        <f>IF(AND(TONGHOP!K424="ThiTN",TONGHOP!L424="LT"),TONGHOP!T424,"")</f>
        <v/>
      </c>
      <c r="I424" s="7" t="str">
        <f>IF(AND(G424="",H424=""),"",IF(AND(TONGHOP!K424="ThiTN",TONGHOP!L424="LT"),TONGHOP!U424,""))</f>
        <v/>
      </c>
      <c r="J424" s="7" t="str">
        <f>IF(AND(TONGHOP!K424="ThiTN",OR(TONGHOP!S424=TONGHOP!Q424,TONGHOP!S424=TONGHOP!R424),TONGHOP!L424="TH"),TONGHOP!S424,"")</f>
        <v/>
      </c>
      <c r="K424" s="7" t="str">
        <f>IF(AND(TONGHOP!K424="ThiTN",OR(TONGHOP!T424=TONGHOP!Q424,TONGHOP!T424=TONGHOP!R424),TONGHOP!L424="TH"),TONGHOP!T424,"")</f>
        <v/>
      </c>
      <c r="L424" s="7" t="str">
        <f>IF(AND(J424="",K424=""),"",IF(AND(TONGHOP!K424="ThiTN",TONGHOP!L424="TH"),TONGHOP!U424,""))</f>
        <v/>
      </c>
      <c r="M424" s="7" t="str">
        <f>IF(AND(TONGHOP!K424="ThiTN",AND(TONGHOP!S424&lt;&gt;TONGHOP!Q424,TONGHOP!S424&lt;&gt;TONGHOP!R424),TONGHOP!L424="TH"),TONGHOP!S424,"")</f>
        <v/>
      </c>
      <c r="N424" s="7" t="str">
        <f>IF(AND(TONGHOP!K424="ThiTN",AND(TONGHOP!T424&lt;&gt;TONGHOP!Q424,TONGHOP!T424&lt;&gt;TONGHOP!R424),TONGHOP!L424="TH"),TONGHOP!T424,"")</f>
        <v/>
      </c>
      <c r="O424" s="7" t="str">
        <f>IF(AND(M424="",N424=""),"",IF(AND(TONGHOP!K424="ThiTN",TONGHOP!L424="TH"),TONGHOP!U424,""))</f>
        <v/>
      </c>
    </row>
    <row r="425" spans="1:15">
      <c r="A425" s="5" t="str">
        <f>IF(AND(TONGHOP!K425="KTHP",TONGHOP!L425="LT"),TONGHOP!S425,"")</f>
        <v>Phạm Thị Thu Nga</v>
      </c>
      <c r="B425" s="6" t="str">
        <f>IF(AND(TONGHOP!K425="KTHP",TONGHOP!L425="LT"),TONGHOP!T425,"")</f>
        <v>Dương Đức Kiên</v>
      </c>
      <c r="C425" s="6">
        <f>IF(AND(TONGHOP!K425="KTHP",TONGHOP!L425="LT"),TONGHOP!U425,"")</f>
        <v>31</v>
      </c>
      <c r="D425" s="5" t="str">
        <f>IF(AND(TONGHOP!K425="KTHP",TONGHOP!L425="TL"),TONGHOP!S425,"")</f>
        <v/>
      </c>
      <c r="E425" s="6" t="str">
        <f>IF(AND(TONGHOP!K425="KTHP",TONGHOP!L425="TL"),TONGHOP!T425,"")</f>
        <v/>
      </c>
      <c r="F425" s="6" t="str">
        <f>IF(AND(TONGHOP!K425="KTHP",TONGHOP!L425="TL"),TONGHOP!U425,"")</f>
        <v/>
      </c>
      <c r="G425" s="7" t="str">
        <f>IF(AND(TONGHOP!K425="ThiTN",TONGHOP!L425="LT"),TONGHOP!S425,"")</f>
        <v/>
      </c>
      <c r="H425" s="7" t="str">
        <f>IF(AND(TONGHOP!K425="ThiTN",TONGHOP!L425="LT"),TONGHOP!T425,"")</f>
        <v/>
      </c>
      <c r="I425" s="7" t="str">
        <f>IF(AND(G425="",H425=""),"",IF(AND(TONGHOP!K425="ThiTN",TONGHOP!L425="LT"),TONGHOP!U425,""))</f>
        <v/>
      </c>
      <c r="J425" s="7" t="str">
        <f>IF(AND(TONGHOP!K425="ThiTN",OR(TONGHOP!S425=TONGHOP!Q425,TONGHOP!S425=TONGHOP!R425),TONGHOP!L425="TH"),TONGHOP!S425,"")</f>
        <v/>
      </c>
      <c r="K425" s="7" t="str">
        <f>IF(AND(TONGHOP!K425="ThiTN",OR(TONGHOP!T425=TONGHOP!Q425,TONGHOP!T425=TONGHOP!R425),TONGHOP!L425="TH"),TONGHOP!T425,"")</f>
        <v/>
      </c>
      <c r="L425" s="7" t="str">
        <f>IF(AND(J425="",K425=""),"",IF(AND(TONGHOP!K425="ThiTN",TONGHOP!L425="TH"),TONGHOP!U425,""))</f>
        <v/>
      </c>
      <c r="M425" s="7" t="str">
        <f>IF(AND(TONGHOP!K425="ThiTN",AND(TONGHOP!S425&lt;&gt;TONGHOP!Q425,TONGHOP!S425&lt;&gt;TONGHOP!R425),TONGHOP!L425="TH"),TONGHOP!S425,"")</f>
        <v/>
      </c>
      <c r="N425" s="7" t="str">
        <f>IF(AND(TONGHOP!K425="ThiTN",AND(TONGHOP!T425&lt;&gt;TONGHOP!Q425,TONGHOP!T425&lt;&gt;TONGHOP!R425),TONGHOP!L425="TH"),TONGHOP!T425,"")</f>
        <v/>
      </c>
      <c r="O425" s="7" t="str">
        <f>IF(AND(M425="",N425=""),"",IF(AND(TONGHOP!K425="ThiTN",TONGHOP!L425="TH"),TONGHOP!U425,""))</f>
        <v/>
      </c>
    </row>
    <row r="426" spans="1:15">
      <c r="A426" s="5" t="str">
        <f>IF(AND(TONGHOP!K426="KTHP",TONGHOP!L426="LT"),TONGHOP!S426,"")</f>
        <v>Dương Đức Kiên</v>
      </c>
      <c r="B426" s="6" t="str">
        <f>IF(AND(TONGHOP!K426="KTHP",TONGHOP!L426="LT"),TONGHOP!T426,"")</f>
        <v>Phạm Thị Thu Nga</v>
      </c>
      <c r="C426" s="6">
        <f>IF(AND(TONGHOP!K426="KTHP",TONGHOP!L426="LT"),TONGHOP!U426,"")</f>
        <v>31</v>
      </c>
      <c r="D426" s="5" t="str">
        <f>IF(AND(TONGHOP!K426="KTHP",TONGHOP!L426="TL"),TONGHOP!S426,"")</f>
        <v/>
      </c>
      <c r="E426" s="6" t="str">
        <f>IF(AND(TONGHOP!K426="KTHP",TONGHOP!L426="TL"),TONGHOP!T426,"")</f>
        <v/>
      </c>
      <c r="F426" s="6" t="str">
        <f>IF(AND(TONGHOP!K426="KTHP",TONGHOP!L426="TL"),TONGHOP!U426,"")</f>
        <v/>
      </c>
      <c r="G426" s="7" t="str">
        <f>IF(AND(TONGHOP!K426="ThiTN",TONGHOP!L426="LT"),TONGHOP!S426,"")</f>
        <v/>
      </c>
      <c r="H426" s="7" t="str">
        <f>IF(AND(TONGHOP!K426="ThiTN",TONGHOP!L426="LT"),TONGHOP!T426,"")</f>
        <v/>
      </c>
      <c r="I426" s="7" t="str">
        <f>IF(AND(G426="",H426=""),"",IF(AND(TONGHOP!K426="ThiTN",TONGHOP!L426="LT"),TONGHOP!U426,""))</f>
        <v/>
      </c>
      <c r="J426" s="7" t="str">
        <f>IF(AND(TONGHOP!K426="ThiTN",OR(TONGHOP!S426=TONGHOP!Q426,TONGHOP!S426=TONGHOP!R426),TONGHOP!L426="TH"),TONGHOP!S426,"")</f>
        <v/>
      </c>
      <c r="K426" s="7" t="str">
        <f>IF(AND(TONGHOP!K426="ThiTN",OR(TONGHOP!T426=TONGHOP!Q426,TONGHOP!T426=TONGHOP!R426),TONGHOP!L426="TH"),TONGHOP!T426,"")</f>
        <v/>
      </c>
      <c r="L426" s="7" t="str">
        <f>IF(AND(J426="",K426=""),"",IF(AND(TONGHOP!K426="ThiTN",TONGHOP!L426="TH"),TONGHOP!U426,""))</f>
        <v/>
      </c>
      <c r="M426" s="7" t="str">
        <f>IF(AND(TONGHOP!K426="ThiTN",AND(TONGHOP!S426&lt;&gt;TONGHOP!Q426,TONGHOP!S426&lt;&gt;TONGHOP!R426),TONGHOP!L426="TH"),TONGHOP!S426,"")</f>
        <v/>
      </c>
      <c r="N426" s="7" t="str">
        <f>IF(AND(TONGHOP!K426="ThiTN",AND(TONGHOP!T426&lt;&gt;TONGHOP!Q426,TONGHOP!T426&lt;&gt;TONGHOP!R426),TONGHOP!L426="TH"),TONGHOP!T426,"")</f>
        <v/>
      </c>
      <c r="O426" s="7" t="str">
        <f>IF(AND(M426="",N426=""),"",IF(AND(TONGHOP!K426="ThiTN",TONGHOP!L426="TH"),TONGHOP!U426,""))</f>
        <v/>
      </c>
    </row>
    <row r="427" spans="1:15">
      <c r="A427" s="5" t="str">
        <f>IF(AND(TONGHOP!K427="KTHP",TONGHOP!L427="LT"),TONGHOP!S427,"")</f>
        <v>Hà Như Mai</v>
      </c>
      <c r="B427" s="6" t="str">
        <f>IF(AND(TONGHOP!K427="KTHP",TONGHOP!L427="LT"),TONGHOP!T427,"")</f>
        <v>Phạm Thị Thu Nga</v>
      </c>
      <c r="C427" s="6">
        <f>IF(AND(TONGHOP!K427="KTHP",TONGHOP!L427="LT"),TONGHOP!U427,"")</f>
        <v>32</v>
      </c>
      <c r="D427" s="5" t="str">
        <f>IF(AND(TONGHOP!K427="KTHP",TONGHOP!L427="TL"),TONGHOP!S427,"")</f>
        <v/>
      </c>
      <c r="E427" s="6" t="str">
        <f>IF(AND(TONGHOP!K427="KTHP",TONGHOP!L427="TL"),TONGHOP!T427,"")</f>
        <v/>
      </c>
      <c r="F427" s="6" t="str">
        <f>IF(AND(TONGHOP!K427="KTHP",TONGHOP!L427="TL"),TONGHOP!U427,"")</f>
        <v/>
      </c>
      <c r="G427" s="7" t="str">
        <f>IF(AND(TONGHOP!K427="ThiTN",TONGHOP!L427="LT"),TONGHOP!S427,"")</f>
        <v/>
      </c>
      <c r="H427" s="7" t="str">
        <f>IF(AND(TONGHOP!K427="ThiTN",TONGHOP!L427="LT"),TONGHOP!T427,"")</f>
        <v/>
      </c>
      <c r="I427" s="7" t="str">
        <f>IF(AND(G427="",H427=""),"",IF(AND(TONGHOP!K427="ThiTN",TONGHOP!L427="LT"),TONGHOP!U427,""))</f>
        <v/>
      </c>
      <c r="J427" s="7" t="str">
        <f>IF(AND(TONGHOP!K427="ThiTN",OR(TONGHOP!S427=TONGHOP!Q427,TONGHOP!S427=TONGHOP!R427),TONGHOP!L427="TH"),TONGHOP!S427,"")</f>
        <v/>
      </c>
      <c r="K427" s="7" t="str">
        <f>IF(AND(TONGHOP!K427="ThiTN",OR(TONGHOP!T427=TONGHOP!Q427,TONGHOP!T427=TONGHOP!R427),TONGHOP!L427="TH"),TONGHOP!T427,"")</f>
        <v/>
      </c>
      <c r="L427" s="7" t="str">
        <f>IF(AND(J427="",K427=""),"",IF(AND(TONGHOP!K427="ThiTN",TONGHOP!L427="TH"),TONGHOP!U427,""))</f>
        <v/>
      </c>
      <c r="M427" s="7" t="str">
        <f>IF(AND(TONGHOP!K427="ThiTN",AND(TONGHOP!S427&lt;&gt;TONGHOP!Q427,TONGHOP!S427&lt;&gt;TONGHOP!R427),TONGHOP!L427="TH"),TONGHOP!S427,"")</f>
        <v/>
      </c>
      <c r="N427" s="7" t="str">
        <f>IF(AND(TONGHOP!K427="ThiTN",AND(TONGHOP!T427&lt;&gt;TONGHOP!Q427,TONGHOP!T427&lt;&gt;TONGHOP!R427),TONGHOP!L427="TH"),TONGHOP!T427,"")</f>
        <v/>
      </c>
      <c r="O427" s="7" t="str">
        <f>IF(AND(M427="",N427=""),"",IF(AND(TONGHOP!K427="ThiTN",TONGHOP!L427="TH"),TONGHOP!U427,""))</f>
        <v/>
      </c>
    </row>
    <row r="428" spans="1:15">
      <c r="A428" s="5" t="str">
        <f>IF(AND(TONGHOP!K428="KTHP",TONGHOP!L428="LT"),TONGHOP!S428,"")</f>
        <v>Cao Thị Nga</v>
      </c>
      <c r="B428" s="6" t="str">
        <f>IF(AND(TONGHOP!K428="KTHP",TONGHOP!L428="LT"),TONGHOP!T428,"")</f>
        <v>Nguyễn Thị Cẩm Thạch</v>
      </c>
      <c r="C428" s="6">
        <f>IF(AND(TONGHOP!K428="KTHP",TONGHOP!L428="LT"),TONGHOP!U428,"")</f>
        <v>32</v>
      </c>
      <c r="D428" s="5" t="str">
        <f>IF(AND(TONGHOP!K428="KTHP",TONGHOP!L428="TL"),TONGHOP!S428,"")</f>
        <v/>
      </c>
      <c r="E428" s="6" t="str">
        <f>IF(AND(TONGHOP!K428="KTHP",TONGHOP!L428="TL"),TONGHOP!T428,"")</f>
        <v/>
      </c>
      <c r="F428" s="6" t="str">
        <f>IF(AND(TONGHOP!K428="KTHP",TONGHOP!L428="TL"),TONGHOP!U428,"")</f>
        <v/>
      </c>
      <c r="G428" s="7" t="str">
        <f>IF(AND(TONGHOP!K428="ThiTN",TONGHOP!L428="LT"),TONGHOP!S428,"")</f>
        <v/>
      </c>
      <c r="H428" s="7" t="str">
        <f>IF(AND(TONGHOP!K428="ThiTN",TONGHOP!L428="LT"),TONGHOP!T428,"")</f>
        <v/>
      </c>
      <c r="I428" s="7" t="str">
        <f>IF(AND(G428="",H428=""),"",IF(AND(TONGHOP!K428="ThiTN",TONGHOP!L428="LT"),TONGHOP!U428,""))</f>
        <v/>
      </c>
      <c r="J428" s="7" t="str">
        <f>IF(AND(TONGHOP!K428="ThiTN",OR(TONGHOP!S428=TONGHOP!Q428,TONGHOP!S428=TONGHOP!R428),TONGHOP!L428="TH"),TONGHOP!S428,"")</f>
        <v/>
      </c>
      <c r="K428" s="7" t="str">
        <f>IF(AND(TONGHOP!K428="ThiTN",OR(TONGHOP!T428=TONGHOP!Q428,TONGHOP!T428=TONGHOP!R428),TONGHOP!L428="TH"),TONGHOP!T428,"")</f>
        <v/>
      </c>
      <c r="L428" s="7" t="str">
        <f>IF(AND(J428="",K428=""),"",IF(AND(TONGHOP!K428="ThiTN",TONGHOP!L428="TH"),TONGHOP!U428,""))</f>
        <v/>
      </c>
      <c r="M428" s="7" t="str">
        <f>IF(AND(TONGHOP!K428="ThiTN",AND(TONGHOP!S428&lt;&gt;TONGHOP!Q428,TONGHOP!S428&lt;&gt;TONGHOP!R428),TONGHOP!L428="TH"),TONGHOP!S428,"")</f>
        <v/>
      </c>
      <c r="N428" s="7" t="str">
        <f>IF(AND(TONGHOP!K428="ThiTN",AND(TONGHOP!T428&lt;&gt;TONGHOP!Q428,TONGHOP!T428&lt;&gt;TONGHOP!R428),TONGHOP!L428="TH"),TONGHOP!T428,"")</f>
        <v/>
      </c>
      <c r="O428" s="7" t="str">
        <f>IF(AND(M428="",N428=""),"",IF(AND(TONGHOP!K428="ThiTN",TONGHOP!L428="TH"),TONGHOP!U428,""))</f>
        <v/>
      </c>
    </row>
    <row r="429" spans="1:15">
      <c r="A429" s="5" t="str">
        <f>IF(AND(TONGHOP!K429="KTHP",TONGHOP!L429="LT"),TONGHOP!S429,"")</f>
        <v>Nguyễn Thị Cẩm Thạch</v>
      </c>
      <c r="B429" s="6" t="str">
        <f>IF(AND(TONGHOP!K429="KTHP",TONGHOP!L429="LT"),TONGHOP!T429,"")</f>
        <v>Cao Thị Nga</v>
      </c>
      <c r="C429" s="6">
        <f>IF(AND(TONGHOP!K429="KTHP",TONGHOP!L429="LT"),TONGHOP!U429,"")</f>
        <v>30</v>
      </c>
      <c r="D429" s="5" t="str">
        <f>IF(AND(TONGHOP!K429="KTHP",TONGHOP!L429="TL"),TONGHOP!S429,"")</f>
        <v/>
      </c>
      <c r="E429" s="6" t="str">
        <f>IF(AND(TONGHOP!K429="KTHP",TONGHOP!L429="TL"),TONGHOP!T429,"")</f>
        <v/>
      </c>
      <c r="F429" s="6" t="str">
        <f>IF(AND(TONGHOP!K429="KTHP",TONGHOP!L429="TL"),TONGHOP!U429,"")</f>
        <v/>
      </c>
      <c r="G429" s="7" t="str">
        <f>IF(AND(TONGHOP!K429="ThiTN",TONGHOP!L429="LT"),TONGHOP!S429,"")</f>
        <v/>
      </c>
      <c r="H429" s="7" t="str">
        <f>IF(AND(TONGHOP!K429="ThiTN",TONGHOP!L429="LT"),TONGHOP!T429,"")</f>
        <v/>
      </c>
      <c r="I429" s="7" t="str">
        <f>IF(AND(G429="",H429=""),"",IF(AND(TONGHOP!K429="ThiTN",TONGHOP!L429="LT"),TONGHOP!U429,""))</f>
        <v/>
      </c>
      <c r="J429" s="7" t="str">
        <f>IF(AND(TONGHOP!K429="ThiTN",OR(TONGHOP!S429=TONGHOP!Q429,TONGHOP!S429=TONGHOP!R429),TONGHOP!L429="TH"),TONGHOP!S429,"")</f>
        <v/>
      </c>
      <c r="K429" s="7" t="str">
        <f>IF(AND(TONGHOP!K429="ThiTN",OR(TONGHOP!T429=TONGHOP!Q429,TONGHOP!T429=TONGHOP!R429),TONGHOP!L429="TH"),TONGHOP!T429,"")</f>
        <v/>
      </c>
      <c r="L429" s="7" t="str">
        <f>IF(AND(J429="",K429=""),"",IF(AND(TONGHOP!K429="ThiTN",TONGHOP!L429="TH"),TONGHOP!U429,""))</f>
        <v/>
      </c>
      <c r="M429" s="7" t="str">
        <f>IF(AND(TONGHOP!K429="ThiTN",AND(TONGHOP!S429&lt;&gt;TONGHOP!Q429,TONGHOP!S429&lt;&gt;TONGHOP!R429),TONGHOP!L429="TH"),TONGHOP!S429,"")</f>
        <v/>
      </c>
      <c r="N429" s="7" t="str">
        <f>IF(AND(TONGHOP!K429="ThiTN",AND(TONGHOP!T429&lt;&gt;TONGHOP!Q429,TONGHOP!T429&lt;&gt;TONGHOP!R429),TONGHOP!L429="TH"),TONGHOP!T429,"")</f>
        <v/>
      </c>
      <c r="O429" s="7" t="str">
        <f>IF(AND(M429="",N429=""),"",IF(AND(TONGHOP!K429="ThiTN",TONGHOP!L429="TH"),TONGHOP!U429,""))</f>
        <v/>
      </c>
    </row>
    <row r="430" spans="1:15">
      <c r="A430" s="5" t="str">
        <f>IF(AND(TONGHOP!K430="KTHP",TONGHOP!L430="LT"),TONGHOP!S430,"")</f>
        <v>Hà Như Mai</v>
      </c>
      <c r="B430" s="6" t="str">
        <f>IF(AND(TONGHOP!K430="KTHP",TONGHOP!L430="LT"),TONGHOP!T430,"")</f>
        <v>Dương Đức Kiên</v>
      </c>
      <c r="C430" s="6">
        <f>IF(AND(TONGHOP!K430="KTHP",TONGHOP!L430="LT"),TONGHOP!U430,"")</f>
        <v>27</v>
      </c>
      <c r="D430" s="5" t="str">
        <f>IF(AND(TONGHOP!K430="KTHP",TONGHOP!L430="TL"),TONGHOP!S430,"")</f>
        <v/>
      </c>
      <c r="E430" s="6" t="str">
        <f>IF(AND(TONGHOP!K430="KTHP",TONGHOP!L430="TL"),TONGHOP!T430,"")</f>
        <v/>
      </c>
      <c r="F430" s="6" t="str">
        <f>IF(AND(TONGHOP!K430="KTHP",TONGHOP!L430="TL"),TONGHOP!U430,"")</f>
        <v/>
      </c>
      <c r="G430" s="7" t="str">
        <f>IF(AND(TONGHOP!K430="ThiTN",TONGHOP!L430="LT"),TONGHOP!S430,"")</f>
        <v/>
      </c>
      <c r="H430" s="7" t="str">
        <f>IF(AND(TONGHOP!K430="ThiTN",TONGHOP!L430="LT"),TONGHOP!T430,"")</f>
        <v/>
      </c>
      <c r="I430" s="7" t="str">
        <f>IF(AND(G430="",H430=""),"",IF(AND(TONGHOP!K430="ThiTN",TONGHOP!L430="LT"),TONGHOP!U430,""))</f>
        <v/>
      </c>
      <c r="J430" s="7" t="str">
        <f>IF(AND(TONGHOP!K430="ThiTN",OR(TONGHOP!S430=TONGHOP!Q430,TONGHOP!S430=TONGHOP!R430),TONGHOP!L430="TH"),TONGHOP!S430,"")</f>
        <v/>
      </c>
      <c r="K430" s="7" t="str">
        <f>IF(AND(TONGHOP!K430="ThiTN",OR(TONGHOP!T430=TONGHOP!Q430,TONGHOP!T430=TONGHOP!R430),TONGHOP!L430="TH"),TONGHOP!T430,"")</f>
        <v/>
      </c>
      <c r="L430" s="7" t="str">
        <f>IF(AND(J430="",K430=""),"",IF(AND(TONGHOP!K430="ThiTN",TONGHOP!L430="TH"),TONGHOP!U430,""))</f>
        <v/>
      </c>
      <c r="M430" s="7" t="str">
        <f>IF(AND(TONGHOP!K430="ThiTN",AND(TONGHOP!S430&lt;&gt;TONGHOP!Q430,TONGHOP!S430&lt;&gt;TONGHOP!R430),TONGHOP!L430="TH"),TONGHOP!S430,"")</f>
        <v/>
      </c>
      <c r="N430" s="7" t="str">
        <f>IF(AND(TONGHOP!K430="ThiTN",AND(TONGHOP!T430&lt;&gt;TONGHOP!Q430,TONGHOP!T430&lt;&gt;TONGHOP!R430),TONGHOP!L430="TH"),TONGHOP!T430,"")</f>
        <v/>
      </c>
      <c r="O430" s="7" t="str">
        <f>IF(AND(M430="",N430=""),"",IF(AND(TONGHOP!K430="ThiTN",TONGHOP!L430="TH"),TONGHOP!U430,""))</f>
        <v/>
      </c>
    </row>
    <row r="431" spans="1:15">
      <c r="A431" s="5" t="str">
        <f>IF(AND(TONGHOP!K431="KTHP",TONGHOP!L431="LT"),TONGHOP!S431,"")</f>
        <v>Hà Như Mai</v>
      </c>
      <c r="B431" s="6" t="str">
        <f>IF(AND(TONGHOP!K431="KTHP",TONGHOP!L431="LT"),TONGHOP!T431,"")</f>
        <v>Dương Đức Kiên</v>
      </c>
      <c r="C431" s="6">
        <f>IF(AND(TONGHOP!K431="KTHP",TONGHOP!L431="LT"),TONGHOP!U431,"")</f>
        <v>23</v>
      </c>
      <c r="D431" s="5" t="str">
        <f>IF(AND(TONGHOP!K431="KTHP",TONGHOP!L431="TL"),TONGHOP!S431,"")</f>
        <v/>
      </c>
      <c r="E431" s="6" t="str">
        <f>IF(AND(TONGHOP!K431="KTHP",TONGHOP!L431="TL"),TONGHOP!T431,"")</f>
        <v/>
      </c>
      <c r="F431" s="6" t="str">
        <f>IF(AND(TONGHOP!K431="KTHP",TONGHOP!L431="TL"),TONGHOP!U431,"")</f>
        <v/>
      </c>
      <c r="G431" s="7" t="str">
        <f>IF(AND(TONGHOP!K431="ThiTN",TONGHOP!L431="LT"),TONGHOP!S431,"")</f>
        <v/>
      </c>
      <c r="H431" s="7" t="str">
        <f>IF(AND(TONGHOP!K431="ThiTN",TONGHOP!L431="LT"),TONGHOP!T431,"")</f>
        <v/>
      </c>
      <c r="I431" s="7" t="str">
        <f>IF(AND(G431="",H431=""),"",IF(AND(TONGHOP!K431="ThiTN",TONGHOP!L431="LT"),TONGHOP!U431,""))</f>
        <v/>
      </c>
      <c r="J431" s="7" t="str">
        <f>IF(AND(TONGHOP!K431="ThiTN",OR(TONGHOP!S431=TONGHOP!Q431,TONGHOP!S431=TONGHOP!R431),TONGHOP!L431="TH"),TONGHOP!S431,"")</f>
        <v/>
      </c>
      <c r="K431" s="7" t="str">
        <f>IF(AND(TONGHOP!K431="ThiTN",OR(TONGHOP!T431=TONGHOP!Q431,TONGHOP!T431=TONGHOP!R431),TONGHOP!L431="TH"),TONGHOP!T431,"")</f>
        <v/>
      </c>
      <c r="L431" s="7" t="str">
        <f>IF(AND(J431="",K431=""),"",IF(AND(TONGHOP!K431="ThiTN",TONGHOP!L431="TH"),TONGHOP!U431,""))</f>
        <v/>
      </c>
      <c r="M431" s="7" t="str">
        <f>IF(AND(TONGHOP!K431="ThiTN",AND(TONGHOP!S431&lt;&gt;TONGHOP!Q431,TONGHOP!S431&lt;&gt;TONGHOP!R431),TONGHOP!L431="TH"),TONGHOP!S431,"")</f>
        <v/>
      </c>
      <c r="N431" s="7" t="str">
        <f>IF(AND(TONGHOP!K431="ThiTN",AND(TONGHOP!T431&lt;&gt;TONGHOP!Q431,TONGHOP!T431&lt;&gt;TONGHOP!R431),TONGHOP!L431="TH"),TONGHOP!T431,"")</f>
        <v/>
      </c>
      <c r="O431" s="7" t="str">
        <f>IF(AND(M431="",N431=""),"",IF(AND(TONGHOP!K431="ThiTN",TONGHOP!L431="TH"),TONGHOP!U431,""))</f>
        <v/>
      </c>
    </row>
    <row r="432" spans="1:15">
      <c r="A432" s="5" t="str">
        <f>IF(AND(TONGHOP!K432="KTHP",TONGHOP!L432="LT"),TONGHOP!S432,"")</f>
        <v>Hà Như Mai</v>
      </c>
      <c r="B432" s="6" t="str">
        <f>IF(AND(TONGHOP!K432="KTHP",TONGHOP!L432="LT"),TONGHOP!T432,"")</f>
        <v>Phạm Thị Thu Nga</v>
      </c>
      <c r="C432" s="6">
        <f>IF(AND(TONGHOP!K432="KTHP",TONGHOP!L432="LT"),TONGHOP!U432,"")</f>
        <v>30</v>
      </c>
      <c r="D432" s="5" t="str">
        <f>IF(AND(TONGHOP!K432="KTHP",TONGHOP!L432="TL"),TONGHOP!S432,"")</f>
        <v/>
      </c>
      <c r="E432" s="6" t="str">
        <f>IF(AND(TONGHOP!K432="KTHP",TONGHOP!L432="TL"),TONGHOP!T432,"")</f>
        <v/>
      </c>
      <c r="F432" s="6" t="str">
        <f>IF(AND(TONGHOP!K432="KTHP",TONGHOP!L432="TL"),TONGHOP!U432,"")</f>
        <v/>
      </c>
      <c r="G432" s="7" t="str">
        <f>IF(AND(TONGHOP!K432="ThiTN",TONGHOP!L432="LT"),TONGHOP!S432,"")</f>
        <v/>
      </c>
      <c r="H432" s="7" t="str">
        <f>IF(AND(TONGHOP!K432="ThiTN",TONGHOP!L432="LT"),TONGHOP!T432,"")</f>
        <v/>
      </c>
      <c r="I432" s="7" t="str">
        <f>IF(AND(G432="",H432=""),"",IF(AND(TONGHOP!K432="ThiTN",TONGHOP!L432="LT"),TONGHOP!U432,""))</f>
        <v/>
      </c>
      <c r="J432" s="7" t="str">
        <f>IF(AND(TONGHOP!K432="ThiTN",OR(TONGHOP!S432=TONGHOP!Q432,TONGHOP!S432=TONGHOP!R432),TONGHOP!L432="TH"),TONGHOP!S432,"")</f>
        <v/>
      </c>
      <c r="K432" s="7" t="str">
        <f>IF(AND(TONGHOP!K432="ThiTN",OR(TONGHOP!T432=TONGHOP!Q432,TONGHOP!T432=TONGHOP!R432),TONGHOP!L432="TH"),TONGHOP!T432,"")</f>
        <v/>
      </c>
      <c r="L432" s="7" t="str">
        <f>IF(AND(J432="",K432=""),"",IF(AND(TONGHOP!K432="ThiTN",TONGHOP!L432="TH"),TONGHOP!U432,""))</f>
        <v/>
      </c>
      <c r="M432" s="7" t="str">
        <f>IF(AND(TONGHOP!K432="ThiTN",AND(TONGHOP!S432&lt;&gt;TONGHOP!Q432,TONGHOP!S432&lt;&gt;TONGHOP!R432),TONGHOP!L432="TH"),TONGHOP!S432,"")</f>
        <v/>
      </c>
      <c r="N432" s="7" t="str">
        <f>IF(AND(TONGHOP!K432="ThiTN",AND(TONGHOP!T432&lt;&gt;TONGHOP!Q432,TONGHOP!T432&lt;&gt;TONGHOP!R432),TONGHOP!L432="TH"),TONGHOP!T432,"")</f>
        <v/>
      </c>
      <c r="O432" s="7" t="str">
        <f>IF(AND(M432="",N432=""),"",IF(AND(TONGHOP!K432="ThiTN",TONGHOP!L432="TH"),TONGHOP!U432,""))</f>
        <v/>
      </c>
    </row>
    <row r="433" spans="1:15">
      <c r="A433" s="5" t="str">
        <f>IF(AND(TONGHOP!K433="KTHP",TONGHOP!L433="LT"),TONGHOP!S433,"")</f>
        <v>Cao Thị Nga</v>
      </c>
      <c r="B433" s="6" t="str">
        <f>IF(AND(TONGHOP!K433="KTHP",TONGHOP!L433="LT"),TONGHOP!T433,"")</f>
        <v>Nguyễn Thị Cẩm Thạch</v>
      </c>
      <c r="C433" s="6">
        <f>IF(AND(TONGHOP!K433="KTHP",TONGHOP!L433="LT"),TONGHOP!U433,"")</f>
        <v>29</v>
      </c>
      <c r="D433" s="5" t="str">
        <f>IF(AND(TONGHOP!K433="KTHP",TONGHOP!L433="TL"),TONGHOP!S433,"")</f>
        <v/>
      </c>
      <c r="E433" s="6" t="str">
        <f>IF(AND(TONGHOP!K433="KTHP",TONGHOP!L433="TL"),TONGHOP!T433,"")</f>
        <v/>
      </c>
      <c r="F433" s="6" t="str">
        <f>IF(AND(TONGHOP!K433="KTHP",TONGHOP!L433="TL"),TONGHOP!U433,"")</f>
        <v/>
      </c>
      <c r="G433" s="7" t="str">
        <f>IF(AND(TONGHOP!K433="ThiTN",TONGHOP!L433="LT"),TONGHOP!S433,"")</f>
        <v/>
      </c>
      <c r="H433" s="7" t="str">
        <f>IF(AND(TONGHOP!K433="ThiTN",TONGHOP!L433="LT"),TONGHOP!T433,"")</f>
        <v/>
      </c>
      <c r="I433" s="7" t="str">
        <f>IF(AND(G433="",H433=""),"",IF(AND(TONGHOP!K433="ThiTN",TONGHOP!L433="LT"),TONGHOP!U433,""))</f>
        <v/>
      </c>
      <c r="J433" s="7" t="str">
        <f>IF(AND(TONGHOP!K433="ThiTN",OR(TONGHOP!S433=TONGHOP!Q433,TONGHOP!S433=TONGHOP!R433),TONGHOP!L433="TH"),TONGHOP!S433,"")</f>
        <v/>
      </c>
      <c r="K433" s="7" t="str">
        <f>IF(AND(TONGHOP!K433="ThiTN",OR(TONGHOP!T433=TONGHOP!Q433,TONGHOP!T433=TONGHOP!R433),TONGHOP!L433="TH"),TONGHOP!T433,"")</f>
        <v/>
      </c>
      <c r="L433" s="7" t="str">
        <f>IF(AND(J433="",K433=""),"",IF(AND(TONGHOP!K433="ThiTN",TONGHOP!L433="TH"),TONGHOP!U433,""))</f>
        <v/>
      </c>
      <c r="M433" s="7" t="str">
        <f>IF(AND(TONGHOP!K433="ThiTN",AND(TONGHOP!S433&lt;&gt;TONGHOP!Q433,TONGHOP!S433&lt;&gt;TONGHOP!R433),TONGHOP!L433="TH"),TONGHOP!S433,"")</f>
        <v/>
      </c>
      <c r="N433" s="7" t="str">
        <f>IF(AND(TONGHOP!K433="ThiTN",AND(TONGHOP!T433&lt;&gt;TONGHOP!Q433,TONGHOP!T433&lt;&gt;TONGHOP!R433),TONGHOP!L433="TH"),TONGHOP!T433,"")</f>
        <v/>
      </c>
      <c r="O433" s="7" t="str">
        <f>IF(AND(M433="",N433=""),"",IF(AND(TONGHOP!K433="ThiTN",TONGHOP!L433="TH"),TONGHOP!U433,""))</f>
        <v/>
      </c>
    </row>
    <row r="434" spans="1:15">
      <c r="A434" s="5" t="str">
        <f>IF(AND(TONGHOP!K434="KTHP",TONGHOP!L434="LT"),TONGHOP!S434,"")</f>
        <v>Nguyễn Thị Cẩm Thạch</v>
      </c>
      <c r="B434" s="6" t="str">
        <f>IF(AND(TONGHOP!K434="KTHP",TONGHOP!L434="LT"),TONGHOP!T434,"")</f>
        <v>Cao Thị Nga</v>
      </c>
      <c r="C434" s="6">
        <f>IF(AND(TONGHOP!K434="KTHP",TONGHOP!L434="LT"),TONGHOP!U434,"")</f>
        <v>24</v>
      </c>
      <c r="D434" s="5" t="str">
        <f>IF(AND(TONGHOP!K434="KTHP",TONGHOP!L434="TL"),TONGHOP!S434,"")</f>
        <v/>
      </c>
      <c r="E434" s="6" t="str">
        <f>IF(AND(TONGHOP!K434="KTHP",TONGHOP!L434="TL"),TONGHOP!T434,"")</f>
        <v/>
      </c>
      <c r="F434" s="6" t="str">
        <f>IF(AND(TONGHOP!K434="KTHP",TONGHOP!L434="TL"),TONGHOP!U434,"")</f>
        <v/>
      </c>
      <c r="G434" s="7" t="str">
        <f>IF(AND(TONGHOP!K434="ThiTN",TONGHOP!L434="LT"),TONGHOP!S434,"")</f>
        <v/>
      </c>
      <c r="H434" s="7" t="str">
        <f>IF(AND(TONGHOP!K434="ThiTN",TONGHOP!L434="LT"),TONGHOP!T434,"")</f>
        <v/>
      </c>
      <c r="I434" s="7" t="str">
        <f>IF(AND(G434="",H434=""),"",IF(AND(TONGHOP!K434="ThiTN",TONGHOP!L434="LT"),TONGHOP!U434,""))</f>
        <v/>
      </c>
      <c r="J434" s="7" t="str">
        <f>IF(AND(TONGHOP!K434="ThiTN",OR(TONGHOP!S434=TONGHOP!Q434,TONGHOP!S434=TONGHOP!R434),TONGHOP!L434="TH"),TONGHOP!S434,"")</f>
        <v/>
      </c>
      <c r="K434" s="7" t="str">
        <f>IF(AND(TONGHOP!K434="ThiTN",OR(TONGHOP!T434=TONGHOP!Q434,TONGHOP!T434=TONGHOP!R434),TONGHOP!L434="TH"),TONGHOP!T434,"")</f>
        <v/>
      </c>
      <c r="L434" s="7" t="str">
        <f>IF(AND(J434="",K434=""),"",IF(AND(TONGHOP!K434="ThiTN",TONGHOP!L434="TH"),TONGHOP!U434,""))</f>
        <v/>
      </c>
      <c r="M434" s="7" t="str">
        <f>IF(AND(TONGHOP!K434="ThiTN",AND(TONGHOP!S434&lt;&gt;TONGHOP!Q434,TONGHOP!S434&lt;&gt;TONGHOP!R434),TONGHOP!L434="TH"),TONGHOP!S434,"")</f>
        <v/>
      </c>
      <c r="N434" s="7" t="str">
        <f>IF(AND(TONGHOP!K434="ThiTN",AND(TONGHOP!T434&lt;&gt;TONGHOP!Q434,TONGHOP!T434&lt;&gt;TONGHOP!R434),TONGHOP!L434="TH"),TONGHOP!T434,"")</f>
        <v/>
      </c>
      <c r="O434" s="7" t="str">
        <f>IF(AND(M434="",N434=""),"",IF(AND(TONGHOP!K434="ThiTN",TONGHOP!L434="TH"),TONGHOP!U434,""))</f>
        <v/>
      </c>
    </row>
    <row r="435" spans="1:15">
      <c r="A435" s="5" t="str">
        <f>IF(AND(TONGHOP!K435="KTHP",TONGHOP!L435="LT"),TONGHOP!S435,"")</f>
        <v>Nguyễn Thị Cẩm Thạch</v>
      </c>
      <c r="B435" s="6" t="str">
        <f>IF(AND(TONGHOP!K435="KTHP",TONGHOP!L435="LT"),TONGHOP!T435,"")</f>
        <v>Cao Thị Nga</v>
      </c>
      <c r="C435" s="6">
        <f>IF(AND(TONGHOP!K435="KTHP",TONGHOP!L435="LT"),TONGHOP!U435,"")</f>
        <v>27</v>
      </c>
      <c r="D435" s="5" t="str">
        <f>IF(AND(TONGHOP!K435="KTHP",TONGHOP!L435="TL"),TONGHOP!S435,"")</f>
        <v/>
      </c>
      <c r="E435" s="6" t="str">
        <f>IF(AND(TONGHOP!K435="KTHP",TONGHOP!L435="TL"),TONGHOP!T435,"")</f>
        <v/>
      </c>
      <c r="F435" s="6" t="str">
        <f>IF(AND(TONGHOP!K435="KTHP",TONGHOP!L435="TL"),TONGHOP!U435,"")</f>
        <v/>
      </c>
      <c r="G435" s="7" t="str">
        <f>IF(AND(TONGHOP!K435="ThiTN",TONGHOP!L435="LT"),TONGHOP!S435,"")</f>
        <v/>
      </c>
      <c r="H435" s="7" t="str">
        <f>IF(AND(TONGHOP!K435="ThiTN",TONGHOP!L435="LT"),TONGHOP!T435,"")</f>
        <v/>
      </c>
      <c r="I435" s="7" t="str">
        <f>IF(AND(G435="",H435=""),"",IF(AND(TONGHOP!K435="ThiTN",TONGHOP!L435="LT"),TONGHOP!U435,""))</f>
        <v/>
      </c>
      <c r="J435" s="7" t="str">
        <f>IF(AND(TONGHOP!K435="ThiTN",OR(TONGHOP!S435=TONGHOP!Q435,TONGHOP!S435=TONGHOP!R435),TONGHOP!L435="TH"),TONGHOP!S435,"")</f>
        <v/>
      </c>
      <c r="K435" s="7" t="str">
        <f>IF(AND(TONGHOP!K435="ThiTN",OR(TONGHOP!T435=TONGHOP!Q435,TONGHOP!T435=TONGHOP!R435),TONGHOP!L435="TH"),TONGHOP!T435,"")</f>
        <v/>
      </c>
      <c r="L435" s="7" t="str">
        <f>IF(AND(J435="",K435=""),"",IF(AND(TONGHOP!K435="ThiTN",TONGHOP!L435="TH"),TONGHOP!U435,""))</f>
        <v/>
      </c>
      <c r="M435" s="7" t="str">
        <f>IF(AND(TONGHOP!K435="ThiTN",AND(TONGHOP!S435&lt;&gt;TONGHOP!Q435,TONGHOP!S435&lt;&gt;TONGHOP!R435),TONGHOP!L435="TH"),TONGHOP!S435,"")</f>
        <v/>
      </c>
      <c r="N435" s="7" t="str">
        <f>IF(AND(TONGHOP!K435="ThiTN",AND(TONGHOP!T435&lt;&gt;TONGHOP!Q435,TONGHOP!T435&lt;&gt;TONGHOP!R435),TONGHOP!L435="TH"),TONGHOP!T435,"")</f>
        <v/>
      </c>
      <c r="O435" s="7" t="str">
        <f>IF(AND(M435="",N435=""),"",IF(AND(TONGHOP!K435="ThiTN",TONGHOP!L435="TH"),TONGHOP!U435,""))</f>
        <v/>
      </c>
    </row>
    <row r="436" spans="1:15">
      <c r="A436" s="5" t="str">
        <f>IF(AND(TONGHOP!K436="KTHP",TONGHOP!L436="LT"),TONGHOP!S436,"")</f>
        <v>Nguyễn Thị Cẩm Thạch</v>
      </c>
      <c r="B436" s="6" t="str">
        <f>IF(AND(TONGHOP!K436="KTHP",TONGHOP!L436="LT"),TONGHOP!T436,"")</f>
        <v>Cao Thị Nga</v>
      </c>
      <c r="C436" s="6">
        <f>IF(AND(TONGHOP!K436="KTHP",TONGHOP!L436="LT"),TONGHOP!U436,"")</f>
        <v>29</v>
      </c>
      <c r="D436" s="5" t="str">
        <f>IF(AND(TONGHOP!K436="KTHP",TONGHOP!L436="TL"),TONGHOP!S436,"")</f>
        <v/>
      </c>
      <c r="E436" s="6" t="str">
        <f>IF(AND(TONGHOP!K436="KTHP",TONGHOP!L436="TL"),TONGHOP!T436,"")</f>
        <v/>
      </c>
      <c r="F436" s="6" t="str">
        <f>IF(AND(TONGHOP!K436="KTHP",TONGHOP!L436="TL"),TONGHOP!U436,"")</f>
        <v/>
      </c>
      <c r="G436" s="7" t="str">
        <f>IF(AND(TONGHOP!K436="ThiTN",TONGHOP!L436="LT"),TONGHOP!S436,"")</f>
        <v/>
      </c>
      <c r="H436" s="7" t="str">
        <f>IF(AND(TONGHOP!K436="ThiTN",TONGHOP!L436="LT"),TONGHOP!T436,"")</f>
        <v/>
      </c>
      <c r="I436" s="7" t="str">
        <f>IF(AND(G436="",H436=""),"",IF(AND(TONGHOP!K436="ThiTN",TONGHOP!L436="LT"),TONGHOP!U436,""))</f>
        <v/>
      </c>
      <c r="J436" s="7" t="str">
        <f>IF(AND(TONGHOP!K436="ThiTN",OR(TONGHOP!S436=TONGHOP!Q436,TONGHOP!S436=TONGHOP!R436),TONGHOP!L436="TH"),TONGHOP!S436,"")</f>
        <v/>
      </c>
      <c r="K436" s="7" t="str">
        <f>IF(AND(TONGHOP!K436="ThiTN",OR(TONGHOP!T436=TONGHOP!Q436,TONGHOP!T436=TONGHOP!R436),TONGHOP!L436="TH"),TONGHOP!T436,"")</f>
        <v/>
      </c>
      <c r="L436" s="7" t="str">
        <f>IF(AND(J436="",K436=""),"",IF(AND(TONGHOP!K436="ThiTN",TONGHOP!L436="TH"),TONGHOP!U436,""))</f>
        <v/>
      </c>
      <c r="M436" s="7" t="str">
        <f>IF(AND(TONGHOP!K436="ThiTN",AND(TONGHOP!S436&lt;&gt;TONGHOP!Q436,TONGHOP!S436&lt;&gt;TONGHOP!R436),TONGHOP!L436="TH"),TONGHOP!S436,"")</f>
        <v/>
      </c>
      <c r="N436" s="7" t="str">
        <f>IF(AND(TONGHOP!K436="ThiTN",AND(TONGHOP!T436&lt;&gt;TONGHOP!Q436,TONGHOP!T436&lt;&gt;TONGHOP!R436),TONGHOP!L436="TH"),TONGHOP!T436,"")</f>
        <v/>
      </c>
      <c r="O436" s="7" t="str">
        <f>IF(AND(M436="",N436=""),"",IF(AND(TONGHOP!K436="ThiTN",TONGHOP!L436="TH"),TONGHOP!U436,""))</f>
        <v/>
      </c>
    </row>
    <row r="437" spans="1:15">
      <c r="A437" s="5" t="str">
        <f>IF(AND(TONGHOP!K437="KTHP",TONGHOP!L437="LT"),TONGHOP!S437,"")</f>
        <v>Cao Thị Nga</v>
      </c>
      <c r="B437" s="6" t="str">
        <f>IF(AND(TONGHOP!K437="KTHP",TONGHOP!L437="LT"),TONGHOP!T437,"")</f>
        <v>Nguyễn Thị Cẩm Thạch</v>
      </c>
      <c r="C437" s="6">
        <f>IF(AND(TONGHOP!K437="KTHP",TONGHOP!L437="LT"),TONGHOP!U437,"")</f>
        <v>32</v>
      </c>
      <c r="D437" s="5" t="str">
        <f>IF(AND(TONGHOP!K437="KTHP",TONGHOP!L437="TL"),TONGHOP!S437,"")</f>
        <v/>
      </c>
      <c r="E437" s="6" t="str">
        <f>IF(AND(TONGHOP!K437="KTHP",TONGHOP!L437="TL"),TONGHOP!T437,"")</f>
        <v/>
      </c>
      <c r="F437" s="6" t="str">
        <f>IF(AND(TONGHOP!K437="KTHP",TONGHOP!L437="TL"),TONGHOP!U437,"")</f>
        <v/>
      </c>
      <c r="G437" s="7" t="str">
        <f>IF(AND(TONGHOP!K437="ThiTN",TONGHOP!L437="LT"),TONGHOP!S437,"")</f>
        <v/>
      </c>
      <c r="H437" s="7" t="str">
        <f>IF(AND(TONGHOP!K437="ThiTN",TONGHOP!L437="LT"),TONGHOP!T437,"")</f>
        <v/>
      </c>
      <c r="I437" s="7" t="str">
        <f>IF(AND(G437="",H437=""),"",IF(AND(TONGHOP!K437="ThiTN",TONGHOP!L437="LT"),TONGHOP!U437,""))</f>
        <v/>
      </c>
      <c r="J437" s="7" t="str">
        <f>IF(AND(TONGHOP!K437="ThiTN",OR(TONGHOP!S437=TONGHOP!Q437,TONGHOP!S437=TONGHOP!R437),TONGHOP!L437="TH"),TONGHOP!S437,"")</f>
        <v/>
      </c>
      <c r="K437" s="7" t="str">
        <f>IF(AND(TONGHOP!K437="ThiTN",OR(TONGHOP!T437=TONGHOP!Q437,TONGHOP!T437=TONGHOP!R437),TONGHOP!L437="TH"),TONGHOP!T437,"")</f>
        <v/>
      </c>
      <c r="L437" s="7" t="str">
        <f>IF(AND(J437="",K437=""),"",IF(AND(TONGHOP!K437="ThiTN",TONGHOP!L437="TH"),TONGHOP!U437,""))</f>
        <v/>
      </c>
      <c r="M437" s="7" t="str">
        <f>IF(AND(TONGHOP!K437="ThiTN",AND(TONGHOP!S437&lt;&gt;TONGHOP!Q437,TONGHOP!S437&lt;&gt;TONGHOP!R437),TONGHOP!L437="TH"),TONGHOP!S437,"")</f>
        <v/>
      </c>
      <c r="N437" s="7" t="str">
        <f>IF(AND(TONGHOP!K437="ThiTN",AND(TONGHOP!T437&lt;&gt;TONGHOP!Q437,TONGHOP!T437&lt;&gt;TONGHOP!R437),TONGHOP!L437="TH"),TONGHOP!T437,"")</f>
        <v/>
      </c>
      <c r="O437" s="7" t="str">
        <f>IF(AND(M437="",N437=""),"",IF(AND(TONGHOP!K437="ThiTN",TONGHOP!L437="TH"),TONGHOP!U437,""))</f>
        <v/>
      </c>
    </row>
    <row r="438" spans="1:15">
      <c r="A438" s="5" t="str">
        <f>IF(AND(TONGHOP!K438="KTHP",TONGHOP!L438="LT"),TONGHOP!S438,"")</f>
        <v>Nguyễn Thị Cẩm Thạch</v>
      </c>
      <c r="B438" s="6" t="str">
        <f>IF(AND(TONGHOP!K438="KTHP",TONGHOP!L438="LT"),TONGHOP!T438,"")</f>
        <v>Cao Thị Nga</v>
      </c>
      <c r="C438" s="6">
        <f>IF(AND(TONGHOP!K438="KTHP",TONGHOP!L438="LT"),TONGHOP!U438,"")</f>
        <v>36</v>
      </c>
      <c r="D438" s="5" t="str">
        <f>IF(AND(TONGHOP!K438="KTHP",TONGHOP!L438="TL"),TONGHOP!S438,"")</f>
        <v/>
      </c>
      <c r="E438" s="6" t="str">
        <f>IF(AND(TONGHOP!K438="KTHP",TONGHOP!L438="TL"),TONGHOP!T438,"")</f>
        <v/>
      </c>
      <c r="F438" s="6" t="str">
        <f>IF(AND(TONGHOP!K438="KTHP",TONGHOP!L438="TL"),TONGHOP!U438,"")</f>
        <v/>
      </c>
      <c r="G438" s="7" t="str">
        <f>IF(AND(TONGHOP!K438="ThiTN",TONGHOP!L438="LT"),TONGHOP!S438,"")</f>
        <v/>
      </c>
      <c r="H438" s="7" t="str">
        <f>IF(AND(TONGHOP!K438="ThiTN",TONGHOP!L438="LT"),TONGHOP!T438,"")</f>
        <v/>
      </c>
      <c r="I438" s="7" t="str">
        <f>IF(AND(G438="",H438=""),"",IF(AND(TONGHOP!K438="ThiTN",TONGHOP!L438="LT"),TONGHOP!U438,""))</f>
        <v/>
      </c>
      <c r="J438" s="7" t="str">
        <f>IF(AND(TONGHOP!K438="ThiTN",OR(TONGHOP!S438=TONGHOP!Q438,TONGHOP!S438=TONGHOP!R438),TONGHOP!L438="TH"),TONGHOP!S438,"")</f>
        <v/>
      </c>
      <c r="K438" s="7" t="str">
        <f>IF(AND(TONGHOP!K438="ThiTN",OR(TONGHOP!T438=TONGHOP!Q438,TONGHOP!T438=TONGHOP!R438),TONGHOP!L438="TH"),TONGHOP!T438,"")</f>
        <v/>
      </c>
      <c r="L438" s="7" t="str">
        <f>IF(AND(J438="",K438=""),"",IF(AND(TONGHOP!K438="ThiTN",TONGHOP!L438="TH"),TONGHOP!U438,""))</f>
        <v/>
      </c>
      <c r="M438" s="7" t="str">
        <f>IF(AND(TONGHOP!K438="ThiTN",AND(TONGHOP!S438&lt;&gt;TONGHOP!Q438,TONGHOP!S438&lt;&gt;TONGHOP!R438),TONGHOP!L438="TH"),TONGHOP!S438,"")</f>
        <v/>
      </c>
      <c r="N438" s="7" t="str">
        <f>IF(AND(TONGHOP!K438="ThiTN",AND(TONGHOP!T438&lt;&gt;TONGHOP!Q438,TONGHOP!T438&lt;&gt;TONGHOP!R438),TONGHOP!L438="TH"),TONGHOP!T438,"")</f>
        <v/>
      </c>
      <c r="O438" s="7" t="str">
        <f>IF(AND(M438="",N438=""),"",IF(AND(TONGHOP!K438="ThiTN",TONGHOP!L438="TH"),TONGHOP!U438,""))</f>
        <v/>
      </c>
    </row>
    <row r="439" spans="1:15">
      <c r="A439" s="5" t="str">
        <f>IF(AND(TONGHOP!K439="KTHP",TONGHOP!L439="LT"),TONGHOP!S439,"")</f>
        <v>Trần Kim Thu Liễu</v>
      </c>
      <c r="B439" s="6" t="str">
        <f>IF(AND(TONGHOP!K439="KTHP",TONGHOP!L439="LT"),TONGHOP!T439,"")</f>
        <v>Nguyễn Thị Huyền Nga</v>
      </c>
      <c r="C439" s="6">
        <f>IF(AND(TONGHOP!K439="KTHP",TONGHOP!L439="LT"),TONGHOP!U439,"")</f>
        <v>32</v>
      </c>
      <c r="D439" s="5" t="str">
        <f>IF(AND(TONGHOP!K439="KTHP",TONGHOP!L439="TL"),TONGHOP!S439,"")</f>
        <v/>
      </c>
      <c r="E439" s="6" t="str">
        <f>IF(AND(TONGHOP!K439="KTHP",TONGHOP!L439="TL"),TONGHOP!T439,"")</f>
        <v/>
      </c>
      <c r="F439" s="6" t="str">
        <f>IF(AND(TONGHOP!K439="KTHP",TONGHOP!L439="TL"),TONGHOP!U439,"")</f>
        <v/>
      </c>
      <c r="G439" s="7" t="str">
        <f>IF(AND(TONGHOP!K439="ThiTN",TONGHOP!L439="LT"),TONGHOP!S439,"")</f>
        <v/>
      </c>
      <c r="H439" s="7" t="str">
        <f>IF(AND(TONGHOP!K439="ThiTN",TONGHOP!L439="LT"),TONGHOP!T439,"")</f>
        <v/>
      </c>
      <c r="I439" s="7" t="str">
        <f>IF(AND(G439="",H439=""),"",IF(AND(TONGHOP!K439="ThiTN",TONGHOP!L439="LT"),TONGHOP!U439,""))</f>
        <v/>
      </c>
      <c r="J439" s="7" t="str">
        <f>IF(AND(TONGHOP!K439="ThiTN",OR(TONGHOP!S439=TONGHOP!Q439,TONGHOP!S439=TONGHOP!R439),TONGHOP!L439="TH"),TONGHOP!S439,"")</f>
        <v/>
      </c>
      <c r="K439" s="7" t="str">
        <f>IF(AND(TONGHOP!K439="ThiTN",OR(TONGHOP!T439=TONGHOP!Q439,TONGHOP!T439=TONGHOP!R439),TONGHOP!L439="TH"),TONGHOP!T439,"")</f>
        <v/>
      </c>
      <c r="L439" s="7" t="str">
        <f>IF(AND(J439="",K439=""),"",IF(AND(TONGHOP!K439="ThiTN",TONGHOP!L439="TH"),TONGHOP!U439,""))</f>
        <v/>
      </c>
      <c r="M439" s="7" t="str">
        <f>IF(AND(TONGHOP!K439="ThiTN",AND(TONGHOP!S439&lt;&gt;TONGHOP!Q439,TONGHOP!S439&lt;&gt;TONGHOP!R439),TONGHOP!L439="TH"),TONGHOP!S439,"")</f>
        <v/>
      </c>
      <c r="N439" s="7" t="str">
        <f>IF(AND(TONGHOP!K439="ThiTN",AND(TONGHOP!T439&lt;&gt;TONGHOP!Q439,TONGHOP!T439&lt;&gt;TONGHOP!R439),TONGHOP!L439="TH"),TONGHOP!T439,"")</f>
        <v/>
      </c>
      <c r="O439" s="7" t="str">
        <f>IF(AND(M439="",N439=""),"",IF(AND(TONGHOP!K439="ThiTN",TONGHOP!L439="TH"),TONGHOP!U439,""))</f>
        <v/>
      </c>
    </row>
    <row r="440" spans="1:15">
      <c r="A440" s="5" t="str">
        <f>IF(AND(TONGHOP!K440="KTHP",TONGHOP!L440="LT"),TONGHOP!S440,"")</f>
        <v>Trịnh Khắc Vũ</v>
      </c>
      <c r="B440" s="6" t="str">
        <f>IF(AND(TONGHOP!K440="KTHP",TONGHOP!L440="LT"),TONGHOP!T440,"")</f>
        <v>Nguyễn Thị Huyền Nga</v>
      </c>
      <c r="C440" s="6">
        <f>IF(AND(TONGHOP!K440="KTHP",TONGHOP!L440="LT"),TONGHOP!U440,"")</f>
        <v>27</v>
      </c>
      <c r="D440" s="5" t="str">
        <f>IF(AND(TONGHOP!K440="KTHP",TONGHOP!L440="TL"),TONGHOP!S440,"")</f>
        <v/>
      </c>
      <c r="E440" s="6" t="str">
        <f>IF(AND(TONGHOP!K440="KTHP",TONGHOP!L440="TL"),TONGHOP!T440,"")</f>
        <v/>
      </c>
      <c r="F440" s="6" t="str">
        <f>IF(AND(TONGHOP!K440="KTHP",TONGHOP!L440="TL"),TONGHOP!U440,"")</f>
        <v/>
      </c>
      <c r="G440" s="7" t="str">
        <f>IF(AND(TONGHOP!K440="ThiTN",TONGHOP!L440="LT"),TONGHOP!S440,"")</f>
        <v/>
      </c>
      <c r="H440" s="7" t="str">
        <f>IF(AND(TONGHOP!K440="ThiTN",TONGHOP!L440="LT"),TONGHOP!T440,"")</f>
        <v/>
      </c>
      <c r="I440" s="7" t="str">
        <f>IF(AND(G440="",H440=""),"",IF(AND(TONGHOP!K440="ThiTN",TONGHOP!L440="LT"),TONGHOP!U440,""))</f>
        <v/>
      </c>
      <c r="J440" s="7" t="str">
        <f>IF(AND(TONGHOP!K440="ThiTN",OR(TONGHOP!S440=TONGHOP!Q440,TONGHOP!S440=TONGHOP!R440),TONGHOP!L440="TH"),TONGHOP!S440,"")</f>
        <v/>
      </c>
      <c r="K440" s="7" t="str">
        <f>IF(AND(TONGHOP!K440="ThiTN",OR(TONGHOP!T440=TONGHOP!Q440,TONGHOP!T440=TONGHOP!R440),TONGHOP!L440="TH"),TONGHOP!T440,"")</f>
        <v/>
      </c>
      <c r="L440" s="7" t="str">
        <f>IF(AND(J440="",K440=""),"",IF(AND(TONGHOP!K440="ThiTN",TONGHOP!L440="TH"),TONGHOP!U440,""))</f>
        <v/>
      </c>
      <c r="M440" s="7" t="str">
        <f>IF(AND(TONGHOP!K440="ThiTN",AND(TONGHOP!S440&lt;&gt;TONGHOP!Q440,TONGHOP!S440&lt;&gt;TONGHOP!R440),TONGHOP!L440="TH"),TONGHOP!S440,"")</f>
        <v/>
      </c>
      <c r="N440" s="7" t="str">
        <f>IF(AND(TONGHOP!K440="ThiTN",AND(TONGHOP!T440&lt;&gt;TONGHOP!Q440,TONGHOP!T440&lt;&gt;TONGHOP!R440),TONGHOP!L440="TH"),TONGHOP!T440,"")</f>
        <v/>
      </c>
      <c r="O440" s="7" t="str">
        <f>IF(AND(M440="",N440=""),"",IF(AND(TONGHOP!K440="ThiTN",TONGHOP!L440="TH"),TONGHOP!U440,""))</f>
        <v/>
      </c>
    </row>
    <row r="441" spans="1:15">
      <c r="A441" s="5" t="str">
        <f>IF(AND(TONGHOP!K441="KTHP",TONGHOP!L441="LT"),TONGHOP!S441,"")</f>
        <v>Trần Kim Thu Liễu</v>
      </c>
      <c r="B441" s="6" t="str">
        <f>IF(AND(TONGHOP!K441="KTHP",TONGHOP!L441="LT"),TONGHOP!T441,"")</f>
        <v>Trịnh Khắc Vũ</v>
      </c>
      <c r="C441" s="6">
        <f>IF(AND(TONGHOP!K441="KTHP",TONGHOP!L441="LT"),TONGHOP!U441,"")</f>
        <v>25</v>
      </c>
      <c r="D441" s="5" t="str">
        <f>IF(AND(TONGHOP!K441="KTHP",TONGHOP!L441="TL"),TONGHOP!S441,"")</f>
        <v/>
      </c>
      <c r="E441" s="6" t="str">
        <f>IF(AND(TONGHOP!K441="KTHP",TONGHOP!L441="TL"),TONGHOP!T441,"")</f>
        <v/>
      </c>
      <c r="F441" s="6" t="str">
        <f>IF(AND(TONGHOP!K441="KTHP",TONGHOP!L441="TL"),TONGHOP!U441,"")</f>
        <v/>
      </c>
      <c r="G441" s="7" t="str">
        <f>IF(AND(TONGHOP!K441="ThiTN",TONGHOP!L441="LT"),TONGHOP!S441,"")</f>
        <v/>
      </c>
      <c r="H441" s="7" t="str">
        <f>IF(AND(TONGHOP!K441="ThiTN",TONGHOP!L441="LT"),TONGHOP!T441,"")</f>
        <v/>
      </c>
      <c r="I441" s="7" t="str">
        <f>IF(AND(G441="",H441=""),"",IF(AND(TONGHOP!K441="ThiTN",TONGHOP!L441="LT"),TONGHOP!U441,""))</f>
        <v/>
      </c>
      <c r="J441" s="7" t="str">
        <f>IF(AND(TONGHOP!K441="ThiTN",OR(TONGHOP!S441=TONGHOP!Q441,TONGHOP!S441=TONGHOP!R441),TONGHOP!L441="TH"),TONGHOP!S441,"")</f>
        <v/>
      </c>
      <c r="K441" s="7" t="str">
        <f>IF(AND(TONGHOP!K441="ThiTN",OR(TONGHOP!T441=TONGHOP!Q441,TONGHOP!T441=TONGHOP!R441),TONGHOP!L441="TH"),TONGHOP!T441,"")</f>
        <v/>
      </c>
      <c r="L441" s="7" t="str">
        <f>IF(AND(J441="",K441=""),"",IF(AND(TONGHOP!K441="ThiTN",TONGHOP!L441="TH"),TONGHOP!U441,""))</f>
        <v/>
      </c>
      <c r="M441" s="7" t="str">
        <f>IF(AND(TONGHOP!K441="ThiTN",AND(TONGHOP!S441&lt;&gt;TONGHOP!Q441,TONGHOP!S441&lt;&gt;TONGHOP!R441),TONGHOP!L441="TH"),TONGHOP!S441,"")</f>
        <v/>
      </c>
      <c r="N441" s="7" t="str">
        <f>IF(AND(TONGHOP!K441="ThiTN",AND(TONGHOP!T441&lt;&gt;TONGHOP!Q441,TONGHOP!T441&lt;&gt;TONGHOP!R441),TONGHOP!L441="TH"),TONGHOP!T441,"")</f>
        <v/>
      </c>
      <c r="O441" s="7" t="str">
        <f>IF(AND(M441="",N441=""),"",IF(AND(TONGHOP!K441="ThiTN",TONGHOP!L441="TH"),TONGHOP!U441,""))</f>
        <v/>
      </c>
    </row>
    <row r="442" spans="1:15">
      <c r="A442" s="5" t="str">
        <f>IF(AND(TONGHOP!K442="KTHP",TONGHOP!L442="LT"),TONGHOP!S442,"")</f>
        <v>Trịnh Khắc Vũ</v>
      </c>
      <c r="B442" s="6" t="str">
        <f>IF(AND(TONGHOP!K442="KTHP",TONGHOP!L442="LT"),TONGHOP!T442,"")</f>
        <v>Nguyễn Thị Huyền Nga</v>
      </c>
      <c r="C442" s="6">
        <f>IF(AND(TONGHOP!K442="KTHP",TONGHOP!L442="LT"),TONGHOP!U442,"")</f>
        <v>26</v>
      </c>
      <c r="D442" s="5" t="str">
        <f>IF(AND(TONGHOP!K442="KTHP",TONGHOP!L442="TL"),TONGHOP!S442,"")</f>
        <v/>
      </c>
      <c r="E442" s="6" t="str">
        <f>IF(AND(TONGHOP!K442="KTHP",TONGHOP!L442="TL"),TONGHOP!T442,"")</f>
        <v/>
      </c>
      <c r="F442" s="6" t="str">
        <f>IF(AND(TONGHOP!K442="KTHP",TONGHOP!L442="TL"),TONGHOP!U442,"")</f>
        <v/>
      </c>
      <c r="G442" s="7" t="str">
        <f>IF(AND(TONGHOP!K442="ThiTN",TONGHOP!L442="LT"),TONGHOP!S442,"")</f>
        <v/>
      </c>
      <c r="H442" s="7" t="str">
        <f>IF(AND(TONGHOP!K442="ThiTN",TONGHOP!L442="LT"),TONGHOP!T442,"")</f>
        <v/>
      </c>
      <c r="I442" s="7" t="str">
        <f>IF(AND(G442="",H442=""),"",IF(AND(TONGHOP!K442="ThiTN",TONGHOP!L442="LT"),TONGHOP!U442,""))</f>
        <v/>
      </c>
      <c r="J442" s="7" t="str">
        <f>IF(AND(TONGHOP!K442="ThiTN",OR(TONGHOP!S442=TONGHOP!Q442,TONGHOP!S442=TONGHOP!R442),TONGHOP!L442="TH"),TONGHOP!S442,"")</f>
        <v/>
      </c>
      <c r="K442" s="7" t="str">
        <f>IF(AND(TONGHOP!K442="ThiTN",OR(TONGHOP!T442=TONGHOP!Q442,TONGHOP!T442=TONGHOP!R442),TONGHOP!L442="TH"),TONGHOP!T442,"")</f>
        <v/>
      </c>
      <c r="L442" s="7" t="str">
        <f>IF(AND(J442="",K442=""),"",IF(AND(TONGHOP!K442="ThiTN",TONGHOP!L442="TH"),TONGHOP!U442,""))</f>
        <v/>
      </c>
      <c r="M442" s="7" t="str">
        <f>IF(AND(TONGHOP!K442="ThiTN",AND(TONGHOP!S442&lt;&gt;TONGHOP!Q442,TONGHOP!S442&lt;&gt;TONGHOP!R442),TONGHOP!L442="TH"),TONGHOP!S442,"")</f>
        <v/>
      </c>
      <c r="N442" s="7" t="str">
        <f>IF(AND(TONGHOP!K442="ThiTN",AND(TONGHOP!T442&lt;&gt;TONGHOP!Q442,TONGHOP!T442&lt;&gt;TONGHOP!R442),TONGHOP!L442="TH"),TONGHOP!T442,"")</f>
        <v/>
      </c>
      <c r="O442" s="7" t="str">
        <f>IF(AND(M442="",N442=""),"",IF(AND(TONGHOP!K442="ThiTN",TONGHOP!L442="TH"),TONGHOP!U442,""))</f>
        <v/>
      </c>
    </row>
    <row r="443" spans="1:15">
      <c r="A443" s="5" t="str">
        <f>IF(AND(TONGHOP!K443="KTHP",TONGHOP!L443="LT"),TONGHOP!S443,"")</f>
        <v>Nguyễn Phương Hà</v>
      </c>
      <c r="B443" s="6" t="str">
        <f>IF(AND(TONGHOP!K443="KTHP",TONGHOP!L443="LT"),TONGHOP!T443,"")</f>
        <v>Nguyễn Huỳnh Mai Hạnh</v>
      </c>
      <c r="C443" s="6">
        <f>IF(AND(TONGHOP!K443="KTHP",TONGHOP!L443="LT"),TONGHOP!U443,"")</f>
        <v>31</v>
      </c>
      <c r="D443" s="5" t="str">
        <f>IF(AND(TONGHOP!K443="KTHP",TONGHOP!L443="TL"),TONGHOP!S443,"")</f>
        <v/>
      </c>
      <c r="E443" s="6" t="str">
        <f>IF(AND(TONGHOP!K443="KTHP",TONGHOP!L443="TL"),TONGHOP!T443,"")</f>
        <v/>
      </c>
      <c r="F443" s="6" t="str">
        <f>IF(AND(TONGHOP!K443="KTHP",TONGHOP!L443="TL"),TONGHOP!U443,"")</f>
        <v/>
      </c>
      <c r="G443" s="7" t="str">
        <f>IF(AND(TONGHOP!K443="ThiTN",TONGHOP!L443="LT"),TONGHOP!S443,"")</f>
        <v/>
      </c>
      <c r="H443" s="7" t="str">
        <f>IF(AND(TONGHOP!K443="ThiTN",TONGHOP!L443="LT"),TONGHOP!T443,"")</f>
        <v/>
      </c>
      <c r="I443" s="7" t="str">
        <f>IF(AND(G443="",H443=""),"",IF(AND(TONGHOP!K443="ThiTN",TONGHOP!L443="LT"),TONGHOP!U443,""))</f>
        <v/>
      </c>
      <c r="J443" s="7" t="str">
        <f>IF(AND(TONGHOP!K443="ThiTN",OR(TONGHOP!S443=TONGHOP!Q443,TONGHOP!S443=TONGHOP!R443),TONGHOP!L443="TH"),TONGHOP!S443,"")</f>
        <v/>
      </c>
      <c r="K443" s="7" t="str">
        <f>IF(AND(TONGHOP!K443="ThiTN",OR(TONGHOP!T443=TONGHOP!Q443,TONGHOP!T443=TONGHOP!R443),TONGHOP!L443="TH"),TONGHOP!T443,"")</f>
        <v/>
      </c>
      <c r="L443" s="7" t="str">
        <f>IF(AND(J443="",K443=""),"",IF(AND(TONGHOP!K443="ThiTN",TONGHOP!L443="TH"),TONGHOP!U443,""))</f>
        <v/>
      </c>
      <c r="M443" s="7" t="str">
        <f>IF(AND(TONGHOP!K443="ThiTN",AND(TONGHOP!S443&lt;&gt;TONGHOP!Q443,TONGHOP!S443&lt;&gt;TONGHOP!R443),TONGHOP!L443="TH"),TONGHOP!S443,"")</f>
        <v/>
      </c>
      <c r="N443" s="7" t="str">
        <f>IF(AND(TONGHOP!K443="ThiTN",AND(TONGHOP!T443&lt;&gt;TONGHOP!Q443,TONGHOP!T443&lt;&gt;TONGHOP!R443),TONGHOP!L443="TH"),TONGHOP!T443,"")</f>
        <v/>
      </c>
      <c r="O443" s="7" t="str">
        <f>IF(AND(M443="",N443=""),"",IF(AND(TONGHOP!K443="ThiTN",TONGHOP!L443="TH"),TONGHOP!U443,""))</f>
        <v/>
      </c>
    </row>
    <row r="444" spans="1:15">
      <c r="A444" s="5" t="str">
        <f>IF(AND(TONGHOP!K444="KTHP",TONGHOP!L444="LT"),TONGHOP!S444,"")</f>
        <v>Trịnh Khắc Vũ</v>
      </c>
      <c r="B444" s="6" t="str">
        <f>IF(AND(TONGHOP!K444="KTHP",TONGHOP!L444="LT"),TONGHOP!T444,"")</f>
        <v>Nguyễn Thị Huyền Nga</v>
      </c>
      <c r="C444" s="6">
        <f>IF(AND(TONGHOP!K444="KTHP",TONGHOP!L444="LT"),TONGHOP!U444,"")</f>
        <v>29</v>
      </c>
      <c r="D444" s="5" t="str">
        <f>IF(AND(TONGHOP!K444="KTHP",TONGHOP!L444="TL"),TONGHOP!S444,"")</f>
        <v/>
      </c>
      <c r="E444" s="6" t="str">
        <f>IF(AND(TONGHOP!K444="KTHP",TONGHOP!L444="TL"),TONGHOP!T444,"")</f>
        <v/>
      </c>
      <c r="F444" s="6" t="str">
        <f>IF(AND(TONGHOP!K444="KTHP",TONGHOP!L444="TL"),TONGHOP!U444,"")</f>
        <v/>
      </c>
      <c r="G444" s="7" t="str">
        <f>IF(AND(TONGHOP!K444="ThiTN",TONGHOP!L444="LT"),TONGHOP!S444,"")</f>
        <v/>
      </c>
      <c r="H444" s="7" t="str">
        <f>IF(AND(TONGHOP!K444="ThiTN",TONGHOP!L444="LT"),TONGHOP!T444,"")</f>
        <v/>
      </c>
      <c r="I444" s="7" t="str">
        <f>IF(AND(G444="",H444=""),"",IF(AND(TONGHOP!K444="ThiTN",TONGHOP!L444="LT"),TONGHOP!U444,""))</f>
        <v/>
      </c>
      <c r="J444" s="7" t="str">
        <f>IF(AND(TONGHOP!K444="ThiTN",OR(TONGHOP!S444=TONGHOP!Q444,TONGHOP!S444=TONGHOP!R444),TONGHOP!L444="TH"),TONGHOP!S444,"")</f>
        <v/>
      </c>
      <c r="K444" s="7" t="str">
        <f>IF(AND(TONGHOP!K444="ThiTN",OR(TONGHOP!T444=TONGHOP!Q444,TONGHOP!T444=TONGHOP!R444),TONGHOP!L444="TH"),TONGHOP!T444,"")</f>
        <v/>
      </c>
      <c r="L444" s="7" t="str">
        <f>IF(AND(J444="",K444=""),"",IF(AND(TONGHOP!K444="ThiTN",TONGHOP!L444="TH"),TONGHOP!U444,""))</f>
        <v/>
      </c>
      <c r="M444" s="7" t="str">
        <f>IF(AND(TONGHOP!K444="ThiTN",AND(TONGHOP!S444&lt;&gt;TONGHOP!Q444,TONGHOP!S444&lt;&gt;TONGHOP!R444),TONGHOP!L444="TH"),TONGHOP!S444,"")</f>
        <v/>
      </c>
      <c r="N444" s="7" t="str">
        <f>IF(AND(TONGHOP!K444="ThiTN",AND(TONGHOP!T444&lt;&gt;TONGHOP!Q444,TONGHOP!T444&lt;&gt;TONGHOP!R444),TONGHOP!L444="TH"),TONGHOP!T444,"")</f>
        <v/>
      </c>
      <c r="O444" s="7" t="str">
        <f>IF(AND(M444="",N444=""),"",IF(AND(TONGHOP!K444="ThiTN",TONGHOP!L444="TH"),TONGHOP!U444,""))</f>
        <v/>
      </c>
    </row>
    <row r="445" spans="1:15">
      <c r="A445" s="5" t="str">
        <f>IF(AND(TONGHOP!K445="KTHP",TONGHOP!L445="LT"),TONGHOP!S445,"")</f>
        <v>Trần Kim Thu Liễu</v>
      </c>
      <c r="B445" s="6" t="str">
        <f>IF(AND(TONGHOP!K445="KTHP",TONGHOP!L445="LT"),TONGHOP!T445,"")</f>
        <v>Nguyễn Thị Huyền Nga</v>
      </c>
      <c r="C445" s="6">
        <f>IF(AND(TONGHOP!K445="KTHP",TONGHOP!L445="LT"),TONGHOP!U445,"")</f>
        <v>29</v>
      </c>
      <c r="D445" s="5" t="str">
        <f>IF(AND(TONGHOP!K445="KTHP",TONGHOP!L445="TL"),TONGHOP!S445,"")</f>
        <v/>
      </c>
      <c r="E445" s="6" t="str">
        <f>IF(AND(TONGHOP!K445="KTHP",TONGHOP!L445="TL"),TONGHOP!T445,"")</f>
        <v/>
      </c>
      <c r="F445" s="6" t="str">
        <f>IF(AND(TONGHOP!K445="KTHP",TONGHOP!L445="TL"),TONGHOP!U445,"")</f>
        <v/>
      </c>
      <c r="G445" s="7" t="str">
        <f>IF(AND(TONGHOP!K445="ThiTN",TONGHOP!L445="LT"),TONGHOP!S445,"")</f>
        <v/>
      </c>
      <c r="H445" s="7" t="str">
        <f>IF(AND(TONGHOP!K445="ThiTN",TONGHOP!L445="LT"),TONGHOP!T445,"")</f>
        <v/>
      </c>
      <c r="I445" s="7" t="str">
        <f>IF(AND(G445="",H445=""),"",IF(AND(TONGHOP!K445="ThiTN",TONGHOP!L445="LT"),TONGHOP!U445,""))</f>
        <v/>
      </c>
      <c r="J445" s="7" t="str">
        <f>IF(AND(TONGHOP!K445="ThiTN",OR(TONGHOP!S445=TONGHOP!Q445,TONGHOP!S445=TONGHOP!R445),TONGHOP!L445="TH"),TONGHOP!S445,"")</f>
        <v/>
      </c>
      <c r="K445" s="7" t="str">
        <f>IF(AND(TONGHOP!K445="ThiTN",OR(TONGHOP!T445=TONGHOP!Q445,TONGHOP!T445=TONGHOP!R445),TONGHOP!L445="TH"),TONGHOP!T445,"")</f>
        <v/>
      </c>
      <c r="L445" s="7" t="str">
        <f>IF(AND(J445="",K445=""),"",IF(AND(TONGHOP!K445="ThiTN",TONGHOP!L445="TH"),TONGHOP!U445,""))</f>
        <v/>
      </c>
      <c r="M445" s="7" t="str">
        <f>IF(AND(TONGHOP!K445="ThiTN",AND(TONGHOP!S445&lt;&gt;TONGHOP!Q445,TONGHOP!S445&lt;&gt;TONGHOP!R445),TONGHOP!L445="TH"),TONGHOP!S445,"")</f>
        <v/>
      </c>
      <c r="N445" s="7" t="str">
        <f>IF(AND(TONGHOP!K445="ThiTN",AND(TONGHOP!T445&lt;&gt;TONGHOP!Q445,TONGHOP!T445&lt;&gt;TONGHOP!R445),TONGHOP!L445="TH"),TONGHOP!T445,"")</f>
        <v/>
      </c>
      <c r="O445" s="7" t="str">
        <f>IF(AND(M445="",N445=""),"",IF(AND(TONGHOP!K445="ThiTN",TONGHOP!L445="TH"),TONGHOP!U445,""))</f>
        <v/>
      </c>
    </row>
    <row r="446" spans="1:15">
      <c r="A446" s="5" t="str">
        <f>IF(AND(TONGHOP!K446="KTHP",TONGHOP!L446="LT"),TONGHOP!S446,"")</f>
        <v>Trịnh Khắc Vũ</v>
      </c>
      <c r="B446" s="6" t="str">
        <f>IF(AND(TONGHOP!K446="KTHP",TONGHOP!L446="LT"),TONGHOP!T446,"")</f>
        <v>Nguyễn Thị Huyền Nga</v>
      </c>
      <c r="C446" s="6">
        <f>IF(AND(TONGHOP!K446="KTHP",TONGHOP!L446="LT"),TONGHOP!U446,"")</f>
        <v>29</v>
      </c>
      <c r="D446" s="5" t="str">
        <f>IF(AND(TONGHOP!K446="KTHP",TONGHOP!L446="TL"),TONGHOP!S446,"")</f>
        <v/>
      </c>
      <c r="E446" s="6" t="str">
        <f>IF(AND(TONGHOP!K446="KTHP",TONGHOP!L446="TL"),TONGHOP!T446,"")</f>
        <v/>
      </c>
      <c r="F446" s="6" t="str">
        <f>IF(AND(TONGHOP!K446="KTHP",TONGHOP!L446="TL"),TONGHOP!U446,"")</f>
        <v/>
      </c>
      <c r="G446" s="7" t="str">
        <f>IF(AND(TONGHOP!K446="ThiTN",TONGHOP!L446="LT"),TONGHOP!S446,"")</f>
        <v/>
      </c>
      <c r="H446" s="7" t="str">
        <f>IF(AND(TONGHOP!K446="ThiTN",TONGHOP!L446="LT"),TONGHOP!T446,"")</f>
        <v/>
      </c>
      <c r="I446" s="7" t="str">
        <f>IF(AND(G446="",H446=""),"",IF(AND(TONGHOP!K446="ThiTN",TONGHOP!L446="LT"),TONGHOP!U446,""))</f>
        <v/>
      </c>
      <c r="J446" s="7" t="str">
        <f>IF(AND(TONGHOP!K446="ThiTN",OR(TONGHOP!S446=TONGHOP!Q446,TONGHOP!S446=TONGHOP!R446),TONGHOP!L446="TH"),TONGHOP!S446,"")</f>
        <v/>
      </c>
      <c r="K446" s="7" t="str">
        <f>IF(AND(TONGHOP!K446="ThiTN",OR(TONGHOP!T446=TONGHOP!Q446,TONGHOP!T446=TONGHOP!R446),TONGHOP!L446="TH"),TONGHOP!T446,"")</f>
        <v/>
      </c>
      <c r="L446" s="7" t="str">
        <f>IF(AND(J446="",K446=""),"",IF(AND(TONGHOP!K446="ThiTN",TONGHOP!L446="TH"),TONGHOP!U446,""))</f>
        <v/>
      </c>
      <c r="M446" s="7" t="str">
        <f>IF(AND(TONGHOP!K446="ThiTN",AND(TONGHOP!S446&lt;&gt;TONGHOP!Q446,TONGHOP!S446&lt;&gt;TONGHOP!R446),TONGHOP!L446="TH"),TONGHOP!S446,"")</f>
        <v/>
      </c>
      <c r="N446" s="7" t="str">
        <f>IF(AND(TONGHOP!K446="ThiTN",AND(TONGHOP!T446&lt;&gt;TONGHOP!Q446,TONGHOP!T446&lt;&gt;TONGHOP!R446),TONGHOP!L446="TH"),TONGHOP!T446,"")</f>
        <v/>
      </c>
      <c r="O446" s="7" t="str">
        <f>IF(AND(M446="",N446=""),"",IF(AND(TONGHOP!K446="ThiTN",TONGHOP!L446="TH"),TONGHOP!U446,""))</f>
        <v/>
      </c>
    </row>
    <row r="447" spans="1:15">
      <c r="A447" s="5" t="str">
        <f>IF(AND(TONGHOP!K447="KTHP",TONGHOP!L447="LT"),TONGHOP!S447,"")</f>
        <v>Trịnh Khắc Vũ</v>
      </c>
      <c r="B447" s="6" t="str">
        <f>IF(AND(TONGHOP!K447="KTHP",TONGHOP!L447="LT"),TONGHOP!T447,"")</f>
        <v>Nguyễn Thị Huyền Nga</v>
      </c>
      <c r="C447" s="6">
        <f>IF(AND(TONGHOP!K447="KTHP",TONGHOP!L447="LT"),TONGHOP!U447,"")</f>
        <v>29</v>
      </c>
      <c r="D447" s="5" t="str">
        <f>IF(AND(TONGHOP!K447="KTHP",TONGHOP!L447="TL"),TONGHOP!S447,"")</f>
        <v/>
      </c>
      <c r="E447" s="6" t="str">
        <f>IF(AND(TONGHOP!K447="KTHP",TONGHOP!L447="TL"),TONGHOP!T447,"")</f>
        <v/>
      </c>
      <c r="F447" s="6" t="str">
        <f>IF(AND(TONGHOP!K447="KTHP",TONGHOP!L447="TL"),TONGHOP!U447,"")</f>
        <v/>
      </c>
      <c r="G447" s="7" t="str">
        <f>IF(AND(TONGHOP!K447="ThiTN",TONGHOP!L447="LT"),TONGHOP!S447,"")</f>
        <v/>
      </c>
      <c r="H447" s="7" t="str">
        <f>IF(AND(TONGHOP!K447="ThiTN",TONGHOP!L447="LT"),TONGHOP!T447,"")</f>
        <v/>
      </c>
      <c r="I447" s="7" t="str">
        <f>IF(AND(G447="",H447=""),"",IF(AND(TONGHOP!K447="ThiTN",TONGHOP!L447="LT"),TONGHOP!U447,""))</f>
        <v/>
      </c>
      <c r="J447" s="7" t="str">
        <f>IF(AND(TONGHOP!K447="ThiTN",OR(TONGHOP!S447=TONGHOP!Q447,TONGHOP!S447=TONGHOP!R447),TONGHOP!L447="TH"),TONGHOP!S447,"")</f>
        <v/>
      </c>
      <c r="K447" s="7" t="str">
        <f>IF(AND(TONGHOP!K447="ThiTN",OR(TONGHOP!T447=TONGHOP!Q447,TONGHOP!T447=TONGHOP!R447),TONGHOP!L447="TH"),TONGHOP!T447,"")</f>
        <v/>
      </c>
      <c r="L447" s="7" t="str">
        <f>IF(AND(J447="",K447=""),"",IF(AND(TONGHOP!K447="ThiTN",TONGHOP!L447="TH"),TONGHOP!U447,""))</f>
        <v/>
      </c>
      <c r="M447" s="7" t="str">
        <f>IF(AND(TONGHOP!K447="ThiTN",AND(TONGHOP!S447&lt;&gt;TONGHOP!Q447,TONGHOP!S447&lt;&gt;TONGHOP!R447),TONGHOP!L447="TH"),TONGHOP!S447,"")</f>
        <v/>
      </c>
      <c r="N447" s="7" t="str">
        <f>IF(AND(TONGHOP!K447="ThiTN",AND(TONGHOP!T447&lt;&gt;TONGHOP!Q447,TONGHOP!T447&lt;&gt;TONGHOP!R447),TONGHOP!L447="TH"),TONGHOP!T447,"")</f>
        <v/>
      </c>
      <c r="O447" s="7" t="str">
        <f>IF(AND(M447="",N447=""),"",IF(AND(TONGHOP!K447="ThiTN",TONGHOP!L447="TH"),TONGHOP!U447,""))</f>
        <v/>
      </c>
    </row>
    <row r="448" spans="1:15">
      <c r="A448" s="5" t="str">
        <f>IF(AND(TONGHOP!K448="KTHP",TONGHOP!L448="LT"),TONGHOP!S448,"")</f>
        <v>Trịnh Khắc Vũ</v>
      </c>
      <c r="B448" s="6" t="str">
        <f>IF(AND(TONGHOP!K448="KTHP",TONGHOP!L448="LT"),TONGHOP!T448,"")</f>
        <v>Nguyễn Thị Huyền Nga</v>
      </c>
      <c r="C448" s="6">
        <f>IF(AND(TONGHOP!K448="KTHP",TONGHOP!L448="LT"),TONGHOP!U448,"")</f>
        <v>29</v>
      </c>
      <c r="D448" s="5" t="str">
        <f>IF(AND(TONGHOP!K448="KTHP",TONGHOP!L448="TL"),TONGHOP!S448,"")</f>
        <v/>
      </c>
      <c r="E448" s="6" t="str">
        <f>IF(AND(TONGHOP!K448="KTHP",TONGHOP!L448="TL"),TONGHOP!T448,"")</f>
        <v/>
      </c>
      <c r="F448" s="6" t="str">
        <f>IF(AND(TONGHOP!K448="KTHP",TONGHOP!L448="TL"),TONGHOP!U448,"")</f>
        <v/>
      </c>
      <c r="G448" s="7" t="str">
        <f>IF(AND(TONGHOP!K448="ThiTN",TONGHOP!L448="LT"),TONGHOP!S448,"")</f>
        <v/>
      </c>
      <c r="H448" s="7" t="str">
        <f>IF(AND(TONGHOP!K448="ThiTN",TONGHOP!L448="LT"),TONGHOP!T448,"")</f>
        <v/>
      </c>
      <c r="I448" s="7" t="str">
        <f>IF(AND(G448="",H448=""),"",IF(AND(TONGHOP!K448="ThiTN",TONGHOP!L448="LT"),TONGHOP!U448,""))</f>
        <v/>
      </c>
      <c r="J448" s="7" t="str">
        <f>IF(AND(TONGHOP!K448="ThiTN",OR(TONGHOP!S448=TONGHOP!Q448,TONGHOP!S448=TONGHOP!R448),TONGHOP!L448="TH"),TONGHOP!S448,"")</f>
        <v/>
      </c>
      <c r="K448" s="7" t="str">
        <f>IF(AND(TONGHOP!K448="ThiTN",OR(TONGHOP!T448=TONGHOP!Q448,TONGHOP!T448=TONGHOP!R448),TONGHOP!L448="TH"),TONGHOP!T448,"")</f>
        <v/>
      </c>
      <c r="L448" s="7" t="str">
        <f>IF(AND(J448="",K448=""),"",IF(AND(TONGHOP!K448="ThiTN",TONGHOP!L448="TH"),TONGHOP!U448,""))</f>
        <v/>
      </c>
      <c r="M448" s="7" t="str">
        <f>IF(AND(TONGHOP!K448="ThiTN",AND(TONGHOP!S448&lt;&gt;TONGHOP!Q448,TONGHOP!S448&lt;&gt;TONGHOP!R448),TONGHOP!L448="TH"),TONGHOP!S448,"")</f>
        <v/>
      </c>
      <c r="N448" s="7" t="str">
        <f>IF(AND(TONGHOP!K448="ThiTN",AND(TONGHOP!T448&lt;&gt;TONGHOP!Q448,TONGHOP!T448&lt;&gt;TONGHOP!R448),TONGHOP!L448="TH"),TONGHOP!T448,"")</f>
        <v/>
      </c>
      <c r="O448" s="7" t="str">
        <f>IF(AND(M448="",N448=""),"",IF(AND(TONGHOP!K448="ThiTN",TONGHOP!L448="TH"),TONGHOP!U448,""))</f>
        <v/>
      </c>
    </row>
    <row r="449" spans="1:15">
      <c r="A449" s="5" t="str">
        <f>IF(AND(TONGHOP!K449="KTHP",TONGHOP!L449="LT"),TONGHOP!S449,"")</f>
        <v>Trịnh Khắc Vũ</v>
      </c>
      <c r="B449" s="6" t="str">
        <f>IF(AND(TONGHOP!K449="KTHP",TONGHOP!L449="LT"),TONGHOP!T449,"")</f>
        <v>Nguyễn Thị Huyền Nga</v>
      </c>
      <c r="C449" s="6">
        <f>IF(AND(TONGHOP!K449="KTHP",TONGHOP!L449="LT"),TONGHOP!U449,"")</f>
        <v>27</v>
      </c>
      <c r="D449" s="5" t="str">
        <f>IF(AND(TONGHOP!K449="KTHP",TONGHOP!L449="TL"),TONGHOP!S449,"")</f>
        <v/>
      </c>
      <c r="E449" s="6" t="str">
        <f>IF(AND(TONGHOP!K449="KTHP",TONGHOP!L449="TL"),TONGHOP!T449,"")</f>
        <v/>
      </c>
      <c r="F449" s="6" t="str">
        <f>IF(AND(TONGHOP!K449="KTHP",TONGHOP!L449="TL"),TONGHOP!U449,"")</f>
        <v/>
      </c>
      <c r="G449" s="7" t="str">
        <f>IF(AND(TONGHOP!K449="ThiTN",TONGHOP!L449="LT"),TONGHOP!S449,"")</f>
        <v/>
      </c>
      <c r="H449" s="7" t="str">
        <f>IF(AND(TONGHOP!K449="ThiTN",TONGHOP!L449="LT"),TONGHOP!T449,"")</f>
        <v/>
      </c>
      <c r="I449" s="7" t="str">
        <f>IF(AND(G449="",H449=""),"",IF(AND(TONGHOP!K449="ThiTN",TONGHOP!L449="LT"),TONGHOP!U449,""))</f>
        <v/>
      </c>
      <c r="J449" s="7" t="str">
        <f>IF(AND(TONGHOP!K449="ThiTN",OR(TONGHOP!S449=TONGHOP!Q449,TONGHOP!S449=TONGHOP!R449),TONGHOP!L449="TH"),TONGHOP!S449,"")</f>
        <v/>
      </c>
      <c r="K449" s="7" t="str">
        <f>IF(AND(TONGHOP!K449="ThiTN",OR(TONGHOP!T449=TONGHOP!Q449,TONGHOP!T449=TONGHOP!R449),TONGHOP!L449="TH"),TONGHOP!T449,"")</f>
        <v/>
      </c>
      <c r="L449" s="7" t="str">
        <f>IF(AND(J449="",K449=""),"",IF(AND(TONGHOP!K449="ThiTN",TONGHOP!L449="TH"),TONGHOP!U449,""))</f>
        <v/>
      </c>
      <c r="M449" s="7" t="str">
        <f>IF(AND(TONGHOP!K449="ThiTN",AND(TONGHOP!S449&lt;&gt;TONGHOP!Q449,TONGHOP!S449&lt;&gt;TONGHOP!R449),TONGHOP!L449="TH"),TONGHOP!S449,"")</f>
        <v/>
      </c>
      <c r="N449" s="7" t="str">
        <f>IF(AND(TONGHOP!K449="ThiTN",AND(TONGHOP!T449&lt;&gt;TONGHOP!Q449,TONGHOP!T449&lt;&gt;TONGHOP!R449),TONGHOP!L449="TH"),TONGHOP!T449,"")</f>
        <v/>
      </c>
      <c r="O449" s="7" t="str">
        <f>IF(AND(M449="",N449=""),"",IF(AND(TONGHOP!K449="ThiTN",TONGHOP!L449="TH"),TONGHOP!U449,""))</f>
        <v/>
      </c>
    </row>
    <row r="450" spans="1:15">
      <c r="A450" s="5" t="str">
        <f>IF(AND(TONGHOP!K450="KTHP",TONGHOP!L450="LT"),TONGHOP!S450,"")</f>
        <v>Trần Kim Thu Liễu</v>
      </c>
      <c r="B450" s="6" t="str">
        <f>IF(AND(TONGHOP!K450="KTHP",TONGHOP!L450="LT"),TONGHOP!T450,"")</f>
        <v>Trịnh Khắc Vũ</v>
      </c>
      <c r="C450" s="6">
        <f>IF(AND(TONGHOP!K450="KTHP",TONGHOP!L450="LT"),TONGHOP!U450,"")</f>
        <v>24</v>
      </c>
      <c r="D450" s="5" t="str">
        <f>IF(AND(TONGHOP!K450="KTHP",TONGHOP!L450="TL"),TONGHOP!S450,"")</f>
        <v/>
      </c>
      <c r="E450" s="6" t="str">
        <f>IF(AND(TONGHOP!K450="KTHP",TONGHOP!L450="TL"),TONGHOP!T450,"")</f>
        <v/>
      </c>
      <c r="F450" s="6" t="str">
        <f>IF(AND(TONGHOP!K450="KTHP",TONGHOP!L450="TL"),TONGHOP!U450,"")</f>
        <v/>
      </c>
      <c r="G450" s="7" t="str">
        <f>IF(AND(TONGHOP!K450="ThiTN",TONGHOP!L450="LT"),TONGHOP!S450,"")</f>
        <v/>
      </c>
      <c r="H450" s="7" t="str">
        <f>IF(AND(TONGHOP!K450="ThiTN",TONGHOP!L450="LT"),TONGHOP!T450,"")</f>
        <v/>
      </c>
      <c r="I450" s="7" t="str">
        <f>IF(AND(G450="",H450=""),"",IF(AND(TONGHOP!K450="ThiTN",TONGHOP!L450="LT"),TONGHOP!U450,""))</f>
        <v/>
      </c>
      <c r="J450" s="7" t="str">
        <f>IF(AND(TONGHOP!K450="ThiTN",OR(TONGHOP!S450=TONGHOP!Q450,TONGHOP!S450=TONGHOP!R450),TONGHOP!L450="TH"),TONGHOP!S450,"")</f>
        <v/>
      </c>
      <c r="K450" s="7" t="str">
        <f>IF(AND(TONGHOP!K450="ThiTN",OR(TONGHOP!T450=TONGHOP!Q450,TONGHOP!T450=TONGHOP!R450),TONGHOP!L450="TH"),TONGHOP!T450,"")</f>
        <v/>
      </c>
      <c r="L450" s="7" t="str">
        <f>IF(AND(J450="",K450=""),"",IF(AND(TONGHOP!K450="ThiTN",TONGHOP!L450="TH"),TONGHOP!U450,""))</f>
        <v/>
      </c>
      <c r="M450" s="7" t="str">
        <f>IF(AND(TONGHOP!K450="ThiTN",AND(TONGHOP!S450&lt;&gt;TONGHOP!Q450,TONGHOP!S450&lt;&gt;TONGHOP!R450),TONGHOP!L450="TH"),TONGHOP!S450,"")</f>
        <v/>
      </c>
      <c r="N450" s="7" t="str">
        <f>IF(AND(TONGHOP!K450="ThiTN",AND(TONGHOP!T450&lt;&gt;TONGHOP!Q450,TONGHOP!T450&lt;&gt;TONGHOP!R450),TONGHOP!L450="TH"),TONGHOP!T450,"")</f>
        <v/>
      </c>
      <c r="O450" s="7" t="str">
        <f>IF(AND(M450="",N450=""),"",IF(AND(TONGHOP!K450="ThiTN",TONGHOP!L450="TH"),TONGHOP!U450,""))</f>
        <v/>
      </c>
    </row>
    <row r="451" spans="1:15">
      <c r="A451" s="5" t="str">
        <f>IF(AND(TONGHOP!K451="KTHP",TONGHOP!L451="LT"),TONGHOP!S451,"")</f>
        <v>Trịnh Khắc Vũ</v>
      </c>
      <c r="B451" s="6" t="str">
        <f>IF(AND(TONGHOP!K451="KTHP",TONGHOP!L451="LT"),TONGHOP!T451,"")</f>
        <v>Nguyễn Thị Huyền Nga</v>
      </c>
      <c r="C451" s="6">
        <f>IF(AND(TONGHOP!K451="KTHP",TONGHOP!L451="LT"),TONGHOP!U451,"")</f>
        <v>28</v>
      </c>
      <c r="D451" s="5" t="str">
        <f>IF(AND(TONGHOP!K451="KTHP",TONGHOP!L451="TL"),TONGHOP!S451,"")</f>
        <v/>
      </c>
      <c r="E451" s="6" t="str">
        <f>IF(AND(TONGHOP!K451="KTHP",TONGHOP!L451="TL"),TONGHOP!T451,"")</f>
        <v/>
      </c>
      <c r="F451" s="6" t="str">
        <f>IF(AND(TONGHOP!K451="KTHP",TONGHOP!L451="TL"),TONGHOP!U451,"")</f>
        <v/>
      </c>
      <c r="G451" s="7" t="str">
        <f>IF(AND(TONGHOP!K451="ThiTN",TONGHOP!L451="LT"),TONGHOP!S451,"")</f>
        <v/>
      </c>
      <c r="H451" s="7" t="str">
        <f>IF(AND(TONGHOP!K451="ThiTN",TONGHOP!L451="LT"),TONGHOP!T451,"")</f>
        <v/>
      </c>
      <c r="I451" s="7" t="str">
        <f>IF(AND(G451="",H451=""),"",IF(AND(TONGHOP!K451="ThiTN",TONGHOP!L451="LT"),TONGHOP!U451,""))</f>
        <v/>
      </c>
      <c r="J451" s="7" t="str">
        <f>IF(AND(TONGHOP!K451="ThiTN",OR(TONGHOP!S451=TONGHOP!Q451,TONGHOP!S451=TONGHOP!R451),TONGHOP!L451="TH"),TONGHOP!S451,"")</f>
        <v/>
      </c>
      <c r="K451" s="7" t="str">
        <f>IF(AND(TONGHOP!K451="ThiTN",OR(TONGHOP!T451=TONGHOP!Q451,TONGHOP!T451=TONGHOP!R451),TONGHOP!L451="TH"),TONGHOP!T451,"")</f>
        <v/>
      </c>
      <c r="L451" s="7" t="str">
        <f>IF(AND(J451="",K451=""),"",IF(AND(TONGHOP!K451="ThiTN",TONGHOP!L451="TH"),TONGHOP!U451,""))</f>
        <v/>
      </c>
      <c r="M451" s="7" t="str">
        <f>IF(AND(TONGHOP!K451="ThiTN",AND(TONGHOP!S451&lt;&gt;TONGHOP!Q451,TONGHOP!S451&lt;&gt;TONGHOP!R451),TONGHOP!L451="TH"),TONGHOP!S451,"")</f>
        <v/>
      </c>
      <c r="N451" s="7" t="str">
        <f>IF(AND(TONGHOP!K451="ThiTN",AND(TONGHOP!T451&lt;&gt;TONGHOP!Q451,TONGHOP!T451&lt;&gt;TONGHOP!R451),TONGHOP!L451="TH"),TONGHOP!T451,"")</f>
        <v/>
      </c>
      <c r="O451" s="7" t="str">
        <f>IF(AND(M451="",N451=""),"",IF(AND(TONGHOP!K451="ThiTN",TONGHOP!L451="TH"),TONGHOP!U451,""))</f>
        <v/>
      </c>
    </row>
    <row r="452" spans="1:15">
      <c r="A452" s="5" t="str">
        <f>IF(AND(TONGHOP!K452="KTHP",TONGHOP!L452="LT"),TONGHOP!S452,"")</f>
        <v>Nguyễn Phương Hà</v>
      </c>
      <c r="B452" s="6" t="str">
        <f>IF(AND(TONGHOP!K452="KTHP",TONGHOP!L452="LT"),TONGHOP!T452,"")</f>
        <v>Nguyễn Huỳnh Mai Hạnh</v>
      </c>
      <c r="C452" s="6">
        <f>IF(AND(TONGHOP!K452="KTHP",TONGHOP!L452="LT"),TONGHOP!U452,"")</f>
        <v>31</v>
      </c>
      <c r="D452" s="5" t="str">
        <f>IF(AND(TONGHOP!K452="KTHP",TONGHOP!L452="TL"),TONGHOP!S452,"")</f>
        <v/>
      </c>
      <c r="E452" s="6" t="str">
        <f>IF(AND(TONGHOP!K452="KTHP",TONGHOP!L452="TL"),TONGHOP!T452,"")</f>
        <v/>
      </c>
      <c r="F452" s="6" t="str">
        <f>IF(AND(TONGHOP!K452="KTHP",TONGHOP!L452="TL"),TONGHOP!U452,"")</f>
        <v/>
      </c>
      <c r="G452" s="7" t="str">
        <f>IF(AND(TONGHOP!K452="ThiTN",TONGHOP!L452="LT"),TONGHOP!S452,"")</f>
        <v/>
      </c>
      <c r="H452" s="7" t="str">
        <f>IF(AND(TONGHOP!K452="ThiTN",TONGHOP!L452="LT"),TONGHOP!T452,"")</f>
        <v/>
      </c>
      <c r="I452" s="7" t="str">
        <f>IF(AND(G452="",H452=""),"",IF(AND(TONGHOP!K452="ThiTN",TONGHOP!L452="LT"),TONGHOP!U452,""))</f>
        <v/>
      </c>
      <c r="J452" s="7" t="str">
        <f>IF(AND(TONGHOP!K452="ThiTN",OR(TONGHOP!S452=TONGHOP!Q452,TONGHOP!S452=TONGHOP!R452),TONGHOP!L452="TH"),TONGHOP!S452,"")</f>
        <v/>
      </c>
      <c r="K452" s="7" t="str">
        <f>IF(AND(TONGHOP!K452="ThiTN",OR(TONGHOP!T452=TONGHOP!Q452,TONGHOP!T452=TONGHOP!R452),TONGHOP!L452="TH"),TONGHOP!T452,"")</f>
        <v/>
      </c>
      <c r="L452" s="7" t="str">
        <f>IF(AND(J452="",K452=""),"",IF(AND(TONGHOP!K452="ThiTN",TONGHOP!L452="TH"),TONGHOP!U452,""))</f>
        <v/>
      </c>
      <c r="M452" s="7" t="str">
        <f>IF(AND(TONGHOP!K452="ThiTN",AND(TONGHOP!S452&lt;&gt;TONGHOP!Q452,TONGHOP!S452&lt;&gt;TONGHOP!R452),TONGHOP!L452="TH"),TONGHOP!S452,"")</f>
        <v/>
      </c>
      <c r="N452" s="7" t="str">
        <f>IF(AND(TONGHOP!K452="ThiTN",AND(TONGHOP!T452&lt;&gt;TONGHOP!Q452,TONGHOP!T452&lt;&gt;TONGHOP!R452),TONGHOP!L452="TH"),TONGHOP!T452,"")</f>
        <v/>
      </c>
      <c r="O452" s="7" t="str">
        <f>IF(AND(M452="",N452=""),"",IF(AND(TONGHOP!K452="ThiTN",TONGHOP!L452="TH"),TONGHOP!U452,""))</f>
        <v/>
      </c>
    </row>
    <row r="453" spans="1:15">
      <c r="A453" s="5" t="str">
        <f>IF(AND(TONGHOP!K453="KTHP",TONGHOP!L453="LT"),TONGHOP!S453,"")</f>
        <v>Trịnh Khắc Vũ</v>
      </c>
      <c r="B453" s="6" t="str">
        <f>IF(AND(TONGHOP!K453="KTHP",TONGHOP!L453="LT"),TONGHOP!T453,"")</f>
        <v>Nguyễn Thị Huyền Nga</v>
      </c>
      <c r="C453" s="6">
        <f>IF(AND(TONGHOP!K453="KTHP",TONGHOP!L453="LT"),TONGHOP!U453,"")</f>
        <v>24</v>
      </c>
      <c r="D453" s="5" t="str">
        <f>IF(AND(TONGHOP!K453="KTHP",TONGHOP!L453="TL"),TONGHOP!S453,"")</f>
        <v/>
      </c>
      <c r="E453" s="6" t="str">
        <f>IF(AND(TONGHOP!K453="KTHP",TONGHOP!L453="TL"),TONGHOP!T453,"")</f>
        <v/>
      </c>
      <c r="F453" s="6" t="str">
        <f>IF(AND(TONGHOP!K453="KTHP",TONGHOP!L453="TL"),TONGHOP!U453,"")</f>
        <v/>
      </c>
      <c r="G453" s="7" t="str">
        <f>IF(AND(TONGHOP!K453="ThiTN",TONGHOP!L453="LT"),TONGHOP!S453,"")</f>
        <v/>
      </c>
      <c r="H453" s="7" t="str">
        <f>IF(AND(TONGHOP!K453="ThiTN",TONGHOP!L453="LT"),TONGHOP!T453,"")</f>
        <v/>
      </c>
      <c r="I453" s="7" t="str">
        <f>IF(AND(G453="",H453=""),"",IF(AND(TONGHOP!K453="ThiTN",TONGHOP!L453="LT"),TONGHOP!U453,""))</f>
        <v/>
      </c>
      <c r="J453" s="7" t="str">
        <f>IF(AND(TONGHOP!K453="ThiTN",OR(TONGHOP!S453=TONGHOP!Q453,TONGHOP!S453=TONGHOP!R453),TONGHOP!L453="TH"),TONGHOP!S453,"")</f>
        <v/>
      </c>
      <c r="K453" s="7" t="str">
        <f>IF(AND(TONGHOP!K453="ThiTN",OR(TONGHOP!T453=TONGHOP!Q453,TONGHOP!T453=TONGHOP!R453),TONGHOP!L453="TH"),TONGHOP!T453,"")</f>
        <v/>
      </c>
      <c r="L453" s="7" t="str">
        <f>IF(AND(J453="",K453=""),"",IF(AND(TONGHOP!K453="ThiTN",TONGHOP!L453="TH"),TONGHOP!U453,""))</f>
        <v/>
      </c>
      <c r="M453" s="7" t="str">
        <f>IF(AND(TONGHOP!K453="ThiTN",AND(TONGHOP!S453&lt;&gt;TONGHOP!Q453,TONGHOP!S453&lt;&gt;TONGHOP!R453),TONGHOP!L453="TH"),TONGHOP!S453,"")</f>
        <v/>
      </c>
      <c r="N453" s="7" t="str">
        <f>IF(AND(TONGHOP!K453="ThiTN",AND(TONGHOP!T453&lt;&gt;TONGHOP!Q453,TONGHOP!T453&lt;&gt;TONGHOP!R453),TONGHOP!L453="TH"),TONGHOP!T453,"")</f>
        <v/>
      </c>
      <c r="O453" s="7" t="str">
        <f>IF(AND(M453="",N453=""),"",IF(AND(TONGHOP!K453="ThiTN",TONGHOP!L453="TH"),TONGHOP!U453,""))</f>
        <v/>
      </c>
    </row>
    <row r="454" spans="1:15">
      <c r="A454" s="5" t="str">
        <f>IF(AND(TONGHOP!K454="KTHP",TONGHOP!L454="LT"),TONGHOP!S454,"")</f>
        <v>Trần Kim Thu Liễu</v>
      </c>
      <c r="B454" s="6" t="str">
        <f>IF(AND(TONGHOP!K454="KTHP",TONGHOP!L454="LT"),TONGHOP!T454,"")</f>
        <v>Trịnh Khắc Vũ</v>
      </c>
      <c r="C454" s="6">
        <f>IF(AND(TONGHOP!K454="KTHP",TONGHOP!L454="LT"),TONGHOP!U454,"")</f>
        <v>25</v>
      </c>
      <c r="D454" s="5" t="str">
        <f>IF(AND(TONGHOP!K454="KTHP",TONGHOP!L454="TL"),TONGHOP!S454,"")</f>
        <v/>
      </c>
      <c r="E454" s="6" t="str">
        <f>IF(AND(TONGHOP!K454="KTHP",TONGHOP!L454="TL"),TONGHOP!T454,"")</f>
        <v/>
      </c>
      <c r="F454" s="6" t="str">
        <f>IF(AND(TONGHOP!K454="KTHP",TONGHOP!L454="TL"),TONGHOP!U454,"")</f>
        <v/>
      </c>
      <c r="G454" s="7" t="str">
        <f>IF(AND(TONGHOP!K454="ThiTN",TONGHOP!L454="LT"),TONGHOP!S454,"")</f>
        <v/>
      </c>
      <c r="H454" s="7" t="str">
        <f>IF(AND(TONGHOP!K454="ThiTN",TONGHOP!L454="LT"),TONGHOP!T454,"")</f>
        <v/>
      </c>
      <c r="I454" s="7" t="str">
        <f>IF(AND(G454="",H454=""),"",IF(AND(TONGHOP!K454="ThiTN",TONGHOP!L454="LT"),TONGHOP!U454,""))</f>
        <v/>
      </c>
      <c r="J454" s="7" t="str">
        <f>IF(AND(TONGHOP!K454="ThiTN",OR(TONGHOP!S454=TONGHOP!Q454,TONGHOP!S454=TONGHOP!R454),TONGHOP!L454="TH"),TONGHOP!S454,"")</f>
        <v/>
      </c>
      <c r="K454" s="7" t="str">
        <f>IF(AND(TONGHOP!K454="ThiTN",OR(TONGHOP!T454=TONGHOP!Q454,TONGHOP!T454=TONGHOP!R454),TONGHOP!L454="TH"),TONGHOP!T454,"")</f>
        <v/>
      </c>
      <c r="L454" s="7" t="str">
        <f>IF(AND(J454="",K454=""),"",IF(AND(TONGHOP!K454="ThiTN",TONGHOP!L454="TH"),TONGHOP!U454,""))</f>
        <v/>
      </c>
      <c r="M454" s="7" t="str">
        <f>IF(AND(TONGHOP!K454="ThiTN",AND(TONGHOP!S454&lt;&gt;TONGHOP!Q454,TONGHOP!S454&lt;&gt;TONGHOP!R454),TONGHOP!L454="TH"),TONGHOP!S454,"")</f>
        <v/>
      </c>
      <c r="N454" s="7" t="str">
        <f>IF(AND(TONGHOP!K454="ThiTN",AND(TONGHOP!T454&lt;&gt;TONGHOP!Q454,TONGHOP!T454&lt;&gt;TONGHOP!R454),TONGHOP!L454="TH"),TONGHOP!T454,"")</f>
        <v/>
      </c>
      <c r="O454" s="7" t="str">
        <f>IF(AND(M454="",N454=""),"",IF(AND(TONGHOP!K454="ThiTN",TONGHOP!L454="TH"),TONGHOP!U454,""))</f>
        <v/>
      </c>
    </row>
    <row r="455" spans="1:15">
      <c r="A455" s="5" t="str">
        <f>IF(AND(TONGHOP!K455="KTHP",TONGHOP!L455="LT"),TONGHOP!S455,"")</f>
        <v>Trần Kim Thu Liễu</v>
      </c>
      <c r="B455" s="6" t="str">
        <f>IF(AND(TONGHOP!K455="KTHP",TONGHOP!L455="LT"),TONGHOP!T455,"")</f>
        <v>Trịnh Khắc Vũ</v>
      </c>
      <c r="C455" s="6">
        <f>IF(AND(TONGHOP!K455="KTHP",TONGHOP!L455="LT"),TONGHOP!U455,"")</f>
        <v>30</v>
      </c>
      <c r="D455" s="5" t="str">
        <f>IF(AND(TONGHOP!K455="KTHP",TONGHOP!L455="TL"),TONGHOP!S455,"")</f>
        <v/>
      </c>
      <c r="E455" s="6" t="str">
        <f>IF(AND(TONGHOP!K455="KTHP",TONGHOP!L455="TL"),TONGHOP!T455,"")</f>
        <v/>
      </c>
      <c r="F455" s="6" t="str">
        <f>IF(AND(TONGHOP!K455="KTHP",TONGHOP!L455="TL"),TONGHOP!U455,"")</f>
        <v/>
      </c>
      <c r="G455" s="7" t="str">
        <f>IF(AND(TONGHOP!K455="ThiTN",TONGHOP!L455="LT"),TONGHOP!S455,"")</f>
        <v/>
      </c>
      <c r="H455" s="7" t="str">
        <f>IF(AND(TONGHOP!K455="ThiTN",TONGHOP!L455="LT"),TONGHOP!T455,"")</f>
        <v/>
      </c>
      <c r="I455" s="7" t="str">
        <f>IF(AND(G455="",H455=""),"",IF(AND(TONGHOP!K455="ThiTN",TONGHOP!L455="LT"),TONGHOP!U455,""))</f>
        <v/>
      </c>
      <c r="J455" s="7" t="str">
        <f>IF(AND(TONGHOP!K455="ThiTN",OR(TONGHOP!S455=TONGHOP!Q455,TONGHOP!S455=TONGHOP!R455),TONGHOP!L455="TH"),TONGHOP!S455,"")</f>
        <v/>
      </c>
      <c r="K455" s="7" t="str">
        <f>IF(AND(TONGHOP!K455="ThiTN",OR(TONGHOP!T455=TONGHOP!Q455,TONGHOP!T455=TONGHOP!R455),TONGHOP!L455="TH"),TONGHOP!T455,"")</f>
        <v/>
      </c>
      <c r="L455" s="7" t="str">
        <f>IF(AND(J455="",K455=""),"",IF(AND(TONGHOP!K455="ThiTN",TONGHOP!L455="TH"),TONGHOP!U455,""))</f>
        <v/>
      </c>
      <c r="M455" s="7" t="str">
        <f>IF(AND(TONGHOP!K455="ThiTN",AND(TONGHOP!S455&lt;&gt;TONGHOP!Q455,TONGHOP!S455&lt;&gt;TONGHOP!R455),TONGHOP!L455="TH"),TONGHOP!S455,"")</f>
        <v/>
      </c>
      <c r="N455" s="7" t="str">
        <f>IF(AND(TONGHOP!K455="ThiTN",AND(TONGHOP!T455&lt;&gt;TONGHOP!Q455,TONGHOP!T455&lt;&gt;TONGHOP!R455),TONGHOP!L455="TH"),TONGHOP!T455,"")</f>
        <v/>
      </c>
      <c r="O455" s="7" t="str">
        <f>IF(AND(M455="",N455=""),"",IF(AND(TONGHOP!K455="ThiTN",TONGHOP!L455="TH"),TONGHOP!U455,""))</f>
        <v/>
      </c>
    </row>
    <row r="456" spans="1:15">
      <c r="A456" s="5" t="str">
        <f>IF(AND(TONGHOP!K456="KTHP",TONGHOP!L456="LT"),TONGHOP!S456,"")</f>
        <v>Trịnh Khắc Vũ</v>
      </c>
      <c r="B456" s="6" t="str">
        <f>IF(AND(TONGHOP!K456="KTHP",TONGHOP!L456="LT"),TONGHOP!T456,"")</f>
        <v>Nguyễn Thị Huyền Nga</v>
      </c>
      <c r="C456" s="6">
        <f>IF(AND(TONGHOP!K456="KTHP",TONGHOP!L456="LT"),TONGHOP!U456,"")</f>
        <v>27</v>
      </c>
      <c r="D456" s="5" t="str">
        <f>IF(AND(TONGHOP!K456="KTHP",TONGHOP!L456="TL"),TONGHOP!S456,"")</f>
        <v/>
      </c>
      <c r="E456" s="6" t="str">
        <f>IF(AND(TONGHOP!K456="KTHP",TONGHOP!L456="TL"),TONGHOP!T456,"")</f>
        <v/>
      </c>
      <c r="F456" s="6" t="str">
        <f>IF(AND(TONGHOP!K456="KTHP",TONGHOP!L456="TL"),TONGHOP!U456,"")</f>
        <v/>
      </c>
      <c r="G456" s="7" t="str">
        <f>IF(AND(TONGHOP!K456="ThiTN",TONGHOP!L456="LT"),TONGHOP!S456,"")</f>
        <v/>
      </c>
      <c r="H456" s="7" t="str">
        <f>IF(AND(TONGHOP!K456="ThiTN",TONGHOP!L456="LT"),TONGHOP!T456,"")</f>
        <v/>
      </c>
      <c r="I456" s="7" t="str">
        <f>IF(AND(G456="",H456=""),"",IF(AND(TONGHOP!K456="ThiTN",TONGHOP!L456="LT"),TONGHOP!U456,""))</f>
        <v/>
      </c>
      <c r="J456" s="7" t="str">
        <f>IF(AND(TONGHOP!K456="ThiTN",OR(TONGHOP!S456=TONGHOP!Q456,TONGHOP!S456=TONGHOP!R456),TONGHOP!L456="TH"),TONGHOP!S456,"")</f>
        <v/>
      </c>
      <c r="K456" s="7" t="str">
        <f>IF(AND(TONGHOP!K456="ThiTN",OR(TONGHOP!T456=TONGHOP!Q456,TONGHOP!T456=TONGHOP!R456),TONGHOP!L456="TH"),TONGHOP!T456,"")</f>
        <v/>
      </c>
      <c r="L456" s="7" t="str">
        <f>IF(AND(J456="",K456=""),"",IF(AND(TONGHOP!K456="ThiTN",TONGHOP!L456="TH"),TONGHOP!U456,""))</f>
        <v/>
      </c>
      <c r="M456" s="7" t="str">
        <f>IF(AND(TONGHOP!K456="ThiTN",AND(TONGHOP!S456&lt;&gt;TONGHOP!Q456,TONGHOP!S456&lt;&gt;TONGHOP!R456),TONGHOP!L456="TH"),TONGHOP!S456,"")</f>
        <v/>
      </c>
      <c r="N456" s="7" t="str">
        <f>IF(AND(TONGHOP!K456="ThiTN",AND(TONGHOP!T456&lt;&gt;TONGHOP!Q456,TONGHOP!T456&lt;&gt;TONGHOP!R456),TONGHOP!L456="TH"),TONGHOP!T456,"")</f>
        <v/>
      </c>
      <c r="O456" s="7" t="str">
        <f>IF(AND(M456="",N456=""),"",IF(AND(TONGHOP!K456="ThiTN",TONGHOP!L456="TH"),TONGHOP!U456,""))</f>
        <v/>
      </c>
    </row>
    <row r="457" spans="1:15">
      <c r="A457" s="5" t="str">
        <f>IF(AND(TONGHOP!K457="KTHP",TONGHOP!L457="LT"),TONGHOP!S457,"")</f>
        <v>Trần Kim Thu Liễu</v>
      </c>
      <c r="B457" s="6" t="str">
        <f>IF(AND(TONGHOP!K457="KTHP",TONGHOP!L457="LT"),TONGHOP!T457,"")</f>
        <v>Trịnh Khắc Vũ</v>
      </c>
      <c r="C457" s="6">
        <f>IF(AND(TONGHOP!K457="KTHP",TONGHOP!L457="LT"),TONGHOP!U457,"")</f>
        <v>30</v>
      </c>
      <c r="D457" s="5" t="str">
        <f>IF(AND(TONGHOP!K457="KTHP",TONGHOP!L457="TL"),TONGHOP!S457,"")</f>
        <v/>
      </c>
      <c r="E457" s="6" t="str">
        <f>IF(AND(TONGHOP!K457="KTHP",TONGHOP!L457="TL"),TONGHOP!T457,"")</f>
        <v/>
      </c>
      <c r="F457" s="6" t="str">
        <f>IF(AND(TONGHOP!K457="KTHP",TONGHOP!L457="TL"),TONGHOP!U457,"")</f>
        <v/>
      </c>
      <c r="G457" s="7" t="str">
        <f>IF(AND(TONGHOP!K457="ThiTN",TONGHOP!L457="LT"),TONGHOP!S457,"")</f>
        <v/>
      </c>
      <c r="H457" s="7" t="str">
        <f>IF(AND(TONGHOP!K457="ThiTN",TONGHOP!L457="LT"),TONGHOP!T457,"")</f>
        <v/>
      </c>
      <c r="I457" s="7" t="str">
        <f>IF(AND(G457="",H457=""),"",IF(AND(TONGHOP!K457="ThiTN",TONGHOP!L457="LT"),TONGHOP!U457,""))</f>
        <v/>
      </c>
      <c r="J457" s="7" t="str">
        <f>IF(AND(TONGHOP!K457="ThiTN",OR(TONGHOP!S457=TONGHOP!Q457,TONGHOP!S457=TONGHOP!R457),TONGHOP!L457="TH"),TONGHOP!S457,"")</f>
        <v/>
      </c>
      <c r="K457" s="7" t="str">
        <f>IF(AND(TONGHOP!K457="ThiTN",OR(TONGHOP!T457=TONGHOP!Q457,TONGHOP!T457=TONGHOP!R457),TONGHOP!L457="TH"),TONGHOP!T457,"")</f>
        <v/>
      </c>
      <c r="L457" s="7" t="str">
        <f>IF(AND(J457="",K457=""),"",IF(AND(TONGHOP!K457="ThiTN",TONGHOP!L457="TH"),TONGHOP!U457,""))</f>
        <v/>
      </c>
      <c r="M457" s="7" t="str">
        <f>IF(AND(TONGHOP!K457="ThiTN",AND(TONGHOP!S457&lt;&gt;TONGHOP!Q457,TONGHOP!S457&lt;&gt;TONGHOP!R457),TONGHOP!L457="TH"),TONGHOP!S457,"")</f>
        <v/>
      </c>
      <c r="N457" s="7" t="str">
        <f>IF(AND(TONGHOP!K457="ThiTN",AND(TONGHOP!T457&lt;&gt;TONGHOP!Q457,TONGHOP!T457&lt;&gt;TONGHOP!R457),TONGHOP!L457="TH"),TONGHOP!T457,"")</f>
        <v/>
      </c>
      <c r="O457" s="7" t="str">
        <f>IF(AND(M457="",N457=""),"",IF(AND(TONGHOP!K457="ThiTN",TONGHOP!L457="TH"),TONGHOP!U457,""))</f>
        <v/>
      </c>
    </row>
    <row r="458" spans="1:15">
      <c r="A458" s="5" t="str">
        <f>IF(AND(TONGHOP!K458="KTHP",TONGHOP!L458="LT"),TONGHOP!S458,"")</f>
        <v>Trần Kim Thu Liễu</v>
      </c>
      <c r="B458" s="6" t="str">
        <f>IF(AND(TONGHOP!K458="KTHP",TONGHOP!L458="LT"),TONGHOP!T458,"")</f>
        <v>Trịnh Khắc Vũ</v>
      </c>
      <c r="C458" s="6">
        <f>IF(AND(TONGHOP!K458="KTHP",TONGHOP!L458="LT"),TONGHOP!U458,"")</f>
        <v>30</v>
      </c>
      <c r="D458" s="5" t="str">
        <f>IF(AND(TONGHOP!K458="KTHP",TONGHOP!L458="TL"),TONGHOP!S458,"")</f>
        <v/>
      </c>
      <c r="E458" s="6" t="str">
        <f>IF(AND(TONGHOP!K458="KTHP",TONGHOP!L458="TL"),TONGHOP!T458,"")</f>
        <v/>
      </c>
      <c r="F458" s="6" t="str">
        <f>IF(AND(TONGHOP!K458="KTHP",TONGHOP!L458="TL"),TONGHOP!U458,"")</f>
        <v/>
      </c>
      <c r="G458" s="7" t="str">
        <f>IF(AND(TONGHOP!K458="ThiTN",TONGHOP!L458="LT"),TONGHOP!S458,"")</f>
        <v/>
      </c>
      <c r="H458" s="7" t="str">
        <f>IF(AND(TONGHOP!K458="ThiTN",TONGHOP!L458="LT"),TONGHOP!T458,"")</f>
        <v/>
      </c>
      <c r="I458" s="7" t="str">
        <f>IF(AND(G458="",H458=""),"",IF(AND(TONGHOP!K458="ThiTN",TONGHOP!L458="LT"),TONGHOP!U458,""))</f>
        <v/>
      </c>
      <c r="J458" s="7" t="str">
        <f>IF(AND(TONGHOP!K458="ThiTN",OR(TONGHOP!S458=TONGHOP!Q458,TONGHOP!S458=TONGHOP!R458),TONGHOP!L458="TH"),TONGHOP!S458,"")</f>
        <v/>
      </c>
      <c r="K458" s="7" t="str">
        <f>IF(AND(TONGHOP!K458="ThiTN",OR(TONGHOP!T458=TONGHOP!Q458,TONGHOP!T458=TONGHOP!R458),TONGHOP!L458="TH"),TONGHOP!T458,"")</f>
        <v/>
      </c>
      <c r="L458" s="7" t="str">
        <f>IF(AND(J458="",K458=""),"",IF(AND(TONGHOP!K458="ThiTN",TONGHOP!L458="TH"),TONGHOP!U458,""))</f>
        <v/>
      </c>
      <c r="M458" s="7" t="str">
        <f>IF(AND(TONGHOP!K458="ThiTN",AND(TONGHOP!S458&lt;&gt;TONGHOP!Q458,TONGHOP!S458&lt;&gt;TONGHOP!R458),TONGHOP!L458="TH"),TONGHOP!S458,"")</f>
        <v/>
      </c>
      <c r="N458" s="7" t="str">
        <f>IF(AND(TONGHOP!K458="ThiTN",AND(TONGHOP!T458&lt;&gt;TONGHOP!Q458,TONGHOP!T458&lt;&gt;TONGHOP!R458),TONGHOP!L458="TH"),TONGHOP!T458,"")</f>
        <v/>
      </c>
      <c r="O458" s="7" t="str">
        <f>IF(AND(M458="",N458=""),"",IF(AND(TONGHOP!K458="ThiTN",TONGHOP!L458="TH"),TONGHOP!U458,""))</f>
        <v/>
      </c>
    </row>
    <row r="459" spans="1:15">
      <c r="A459" s="5" t="str">
        <f>IF(AND(TONGHOP!K459="KTHP",TONGHOP!L459="LT"),TONGHOP!S459,"")</f>
        <v>Trịnh Khắc Vũ</v>
      </c>
      <c r="B459" s="6" t="str">
        <f>IF(AND(TONGHOP!K459="KTHP",TONGHOP!L459="LT"),TONGHOP!T459,"")</f>
        <v>Nguyễn Thị Huyền Nga</v>
      </c>
      <c r="C459" s="6">
        <f>IF(AND(TONGHOP!K459="KTHP",TONGHOP!L459="LT"),TONGHOP!U459,"")</f>
        <v>31</v>
      </c>
      <c r="D459" s="5" t="str">
        <f>IF(AND(TONGHOP!K459="KTHP",TONGHOP!L459="TL"),TONGHOP!S459,"")</f>
        <v/>
      </c>
      <c r="E459" s="6" t="str">
        <f>IF(AND(TONGHOP!K459="KTHP",TONGHOP!L459="TL"),TONGHOP!T459,"")</f>
        <v/>
      </c>
      <c r="F459" s="6" t="str">
        <f>IF(AND(TONGHOP!K459="KTHP",TONGHOP!L459="TL"),TONGHOP!U459,"")</f>
        <v/>
      </c>
      <c r="G459" s="7" t="str">
        <f>IF(AND(TONGHOP!K459="ThiTN",TONGHOP!L459="LT"),TONGHOP!S459,"")</f>
        <v/>
      </c>
      <c r="H459" s="7" t="str">
        <f>IF(AND(TONGHOP!K459="ThiTN",TONGHOP!L459="LT"),TONGHOP!T459,"")</f>
        <v/>
      </c>
      <c r="I459" s="7" t="str">
        <f>IF(AND(G459="",H459=""),"",IF(AND(TONGHOP!K459="ThiTN",TONGHOP!L459="LT"),TONGHOP!U459,""))</f>
        <v/>
      </c>
      <c r="J459" s="7" t="str">
        <f>IF(AND(TONGHOP!K459="ThiTN",OR(TONGHOP!S459=TONGHOP!Q459,TONGHOP!S459=TONGHOP!R459),TONGHOP!L459="TH"),TONGHOP!S459,"")</f>
        <v/>
      </c>
      <c r="K459" s="7" t="str">
        <f>IF(AND(TONGHOP!K459="ThiTN",OR(TONGHOP!T459=TONGHOP!Q459,TONGHOP!T459=TONGHOP!R459),TONGHOP!L459="TH"),TONGHOP!T459,"")</f>
        <v/>
      </c>
      <c r="L459" s="7" t="str">
        <f>IF(AND(J459="",K459=""),"",IF(AND(TONGHOP!K459="ThiTN",TONGHOP!L459="TH"),TONGHOP!U459,""))</f>
        <v/>
      </c>
      <c r="M459" s="7" t="str">
        <f>IF(AND(TONGHOP!K459="ThiTN",AND(TONGHOP!S459&lt;&gt;TONGHOP!Q459,TONGHOP!S459&lt;&gt;TONGHOP!R459),TONGHOP!L459="TH"),TONGHOP!S459,"")</f>
        <v/>
      </c>
      <c r="N459" s="7" t="str">
        <f>IF(AND(TONGHOP!K459="ThiTN",AND(TONGHOP!T459&lt;&gt;TONGHOP!Q459,TONGHOP!T459&lt;&gt;TONGHOP!R459),TONGHOP!L459="TH"),TONGHOP!T459,"")</f>
        <v/>
      </c>
      <c r="O459" s="7" t="str">
        <f>IF(AND(M459="",N459=""),"",IF(AND(TONGHOP!K459="ThiTN",TONGHOP!L459="TH"),TONGHOP!U459,""))</f>
        <v/>
      </c>
    </row>
    <row r="460" spans="1:15">
      <c r="A460" s="5" t="str">
        <f>IF(AND(TONGHOP!K460="KTHP",TONGHOP!L460="LT"),TONGHOP!S460,"")</f>
        <v>Trần Kim Thu Liễu</v>
      </c>
      <c r="B460" s="6" t="str">
        <f>IF(AND(TONGHOP!K460="KTHP",TONGHOP!L460="LT"),TONGHOP!T460,"")</f>
        <v>Trịnh Khắc Vũ</v>
      </c>
      <c r="C460" s="6">
        <f>IF(AND(TONGHOP!K460="KTHP",TONGHOP!L460="LT"),TONGHOP!U460,"")</f>
        <v>30</v>
      </c>
      <c r="D460" s="5" t="str">
        <f>IF(AND(TONGHOP!K460="KTHP",TONGHOP!L460="TL"),TONGHOP!S460,"")</f>
        <v/>
      </c>
      <c r="E460" s="6" t="str">
        <f>IF(AND(TONGHOP!K460="KTHP",TONGHOP!L460="TL"),TONGHOP!T460,"")</f>
        <v/>
      </c>
      <c r="F460" s="6" t="str">
        <f>IF(AND(TONGHOP!K460="KTHP",TONGHOP!L460="TL"),TONGHOP!U460,"")</f>
        <v/>
      </c>
      <c r="G460" s="7" t="str">
        <f>IF(AND(TONGHOP!K460="ThiTN",TONGHOP!L460="LT"),TONGHOP!S460,"")</f>
        <v/>
      </c>
      <c r="H460" s="7" t="str">
        <f>IF(AND(TONGHOP!K460="ThiTN",TONGHOP!L460="LT"),TONGHOP!T460,"")</f>
        <v/>
      </c>
      <c r="I460" s="7" t="str">
        <f>IF(AND(G460="",H460=""),"",IF(AND(TONGHOP!K460="ThiTN",TONGHOP!L460="LT"),TONGHOP!U460,""))</f>
        <v/>
      </c>
      <c r="J460" s="7" t="str">
        <f>IF(AND(TONGHOP!K460="ThiTN",OR(TONGHOP!S460=TONGHOP!Q460,TONGHOP!S460=TONGHOP!R460),TONGHOP!L460="TH"),TONGHOP!S460,"")</f>
        <v/>
      </c>
      <c r="K460" s="7" t="str">
        <f>IF(AND(TONGHOP!K460="ThiTN",OR(TONGHOP!T460=TONGHOP!Q460,TONGHOP!T460=TONGHOP!R460),TONGHOP!L460="TH"),TONGHOP!T460,"")</f>
        <v/>
      </c>
      <c r="L460" s="7" t="str">
        <f>IF(AND(J460="",K460=""),"",IF(AND(TONGHOP!K460="ThiTN",TONGHOP!L460="TH"),TONGHOP!U460,""))</f>
        <v/>
      </c>
      <c r="M460" s="7" t="str">
        <f>IF(AND(TONGHOP!K460="ThiTN",AND(TONGHOP!S460&lt;&gt;TONGHOP!Q460,TONGHOP!S460&lt;&gt;TONGHOP!R460),TONGHOP!L460="TH"),TONGHOP!S460,"")</f>
        <v/>
      </c>
      <c r="N460" s="7" t="str">
        <f>IF(AND(TONGHOP!K460="ThiTN",AND(TONGHOP!T460&lt;&gt;TONGHOP!Q460,TONGHOP!T460&lt;&gt;TONGHOP!R460),TONGHOP!L460="TH"),TONGHOP!T460,"")</f>
        <v/>
      </c>
      <c r="O460" s="7" t="str">
        <f>IF(AND(M460="",N460=""),"",IF(AND(TONGHOP!K460="ThiTN",TONGHOP!L460="TH"),TONGHOP!U460,""))</f>
        <v/>
      </c>
    </row>
    <row r="461" spans="1:15">
      <c r="A461" s="5" t="str">
        <f>IF(AND(TONGHOP!K461="KTHP",TONGHOP!L461="LT"),TONGHOP!S461,"")</f>
        <v>Trần Kim Thu Liễu</v>
      </c>
      <c r="B461" s="6" t="str">
        <f>IF(AND(TONGHOP!K461="KTHP",TONGHOP!L461="LT"),TONGHOP!T461,"")</f>
        <v>Trịnh Khắc Vũ</v>
      </c>
      <c r="C461" s="6">
        <f>IF(AND(TONGHOP!K461="KTHP",TONGHOP!L461="LT"),TONGHOP!U461,"")</f>
        <v>37</v>
      </c>
      <c r="D461" s="5" t="str">
        <f>IF(AND(TONGHOP!K461="KTHP",TONGHOP!L461="TL"),TONGHOP!S461,"")</f>
        <v/>
      </c>
      <c r="E461" s="6" t="str">
        <f>IF(AND(TONGHOP!K461="KTHP",TONGHOP!L461="TL"),TONGHOP!T461,"")</f>
        <v/>
      </c>
      <c r="F461" s="6" t="str">
        <f>IF(AND(TONGHOP!K461="KTHP",TONGHOP!L461="TL"),TONGHOP!U461,"")</f>
        <v/>
      </c>
      <c r="G461" s="7" t="str">
        <f>IF(AND(TONGHOP!K461="ThiTN",TONGHOP!L461="LT"),TONGHOP!S461,"")</f>
        <v/>
      </c>
      <c r="H461" s="7" t="str">
        <f>IF(AND(TONGHOP!K461="ThiTN",TONGHOP!L461="LT"),TONGHOP!T461,"")</f>
        <v/>
      </c>
      <c r="I461" s="7" t="str">
        <f>IF(AND(G461="",H461=""),"",IF(AND(TONGHOP!K461="ThiTN",TONGHOP!L461="LT"),TONGHOP!U461,""))</f>
        <v/>
      </c>
      <c r="J461" s="7" t="str">
        <f>IF(AND(TONGHOP!K461="ThiTN",OR(TONGHOP!S461=TONGHOP!Q461,TONGHOP!S461=TONGHOP!R461),TONGHOP!L461="TH"),TONGHOP!S461,"")</f>
        <v/>
      </c>
      <c r="K461" s="7" t="str">
        <f>IF(AND(TONGHOP!K461="ThiTN",OR(TONGHOP!T461=TONGHOP!Q461,TONGHOP!T461=TONGHOP!R461),TONGHOP!L461="TH"),TONGHOP!T461,"")</f>
        <v/>
      </c>
      <c r="L461" s="7" t="str">
        <f>IF(AND(J461="",K461=""),"",IF(AND(TONGHOP!K461="ThiTN",TONGHOP!L461="TH"),TONGHOP!U461,""))</f>
        <v/>
      </c>
      <c r="M461" s="7" t="str">
        <f>IF(AND(TONGHOP!K461="ThiTN",AND(TONGHOP!S461&lt;&gt;TONGHOP!Q461,TONGHOP!S461&lt;&gt;TONGHOP!R461),TONGHOP!L461="TH"),TONGHOP!S461,"")</f>
        <v/>
      </c>
      <c r="N461" s="7" t="str">
        <f>IF(AND(TONGHOP!K461="ThiTN",AND(TONGHOP!T461&lt;&gt;TONGHOP!Q461,TONGHOP!T461&lt;&gt;TONGHOP!R461),TONGHOP!L461="TH"),TONGHOP!T461,"")</f>
        <v/>
      </c>
      <c r="O461" s="7" t="str">
        <f>IF(AND(M461="",N461=""),"",IF(AND(TONGHOP!K461="ThiTN",TONGHOP!L461="TH"),TONGHOP!U461,""))</f>
        <v/>
      </c>
    </row>
    <row r="462" spans="1:15">
      <c r="A462" s="5" t="str">
        <f>IF(AND(TONGHOP!K462="KTHP",TONGHOP!L462="LT"),TONGHOP!S462,"")</f>
        <v>Nguyễn Văn Danh</v>
      </c>
      <c r="B462" s="6" t="str">
        <f>IF(AND(TONGHOP!K462="KTHP",TONGHOP!L462="LT"),TONGHOP!T462,"")</f>
        <v>Lâm Thanh Hùng</v>
      </c>
      <c r="C462" s="6">
        <f>IF(AND(TONGHOP!K462="KTHP",TONGHOP!L462="LT"),TONGHOP!U462,"")</f>
        <v>31</v>
      </c>
      <c r="D462" s="5" t="str">
        <f>IF(AND(TONGHOP!K462="KTHP",TONGHOP!L462="TL"),TONGHOP!S462,"")</f>
        <v/>
      </c>
      <c r="E462" s="6" t="str">
        <f>IF(AND(TONGHOP!K462="KTHP",TONGHOP!L462="TL"),TONGHOP!T462,"")</f>
        <v/>
      </c>
      <c r="F462" s="6" t="str">
        <f>IF(AND(TONGHOP!K462="KTHP",TONGHOP!L462="TL"),TONGHOP!U462,"")</f>
        <v/>
      </c>
      <c r="G462" s="7" t="str">
        <f>IF(AND(TONGHOP!K462="ThiTN",TONGHOP!L462="LT"),TONGHOP!S462,"")</f>
        <v/>
      </c>
      <c r="H462" s="7" t="str">
        <f>IF(AND(TONGHOP!K462="ThiTN",TONGHOP!L462="LT"),TONGHOP!T462,"")</f>
        <v/>
      </c>
      <c r="I462" s="7" t="str">
        <f>IF(AND(G462="",H462=""),"",IF(AND(TONGHOP!K462="ThiTN",TONGHOP!L462="LT"),TONGHOP!U462,""))</f>
        <v/>
      </c>
      <c r="J462" s="7" t="str">
        <f>IF(AND(TONGHOP!K462="ThiTN",OR(TONGHOP!S462=TONGHOP!Q462,TONGHOP!S462=TONGHOP!R462),TONGHOP!L462="TH"),TONGHOP!S462,"")</f>
        <v/>
      </c>
      <c r="K462" s="7" t="str">
        <f>IF(AND(TONGHOP!K462="ThiTN",OR(TONGHOP!T462=TONGHOP!Q462,TONGHOP!T462=TONGHOP!R462),TONGHOP!L462="TH"),TONGHOP!T462,"")</f>
        <v/>
      </c>
      <c r="L462" s="7" t="str">
        <f>IF(AND(J462="",K462=""),"",IF(AND(TONGHOP!K462="ThiTN",TONGHOP!L462="TH"),TONGHOP!U462,""))</f>
        <v/>
      </c>
      <c r="M462" s="7" t="str">
        <f>IF(AND(TONGHOP!K462="ThiTN",AND(TONGHOP!S462&lt;&gt;TONGHOP!Q462,TONGHOP!S462&lt;&gt;TONGHOP!R462),TONGHOP!L462="TH"),TONGHOP!S462,"")</f>
        <v/>
      </c>
      <c r="N462" s="7" t="str">
        <f>IF(AND(TONGHOP!K462="ThiTN",AND(TONGHOP!T462&lt;&gt;TONGHOP!Q462,TONGHOP!T462&lt;&gt;TONGHOP!R462),TONGHOP!L462="TH"),TONGHOP!T462,"")</f>
        <v/>
      </c>
      <c r="O462" s="7" t="str">
        <f>IF(AND(M462="",N462=""),"",IF(AND(TONGHOP!K462="ThiTN",TONGHOP!L462="TH"),TONGHOP!U462,""))</f>
        <v/>
      </c>
    </row>
    <row r="463" spans="1:15">
      <c r="A463" s="5" t="str">
        <f>IF(AND(TONGHOP!K463="KTHP",TONGHOP!L463="LT"),TONGHOP!S463,"")</f>
        <v>Nguyễn Văn Danh</v>
      </c>
      <c r="B463" s="6" t="str">
        <f>IF(AND(TONGHOP!K463="KTHP",TONGHOP!L463="LT"),TONGHOP!T463,"")</f>
        <v>Lâm Thanh Hùng</v>
      </c>
      <c r="C463" s="6">
        <f>IF(AND(TONGHOP!K463="KTHP",TONGHOP!L463="LT"),TONGHOP!U463,"")</f>
        <v>26</v>
      </c>
      <c r="D463" s="5" t="str">
        <f>IF(AND(TONGHOP!K463="KTHP",TONGHOP!L463="TL"),TONGHOP!S463,"")</f>
        <v/>
      </c>
      <c r="E463" s="6" t="str">
        <f>IF(AND(TONGHOP!K463="KTHP",TONGHOP!L463="TL"),TONGHOP!T463,"")</f>
        <v/>
      </c>
      <c r="F463" s="6" t="str">
        <f>IF(AND(TONGHOP!K463="KTHP",TONGHOP!L463="TL"),TONGHOP!U463,"")</f>
        <v/>
      </c>
      <c r="G463" s="7" t="str">
        <f>IF(AND(TONGHOP!K463="ThiTN",TONGHOP!L463="LT"),TONGHOP!S463,"")</f>
        <v/>
      </c>
      <c r="H463" s="7" t="str">
        <f>IF(AND(TONGHOP!K463="ThiTN",TONGHOP!L463="LT"),TONGHOP!T463,"")</f>
        <v/>
      </c>
      <c r="I463" s="7" t="str">
        <f>IF(AND(G463="",H463=""),"",IF(AND(TONGHOP!K463="ThiTN",TONGHOP!L463="LT"),TONGHOP!U463,""))</f>
        <v/>
      </c>
      <c r="J463" s="7" t="str">
        <f>IF(AND(TONGHOP!K463="ThiTN",OR(TONGHOP!S463=TONGHOP!Q463,TONGHOP!S463=TONGHOP!R463),TONGHOP!L463="TH"),TONGHOP!S463,"")</f>
        <v/>
      </c>
      <c r="K463" s="7" t="str">
        <f>IF(AND(TONGHOP!K463="ThiTN",OR(TONGHOP!T463=TONGHOP!Q463,TONGHOP!T463=TONGHOP!R463),TONGHOP!L463="TH"),TONGHOP!T463,"")</f>
        <v/>
      </c>
      <c r="L463" s="7" t="str">
        <f>IF(AND(J463="",K463=""),"",IF(AND(TONGHOP!K463="ThiTN",TONGHOP!L463="TH"),TONGHOP!U463,""))</f>
        <v/>
      </c>
      <c r="M463" s="7" t="str">
        <f>IF(AND(TONGHOP!K463="ThiTN",AND(TONGHOP!S463&lt;&gt;TONGHOP!Q463,TONGHOP!S463&lt;&gt;TONGHOP!R463),TONGHOP!L463="TH"),TONGHOP!S463,"")</f>
        <v/>
      </c>
      <c r="N463" s="7" t="str">
        <f>IF(AND(TONGHOP!K463="ThiTN",AND(TONGHOP!T463&lt;&gt;TONGHOP!Q463,TONGHOP!T463&lt;&gt;TONGHOP!R463),TONGHOP!L463="TH"),TONGHOP!T463,"")</f>
        <v/>
      </c>
      <c r="O463" s="7" t="str">
        <f>IF(AND(M463="",N463=""),"",IF(AND(TONGHOP!K463="ThiTN",TONGHOP!L463="TH"),TONGHOP!U463,""))</f>
        <v/>
      </c>
    </row>
    <row r="464" spans="1:15">
      <c r="A464" s="5" t="str">
        <f>IF(AND(TONGHOP!K464="KTHP",TONGHOP!L464="LT"),TONGHOP!S464,"")</f>
        <v>Lâm Thanh Hùng</v>
      </c>
      <c r="B464" s="6" t="str">
        <f>IF(AND(TONGHOP!K464="KTHP",TONGHOP!L464="LT"),TONGHOP!T464,"")</f>
        <v>Nguyễn Văn Danh</v>
      </c>
      <c r="C464" s="6">
        <f>IF(AND(TONGHOP!K464="KTHP",TONGHOP!L464="LT"),TONGHOP!U464,"")</f>
        <v>22</v>
      </c>
      <c r="D464" s="5" t="str">
        <f>IF(AND(TONGHOP!K464="KTHP",TONGHOP!L464="TL"),TONGHOP!S464,"")</f>
        <v/>
      </c>
      <c r="E464" s="6" t="str">
        <f>IF(AND(TONGHOP!K464="KTHP",TONGHOP!L464="TL"),TONGHOP!T464,"")</f>
        <v/>
      </c>
      <c r="F464" s="6" t="str">
        <f>IF(AND(TONGHOP!K464="KTHP",TONGHOP!L464="TL"),TONGHOP!U464,"")</f>
        <v/>
      </c>
      <c r="G464" s="7" t="str">
        <f>IF(AND(TONGHOP!K464="ThiTN",TONGHOP!L464="LT"),TONGHOP!S464,"")</f>
        <v/>
      </c>
      <c r="H464" s="7" t="str">
        <f>IF(AND(TONGHOP!K464="ThiTN",TONGHOP!L464="LT"),TONGHOP!T464,"")</f>
        <v/>
      </c>
      <c r="I464" s="7" t="str">
        <f>IF(AND(G464="",H464=""),"",IF(AND(TONGHOP!K464="ThiTN",TONGHOP!L464="LT"),TONGHOP!U464,""))</f>
        <v/>
      </c>
      <c r="J464" s="7" t="str">
        <f>IF(AND(TONGHOP!K464="ThiTN",OR(TONGHOP!S464=TONGHOP!Q464,TONGHOP!S464=TONGHOP!R464),TONGHOP!L464="TH"),TONGHOP!S464,"")</f>
        <v/>
      </c>
      <c r="K464" s="7" t="str">
        <f>IF(AND(TONGHOP!K464="ThiTN",OR(TONGHOP!T464=TONGHOP!Q464,TONGHOP!T464=TONGHOP!R464),TONGHOP!L464="TH"),TONGHOP!T464,"")</f>
        <v/>
      </c>
      <c r="L464" s="7" t="str">
        <f>IF(AND(J464="",K464=""),"",IF(AND(TONGHOP!K464="ThiTN",TONGHOP!L464="TH"),TONGHOP!U464,""))</f>
        <v/>
      </c>
      <c r="M464" s="7" t="str">
        <f>IF(AND(TONGHOP!K464="ThiTN",AND(TONGHOP!S464&lt;&gt;TONGHOP!Q464,TONGHOP!S464&lt;&gt;TONGHOP!R464),TONGHOP!L464="TH"),TONGHOP!S464,"")</f>
        <v/>
      </c>
      <c r="N464" s="7" t="str">
        <f>IF(AND(TONGHOP!K464="ThiTN",AND(TONGHOP!T464&lt;&gt;TONGHOP!Q464,TONGHOP!T464&lt;&gt;TONGHOP!R464),TONGHOP!L464="TH"),TONGHOP!T464,"")</f>
        <v/>
      </c>
      <c r="O464" s="7" t="str">
        <f>IF(AND(M464="",N464=""),"",IF(AND(TONGHOP!K464="ThiTN",TONGHOP!L464="TH"),TONGHOP!U464,""))</f>
        <v/>
      </c>
    </row>
    <row r="465" spans="1:15">
      <c r="A465" s="5" t="str">
        <f>IF(AND(TONGHOP!K465="KTHP",TONGHOP!L465="LT"),TONGHOP!S465,"")</f>
        <v>Lâm Thanh Hùng</v>
      </c>
      <c r="B465" s="6" t="str">
        <f>IF(AND(TONGHOP!K465="KTHP",TONGHOP!L465="LT"),TONGHOP!T465,"")</f>
        <v>Nguyễn Văn Danh</v>
      </c>
      <c r="C465" s="6">
        <f>IF(AND(TONGHOP!K465="KTHP",TONGHOP!L465="LT"),TONGHOP!U465,"")</f>
        <v>30</v>
      </c>
      <c r="D465" s="5" t="str">
        <f>IF(AND(TONGHOP!K465="KTHP",TONGHOP!L465="TL"),TONGHOP!S465,"")</f>
        <v/>
      </c>
      <c r="E465" s="6" t="str">
        <f>IF(AND(TONGHOP!K465="KTHP",TONGHOP!L465="TL"),TONGHOP!T465,"")</f>
        <v/>
      </c>
      <c r="F465" s="6" t="str">
        <f>IF(AND(TONGHOP!K465="KTHP",TONGHOP!L465="TL"),TONGHOP!U465,"")</f>
        <v/>
      </c>
      <c r="G465" s="7" t="str">
        <f>IF(AND(TONGHOP!K465="ThiTN",TONGHOP!L465="LT"),TONGHOP!S465,"")</f>
        <v/>
      </c>
      <c r="H465" s="7" t="str">
        <f>IF(AND(TONGHOP!K465="ThiTN",TONGHOP!L465="LT"),TONGHOP!T465,"")</f>
        <v/>
      </c>
      <c r="I465" s="7" t="str">
        <f>IF(AND(G465="",H465=""),"",IF(AND(TONGHOP!K465="ThiTN",TONGHOP!L465="LT"),TONGHOP!U465,""))</f>
        <v/>
      </c>
      <c r="J465" s="7" t="str">
        <f>IF(AND(TONGHOP!K465="ThiTN",OR(TONGHOP!S465=TONGHOP!Q465,TONGHOP!S465=TONGHOP!R465),TONGHOP!L465="TH"),TONGHOP!S465,"")</f>
        <v/>
      </c>
      <c r="K465" s="7" t="str">
        <f>IF(AND(TONGHOP!K465="ThiTN",OR(TONGHOP!T465=TONGHOP!Q465,TONGHOP!T465=TONGHOP!R465),TONGHOP!L465="TH"),TONGHOP!T465,"")</f>
        <v/>
      </c>
      <c r="L465" s="7" t="str">
        <f>IF(AND(J465="",K465=""),"",IF(AND(TONGHOP!K465="ThiTN",TONGHOP!L465="TH"),TONGHOP!U465,""))</f>
        <v/>
      </c>
      <c r="M465" s="7" t="str">
        <f>IF(AND(TONGHOP!K465="ThiTN",AND(TONGHOP!S465&lt;&gt;TONGHOP!Q465,TONGHOP!S465&lt;&gt;TONGHOP!R465),TONGHOP!L465="TH"),TONGHOP!S465,"")</f>
        <v/>
      </c>
      <c r="N465" s="7" t="str">
        <f>IF(AND(TONGHOP!K465="ThiTN",AND(TONGHOP!T465&lt;&gt;TONGHOP!Q465,TONGHOP!T465&lt;&gt;TONGHOP!R465),TONGHOP!L465="TH"),TONGHOP!T465,"")</f>
        <v/>
      </c>
      <c r="O465" s="7" t="str">
        <f>IF(AND(M465="",N465=""),"",IF(AND(TONGHOP!K465="ThiTN",TONGHOP!L465="TH"),TONGHOP!U465,""))</f>
        <v/>
      </c>
    </row>
    <row r="466" spans="1:15">
      <c r="A466" s="5" t="str">
        <f>IF(AND(TONGHOP!K466="KTHP",TONGHOP!L466="LT"),TONGHOP!S466,"")</f>
        <v>Lâm Thanh Hùng</v>
      </c>
      <c r="B466" s="6" t="str">
        <f>IF(AND(TONGHOP!K466="KTHP",TONGHOP!L466="LT"),TONGHOP!T466,"")</f>
        <v>Nguyễn Văn Danh</v>
      </c>
      <c r="C466" s="6">
        <f>IF(AND(TONGHOP!K466="KTHP",TONGHOP!L466="LT"),TONGHOP!U466,"")</f>
        <v>30</v>
      </c>
      <c r="D466" s="5" t="str">
        <f>IF(AND(TONGHOP!K466="KTHP",TONGHOP!L466="TL"),TONGHOP!S466,"")</f>
        <v/>
      </c>
      <c r="E466" s="6" t="str">
        <f>IF(AND(TONGHOP!K466="KTHP",TONGHOP!L466="TL"),TONGHOP!T466,"")</f>
        <v/>
      </c>
      <c r="F466" s="6" t="str">
        <f>IF(AND(TONGHOP!K466="KTHP",TONGHOP!L466="TL"),TONGHOP!U466,"")</f>
        <v/>
      </c>
      <c r="G466" s="7" t="str">
        <f>IF(AND(TONGHOP!K466="ThiTN",TONGHOP!L466="LT"),TONGHOP!S466,"")</f>
        <v/>
      </c>
      <c r="H466" s="7" t="str">
        <f>IF(AND(TONGHOP!K466="ThiTN",TONGHOP!L466="LT"),TONGHOP!T466,"")</f>
        <v/>
      </c>
      <c r="I466" s="7" t="str">
        <f>IF(AND(G466="",H466=""),"",IF(AND(TONGHOP!K466="ThiTN",TONGHOP!L466="LT"),TONGHOP!U466,""))</f>
        <v/>
      </c>
      <c r="J466" s="7" t="str">
        <f>IF(AND(TONGHOP!K466="ThiTN",OR(TONGHOP!S466=TONGHOP!Q466,TONGHOP!S466=TONGHOP!R466),TONGHOP!L466="TH"),TONGHOP!S466,"")</f>
        <v/>
      </c>
      <c r="K466" s="7" t="str">
        <f>IF(AND(TONGHOP!K466="ThiTN",OR(TONGHOP!T466=TONGHOP!Q466,TONGHOP!T466=TONGHOP!R466),TONGHOP!L466="TH"),TONGHOP!T466,"")</f>
        <v/>
      </c>
      <c r="L466" s="7" t="str">
        <f>IF(AND(J466="",K466=""),"",IF(AND(TONGHOP!K466="ThiTN",TONGHOP!L466="TH"),TONGHOP!U466,""))</f>
        <v/>
      </c>
      <c r="M466" s="7" t="str">
        <f>IF(AND(TONGHOP!K466="ThiTN",AND(TONGHOP!S466&lt;&gt;TONGHOP!Q466,TONGHOP!S466&lt;&gt;TONGHOP!R466),TONGHOP!L466="TH"),TONGHOP!S466,"")</f>
        <v/>
      </c>
      <c r="N466" s="7" t="str">
        <f>IF(AND(TONGHOP!K466="ThiTN",AND(TONGHOP!T466&lt;&gt;TONGHOP!Q466,TONGHOP!T466&lt;&gt;TONGHOP!R466),TONGHOP!L466="TH"),TONGHOP!T466,"")</f>
        <v/>
      </c>
      <c r="O466" s="7" t="str">
        <f>IF(AND(M466="",N466=""),"",IF(AND(TONGHOP!K466="ThiTN",TONGHOP!L466="TH"),TONGHOP!U466,""))</f>
        <v/>
      </c>
    </row>
    <row r="467" spans="1:15">
      <c r="A467" s="5" t="str">
        <f>IF(AND(TONGHOP!K467="KTHP",TONGHOP!L467="LT"),TONGHOP!S467,"")</f>
        <v>Lâm Thanh Hùng</v>
      </c>
      <c r="B467" s="6" t="str">
        <f>IF(AND(TONGHOP!K467="KTHP",TONGHOP!L467="LT"),TONGHOP!T467,"")</f>
        <v>Nguyễn Văn Danh</v>
      </c>
      <c r="C467" s="6">
        <f>IF(AND(TONGHOP!K467="KTHP",TONGHOP!L467="LT"),TONGHOP!U467,"")</f>
        <v>24</v>
      </c>
      <c r="D467" s="5" t="str">
        <f>IF(AND(TONGHOP!K467="KTHP",TONGHOP!L467="TL"),TONGHOP!S467,"")</f>
        <v/>
      </c>
      <c r="E467" s="6" t="str">
        <f>IF(AND(TONGHOP!K467="KTHP",TONGHOP!L467="TL"),TONGHOP!T467,"")</f>
        <v/>
      </c>
      <c r="F467" s="6" t="str">
        <f>IF(AND(TONGHOP!K467="KTHP",TONGHOP!L467="TL"),TONGHOP!U467,"")</f>
        <v/>
      </c>
      <c r="G467" s="7" t="str">
        <f>IF(AND(TONGHOP!K467="ThiTN",TONGHOP!L467="LT"),TONGHOP!S467,"")</f>
        <v/>
      </c>
      <c r="H467" s="7" t="str">
        <f>IF(AND(TONGHOP!K467="ThiTN",TONGHOP!L467="LT"),TONGHOP!T467,"")</f>
        <v/>
      </c>
      <c r="I467" s="7" t="str">
        <f>IF(AND(G467="",H467=""),"",IF(AND(TONGHOP!K467="ThiTN",TONGHOP!L467="LT"),TONGHOP!U467,""))</f>
        <v/>
      </c>
      <c r="J467" s="7" t="str">
        <f>IF(AND(TONGHOP!K467="ThiTN",OR(TONGHOP!S467=TONGHOP!Q467,TONGHOP!S467=TONGHOP!R467),TONGHOP!L467="TH"),TONGHOP!S467,"")</f>
        <v/>
      </c>
      <c r="K467" s="7" t="str">
        <f>IF(AND(TONGHOP!K467="ThiTN",OR(TONGHOP!T467=TONGHOP!Q467,TONGHOP!T467=TONGHOP!R467),TONGHOP!L467="TH"),TONGHOP!T467,"")</f>
        <v/>
      </c>
      <c r="L467" s="7" t="str">
        <f>IF(AND(J467="",K467=""),"",IF(AND(TONGHOP!K467="ThiTN",TONGHOP!L467="TH"),TONGHOP!U467,""))</f>
        <v/>
      </c>
      <c r="M467" s="7" t="str">
        <f>IF(AND(TONGHOP!K467="ThiTN",AND(TONGHOP!S467&lt;&gt;TONGHOP!Q467,TONGHOP!S467&lt;&gt;TONGHOP!R467),TONGHOP!L467="TH"),TONGHOP!S467,"")</f>
        <v/>
      </c>
      <c r="N467" s="7" t="str">
        <f>IF(AND(TONGHOP!K467="ThiTN",AND(TONGHOP!T467&lt;&gt;TONGHOP!Q467,TONGHOP!T467&lt;&gt;TONGHOP!R467),TONGHOP!L467="TH"),TONGHOP!T467,"")</f>
        <v/>
      </c>
      <c r="O467" s="7" t="str">
        <f>IF(AND(M467="",N467=""),"",IF(AND(TONGHOP!K467="ThiTN",TONGHOP!L467="TH"),TONGHOP!U467,""))</f>
        <v/>
      </c>
    </row>
    <row r="468" spans="1:15">
      <c r="A468" s="5" t="str">
        <f>IF(AND(TONGHOP!K468="KTHP",TONGHOP!L468="LT"),TONGHOP!S468,"")</f>
        <v>Lâm Thanh Hùng</v>
      </c>
      <c r="B468" s="6" t="str">
        <f>IF(AND(TONGHOP!K468="KTHP",TONGHOP!L468="LT"),TONGHOP!T468,"")</f>
        <v>Nguyễn Văn Danh</v>
      </c>
      <c r="C468" s="6">
        <f>IF(AND(TONGHOP!K468="KTHP",TONGHOP!L468="LT"),TONGHOP!U468,"")</f>
        <v>27</v>
      </c>
      <c r="D468" s="5" t="str">
        <f>IF(AND(TONGHOP!K468="KTHP",TONGHOP!L468="TL"),TONGHOP!S468,"")</f>
        <v/>
      </c>
      <c r="E468" s="6" t="str">
        <f>IF(AND(TONGHOP!K468="KTHP",TONGHOP!L468="TL"),TONGHOP!T468,"")</f>
        <v/>
      </c>
      <c r="F468" s="6" t="str">
        <f>IF(AND(TONGHOP!K468="KTHP",TONGHOP!L468="TL"),TONGHOP!U468,"")</f>
        <v/>
      </c>
      <c r="G468" s="7" t="str">
        <f>IF(AND(TONGHOP!K468="ThiTN",TONGHOP!L468="LT"),TONGHOP!S468,"")</f>
        <v/>
      </c>
      <c r="H468" s="7" t="str">
        <f>IF(AND(TONGHOP!K468="ThiTN",TONGHOP!L468="LT"),TONGHOP!T468,"")</f>
        <v/>
      </c>
      <c r="I468" s="7" t="str">
        <f>IF(AND(G468="",H468=""),"",IF(AND(TONGHOP!K468="ThiTN",TONGHOP!L468="LT"),TONGHOP!U468,""))</f>
        <v/>
      </c>
      <c r="J468" s="7" t="str">
        <f>IF(AND(TONGHOP!K468="ThiTN",OR(TONGHOP!S468=TONGHOP!Q468,TONGHOP!S468=TONGHOP!R468),TONGHOP!L468="TH"),TONGHOP!S468,"")</f>
        <v/>
      </c>
      <c r="K468" s="7" t="str">
        <f>IF(AND(TONGHOP!K468="ThiTN",OR(TONGHOP!T468=TONGHOP!Q468,TONGHOP!T468=TONGHOP!R468),TONGHOP!L468="TH"),TONGHOP!T468,"")</f>
        <v/>
      </c>
      <c r="L468" s="7" t="str">
        <f>IF(AND(J468="",K468=""),"",IF(AND(TONGHOP!K468="ThiTN",TONGHOP!L468="TH"),TONGHOP!U468,""))</f>
        <v/>
      </c>
      <c r="M468" s="7" t="str">
        <f>IF(AND(TONGHOP!K468="ThiTN",AND(TONGHOP!S468&lt;&gt;TONGHOP!Q468,TONGHOP!S468&lt;&gt;TONGHOP!R468),TONGHOP!L468="TH"),TONGHOP!S468,"")</f>
        <v/>
      </c>
      <c r="N468" s="7" t="str">
        <f>IF(AND(TONGHOP!K468="ThiTN",AND(TONGHOP!T468&lt;&gt;TONGHOP!Q468,TONGHOP!T468&lt;&gt;TONGHOP!R468),TONGHOP!L468="TH"),TONGHOP!T468,"")</f>
        <v/>
      </c>
      <c r="O468" s="7" t="str">
        <f>IF(AND(M468="",N468=""),"",IF(AND(TONGHOP!K468="ThiTN",TONGHOP!L468="TH"),TONGHOP!U468,""))</f>
        <v/>
      </c>
    </row>
    <row r="469" spans="1:15">
      <c r="A469" s="5" t="str">
        <f>IF(AND(TONGHOP!K469="KTHP",TONGHOP!L469="LT"),TONGHOP!S469,"")</f>
        <v>Nguyễn Văn Danh</v>
      </c>
      <c r="B469" s="6" t="str">
        <f>IF(AND(TONGHOP!K469="KTHP",TONGHOP!L469="LT"),TONGHOP!T469,"")</f>
        <v>Lâm Thanh Hùng</v>
      </c>
      <c r="C469" s="6">
        <f>IF(AND(TONGHOP!K469="KTHP",TONGHOP!L469="LT"),TONGHOP!U469,"")</f>
        <v>29</v>
      </c>
      <c r="D469" s="5" t="str">
        <f>IF(AND(TONGHOP!K469="KTHP",TONGHOP!L469="TL"),TONGHOP!S469,"")</f>
        <v/>
      </c>
      <c r="E469" s="6" t="str">
        <f>IF(AND(TONGHOP!K469="KTHP",TONGHOP!L469="TL"),TONGHOP!T469,"")</f>
        <v/>
      </c>
      <c r="F469" s="6" t="str">
        <f>IF(AND(TONGHOP!K469="KTHP",TONGHOP!L469="TL"),TONGHOP!U469,"")</f>
        <v/>
      </c>
      <c r="G469" s="7" t="str">
        <f>IF(AND(TONGHOP!K469="ThiTN",TONGHOP!L469="LT"),TONGHOP!S469,"")</f>
        <v/>
      </c>
      <c r="H469" s="7" t="str">
        <f>IF(AND(TONGHOP!K469="ThiTN",TONGHOP!L469="LT"),TONGHOP!T469,"")</f>
        <v/>
      </c>
      <c r="I469" s="7" t="str">
        <f>IF(AND(G469="",H469=""),"",IF(AND(TONGHOP!K469="ThiTN",TONGHOP!L469="LT"),TONGHOP!U469,""))</f>
        <v/>
      </c>
      <c r="J469" s="7" t="str">
        <f>IF(AND(TONGHOP!K469="ThiTN",OR(TONGHOP!S469=TONGHOP!Q469,TONGHOP!S469=TONGHOP!R469),TONGHOP!L469="TH"),TONGHOP!S469,"")</f>
        <v/>
      </c>
      <c r="K469" s="7" t="str">
        <f>IF(AND(TONGHOP!K469="ThiTN",OR(TONGHOP!T469=TONGHOP!Q469,TONGHOP!T469=TONGHOP!R469),TONGHOP!L469="TH"),TONGHOP!T469,"")</f>
        <v/>
      </c>
      <c r="L469" s="7" t="str">
        <f>IF(AND(J469="",K469=""),"",IF(AND(TONGHOP!K469="ThiTN",TONGHOP!L469="TH"),TONGHOP!U469,""))</f>
        <v/>
      </c>
      <c r="M469" s="7" t="str">
        <f>IF(AND(TONGHOP!K469="ThiTN",AND(TONGHOP!S469&lt;&gt;TONGHOP!Q469,TONGHOP!S469&lt;&gt;TONGHOP!R469),TONGHOP!L469="TH"),TONGHOP!S469,"")</f>
        <v/>
      </c>
      <c r="N469" s="7" t="str">
        <f>IF(AND(TONGHOP!K469="ThiTN",AND(TONGHOP!T469&lt;&gt;TONGHOP!Q469,TONGHOP!T469&lt;&gt;TONGHOP!R469),TONGHOP!L469="TH"),TONGHOP!T469,"")</f>
        <v/>
      </c>
      <c r="O469" s="7" t="str">
        <f>IF(AND(M469="",N469=""),"",IF(AND(TONGHOP!K469="ThiTN",TONGHOP!L469="TH"),TONGHOP!U469,""))</f>
        <v/>
      </c>
    </row>
    <row r="470" spans="1:15">
      <c r="A470" s="5" t="str">
        <f>IF(AND(TONGHOP!K470="KTHP",TONGHOP!L470="LT"),TONGHOP!S470,"")</f>
        <v>Nguyễn Văn Danh</v>
      </c>
      <c r="B470" s="6" t="str">
        <f>IF(AND(TONGHOP!K470="KTHP",TONGHOP!L470="LT"),TONGHOP!T470,"")</f>
        <v>Lâm Thanh Hùng</v>
      </c>
      <c r="C470" s="6">
        <f>IF(AND(TONGHOP!K470="KTHP",TONGHOP!L470="LT"),TONGHOP!U470,"")</f>
        <v>28</v>
      </c>
      <c r="D470" s="5" t="str">
        <f>IF(AND(TONGHOP!K470="KTHP",TONGHOP!L470="TL"),TONGHOP!S470,"")</f>
        <v/>
      </c>
      <c r="E470" s="6" t="str">
        <f>IF(AND(TONGHOP!K470="KTHP",TONGHOP!L470="TL"),TONGHOP!T470,"")</f>
        <v/>
      </c>
      <c r="F470" s="6" t="str">
        <f>IF(AND(TONGHOP!K470="KTHP",TONGHOP!L470="TL"),TONGHOP!U470,"")</f>
        <v/>
      </c>
      <c r="G470" s="7" t="str">
        <f>IF(AND(TONGHOP!K470="ThiTN",TONGHOP!L470="LT"),TONGHOP!S470,"")</f>
        <v/>
      </c>
      <c r="H470" s="7" t="str">
        <f>IF(AND(TONGHOP!K470="ThiTN",TONGHOP!L470="LT"),TONGHOP!T470,"")</f>
        <v/>
      </c>
      <c r="I470" s="7" t="str">
        <f>IF(AND(G470="",H470=""),"",IF(AND(TONGHOP!K470="ThiTN",TONGHOP!L470="LT"),TONGHOP!U470,""))</f>
        <v/>
      </c>
      <c r="J470" s="7" t="str">
        <f>IF(AND(TONGHOP!K470="ThiTN",OR(TONGHOP!S470=TONGHOP!Q470,TONGHOP!S470=TONGHOP!R470),TONGHOP!L470="TH"),TONGHOP!S470,"")</f>
        <v/>
      </c>
      <c r="K470" s="7" t="str">
        <f>IF(AND(TONGHOP!K470="ThiTN",OR(TONGHOP!T470=TONGHOP!Q470,TONGHOP!T470=TONGHOP!R470),TONGHOP!L470="TH"),TONGHOP!T470,"")</f>
        <v/>
      </c>
      <c r="L470" s="7" t="str">
        <f>IF(AND(J470="",K470=""),"",IF(AND(TONGHOP!K470="ThiTN",TONGHOP!L470="TH"),TONGHOP!U470,""))</f>
        <v/>
      </c>
      <c r="M470" s="7" t="str">
        <f>IF(AND(TONGHOP!K470="ThiTN",AND(TONGHOP!S470&lt;&gt;TONGHOP!Q470,TONGHOP!S470&lt;&gt;TONGHOP!R470),TONGHOP!L470="TH"),TONGHOP!S470,"")</f>
        <v/>
      </c>
      <c r="N470" s="7" t="str">
        <f>IF(AND(TONGHOP!K470="ThiTN",AND(TONGHOP!T470&lt;&gt;TONGHOP!Q470,TONGHOP!T470&lt;&gt;TONGHOP!R470),TONGHOP!L470="TH"),TONGHOP!T470,"")</f>
        <v/>
      </c>
      <c r="O470" s="7" t="str">
        <f>IF(AND(M470="",N470=""),"",IF(AND(TONGHOP!K470="ThiTN",TONGHOP!L470="TH"),TONGHOP!U470,""))</f>
        <v/>
      </c>
    </row>
    <row r="471" spans="1:15">
      <c r="A471" s="5" t="str">
        <f>IF(AND(TONGHOP!K471="KTHP",TONGHOP!L471="LT"),TONGHOP!S471,"")</f>
        <v>Nguyễn Văn Danh</v>
      </c>
      <c r="B471" s="6" t="str">
        <f>IF(AND(TONGHOP!K471="KTHP",TONGHOP!L471="LT"),TONGHOP!T471,"")</f>
        <v>Lâm Thanh Hùng</v>
      </c>
      <c r="C471" s="6">
        <f>IF(AND(TONGHOP!K471="KTHP",TONGHOP!L471="LT"),TONGHOP!U471,"")</f>
        <v>31</v>
      </c>
      <c r="D471" s="5" t="str">
        <f>IF(AND(TONGHOP!K471="KTHP",TONGHOP!L471="TL"),TONGHOP!S471,"")</f>
        <v/>
      </c>
      <c r="E471" s="6" t="str">
        <f>IF(AND(TONGHOP!K471="KTHP",TONGHOP!L471="TL"),TONGHOP!T471,"")</f>
        <v/>
      </c>
      <c r="F471" s="6" t="str">
        <f>IF(AND(TONGHOP!K471="KTHP",TONGHOP!L471="TL"),TONGHOP!U471,"")</f>
        <v/>
      </c>
      <c r="G471" s="7" t="str">
        <f>IF(AND(TONGHOP!K471="ThiTN",TONGHOP!L471="LT"),TONGHOP!S471,"")</f>
        <v/>
      </c>
      <c r="H471" s="7" t="str">
        <f>IF(AND(TONGHOP!K471="ThiTN",TONGHOP!L471="LT"),TONGHOP!T471,"")</f>
        <v/>
      </c>
      <c r="I471" s="7" t="str">
        <f>IF(AND(G471="",H471=""),"",IF(AND(TONGHOP!K471="ThiTN",TONGHOP!L471="LT"),TONGHOP!U471,""))</f>
        <v/>
      </c>
      <c r="J471" s="7" t="str">
        <f>IF(AND(TONGHOP!K471="ThiTN",OR(TONGHOP!S471=TONGHOP!Q471,TONGHOP!S471=TONGHOP!R471),TONGHOP!L471="TH"),TONGHOP!S471,"")</f>
        <v/>
      </c>
      <c r="K471" s="7" t="str">
        <f>IF(AND(TONGHOP!K471="ThiTN",OR(TONGHOP!T471=TONGHOP!Q471,TONGHOP!T471=TONGHOP!R471),TONGHOP!L471="TH"),TONGHOP!T471,"")</f>
        <v/>
      </c>
      <c r="L471" s="7" t="str">
        <f>IF(AND(J471="",K471=""),"",IF(AND(TONGHOP!K471="ThiTN",TONGHOP!L471="TH"),TONGHOP!U471,""))</f>
        <v/>
      </c>
      <c r="M471" s="7" t="str">
        <f>IF(AND(TONGHOP!K471="ThiTN",AND(TONGHOP!S471&lt;&gt;TONGHOP!Q471,TONGHOP!S471&lt;&gt;TONGHOP!R471),TONGHOP!L471="TH"),TONGHOP!S471,"")</f>
        <v/>
      </c>
      <c r="N471" s="7" t="str">
        <f>IF(AND(TONGHOP!K471="ThiTN",AND(TONGHOP!T471&lt;&gt;TONGHOP!Q471,TONGHOP!T471&lt;&gt;TONGHOP!R471),TONGHOP!L471="TH"),TONGHOP!T471,"")</f>
        <v/>
      </c>
      <c r="O471" s="7" t="str">
        <f>IF(AND(M471="",N471=""),"",IF(AND(TONGHOP!K471="ThiTN",TONGHOP!L471="TH"),TONGHOP!U471,""))</f>
        <v/>
      </c>
    </row>
    <row r="472" spans="1:15">
      <c r="A472" s="5" t="str">
        <f>IF(AND(TONGHOP!K472="KTHP",TONGHOP!L472="LT"),TONGHOP!S472,"")</f>
        <v/>
      </c>
      <c r="B472" s="6" t="str">
        <f>IF(AND(TONGHOP!K472="KTHP",TONGHOP!L472="LT"),TONGHOP!T472,"")</f>
        <v/>
      </c>
      <c r="C472" s="6" t="str">
        <f>IF(AND(TONGHOP!K472="KTHP",TONGHOP!L472="LT"),TONGHOP!U472,"")</f>
        <v/>
      </c>
      <c r="D472" s="5" t="str">
        <f>IF(AND(TONGHOP!K472="KTHP",TONGHOP!L472="TL"),TONGHOP!S472,"")</f>
        <v/>
      </c>
      <c r="E472" s="6" t="str">
        <f>IF(AND(TONGHOP!K472="KTHP",TONGHOP!L472="TL"),TONGHOP!T472,"")</f>
        <v/>
      </c>
      <c r="F472" s="6" t="str">
        <f>IF(AND(TONGHOP!K472="KTHP",TONGHOP!L472="TL"),TONGHOP!U472,"")</f>
        <v/>
      </c>
      <c r="G472" s="7" t="str">
        <f>IF(AND(TONGHOP!K472="ThiTN",TONGHOP!L472="LT"),TONGHOP!S472,"")</f>
        <v/>
      </c>
      <c r="H472" s="7" t="str">
        <f>IF(AND(TONGHOP!K472="ThiTN",TONGHOP!L472="LT"),TONGHOP!T472,"")</f>
        <v/>
      </c>
      <c r="I472" s="7" t="str">
        <f>IF(AND(G472="",H472=""),"",IF(AND(TONGHOP!K472="ThiTN",TONGHOP!L472="LT"),TONGHOP!U472,""))</f>
        <v/>
      </c>
      <c r="J472" s="7" t="str">
        <f>IF(AND(TONGHOP!K472="ThiTN",OR(TONGHOP!S472=TONGHOP!Q472,TONGHOP!S472=TONGHOP!R472),TONGHOP!L472="TH"),TONGHOP!S472,"")</f>
        <v/>
      </c>
      <c r="K472" s="7" t="str">
        <f>IF(AND(TONGHOP!K472="ThiTN",OR(TONGHOP!T472=TONGHOP!Q472,TONGHOP!T472=TONGHOP!R472),TONGHOP!L472="TH"),TONGHOP!T472,"")</f>
        <v/>
      </c>
      <c r="L472" s="7" t="str">
        <f>IF(AND(J472="",K472=""),"",IF(AND(TONGHOP!K472="ThiTN",TONGHOP!L472="TH"),TONGHOP!U472,""))</f>
        <v/>
      </c>
      <c r="M472" s="7" t="str">
        <f>IF(AND(TONGHOP!K472="ThiTN",AND(TONGHOP!S472&lt;&gt;TONGHOP!Q472,TONGHOP!S472&lt;&gt;TONGHOP!R472),TONGHOP!L472="TH"),TONGHOP!S472,"")</f>
        <v/>
      </c>
      <c r="N472" s="7" t="str">
        <f>IF(AND(TONGHOP!K472="ThiTN",AND(TONGHOP!T472&lt;&gt;TONGHOP!Q472,TONGHOP!T472&lt;&gt;TONGHOP!R472),TONGHOP!L472="TH"),TONGHOP!T472,"")</f>
        <v/>
      </c>
      <c r="O472" s="7" t="str">
        <f>IF(AND(M472="",N472=""),"",IF(AND(TONGHOP!K472="ThiTN",TONGHOP!L472="TH"),TONGHOP!U472,""))</f>
        <v/>
      </c>
    </row>
    <row r="473" spans="1:15">
      <c r="A473" s="5" t="str">
        <f>IF(AND(TONGHOP!K473="KTHP",TONGHOP!L473="LT"),TONGHOP!S473,"")</f>
        <v/>
      </c>
      <c r="B473" s="6" t="str">
        <f>IF(AND(TONGHOP!K473="KTHP",TONGHOP!L473="LT"),TONGHOP!T473,"")</f>
        <v/>
      </c>
      <c r="C473" s="6" t="str">
        <f>IF(AND(TONGHOP!K473="KTHP",TONGHOP!L473="LT"),TONGHOP!U473,"")</f>
        <v/>
      </c>
      <c r="D473" s="5" t="str">
        <f>IF(AND(TONGHOP!K473="KTHP",TONGHOP!L473="TL"),TONGHOP!S473,"")</f>
        <v/>
      </c>
      <c r="E473" s="6" t="str">
        <f>IF(AND(TONGHOP!K473="KTHP",TONGHOP!L473="TL"),TONGHOP!T473,"")</f>
        <v/>
      </c>
      <c r="F473" s="6" t="str">
        <f>IF(AND(TONGHOP!K473="KTHP",TONGHOP!L473="TL"),TONGHOP!U473,"")</f>
        <v/>
      </c>
      <c r="G473" s="7" t="str">
        <f>IF(AND(TONGHOP!K473="ThiTN",TONGHOP!L473="LT"),TONGHOP!S473,"")</f>
        <v/>
      </c>
      <c r="H473" s="7" t="str">
        <f>IF(AND(TONGHOP!K473="ThiTN",TONGHOP!L473="LT"),TONGHOP!T473,"")</f>
        <v/>
      </c>
      <c r="I473" s="7" t="str">
        <f>IF(AND(G473="",H473=""),"",IF(AND(TONGHOP!K473="ThiTN",TONGHOP!L473="LT"),TONGHOP!U473,""))</f>
        <v/>
      </c>
      <c r="J473" s="7" t="str">
        <f>IF(AND(TONGHOP!K473="ThiTN",OR(TONGHOP!S473=TONGHOP!Q473,TONGHOP!S473=TONGHOP!R473),TONGHOP!L473="TH"),TONGHOP!S473,"")</f>
        <v/>
      </c>
      <c r="K473" s="7" t="str">
        <f>IF(AND(TONGHOP!K473="ThiTN",OR(TONGHOP!T473=TONGHOP!Q473,TONGHOP!T473=TONGHOP!R473),TONGHOP!L473="TH"),TONGHOP!T473,"")</f>
        <v/>
      </c>
      <c r="L473" s="7" t="str">
        <f>IF(AND(J473="",K473=""),"",IF(AND(TONGHOP!K473="ThiTN",TONGHOP!L473="TH"),TONGHOP!U473,""))</f>
        <v/>
      </c>
      <c r="M473" s="7" t="str">
        <f>IF(AND(TONGHOP!K473="ThiTN",AND(TONGHOP!S473&lt;&gt;TONGHOP!Q473,TONGHOP!S473&lt;&gt;TONGHOP!R473),TONGHOP!L473="TH"),TONGHOP!S473,"")</f>
        <v/>
      </c>
      <c r="N473" s="7" t="str">
        <f>IF(AND(TONGHOP!K473="ThiTN",AND(TONGHOP!T473&lt;&gt;TONGHOP!Q473,TONGHOP!T473&lt;&gt;TONGHOP!R473),TONGHOP!L473="TH"),TONGHOP!T473,"")</f>
        <v/>
      </c>
      <c r="O473" s="7" t="str">
        <f>IF(AND(M473="",N473=""),"",IF(AND(TONGHOP!K473="ThiTN",TONGHOP!L473="TH"),TONGHOP!U473,""))</f>
        <v/>
      </c>
    </row>
    <row r="474" spans="1:15">
      <c r="A474" s="5" t="str">
        <f>IF(AND(TONGHOP!K474="KTHP",TONGHOP!L474="LT"),TONGHOP!S474,"")</f>
        <v/>
      </c>
      <c r="B474" s="6" t="str">
        <f>IF(AND(TONGHOP!K474="KTHP",TONGHOP!L474="LT"),TONGHOP!T474,"")</f>
        <v/>
      </c>
      <c r="C474" s="6" t="str">
        <f>IF(AND(TONGHOP!K474="KTHP",TONGHOP!L474="LT"),TONGHOP!U474,"")</f>
        <v/>
      </c>
      <c r="D474" s="5" t="str">
        <f>IF(AND(TONGHOP!K474="KTHP",TONGHOP!L474="TL"),TONGHOP!S474,"")</f>
        <v/>
      </c>
      <c r="E474" s="6" t="str">
        <f>IF(AND(TONGHOP!K474="KTHP",TONGHOP!L474="TL"),TONGHOP!T474,"")</f>
        <v/>
      </c>
      <c r="F474" s="6" t="str">
        <f>IF(AND(TONGHOP!K474="KTHP",TONGHOP!L474="TL"),TONGHOP!U474,"")</f>
        <v/>
      </c>
      <c r="G474" s="7" t="str">
        <f>IF(AND(TONGHOP!K474="ThiTN",TONGHOP!L474="LT"),TONGHOP!S474,"")</f>
        <v/>
      </c>
      <c r="H474" s="7" t="str">
        <f>IF(AND(TONGHOP!K474="ThiTN",TONGHOP!L474="LT"),TONGHOP!T474,"")</f>
        <v/>
      </c>
      <c r="I474" s="7" t="str">
        <f>IF(AND(G474="",H474=""),"",IF(AND(TONGHOP!K474="ThiTN",TONGHOP!L474="LT"),TONGHOP!U474,""))</f>
        <v/>
      </c>
      <c r="J474" s="7" t="str">
        <f>IF(AND(TONGHOP!K474="ThiTN",OR(TONGHOP!S474=TONGHOP!Q474,TONGHOP!S474=TONGHOP!R474),TONGHOP!L474="TH"),TONGHOP!S474,"")</f>
        <v/>
      </c>
      <c r="K474" s="7" t="str">
        <f>IF(AND(TONGHOP!K474="ThiTN",OR(TONGHOP!T474=TONGHOP!Q474,TONGHOP!T474=TONGHOP!R474),TONGHOP!L474="TH"),TONGHOP!T474,"")</f>
        <v/>
      </c>
      <c r="L474" s="7" t="str">
        <f>IF(AND(J474="",K474=""),"",IF(AND(TONGHOP!K474="ThiTN",TONGHOP!L474="TH"),TONGHOP!U474,""))</f>
        <v/>
      </c>
      <c r="M474" s="7" t="str">
        <f>IF(AND(TONGHOP!K474="ThiTN",AND(TONGHOP!S474&lt;&gt;TONGHOP!Q474,TONGHOP!S474&lt;&gt;TONGHOP!R474),TONGHOP!L474="TH"),TONGHOP!S474,"")</f>
        <v/>
      </c>
      <c r="N474" s="7" t="str">
        <f>IF(AND(TONGHOP!K474="ThiTN",AND(TONGHOP!T474&lt;&gt;TONGHOP!Q474,TONGHOP!T474&lt;&gt;TONGHOP!R474),TONGHOP!L474="TH"),TONGHOP!T474,"")</f>
        <v/>
      </c>
      <c r="O474" s="7" t="str">
        <f>IF(AND(M474="",N474=""),"",IF(AND(TONGHOP!K474="ThiTN",TONGHOP!L474="TH"),TONGHOP!U474,""))</f>
        <v/>
      </c>
    </row>
    <row r="475" spans="1:15">
      <c r="A475" s="5" t="str">
        <f>IF(AND(TONGHOP!K475="KTHP",TONGHOP!L475="LT"),TONGHOP!S475,"")</f>
        <v>Nguyễn Anh Kiệt</v>
      </c>
      <c r="B475" s="6" t="str">
        <f>IF(AND(TONGHOP!K475="KTHP",TONGHOP!L475="LT"),TONGHOP!T475,"")</f>
        <v>Nguyễn Ngọc Quỳnh(CT)</v>
      </c>
      <c r="C475" s="6">
        <f>IF(AND(TONGHOP!K475="KTHP",TONGHOP!L475="LT"),TONGHOP!U475,"")</f>
        <v>8</v>
      </c>
      <c r="D475" s="5" t="str">
        <f>IF(AND(TONGHOP!K475="KTHP",TONGHOP!L475="TL"),TONGHOP!S475,"")</f>
        <v/>
      </c>
      <c r="E475" s="6" t="str">
        <f>IF(AND(TONGHOP!K475="KTHP",TONGHOP!L475="TL"),TONGHOP!T475,"")</f>
        <v/>
      </c>
      <c r="F475" s="6" t="str">
        <f>IF(AND(TONGHOP!K475="KTHP",TONGHOP!L475="TL"),TONGHOP!U475,"")</f>
        <v/>
      </c>
      <c r="G475" s="7" t="str">
        <f>IF(AND(TONGHOP!K475="ThiTN",TONGHOP!L475="LT"),TONGHOP!S475,"")</f>
        <v/>
      </c>
      <c r="H475" s="7" t="str">
        <f>IF(AND(TONGHOP!K475="ThiTN",TONGHOP!L475="LT"),TONGHOP!T475,"")</f>
        <v/>
      </c>
      <c r="I475" s="7" t="str">
        <f>IF(AND(G475="",H475=""),"",IF(AND(TONGHOP!K475="ThiTN",TONGHOP!L475="LT"),TONGHOP!U475,""))</f>
        <v/>
      </c>
      <c r="J475" s="7" t="str">
        <f>IF(AND(TONGHOP!K475="ThiTN",OR(TONGHOP!S475=TONGHOP!Q475,TONGHOP!S475=TONGHOP!R475),TONGHOP!L475="TH"),TONGHOP!S475,"")</f>
        <v/>
      </c>
      <c r="K475" s="7" t="str">
        <f>IF(AND(TONGHOP!K475="ThiTN",OR(TONGHOP!T475=TONGHOP!Q475,TONGHOP!T475=TONGHOP!R475),TONGHOP!L475="TH"),TONGHOP!T475,"")</f>
        <v/>
      </c>
      <c r="L475" s="7" t="str">
        <f>IF(AND(J475="",K475=""),"",IF(AND(TONGHOP!K475="ThiTN",TONGHOP!L475="TH"),TONGHOP!U475,""))</f>
        <v/>
      </c>
      <c r="M475" s="7" t="str">
        <f>IF(AND(TONGHOP!K475="ThiTN",AND(TONGHOP!S475&lt;&gt;TONGHOP!Q475,TONGHOP!S475&lt;&gt;TONGHOP!R475),TONGHOP!L475="TH"),TONGHOP!S475,"")</f>
        <v/>
      </c>
      <c r="N475" s="7" t="str">
        <f>IF(AND(TONGHOP!K475="ThiTN",AND(TONGHOP!T475&lt;&gt;TONGHOP!Q475,TONGHOP!T475&lt;&gt;TONGHOP!R475),TONGHOP!L475="TH"),TONGHOP!T475,"")</f>
        <v/>
      </c>
      <c r="O475" s="7" t="str">
        <f>IF(AND(M475="",N475=""),"",IF(AND(TONGHOP!K475="ThiTN",TONGHOP!L475="TH"),TONGHOP!U475,""))</f>
        <v/>
      </c>
    </row>
    <row r="476" spans="1:15">
      <c r="A476" s="5" t="str">
        <f>IF(AND(TONGHOP!K476="KTHP",TONGHOP!L476="LT"),TONGHOP!S476,"")</f>
        <v>Nguyễn Ngọc Quỳnh(CT)</v>
      </c>
      <c r="B476" s="6" t="str">
        <f>IF(AND(TONGHOP!K476="KTHP",TONGHOP!L476="LT"),TONGHOP!T476,"")</f>
        <v>Nguyễn Anh Kiệt</v>
      </c>
      <c r="C476" s="6">
        <f>IF(AND(TONGHOP!K476="KTHP",TONGHOP!L476="LT"),TONGHOP!U476,"")</f>
        <v>14</v>
      </c>
      <c r="D476" s="5" t="str">
        <f>IF(AND(TONGHOP!K476="KTHP",TONGHOP!L476="TL"),TONGHOP!S476,"")</f>
        <v/>
      </c>
      <c r="E476" s="6" t="str">
        <f>IF(AND(TONGHOP!K476="KTHP",TONGHOP!L476="TL"),TONGHOP!T476,"")</f>
        <v/>
      </c>
      <c r="F476" s="6" t="str">
        <f>IF(AND(TONGHOP!K476="KTHP",TONGHOP!L476="TL"),TONGHOP!U476,"")</f>
        <v/>
      </c>
      <c r="G476" s="7" t="str">
        <f>IF(AND(TONGHOP!K476="ThiTN",TONGHOP!L476="LT"),TONGHOP!S476,"")</f>
        <v/>
      </c>
      <c r="H476" s="7" t="str">
        <f>IF(AND(TONGHOP!K476="ThiTN",TONGHOP!L476="LT"),TONGHOP!T476,"")</f>
        <v/>
      </c>
      <c r="I476" s="7" t="str">
        <f>IF(AND(G476="",H476=""),"",IF(AND(TONGHOP!K476="ThiTN",TONGHOP!L476="LT"),TONGHOP!U476,""))</f>
        <v/>
      </c>
      <c r="J476" s="7" t="str">
        <f>IF(AND(TONGHOP!K476="ThiTN",OR(TONGHOP!S476=TONGHOP!Q476,TONGHOP!S476=TONGHOP!R476),TONGHOP!L476="TH"),TONGHOP!S476,"")</f>
        <v/>
      </c>
      <c r="K476" s="7" t="str">
        <f>IF(AND(TONGHOP!K476="ThiTN",OR(TONGHOP!T476=TONGHOP!Q476,TONGHOP!T476=TONGHOP!R476),TONGHOP!L476="TH"),TONGHOP!T476,"")</f>
        <v/>
      </c>
      <c r="L476" s="7" t="str">
        <f>IF(AND(J476="",K476=""),"",IF(AND(TONGHOP!K476="ThiTN",TONGHOP!L476="TH"),TONGHOP!U476,""))</f>
        <v/>
      </c>
      <c r="M476" s="7" t="str">
        <f>IF(AND(TONGHOP!K476="ThiTN",AND(TONGHOP!S476&lt;&gt;TONGHOP!Q476,TONGHOP!S476&lt;&gt;TONGHOP!R476),TONGHOP!L476="TH"),TONGHOP!S476,"")</f>
        <v/>
      </c>
      <c r="N476" s="7" t="str">
        <f>IF(AND(TONGHOP!K476="ThiTN",AND(TONGHOP!T476&lt;&gt;TONGHOP!Q476,TONGHOP!T476&lt;&gt;TONGHOP!R476),TONGHOP!L476="TH"),TONGHOP!T476,"")</f>
        <v/>
      </c>
      <c r="O476" s="7" t="str">
        <f>IF(AND(M476="",N476=""),"",IF(AND(TONGHOP!K476="ThiTN",TONGHOP!L476="TH"),TONGHOP!U476,""))</f>
        <v/>
      </c>
    </row>
    <row r="477" spans="1:15">
      <c r="A477" s="5" t="str">
        <f>IF(AND(TONGHOP!K477="KTHP",TONGHOP!L477="LT"),TONGHOP!S477,"")</f>
        <v>Nguyễn Ngọc Quỳnh(CT)</v>
      </c>
      <c r="B477" s="6" t="str">
        <f>IF(AND(TONGHOP!K477="KTHP",TONGHOP!L477="LT"),TONGHOP!T477,"")</f>
        <v>Nguyễn Anh Kiệt</v>
      </c>
      <c r="C477" s="6">
        <f>IF(AND(TONGHOP!K477="KTHP",TONGHOP!L477="LT"),TONGHOP!U477,"")</f>
        <v>25</v>
      </c>
      <c r="D477" s="5" t="str">
        <f>IF(AND(TONGHOP!K477="KTHP",TONGHOP!L477="TL"),TONGHOP!S477,"")</f>
        <v/>
      </c>
      <c r="E477" s="6" t="str">
        <f>IF(AND(TONGHOP!K477="KTHP",TONGHOP!L477="TL"),TONGHOP!T477,"")</f>
        <v/>
      </c>
      <c r="F477" s="6" t="str">
        <f>IF(AND(TONGHOP!K477="KTHP",TONGHOP!L477="TL"),TONGHOP!U477,"")</f>
        <v/>
      </c>
      <c r="G477" s="7" t="str">
        <f>IF(AND(TONGHOP!K477="ThiTN",TONGHOP!L477="LT"),TONGHOP!S477,"")</f>
        <v/>
      </c>
      <c r="H477" s="7" t="str">
        <f>IF(AND(TONGHOP!K477="ThiTN",TONGHOP!L477="LT"),TONGHOP!T477,"")</f>
        <v/>
      </c>
      <c r="I477" s="7" t="str">
        <f>IF(AND(G477="",H477=""),"",IF(AND(TONGHOP!K477="ThiTN",TONGHOP!L477="LT"),TONGHOP!U477,""))</f>
        <v/>
      </c>
      <c r="J477" s="7" t="str">
        <f>IF(AND(TONGHOP!K477="ThiTN",OR(TONGHOP!S477=TONGHOP!Q477,TONGHOP!S477=TONGHOP!R477),TONGHOP!L477="TH"),TONGHOP!S477,"")</f>
        <v/>
      </c>
      <c r="K477" s="7" t="str">
        <f>IF(AND(TONGHOP!K477="ThiTN",OR(TONGHOP!T477=TONGHOP!Q477,TONGHOP!T477=TONGHOP!R477),TONGHOP!L477="TH"),TONGHOP!T477,"")</f>
        <v/>
      </c>
      <c r="L477" s="7" t="str">
        <f>IF(AND(J477="",K477=""),"",IF(AND(TONGHOP!K477="ThiTN",TONGHOP!L477="TH"),TONGHOP!U477,""))</f>
        <v/>
      </c>
      <c r="M477" s="7" t="str">
        <f>IF(AND(TONGHOP!K477="ThiTN",AND(TONGHOP!S477&lt;&gt;TONGHOP!Q477,TONGHOP!S477&lt;&gt;TONGHOP!R477),TONGHOP!L477="TH"),TONGHOP!S477,"")</f>
        <v/>
      </c>
      <c r="N477" s="7" t="str">
        <f>IF(AND(TONGHOP!K477="ThiTN",AND(TONGHOP!T477&lt;&gt;TONGHOP!Q477,TONGHOP!T477&lt;&gt;TONGHOP!R477),TONGHOP!L477="TH"),TONGHOP!T477,"")</f>
        <v/>
      </c>
      <c r="O477" s="7" t="str">
        <f>IF(AND(M477="",N477=""),"",IF(AND(TONGHOP!K477="ThiTN",TONGHOP!L477="TH"),TONGHOP!U477,""))</f>
        <v/>
      </c>
    </row>
    <row r="478" spans="1:15">
      <c r="A478" s="5" t="str">
        <f>IF(AND(TONGHOP!K478="KTHP",TONGHOP!L478="LT"),TONGHOP!S478,"")</f>
        <v>Nguyễn Anh Kiệt</v>
      </c>
      <c r="B478" s="6" t="str">
        <f>IF(AND(TONGHOP!K478="KTHP",TONGHOP!L478="LT"),TONGHOP!T478,"")</f>
        <v>Nguyễn Ngọc Quỳnh(CT)</v>
      </c>
      <c r="C478" s="6">
        <f>IF(AND(TONGHOP!K478="KTHP",TONGHOP!L478="LT"),TONGHOP!U478,"")</f>
        <v>21</v>
      </c>
      <c r="D478" s="5" t="str">
        <f>IF(AND(TONGHOP!K478="KTHP",TONGHOP!L478="TL"),TONGHOP!S478,"")</f>
        <v/>
      </c>
      <c r="E478" s="6" t="str">
        <f>IF(AND(TONGHOP!K478="KTHP",TONGHOP!L478="TL"),TONGHOP!T478,"")</f>
        <v/>
      </c>
      <c r="F478" s="6" t="str">
        <f>IF(AND(TONGHOP!K478="KTHP",TONGHOP!L478="TL"),TONGHOP!U478,"")</f>
        <v/>
      </c>
      <c r="G478" s="7" t="str">
        <f>IF(AND(TONGHOP!K478="ThiTN",TONGHOP!L478="LT"),TONGHOP!S478,"")</f>
        <v/>
      </c>
      <c r="H478" s="7" t="str">
        <f>IF(AND(TONGHOP!K478="ThiTN",TONGHOP!L478="LT"),TONGHOP!T478,"")</f>
        <v/>
      </c>
      <c r="I478" s="7" t="str">
        <f>IF(AND(G478="",H478=""),"",IF(AND(TONGHOP!K478="ThiTN",TONGHOP!L478="LT"),TONGHOP!U478,""))</f>
        <v/>
      </c>
      <c r="J478" s="7" t="str">
        <f>IF(AND(TONGHOP!K478="ThiTN",OR(TONGHOP!S478=TONGHOP!Q478,TONGHOP!S478=TONGHOP!R478),TONGHOP!L478="TH"),TONGHOP!S478,"")</f>
        <v/>
      </c>
      <c r="K478" s="7" t="str">
        <f>IF(AND(TONGHOP!K478="ThiTN",OR(TONGHOP!T478=TONGHOP!Q478,TONGHOP!T478=TONGHOP!R478),TONGHOP!L478="TH"),TONGHOP!T478,"")</f>
        <v/>
      </c>
      <c r="L478" s="7" t="str">
        <f>IF(AND(J478="",K478=""),"",IF(AND(TONGHOP!K478="ThiTN",TONGHOP!L478="TH"),TONGHOP!U478,""))</f>
        <v/>
      </c>
      <c r="M478" s="7" t="str">
        <f>IF(AND(TONGHOP!K478="ThiTN",AND(TONGHOP!S478&lt;&gt;TONGHOP!Q478,TONGHOP!S478&lt;&gt;TONGHOP!R478),TONGHOP!L478="TH"),TONGHOP!S478,"")</f>
        <v/>
      </c>
      <c r="N478" s="7" t="str">
        <f>IF(AND(TONGHOP!K478="ThiTN",AND(TONGHOP!T478&lt;&gt;TONGHOP!Q478,TONGHOP!T478&lt;&gt;TONGHOP!R478),TONGHOP!L478="TH"),TONGHOP!T478,"")</f>
        <v/>
      </c>
      <c r="O478" s="7" t="str">
        <f>IF(AND(M478="",N478=""),"",IF(AND(TONGHOP!K478="ThiTN",TONGHOP!L478="TH"),TONGHOP!U478,""))</f>
        <v/>
      </c>
    </row>
    <row r="479" spans="1:15">
      <c r="A479" s="5" t="str">
        <f>IF(AND(TONGHOP!K479="KTHP",TONGHOP!L479="LT"),TONGHOP!S479,"")</f>
        <v>Nguyễn Ngọc Quỳnh(CT)</v>
      </c>
      <c r="B479" s="6" t="str">
        <f>IF(AND(TONGHOP!K479="KTHP",TONGHOP!L479="LT"),TONGHOP!T479,"")</f>
        <v>Nguyễn Anh Kiệt</v>
      </c>
      <c r="C479" s="6">
        <f>IF(AND(TONGHOP!K479="KTHP",TONGHOP!L479="LT"),TONGHOP!U479,"")</f>
        <v>28</v>
      </c>
      <c r="D479" s="5" t="str">
        <f>IF(AND(TONGHOP!K479="KTHP",TONGHOP!L479="TL"),TONGHOP!S479,"")</f>
        <v/>
      </c>
      <c r="E479" s="6" t="str">
        <f>IF(AND(TONGHOP!K479="KTHP",TONGHOP!L479="TL"),TONGHOP!T479,"")</f>
        <v/>
      </c>
      <c r="F479" s="6" t="str">
        <f>IF(AND(TONGHOP!K479="KTHP",TONGHOP!L479="TL"),TONGHOP!U479,"")</f>
        <v/>
      </c>
      <c r="G479" s="7" t="str">
        <f>IF(AND(TONGHOP!K479="ThiTN",TONGHOP!L479="LT"),TONGHOP!S479,"")</f>
        <v/>
      </c>
      <c r="H479" s="7" t="str">
        <f>IF(AND(TONGHOP!K479="ThiTN",TONGHOP!L479="LT"),TONGHOP!T479,"")</f>
        <v/>
      </c>
      <c r="I479" s="7" t="str">
        <f>IF(AND(G479="",H479=""),"",IF(AND(TONGHOP!K479="ThiTN",TONGHOP!L479="LT"),TONGHOP!U479,""))</f>
        <v/>
      </c>
      <c r="J479" s="7" t="str">
        <f>IF(AND(TONGHOP!K479="ThiTN",OR(TONGHOP!S479=TONGHOP!Q479,TONGHOP!S479=TONGHOP!R479),TONGHOP!L479="TH"),TONGHOP!S479,"")</f>
        <v/>
      </c>
      <c r="K479" s="7" t="str">
        <f>IF(AND(TONGHOP!K479="ThiTN",OR(TONGHOP!T479=TONGHOP!Q479,TONGHOP!T479=TONGHOP!R479),TONGHOP!L479="TH"),TONGHOP!T479,"")</f>
        <v/>
      </c>
      <c r="L479" s="7" t="str">
        <f>IF(AND(J479="",K479=""),"",IF(AND(TONGHOP!K479="ThiTN",TONGHOP!L479="TH"),TONGHOP!U479,""))</f>
        <v/>
      </c>
      <c r="M479" s="7" t="str">
        <f>IF(AND(TONGHOP!K479="ThiTN",AND(TONGHOP!S479&lt;&gt;TONGHOP!Q479,TONGHOP!S479&lt;&gt;TONGHOP!R479),TONGHOP!L479="TH"),TONGHOP!S479,"")</f>
        <v/>
      </c>
      <c r="N479" s="7" t="str">
        <f>IF(AND(TONGHOP!K479="ThiTN",AND(TONGHOP!T479&lt;&gt;TONGHOP!Q479,TONGHOP!T479&lt;&gt;TONGHOP!R479),TONGHOP!L479="TH"),TONGHOP!T479,"")</f>
        <v/>
      </c>
      <c r="O479" s="7" t="str">
        <f>IF(AND(M479="",N479=""),"",IF(AND(TONGHOP!K479="ThiTN",TONGHOP!L479="TH"),TONGHOP!U479,""))</f>
        <v/>
      </c>
    </row>
    <row r="480" spans="1:15">
      <c r="A480" s="5" t="str">
        <f>IF(AND(TONGHOP!K480="KTHP",TONGHOP!L480="LT"),TONGHOP!S480,"")</f>
        <v>Nguyễn Anh Kiệt</v>
      </c>
      <c r="B480" s="6" t="str">
        <f>IF(AND(TONGHOP!K480="KTHP",TONGHOP!L480="LT"),TONGHOP!T480,"")</f>
        <v>Nguyễn Ngọc Quỳnh(CT)</v>
      </c>
      <c r="C480" s="6">
        <f>IF(AND(TONGHOP!K480="KTHP",TONGHOP!L480="LT"),TONGHOP!U480,"")</f>
        <v>28</v>
      </c>
      <c r="D480" s="5" t="str">
        <f>IF(AND(TONGHOP!K480="KTHP",TONGHOP!L480="TL"),TONGHOP!S480,"")</f>
        <v/>
      </c>
      <c r="E480" s="6" t="str">
        <f>IF(AND(TONGHOP!K480="KTHP",TONGHOP!L480="TL"),TONGHOP!T480,"")</f>
        <v/>
      </c>
      <c r="F480" s="6" t="str">
        <f>IF(AND(TONGHOP!K480="KTHP",TONGHOP!L480="TL"),TONGHOP!U480,"")</f>
        <v/>
      </c>
      <c r="G480" s="7" t="str">
        <f>IF(AND(TONGHOP!K480="ThiTN",TONGHOP!L480="LT"),TONGHOP!S480,"")</f>
        <v/>
      </c>
      <c r="H480" s="7" t="str">
        <f>IF(AND(TONGHOP!K480="ThiTN",TONGHOP!L480="LT"),TONGHOP!T480,"")</f>
        <v/>
      </c>
      <c r="I480" s="7" t="str">
        <f>IF(AND(G480="",H480=""),"",IF(AND(TONGHOP!K480="ThiTN",TONGHOP!L480="LT"),TONGHOP!U480,""))</f>
        <v/>
      </c>
      <c r="J480" s="7" t="str">
        <f>IF(AND(TONGHOP!K480="ThiTN",OR(TONGHOP!S480=TONGHOP!Q480,TONGHOP!S480=TONGHOP!R480),TONGHOP!L480="TH"),TONGHOP!S480,"")</f>
        <v/>
      </c>
      <c r="K480" s="7" t="str">
        <f>IF(AND(TONGHOP!K480="ThiTN",OR(TONGHOP!T480=TONGHOP!Q480,TONGHOP!T480=TONGHOP!R480),TONGHOP!L480="TH"),TONGHOP!T480,"")</f>
        <v/>
      </c>
      <c r="L480" s="7" t="str">
        <f>IF(AND(J480="",K480=""),"",IF(AND(TONGHOP!K480="ThiTN",TONGHOP!L480="TH"),TONGHOP!U480,""))</f>
        <v/>
      </c>
      <c r="M480" s="7" t="str">
        <f>IF(AND(TONGHOP!K480="ThiTN",AND(TONGHOP!S480&lt;&gt;TONGHOP!Q480,TONGHOP!S480&lt;&gt;TONGHOP!R480),TONGHOP!L480="TH"),TONGHOP!S480,"")</f>
        <v/>
      </c>
      <c r="N480" s="7" t="str">
        <f>IF(AND(TONGHOP!K480="ThiTN",AND(TONGHOP!T480&lt;&gt;TONGHOP!Q480,TONGHOP!T480&lt;&gt;TONGHOP!R480),TONGHOP!L480="TH"),TONGHOP!T480,"")</f>
        <v/>
      </c>
      <c r="O480" s="7" t="str">
        <f>IF(AND(M480="",N480=""),"",IF(AND(TONGHOP!K480="ThiTN",TONGHOP!L480="TH"),TONGHOP!U480,""))</f>
        <v/>
      </c>
    </row>
    <row r="481" spans="1:15">
      <c r="A481" s="5" t="str">
        <f>IF(AND(TONGHOP!K481="KTHP",TONGHOP!L481="LT"),TONGHOP!S481,"")</f>
        <v>Nguyễn Anh Kiệt</v>
      </c>
      <c r="B481" s="6" t="str">
        <f>IF(AND(TONGHOP!K481="KTHP",TONGHOP!L481="LT"),TONGHOP!T481,"")</f>
        <v>Nguyễn Ngọc Quỳnh(CT)</v>
      </c>
      <c r="C481" s="6">
        <f>IF(AND(TONGHOP!K481="KTHP",TONGHOP!L481="LT"),TONGHOP!U481,"")</f>
        <v>35</v>
      </c>
      <c r="D481" s="5" t="str">
        <f>IF(AND(TONGHOP!K481="KTHP",TONGHOP!L481="TL"),TONGHOP!S481,"")</f>
        <v/>
      </c>
      <c r="E481" s="6" t="str">
        <f>IF(AND(TONGHOP!K481="KTHP",TONGHOP!L481="TL"),TONGHOP!T481,"")</f>
        <v/>
      </c>
      <c r="F481" s="6" t="str">
        <f>IF(AND(TONGHOP!K481="KTHP",TONGHOP!L481="TL"),TONGHOP!U481,"")</f>
        <v/>
      </c>
      <c r="G481" s="7" t="str">
        <f>IF(AND(TONGHOP!K481="ThiTN",TONGHOP!L481="LT"),TONGHOP!S481,"")</f>
        <v/>
      </c>
      <c r="H481" s="7" t="str">
        <f>IF(AND(TONGHOP!K481="ThiTN",TONGHOP!L481="LT"),TONGHOP!T481,"")</f>
        <v/>
      </c>
      <c r="I481" s="7" t="str">
        <f>IF(AND(G481="",H481=""),"",IF(AND(TONGHOP!K481="ThiTN",TONGHOP!L481="LT"),TONGHOP!U481,""))</f>
        <v/>
      </c>
      <c r="J481" s="7" t="str">
        <f>IF(AND(TONGHOP!K481="ThiTN",OR(TONGHOP!S481=TONGHOP!Q481,TONGHOP!S481=TONGHOP!R481),TONGHOP!L481="TH"),TONGHOP!S481,"")</f>
        <v/>
      </c>
      <c r="K481" s="7" t="str">
        <f>IF(AND(TONGHOP!K481="ThiTN",OR(TONGHOP!T481=TONGHOP!Q481,TONGHOP!T481=TONGHOP!R481),TONGHOP!L481="TH"),TONGHOP!T481,"")</f>
        <v/>
      </c>
      <c r="L481" s="7" t="str">
        <f>IF(AND(J481="",K481=""),"",IF(AND(TONGHOP!K481="ThiTN",TONGHOP!L481="TH"),TONGHOP!U481,""))</f>
        <v/>
      </c>
      <c r="M481" s="7" t="str">
        <f>IF(AND(TONGHOP!K481="ThiTN",AND(TONGHOP!S481&lt;&gt;TONGHOP!Q481,TONGHOP!S481&lt;&gt;TONGHOP!R481),TONGHOP!L481="TH"),TONGHOP!S481,"")</f>
        <v/>
      </c>
      <c r="N481" s="7" t="str">
        <f>IF(AND(TONGHOP!K481="ThiTN",AND(TONGHOP!T481&lt;&gt;TONGHOP!Q481,TONGHOP!T481&lt;&gt;TONGHOP!R481),TONGHOP!L481="TH"),TONGHOP!T481,"")</f>
        <v/>
      </c>
      <c r="O481" s="7" t="str">
        <f>IF(AND(M481="",N481=""),"",IF(AND(TONGHOP!K481="ThiTN",TONGHOP!L481="TH"),TONGHOP!U481,""))</f>
        <v/>
      </c>
    </row>
    <row r="482" spans="1:15">
      <c r="A482" s="5" t="str">
        <f>IF(AND(TONGHOP!K482="KTHP",TONGHOP!L482="LT"),TONGHOP!S482,"")</f>
        <v>Nguyễn Ngọc Quỳnh(CT)</v>
      </c>
      <c r="B482" s="6" t="str">
        <f>IF(AND(TONGHOP!K482="KTHP",TONGHOP!L482="LT"),TONGHOP!T482,"")</f>
        <v>Nguyễn Anh Kiệt</v>
      </c>
      <c r="C482" s="6">
        <f>IF(AND(TONGHOP!K482="KTHP",TONGHOP!L482="LT"),TONGHOP!U482,"")</f>
        <v>22</v>
      </c>
      <c r="D482" s="5" t="str">
        <f>IF(AND(TONGHOP!K482="KTHP",TONGHOP!L482="TL"),TONGHOP!S482,"")</f>
        <v/>
      </c>
      <c r="E482" s="6" t="str">
        <f>IF(AND(TONGHOP!K482="KTHP",TONGHOP!L482="TL"),TONGHOP!T482,"")</f>
        <v/>
      </c>
      <c r="F482" s="6" t="str">
        <f>IF(AND(TONGHOP!K482="KTHP",TONGHOP!L482="TL"),TONGHOP!U482,"")</f>
        <v/>
      </c>
      <c r="G482" s="7" t="str">
        <f>IF(AND(TONGHOP!K482="ThiTN",TONGHOP!L482="LT"),TONGHOP!S482,"")</f>
        <v/>
      </c>
      <c r="H482" s="7" t="str">
        <f>IF(AND(TONGHOP!K482="ThiTN",TONGHOP!L482="LT"),TONGHOP!T482,"")</f>
        <v/>
      </c>
      <c r="I482" s="7" t="str">
        <f>IF(AND(G482="",H482=""),"",IF(AND(TONGHOP!K482="ThiTN",TONGHOP!L482="LT"),TONGHOP!U482,""))</f>
        <v/>
      </c>
      <c r="J482" s="7" t="str">
        <f>IF(AND(TONGHOP!K482="ThiTN",OR(TONGHOP!S482=TONGHOP!Q482,TONGHOP!S482=TONGHOP!R482),TONGHOP!L482="TH"),TONGHOP!S482,"")</f>
        <v/>
      </c>
      <c r="K482" s="7" t="str">
        <f>IF(AND(TONGHOP!K482="ThiTN",OR(TONGHOP!T482=TONGHOP!Q482,TONGHOP!T482=TONGHOP!R482),TONGHOP!L482="TH"),TONGHOP!T482,"")</f>
        <v/>
      </c>
      <c r="L482" s="7" t="str">
        <f>IF(AND(J482="",K482=""),"",IF(AND(TONGHOP!K482="ThiTN",TONGHOP!L482="TH"),TONGHOP!U482,""))</f>
        <v/>
      </c>
      <c r="M482" s="7" t="str">
        <f>IF(AND(TONGHOP!K482="ThiTN",AND(TONGHOP!S482&lt;&gt;TONGHOP!Q482,TONGHOP!S482&lt;&gt;TONGHOP!R482),TONGHOP!L482="TH"),TONGHOP!S482,"")</f>
        <v/>
      </c>
      <c r="N482" s="7" t="str">
        <f>IF(AND(TONGHOP!K482="ThiTN",AND(TONGHOP!T482&lt;&gt;TONGHOP!Q482,TONGHOP!T482&lt;&gt;TONGHOP!R482),TONGHOP!L482="TH"),TONGHOP!T482,"")</f>
        <v/>
      </c>
      <c r="O482" s="7" t="str">
        <f>IF(AND(M482="",N482=""),"",IF(AND(TONGHOP!K482="ThiTN",TONGHOP!L482="TH"),TONGHOP!U482,""))</f>
        <v/>
      </c>
    </row>
    <row r="483" spans="1:15">
      <c r="A483" s="5" t="str">
        <f>IF(AND(TONGHOP!K483="KTHP",TONGHOP!L483="LT"),TONGHOP!S483,"")</f>
        <v/>
      </c>
      <c r="B483" s="6" t="str">
        <f>IF(AND(TONGHOP!K483="KTHP",TONGHOP!L483="LT"),TONGHOP!T483,"")</f>
        <v/>
      </c>
      <c r="C483" s="6" t="str">
        <f>IF(AND(TONGHOP!K483="KTHP",TONGHOP!L483="LT"),TONGHOP!U483,"")</f>
        <v/>
      </c>
      <c r="D483" s="5" t="str">
        <f>IF(AND(TONGHOP!K483="KTHP",TONGHOP!L483="TL"),TONGHOP!S483,"")</f>
        <v/>
      </c>
      <c r="E483" s="6" t="str">
        <f>IF(AND(TONGHOP!K483="KTHP",TONGHOP!L483="TL"),TONGHOP!T483,"")</f>
        <v/>
      </c>
      <c r="F483" s="6" t="str">
        <f>IF(AND(TONGHOP!K483="KTHP",TONGHOP!L483="TL"),TONGHOP!U483,"")</f>
        <v/>
      </c>
      <c r="G483" s="7" t="str">
        <f>IF(AND(TONGHOP!K483="ThiTN",TONGHOP!L483="LT"),TONGHOP!S483,"")</f>
        <v/>
      </c>
      <c r="H483" s="7" t="str">
        <f>IF(AND(TONGHOP!K483="ThiTN",TONGHOP!L483="LT"),TONGHOP!T483,"")</f>
        <v/>
      </c>
      <c r="I483" s="7" t="str">
        <f>IF(AND(G483="",H483=""),"",IF(AND(TONGHOP!K483="ThiTN",TONGHOP!L483="LT"),TONGHOP!U483,""))</f>
        <v/>
      </c>
      <c r="J483" s="7" t="str">
        <f>IF(AND(TONGHOP!K483="ThiTN",OR(TONGHOP!S483=TONGHOP!Q483,TONGHOP!S483=TONGHOP!R483),TONGHOP!L483="TH"),TONGHOP!S483,"")</f>
        <v/>
      </c>
      <c r="K483" s="7" t="str">
        <f>IF(AND(TONGHOP!K483="ThiTN",OR(TONGHOP!T483=TONGHOP!Q483,TONGHOP!T483=TONGHOP!R483),TONGHOP!L483="TH"),TONGHOP!T483,"")</f>
        <v/>
      </c>
      <c r="L483" s="7" t="str">
        <f>IF(AND(J483="",K483=""),"",IF(AND(TONGHOP!K483="ThiTN",TONGHOP!L483="TH"),TONGHOP!U483,""))</f>
        <v/>
      </c>
      <c r="M483" s="7" t="str">
        <f>IF(AND(TONGHOP!K483="ThiTN",AND(TONGHOP!S483&lt;&gt;TONGHOP!Q483,TONGHOP!S483&lt;&gt;TONGHOP!R483),TONGHOP!L483="TH"),TONGHOP!S483,"")</f>
        <v/>
      </c>
      <c r="N483" s="7" t="str">
        <f>IF(AND(TONGHOP!K483="ThiTN",AND(TONGHOP!T483&lt;&gt;TONGHOP!Q483,TONGHOP!T483&lt;&gt;TONGHOP!R483),TONGHOP!L483="TH"),TONGHOP!T483,"")</f>
        <v/>
      </c>
      <c r="O483" s="7" t="str">
        <f>IF(AND(M483="",N483=""),"",IF(AND(TONGHOP!K483="ThiTN",TONGHOP!L483="TH"),TONGHOP!U483,""))</f>
        <v/>
      </c>
    </row>
    <row r="484" spans="1:15">
      <c r="A484" s="5" t="str">
        <f>IF(AND(TONGHOP!K484="KTHP",TONGHOP!L484="LT"),TONGHOP!S484,"")</f>
        <v/>
      </c>
      <c r="B484" s="6" t="str">
        <f>IF(AND(TONGHOP!K484="KTHP",TONGHOP!L484="LT"),TONGHOP!T484,"")</f>
        <v/>
      </c>
      <c r="C484" s="6" t="str">
        <f>IF(AND(TONGHOP!K484="KTHP",TONGHOP!L484="LT"),TONGHOP!U484,"")</f>
        <v/>
      </c>
      <c r="D484" s="5" t="str">
        <f>IF(AND(TONGHOP!K484="KTHP",TONGHOP!L484="TL"),TONGHOP!S484,"")</f>
        <v/>
      </c>
      <c r="E484" s="6" t="str">
        <f>IF(AND(TONGHOP!K484="KTHP",TONGHOP!L484="TL"),TONGHOP!T484,"")</f>
        <v/>
      </c>
      <c r="F484" s="6" t="str">
        <f>IF(AND(TONGHOP!K484="KTHP",TONGHOP!L484="TL"),TONGHOP!U484,"")</f>
        <v/>
      </c>
      <c r="G484" s="7" t="str">
        <f>IF(AND(TONGHOP!K484="ThiTN",TONGHOP!L484="LT"),TONGHOP!S484,"")</f>
        <v/>
      </c>
      <c r="H484" s="7" t="str">
        <f>IF(AND(TONGHOP!K484="ThiTN",TONGHOP!L484="LT"),TONGHOP!T484,"")</f>
        <v/>
      </c>
      <c r="I484" s="7" t="str">
        <f>IF(AND(G484="",H484=""),"",IF(AND(TONGHOP!K484="ThiTN",TONGHOP!L484="LT"),TONGHOP!U484,""))</f>
        <v/>
      </c>
      <c r="J484" s="7" t="str">
        <f>IF(AND(TONGHOP!K484="ThiTN",OR(TONGHOP!S484=TONGHOP!Q484,TONGHOP!S484=TONGHOP!R484),TONGHOP!L484="TH"),TONGHOP!S484,"")</f>
        <v/>
      </c>
      <c r="K484" s="7" t="str">
        <f>IF(AND(TONGHOP!K484="ThiTN",OR(TONGHOP!T484=TONGHOP!Q484,TONGHOP!T484=TONGHOP!R484),TONGHOP!L484="TH"),TONGHOP!T484,"")</f>
        <v/>
      </c>
      <c r="L484" s="7" t="str">
        <f>IF(AND(J484="",K484=""),"",IF(AND(TONGHOP!K484="ThiTN",TONGHOP!L484="TH"),TONGHOP!U484,""))</f>
        <v/>
      </c>
      <c r="M484" s="7" t="str">
        <f>IF(AND(TONGHOP!K484="ThiTN",AND(TONGHOP!S484&lt;&gt;TONGHOP!Q484,TONGHOP!S484&lt;&gt;TONGHOP!R484),TONGHOP!L484="TH"),TONGHOP!S484,"")</f>
        <v/>
      </c>
      <c r="N484" s="7" t="str">
        <f>IF(AND(TONGHOP!K484="ThiTN",AND(TONGHOP!T484&lt;&gt;TONGHOP!Q484,TONGHOP!T484&lt;&gt;TONGHOP!R484),TONGHOP!L484="TH"),TONGHOP!T484,"")</f>
        <v/>
      </c>
      <c r="O484" s="7" t="str">
        <f>IF(AND(M484="",N484=""),"",IF(AND(TONGHOP!K484="ThiTN",TONGHOP!L484="TH"),TONGHOP!U484,""))</f>
        <v/>
      </c>
    </row>
    <row r="485" spans="1:15">
      <c r="A485" s="5" t="str">
        <f>IF(AND(TONGHOP!K485="KTHP",TONGHOP!L485="LT"),TONGHOP!S485,"")</f>
        <v/>
      </c>
      <c r="B485" s="6" t="str">
        <f>IF(AND(TONGHOP!K485="KTHP",TONGHOP!L485="LT"),TONGHOP!T485,"")</f>
        <v/>
      </c>
      <c r="C485" s="6" t="str">
        <f>IF(AND(TONGHOP!K485="KTHP",TONGHOP!L485="LT"),TONGHOP!U485,"")</f>
        <v/>
      </c>
      <c r="D485" s="5" t="str">
        <f>IF(AND(TONGHOP!K485="KTHP",TONGHOP!L485="TL"),TONGHOP!S485,"")</f>
        <v/>
      </c>
      <c r="E485" s="6" t="str">
        <f>IF(AND(TONGHOP!K485="KTHP",TONGHOP!L485="TL"),TONGHOP!T485,"")</f>
        <v/>
      </c>
      <c r="F485" s="6" t="str">
        <f>IF(AND(TONGHOP!K485="KTHP",TONGHOP!L485="TL"),TONGHOP!U485,"")</f>
        <v/>
      </c>
      <c r="G485" s="7" t="str">
        <f>IF(AND(TONGHOP!K485="ThiTN",TONGHOP!L485="LT"),TONGHOP!S485,"")</f>
        <v/>
      </c>
      <c r="H485" s="7" t="str">
        <f>IF(AND(TONGHOP!K485="ThiTN",TONGHOP!L485="LT"),TONGHOP!T485,"")</f>
        <v/>
      </c>
      <c r="I485" s="7" t="str">
        <f>IF(AND(G485="",H485=""),"",IF(AND(TONGHOP!K485="ThiTN",TONGHOP!L485="LT"),TONGHOP!U485,""))</f>
        <v/>
      </c>
      <c r="J485" s="7" t="str">
        <f>IF(AND(TONGHOP!K485="ThiTN",OR(TONGHOP!S485=TONGHOP!Q485,TONGHOP!S485=TONGHOP!R485),TONGHOP!L485="TH"),TONGHOP!S485,"")</f>
        <v/>
      </c>
      <c r="K485" s="7" t="str">
        <f>IF(AND(TONGHOP!K485="ThiTN",OR(TONGHOP!T485=TONGHOP!Q485,TONGHOP!T485=TONGHOP!R485),TONGHOP!L485="TH"),TONGHOP!T485,"")</f>
        <v/>
      </c>
      <c r="L485" s="7" t="str">
        <f>IF(AND(J485="",K485=""),"",IF(AND(TONGHOP!K485="ThiTN",TONGHOP!L485="TH"),TONGHOP!U485,""))</f>
        <v/>
      </c>
      <c r="M485" s="7" t="str">
        <f>IF(AND(TONGHOP!K485="ThiTN",AND(TONGHOP!S485&lt;&gt;TONGHOP!Q485,TONGHOP!S485&lt;&gt;TONGHOP!R485),TONGHOP!L485="TH"),TONGHOP!S485,"")</f>
        <v/>
      </c>
      <c r="N485" s="7" t="str">
        <f>IF(AND(TONGHOP!K485="ThiTN",AND(TONGHOP!T485&lt;&gt;TONGHOP!Q485,TONGHOP!T485&lt;&gt;TONGHOP!R485),TONGHOP!L485="TH"),TONGHOP!T485,"")</f>
        <v/>
      </c>
      <c r="O485" s="7" t="str">
        <f>IF(AND(M485="",N485=""),"",IF(AND(TONGHOP!K485="ThiTN",TONGHOP!L485="TH"),TONGHOP!U485,""))</f>
        <v/>
      </c>
    </row>
    <row r="486" spans="1:15">
      <c r="A486" s="5" t="str">
        <f>IF(AND(TONGHOP!K486="KTHP",TONGHOP!L486="LT"),TONGHOP!S486,"")</f>
        <v/>
      </c>
      <c r="B486" s="6" t="str">
        <f>IF(AND(TONGHOP!K486="KTHP",TONGHOP!L486="LT"),TONGHOP!T486,"")</f>
        <v/>
      </c>
      <c r="C486" s="6" t="str">
        <f>IF(AND(TONGHOP!K486="KTHP",TONGHOP!L486="LT"),TONGHOP!U486,"")</f>
        <v/>
      </c>
      <c r="D486" s="5" t="str">
        <f>IF(AND(TONGHOP!K486="KTHP",TONGHOP!L486="TL"),TONGHOP!S486,"")</f>
        <v/>
      </c>
      <c r="E486" s="6" t="str">
        <f>IF(AND(TONGHOP!K486="KTHP",TONGHOP!L486="TL"),TONGHOP!T486,"")</f>
        <v/>
      </c>
      <c r="F486" s="6" t="str">
        <f>IF(AND(TONGHOP!K486="KTHP",TONGHOP!L486="TL"),TONGHOP!U486,"")</f>
        <v/>
      </c>
      <c r="G486" s="7" t="str">
        <f>IF(AND(TONGHOP!K486="ThiTN",TONGHOP!L486="LT"),TONGHOP!S486,"")</f>
        <v/>
      </c>
      <c r="H486" s="7" t="str">
        <f>IF(AND(TONGHOP!K486="ThiTN",TONGHOP!L486="LT"),TONGHOP!T486,"")</f>
        <v/>
      </c>
      <c r="I486" s="7" t="str">
        <f>IF(AND(G486="",H486=""),"",IF(AND(TONGHOP!K486="ThiTN",TONGHOP!L486="LT"),TONGHOP!U486,""))</f>
        <v/>
      </c>
      <c r="J486" s="7" t="str">
        <f>IF(AND(TONGHOP!K486="ThiTN",OR(TONGHOP!S486=TONGHOP!Q486,TONGHOP!S486=TONGHOP!R486),TONGHOP!L486="TH"),TONGHOP!S486,"")</f>
        <v/>
      </c>
      <c r="K486" s="7" t="str">
        <f>IF(AND(TONGHOP!K486="ThiTN",OR(TONGHOP!T486=TONGHOP!Q486,TONGHOP!T486=TONGHOP!R486),TONGHOP!L486="TH"),TONGHOP!T486,"")</f>
        <v/>
      </c>
      <c r="L486" s="7" t="str">
        <f>IF(AND(J486="",K486=""),"",IF(AND(TONGHOP!K486="ThiTN",TONGHOP!L486="TH"),TONGHOP!U486,""))</f>
        <v/>
      </c>
      <c r="M486" s="7" t="str">
        <f>IF(AND(TONGHOP!K486="ThiTN",AND(TONGHOP!S486&lt;&gt;TONGHOP!Q486,TONGHOP!S486&lt;&gt;TONGHOP!R486),TONGHOP!L486="TH"),TONGHOP!S486,"")</f>
        <v/>
      </c>
      <c r="N486" s="7" t="str">
        <f>IF(AND(TONGHOP!K486="ThiTN",AND(TONGHOP!T486&lt;&gt;TONGHOP!Q486,TONGHOP!T486&lt;&gt;TONGHOP!R486),TONGHOP!L486="TH"),TONGHOP!T486,"")</f>
        <v/>
      </c>
      <c r="O486" s="7" t="str">
        <f>IF(AND(M486="",N486=""),"",IF(AND(TONGHOP!K486="ThiTN",TONGHOP!L486="TH"),TONGHOP!U486,""))</f>
        <v/>
      </c>
    </row>
    <row r="487" spans="1:15">
      <c r="A487" s="5" t="str">
        <f>IF(AND(TONGHOP!K487="KTHP",TONGHOP!L487="LT"),TONGHOP!S487,"")</f>
        <v/>
      </c>
      <c r="B487" s="6" t="str">
        <f>IF(AND(TONGHOP!K487="KTHP",TONGHOP!L487="LT"),TONGHOP!T487,"")</f>
        <v/>
      </c>
      <c r="C487" s="6" t="str">
        <f>IF(AND(TONGHOP!K487="KTHP",TONGHOP!L487="LT"),TONGHOP!U487,"")</f>
        <v/>
      </c>
      <c r="D487" s="5" t="str">
        <f>IF(AND(TONGHOP!K487="KTHP",TONGHOP!L487="TL"),TONGHOP!S487,"")</f>
        <v/>
      </c>
      <c r="E487" s="6" t="str">
        <f>IF(AND(TONGHOP!K487="KTHP",TONGHOP!L487="TL"),TONGHOP!T487,"")</f>
        <v/>
      </c>
      <c r="F487" s="6" t="str">
        <f>IF(AND(TONGHOP!K487="KTHP",TONGHOP!L487="TL"),TONGHOP!U487,"")</f>
        <v/>
      </c>
      <c r="G487" s="7" t="str">
        <f>IF(AND(TONGHOP!K487="ThiTN",TONGHOP!L487="LT"),TONGHOP!S487,"")</f>
        <v/>
      </c>
      <c r="H487" s="7" t="str">
        <f>IF(AND(TONGHOP!K487="ThiTN",TONGHOP!L487="LT"),TONGHOP!T487,"")</f>
        <v/>
      </c>
      <c r="I487" s="7" t="str">
        <f>IF(AND(G487="",H487=""),"",IF(AND(TONGHOP!K487="ThiTN",TONGHOP!L487="LT"),TONGHOP!U487,""))</f>
        <v/>
      </c>
      <c r="J487" s="7" t="str">
        <f>IF(AND(TONGHOP!K487="ThiTN",OR(TONGHOP!S487=TONGHOP!Q487,TONGHOP!S487=TONGHOP!R487),TONGHOP!L487="TH"),TONGHOP!S487,"")</f>
        <v/>
      </c>
      <c r="K487" s="7" t="str">
        <f>IF(AND(TONGHOP!K487="ThiTN",OR(TONGHOP!T487=TONGHOP!Q487,TONGHOP!T487=TONGHOP!R487),TONGHOP!L487="TH"),TONGHOP!T487,"")</f>
        <v/>
      </c>
      <c r="L487" s="7" t="str">
        <f>IF(AND(J487="",K487=""),"",IF(AND(TONGHOP!K487="ThiTN",TONGHOP!L487="TH"),TONGHOP!U487,""))</f>
        <v/>
      </c>
      <c r="M487" s="7" t="str">
        <f>IF(AND(TONGHOP!K487="ThiTN",AND(TONGHOP!S487&lt;&gt;TONGHOP!Q487,TONGHOP!S487&lt;&gt;TONGHOP!R487),TONGHOP!L487="TH"),TONGHOP!S487,"")</f>
        <v/>
      </c>
      <c r="N487" s="7" t="str">
        <f>IF(AND(TONGHOP!K487="ThiTN",AND(TONGHOP!T487&lt;&gt;TONGHOP!Q487,TONGHOP!T487&lt;&gt;TONGHOP!R487),TONGHOP!L487="TH"),TONGHOP!T487,"")</f>
        <v/>
      </c>
      <c r="O487" s="7" t="str">
        <f>IF(AND(M487="",N487=""),"",IF(AND(TONGHOP!K487="ThiTN",TONGHOP!L487="TH"),TONGHOP!U487,""))</f>
        <v/>
      </c>
    </row>
    <row r="488" spans="1:15">
      <c r="A488" s="5" t="str">
        <f>IF(AND(TONGHOP!K488="KTHP",TONGHOP!L488="LT"),TONGHOP!S488,"")</f>
        <v/>
      </c>
      <c r="B488" s="6" t="str">
        <f>IF(AND(TONGHOP!K488="KTHP",TONGHOP!L488="LT"),TONGHOP!T488,"")</f>
        <v/>
      </c>
      <c r="C488" s="6" t="str">
        <f>IF(AND(TONGHOP!K488="KTHP",TONGHOP!L488="LT"),TONGHOP!U488,"")</f>
        <v/>
      </c>
      <c r="D488" s="5" t="str">
        <f>IF(AND(TONGHOP!K488="KTHP",TONGHOP!L488="TL"),TONGHOP!S488,"")</f>
        <v/>
      </c>
      <c r="E488" s="6" t="str">
        <f>IF(AND(TONGHOP!K488="KTHP",TONGHOP!L488="TL"),TONGHOP!T488,"")</f>
        <v/>
      </c>
      <c r="F488" s="6" t="str">
        <f>IF(AND(TONGHOP!K488="KTHP",TONGHOP!L488="TL"),TONGHOP!U488,"")</f>
        <v/>
      </c>
      <c r="G488" s="7" t="str">
        <f>IF(AND(TONGHOP!K488="ThiTN",TONGHOP!L488="LT"),TONGHOP!S488,"")</f>
        <v/>
      </c>
      <c r="H488" s="7" t="str">
        <f>IF(AND(TONGHOP!K488="ThiTN",TONGHOP!L488="LT"),TONGHOP!T488,"")</f>
        <v/>
      </c>
      <c r="I488" s="7" t="str">
        <f>IF(AND(G488="",H488=""),"",IF(AND(TONGHOP!K488="ThiTN",TONGHOP!L488="LT"),TONGHOP!U488,""))</f>
        <v/>
      </c>
      <c r="J488" s="7" t="str">
        <f>IF(AND(TONGHOP!K488="ThiTN",OR(TONGHOP!S488=TONGHOP!Q488,TONGHOP!S488=TONGHOP!R488),TONGHOP!L488="TH"),TONGHOP!S488,"")</f>
        <v/>
      </c>
      <c r="K488" s="7" t="str">
        <f>IF(AND(TONGHOP!K488="ThiTN",OR(TONGHOP!T488=TONGHOP!Q488,TONGHOP!T488=TONGHOP!R488),TONGHOP!L488="TH"),TONGHOP!T488,"")</f>
        <v/>
      </c>
      <c r="L488" s="7" t="str">
        <f>IF(AND(J488="",K488=""),"",IF(AND(TONGHOP!K488="ThiTN",TONGHOP!L488="TH"),TONGHOP!U488,""))</f>
        <v/>
      </c>
      <c r="M488" s="7" t="str">
        <f>IF(AND(TONGHOP!K488="ThiTN",AND(TONGHOP!S488&lt;&gt;TONGHOP!Q488,TONGHOP!S488&lt;&gt;TONGHOP!R488),TONGHOP!L488="TH"),TONGHOP!S488,"")</f>
        <v/>
      </c>
      <c r="N488" s="7" t="str">
        <f>IF(AND(TONGHOP!K488="ThiTN",AND(TONGHOP!T488&lt;&gt;TONGHOP!Q488,TONGHOP!T488&lt;&gt;TONGHOP!R488),TONGHOP!L488="TH"),TONGHOP!T488,"")</f>
        <v/>
      </c>
      <c r="O488" s="7" t="str">
        <f>IF(AND(M488="",N488=""),"",IF(AND(TONGHOP!K488="ThiTN",TONGHOP!L488="TH"),TONGHOP!U488,""))</f>
        <v/>
      </c>
    </row>
    <row r="489" spans="1:15">
      <c r="A489" s="5" t="str">
        <f>IF(AND(TONGHOP!K489="KTHP",TONGHOP!L489="LT"),TONGHOP!S489,"")</f>
        <v/>
      </c>
      <c r="B489" s="6" t="str">
        <f>IF(AND(TONGHOP!K489="KTHP",TONGHOP!L489="LT"),TONGHOP!T489,"")</f>
        <v/>
      </c>
      <c r="C489" s="6" t="str">
        <f>IF(AND(TONGHOP!K489="KTHP",TONGHOP!L489="LT"),TONGHOP!U489,"")</f>
        <v/>
      </c>
      <c r="D489" s="5" t="str">
        <f>IF(AND(TONGHOP!K489="KTHP",TONGHOP!L489="TL"),TONGHOP!S489,"")</f>
        <v/>
      </c>
      <c r="E489" s="6" t="str">
        <f>IF(AND(TONGHOP!K489="KTHP",TONGHOP!L489="TL"),TONGHOP!T489,"")</f>
        <v/>
      </c>
      <c r="F489" s="6" t="str">
        <f>IF(AND(TONGHOP!K489="KTHP",TONGHOP!L489="TL"),TONGHOP!U489,"")</f>
        <v/>
      </c>
      <c r="G489" s="7" t="str">
        <f>IF(AND(TONGHOP!K489="ThiTN",TONGHOP!L489="LT"),TONGHOP!S489,"")</f>
        <v/>
      </c>
      <c r="H489" s="7" t="str">
        <f>IF(AND(TONGHOP!K489="ThiTN",TONGHOP!L489="LT"),TONGHOP!T489,"")</f>
        <v/>
      </c>
      <c r="I489" s="7" t="str">
        <f>IF(AND(G489="",H489=""),"",IF(AND(TONGHOP!K489="ThiTN",TONGHOP!L489="LT"),TONGHOP!U489,""))</f>
        <v/>
      </c>
      <c r="J489" s="7" t="str">
        <f>IF(AND(TONGHOP!K489="ThiTN",OR(TONGHOP!S489=TONGHOP!Q489,TONGHOP!S489=TONGHOP!R489),TONGHOP!L489="TH"),TONGHOP!S489,"")</f>
        <v/>
      </c>
      <c r="K489" s="7" t="str">
        <f>IF(AND(TONGHOP!K489="ThiTN",OR(TONGHOP!T489=TONGHOP!Q489,TONGHOP!T489=TONGHOP!R489),TONGHOP!L489="TH"),TONGHOP!T489,"")</f>
        <v/>
      </c>
      <c r="L489" s="7" t="str">
        <f>IF(AND(J489="",K489=""),"",IF(AND(TONGHOP!K489="ThiTN",TONGHOP!L489="TH"),TONGHOP!U489,""))</f>
        <v/>
      </c>
      <c r="M489" s="7" t="str">
        <f>IF(AND(TONGHOP!K489="ThiTN",AND(TONGHOP!S489&lt;&gt;TONGHOP!Q489,TONGHOP!S489&lt;&gt;TONGHOP!R489),TONGHOP!L489="TH"),TONGHOP!S489,"")</f>
        <v/>
      </c>
      <c r="N489" s="7" t="str">
        <f>IF(AND(TONGHOP!K489="ThiTN",AND(TONGHOP!T489&lt;&gt;TONGHOP!Q489,TONGHOP!T489&lt;&gt;TONGHOP!R489),TONGHOP!L489="TH"),TONGHOP!T489,"")</f>
        <v/>
      </c>
      <c r="O489" s="7" t="str">
        <f>IF(AND(M489="",N489=""),"",IF(AND(TONGHOP!K489="ThiTN",TONGHOP!L489="TH"),TONGHOP!U489,""))</f>
        <v/>
      </c>
    </row>
    <row r="490" spans="1:15">
      <c r="A490" s="5" t="str">
        <f>IF(AND(TONGHOP!K490="KTHP",TONGHOP!L490="LT"),TONGHOP!S490,"")</f>
        <v/>
      </c>
      <c r="B490" s="6" t="str">
        <f>IF(AND(TONGHOP!K490="KTHP",TONGHOP!L490="LT"),TONGHOP!T490,"")</f>
        <v/>
      </c>
      <c r="C490" s="6" t="str">
        <f>IF(AND(TONGHOP!K490="KTHP",TONGHOP!L490="LT"),TONGHOP!U490,"")</f>
        <v/>
      </c>
      <c r="D490" s="5" t="str">
        <f>IF(AND(TONGHOP!K490="KTHP",TONGHOP!L490="TL"),TONGHOP!S490,"")</f>
        <v/>
      </c>
      <c r="E490" s="6" t="str">
        <f>IF(AND(TONGHOP!K490="KTHP",TONGHOP!L490="TL"),TONGHOP!T490,"")</f>
        <v/>
      </c>
      <c r="F490" s="6" t="str">
        <f>IF(AND(TONGHOP!K490="KTHP",TONGHOP!L490="TL"),TONGHOP!U490,"")</f>
        <v/>
      </c>
      <c r="G490" s="7" t="str">
        <f>IF(AND(TONGHOP!K490="ThiTN",TONGHOP!L490="LT"),TONGHOP!S490,"")</f>
        <v/>
      </c>
      <c r="H490" s="7" t="str">
        <f>IF(AND(TONGHOP!K490="ThiTN",TONGHOP!L490="LT"),TONGHOP!T490,"")</f>
        <v/>
      </c>
      <c r="I490" s="7" t="str">
        <f>IF(AND(G490="",H490=""),"",IF(AND(TONGHOP!K490="ThiTN",TONGHOP!L490="LT"),TONGHOP!U490,""))</f>
        <v/>
      </c>
      <c r="J490" s="7" t="str">
        <f>IF(AND(TONGHOP!K490="ThiTN",OR(TONGHOP!S490=TONGHOP!Q490,TONGHOP!S490=TONGHOP!R490),TONGHOP!L490="TH"),TONGHOP!S490,"")</f>
        <v/>
      </c>
      <c r="K490" s="7" t="str">
        <f>IF(AND(TONGHOP!K490="ThiTN",OR(TONGHOP!T490=TONGHOP!Q490,TONGHOP!T490=TONGHOP!R490),TONGHOP!L490="TH"),TONGHOP!T490,"")</f>
        <v/>
      </c>
      <c r="L490" s="7" t="str">
        <f>IF(AND(J490="",K490=""),"",IF(AND(TONGHOP!K490="ThiTN",TONGHOP!L490="TH"),TONGHOP!U490,""))</f>
        <v/>
      </c>
      <c r="M490" s="7" t="str">
        <f>IF(AND(TONGHOP!K490="ThiTN",AND(TONGHOP!S490&lt;&gt;TONGHOP!Q490,TONGHOP!S490&lt;&gt;TONGHOP!R490),TONGHOP!L490="TH"),TONGHOP!S490,"")</f>
        <v/>
      </c>
      <c r="N490" s="7" t="str">
        <f>IF(AND(TONGHOP!K490="ThiTN",AND(TONGHOP!T490&lt;&gt;TONGHOP!Q490,TONGHOP!T490&lt;&gt;TONGHOP!R490),TONGHOP!L490="TH"),TONGHOP!T490,"")</f>
        <v/>
      </c>
      <c r="O490" s="7" t="str">
        <f>IF(AND(M490="",N490=""),"",IF(AND(TONGHOP!K490="ThiTN",TONGHOP!L490="TH"),TONGHOP!U490,""))</f>
        <v/>
      </c>
    </row>
    <row r="491" spans="1:15">
      <c r="A491" s="5" t="str">
        <f>IF(AND(TONGHOP!K491="KTHP",TONGHOP!L491="LT"),TONGHOP!S491,"")</f>
        <v/>
      </c>
      <c r="B491" s="6" t="str">
        <f>IF(AND(TONGHOP!K491="KTHP",TONGHOP!L491="LT"),TONGHOP!T491,"")</f>
        <v/>
      </c>
      <c r="C491" s="6" t="str">
        <f>IF(AND(TONGHOP!K491="KTHP",TONGHOP!L491="LT"),TONGHOP!U491,"")</f>
        <v/>
      </c>
      <c r="D491" s="5" t="str">
        <f>IF(AND(TONGHOP!K491="KTHP",TONGHOP!L491="TL"),TONGHOP!S491,"")</f>
        <v/>
      </c>
      <c r="E491" s="6" t="str">
        <f>IF(AND(TONGHOP!K491="KTHP",TONGHOP!L491="TL"),TONGHOP!T491,"")</f>
        <v/>
      </c>
      <c r="F491" s="6" t="str">
        <f>IF(AND(TONGHOP!K491="KTHP",TONGHOP!L491="TL"),TONGHOP!U491,"")</f>
        <v/>
      </c>
      <c r="G491" s="7" t="str">
        <f>IF(AND(TONGHOP!K491="ThiTN",TONGHOP!L491="LT"),TONGHOP!S491,"")</f>
        <v/>
      </c>
      <c r="H491" s="7" t="str">
        <f>IF(AND(TONGHOP!K491="ThiTN",TONGHOP!L491="LT"),TONGHOP!T491,"")</f>
        <v/>
      </c>
      <c r="I491" s="7" t="str">
        <f>IF(AND(G491="",H491=""),"",IF(AND(TONGHOP!K491="ThiTN",TONGHOP!L491="LT"),TONGHOP!U491,""))</f>
        <v/>
      </c>
      <c r="J491" s="7" t="str">
        <f>IF(AND(TONGHOP!K491="ThiTN",OR(TONGHOP!S491=TONGHOP!Q491,TONGHOP!S491=TONGHOP!R491),TONGHOP!L491="TH"),TONGHOP!S491,"")</f>
        <v/>
      </c>
      <c r="K491" s="7" t="str">
        <f>IF(AND(TONGHOP!K491="ThiTN",OR(TONGHOP!T491=TONGHOP!Q491,TONGHOP!T491=TONGHOP!R491),TONGHOP!L491="TH"),TONGHOP!T491,"")</f>
        <v/>
      </c>
      <c r="L491" s="7" t="str">
        <f>IF(AND(J491="",K491=""),"",IF(AND(TONGHOP!K491="ThiTN",TONGHOP!L491="TH"),TONGHOP!U491,""))</f>
        <v/>
      </c>
      <c r="M491" s="7" t="str">
        <f>IF(AND(TONGHOP!K491="ThiTN",AND(TONGHOP!S491&lt;&gt;TONGHOP!Q491,TONGHOP!S491&lt;&gt;TONGHOP!R491),TONGHOP!L491="TH"),TONGHOP!S491,"")</f>
        <v/>
      </c>
      <c r="N491" s="7" t="str">
        <f>IF(AND(TONGHOP!K491="ThiTN",AND(TONGHOP!T491&lt;&gt;TONGHOP!Q491,TONGHOP!T491&lt;&gt;TONGHOP!R491),TONGHOP!L491="TH"),TONGHOP!T491,"")</f>
        <v/>
      </c>
      <c r="O491" s="7" t="str">
        <f>IF(AND(M491="",N491=""),"",IF(AND(TONGHOP!K491="ThiTN",TONGHOP!L491="TH"),TONGHOP!U491,""))</f>
        <v/>
      </c>
    </row>
    <row r="492" spans="1:15">
      <c r="A492" s="5" t="str">
        <f>IF(AND(TONGHOP!K492="KTHP",TONGHOP!L492="LT"),TONGHOP!S492,"")</f>
        <v/>
      </c>
      <c r="B492" s="6" t="str">
        <f>IF(AND(TONGHOP!K492="KTHP",TONGHOP!L492="LT"),TONGHOP!T492,"")</f>
        <v/>
      </c>
      <c r="C492" s="6" t="str">
        <f>IF(AND(TONGHOP!K492="KTHP",TONGHOP!L492="LT"),TONGHOP!U492,"")</f>
        <v/>
      </c>
      <c r="D492" s="5" t="str">
        <f>IF(AND(TONGHOP!K492="KTHP",TONGHOP!L492="TL"),TONGHOP!S492,"")</f>
        <v/>
      </c>
      <c r="E492" s="6" t="str">
        <f>IF(AND(TONGHOP!K492="KTHP",TONGHOP!L492="TL"),TONGHOP!T492,"")</f>
        <v/>
      </c>
      <c r="F492" s="6" t="str">
        <f>IF(AND(TONGHOP!K492="KTHP",TONGHOP!L492="TL"),TONGHOP!U492,"")</f>
        <v/>
      </c>
      <c r="G492" s="7" t="str">
        <f>IF(AND(TONGHOP!K492="ThiTN",TONGHOP!L492="LT"),TONGHOP!S492,"")</f>
        <v/>
      </c>
      <c r="H492" s="7" t="str">
        <f>IF(AND(TONGHOP!K492="ThiTN",TONGHOP!L492="LT"),TONGHOP!T492,"")</f>
        <v/>
      </c>
      <c r="I492" s="7" t="str">
        <f>IF(AND(G492="",H492=""),"",IF(AND(TONGHOP!K492="ThiTN",TONGHOP!L492="LT"),TONGHOP!U492,""))</f>
        <v/>
      </c>
      <c r="J492" s="7" t="str">
        <f>IF(AND(TONGHOP!K492="ThiTN",OR(TONGHOP!S492=TONGHOP!Q492,TONGHOP!S492=TONGHOP!R492),TONGHOP!L492="TH"),TONGHOP!S492,"")</f>
        <v/>
      </c>
      <c r="K492" s="7" t="str">
        <f>IF(AND(TONGHOP!K492="ThiTN",OR(TONGHOP!T492=TONGHOP!Q492,TONGHOP!T492=TONGHOP!R492),TONGHOP!L492="TH"),TONGHOP!T492,"")</f>
        <v/>
      </c>
      <c r="L492" s="7" t="str">
        <f>IF(AND(J492="",K492=""),"",IF(AND(TONGHOP!K492="ThiTN",TONGHOP!L492="TH"),TONGHOP!U492,""))</f>
        <v/>
      </c>
      <c r="M492" s="7" t="str">
        <f>IF(AND(TONGHOP!K492="ThiTN",AND(TONGHOP!S492&lt;&gt;TONGHOP!Q492,TONGHOP!S492&lt;&gt;TONGHOP!R492),TONGHOP!L492="TH"),TONGHOP!S492,"")</f>
        <v/>
      </c>
      <c r="N492" s="7" t="str">
        <f>IF(AND(TONGHOP!K492="ThiTN",AND(TONGHOP!T492&lt;&gt;TONGHOP!Q492,TONGHOP!T492&lt;&gt;TONGHOP!R492),TONGHOP!L492="TH"),TONGHOP!T492,"")</f>
        <v/>
      </c>
      <c r="O492" s="7" t="str">
        <f>IF(AND(M492="",N492=""),"",IF(AND(TONGHOP!K492="ThiTN",TONGHOP!L492="TH"),TONGHOP!U492,""))</f>
        <v/>
      </c>
    </row>
    <row r="493" spans="1:15">
      <c r="A493" s="5" t="str">
        <f>IF(AND(TONGHOP!K493="KTHP",TONGHOP!L493="LT"),TONGHOP!S493,"")</f>
        <v/>
      </c>
      <c r="B493" s="6" t="str">
        <f>IF(AND(TONGHOP!K493="KTHP",TONGHOP!L493="LT"),TONGHOP!T493,"")</f>
        <v/>
      </c>
      <c r="C493" s="6" t="str">
        <f>IF(AND(TONGHOP!K493="KTHP",TONGHOP!L493="LT"),TONGHOP!U493,"")</f>
        <v/>
      </c>
      <c r="D493" s="5" t="str">
        <f>IF(AND(TONGHOP!K493="KTHP",TONGHOP!L493="TL"),TONGHOP!S493,"")</f>
        <v/>
      </c>
      <c r="E493" s="6" t="str">
        <f>IF(AND(TONGHOP!K493="KTHP",TONGHOP!L493="TL"),TONGHOP!T493,"")</f>
        <v/>
      </c>
      <c r="F493" s="6" t="str">
        <f>IF(AND(TONGHOP!K493="KTHP",TONGHOP!L493="TL"),TONGHOP!U493,"")</f>
        <v/>
      </c>
      <c r="G493" s="7" t="str">
        <f>IF(AND(TONGHOP!K493="ThiTN",TONGHOP!L493="LT"),TONGHOP!S493,"")</f>
        <v/>
      </c>
      <c r="H493" s="7" t="str">
        <f>IF(AND(TONGHOP!K493="ThiTN",TONGHOP!L493="LT"),TONGHOP!T493,"")</f>
        <v/>
      </c>
      <c r="I493" s="7" t="str">
        <f>IF(AND(G493="",H493=""),"",IF(AND(TONGHOP!K493="ThiTN",TONGHOP!L493="LT"),TONGHOP!U493,""))</f>
        <v/>
      </c>
      <c r="J493" s="7" t="str">
        <f>IF(AND(TONGHOP!K493="ThiTN",OR(TONGHOP!S493=TONGHOP!Q493,TONGHOP!S493=TONGHOP!R493),TONGHOP!L493="TH"),TONGHOP!S493,"")</f>
        <v/>
      </c>
      <c r="K493" s="7" t="str">
        <f>IF(AND(TONGHOP!K493="ThiTN",OR(TONGHOP!T493=TONGHOP!Q493,TONGHOP!T493=TONGHOP!R493),TONGHOP!L493="TH"),TONGHOP!T493,"")</f>
        <v/>
      </c>
      <c r="L493" s="7" t="str">
        <f>IF(AND(J493="",K493=""),"",IF(AND(TONGHOP!K493="ThiTN",TONGHOP!L493="TH"),TONGHOP!U493,""))</f>
        <v/>
      </c>
      <c r="M493" s="7" t="str">
        <f>IF(AND(TONGHOP!K493="ThiTN",AND(TONGHOP!S493&lt;&gt;TONGHOP!Q493,TONGHOP!S493&lt;&gt;TONGHOP!R493),TONGHOP!L493="TH"),TONGHOP!S493,"")</f>
        <v/>
      </c>
      <c r="N493" s="7" t="str">
        <f>IF(AND(TONGHOP!K493="ThiTN",AND(TONGHOP!T493&lt;&gt;TONGHOP!Q493,TONGHOP!T493&lt;&gt;TONGHOP!R493),TONGHOP!L493="TH"),TONGHOP!T493,"")</f>
        <v/>
      </c>
      <c r="O493" s="7" t="str">
        <f>IF(AND(M493="",N493=""),"",IF(AND(TONGHOP!K493="ThiTN",TONGHOP!L493="TH"),TONGHOP!U493,""))</f>
        <v/>
      </c>
    </row>
    <row r="494" spans="1:15">
      <c r="A494" s="5" t="str">
        <f>IF(AND(TONGHOP!K494="KTHP",TONGHOP!L494="LT"),TONGHOP!S494,"")</f>
        <v>Phạm Thị Hà</v>
      </c>
      <c r="B494" s="6" t="str">
        <f>IF(AND(TONGHOP!K494="KTHP",TONGHOP!L494="LT"),TONGHOP!T494,"")</f>
        <v>Phạm Thị Đức</v>
      </c>
      <c r="C494" s="6">
        <f>IF(AND(TONGHOP!K494="KTHP",TONGHOP!L494="LT"),TONGHOP!U494,"")</f>
        <v>25</v>
      </c>
      <c r="D494" s="5" t="str">
        <f>IF(AND(TONGHOP!K494="KTHP",TONGHOP!L494="TL"),TONGHOP!S494,"")</f>
        <v/>
      </c>
      <c r="E494" s="6" t="str">
        <f>IF(AND(TONGHOP!K494="KTHP",TONGHOP!L494="TL"),TONGHOP!T494,"")</f>
        <v/>
      </c>
      <c r="F494" s="6" t="str">
        <f>IF(AND(TONGHOP!K494="KTHP",TONGHOP!L494="TL"),TONGHOP!U494,"")</f>
        <v/>
      </c>
      <c r="G494" s="7" t="str">
        <f>IF(AND(TONGHOP!K494="ThiTN",TONGHOP!L494="LT"),TONGHOP!S494,"")</f>
        <v/>
      </c>
      <c r="H494" s="7" t="str">
        <f>IF(AND(TONGHOP!K494="ThiTN",TONGHOP!L494="LT"),TONGHOP!T494,"")</f>
        <v/>
      </c>
      <c r="I494" s="7" t="str">
        <f>IF(AND(G494="",H494=""),"",IF(AND(TONGHOP!K494="ThiTN",TONGHOP!L494="LT"),TONGHOP!U494,""))</f>
        <v/>
      </c>
      <c r="J494" s="7" t="str">
        <f>IF(AND(TONGHOP!K494="ThiTN",OR(TONGHOP!S494=TONGHOP!Q494,TONGHOP!S494=TONGHOP!R494),TONGHOP!L494="TH"),TONGHOP!S494,"")</f>
        <v/>
      </c>
      <c r="K494" s="7" t="str">
        <f>IF(AND(TONGHOP!K494="ThiTN",OR(TONGHOP!T494=TONGHOP!Q494,TONGHOP!T494=TONGHOP!R494),TONGHOP!L494="TH"),TONGHOP!T494,"")</f>
        <v/>
      </c>
      <c r="L494" s="7" t="str">
        <f>IF(AND(J494="",K494=""),"",IF(AND(TONGHOP!K494="ThiTN",TONGHOP!L494="TH"),TONGHOP!U494,""))</f>
        <v/>
      </c>
      <c r="M494" s="7" t="str">
        <f>IF(AND(TONGHOP!K494="ThiTN",AND(TONGHOP!S494&lt;&gt;TONGHOP!Q494,TONGHOP!S494&lt;&gt;TONGHOP!R494),TONGHOP!L494="TH"),TONGHOP!S494,"")</f>
        <v/>
      </c>
      <c r="N494" s="7" t="str">
        <f>IF(AND(TONGHOP!K494="ThiTN",AND(TONGHOP!T494&lt;&gt;TONGHOP!Q494,TONGHOP!T494&lt;&gt;TONGHOP!R494),TONGHOP!L494="TH"),TONGHOP!T494,"")</f>
        <v/>
      </c>
      <c r="O494" s="7" t="str">
        <f>IF(AND(M494="",N494=""),"",IF(AND(TONGHOP!K494="ThiTN",TONGHOP!L494="TH"),TONGHOP!U494,""))</f>
        <v/>
      </c>
    </row>
    <row r="495" spans="1:15">
      <c r="A495" s="5" t="str">
        <f>IF(AND(TONGHOP!K495="KTHP",TONGHOP!L495="LT"),TONGHOP!S495,"")</f>
        <v>Trương Thị Hồng</v>
      </c>
      <c r="B495" s="6" t="str">
        <f>IF(AND(TONGHOP!K495="KTHP",TONGHOP!L495="LT"),TONGHOP!T495,"")</f>
        <v>Bùi Thị Liễu Trang</v>
      </c>
      <c r="C495" s="6">
        <f>IF(AND(TONGHOP!K495="KTHP",TONGHOP!L495="LT"),TONGHOP!U495,"")</f>
        <v>13</v>
      </c>
      <c r="D495" s="5" t="str">
        <f>IF(AND(TONGHOP!K495="KTHP",TONGHOP!L495="TL"),TONGHOP!S495,"")</f>
        <v/>
      </c>
      <c r="E495" s="6" t="str">
        <f>IF(AND(TONGHOP!K495="KTHP",TONGHOP!L495="TL"),TONGHOP!T495,"")</f>
        <v/>
      </c>
      <c r="F495" s="6" t="str">
        <f>IF(AND(TONGHOP!K495="KTHP",TONGHOP!L495="TL"),TONGHOP!U495,"")</f>
        <v/>
      </c>
      <c r="G495" s="7" t="str">
        <f>IF(AND(TONGHOP!K495="ThiTN",TONGHOP!L495="LT"),TONGHOP!S495,"")</f>
        <v/>
      </c>
      <c r="H495" s="7" t="str">
        <f>IF(AND(TONGHOP!K495="ThiTN",TONGHOP!L495="LT"),TONGHOP!T495,"")</f>
        <v/>
      </c>
      <c r="I495" s="7" t="str">
        <f>IF(AND(G495="",H495=""),"",IF(AND(TONGHOP!K495="ThiTN",TONGHOP!L495="LT"),TONGHOP!U495,""))</f>
        <v/>
      </c>
      <c r="J495" s="7" t="str">
        <f>IF(AND(TONGHOP!K495="ThiTN",OR(TONGHOP!S495=TONGHOP!Q495,TONGHOP!S495=TONGHOP!R495),TONGHOP!L495="TH"),TONGHOP!S495,"")</f>
        <v/>
      </c>
      <c r="K495" s="7" t="str">
        <f>IF(AND(TONGHOP!K495="ThiTN",OR(TONGHOP!T495=TONGHOP!Q495,TONGHOP!T495=TONGHOP!R495),TONGHOP!L495="TH"),TONGHOP!T495,"")</f>
        <v/>
      </c>
      <c r="L495" s="7" t="str">
        <f>IF(AND(J495="",K495=""),"",IF(AND(TONGHOP!K495="ThiTN",TONGHOP!L495="TH"),TONGHOP!U495,""))</f>
        <v/>
      </c>
      <c r="M495" s="7" t="str">
        <f>IF(AND(TONGHOP!K495="ThiTN",AND(TONGHOP!S495&lt;&gt;TONGHOP!Q495,TONGHOP!S495&lt;&gt;TONGHOP!R495),TONGHOP!L495="TH"),TONGHOP!S495,"")</f>
        <v/>
      </c>
      <c r="N495" s="7" t="str">
        <f>IF(AND(TONGHOP!K495="ThiTN",AND(TONGHOP!T495&lt;&gt;TONGHOP!Q495,TONGHOP!T495&lt;&gt;TONGHOP!R495),TONGHOP!L495="TH"),TONGHOP!T495,"")</f>
        <v/>
      </c>
      <c r="O495" s="7" t="str">
        <f>IF(AND(M495="",N495=""),"",IF(AND(TONGHOP!K495="ThiTN",TONGHOP!L495="TH"),TONGHOP!U495,""))</f>
        <v/>
      </c>
    </row>
    <row r="496" spans="1:15">
      <c r="A496" s="5" t="str">
        <f>IF(AND(TONGHOP!K496="KTHP",TONGHOP!L496="LT"),TONGHOP!S496,"")</f>
        <v>Lê Thị Ngọc Dung</v>
      </c>
      <c r="B496" s="6" t="str">
        <f>IF(AND(TONGHOP!K496="KTHP",TONGHOP!L496="LT"),TONGHOP!T496,"")</f>
        <v>Phạm Thị Hà</v>
      </c>
      <c r="C496" s="6">
        <f>IF(AND(TONGHOP!K496="KTHP",TONGHOP!L496="LT"),TONGHOP!U496,"")</f>
        <v>25</v>
      </c>
      <c r="D496" s="5" t="str">
        <f>IF(AND(TONGHOP!K496="KTHP",TONGHOP!L496="TL"),TONGHOP!S496,"")</f>
        <v/>
      </c>
      <c r="E496" s="6" t="str">
        <f>IF(AND(TONGHOP!K496="KTHP",TONGHOP!L496="TL"),TONGHOP!T496,"")</f>
        <v/>
      </c>
      <c r="F496" s="6" t="str">
        <f>IF(AND(TONGHOP!K496="KTHP",TONGHOP!L496="TL"),TONGHOP!U496,"")</f>
        <v/>
      </c>
      <c r="G496" s="7" t="str">
        <f>IF(AND(TONGHOP!K496="ThiTN",TONGHOP!L496="LT"),TONGHOP!S496,"")</f>
        <v/>
      </c>
      <c r="H496" s="7" t="str">
        <f>IF(AND(TONGHOP!K496="ThiTN",TONGHOP!L496="LT"),TONGHOP!T496,"")</f>
        <v/>
      </c>
      <c r="I496" s="7" t="str">
        <f>IF(AND(G496="",H496=""),"",IF(AND(TONGHOP!K496="ThiTN",TONGHOP!L496="LT"),TONGHOP!U496,""))</f>
        <v/>
      </c>
      <c r="J496" s="7" t="str">
        <f>IF(AND(TONGHOP!K496="ThiTN",OR(TONGHOP!S496=TONGHOP!Q496,TONGHOP!S496=TONGHOP!R496),TONGHOP!L496="TH"),TONGHOP!S496,"")</f>
        <v/>
      </c>
      <c r="K496" s="7" t="str">
        <f>IF(AND(TONGHOP!K496="ThiTN",OR(TONGHOP!T496=TONGHOP!Q496,TONGHOP!T496=TONGHOP!R496),TONGHOP!L496="TH"),TONGHOP!T496,"")</f>
        <v/>
      </c>
      <c r="L496" s="7" t="str">
        <f>IF(AND(J496="",K496=""),"",IF(AND(TONGHOP!K496="ThiTN",TONGHOP!L496="TH"),TONGHOP!U496,""))</f>
        <v/>
      </c>
      <c r="M496" s="7" t="str">
        <f>IF(AND(TONGHOP!K496="ThiTN",AND(TONGHOP!S496&lt;&gt;TONGHOP!Q496,TONGHOP!S496&lt;&gt;TONGHOP!R496),TONGHOP!L496="TH"),TONGHOP!S496,"")</f>
        <v/>
      </c>
      <c r="N496" s="7" t="str">
        <f>IF(AND(TONGHOP!K496="ThiTN",AND(TONGHOP!T496&lt;&gt;TONGHOP!Q496,TONGHOP!T496&lt;&gt;TONGHOP!R496),TONGHOP!L496="TH"),TONGHOP!T496,"")</f>
        <v/>
      </c>
      <c r="O496" s="7" t="str">
        <f>IF(AND(M496="",N496=""),"",IF(AND(TONGHOP!K496="ThiTN",TONGHOP!L496="TH"),TONGHOP!U496,""))</f>
        <v/>
      </c>
    </row>
    <row r="497" spans="1:15">
      <c r="A497" s="5" t="str">
        <f>IF(AND(TONGHOP!K497="KTHP",TONGHOP!L497="LT"),TONGHOP!S497,"")</f>
        <v>Phạm Thị Đức</v>
      </c>
      <c r="B497" s="6" t="str">
        <f>IF(AND(TONGHOP!K497="KTHP",TONGHOP!L497="LT"),TONGHOP!T497,"")</f>
        <v>Lê Thị Ngọc Dung</v>
      </c>
      <c r="C497" s="6">
        <f>IF(AND(TONGHOP!K497="KTHP",TONGHOP!L497="LT"),TONGHOP!U497,"")</f>
        <v>24</v>
      </c>
      <c r="D497" s="5" t="str">
        <f>IF(AND(TONGHOP!K497="KTHP",TONGHOP!L497="TL"),TONGHOP!S497,"")</f>
        <v/>
      </c>
      <c r="E497" s="6" t="str">
        <f>IF(AND(TONGHOP!K497="KTHP",TONGHOP!L497="TL"),TONGHOP!T497,"")</f>
        <v/>
      </c>
      <c r="F497" s="6" t="str">
        <f>IF(AND(TONGHOP!K497="KTHP",TONGHOP!L497="TL"),TONGHOP!U497,"")</f>
        <v/>
      </c>
      <c r="G497" s="7" t="str">
        <f>IF(AND(TONGHOP!K497="ThiTN",TONGHOP!L497="LT"),TONGHOP!S497,"")</f>
        <v/>
      </c>
      <c r="H497" s="7" t="str">
        <f>IF(AND(TONGHOP!K497="ThiTN",TONGHOP!L497="LT"),TONGHOP!T497,"")</f>
        <v/>
      </c>
      <c r="I497" s="7" t="str">
        <f>IF(AND(G497="",H497=""),"",IF(AND(TONGHOP!K497="ThiTN",TONGHOP!L497="LT"),TONGHOP!U497,""))</f>
        <v/>
      </c>
      <c r="J497" s="7" t="str">
        <f>IF(AND(TONGHOP!K497="ThiTN",OR(TONGHOP!S497=TONGHOP!Q497,TONGHOP!S497=TONGHOP!R497),TONGHOP!L497="TH"),TONGHOP!S497,"")</f>
        <v/>
      </c>
      <c r="K497" s="7" t="str">
        <f>IF(AND(TONGHOP!K497="ThiTN",OR(TONGHOP!T497=TONGHOP!Q497,TONGHOP!T497=TONGHOP!R497),TONGHOP!L497="TH"),TONGHOP!T497,"")</f>
        <v/>
      </c>
      <c r="L497" s="7" t="str">
        <f>IF(AND(J497="",K497=""),"",IF(AND(TONGHOP!K497="ThiTN",TONGHOP!L497="TH"),TONGHOP!U497,""))</f>
        <v/>
      </c>
      <c r="M497" s="7" t="str">
        <f>IF(AND(TONGHOP!K497="ThiTN",AND(TONGHOP!S497&lt;&gt;TONGHOP!Q497,TONGHOP!S497&lt;&gt;TONGHOP!R497),TONGHOP!L497="TH"),TONGHOP!S497,"")</f>
        <v/>
      </c>
      <c r="N497" s="7" t="str">
        <f>IF(AND(TONGHOP!K497="ThiTN",AND(TONGHOP!T497&lt;&gt;TONGHOP!Q497,TONGHOP!T497&lt;&gt;TONGHOP!R497),TONGHOP!L497="TH"),TONGHOP!T497,"")</f>
        <v/>
      </c>
      <c r="O497" s="7" t="str">
        <f>IF(AND(M497="",N497=""),"",IF(AND(TONGHOP!K497="ThiTN",TONGHOP!L497="TH"),TONGHOP!U497,""))</f>
        <v/>
      </c>
    </row>
    <row r="498" spans="1:15">
      <c r="A498" s="5" t="str">
        <f>IF(AND(TONGHOP!K498="KTHP",TONGHOP!L498="LT"),TONGHOP!S498,"")</f>
        <v>Trương Thị Hồng</v>
      </c>
      <c r="B498" s="6" t="str">
        <f>IF(AND(TONGHOP!K498="KTHP",TONGHOP!L498="LT"),TONGHOP!T498,"")</f>
        <v>Bùi Thị Liễu Trang</v>
      </c>
      <c r="C498" s="6">
        <f>IF(AND(TONGHOP!K498="KTHP",TONGHOP!L498="LT"),TONGHOP!U498,"")</f>
        <v>41</v>
      </c>
      <c r="D498" s="5" t="str">
        <f>IF(AND(TONGHOP!K498="KTHP",TONGHOP!L498="TL"),TONGHOP!S498,"")</f>
        <v/>
      </c>
      <c r="E498" s="6" t="str">
        <f>IF(AND(TONGHOP!K498="KTHP",TONGHOP!L498="TL"),TONGHOP!T498,"")</f>
        <v/>
      </c>
      <c r="F498" s="6" t="str">
        <f>IF(AND(TONGHOP!K498="KTHP",TONGHOP!L498="TL"),TONGHOP!U498,"")</f>
        <v/>
      </c>
      <c r="G498" s="7" t="str">
        <f>IF(AND(TONGHOP!K498="ThiTN",TONGHOP!L498="LT"),TONGHOP!S498,"")</f>
        <v/>
      </c>
      <c r="H498" s="7" t="str">
        <f>IF(AND(TONGHOP!K498="ThiTN",TONGHOP!L498="LT"),TONGHOP!T498,"")</f>
        <v/>
      </c>
      <c r="I498" s="7" t="str">
        <f>IF(AND(G498="",H498=""),"",IF(AND(TONGHOP!K498="ThiTN",TONGHOP!L498="LT"),TONGHOP!U498,""))</f>
        <v/>
      </c>
      <c r="J498" s="7" t="str">
        <f>IF(AND(TONGHOP!K498="ThiTN",OR(TONGHOP!S498=TONGHOP!Q498,TONGHOP!S498=TONGHOP!R498),TONGHOP!L498="TH"),TONGHOP!S498,"")</f>
        <v/>
      </c>
      <c r="K498" s="7" t="str">
        <f>IF(AND(TONGHOP!K498="ThiTN",OR(TONGHOP!T498=TONGHOP!Q498,TONGHOP!T498=TONGHOP!R498),TONGHOP!L498="TH"),TONGHOP!T498,"")</f>
        <v/>
      </c>
      <c r="L498" s="7" t="str">
        <f>IF(AND(J498="",K498=""),"",IF(AND(TONGHOP!K498="ThiTN",TONGHOP!L498="TH"),TONGHOP!U498,""))</f>
        <v/>
      </c>
      <c r="M498" s="7" t="str">
        <f>IF(AND(TONGHOP!K498="ThiTN",AND(TONGHOP!S498&lt;&gt;TONGHOP!Q498,TONGHOP!S498&lt;&gt;TONGHOP!R498),TONGHOP!L498="TH"),TONGHOP!S498,"")</f>
        <v/>
      </c>
      <c r="N498" s="7" t="str">
        <f>IF(AND(TONGHOP!K498="ThiTN",AND(TONGHOP!T498&lt;&gt;TONGHOP!Q498,TONGHOP!T498&lt;&gt;TONGHOP!R498),TONGHOP!L498="TH"),TONGHOP!T498,"")</f>
        <v/>
      </c>
      <c r="O498" s="7" t="str">
        <f>IF(AND(M498="",N498=""),"",IF(AND(TONGHOP!K498="ThiTN",TONGHOP!L498="TH"),TONGHOP!U498,""))</f>
        <v/>
      </c>
    </row>
    <row r="499" spans="1:15">
      <c r="A499" s="5" t="str">
        <f>IF(AND(TONGHOP!K499="KTHP",TONGHOP!L499="LT"),TONGHOP!S499,"")</f>
        <v>Trương Thị Hồng</v>
      </c>
      <c r="B499" s="6" t="str">
        <f>IF(AND(TONGHOP!K499="KTHP",TONGHOP!L499="LT"),TONGHOP!T499,"")</f>
        <v>Bùi Thị Liễu Trang</v>
      </c>
      <c r="C499" s="6">
        <f>IF(AND(TONGHOP!K499="KTHP",TONGHOP!L499="LT"),TONGHOP!U499,"")</f>
        <v>38</v>
      </c>
      <c r="D499" s="5" t="str">
        <f>IF(AND(TONGHOP!K499="KTHP",TONGHOP!L499="TL"),TONGHOP!S499,"")</f>
        <v/>
      </c>
      <c r="E499" s="6" t="str">
        <f>IF(AND(TONGHOP!K499="KTHP",TONGHOP!L499="TL"),TONGHOP!T499,"")</f>
        <v/>
      </c>
      <c r="F499" s="6" t="str">
        <f>IF(AND(TONGHOP!K499="KTHP",TONGHOP!L499="TL"),TONGHOP!U499,"")</f>
        <v/>
      </c>
      <c r="G499" s="7" t="str">
        <f>IF(AND(TONGHOP!K499="ThiTN",TONGHOP!L499="LT"),TONGHOP!S499,"")</f>
        <v/>
      </c>
      <c r="H499" s="7" t="str">
        <f>IF(AND(TONGHOP!K499="ThiTN",TONGHOP!L499="LT"),TONGHOP!T499,"")</f>
        <v/>
      </c>
      <c r="I499" s="7" t="str">
        <f>IF(AND(G499="",H499=""),"",IF(AND(TONGHOP!K499="ThiTN",TONGHOP!L499="LT"),TONGHOP!U499,""))</f>
        <v/>
      </c>
      <c r="J499" s="7" t="str">
        <f>IF(AND(TONGHOP!K499="ThiTN",OR(TONGHOP!S499=TONGHOP!Q499,TONGHOP!S499=TONGHOP!R499),TONGHOP!L499="TH"),TONGHOP!S499,"")</f>
        <v/>
      </c>
      <c r="K499" s="7" t="str">
        <f>IF(AND(TONGHOP!K499="ThiTN",OR(TONGHOP!T499=TONGHOP!Q499,TONGHOP!T499=TONGHOP!R499),TONGHOP!L499="TH"),TONGHOP!T499,"")</f>
        <v/>
      </c>
      <c r="L499" s="7" t="str">
        <f>IF(AND(J499="",K499=""),"",IF(AND(TONGHOP!K499="ThiTN",TONGHOP!L499="TH"),TONGHOP!U499,""))</f>
        <v/>
      </c>
      <c r="M499" s="7" t="str">
        <f>IF(AND(TONGHOP!K499="ThiTN",AND(TONGHOP!S499&lt;&gt;TONGHOP!Q499,TONGHOP!S499&lt;&gt;TONGHOP!R499),TONGHOP!L499="TH"),TONGHOP!S499,"")</f>
        <v/>
      </c>
      <c r="N499" s="7" t="str">
        <f>IF(AND(TONGHOP!K499="ThiTN",AND(TONGHOP!T499&lt;&gt;TONGHOP!Q499,TONGHOP!T499&lt;&gt;TONGHOP!R499),TONGHOP!L499="TH"),TONGHOP!T499,"")</f>
        <v/>
      </c>
      <c r="O499" s="7" t="str">
        <f>IF(AND(M499="",N499=""),"",IF(AND(TONGHOP!K499="ThiTN",TONGHOP!L499="TH"),TONGHOP!U499,""))</f>
        <v/>
      </c>
    </row>
    <row r="500" spans="1:15">
      <c r="A500" s="5" t="str">
        <f>IF(AND(TONGHOP!K500="KTHP",TONGHOP!L500="LT"),TONGHOP!S500,"")</f>
        <v>Nguyễn Thị Ngọc Tuyền</v>
      </c>
      <c r="B500" s="6" t="str">
        <f>IF(AND(TONGHOP!K500="KTHP",TONGHOP!L500="LT"),TONGHOP!T500,"")</f>
        <v>Trương Thị Hồng</v>
      </c>
      <c r="C500" s="6">
        <f>IF(AND(TONGHOP!K500="KTHP",TONGHOP!L500="LT"),TONGHOP!U500,"")</f>
        <v>28</v>
      </c>
      <c r="D500" s="5" t="str">
        <f>IF(AND(TONGHOP!K500="KTHP",TONGHOP!L500="TL"),TONGHOP!S500,"")</f>
        <v/>
      </c>
      <c r="E500" s="6" t="str">
        <f>IF(AND(TONGHOP!K500="KTHP",TONGHOP!L500="TL"),TONGHOP!T500,"")</f>
        <v/>
      </c>
      <c r="F500" s="6" t="str">
        <f>IF(AND(TONGHOP!K500="KTHP",TONGHOP!L500="TL"),TONGHOP!U500,"")</f>
        <v/>
      </c>
      <c r="G500" s="7" t="str">
        <f>IF(AND(TONGHOP!K500="ThiTN",TONGHOP!L500="LT"),TONGHOP!S500,"")</f>
        <v/>
      </c>
      <c r="H500" s="7" t="str">
        <f>IF(AND(TONGHOP!K500="ThiTN",TONGHOP!L500="LT"),TONGHOP!T500,"")</f>
        <v/>
      </c>
      <c r="I500" s="7" t="str">
        <f>IF(AND(G500="",H500=""),"",IF(AND(TONGHOP!K500="ThiTN",TONGHOP!L500="LT"),TONGHOP!U500,""))</f>
        <v/>
      </c>
      <c r="J500" s="7" t="str">
        <f>IF(AND(TONGHOP!K500="ThiTN",OR(TONGHOP!S500=TONGHOP!Q500,TONGHOP!S500=TONGHOP!R500),TONGHOP!L500="TH"),TONGHOP!S500,"")</f>
        <v/>
      </c>
      <c r="K500" s="7" t="str">
        <f>IF(AND(TONGHOP!K500="ThiTN",OR(TONGHOP!T500=TONGHOP!Q500,TONGHOP!T500=TONGHOP!R500),TONGHOP!L500="TH"),TONGHOP!T500,"")</f>
        <v/>
      </c>
      <c r="L500" s="7" t="str">
        <f>IF(AND(J500="",K500=""),"",IF(AND(TONGHOP!K500="ThiTN",TONGHOP!L500="TH"),TONGHOP!U500,""))</f>
        <v/>
      </c>
      <c r="M500" s="7" t="str">
        <f>IF(AND(TONGHOP!K500="ThiTN",AND(TONGHOP!S500&lt;&gt;TONGHOP!Q500,TONGHOP!S500&lt;&gt;TONGHOP!R500),TONGHOP!L500="TH"),TONGHOP!S500,"")</f>
        <v/>
      </c>
      <c r="N500" s="7" t="str">
        <f>IF(AND(TONGHOP!K500="ThiTN",AND(TONGHOP!T500&lt;&gt;TONGHOP!Q500,TONGHOP!T500&lt;&gt;TONGHOP!R500),TONGHOP!L500="TH"),TONGHOP!T500,"")</f>
        <v/>
      </c>
      <c r="O500" s="7" t="str">
        <f>IF(AND(M500="",N500=""),"",IF(AND(TONGHOP!K500="ThiTN",TONGHOP!L500="TH"),TONGHOP!U500,""))</f>
        <v/>
      </c>
    </row>
    <row r="501" spans="1:15">
      <c r="A501" s="5" t="str">
        <f>IF(AND(TONGHOP!K501="KTHP",TONGHOP!L501="LT"),TONGHOP!S501,"")</f>
        <v>Bùi Thị Liễu Trang</v>
      </c>
      <c r="B501" s="6" t="str">
        <f>IF(AND(TONGHOP!K501="KTHP",TONGHOP!L501="LT"),TONGHOP!T501,"")</f>
        <v>Nguyễn Thị Ngọc Tuyền</v>
      </c>
      <c r="C501" s="6">
        <f>IF(AND(TONGHOP!K501="KTHP",TONGHOP!L501="LT"),TONGHOP!U501,"")</f>
        <v>37</v>
      </c>
      <c r="D501" s="5" t="str">
        <f>IF(AND(TONGHOP!K501="KTHP",TONGHOP!L501="TL"),TONGHOP!S501,"")</f>
        <v/>
      </c>
      <c r="E501" s="6" t="str">
        <f>IF(AND(TONGHOP!K501="KTHP",TONGHOP!L501="TL"),TONGHOP!T501,"")</f>
        <v/>
      </c>
      <c r="F501" s="6" t="str">
        <f>IF(AND(TONGHOP!K501="KTHP",TONGHOP!L501="TL"),TONGHOP!U501,"")</f>
        <v/>
      </c>
      <c r="G501" s="7" t="str">
        <f>IF(AND(TONGHOP!K501="ThiTN",TONGHOP!L501="LT"),TONGHOP!S501,"")</f>
        <v/>
      </c>
      <c r="H501" s="7" t="str">
        <f>IF(AND(TONGHOP!K501="ThiTN",TONGHOP!L501="LT"),TONGHOP!T501,"")</f>
        <v/>
      </c>
      <c r="I501" s="7" t="str">
        <f>IF(AND(G501="",H501=""),"",IF(AND(TONGHOP!K501="ThiTN",TONGHOP!L501="LT"),TONGHOP!U501,""))</f>
        <v/>
      </c>
      <c r="J501" s="7" t="str">
        <f>IF(AND(TONGHOP!K501="ThiTN",OR(TONGHOP!S501=TONGHOP!Q501,TONGHOP!S501=TONGHOP!R501),TONGHOP!L501="TH"),TONGHOP!S501,"")</f>
        <v/>
      </c>
      <c r="K501" s="7" t="str">
        <f>IF(AND(TONGHOP!K501="ThiTN",OR(TONGHOP!T501=TONGHOP!Q501,TONGHOP!T501=TONGHOP!R501),TONGHOP!L501="TH"),TONGHOP!T501,"")</f>
        <v/>
      </c>
      <c r="L501" s="7" t="str">
        <f>IF(AND(J501="",K501=""),"",IF(AND(TONGHOP!K501="ThiTN",TONGHOP!L501="TH"),TONGHOP!U501,""))</f>
        <v/>
      </c>
      <c r="M501" s="7" t="str">
        <f>IF(AND(TONGHOP!K501="ThiTN",AND(TONGHOP!S501&lt;&gt;TONGHOP!Q501,TONGHOP!S501&lt;&gt;TONGHOP!R501),TONGHOP!L501="TH"),TONGHOP!S501,"")</f>
        <v/>
      </c>
      <c r="N501" s="7" t="str">
        <f>IF(AND(TONGHOP!K501="ThiTN",AND(TONGHOP!T501&lt;&gt;TONGHOP!Q501,TONGHOP!T501&lt;&gt;TONGHOP!R501),TONGHOP!L501="TH"),TONGHOP!T501,"")</f>
        <v/>
      </c>
      <c r="O501" s="7" t="str">
        <f>IF(AND(M501="",N501=""),"",IF(AND(TONGHOP!K501="ThiTN",TONGHOP!L501="TH"),TONGHOP!U501,""))</f>
        <v/>
      </c>
    </row>
    <row r="502" spans="1:15">
      <c r="A502" s="5" t="str">
        <f>IF(AND(TONGHOP!K502="KTHP",TONGHOP!L502="LT"),TONGHOP!S502,"")</f>
        <v>Nguyễn Thị Ngọc Tuyền</v>
      </c>
      <c r="B502" s="6" t="str">
        <f>IF(AND(TONGHOP!K502="KTHP",TONGHOP!L502="LT"),TONGHOP!T502,"")</f>
        <v>Trương Thị Hồng</v>
      </c>
      <c r="C502" s="6">
        <f>IF(AND(TONGHOP!K502="KTHP",TONGHOP!L502="LT"),TONGHOP!U502,"")</f>
        <v>24</v>
      </c>
      <c r="D502" s="5" t="str">
        <f>IF(AND(TONGHOP!K502="KTHP",TONGHOP!L502="TL"),TONGHOP!S502,"")</f>
        <v/>
      </c>
      <c r="E502" s="6" t="str">
        <f>IF(AND(TONGHOP!K502="KTHP",TONGHOP!L502="TL"),TONGHOP!T502,"")</f>
        <v/>
      </c>
      <c r="F502" s="6" t="str">
        <f>IF(AND(TONGHOP!K502="KTHP",TONGHOP!L502="TL"),TONGHOP!U502,"")</f>
        <v/>
      </c>
      <c r="G502" s="7" t="str">
        <f>IF(AND(TONGHOP!K502="ThiTN",TONGHOP!L502="LT"),TONGHOP!S502,"")</f>
        <v/>
      </c>
      <c r="H502" s="7" t="str">
        <f>IF(AND(TONGHOP!K502="ThiTN",TONGHOP!L502="LT"),TONGHOP!T502,"")</f>
        <v/>
      </c>
      <c r="I502" s="7" t="str">
        <f>IF(AND(G502="",H502=""),"",IF(AND(TONGHOP!K502="ThiTN",TONGHOP!L502="LT"),TONGHOP!U502,""))</f>
        <v/>
      </c>
      <c r="J502" s="7" t="str">
        <f>IF(AND(TONGHOP!K502="ThiTN",OR(TONGHOP!S502=TONGHOP!Q502,TONGHOP!S502=TONGHOP!R502),TONGHOP!L502="TH"),TONGHOP!S502,"")</f>
        <v/>
      </c>
      <c r="K502" s="7" t="str">
        <f>IF(AND(TONGHOP!K502="ThiTN",OR(TONGHOP!T502=TONGHOP!Q502,TONGHOP!T502=TONGHOP!R502),TONGHOP!L502="TH"),TONGHOP!T502,"")</f>
        <v/>
      </c>
      <c r="L502" s="7" t="str">
        <f>IF(AND(J502="",K502=""),"",IF(AND(TONGHOP!K502="ThiTN",TONGHOP!L502="TH"),TONGHOP!U502,""))</f>
        <v/>
      </c>
      <c r="M502" s="7" t="str">
        <f>IF(AND(TONGHOP!K502="ThiTN",AND(TONGHOP!S502&lt;&gt;TONGHOP!Q502,TONGHOP!S502&lt;&gt;TONGHOP!R502),TONGHOP!L502="TH"),TONGHOP!S502,"")</f>
        <v/>
      </c>
      <c r="N502" s="7" t="str">
        <f>IF(AND(TONGHOP!K502="ThiTN",AND(TONGHOP!T502&lt;&gt;TONGHOP!Q502,TONGHOP!T502&lt;&gt;TONGHOP!R502),TONGHOP!L502="TH"),TONGHOP!T502,"")</f>
        <v/>
      </c>
      <c r="O502" s="7" t="str">
        <f>IF(AND(M502="",N502=""),"",IF(AND(TONGHOP!K502="ThiTN",TONGHOP!L502="TH"),TONGHOP!U502,""))</f>
        <v/>
      </c>
    </row>
    <row r="503" spans="1:15">
      <c r="A503" s="5" t="str">
        <f>IF(AND(TONGHOP!K503="KTHP",TONGHOP!L503="LT"),TONGHOP!S503,"")</f>
        <v>Trương Thị Hồng</v>
      </c>
      <c r="B503" s="6" t="str">
        <f>IF(AND(TONGHOP!K503="KTHP",TONGHOP!L503="LT"),TONGHOP!T503,"")</f>
        <v>Bùi Thị Liễu Trang</v>
      </c>
      <c r="C503" s="6">
        <f>IF(AND(TONGHOP!K503="KTHP",TONGHOP!L503="LT"),TONGHOP!U503,"")</f>
        <v>23</v>
      </c>
      <c r="D503" s="5" t="str">
        <f>IF(AND(TONGHOP!K503="KTHP",TONGHOP!L503="TL"),TONGHOP!S503,"")</f>
        <v/>
      </c>
      <c r="E503" s="6" t="str">
        <f>IF(AND(TONGHOP!K503="KTHP",TONGHOP!L503="TL"),TONGHOP!T503,"")</f>
        <v/>
      </c>
      <c r="F503" s="6" t="str">
        <f>IF(AND(TONGHOP!K503="KTHP",TONGHOP!L503="TL"),TONGHOP!U503,"")</f>
        <v/>
      </c>
      <c r="G503" s="7" t="str">
        <f>IF(AND(TONGHOP!K503="ThiTN",TONGHOP!L503="LT"),TONGHOP!S503,"")</f>
        <v/>
      </c>
      <c r="H503" s="7" t="str">
        <f>IF(AND(TONGHOP!K503="ThiTN",TONGHOP!L503="LT"),TONGHOP!T503,"")</f>
        <v/>
      </c>
      <c r="I503" s="7" t="str">
        <f>IF(AND(G503="",H503=""),"",IF(AND(TONGHOP!K503="ThiTN",TONGHOP!L503="LT"),TONGHOP!U503,""))</f>
        <v/>
      </c>
      <c r="J503" s="7" t="str">
        <f>IF(AND(TONGHOP!K503="ThiTN",OR(TONGHOP!S503=TONGHOP!Q503,TONGHOP!S503=TONGHOP!R503),TONGHOP!L503="TH"),TONGHOP!S503,"")</f>
        <v/>
      </c>
      <c r="K503" s="7" t="str">
        <f>IF(AND(TONGHOP!K503="ThiTN",OR(TONGHOP!T503=TONGHOP!Q503,TONGHOP!T503=TONGHOP!R503),TONGHOP!L503="TH"),TONGHOP!T503,"")</f>
        <v/>
      </c>
      <c r="L503" s="7" t="str">
        <f>IF(AND(J503="",K503=""),"",IF(AND(TONGHOP!K503="ThiTN",TONGHOP!L503="TH"),TONGHOP!U503,""))</f>
        <v/>
      </c>
      <c r="M503" s="7" t="str">
        <f>IF(AND(TONGHOP!K503="ThiTN",AND(TONGHOP!S503&lt;&gt;TONGHOP!Q503,TONGHOP!S503&lt;&gt;TONGHOP!R503),TONGHOP!L503="TH"),TONGHOP!S503,"")</f>
        <v/>
      </c>
      <c r="N503" s="7" t="str">
        <f>IF(AND(TONGHOP!K503="ThiTN",AND(TONGHOP!T503&lt;&gt;TONGHOP!Q503,TONGHOP!T503&lt;&gt;TONGHOP!R503),TONGHOP!L503="TH"),TONGHOP!T503,"")</f>
        <v/>
      </c>
      <c r="O503" s="7" t="str">
        <f>IF(AND(M503="",N503=""),"",IF(AND(TONGHOP!K503="ThiTN",TONGHOP!L503="TH"),TONGHOP!U503,""))</f>
        <v/>
      </c>
    </row>
    <row r="504" spans="1:15">
      <c r="A504" s="5" t="str">
        <f>IF(AND(TONGHOP!K504="KTHP",TONGHOP!L504="LT"),TONGHOP!S504,"")</f>
        <v>Nguyễn Thị Ngọc Tuyền</v>
      </c>
      <c r="B504" s="6" t="str">
        <f>IF(AND(TONGHOP!K504="KTHP",TONGHOP!L504="LT"),TONGHOP!T504,"")</f>
        <v>Trương Thị Hồng</v>
      </c>
      <c r="C504" s="6">
        <f>IF(AND(TONGHOP!K504="KTHP",TONGHOP!L504="LT"),TONGHOP!U504,"")</f>
        <v>29</v>
      </c>
      <c r="D504" s="5" t="str">
        <f>IF(AND(TONGHOP!K504="KTHP",TONGHOP!L504="TL"),TONGHOP!S504,"")</f>
        <v/>
      </c>
      <c r="E504" s="6" t="str">
        <f>IF(AND(TONGHOP!K504="KTHP",TONGHOP!L504="TL"),TONGHOP!T504,"")</f>
        <v/>
      </c>
      <c r="F504" s="6" t="str">
        <f>IF(AND(TONGHOP!K504="KTHP",TONGHOP!L504="TL"),TONGHOP!U504,"")</f>
        <v/>
      </c>
      <c r="G504" s="7" t="str">
        <f>IF(AND(TONGHOP!K504="ThiTN",TONGHOP!L504="LT"),TONGHOP!S504,"")</f>
        <v/>
      </c>
      <c r="H504" s="7" t="str">
        <f>IF(AND(TONGHOP!K504="ThiTN",TONGHOP!L504="LT"),TONGHOP!T504,"")</f>
        <v/>
      </c>
      <c r="I504" s="7" t="str">
        <f>IF(AND(G504="",H504=""),"",IF(AND(TONGHOP!K504="ThiTN",TONGHOP!L504="LT"),TONGHOP!U504,""))</f>
        <v/>
      </c>
      <c r="J504" s="7" t="str">
        <f>IF(AND(TONGHOP!K504="ThiTN",OR(TONGHOP!S504=TONGHOP!Q504,TONGHOP!S504=TONGHOP!R504),TONGHOP!L504="TH"),TONGHOP!S504,"")</f>
        <v/>
      </c>
      <c r="K504" s="7" t="str">
        <f>IF(AND(TONGHOP!K504="ThiTN",OR(TONGHOP!T504=TONGHOP!Q504,TONGHOP!T504=TONGHOP!R504),TONGHOP!L504="TH"),TONGHOP!T504,"")</f>
        <v/>
      </c>
      <c r="L504" s="7" t="str">
        <f>IF(AND(J504="",K504=""),"",IF(AND(TONGHOP!K504="ThiTN",TONGHOP!L504="TH"),TONGHOP!U504,""))</f>
        <v/>
      </c>
      <c r="M504" s="7" t="str">
        <f>IF(AND(TONGHOP!K504="ThiTN",AND(TONGHOP!S504&lt;&gt;TONGHOP!Q504,TONGHOP!S504&lt;&gt;TONGHOP!R504),TONGHOP!L504="TH"),TONGHOP!S504,"")</f>
        <v/>
      </c>
      <c r="N504" s="7" t="str">
        <f>IF(AND(TONGHOP!K504="ThiTN",AND(TONGHOP!T504&lt;&gt;TONGHOP!Q504,TONGHOP!T504&lt;&gt;TONGHOP!R504),TONGHOP!L504="TH"),TONGHOP!T504,"")</f>
        <v/>
      </c>
      <c r="O504" s="7" t="str">
        <f>IF(AND(M504="",N504=""),"",IF(AND(TONGHOP!K504="ThiTN",TONGHOP!L504="TH"),TONGHOP!U504,""))</f>
        <v/>
      </c>
    </row>
    <row r="505" spans="1:15">
      <c r="A505" s="5" t="str">
        <f>IF(AND(TONGHOP!K505="KTHP",TONGHOP!L505="LT"),TONGHOP!S505,"")</f>
        <v>Phạm Thị Hà</v>
      </c>
      <c r="B505" s="6" t="str">
        <f>IF(AND(TONGHOP!K505="KTHP",TONGHOP!L505="LT"),TONGHOP!T505,"")</f>
        <v>Phạm Thị Đức</v>
      </c>
      <c r="C505" s="6">
        <f>IF(AND(TONGHOP!K505="KTHP",TONGHOP!L505="LT"),TONGHOP!U505,"")</f>
        <v>24</v>
      </c>
      <c r="D505" s="5" t="str">
        <f>IF(AND(TONGHOP!K505="KTHP",TONGHOP!L505="TL"),TONGHOP!S505,"")</f>
        <v/>
      </c>
      <c r="E505" s="6" t="str">
        <f>IF(AND(TONGHOP!K505="KTHP",TONGHOP!L505="TL"),TONGHOP!T505,"")</f>
        <v/>
      </c>
      <c r="F505" s="6" t="str">
        <f>IF(AND(TONGHOP!K505="KTHP",TONGHOP!L505="TL"),TONGHOP!U505,"")</f>
        <v/>
      </c>
      <c r="G505" s="7" t="str">
        <f>IF(AND(TONGHOP!K505="ThiTN",TONGHOP!L505="LT"),TONGHOP!S505,"")</f>
        <v/>
      </c>
      <c r="H505" s="7" t="str">
        <f>IF(AND(TONGHOP!K505="ThiTN",TONGHOP!L505="LT"),TONGHOP!T505,"")</f>
        <v/>
      </c>
      <c r="I505" s="7" t="str">
        <f>IF(AND(G505="",H505=""),"",IF(AND(TONGHOP!K505="ThiTN",TONGHOP!L505="LT"),TONGHOP!U505,""))</f>
        <v/>
      </c>
      <c r="J505" s="7" t="str">
        <f>IF(AND(TONGHOP!K505="ThiTN",OR(TONGHOP!S505=TONGHOP!Q505,TONGHOP!S505=TONGHOP!R505),TONGHOP!L505="TH"),TONGHOP!S505,"")</f>
        <v/>
      </c>
      <c r="K505" s="7" t="str">
        <f>IF(AND(TONGHOP!K505="ThiTN",OR(TONGHOP!T505=TONGHOP!Q505,TONGHOP!T505=TONGHOP!R505),TONGHOP!L505="TH"),TONGHOP!T505,"")</f>
        <v/>
      </c>
      <c r="L505" s="7" t="str">
        <f>IF(AND(J505="",K505=""),"",IF(AND(TONGHOP!K505="ThiTN",TONGHOP!L505="TH"),TONGHOP!U505,""))</f>
        <v/>
      </c>
      <c r="M505" s="7" t="str">
        <f>IF(AND(TONGHOP!K505="ThiTN",AND(TONGHOP!S505&lt;&gt;TONGHOP!Q505,TONGHOP!S505&lt;&gt;TONGHOP!R505),TONGHOP!L505="TH"),TONGHOP!S505,"")</f>
        <v/>
      </c>
      <c r="N505" s="7" t="str">
        <f>IF(AND(TONGHOP!K505="ThiTN",AND(TONGHOP!T505&lt;&gt;TONGHOP!Q505,TONGHOP!T505&lt;&gt;TONGHOP!R505),TONGHOP!L505="TH"),TONGHOP!T505,"")</f>
        <v/>
      </c>
      <c r="O505" s="7" t="str">
        <f>IF(AND(M505="",N505=""),"",IF(AND(TONGHOP!K505="ThiTN",TONGHOP!L505="TH"),TONGHOP!U505,""))</f>
        <v/>
      </c>
    </row>
    <row r="506" spans="1:15">
      <c r="A506" s="5" t="str">
        <f>IF(AND(TONGHOP!K506="KTHP",TONGHOP!L506="LT"),TONGHOP!S506,"")</f>
        <v>Bùi Thị Liễu Trang</v>
      </c>
      <c r="B506" s="6" t="str">
        <f>IF(AND(TONGHOP!K506="KTHP",TONGHOP!L506="LT"),TONGHOP!T506,"")</f>
        <v>Nguyễn Thị Ngọc Tuyền</v>
      </c>
      <c r="C506" s="6">
        <f>IF(AND(TONGHOP!K506="KTHP",TONGHOP!L506="LT"),TONGHOP!U506,"")</f>
        <v>36</v>
      </c>
      <c r="D506" s="5" t="str">
        <f>IF(AND(TONGHOP!K506="KTHP",TONGHOP!L506="TL"),TONGHOP!S506,"")</f>
        <v/>
      </c>
      <c r="E506" s="6" t="str">
        <f>IF(AND(TONGHOP!K506="KTHP",TONGHOP!L506="TL"),TONGHOP!T506,"")</f>
        <v/>
      </c>
      <c r="F506" s="6" t="str">
        <f>IF(AND(TONGHOP!K506="KTHP",TONGHOP!L506="TL"),TONGHOP!U506,"")</f>
        <v/>
      </c>
      <c r="G506" s="7" t="str">
        <f>IF(AND(TONGHOP!K506="ThiTN",TONGHOP!L506="LT"),TONGHOP!S506,"")</f>
        <v/>
      </c>
      <c r="H506" s="7" t="str">
        <f>IF(AND(TONGHOP!K506="ThiTN",TONGHOP!L506="LT"),TONGHOP!T506,"")</f>
        <v/>
      </c>
      <c r="I506" s="7" t="str">
        <f>IF(AND(G506="",H506=""),"",IF(AND(TONGHOP!K506="ThiTN",TONGHOP!L506="LT"),TONGHOP!U506,""))</f>
        <v/>
      </c>
      <c r="J506" s="7" t="str">
        <f>IF(AND(TONGHOP!K506="ThiTN",OR(TONGHOP!S506=TONGHOP!Q506,TONGHOP!S506=TONGHOP!R506),TONGHOP!L506="TH"),TONGHOP!S506,"")</f>
        <v/>
      </c>
      <c r="K506" s="7" t="str">
        <f>IF(AND(TONGHOP!K506="ThiTN",OR(TONGHOP!T506=TONGHOP!Q506,TONGHOP!T506=TONGHOP!R506),TONGHOP!L506="TH"),TONGHOP!T506,"")</f>
        <v/>
      </c>
      <c r="L506" s="7" t="str">
        <f>IF(AND(J506="",K506=""),"",IF(AND(TONGHOP!K506="ThiTN",TONGHOP!L506="TH"),TONGHOP!U506,""))</f>
        <v/>
      </c>
      <c r="M506" s="7" t="str">
        <f>IF(AND(TONGHOP!K506="ThiTN",AND(TONGHOP!S506&lt;&gt;TONGHOP!Q506,TONGHOP!S506&lt;&gt;TONGHOP!R506),TONGHOP!L506="TH"),TONGHOP!S506,"")</f>
        <v/>
      </c>
      <c r="N506" s="7" t="str">
        <f>IF(AND(TONGHOP!K506="ThiTN",AND(TONGHOP!T506&lt;&gt;TONGHOP!Q506,TONGHOP!T506&lt;&gt;TONGHOP!R506),TONGHOP!L506="TH"),TONGHOP!T506,"")</f>
        <v/>
      </c>
      <c r="O506" s="7" t="str">
        <f>IF(AND(M506="",N506=""),"",IF(AND(TONGHOP!K506="ThiTN",TONGHOP!L506="TH"),TONGHOP!U506,""))</f>
        <v/>
      </c>
    </row>
    <row r="507" spans="1:15">
      <c r="A507" s="5" t="str">
        <f>IF(AND(TONGHOP!K507="KTHP",TONGHOP!L507="LT"),TONGHOP!S507,"")</f>
        <v>Trương Thị Hồng</v>
      </c>
      <c r="B507" s="6" t="str">
        <f>IF(AND(TONGHOP!K507="KTHP",TONGHOP!L507="LT"),TONGHOP!T507,"")</f>
        <v>Bùi Thị Liễu Trang</v>
      </c>
      <c r="C507" s="6">
        <f>IF(AND(TONGHOP!K507="KTHP",TONGHOP!L507="LT"),TONGHOP!U507,"")</f>
        <v>31</v>
      </c>
      <c r="D507" s="5" t="str">
        <f>IF(AND(TONGHOP!K507="KTHP",TONGHOP!L507="TL"),TONGHOP!S507,"")</f>
        <v/>
      </c>
      <c r="E507" s="6" t="str">
        <f>IF(AND(TONGHOP!K507="KTHP",TONGHOP!L507="TL"),TONGHOP!T507,"")</f>
        <v/>
      </c>
      <c r="F507" s="6" t="str">
        <f>IF(AND(TONGHOP!K507="KTHP",TONGHOP!L507="TL"),TONGHOP!U507,"")</f>
        <v/>
      </c>
      <c r="G507" s="7" t="str">
        <f>IF(AND(TONGHOP!K507="ThiTN",TONGHOP!L507="LT"),TONGHOP!S507,"")</f>
        <v/>
      </c>
      <c r="H507" s="7" t="str">
        <f>IF(AND(TONGHOP!K507="ThiTN",TONGHOP!L507="LT"),TONGHOP!T507,"")</f>
        <v/>
      </c>
      <c r="I507" s="7" t="str">
        <f>IF(AND(G507="",H507=""),"",IF(AND(TONGHOP!K507="ThiTN",TONGHOP!L507="LT"),TONGHOP!U507,""))</f>
        <v/>
      </c>
      <c r="J507" s="7" t="str">
        <f>IF(AND(TONGHOP!K507="ThiTN",OR(TONGHOP!S507=TONGHOP!Q507,TONGHOP!S507=TONGHOP!R507),TONGHOP!L507="TH"),TONGHOP!S507,"")</f>
        <v/>
      </c>
      <c r="K507" s="7" t="str">
        <f>IF(AND(TONGHOP!K507="ThiTN",OR(TONGHOP!T507=TONGHOP!Q507,TONGHOP!T507=TONGHOP!R507),TONGHOP!L507="TH"),TONGHOP!T507,"")</f>
        <v/>
      </c>
      <c r="L507" s="7" t="str">
        <f>IF(AND(J507="",K507=""),"",IF(AND(TONGHOP!K507="ThiTN",TONGHOP!L507="TH"),TONGHOP!U507,""))</f>
        <v/>
      </c>
      <c r="M507" s="7" t="str">
        <f>IF(AND(TONGHOP!K507="ThiTN",AND(TONGHOP!S507&lt;&gt;TONGHOP!Q507,TONGHOP!S507&lt;&gt;TONGHOP!R507),TONGHOP!L507="TH"),TONGHOP!S507,"")</f>
        <v/>
      </c>
      <c r="N507" s="7" t="str">
        <f>IF(AND(TONGHOP!K507="ThiTN",AND(TONGHOP!T507&lt;&gt;TONGHOP!Q507,TONGHOP!T507&lt;&gt;TONGHOP!R507),TONGHOP!L507="TH"),TONGHOP!T507,"")</f>
        <v/>
      </c>
      <c r="O507" s="7" t="str">
        <f>IF(AND(M507="",N507=""),"",IF(AND(TONGHOP!K507="ThiTN",TONGHOP!L507="TH"),TONGHOP!U507,""))</f>
        <v/>
      </c>
    </row>
    <row r="508" spans="1:15">
      <c r="A508" s="5" t="str">
        <f>IF(AND(TONGHOP!K508="KTHP",TONGHOP!L508="LT"),TONGHOP!S508,"")</f>
        <v>Lê Thị Ngọc Dung</v>
      </c>
      <c r="B508" s="6" t="str">
        <f>IF(AND(TONGHOP!K508="KTHP",TONGHOP!L508="LT"),TONGHOP!T508,"")</f>
        <v>Phạm Thị Hà</v>
      </c>
      <c r="C508" s="6">
        <f>IF(AND(TONGHOP!K508="KTHP",TONGHOP!L508="LT"),TONGHOP!U508,"")</f>
        <v>28</v>
      </c>
      <c r="D508" s="5" t="str">
        <f>IF(AND(TONGHOP!K508="KTHP",TONGHOP!L508="TL"),TONGHOP!S508,"")</f>
        <v/>
      </c>
      <c r="E508" s="6" t="str">
        <f>IF(AND(TONGHOP!K508="KTHP",TONGHOP!L508="TL"),TONGHOP!T508,"")</f>
        <v/>
      </c>
      <c r="F508" s="6" t="str">
        <f>IF(AND(TONGHOP!K508="KTHP",TONGHOP!L508="TL"),TONGHOP!U508,"")</f>
        <v/>
      </c>
      <c r="G508" s="7" t="str">
        <f>IF(AND(TONGHOP!K508="ThiTN",TONGHOP!L508="LT"),TONGHOP!S508,"")</f>
        <v/>
      </c>
      <c r="H508" s="7" t="str">
        <f>IF(AND(TONGHOP!K508="ThiTN",TONGHOP!L508="LT"),TONGHOP!T508,"")</f>
        <v/>
      </c>
      <c r="I508" s="7" t="str">
        <f>IF(AND(G508="",H508=""),"",IF(AND(TONGHOP!K508="ThiTN",TONGHOP!L508="LT"),TONGHOP!U508,""))</f>
        <v/>
      </c>
      <c r="J508" s="7" t="str">
        <f>IF(AND(TONGHOP!K508="ThiTN",OR(TONGHOP!S508=TONGHOP!Q508,TONGHOP!S508=TONGHOP!R508),TONGHOP!L508="TH"),TONGHOP!S508,"")</f>
        <v/>
      </c>
      <c r="K508" s="7" t="str">
        <f>IF(AND(TONGHOP!K508="ThiTN",OR(TONGHOP!T508=TONGHOP!Q508,TONGHOP!T508=TONGHOP!R508),TONGHOP!L508="TH"),TONGHOP!T508,"")</f>
        <v/>
      </c>
      <c r="L508" s="7" t="str">
        <f>IF(AND(J508="",K508=""),"",IF(AND(TONGHOP!K508="ThiTN",TONGHOP!L508="TH"),TONGHOP!U508,""))</f>
        <v/>
      </c>
      <c r="M508" s="7" t="str">
        <f>IF(AND(TONGHOP!K508="ThiTN",AND(TONGHOP!S508&lt;&gt;TONGHOP!Q508,TONGHOP!S508&lt;&gt;TONGHOP!R508),TONGHOP!L508="TH"),TONGHOP!S508,"")</f>
        <v/>
      </c>
      <c r="N508" s="7" t="str">
        <f>IF(AND(TONGHOP!K508="ThiTN",AND(TONGHOP!T508&lt;&gt;TONGHOP!Q508,TONGHOP!T508&lt;&gt;TONGHOP!R508),TONGHOP!L508="TH"),TONGHOP!T508,"")</f>
        <v/>
      </c>
      <c r="O508" s="7" t="str">
        <f>IF(AND(M508="",N508=""),"",IF(AND(TONGHOP!K508="ThiTN",TONGHOP!L508="TH"),TONGHOP!U508,""))</f>
        <v/>
      </c>
    </row>
    <row r="509" spans="1:15">
      <c r="A509" s="5" t="str">
        <f>IF(AND(TONGHOP!K509="KTHP",TONGHOP!L509="LT"),TONGHOP!S509,"")</f>
        <v>Lê Thị Ngọc Dung</v>
      </c>
      <c r="B509" s="6" t="str">
        <f>IF(AND(TONGHOP!K509="KTHP",TONGHOP!L509="LT"),TONGHOP!T509,"")</f>
        <v>Phạm Thị Hà</v>
      </c>
      <c r="C509" s="6">
        <f>IF(AND(TONGHOP!K509="KTHP",TONGHOP!L509="LT"),TONGHOP!U509,"")</f>
        <v>27</v>
      </c>
      <c r="D509" s="5" t="str">
        <f>IF(AND(TONGHOP!K509="KTHP",TONGHOP!L509="TL"),TONGHOP!S509,"")</f>
        <v/>
      </c>
      <c r="E509" s="6" t="str">
        <f>IF(AND(TONGHOP!K509="KTHP",TONGHOP!L509="TL"),TONGHOP!T509,"")</f>
        <v/>
      </c>
      <c r="F509" s="6" t="str">
        <f>IF(AND(TONGHOP!K509="KTHP",TONGHOP!L509="TL"),TONGHOP!U509,"")</f>
        <v/>
      </c>
      <c r="G509" s="7" t="str">
        <f>IF(AND(TONGHOP!K509="ThiTN",TONGHOP!L509="LT"),TONGHOP!S509,"")</f>
        <v/>
      </c>
      <c r="H509" s="7" t="str">
        <f>IF(AND(TONGHOP!K509="ThiTN",TONGHOP!L509="LT"),TONGHOP!T509,"")</f>
        <v/>
      </c>
      <c r="I509" s="7" t="str">
        <f>IF(AND(G509="",H509=""),"",IF(AND(TONGHOP!K509="ThiTN",TONGHOP!L509="LT"),TONGHOP!U509,""))</f>
        <v/>
      </c>
      <c r="J509" s="7" t="str">
        <f>IF(AND(TONGHOP!K509="ThiTN",OR(TONGHOP!S509=TONGHOP!Q509,TONGHOP!S509=TONGHOP!R509),TONGHOP!L509="TH"),TONGHOP!S509,"")</f>
        <v/>
      </c>
      <c r="K509" s="7" t="str">
        <f>IF(AND(TONGHOP!K509="ThiTN",OR(TONGHOP!T509=TONGHOP!Q509,TONGHOP!T509=TONGHOP!R509),TONGHOP!L509="TH"),TONGHOP!T509,"")</f>
        <v/>
      </c>
      <c r="L509" s="7" t="str">
        <f>IF(AND(J509="",K509=""),"",IF(AND(TONGHOP!K509="ThiTN",TONGHOP!L509="TH"),TONGHOP!U509,""))</f>
        <v/>
      </c>
      <c r="M509" s="7" t="str">
        <f>IF(AND(TONGHOP!K509="ThiTN",AND(TONGHOP!S509&lt;&gt;TONGHOP!Q509,TONGHOP!S509&lt;&gt;TONGHOP!R509),TONGHOP!L509="TH"),TONGHOP!S509,"")</f>
        <v/>
      </c>
      <c r="N509" s="7" t="str">
        <f>IF(AND(TONGHOP!K509="ThiTN",AND(TONGHOP!T509&lt;&gt;TONGHOP!Q509,TONGHOP!T509&lt;&gt;TONGHOP!R509),TONGHOP!L509="TH"),TONGHOP!T509,"")</f>
        <v/>
      </c>
      <c r="O509" s="7" t="str">
        <f>IF(AND(M509="",N509=""),"",IF(AND(TONGHOP!K509="ThiTN",TONGHOP!L509="TH"),TONGHOP!U509,""))</f>
        <v/>
      </c>
    </row>
    <row r="510" spans="1:15">
      <c r="A510" s="5" t="str">
        <f>IF(AND(TONGHOP!K510="KTHP",TONGHOP!L510="LT"),TONGHOP!S510,"")</f>
        <v>Trương Thị Hồng</v>
      </c>
      <c r="B510" s="6" t="str">
        <f>IF(AND(TONGHOP!K510="KTHP",TONGHOP!L510="LT"),TONGHOP!T510,"")</f>
        <v>Bùi Thị Liễu Trang</v>
      </c>
      <c r="C510" s="6">
        <f>IF(AND(TONGHOP!K510="KTHP",TONGHOP!L510="LT"),TONGHOP!U510,"")</f>
        <v>23</v>
      </c>
      <c r="D510" s="5" t="str">
        <f>IF(AND(TONGHOP!K510="KTHP",TONGHOP!L510="TL"),TONGHOP!S510,"")</f>
        <v/>
      </c>
      <c r="E510" s="6" t="str">
        <f>IF(AND(TONGHOP!K510="KTHP",TONGHOP!L510="TL"),TONGHOP!T510,"")</f>
        <v/>
      </c>
      <c r="F510" s="6" t="str">
        <f>IF(AND(TONGHOP!K510="KTHP",TONGHOP!L510="TL"),TONGHOP!U510,"")</f>
        <v/>
      </c>
      <c r="G510" s="7" t="str">
        <f>IF(AND(TONGHOP!K510="ThiTN",TONGHOP!L510="LT"),TONGHOP!S510,"")</f>
        <v/>
      </c>
      <c r="H510" s="7" t="str">
        <f>IF(AND(TONGHOP!K510="ThiTN",TONGHOP!L510="LT"),TONGHOP!T510,"")</f>
        <v/>
      </c>
      <c r="I510" s="7" t="str">
        <f>IF(AND(G510="",H510=""),"",IF(AND(TONGHOP!K510="ThiTN",TONGHOP!L510="LT"),TONGHOP!U510,""))</f>
        <v/>
      </c>
      <c r="J510" s="7" t="str">
        <f>IF(AND(TONGHOP!K510="ThiTN",OR(TONGHOP!S510=TONGHOP!Q510,TONGHOP!S510=TONGHOP!R510),TONGHOP!L510="TH"),TONGHOP!S510,"")</f>
        <v/>
      </c>
      <c r="K510" s="7" t="str">
        <f>IF(AND(TONGHOP!K510="ThiTN",OR(TONGHOP!T510=TONGHOP!Q510,TONGHOP!T510=TONGHOP!R510),TONGHOP!L510="TH"),TONGHOP!T510,"")</f>
        <v/>
      </c>
      <c r="L510" s="7" t="str">
        <f>IF(AND(J510="",K510=""),"",IF(AND(TONGHOP!K510="ThiTN",TONGHOP!L510="TH"),TONGHOP!U510,""))</f>
        <v/>
      </c>
      <c r="M510" s="7" t="str">
        <f>IF(AND(TONGHOP!K510="ThiTN",AND(TONGHOP!S510&lt;&gt;TONGHOP!Q510,TONGHOP!S510&lt;&gt;TONGHOP!R510),TONGHOP!L510="TH"),TONGHOP!S510,"")</f>
        <v/>
      </c>
      <c r="N510" s="7" t="str">
        <f>IF(AND(TONGHOP!K510="ThiTN",AND(TONGHOP!T510&lt;&gt;TONGHOP!Q510,TONGHOP!T510&lt;&gt;TONGHOP!R510),TONGHOP!L510="TH"),TONGHOP!T510,"")</f>
        <v/>
      </c>
      <c r="O510" s="7" t="str">
        <f>IF(AND(M510="",N510=""),"",IF(AND(TONGHOP!K510="ThiTN",TONGHOP!L510="TH"),TONGHOP!U510,""))</f>
        <v/>
      </c>
    </row>
    <row r="511" spans="1:15">
      <c r="A511" s="5" t="str">
        <f>IF(AND(TONGHOP!K511="KTHP",TONGHOP!L511="LT"),TONGHOP!S511,"")</f>
        <v/>
      </c>
      <c r="B511" s="6" t="str">
        <f>IF(AND(TONGHOP!K511="KTHP",TONGHOP!L511="LT"),TONGHOP!T511,"")</f>
        <v/>
      </c>
      <c r="C511" s="6" t="str">
        <f>IF(AND(TONGHOP!K511="KTHP",TONGHOP!L511="LT"),TONGHOP!U511,"")</f>
        <v/>
      </c>
      <c r="D511" s="5" t="str">
        <f>IF(AND(TONGHOP!K511="KTHP",TONGHOP!L511="TL"),TONGHOP!S511,"")</f>
        <v/>
      </c>
      <c r="E511" s="6" t="str">
        <f>IF(AND(TONGHOP!K511="KTHP",TONGHOP!L511="TL"),TONGHOP!T511,"")</f>
        <v/>
      </c>
      <c r="F511" s="6" t="str">
        <f>IF(AND(TONGHOP!K511="KTHP",TONGHOP!L511="TL"),TONGHOP!U511,"")</f>
        <v/>
      </c>
      <c r="G511" s="7" t="str">
        <f>IF(AND(TONGHOP!K511="ThiTN",TONGHOP!L511="LT"),TONGHOP!S511,"")</f>
        <v/>
      </c>
      <c r="H511" s="7" t="str">
        <f>IF(AND(TONGHOP!K511="ThiTN",TONGHOP!L511="LT"),TONGHOP!T511,"")</f>
        <v/>
      </c>
      <c r="I511" s="7" t="str">
        <f>IF(AND(G511="",H511=""),"",IF(AND(TONGHOP!K511="ThiTN",TONGHOP!L511="LT"),TONGHOP!U511,""))</f>
        <v/>
      </c>
      <c r="J511" s="7" t="str">
        <f>IF(AND(TONGHOP!K511="ThiTN",OR(TONGHOP!S511=TONGHOP!Q511,TONGHOP!S511=TONGHOP!R511),TONGHOP!L511="TH"),TONGHOP!S511,"")</f>
        <v/>
      </c>
      <c r="K511" s="7" t="str">
        <f>IF(AND(TONGHOP!K511="ThiTN",OR(TONGHOP!T511=TONGHOP!Q511,TONGHOP!T511=TONGHOP!R511),TONGHOP!L511="TH"),TONGHOP!T511,"")</f>
        <v/>
      </c>
      <c r="L511" s="7" t="str">
        <f>IF(AND(J511="",K511=""),"",IF(AND(TONGHOP!K511="ThiTN",TONGHOP!L511="TH"),TONGHOP!U511,""))</f>
        <v/>
      </c>
      <c r="M511" s="7" t="str">
        <f>IF(AND(TONGHOP!K511="ThiTN",AND(TONGHOP!S511&lt;&gt;TONGHOP!Q511,TONGHOP!S511&lt;&gt;TONGHOP!R511),TONGHOP!L511="TH"),TONGHOP!S511,"")</f>
        <v/>
      </c>
      <c r="N511" s="7" t="str">
        <f>IF(AND(TONGHOP!K511="ThiTN",AND(TONGHOP!T511&lt;&gt;TONGHOP!Q511,TONGHOP!T511&lt;&gt;TONGHOP!R511),TONGHOP!L511="TH"),TONGHOP!T511,"")</f>
        <v/>
      </c>
      <c r="O511" s="7" t="str">
        <f>IF(AND(M511="",N511=""),"",IF(AND(TONGHOP!K511="ThiTN",TONGHOP!L511="TH"),TONGHOP!U511,""))</f>
        <v/>
      </c>
    </row>
    <row r="512" spans="1:15">
      <c r="A512" s="5" t="str">
        <f>IF(AND(TONGHOP!K512="KTHP",TONGHOP!L512="LT"),TONGHOP!S512,"")</f>
        <v/>
      </c>
      <c r="B512" s="6" t="str">
        <f>IF(AND(TONGHOP!K512="KTHP",TONGHOP!L512="LT"),TONGHOP!T512,"")</f>
        <v/>
      </c>
      <c r="C512" s="6" t="str">
        <f>IF(AND(TONGHOP!K512="KTHP",TONGHOP!L512="LT"),TONGHOP!U512,"")</f>
        <v/>
      </c>
      <c r="D512" s="5" t="str">
        <f>IF(AND(TONGHOP!K512="KTHP",TONGHOP!L512="TL"),TONGHOP!S512,"")</f>
        <v/>
      </c>
      <c r="E512" s="6" t="str">
        <f>IF(AND(TONGHOP!K512="KTHP",TONGHOP!L512="TL"),TONGHOP!T512,"")</f>
        <v/>
      </c>
      <c r="F512" s="6" t="str">
        <f>IF(AND(TONGHOP!K512="KTHP",TONGHOP!L512="TL"),TONGHOP!U512,"")</f>
        <v/>
      </c>
      <c r="G512" s="7" t="str">
        <f>IF(AND(TONGHOP!K512="ThiTN",TONGHOP!L512="LT"),TONGHOP!S512,"")</f>
        <v/>
      </c>
      <c r="H512" s="7" t="str">
        <f>IF(AND(TONGHOP!K512="ThiTN",TONGHOP!L512="LT"),TONGHOP!T512,"")</f>
        <v/>
      </c>
      <c r="I512" s="7" t="str">
        <f>IF(AND(G512="",H512=""),"",IF(AND(TONGHOP!K512="ThiTN",TONGHOP!L512="LT"),TONGHOP!U512,""))</f>
        <v/>
      </c>
      <c r="J512" s="7" t="str">
        <f>IF(AND(TONGHOP!K512="ThiTN",OR(TONGHOP!S512=TONGHOP!Q512,TONGHOP!S512=TONGHOP!R512),TONGHOP!L512="TH"),TONGHOP!S512,"")</f>
        <v/>
      </c>
      <c r="K512" s="7" t="str">
        <f>IF(AND(TONGHOP!K512="ThiTN",OR(TONGHOP!T512=TONGHOP!Q512,TONGHOP!T512=TONGHOP!R512),TONGHOP!L512="TH"),TONGHOP!T512,"")</f>
        <v/>
      </c>
      <c r="L512" s="7" t="str">
        <f>IF(AND(J512="",K512=""),"",IF(AND(TONGHOP!K512="ThiTN",TONGHOP!L512="TH"),TONGHOP!U512,""))</f>
        <v/>
      </c>
      <c r="M512" s="7" t="str">
        <f>IF(AND(TONGHOP!K512="ThiTN",AND(TONGHOP!S512&lt;&gt;TONGHOP!Q512,TONGHOP!S512&lt;&gt;TONGHOP!R512),TONGHOP!L512="TH"),TONGHOP!S512,"")</f>
        <v/>
      </c>
      <c r="N512" s="7" t="str">
        <f>IF(AND(TONGHOP!K512="ThiTN",AND(TONGHOP!T512&lt;&gt;TONGHOP!Q512,TONGHOP!T512&lt;&gt;TONGHOP!R512),TONGHOP!L512="TH"),TONGHOP!T512,"")</f>
        <v/>
      </c>
      <c r="O512" s="7" t="str">
        <f>IF(AND(M512="",N512=""),"",IF(AND(TONGHOP!K512="ThiTN",TONGHOP!L512="TH"),TONGHOP!U512,""))</f>
        <v/>
      </c>
    </row>
    <row r="513" spans="1:15">
      <c r="A513" s="5" t="str">
        <f>IF(AND(TONGHOP!K513="KTHP",TONGHOP!L513="LT"),TONGHOP!S513,"")</f>
        <v/>
      </c>
      <c r="B513" s="6" t="str">
        <f>IF(AND(TONGHOP!K513="KTHP",TONGHOP!L513="LT"),TONGHOP!T513,"")</f>
        <v/>
      </c>
      <c r="C513" s="6" t="str">
        <f>IF(AND(TONGHOP!K513="KTHP",TONGHOP!L513="LT"),TONGHOP!U513,"")</f>
        <v/>
      </c>
      <c r="D513" s="5" t="str">
        <f>IF(AND(TONGHOP!K513="KTHP",TONGHOP!L513="TL"),TONGHOP!S513,"")</f>
        <v/>
      </c>
      <c r="E513" s="6" t="str">
        <f>IF(AND(TONGHOP!K513="KTHP",TONGHOP!L513="TL"),TONGHOP!T513,"")</f>
        <v/>
      </c>
      <c r="F513" s="6" t="str">
        <f>IF(AND(TONGHOP!K513="KTHP",TONGHOP!L513="TL"),TONGHOP!U513,"")</f>
        <v/>
      </c>
      <c r="G513" s="7" t="str">
        <f>IF(AND(TONGHOP!K513="ThiTN",TONGHOP!L513="LT"),TONGHOP!S513,"")</f>
        <v/>
      </c>
      <c r="H513" s="7" t="str">
        <f>IF(AND(TONGHOP!K513="ThiTN",TONGHOP!L513="LT"),TONGHOP!T513,"")</f>
        <v/>
      </c>
      <c r="I513" s="7" t="str">
        <f>IF(AND(G513="",H513=""),"",IF(AND(TONGHOP!K513="ThiTN",TONGHOP!L513="LT"),TONGHOP!U513,""))</f>
        <v/>
      </c>
      <c r="J513" s="7" t="str">
        <f>IF(AND(TONGHOP!K513="ThiTN",OR(TONGHOP!S513=TONGHOP!Q513,TONGHOP!S513=TONGHOP!R513),TONGHOP!L513="TH"),TONGHOP!S513,"")</f>
        <v/>
      </c>
      <c r="K513" s="7" t="str">
        <f>IF(AND(TONGHOP!K513="ThiTN",OR(TONGHOP!T513=TONGHOP!Q513,TONGHOP!T513=TONGHOP!R513),TONGHOP!L513="TH"),TONGHOP!T513,"")</f>
        <v/>
      </c>
      <c r="L513" s="7" t="str">
        <f>IF(AND(J513="",K513=""),"",IF(AND(TONGHOP!K513="ThiTN",TONGHOP!L513="TH"),TONGHOP!U513,""))</f>
        <v/>
      </c>
      <c r="M513" s="7" t="str">
        <f>IF(AND(TONGHOP!K513="ThiTN",AND(TONGHOP!S513&lt;&gt;TONGHOP!Q513,TONGHOP!S513&lt;&gt;TONGHOP!R513),TONGHOP!L513="TH"),TONGHOP!S513,"")</f>
        <v/>
      </c>
      <c r="N513" s="7" t="str">
        <f>IF(AND(TONGHOP!K513="ThiTN",AND(TONGHOP!T513&lt;&gt;TONGHOP!Q513,TONGHOP!T513&lt;&gt;TONGHOP!R513),TONGHOP!L513="TH"),TONGHOP!T513,"")</f>
        <v/>
      </c>
      <c r="O513" s="7" t="str">
        <f>IF(AND(M513="",N513=""),"",IF(AND(TONGHOP!K513="ThiTN",TONGHOP!L513="TH"),TONGHOP!U513,""))</f>
        <v/>
      </c>
    </row>
    <row r="514" spans="1:15">
      <c r="A514" s="5" t="str">
        <f>IF(AND(TONGHOP!K514="KTHP",TONGHOP!L514="LT"),TONGHOP!S514,"")</f>
        <v/>
      </c>
      <c r="B514" s="6" t="str">
        <f>IF(AND(TONGHOP!K514="KTHP",TONGHOP!L514="LT"),TONGHOP!T514,"")</f>
        <v/>
      </c>
      <c r="C514" s="6" t="str">
        <f>IF(AND(TONGHOP!K514="KTHP",TONGHOP!L514="LT"),TONGHOP!U514,"")</f>
        <v/>
      </c>
      <c r="D514" s="5" t="str">
        <f>IF(AND(TONGHOP!K514="KTHP",TONGHOP!L514="TL"),TONGHOP!S514,"")</f>
        <v/>
      </c>
      <c r="E514" s="6" t="str">
        <f>IF(AND(TONGHOP!K514="KTHP",TONGHOP!L514="TL"),TONGHOP!T514,"")</f>
        <v/>
      </c>
      <c r="F514" s="6" t="str">
        <f>IF(AND(TONGHOP!K514="KTHP",TONGHOP!L514="TL"),TONGHOP!U514,"")</f>
        <v/>
      </c>
      <c r="G514" s="7" t="str">
        <f>IF(AND(TONGHOP!K514="ThiTN",TONGHOP!L514="LT"),TONGHOP!S514,"")</f>
        <v/>
      </c>
      <c r="H514" s="7" t="str">
        <f>IF(AND(TONGHOP!K514="ThiTN",TONGHOP!L514="LT"),TONGHOP!T514,"")</f>
        <v/>
      </c>
      <c r="I514" s="7" t="str">
        <f>IF(AND(G514="",H514=""),"",IF(AND(TONGHOP!K514="ThiTN",TONGHOP!L514="LT"),TONGHOP!U514,""))</f>
        <v/>
      </c>
      <c r="J514" s="7" t="str">
        <f>IF(AND(TONGHOP!K514="ThiTN",OR(TONGHOP!S514=TONGHOP!Q514,TONGHOP!S514=TONGHOP!R514),TONGHOP!L514="TH"),TONGHOP!S514,"")</f>
        <v/>
      </c>
      <c r="K514" s="7" t="str">
        <f>IF(AND(TONGHOP!K514="ThiTN",OR(TONGHOP!T514=TONGHOP!Q514,TONGHOP!T514=TONGHOP!R514),TONGHOP!L514="TH"),TONGHOP!T514,"")</f>
        <v/>
      </c>
      <c r="L514" s="7" t="str">
        <f>IF(AND(J514="",K514=""),"",IF(AND(TONGHOP!K514="ThiTN",TONGHOP!L514="TH"),TONGHOP!U514,""))</f>
        <v/>
      </c>
      <c r="M514" s="7" t="str">
        <f>IF(AND(TONGHOP!K514="ThiTN",AND(TONGHOP!S514&lt;&gt;TONGHOP!Q514,TONGHOP!S514&lt;&gt;TONGHOP!R514),TONGHOP!L514="TH"),TONGHOP!S514,"")</f>
        <v/>
      </c>
      <c r="N514" s="7" t="str">
        <f>IF(AND(TONGHOP!K514="ThiTN",AND(TONGHOP!T514&lt;&gt;TONGHOP!Q514,TONGHOP!T514&lt;&gt;TONGHOP!R514),TONGHOP!L514="TH"),TONGHOP!T514,"")</f>
        <v/>
      </c>
      <c r="O514" s="7" t="str">
        <f>IF(AND(M514="",N514=""),"",IF(AND(TONGHOP!K514="ThiTN",TONGHOP!L514="TH"),TONGHOP!U514,""))</f>
        <v/>
      </c>
    </row>
    <row r="515" spans="1:15">
      <c r="A515" s="5" t="str">
        <f>IF(AND(TONGHOP!K515="KTHP",TONGHOP!L515="LT"),TONGHOP!S515,"")</f>
        <v/>
      </c>
      <c r="B515" s="6" t="str">
        <f>IF(AND(TONGHOP!K515="KTHP",TONGHOP!L515="LT"),TONGHOP!T515,"")</f>
        <v/>
      </c>
      <c r="C515" s="6" t="str">
        <f>IF(AND(TONGHOP!K515="KTHP",TONGHOP!L515="LT"),TONGHOP!U515,"")</f>
        <v/>
      </c>
      <c r="D515" s="5" t="str">
        <f>IF(AND(TONGHOP!K515="KTHP",TONGHOP!L515="TL"),TONGHOP!S515,"")</f>
        <v/>
      </c>
      <c r="E515" s="6" t="str">
        <f>IF(AND(TONGHOP!K515="KTHP",TONGHOP!L515="TL"),TONGHOP!T515,"")</f>
        <v/>
      </c>
      <c r="F515" s="6" t="str">
        <f>IF(AND(TONGHOP!K515="KTHP",TONGHOP!L515="TL"),TONGHOP!U515,"")</f>
        <v/>
      </c>
      <c r="G515" s="7" t="str">
        <f>IF(AND(TONGHOP!K515="ThiTN",TONGHOP!L515="LT"),TONGHOP!S515,"")</f>
        <v/>
      </c>
      <c r="H515" s="7" t="str">
        <f>IF(AND(TONGHOP!K515="ThiTN",TONGHOP!L515="LT"),TONGHOP!T515,"")</f>
        <v/>
      </c>
      <c r="I515" s="7" t="str">
        <f>IF(AND(G515="",H515=""),"",IF(AND(TONGHOP!K515="ThiTN",TONGHOP!L515="LT"),TONGHOP!U515,""))</f>
        <v/>
      </c>
      <c r="J515" s="7" t="str">
        <f>IF(AND(TONGHOP!K515="ThiTN",OR(TONGHOP!S515=TONGHOP!Q515,TONGHOP!S515=TONGHOP!R515),TONGHOP!L515="TH"),TONGHOP!S515,"")</f>
        <v/>
      </c>
      <c r="K515" s="7" t="str">
        <f>IF(AND(TONGHOP!K515="ThiTN",OR(TONGHOP!T515=TONGHOP!Q515,TONGHOP!T515=TONGHOP!R515),TONGHOP!L515="TH"),TONGHOP!T515,"")</f>
        <v/>
      </c>
      <c r="L515" s="7" t="str">
        <f>IF(AND(J515="",K515=""),"",IF(AND(TONGHOP!K515="ThiTN",TONGHOP!L515="TH"),TONGHOP!U515,""))</f>
        <v/>
      </c>
      <c r="M515" s="7" t="str">
        <f>IF(AND(TONGHOP!K515="ThiTN",AND(TONGHOP!S515&lt;&gt;TONGHOP!Q515,TONGHOP!S515&lt;&gt;TONGHOP!R515),TONGHOP!L515="TH"),TONGHOP!S515,"")</f>
        <v/>
      </c>
      <c r="N515" s="7" t="str">
        <f>IF(AND(TONGHOP!K515="ThiTN",AND(TONGHOP!T515&lt;&gt;TONGHOP!Q515,TONGHOP!T515&lt;&gt;TONGHOP!R515),TONGHOP!L515="TH"),TONGHOP!T515,"")</f>
        <v/>
      </c>
      <c r="O515" s="7" t="str">
        <f>IF(AND(M515="",N515=""),"",IF(AND(TONGHOP!K515="ThiTN",TONGHOP!L515="TH"),TONGHOP!U515,""))</f>
        <v/>
      </c>
    </row>
    <row r="516" spans="1:15">
      <c r="A516" s="5" t="str">
        <f>IF(AND(TONGHOP!K516="KTHP",TONGHOP!L516="LT"),TONGHOP!S516,"")</f>
        <v/>
      </c>
      <c r="B516" s="6" t="str">
        <f>IF(AND(TONGHOP!K516="KTHP",TONGHOP!L516="LT"),TONGHOP!T516,"")</f>
        <v/>
      </c>
      <c r="C516" s="6" t="str">
        <f>IF(AND(TONGHOP!K516="KTHP",TONGHOP!L516="LT"),TONGHOP!U516,"")</f>
        <v/>
      </c>
      <c r="D516" s="5" t="str">
        <f>IF(AND(TONGHOP!K516="KTHP",TONGHOP!L516="TL"),TONGHOP!S516,"")</f>
        <v/>
      </c>
      <c r="E516" s="6" t="str">
        <f>IF(AND(TONGHOP!K516="KTHP",TONGHOP!L516="TL"),TONGHOP!T516,"")</f>
        <v/>
      </c>
      <c r="F516" s="6" t="str">
        <f>IF(AND(TONGHOP!K516="KTHP",TONGHOP!L516="TL"),TONGHOP!U516,"")</f>
        <v/>
      </c>
      <c r="G516" s="7" t="str">
        <f>IF(AND(TONGHOP!K516="ThiTN",TONGHOP!L516="LT"),TONGHOP!S516,"")</f>
        <v/>
      </c>
      <c r="H516" s="7" t="str">
        <f>IF(AND(TONGHOP!K516="ThiTN",TONGHOP!L516="LT"),TONGHOP!T516,"")</f>
        <v/>
      </c>
      <c r="I516" s="7" t="str">
        <f>IF(AND(G516="",H516=""),"",IF(AND(TONGHOP!K516="ThiTN",TONGHOP!L516="LT"),TONGHOP!U516,""))</f>
        <v/>
      </c>
      <c r="J516" s="7" t="str">
        <f>IF(AND(TONGHOP!K516="ThiTN",OR(TONGHOP!S516=TONGHOP!Q516,TONGHOP!S516=TONGHOP!R516),TONGHOP!L516="TH"),TONGHOP!S516,"")</f>
        <v/>
      </c>
      <c r="K516" s="7" t="str">
        <f>IF(AND(TONGHOP!K516="ThiTN",OR(TONGHOP!T516=TONGHOP!Q516,TONGHOP!T516=TONGHOP!R516),TONGHOP!L516="TH"),TONGHOP!T516,"")</f>
        <v/>
      </c>
      <c r="L516" s="7" t="str">
        <f>IF(AND(J516="",K516=""),"",IF(AND(TONGHOP!K516="ThiTN",TONGHOP!L516="TH"),TONGHOP!U516,""))</f>
        <v/>
      </c>
      <c r="M516" s="7" t="str">
        <f>IF(AND(TONGHOP!K516="ThiTN",AND(TONGHOP!S516&lt;&gt;TONGHOP!Q516,TONGHOP!S516&lt;&gt;TONGHOP!R516),TONGHOP!L516="TH"),TONGHOP!S516,"")</f>
        <v/>
      </c>
      <c r="N516" s="7" t="str">
        <f>IF(AND(TONGHOP!K516="ThiTN",AND(TONGHOP!T516&lt;&gt;TONGHOP!Q516,TONGHOP!T516&lt;&gt;TONGHOP!R516),TONGHOP!L516="TH"),TONGHOP!T516,"")</f>
        <v/>
      </c>
      <c r="O516" s="7" t="str">
        <f>IF(AND(M516="",N516=""),"",IF(AND(TONGHOP!K516="ThiTN",TONGHOP!L516="TH"),TONGHOP!U516,""))</f>
        <v/>
      </c>
    </row>
    <row r="517" spans="1:15">
      <c r="A517" s="5" t="str">
        <f>IF(AND(TONGHOP!K517="KTHP",TONGHOP!L517="LT"),TONGHOP!S517,"")</f>
        <v/>
      </c>
      <c r="B517" s="6" t="str">
        <f>IF(AND(TONGHOP!K517="KTHP",TONGHOP!L517="LT"),TONGHOP!T517,"")</f>
        <v/>
      </c>
      <c r="C517" s="6" t="str">
        <f>IF(AND(TONGHOP!K517="KTHP",TONGHOP!L517="LT"),TONGHOP!U517,"")</f>
        <v/>
      </c>
      <c r="D517" s="5" t="str">
        <f>IF(AND(TONGHOP!K517="KTHP",TONGHOP!L517="TL"),TONGHOP!S517,"")</f>
        <v/>
      </c>
      <c r="E517" s="6" t="str">
        <f>IF(AND(TONGHOP!K517="KTHP",TONGHOP!L517="TL"),TONGHOP!T517,"")</f>
        <v/>
      </c>
      <c r="F517" s="6" t="str">
        <f>IF(AND(TONGHOP!K517="KTHP",TONGHOP!L517="TL"),TONGHOP!U517,"")</f>
        <v/>
      </c>
      <c r="G517" s="7" t="str">
        <f>IF(AND(TONGHOP!K517="ThiTN",TONGHOP!L517="LT"),TONGHOP!S517,"")</f>
        <v/>
      </c>
      <c r="H517" s="7" t="str">
        <f>IF(AND(TONGHOP!K517="ThiTN",TONGHOP!L517="LT"),TONGHOP!T517,"")</f>
        <v/>
      </c>
      <c r="I517" s="7" t="str">
        <f>IF(AND(G517="",H517=""),"",IF(AND(TONGHOP!K517="ThiTN",TONGHOP!L517="LT"),TONGHOP!U517,""))</f>
        <v/>
      </c>
      <c r="J517" s="7" t="str">
        <f>IF(AND(TONGHOP!K517="ThiTN",OR(TONGHOP!S517=TONGHOP!Q517,TONGHOP!S517=TONGHOP!R517),TONGHOP!L517="TH"),TONGHOP!S517,"")</f>
        <v/>
      </c>
      <c r="K517" s="7" t="str">
        <f>IF(AND(TONGHOP!K517="ThiTN",OR(TONGHOP!T517=TONGHOP!Q517,TONGHOP!T517=TONGHOP!R517),TONGHOP!L517="TH"),TONGHOP!T517,"")</f>
        <v/>
      </c>
      <c r="L517" s="7" t="str">
        <f>IF(AND(J517="",K517=""),"",IF(AND(TONGHOP!K517="ThiTN",TONGHOP!L517="TH"),TONGHOP!U517,""))</f>
        <v/>
      </c>
      <c r="M517" s="7" t="str">
        <f>IF(AND(TONGHOP!K517="ThiTN",AND(TONGHOP!S517&lt;&gt;TONGHOP!Q517,TONGHOP!S517&lt;&gt;TONGHOP!R517),TONGHOP!L517="TH"),TONGHOP!S517,"")</f>
        <v/>
      </c>
      <c r="N517" s="7" t="str">
        <f>IF(AND(TONGHOP!K517="ThiTN",AND(TONGHOP!T517&lt;&gt;TONGHOP!Q517,TONGHOP!T517&lt;&gt;TONGHOP!R517),TONGHOP!L517="TH"),TONGHOP!T517,"")</f>
        <v/>
      </c>
      <c r="O517" s="7" t="str">
        <f>IF(AND(M517="",N517=""),"",IF(AND(TONGHOP!K517="ThiTN",TONGHOP!L517="TH"),TONGHOP!U517,""))</f>
        <v/>
      </c>
    </row>
    <row r="518" spans="1:15">
      <c r="A518" s="5" t="str">
        <f>IF(AND(TONGHOP!K518="KTHP",TONGHOP!L518="LT"),TONGHOP!S518,"")</f>
        <v/>
      </c>
      <c r="B518" s="6" t="str">
        <f>IF(AND(TONGHOP!K518="KTHP",TONGHOP!L518="LT"),TONGHOP!T518,"")</f>
        <v/>
      </c>
      <c r="C518" s="6" t="str">
        <f>IF(AND(TONGHOP!K518="KTHP",TONGHOP!L518="LT"),TONGHOP!U518,"")</f>
        <v/>
      </c>
      <c r="D518" s="5" t="str">
        <f>IF(AND(TONGHOP!K518="KTHP",TONGHOP!L518="TL"),TONGHOP!S518,"")</f>
        <v/>
      </c>
      <c r="E518" s="6" t="str">
        <f>IF(AND(TONGHOP!K518="KTHP",TONGHOP!L518="TL"),TONGHOP!T518,"")</f>
        <v/>
      </c>
      <c r="F518" s="6" t="str">
        <f>IF(AND(TONGHOP!K518="KTHP",TONGHOP!L518="TL"),TONGHOP!U518,"")</f>
        <v/>
      </c>
      <c r="G518" s="7" t="str">
        <f>IF(AND(TONGHOP!K518="ThiTN",TONGHOP!L518="LT"),TONGHOP!S518,"")</f>
        <v/>
      </c>
      <c r="H518" s="7" t="str">
        <f>IF(AND(TONGHOP!K518="ThiTN",TONGHOP!L518="LT"),TONGHOP!T518,"")</f>
        <v/>
      </c>
      <c r="I518" s="7" t="str">
        <f>IF(AND(G518="",H518=""),"",IF(AND(TONGHOP!K518="ThiTN",TONGHOP!L518="LT"),TONGHOP!U518,""))</f>
        <v/>
      </c>
      <c r="J518" s="7" t="str">
        <f>IF(AND(TONGHOP!K518="ThiTN",OR(TONGHOP!S518=TONGHOP!Q518,TONGHOP!S518=TONGHOP!R518),TONGHOP!L518="TH"),TONGHOP!S518,"")</f>
        <v/>
      </c>
      <c r="K518" s="7" t="str">
        <f>IF(AND(TONGHOP!K518="ThiTN",OR(TONGHOP!T518=TONGHOP!Q518,TONGHOP!T518=TONGHOP!R518),TONGHOP!L518="TH"),TONGHOP!T518,"")</f>
        <v/>
      </c>
      <c r="L518" s="7" t="str">
        <f>IF(AND(J518="",K518=""),"",IF(AND(TONGHOP!K518="ThiTN",TONGHOP!L518="TH"),TONGHOP!U518,""))</f>
        <v/>
      </c>
      <c r="M518" s="7" t="str">
        <f>IF(AND(TONGHOP!K518="ThiTN",AND(TONGHOP!S518&lt;&gt;TONGHOP!Q518,TONGHOP!S518&lt;&gt;TONGHOP!R518),TONGHOP!L518="TH"),TONGHOP!S518,"")</f>
        <v/>
      </c>
      <c r="N518" s="7" t="str">
        <f>IF(AND(TONGHOP!K518="ThiTN",AND(TONGHOP!T518&lt;&gt;TONGHOP!Q518,TONGHOP!T518&lt;&gt;TONGHOP!R518),TONGHOP!L518="TH"),TONGHOP!T518,"")</f>
        <v/>
      </c>
      <c r="O518" s="7" t="str">
        <f>IF(AND(M518="",N518=""),"",IF(AND(TONGHOP!K518="ThiTN",TONGHOP!L518="TH"),TONGHOP!U518,""))</f>
        <v/>
      </c>
    </row>
    <row r="519" spans="1:15">
      <c r="A519" s="5" t="str">
        <f>IF(AND(TONGHOP!K519="KTHP",TONGHOP!L519="LT"),TONGHOP!S519,"")</f>
        <v/>
      </c>
      <c r="B519" s="6" t="str">
        <f>IF(AND(TONGHOP!K519="KTHP",TONGHOP!L519="LT"),TONGHOP!T519,"")</f>
        <v/>
      </c>
      <c r="C519" s="6" t="str">
        <f>IF(AND(TONGHOP!K519="KTHP",TONGHOP!L519="LT"),TONGHOP!U519,"")</f>
        <v/>
      </c>
      <c r="D519" s="5" t="str">
        <f>IF(AND(TONGHOP!K519="KTHP",TONGHOP!L519="TL"),TONGHOP!S519,"")</f>
        <v/>
      </c>
      <c r="E519" s="6" t="str">
        <f>IF(AND(TONGHOP!K519="KTHP",TONGHOP!L519="TL"),TONGHOP!T519,"")</f>
        <v/>
      </c>
      <c r="F519" s="6" t="str">
        <f>IF(AND(TONGHOP!K519="KTHP",TONGHOP!L519="TL"),TONGHOP!U519,"")</f>
        <v/>
      </c>
      <c r="G519" s="7" t="str">
        <f>IF(AND(TONGHOP!K519="ThiTN",TONGHOP!L519="LT"),TONGHOP!S519,"")</f>
        <v/>
      </c>
      <c r="H519" s="7" t="str">
        <f>IF(AND(TONGHOP!K519="ThiTN",TONGHOP!L519="LT"),TONGHOP!T519,"")</f>
        <v/>
      </c>
      <c r="I519" s="7" t="str">
        <f>IF(AND(G519="",H519=""),"",IF(AND(TONGHOP!K519="ThiTN",TONGHOP!L519="LT"),TONGHOP!U519,""))</f>
        <v/>
      </c>
      <c r="J519" s="7" t="str">
        <f>IF(AND(TONGHOP!K519="ThiTN",OR(TONGHOP!S519=TONGHOP!Q519,TONGHOP!S519=TONGHOP!R519),TONGHOP!L519="TH"),TONGHOP!S519,"")</f>
        <v/>
      </c>
      <c r="K519" s="7" t="str">
        <f>IF(AND(TONGHOP!K519="ThiTN",OR(TONGHOP!T519=TONGHOP!Q519,TONGHOP!T519=TONGHOP!R519),TONGHOP!L519="TH"),TONGHOP!T519,"")</f>
        <v/>
      </c>
      <c r="L519" s="7" t="str">
        <f>IF(AND(J519="",K519=""),"",IF(AND(TONGHOP!K519="ThiTN",TONGHOP!L519="TH"),TONGHOP!U519,""))</f>
        <v/>
      </c>
      <c r="M519" s="7" t="str">
        <f>IF(AND(TONGHOP!K519="ThiTN",AND(TONGHOP!S519&lt;&gt;TONGHOP!Q519,TONGHOP!S519&lt;&gt;TONGHOP!R519),TONGHOP!L519="TH"),TONGHOP!S519,"")</f>
        <v/>
      </c>
      <c r="N519" s="7" t="str">
        <f>IF(AND(TONGHOP!K519="ThiTN",AND(TONGHOP!T519&lt;&gt;TONGHOP!Q519,TONGHOP!T519&lt;&gt;TONGHOP!R519),TONGHOP!L519="TH"),TONGHOP!T519,"")</f>
        <v/>
      </c>
      <c r="O519" s="7" t="str">
        <f>IF(AND(M519="",N519=""),"",IF(AND(TONGHOP!K519="ThiTN",TONGHOP!L519="TH"),TONGHOP!U519,""))</f>
        <v/>
      </c>
    </row>
    <row r="520" spans="1:15">
      <c r="A520" s="5" t="str">
        <f>IF(AND(TONGHOP!K520="KTHP",TONGHOP!L520="LT"),TONGHOP!S520,"")</f>
        <v/>
      </c>
      <c r="B520" s="6" t="str">
        <f>IF(AND(TONGHOP!K520="KTHP",TONGHOP!L520="LT"),TONGHOP!T520,"")</f>
        <v/>
      </c>
      <c r="C520" s="6" t="str">
        <f>IF(AND(TONGHOP!K520="KTHP",TONGHOP!L520="LT"),TONGHOP!U520,"")</f>
        <v/>
      </c>
      <c r="D520" s="5" t="str">
        <f>IF(AND(TONGHOP!K520="KTHP",TONGHOP!L520="TL"),TONGHOP!S520,"")</f>
        <v/>
      </c>
      <c r="E520" s="6" t="str">
        <f>IF(AND(TONGHOP!K520="KTHP",TONGHOP!L520="TL"),TONGHOP!T520,"")</f>
        <v/>
      </c>
      <c r="F520" s="6" t="str">
        <f>IF(AND(TONGHOP!K520="KTHP",TONGHOP!L520="TL"),TONGHOP!U520,"")</f>
        <v/>
      </c>
      <c r="G520" s="7" t="str">
        <f>IF(AND(TONGHOP!K520="ThiTN",TONGHOP!L520="LT"),TONGHOP!S520,"")</f>
        <v/>
      </c>
      <c r="H520" s="7" t="str">
        <f>IF(AND(TONGHOP!K520="ThiTN",TONGHOP!L520="LT"),TONGHOP!T520,"")</f>
        <v/>
      </c>
      <c r="I520" s="7" t="str">
        <f>IF(AND(G520="",H520=""),"",IF(AND(TONGHOP!K520="ThiTN",TONGHOP!L520="LT"),TONGHOP!U520,""))</f>
        <v/>
      </c>
      <c r="J520" s="7" t="str">
        <f>IF(AND(TONGHOP!K520="ThiTN",OR(TONGHOP!S520=TONGHOP!Q520,TONGHOP!S520=TONGHOP!R520),TONGHOP!L520="TH"),TONGHOP!S520,"")</f>
        <v/>
      </c>
      <c r="K520" s="7" t="str">
        <f>IF(AND(TONGHOP!K520="ThiTN",OR(TONGHOP!T520=TONGHOP!Q520,TONGHOP!T520=TONGHOP!R520),TONGHOP!L520="TH"),TONGHOP!T520,"")</f>
        <v/>
      </c>
      <c r="L520" s="7" t="str">
        <f>IF(AND(J520="",K520=""),"",IF(AND(TONGHOP!K520="ThiTN",TONGHOP!L520="TH"),TONGHOP!U520,""))</f>
        <v/>
      </c>
      <c r="M520" s="7" t="str">
        <f>IF(AND(TONGHOP!K520="ThiTN",AND(TONGHOP!S520&lt;&gt;TONGHOP!Q520,TONGHOP!S520&lt;&gt;TONGHOP!R520),TONGHOP!L520="TH"),TONGHOP!S520,"")</f>
        <v/>
      </c>
      <c r="N520" s="7" t="str">
        <f>IF(AND(TONGHOP!K520="ThiTN",AND(TONGHOP!T520&lt;&gt;TONGHOP!Q520,TONGHOP!T520&lt;&gt;TONGHOP!R520),TONGHOP!L520="TH"),TONGHOP!T520,"")</f>
        <v/>
      </c>
      <c r="O520" s="7" t="str">
        <f>IF(AND(M520="",N520=""),"",IF(AND(TONGHOP!K520="ThiTN",TONGHOP!L520="TH"),TONGHOP!U520,""))</f>
        <v/>
      </c>
    </row>
    <row r="521" spans="1:15">
      <c r="A521" s="5" t="str">
        <f>IF(AND(TONGHOP!K521="KTHP",TONGHOP!L521="LT"),TONGHOP!S521,"")</f>
        <v/>
      </c>
      <c r="B521" s="6" t="str">
        <f>IF(AND(TONGHOP!K521="KTHP",TONGHOP!L521="LT"),TONGHOP!T521,"")</f>
        <v/>
      </c>
      <c r="C521" s="6" t="str">
        <f>IF(AND(TONGHOP!K521="KTHP",TONGHOP!L521="LT"),TONGHOP!U521,"")</f>
        <v/>
      </c>
      <c r="D521" s="5" t="str">
        <f>IF(AND(TONGHOP!K521="KTHP",TONGHOP!L521="TL"),TONGHOP!S521,"")</f>
        <v/>
      </c>
      <c r="E521" s="6" t="str">
        <f>IF(AND(TONGHOP!K521="KTHP",TONGHOP!L521="TL"),TONGHOP!T521,"")</f>
        <v/>
      </c>
      <c r="F521" s="6" t="str">
        <f>IF(AND(TONGHOP!K521="KTHP",TONGHOP!L521="TL"),TONGHOP!U521,"")</f>
        <v/>
      </c>
      <c r="G521" s="7" t="str">
        <f>IF(AND(TONGHOP!K521="ThiTN",TONGHOP!L521="LT"),TONGHOP!S521,"")</f>
        <v/>
      </c>
      <c r="H521" s="7" t="str">
        <f>IF(AND(TONGHOP!K521="ThiTN",TONGHOP!L521="LT"),TONGHOP!T521,"")</f>
        <v/>
      </c>
      <c r="I521" s="7" t="str">
        <f>IF(AND(G521="",H521=""),"",IF(AND(TONGHOP!K521="ThiTN",TONGHOP!L521="LT"),TONGHOP!U521,""))</f>
        <v/>
      </c>
      <c r="J521" s="7" t="str">
        <f>IF(AND(TONGHOP!K521="ThiTN",OR(TONGHOP!S521=TONGHOP!Q521,TONGHOP!S521=TONGHOP!R521),TONGHOP!L521="TH"),TONGHOP!S521,"")</f>
        <v/>
      </c>
      <c r="K521" s="7" t="str">
        <f>IF(AND(TONGHOP!K521="ThiTN",OR(TONGHOP!T521=TONGHOP!Q521,TONGHOP!T521=TONGHOP!R521),TONGHOP!L521="TH"),TONGHOP!T521,"")</f>
        <v/>
      </c>
      <c r="L521" s="7" t="str">
        <f>IF(AND(J521="",K521=""),"",IF(AND(TONGHOP!K521="ThiTN",TONGHOP!L521="TH"),TONGHOP!U521,""))</f>
        <v/>
      </c>
      <c r="M521" s="7" t="str">
        <f>IF(AND(TONGHOP!K521="ThiTN",AND(TONGHOP!S521&lt;&gt;TONGHOP!Q521,TONGHOP!S521&lt;&gt;TONGHOP!R521),TONGHOP!L521="TH"),TONGHOP!S521,"")</f>
        <v/>
      </c>
      <c r="N521" s="7" t="str">
        <f>IF(AND(TONGHOP!K521="ThiTN",AND(TONGHOP!T521&lt;&gt;TONGHOP!Q521,TONGHOP!T521&lt;&gt;TONGHOP!R521),TONGHOP!L521="TH"),TONGHOP!T521,"")</f>
        <v/>
      </c>
      <c r="O521" s="7" t="str">
        <f>IF(AND(M521="",N521=""),"",IF(AND(TONGHOP!K521="ThiTN",TONGHOP!L521="TH"),TONGHOP!U521,""))</f>
        <v/>
      </c>
    </row>
    <row r="522" spans="1:15">
      <c r="A522" s="5" t="str">
        <f>IF(AND(TONGHOP!K522="KTHP",TONGHOP!L522="LT"),TONGHOP!S522,"")</f>
        <v/>
      </c>
      <c r="B522" s="6" t="str">
        <f>IF(AND(TONGHOP!K522="KTHP",TONGHOP!L522="LT"),TONGHOP!T522,"")</f>
        <v/>
      </c>
      <c r="C522" s="6" t="str">
        <f>IF(AND(TONGHOP!K522="KTHP",TONGHOP!L522="LT"),TONGHOP!U522,"")</f>
        <v/>
      </c>
      <c r="D522" s="5" t="str">
        <f>IF(AND(TONGHOP!K522="KTHP",TONGHOP!L522="TL"),TONGHOP!S522,"")</f>
        <v/>
      </c>
      <c r="E522" s="6" t="str">
        <f>IF(AND(TONGHOP!K522="KTHP",TONGHOP!L522="TL"),TONGHOP!T522,"")</f>
        <v/>
      </c>
      <c r="F522" s="6" t="str">
        <f>IF(AND(TONGHOP!K522="KTHP",TONGHOP!L522="TL"),TONGHOP!U522,"")</f>
        <v/>
      </c>
      <c r="G522" s="7" t="str">
        <f>IF(AND(TONGHOP!K522="ThiTN",TONGHOP!L522="LT"),TONGHOP!S522,"")</f>
        <v/>
      </c>
      <c r="H522" s="7" t="str">
        <f>IF(AND(TONGHOP!K522="ThiTN",TONGHOP!L522="LT"),TONGHOP!T522,"")</f>
        <v/>
      </c>
      <c r="I522" s="7" t="str">
        <f>IF(AND(G522="",H522=""),"",IF(AND(TONGHOP!K522="ThiTN",TONGHOP!L522="LT"),TONGHOP!U522,""))</f>
        <v/>
      </c>
      <c r="J522" s="7" t="str">
        <f>IF(AND(TONGHOP!K522="ThiTN",OR(TONGHOP!S522=TONGHOP!Q522,TONGHOP!S522=TONGHOP!R522),TONGHOP!L522="TH"),TONGHOP!S522,"")</f>
        <v/>
      </c>
      <c r="K522" s="7" t="str">
        <f>IF(AND(TONGHOP!K522="ThiTN",OR(TONGHOP!T522=TONGHOP!Q522,TONGHOP!T522=TONGHOP!R522),TONGHOP!L522="TH"),TONGHOP!T522,"")</f>
        <v/>
      </c>
      <c r="L522" s="7" t="str">
        <f>IF(AND(J522="",K522=""),"",IF(AND(TONGHOP!K522="ThiTN",TONGHOP!L522="TH"),TONGHOP!U522,""))</f>
        <v/>
      </c>
      <c r="M522" s="7" t="str">
        <f>IF(AND(TONGHOP!K522="ThiTN",AND(TONGHOP!S522&lt;&gt;TONGHOP!Q522,TONGHOP!S522&lt;&gt;TONGHOP!R522),TONGHOP!L522="TH"),TONGHOP!S522,"")</f>
        <v/>
      </c>
      <c r="N522" s="7" t="str">
        <f>IF(AND(TONGHOP!K522="ThiTN",AND(TONGHOP!T522&lt;&gt;TONGHOP!Q522,TONGHOP!T522&lt;&gt;TONGHOP!R522),TONGHOP!L522="TH"),TONGHOP!T522,"")</f>
        <v/>
      </c>
      <c r="O522" s="7" t="str">
        <f>IF(AND(M522="",N522=""),"",IF(AND(TONGHOP!K522="ThiTN",TONGHOP!L522="TH"),TONGHOP!U522,""))</f>
        <v/>
      </c>
    </row>
    <row r="523" spans="1:15">
      <c r="A523" s="5" t="str">
        <f>IF(AND(TONGHOP!K523="KTHP",TONGHOP!L523="LT"),TONGHOP!S523,"")</f>
        <v/>
      </c>
      <c r="B523" s="6" t="str">
        <f>IF(AND(TONGHOP!K523="KTHP",TONGHOP!L523="LT"),TONGHOP!T523,"")</f>
        <v/>
      </c>
      <c r="C523" s="6" t="str">
        <f>IF(AND(TONGHOP!K523="KTHP",TONGHOP!L523="LT"),TONGHOP!U523,"")</f>
        <v/>
      </c>
      <c r="D523" s="5" t="str">
        <f>IF(AND(TONGHOP!K523="KTHP",TONGHOP!L523="TL"),TONGHOP!S523,"")</f>
        <v/>
      </c>
      <c r="E523" s="6" t="str">
        <f>IF(AND(TONGHOP!K523="KTHP",TONGHOP!L523="TL"),TONGHOP!T523,"")</f>
        <v/>
      </c>
      <c r="F523" s="6" t="str">
        <f>IF(AND(TONGHOP!K523="KTHP",TONGHOP!L523="TL"),TONGHOP!U523,"")</f>
        <v/>
      </c>
      <c r="G523" s="7" t="str">
        <f>IF(AND(TONGHOP!K523="ThiTN",TONGHOP!L523="LT"),TONGHOP!S523,"")</f>
        <v/>
      </c>
      <c r="H523" s="7" t="str">
        <f>IF(AND(TONGHOP!K523="ThiTN",TONGHOP!L523="LT"),TONGHOP!T523,"")</f>
        <v/>
      </c>
      <c r="I523" s="7" t="str">
        <f>IF(AND(G523="",H523=""),"",IF(AND(TONGHOP!K523="ThiTN",TONGHOP!L523="LT"),TONGHOP!U523,""))</f>
        <v/>
      </c>
      <c r="J523" s="7" t="str">
        <f>IF(AND(TONGHOP!K523="ThiTN",OR(TONGHOP!S523=TONGHOP!Q523,TONGHOP!S523=TONGHOP!R523),TONGHOP!L523="TH"),TONGHOP!S523,"")</f>
        <v/>
      </c>
      <c r="K523" s="7" t="str">
        <f>IF(AND(TONGHOP!K523="ThiTN",OR(TONGHOP!T523=TONGHOP!Q523,TONGHOP!T523=TONGHOP!R523),TONGHOP!L523="TH"),TONGHOP!T523,"")</f>
        <v/>
      </c>
      <c r="L523" s="7" t="str">
        <f>IF(AND(J523="",K523=""),"",IF(AND(TONGHOP!K523="ThiTN",TONGHOP!L523="TH"),TONGHOP!U523,""))</f>
        <v/>
      </c>
      <c r="M523" s="7" t="str">
        <f>IF(AND(TONGHOP!K523="ThiTN",AND(TONGHOP!S523&lt;&gt;TONGHOP!Q523,TONGHOP!S523&lt;&gt;TONGHOP!R523),TONGHOP!L523="TH"),TONGHOP!S523,"")</f>
        <v/>
      </c>
      <c r="N523" s="7" t="str">
        <f>IF(AND(TONGHOP!K523="ThiTN",AND(TONGHOP!T523&lt;&gt;TONGHOP!Q523,TONGHOP!T523&lt;&gt;TONGHOP!R523),TONGHOP!L523="TH"),TONGHOP!T523,"")</f>
        <v/>
      </c>
      <c r="O523" s="7" t="str">
        <f>IF(AND(M523="",N523=""),"",IF(AND(TONGHOP!K523="ThiTN",TONGHOP!L523="TH"),TONGHOP!U523,""))</f>
        <v/>
      </c>
    </row>
    <row r="524" spans="1:15">
      <c r="A524" s="5" t="str">
        <f>IF(AND(TONGHOP!K524="KTHP",TONGHOP!L524="LT"),TONGHOP!S524,"")</f>
        <v/>
      </c>
      <c r="B524" s="6" t="str">
        <f>IF(AND(TONGHOP!K524="KTHP",TONGHOP!L524="LT"),TONGHOP!T524,"")</f>
        <v/>
      </c>
      <c r="C524" s="6" t="str">
        <f>IF(AND(TONGHOP!K524="KTHP",TONGHOP!L524="LT"),TONGHOP!U524,"")</f>
        <v/>
      </c>
      <c r="D524" s="5" t="str">
        <f>IF(AND(TONGHOP!K524="KTHP",TONGHOP!L524="TL"),TONGHOP!S524,"")</f>
        <v/>
      </c>
      <c r="E524" s="6" t="str">
        <f>IF(AND(TONGHOP!K524="KTHP",TONGHOP!L524="TL"),TONGHOP!T524,"")</f>
        <v/>
      </c>
      <c r="F524" s="6" t="str">
        <f>IF(AND(TONGHOP!K524="KTHP",TONGHOP!L524="TL"),TONGHOP!U524,"")</f>
        <v/>
      </c>
      <c r="G524" s="7" t="str">
        <f>IF(AND(TONGHOP!K524="ThiTN",TONGHOP!L524="LT"),TONGHOP!S524,"")</f>
        <v/>
      </c>
      <c r="H524" s="7" t="str">
        <f>IF(AND(TONGHOP!K524="ThiTN",TONGHOP!L524="LT"),TONGHOP!T524,"")</f>
        <v/>
      </c>
      <c r="I524" s="7" t="str">
        <f>IF(AND(G524="",H524=""),"",IF(AND(TONGHOP!K524="ThiTN",TONGHOP!L524="LT"),TONGHOP!U524,""))</f>
        <v/>
      </c>
      <c r="J524" s="7" t="str">
        <f>IF(AND(TONGHOP!K524="ThiTN",OR(TONGHOP!S524=TONGHOP!Q524,TONGHOP!S524=TONGHOP!R524),TONGHOP!L524="TH"),TONGHOP!S524,"")</f>
        <v/>
      </c>
      <c r="K524" s="7" t="str">
        <f>IF(AND(TONGHOP!K524="ThiTN",OR(TONGHOP!T524=TONGHOP!Q524,TONGHOP!T524=TONGHOP!R524),TONGHOP!L524="TH"),TONGHOP!T524,"")</f>
        <v/>
      </c>
      <c r="L524" s="7" t="str">
        <f>IF(AND(J524="",K524=""),"",IF(AND(TONGHOP!K524="ThiTN",TONGHOP!L524="TH"),TONGHOP!U524,""))</f>
        <v/>
      </c>
      <c r="M524" s="7" t="str">
        <f>IF(AND(TONGHOP!K524="ThiTN",AND(TONGHOP!S524&lt;&gt;TONGHOP!Q524,TONGHOP!S524&lt;&gt;TONGHOP!R524),TONGHOP!L524="TH"),TONGHOP!S524,"")</f>
        <v/>
      </c>
      <c r="N524" s="7" t="str">
        <f>IF(AND(TONGHOP!K524="ThiTN",AND(TONGHOP!T524&lt;&gt;TONGHOP!Q524,TONGHOP!T524&lt;&gt;TONGHOP!R524),TONGHOP!L524="TH"),TONGHOP!T524,"")</f>
        <v/>
      </c>
      <c r="O524" s="7" t="str">
        <f>IF(AND(M524="",N524=""),"",IF(AND(TONGHOP!K524="ThiTN",TONGHOP!L524="TH"),TONGHOP!U524,""))</f>
        <v/>
      </c>
    </row>
    <row r="525" spans="1:15">
      <c r="A525" s="5" t="str">
        <f>IF(AND(TONGHOP!K525="KTHP",TONGHOP!L525="LT"),TONGHOP!S525,"")</f>
        <v/>
      </c>
      <c r="B525" s="6" t="str">
        <f>IF(AND(TONGHOP!K525="KTHP",TONGHOP!L525="LT"),TONGHOP!T525,"")</f>
        <v/>
      </c>
      <c r="C525" s="6" t="str">
        <f>IF(AND(TONGHOP!K525="KTHP",TONGHOP!L525="LT"),TONGHOP!U525,"")</f>
        <v/>
      </c>
      <c r="D525" s="5" t="str">
        <f>IF(AND(TONGHOP!K525="KTHP",TONGHOP!L525="TL"),TONGHOP!S525,"")</f>
        <v/>
      </c>
      <c r="E525" s="6" t="str">
        <f>IF(AND(TONGHOP!K525="KTHP",TONGHOP!L525="TL"),TONGHOP!T525,"")</f>
        <v/>
      </c>
      <c r="F525" s="6" t="str">
        <f>IF(AND(TONGHOP!K525="KTHP",TONGHOP!L525="TL"),TONGHOP!U525,"")</f>
        <v/>
      </c>
      <c r="G525" s="7" t="str">
        <f>IF(AND(TONGHOP!K525="ThiTN",TONGHOP!L525="LT"),TONGHOP!S525,"")</f>
        <v/>
      </c>
      <c r="H525" s="7" t="str">
        <f>IF(AND(TONGHOP!K525="ThiTN",TONGHOP!L525="LT"),TONGHOP!T525,"")</f>
        <v/>
      </c>
      <c r="I525" s="7" t="str">
        <f>IF(AND(G525="",H525=""),"",IF(AND(TONGHOP!K525="ThiTN",TONGHOP!L525="LT"),TONGHOP!U525,""))</f>
        <v/>
      </c>
      <c r="J525" s="7" t="str">
        <f>IF(AND(TONGHOP!K525="ThiTN",OR(TONGHOP!S525=TONGHOP!Q525,TONGHOP!S525=TONGHOP!R525),TONGHOP!L525="TH"),TONGHOP!S525,"")</f>
        <v/>
      </c>
      <c r="K525" s="7" t="str">
        <f>IF(AND(TONGHOP!K525="ThiTN",OR(TONGHOP!T525=TONGHOP!Q525,TONGHOP!T525=TONGHOP!R525),TONGHOP!L525="TH"),TONGHOP!T525,"")</f>
        <v/>
      </c>
      <c r="L525" s="7" t="str">
        <f>IF(AND(J525="",K525=""),"",IF(AND(TONGHOP!K525="ThiTN",TONGHOP!L525="TH"),TONGHOP!U525,""))</f>
        <v/>
      </c>
      <c r="M525" s="7" t="str">
        <f>IF(AND(TONGHOP!K525="ThiTN",AND(TONGHOP!S525&lt;&gt;TONGHOP!Q525,TONGHOP!S525&lt;&gt;TONGHOP!R525),TONGHOP!L525="TH"),TONGHOP!S525,"")</f>
        <v/>
      </c>
      <c r="N525" s="7" t="str">
        <f>IF(AND(TONGHOP!K525="ThiTN",AND(TONGHOP!T525&lt;&gt;TONGHOP!Q525,TONGHOP!T525&lt;&gt;TONGHOP!R525),TONGHOP!L525="TH"),TONGHOP!T525,"")</f>
        <v/>
      </c>
      <c r="O525" s="7" t="str">
        <f>IF(AND(M525="",N525=""),"",IF(AND(TONGHOP!K525="ThiTN",TONGHOP!L525="TH"),TONGHOP!U525,""))</f>
        <v/>
      </c>
    </row>
    <row r="526" spans="1:15">
      <c r="A526" s="5" t="str">
        <f>IF(AND(TONGHOP!K526="KTHP",TONGHOP!L526="LT"),TONGHOP!S526,"")</f>
        <v/>
      </c>
      <c r="B526" s="6" t="str">
        <f>IF(AND(TONGHOP!K526="KTHP",TONGHOP!L526="LT"),TONGHOP!T526,"")</f>
        <v/>
      </c>
      <c r="C526" s="6" t="str">
        <f>IF(AND(TONGHOP!K526="KTHP",TONGHOP!L526="LT"),TONGHOP!U526,"")</f>
        <v/>
      </c>
      <c r="D526" s="5" t="str">
        <f>IF(AND(TONGHOP!K526="KTHP",TONGHOP!L526="TL"),TONGHOP!S526,"")</f>
        <v/>
      </c>
      <c r="E526" s="6" t="str">
        <f>IF(AND(TONGHOP!K526="KTHP",TONGHOP!L526="TL"),TONGHOP!T526,"")</f>
        <v/>
      </c>
      <c r="F526" s="6" t="str">
        <f>IF(AND(TONGHOP!K526="KTHP",TONGHOP!L526="TL"),TONGHOP!U526,"")</f>
        <v/>
      </c>
      <c r="G526" s="7" t="str">
        <f>IF(AND(TONGHOP!K526="ThiTN",TONGHOP!L526="LT"),TONGHOP!S526,"")</f>
        <v/>
      </c>
      <c r="H526" s="7" t="str">
        <f>IF(AND(TONGHOP!K526="ThiTN",TONGHOP!L526="LT"),TONGHOP!T526,"")</f>
        <v/>
      </c>
      <c r="I526" s="7" t="str">
        <f>IF(AND(G526="",H526=""),"",IF(AND(TONGHOP!K526="ThiTN",TONGHOP!L526="LT"),TONGHOP!U526,""))</f>
        <v/>
      </c>
      <c r="J526" s="7" t="str">
        <f>IF(AND(TONGHOP!K526="ThiTN",OR(TONGHOP!S526=TONGHOP!Q526,TONGHOP!S526=TONGHOP!R526),TONGHOP!L526="TH"),TONGHOP!S526,"")</f>
        <v/>
      </c>
      <c r="K526" s="7" t="str">
        <f>IF(AND(TONGHOP!K526="ThiTN",OR(TONGHOP!T526=TONGHOP!Q526,TONGHOP!T526=TONGHOP!R526),TONGHOP!L526="TH"),TONGHOP!T526,"")</f>
        <v/>
      </c>
      <c r="L526" s="7" t="str">
        <f>IF(AND(J526="",K526=""),"",IF(AND(TONGHOP!K526="ThiTN",TONGHOP!L526="TH"),TONGHOP!U526,""))</f>
        <v/>
      </c>
      <c r="M526" s="7" t="str">
        <f>IF(AND(TONGHOP!K526="ThiTN",AND(TONGHOP!S526&lt;&gt;TONGHOP!Q526,TONGHOP!S526&lt;&gt;TONGHOP!R526),TONGHOP!L526="TH"),TONGHOP!S526,"")</f>
        <v/>
      </c>
      <c r="N526" s="7" t="str">
        <f>IF(AND(TONGHOP!K526="ThiTN",AND(TONGHOP!T526&lt;&gt;TONGHOP!Q526,TONGHOP!T526&lt;&gt;TONGHOP!R526),TONGHOP!L526="TH"),TONGHOP!T526,"")</f>
        <v/>
      </c>
      <c r="O526" s="7" t="str">
        <f>IF(AND(M526="",N526=""),"",IF(AND(TONGHOP!K526="ThiTN",TONGHOP!L526="TH"),TONGHOP!U526,""))</f>
        <v/>
      </c>
    </row>
    <row r="527" spans="1:15">
      <c r="A527" s="5" t="str">
        <f>IF(AND(TONGHOP!K527="KTHP",TONGHOP!L527="LT"),TONGHOP!S527,"")</f>
        <v/>
      </c>
      <c r="B527" s="6" t="str">
        <f>IF(AND(TONGHOP!K527="KTHP",TONGHOP!L527="LT"),TONGHOP!T527,"")</f>
        <v/>
      </c>
      <c r="C527" s="6" t="str">
        <f>IF(AND(TONGHOP!K527="KTHP",TONGHOP!L527="LT"),TONGHOP!U527,"")</f>
        <v/>
      </c>
      <c r="D527" s="5" t="str">
        <f>IF(AND(TONGHOP!K527="KTHP",TONGHOP!L527="TL"),TONGHOP!S527,"")</f>
        <v/>
      </c>
      <c r="E527" s="6" t="str">
        <f>IF(AND(TONGHOP!K527="KTHP",TONGHOP!L527="TL"),TONGHOP!T527,"")</f>
        <v/>
      </c>
      <c r="F527" s="6" t="str">
        <f>IF(AND(TONGHOP!K527="KTHP",TONGHOP!L527="TL"),TONGHOP!U527,"")</f>
        <v/>
      </c>
      <c r="G527" s="7" t="str">
        <f>IF(AND(TONGHOP!K527="ThiTN",TONGHOP!L527="LT"),TONGHOP!S527,"")</f>
        <v/>
      </c>
      <c r="H527" s="7" t="str">
        <f>IF(AND(TONGHOP!K527="ThiTN",TONGHOP!L527="LT"),TONGHOP!T527,"")</f>
        <v/>
      </c>
      <c r="I527" s="7" t="str">
        <f>IF(AND(G527="",H527=""),"",IF(AND(TONGHOP!K527="ThiTN",TONGHOP!L527="LT"),TONGHOP!U527,""))</f>
        <v/>
      </c>
      <c r="J527" s="7" t="str">
        <f>IF(AND(TONGHOP!K527="ThiTN",OR(TONGHOP!S527=TONGHOP!Q527,TONGHOP!S527=TONGHOP!R527),TONGHOP!L527="TH"),TONGHOP!S527,"")</f>
        <v/>
      </c>
      <c r="K527" s="7" t="str">
        <f>IF(AND(TONGHOP!K527="ThiTN",OR(TONGHOP!T527=TONGHOP!Q527,TONGHOP!T527=TONGHOP!R527),TONGHOP!L527="TH"),TONGHOP!T527,"")</f>
        <v/>
      </c>
      <c r="L527" s="7" t="str">
        <f>IF(AND(J527="",K527=""),"",IF(AND(TONGHOP!K527="ThiTN",TONGHOP!L527="TH"),TONGHOP!U527,""))</f>
        <v/>
      </c>
      <c r="M527" s="7" t="str">
        <f>IF(AND(TONGHOP!K527="ThiTN",AND(TONGHOP!S527&lt;&gt;TONGHOP!Q527,TONGHOP!S527&lt;&gt;TONGHOP!R527),TONGHOP!L527="TH"),TONGHOP!S527,"")</f>
        <v/>
      </c>
      <c r="N527" s="7" t="str">
        <f>IF(AND(TONGHOP!K527="ThiTN",AND(TONGHOP!T527&lt;&gt;TONGHOP!Q527,TONGHOP!T527&lt;&gt;TONGHOP!R527),TONGHOP!L527="TH"),TONGHOP!T527,"")</f>
        <v/>
      </c>
      <c r="O527" s="7" t="str">
        <f>IF(AND(M527="",N527=""),"",IF(AND(TONGHOP!K527="ThiTN",TONGHOP!L527="TH"),TONGHOP!U527,""))</f>
        <v/>
      </c>
    </row>
    <row r="528" spans="1:15">
      <c r="A528" s="5" t="str">
        <f>IF(AND(TONGHOP!K528="KTHP",TONGHOP!L528="LT"),TONGHOP!S528,"")</f>
        <v/>
      </c>
      <c r="B528" s="6" t="str">
        <f>IF(AND(TONGHOP!K528="KTHP",TONGHOP!L528="LT"),TONGHOP!T528,"")</f>
        <v/>
      </c>
      <c r="C528" s="6" t="str">
        <f>IF(AND(TONGHOP!K528="KTHP",TONGHOP!L528="LT"),TONGHOP!U528,"")</f>
        <v/>
      </c>
      <c r="D528" s="5" t="str">
        <f>IF(AND(TONGHOP!K528="KTHP",TONGHOP!L528="TL"),TONGHOP!S528,"")</f>
        <v/>
      </c>
      <c r="E528" s="6" t="str">
        <f>IF(AND(TONGHOP!K528="KTHP",TONGHOP!L528="TL"),TONGHOP!T528,"")</f>
        <v/>
      </c>
      <c r="F528" s="6" t="str">
        <f>IF(AND(TONGHOP!K528="KTHP",TONGHOP!L528="TL"),TONGHOP!U528,"")</f>
        <v/>
      </c>
      <c r="G528" s="7" t="str">
        <f>IF(AND(TONGHOP!K528="ThiTN",TONGHOP!L528="LT"),TONGHOP!S528,"")</f>
        <v/>
      </c>
      <c r="H528" s="7" t="str">
        <f>IF(AND(TONGHOP!K528="ThiTN",TONGHOP!L528="LT"),TONGHOP!T528,"")</f>
        <v/>
      </c>
      <c r="I528" s="7" t="str">
        <f>IF(AND(G528="",H528=""),"",IF(AND(TONGHOP!K528="ThiTN",TONGHOP!L528="LT"),TONGHOP!U528,""))</f>
        <v/>
      </c>
      <c r="J528" s="7" t="str">
        <f>IF(AND(TONGHOP!K528="ThiTN",OR(TONGHOP!S528=TONGHOP!Q528,TONGHOP!S528=TONGHOP!R528),TONGHOP!L528="TH"),TONGHOP!S528,"")</f>
        <v/>
      </c>
      <c r="K528" s="7" t="str">
        <f>IF(AND(TONGHOP!K528="ThiTN",OR(TONGHOP!T528=TONGHOP!Q528,TONGHOP!T528=TONGHOP!R528),TONGHOP!L528="TH"),TONGHOP!T528,"")</f>
        <v/>
      </c>
      <c r="L528" s="7" t="str">
        <f>IF(AND(J528="",K528=""),"",IF(AND(TONGHOP!K528="ThiTN",TONGHOP!L528="TH"),TONGHOP!U528,""))</f>
        <v/>
      </c>
      <c r="M528" s="7" t="str">
        <f>IF(AND(TONGHOP!K528="ThiTN",AND(TONGHOP!S528&lt;&gt;TONGHOP!Q528,TONGHOP!S528&lt;&gt;TONGHOP!R528),TONGHOP!L528="TH"),TONGHOP!S528,"")</f>
        <v/>
      </c>
      <c r="N528" s="7" t="str">
        <f>IF(AND(TONGHOP!K528="ThiTN",AND(TONGHOP!T528&lt;&gt;TONGHOP!Q528,TONGHOP!T528&lt;&gt;TONGHOP!R528),TONGHOP!L528="TH"),TONGHOP!T528,"")</f>
        <v/>
      </c>
      <c r="O528" s="7" t="str">
        <f>IF(AND(M528="",N528=""),"",IF(AND(TONGHOP!K528="ThiTN",TONGHOP!L528="TH"),TONGHOP!U528,""))</f>
        <v/>
      </c>
    </row>
    <row r="529" spans="1:15">
      <c r="A529" s="5" t="str">
        <f>IF(AND(TONGHOP!K529="KTHP",TONGHOP!L529="LT"),TONGHOP!S529,"")</f>
        <v/>
      </c>
      <c r="B529" s="6" t="str">
        <f>IF(AND(TONGHOP!K529="KTHP",TONGHOP!L529="LT"),TONGHOP!T529,"")</f>
        <v/>
      </c>
      <c r="C529" s="6" t="str">
        <f>IF(AND(TONGHOP!K529="KTHP",TONGHOP!L529="LT"),TONGHOP!U529,"")</f>
        <v/>
      </c>
      <c r="D529" s="5" t="str">
        <f>IF(AND(TONGHOP!K529="KTHP",TONGHOP!L529="TL"),TONGHOP!S529,"")</f>
        <v/>
      </c>
      <c r="E529" s="6" t="str">
        <f>IF(AND(TONGHOP!K529="KTHP",TONGHOP!L529="TL"),TONGHOP!T529,"")</f>
        <v/>
      </c>
      <c r="F529" s="6" t="str">
        <f>IF(AND(TONGHOP!K529="KTHP",TONGHOP!L529="TL"),TONGHOP!U529,"")</f>
        <v/>
      </c>
      <c r="G529" s="7" t="str">
        <f>IF(AND(TONGHOP!K529="ThiTN",TONGHOP!L529="LT"),TONGHOP!S529,"")</f>
        <v/>
      </c>
      <c r="H529" s="7" t="str">
        <f>IF(AND(TONGHOP!K529="ThiTN",TONGHOP!L529="LT"),TONGHOP!T529,"")</f>
        <v/>
      </c>
      <c r="I529" s="7" t="str">
        <f>IF(AND(G529="",H529=""),"",IF(AND(TONGHOP!K529="ThiTN",TONGHOP!L529="LT"),TONGHOP!U529,""))</f>
        <v/>
      </c>
      <c r="J529" s="7" t="str">
        <f>IF(AND(TONGHOP!K529="ThiTN",OR(TONGHOP!S529=TONGHOP!Q529,TONGHOP!S529=TONGHOP!R529),TONGHOP!L529="TH"),TONGHOP!S529,"")</f>
        <v/>
      </c>
      <c r="K529" s="7" t="str">
        <f>IF(AND(TONGHOP!K529="ThiTN",OR(TONGHOP!T529=TONGHOP!Q529,TONGHOP!T529=TONGHOP!R529),TONGHOP!L529="TH"),TONGHOP!T529,"")</f>
        <v/>
      </c>
      <c r="L529" s="7" t="str">
        <f>IF(AND(J529="",K529=""),"",IF(AND(TONGHOP!K529="ThiTN",TONGHOP!L529="TH"),TONGHOP!U529,""))</f>
        <v/>
      </c>
      <c r="M529" s="7" t="str">
        <f>IF(AND(TONGHOP!K529="ThiTN",AND(TONGHOP!S529&lt;&gt;TONGHOP!Q529,TONGHOP!S529&lt;&gt;TONGHOP!R529),TONGHOP!L529="TH"),TONGHOP!S529,"")</f>
        <v/>
      </c>
      <c r="N529" s="7" t="str">
        <f>IF(AND(TONGHOP!K529="ThiTN",AND(TONGHOP!T529&lt;&gt;TONGHOP!Q529,TONGHOP!T529&lt;&gt;TONGHOP!R529),TONGHOP!L529="TH"),TONGHOP!T529,"")</f>
        <v/>
      </c>
      <c r="O529" s="7" t="str">
        <f>IF(AND(M529="",N529=""),"",IF(AND(TONGHOP!K529="ThiTN",TONGHOP!L529="TH"),TONGHOP!U529,""))</f>
        <v/>
      </c>
    </row>
    <row r="530" spans="1:15">
      <c r="A530" s="5" t="str">
        <f>IF(AND(TONGHOP!K530="KTHP",TONGHOP!L530="LT"),TONGHOP!S530,"")</f>
        <v/>
      </c>
      <c r="B530" s="6" t="str">
        <f>IF(AND(TONGHOP!K530="KTHP",TONGHOP!L530="LT"),TONGHOP!T530,"")</f>
        <v/>
      </c>
      <c r="C530" s="6" t="str">
        <f>IF(AND(TONGHOP!K530="KTHP",TONGHOP!L530="LT"),TONGHOP!U530,"")</f>
        <v/>
      </c>
      <c r="D530" s="5" t="str">
        <f>IF(AND(TONGHOP!K530="KTHP",TONGHOP!L530="TL"),TONGHOP!S530,"")</f>
        <v/>
      </c>
      <c r="E530" s="6" t="str">
        <f>IF(AND(TONGHOP!K530="KTHP",TONGHOP!L530="TL"),TONGHOP!T530,"")</f>
        <v/>
      </c>
      <c r="F530" s="6" t="str">
        <f>IF(AND(TONGHOP!K530="KTHP",TONGHOP!L530="TL"),TONGHOP!U530,"")</f>
        <v/>
      </c>
      <c r="G530" s="7" t="str">
        <f>IF(AND(TONGHOP!K530="ThiTN",TONGHOP!L530="LT"),TONGHOP!S530,"")</f>
        <v/>
      </c>
      <c r="H530" s="7" t="str">
        <f>IF(AND(TONGHOP!K530="ThiTN",TONGHOP!L530="LT"),TONGHOP!T530,"")</f>
        <v/>
      </c>
      <c r="I530" s="7" t="str">
        <f>IF(AND(G530="",H530=""),"",IF(AND(TONGHOP!K530="ThiTN",TONGHOP!L530="LT"),TONGHOP!U530,""))</f>
        <v/>
      </c>
      <c r="J530" s="7" t="str">
        <f>IF(AND(TONGHOP!K530="ThiTN",OR(TONGHOP!S530=TONGHOP!Q530,TONGHOP!S530=TONGHOP!R530),TONGHOP!L530="TH"),TONGHOP!S530,"")</f>
        <v/>
      </c>
      <c r="K530" s="7" t="str">
        <f>IF(AND(TONGHOP!K530="ThiTN",OR(TONGHOP!T530=TONGHOP!Q530,TONGHOP!T530=TONGHOP!R530),TONGHOP!L530="TH"),TONGHOP!T530,"")</f>
        <v/>
      </c>
      <c r="L530" s="7" t="str">
        <f>IF(AND(J530="",K530=""),"",IF(AND(TONGHOP!K530="ThiTN",TONGHOP!L530="TH"),TONGHOP!U530,""))</f>
        <v/>
      </c>
      <c r="M530" s="7" t="str">
        <f>IF(AND(TONGHOP!K530="ThiTN",AND(TONGHOP!S530&lt;&gt;TONGHOP!Q530,TONGHOP!S530&lt;&gt;TONGHOP!R530),TONGHOP!L530="TH"),TONGHOP!S530,"")</f>
        <v/>
      </c>
      <c r="N530" s="7" t="str">
        <f>IF(AND(TONGHOP!K530="ThiTN",AND(TONGHOP!T530&lt;&gt;TONGHOP!Q530,TONGHOP!T530&lt;&gt;TONGHOP!R530),TONGHOP!L530="TH"),TONGHOP!T530,"")</f>
        <v/>
      </c>
      <c r="O530" s="7" t="str">
        <f>IF(AND(M530="",N530=""),"",IF(AND(TONGHOP!K530="ThiTN",TONGHOP!L530="TH"),TONGHOP!U530,""))</f>
        <v/>
      </c>
    </row>
    <row r="531" spans="1:15">
      <c r="A531" s="5" t="str">
        <f>IF(AND(TONGHOP!K531="KTHP",TONGHOP!L531="LT"),TONGHOP!S531,"")</f>
        <v/>
      </c>
      <c r="B531" s="6" t="str">
        <f>IF(AND(TONGHOP!K531="KTHP",TONGHOP!L531="LT"),TONGHOP!T531,"")</f>
        <v/>
      </c>
      <c r="C531" s="6" t="str">
        <f>IF(AND(TONGHOP!K531="KTHP",TONGHOP!L531="LT"),TONGHOP!U531,"")</f>
        <v/>
      </c>
      <c r="D531" s="5" t="str">
        <f>IF(AND(TONGHOP!K531="KTHP",TONGHOP!L531="TL"),TONGHOP!S531,"")</f>
        <v/>
      </c>
      <c r="E531" s="6" t="str">
        <f>IF(AND(TONGHOP!K531="KTHP",TONGHOP!L531="TL"),TONGHOP!T531,"")</f>
        <v/>
      </c>
      <c r="F531" s="6" t="str">
        <f>IF(AND(TONGHOP!K531="KTHP",TONGHOP!L531="TL"),TONGHOP!U531,"")</f>
        <v/>
      </c>
      <c r="G531" s="7" t="str">
        <f>IF(AND(TONGHOP!K531="ThiTN",TONGHOP!L531="LT"),TONGHOP!S531,"")</f>
        <v/>
      </c>
      <c r="H531" s="7" t="str">
        <f>IF(AND(TONGHOP!K531="ThiTN",TONGHOP!L531="LT"),TONGHOP!T531,"")</f>
        <v/>
      </c>
      <c r="I531" s="7" t="str">
        <f>IF(AND(G531="",H531=""),"",IF(AND(TONGHOP!K531="ThiTN",TONGHOP!L531="LT"),TONGHOP!U531,""))</f>
        <v/>
      </c>
      <c r="J531" s="7" t="str">
        <f>IF(AND(TONGHOP!K531="ThiTN",OR(TONGHOP!S531=TONGHOP!Q531,TONGHOP!S531=TONGHOP!R531),TONGHOP!L531="TH"),TONGHOP!S531,"")</f>
        <v/>
      </c>
      <c r="K531" s="7" t="str">
        <f>IF(AND(TONGHOP!K531="ThiTN",OR(TONGHOP!T531=TONGHOP!Q531,TONGHOP!T531=TONGHOP!R531),TONGHOP!L531="TH"),TONGHOP!T531,"")</f>
        <v/>
      </c>
      <c r="L531" s="7" t="str">
        <f>IF(AND(J531="",K531=""),"",IF(AND(TONGHOP!K531="ThiTN",TONGHOP!L531="TH"),TONGHOP!U531,""))</f>
        <v/>
      </c>
      <c r="M531" s="7" t="str">
        <f>IF(AND(TONGHOP!K531="ThiTN",AND(TONGHOP!S531&lt;&gt;TONGHOP!Q531,TONGHOP!S531&lt;&gt;TONGHOP!R531),TONGHOP!L531="TH"),TONGHOP!S531,"")</f>
        <v/>
      </c>
      <c r="N531" s="7" t="str">
        <f>IF(AND(TONGHOP!K531="ThiTN",AND(TONGHOP!T531&lt;&gt;TONGHOP!Q531,TONGHOP!T531&lt;&gt;TONGHOP!R531),TONGHOP!L531="TH"),TONGHOP!T531,"")</f>
        <v/>
      </c>
      <c r="O531" s="7" t="str">
        <f>IF(AND(M531="",N531=""),"",IF(AND(TONGHOP!K531="ThiTN",TONGHOP!L531="TH"),TONGHOP!U531,""))</f>
        <v/>
      </c>
    </row>
    <row r="532" spans="1:15">
      <c r="A532" s="5" t="str">
        <f>IF(AND(TONGHOP!K532="KTHP",TONGHOP!L532="LT"),TONGHOP!S532,"")</f>
        <v/>
      </c>
      <c r="B532" s="6" t="str">
        <f>IF(AND(TONGHOP!K532="KTHP",TONGHOP!L532="LT"),TONGHOP!T532,"")</f>
        <v/>
      </c>
      <c r="C532" s="6" t="str">
        <f>IF(AND(TONGHOP!K532="KTHP",TONGHOP!L532="LT"),TONGHOP!U532,"")</f>
        <v/>
      </c>
      <c r="D532" s="5" t="str">
        <f>IF(AND(TONGHOP!K532="KTHP",TONGHOP!L532="TL"),TONGHOP!S532,"")</f>
        <v/>
      </c>
      <c r="E532" s="6" t="str">
        <f>IF(AND(TONGHOP!K532="KTHP",TONGHOP!L532="TL"),TONGHOP!T532,"")</f>
        <v/>
      </c>
      <c r="F532" s="6" t="str">
        <f>IF(AND(TONGHOP!K532="KTHP",TONGHOP!L532="TL"),TONGHOP!U532,"")</f>
        <v/>
      </c>
      <c r="G532" s="7" t="str">
        <f>IF(AND(TONGHOP!K532="ThiTN",TONGHOP!L532="LT"),TONGHOP!S532,"")</f>
        <v/>
      </c>
      <c r="H532" s="7" t="str">
        <f>IF(AND(TONGHOP!K532="ThiTN",TONGHOP!L532="LT"),TONGHOP!T532,"")</f>
        <v/>
      </c>
      <c r="I532" s="7" t="str">
        <f>IF(AND(G532="",H532=""),"",IF(AND(TONGHOP!K532="ThiTN",TONGHOP!L532="LT"),TONGHOP!U532,""))</f>
        <v/>
      </c>
      <c r="J532" s="7" t="str">
        <f>IF(AND(TONGHOP!K532="ThiTN",OR(TONGHOP!S532=TONGHOP!Q532,TONGHOP!S532=TONGHOP!R532),TONGHOP!L532="TH"),TONGHOP!S532,"")</f>
        <v/>
      </c>
      <c r="K532" s="7" t="str">
        <f>IF(AND(TONGHOP!K532="ThiTN",OR(TONGHOP!T532=TONGHOP!Q532,TONGHOP!T532=TONGHOP!R532),TONGHOP!L532="TH"),TONGHOP!T532,"")</f>
        <v/>
      </c>
      <c r="L532" s="7" t="str">
        <f>IF(AND(J532="",K532=""),"",IF(AND(TONGHOP!K532="ThiTN",TONGHOP!L532="TH"),TONGHOP!U532,""))</f>
        <v/>
      </c>
      <c r="M532" s="7" t="str">
        <f>IF(AND(TONGHOP!K532="ThiTN",AND(TONGHOP!S532&lt;&gt;TONGHOP!Q532,TONGHOP!S532&lt;&gt;TONGHOP!R532),TONGHOP!L532="TH"),TONGHOP!S532,"")</f>
        <v/>
      </c>
      <c r="N532" s="7" t="str">
        <f>IF(AND(TONGHOP!K532="ThiTN",AND(TONGHOP!T532&lt;&gt;TONGHOP!Q532,TONGHOP!T532&lt;&gt;TONGHOP!R532),TONGHOP!L532="TH"),TONGHOP!T532,"")</f>
        <v/>
      </c>
      <c r="O532" s="7" t="str">
        <f>IF(AND(M532="",N532=""),"",IF(AND(TONGHOP!K532="ThiTN",TONGHOP!L532="TH"),TONGHOP!U532,""))</f>
        <v/>
      </c>
    </row>
    <row r="533" spans="1:15">
      <c r="A533" s="5" t="str">
        <f>IF(AND(TONGHOP!K533="KTHP",TONGHOP!L533="LT"),TONGHOP!S533,"")</f>
        <v/>
      </c>
      <c r="B533" s="6" t="str">
        <f>IF(AND(TONGHOP!K533="KTHP",TONGHOP!L533="LT"),TONGHOP!T533,"")</f>
        <v/>
      </c>
      <c r="C533" s="6" t="str">
        <f>IF(AND(TONGHOP!K533="KTHP",TONGHOP!L533="LT"),TONGHOP!U533,"")</f>
        <v/>
      </c>
      <c r="D533" s="5" t="str">
        <f>IF(AND(TONGHOP!K533="KTHP",TONGHOP!L533="TL"),TONGHOP!S533,"")</f>
        <v/>
      </c>
      <c r="E533" s="6" t="str">
        <f>IF(AND(TONGHOP!K533="KTHP",TONGHOP!L533="TL"),TONGHOP!T533,"")</f>
        <v/>
      </c>
      <c r="F533" s="6" t="str">
        <f>IF(AND(TONGHOP!K533="KTHP",TONGHOP!L533="TL"),TONGHOP!U533,"")</f>
        <v/>
      </c>
      <c r="G533" s="7" t="str">
        <f>IF(AND(TONGHOP!K533="ThiTN",TONGHOP!L533="LT"),TONGHOP!S533,"")</f>
        <v/>
      </c>
      <c r="H533" s="7" t="str">
        <f>IF(AND(TONGHOP!K533="ThiTN",TONGHOP!L533="LT"),TONGHOP!T533,"")</f>
        <v/>
      </c>
      <c r="I533" s="7" t="str">
        <f>IF(AND(G533="",H533=""),"",IF(AND(TONGHOP!K533="ThiTN",TONGHOP!L533="LT"),TONGHOP!U533,""))</f>
        <v/>
      </c>
      <c r="J533" s="7" t="str">
        <f>IF(AND(TONGHOP!K533="ThiTN",OR(TONGHOP!S533=TONGHOP!Q533,TONGHOP!S533=TONGHOP!R533),TONGHOP!L533="TH"),TONGHOP!S533,"")</f>
        <v/>
      </c>
      <c r="K533" s="7" t="str">
        <f>IF(AND(TONGHOP!K533="ThiTN",OR(TONGHOP!T533=TONGHOP!Q533,TONGHOP!T533=TONGHOP!R533),TONGHOP!L533="TH"),TONGHOP!T533,"")</f>
        <v/>
      </c>
      <c r="L533" s="7" t="str">
        <f>IF(AND(J533="",K533=""),"",IF(AND(TONGHOP!K533="ThiTN",TONGHOP!L533="TH"),TONGHOP!U533,""))</f>
        <v/>
      </c>
      <c r="M533" s="7" t="str">
        <f>IF(AND(TONGHOP!K533="ThiTN",AND(TONGHOP!S533&lt;&gt;TONGHOP!Q533,TONGHOP!S533&lt;&gt;TONGHOP!R533),TONGHOP!L533="TH"),TONGHOP!S533,"")</f>
        <v/>
      </c>
      <c r="N533" s="7" t="str">
        <f>IF(AND(TONGHOP!K533="ThiTN",AND(TONGHOP!T533&lt;&gt;TONGHOP!Q533,TONGHOP!T533&lt;&gt;TONGHOP!R533),TONGHOP!L533="TH"),TONGHOP!T533,"")</f>
        <v/>
      </c>
      <c r="O533" s="7" t="str">
        <f>IF(AND(M533="",N533=""),"",IF(AND(TONGHOP!K533="ThiTN",TONGHOP!L533="TH"),TONGHOP!U533,""))</f>
        <v/>
      </c>
    </row>
    <row r="534" spans="1:15">
      <c r="A534" s="5" t="str">
        <f>IF(AND(TONGHOP!K534="KTHP",TONGHOP!L534="LT"),TONGHOP!S534,"")</f>
        <v/>
      </c>
      <c r="B534" s="6" t="str">
        <f>IF(AND(TONGHOP!K534="KTHP",TONGHOP!L534="LT"),TONGHOP!T534,"")</f>
        <v/>
      </c>
      <c r="C534" s="6" t="str">
        <f>IF(AND(TONGHOP!K534="KTHP",TONGHOP!L534="LT"),TONGHOP!U534,"")</f>
        <v/>
      </c>
      <c r="D534" s="5" t="str">
        <f>IF(AND(TONGHOP!K534="KTHP",TONGHOP!L534="TL"),TONGHOP!S534,"")</f>
        <v/>
      </c>
      <c r="E534" s="6" t="str">
        <f>IF(AND(TONGHOP!K534="KTHP",TONGHOP!L534="TL"),TONGHOP!T534,"")</f>
        <v/>
      </c>
      <c r="F534" s="6" t="str">
        <f>IF(AND(TONGHOP!K534="KTHP",TONGHOP!L534="TL"),TONGHOP!U534,"")</f>
        <v/>
      </c>
      <c r="G534" s="7" t="str">
        <f>IF(AND(TONGHOP!K534="ThiTN",TONGHOP!L534="LT"),TONGHOP!S534,"")</f>
        <v/>
      </c>
      <c r="H534" s="7" t="str">
        <f>IF(AND(TONGHOP!K534="ThiTN",TONGHOP!L534="LT"),TONGHOP!T534,"")</f>
        <v/>
      </c>
      <c r="I534" s="7" t="str">
        <f>IF(AND(G534="",H534=""),"",IF(AND(TONGHOP!K534="ThiTN",TONGHOP!L534="LT"),TONGHOP!U534,""))</f>
        <v/>
      </c>
      <c r="J534" s="7" t="str">
        <f>IF(AND(TONGHOP!K534="ThiTN",OR(TONGHOP!S534=TONGHOP!Q534,TONGHOP!S534=TONGHOP!R534),TONGHOP!L534="TH"),TONGHOP!S534,"")</f>
        <v/>
      </c>
      <c r="K534" s="7" t="str">
        <f>IF(AND(TONGHOP!K534="ThiTN",OR(TONGHOP!T534=TONGHOP!Q534,TONGHOP!T534=TONGHOP!R534),TONGHOP!L534="TH"),TONGHOP!T534,"")</f>
        <v/>
      </c>
      <c r="L534" s="7" t="str">
        <f>IF(AND(J534="",K534=""),"",IF(AND(TONGHOP!K534="ThiTN",TONGHOP!L534="TH"),TONGHOP!U534,""))</f>
        <v/>
      </c>
      <c r="M534" s="7" t="str">
        <f>IF(AND(TONGHOP!K534="ThiTN",AND(TONGHOP!S534&lt;&gt;TONGHOP!Q534,TONGHOP!S534&lt;&gt;TONGHOP!R534),TONGHOP!L534="TH"),TONGHOP!S534,"")</f>
        <v/>
      </c>
      <c r="N534" s="7" t="str">
        <f>IF(AND(TONGHOP!K534="ThiTN",AND(TONGHOP!T534&lt;&gt;TONGHOP!Q534,TONGHOP!T534&lt;&gt;TONGHOP!R534),TONGHOP!L534="TH"),TONGHOP!T534,"")</f>
        <v/>
      </c>
      <c r="O534" s="7" t="str">
        <f>IF(AND(M534="",N534=""),"",IF(AND(TONGHOP!K534="ThiTN",TONGHOP!L534="TH"),TONGHOP!U534,""))</f>
        <v/>
      </c>
    </row>
    <row r="535" spans="1:15">
      <c r="A535" s="5" t="str">
        <f>IF(AND(TONGHOP!K535="KTHP",TONGHOP!L535="LT"),TONGHOP!S535,"")</f>
        <v/>
      </c>
      <c r="B535" s="6" t="str">
        <f>IF(AND(TONGHOP!K535="KTHP",TONGHOP!L535="LT"),TONGHOP!T535,"")</f>
        <v/>
      </c>
      <c r="C535" s="6" t="str">
        <f>IF(AND(TONGHOP!K535="KTHP",TONGHOP!L535="LT"),TONGHOP!U535,"")</f>
        <v/>
      </c>
      <c r="D535" s="5" t="str">
        <f>IF(AND(TONGHOP!K535="KTHP",TONGHOP!L535="TL"),TONGHOP!S535,"")</f>
        <v/>
      </c>
      <c r="E535" s="6" t="str">
        <f>IF(AND(TONGHOP!K535="KTHP",TONGHOP!L535="TL"),TONGHOP!T535,"")</f>
        <v/>
      </c>
      <c r="F535" s="6" t="str">
        <f>IF(AND(TONGHOP!K535="KTHP",TONGHOP!L535="TL"),TONGHOP!U535,"")</f>
        <v/>
      </c>
      <c r="G535" s="7" t="str">
        <f>IF(AND(TONGHOP!K535="ThiTN",TONGHOP!L535="LT"),TONGHOP!S535,"")</f>
        <v/>
      </c>
      <c r="H535" s="7" t="str">
        <f>IF(AND(TONGHOP!K535="ThiTN",TONGHOP!L535="LT"),TONGHOP!T535,"")</f>
        <v/>
      </c>
      <c r="I535" s="7" t="str">
        <f>IF(AND(G535="",H535=""),"",IF(AND(TONGHOP!K535="ThiTN",TONGHOP!L535="LT"),TONGHOP!U535,""))</f>
        <v/>
      </c>
      <c r="J535" s="7" t="str">
        <f>IF(AND(TONGHOP!K535="ThiTN",OR(TONGHOP!S535=TONGHOP!Q535,TONGHOP!S535=TONGHOP!R535),TONGHOP!L535="TH"),TONGHOP!S535,"")</f>
        <v/>
      </c>
      <c r="K535" s="7" t="str">
        <f>IF(AND(TONGHOP!K535="ThiTN",OR(TONGHOP!T535=TONGHOP!Q535,TONGHOP!T535=TONGHOP!R535),TONGHOP!L535="TH"),TONGHOP!T535,"")</f>
        <v/>
      </c>
      <c r="L535" s="7" t="str">
        <f>IF(AND(J535="",K535=""),"",IF(AND(TONGHOP!K535="ThiTN",TONGHOP!L535="TH"),TONGHOP!U535,""))</f>
        <v/>
      </c>
      <c r="M535" s="7" t="str">
        <f>IF(AND(TONGHOP!K535="ThiTN",AND(TONGHOP!S535&lt;&gt;TONGHOP!Q535,TONGHOP!S535&lt;&gt;TONGHOP!R535),TONGHOP!L535="TH"),TONGHOP!S535,"")</f>
        <v/>
      </c>
      <c r="N535" s="7" t="str">
        <f>IF(AND(TONGHOP!K535="ThiTN",AND(TONGHOP!T535&lt;&gt;TONGHOP!Q535,TONGHOP!T535&lt;&gt;TONGHOP!R535),TONGHOP!L535="TH"),TONGHOP!T535,"")</f>
        <v/>
      </c>
      <c r="O535" s="7" t="str">
        <f>IF(AND(M535="",N535=""),"",IF(AND(TONGHOP!K535="ThiTN",TONGHOP!L535="TH"),TONGHOP!U535,""))</f>
        <v/>
      </c>
    </row>
    <row r="536" spans="1:15">
      <c r="A536" s="5" t="str">
        <f>IF(AND(TONGHOP!K536="KTHP",TONGHOP!L536="LT"),TONGHOP!S536,"")</f>
        <v/>
      </c>
      <c r="B536" s="6" t="str">
        <f>IF(AND(TONGHOP!K536="KTHP",TONGHOP!L536="LT"),TONGHOP!T536,"")</f>
        <v/>
      </c>
      <c r="C536" s="6" t="str">
        <f>IF(AND(TONGHOP!K536="KTHP",TONGHOP!L536="LT"),TONGHOP!U536,"")</f>
        <v/>
      </c>
      <c r="D536" s="5" t="str">
        <f>IF(AND(TONGHOP!K536="KTHP",TONGHOP!L536="TL"),TONGHOP!S536,"")</f>
        <v/>
      </c>
      <c r="E536" s="6" t="str">
        <f>IF(AND(TONGHOP!K536="KTHP",TONGHOP!L536="TL"),TONGHOP!T536,"")</f>
        <v/>
      </c>
      <c r="F536" s="6" t="str">
        <f>IF(AND(TONGHOP!K536="KTHP",TONGHOP!L536="TL"),TONGHOP!U536,"")</f>
        <v/>
      </c>
      <c r="G536" s="7" t="str">
        <f>IF(AND(TONGHOP!K536="ThiTN",TONGHOP!L536="LT"),TONGHOP!S536,"")</f>
        <v/>
      </c>
      <c r="H536" s="7" t="str">
        <f>IF(AND(TONGHOP!K536="ThiTN",TONGHOP!L536="LT"),TONGHOP!T536,"")</f>
        <v/>
      </c>
      <c r="I536" s="7" t="str">
        <f>IF(AND(G536="",H536=""),"",IF(AND(TONGHOP!K536="ThiTN",TONGHOP!L536="LT"),TONGHOP!U536,""))</f>
        <v/>
      </c>
      <c r="J536" s="7" t="str">
        <f>IF(AND(TONGHOP!K536="ThiTN",OR(TONGHOP!S536=TONGHOP!Q536,TONGHOP!S536=TONGHOP!R536),TONGHOP!L536="TH"),TONGHOP!S536,"")</f>
        <v/>
      </c>
      <c r="K536" s="7" t="str">
        <f>IF(AND(TONGHOP!K536="ThiTN",OR(TONGHOP!T536=TONGHOP!Q536,TONGHOP!T536=TONGHOP!R536),TONGHOP!L536="TH"),TONGHOP!T536,"")</f>
        <v/>
      </c>
      <c r="L536" s="7" t="str">
        <f>IF(AND(J536="",K536=""),"",IF(AND(TONGHOP!K536="ThiTN",TONGHOP!L536="TH"),TONGHOP!U536,""))</f>
        <v/>
      </c>
      <c r="M536" s="7" t="str">
        <f>IF(AND(TONGHOP!K536="ThiTN",AND(TONGHOP!S536&lt;&gt;TONGHOP!Q536,TONGHOP!S536&lt;&gt;TONGHOP!R536),TONGHOP!L536="TH"),TONGHOP!S536,"")</f>
        <v/>
      </c>
      <c r="N536" s="7" t="str">
        <f>IF(AND(TONGHOP!K536="ThiTN",AND(TONGHOP!T536&lt;&gt;TONGHOP!Q536,TONGHOP!T536&lt;&gt;TONGHOP!R536),TONGHOP!L536="TH"),TONGHOP!T536,"")</f>
        <v/>
      </c>
      <c r="O536" s="7" t="str">
        <f>IF(AND(M536="",N536=""),"",IF(AND(TONGHOP!K536="ThiTN",TONGHOP!L536="TH"),TONGHOP!U536,""))</f>
        <v/>
      </c>
    </row>
    <row r="537" spans="1:15">
      <c r="A537" s="5" t="str">
        <f>IF(AND(TONGHOP!K537="KTHP",TONGHOP!L537="LT"),TONGHOP!S537,"")</f>
        <v/>
      </c>
      <c r="B537" s="6" t="str">
        <f>IF(AND(TONGHOP!K537="KTHP",TONGHOP!L537="LT"),TONGHOP!T537,"")</f>
        <v/>
      </c>
      <c r="C537" s="6" t="str">
        <f>IF(AND(TONGHOP!K537="KTHP",TONGHOP!L537="LT"),TONGHOP!U537,"")</f>
        <v/>
      </c>
      <c r="D537" s="5" t="str">
        <f>IF(AND(TONGHOP!K537="KTHP",TONGHOP!L537="TL"),TONGHOP!S537,"")</f>
        <v/>
      </c>
      <c r="E537" s="6" t="str">
        <f>IF(AND(TONGHOP!K537="KTHP",TONGHOP!L537="TL"),TONGHOP!T537,"")</f>
        <v/>
      </c>
      <c r="F537" s="6" t="str">
        <f>IF(AND(TONGHOP!K537="KTHP",TONGHOP!L537="TL"),TONGHOP!U537,"")</f>
        <v/>
      </c>
      <c r="G537" s="7" t="str">
        <f>IF(AND(TONGHOP!K537="ThiTN",TONGHOP!L537="LT"),TONGHOP!S537,"")</f>
        <v/>
      </c>
      <c r="H537" s="7" t="str">
        <f>IF(AND(TONGHOP!K537="ThiTN",TONGHOP!L537="LT"),TONGHOP!T537,"")</f>
        <v/>
      </c>
      <c r="I537" s="7" t="str">
        <f>IF(AND(G537="",H537=""),"",IF(AND(TONGHOP!K537="ThiTN",TONGHOP!L537="LT"),TONGHOP!U537,""))</f>
        <v/>
      </c>
      <c r="J537" s="7" t="str">
        <f>IF(AND(TONGHOP!K537="ThiTN",OR(TONGHOP!S537=TONGHOP!Q537,TONGHOP!S537=TONGHOP!R537),TONGHOP!L537="TH"),TONGHOP!S537,"")</f>
        <v/>
      </c>
      <c r="K537" s="7" t="str">
        <f>IF(AND(TONGHOP!K537="ThiTN",OR(TONGHOP!T537=TONGHOP!Q537,TONGHOP!T537=TONGHOP!R537),TONGHOP!L537="TH"),TONGHOP!T537,"")</f>
        <v/>
      </c>
      <c r="L537" s="7" t="str">
        <f>IF(AND(J537="",K537=""),"",IF(AND(TONGHOP!K537="ThiTN",TONGHOP!L537="TH"),TONGHOP!U537,""))</f>
        <v/>
      </c>
      <c r="M537" s="7" t="str">
        <f>IF(AND(TONGHOP!K537="ThiTN",AND(TONGHOP!S537&lt;&gt;TONGHOP!Q537,TONGHOP!S537&lt;&gt;TONGHOP!R537),TONGHOP!L537="TH"),TONGHOP!S537,"")</f>
        <v/>
      </c>
      <c r="N537" s="7" t="str">
        <f>IF(AND(TONGHOP!K537="ThiTN",AND(TONGHOP!T537&lt;&gt;TONGHOP!Q537,TONGHOP!T537&lt;&gt;TONGHOP!R537),TONGHOP!L537="TH"),TONGHOP!T537,"")</f>
        <v/>
      </c>
      <c r="O537" s="7" t="str">
        <f>IF(AND(M537="",N537=""),"",IF(AND(TONGHOP!K537="ThiTN",TONGHOP!L537="TH"),TONGHOP!U537,""))</f>
        <v/>
      </c>
    </row>
    <row r="538" spans="1:15">
      <c r="A538" s="5" t="str">
        <f>IF(AND(TONGHOP!K538="KTHP",TONGHOP!L538="LT"),TONGHOP!S538,"")</f>
        <v/>
      </c>
      <c r="B538" s="6" t="str">
        <f>IF(AND(TONGHOP!K538="KTHP",TONGHOP!L538="LT"),TONGHOP!T538,"")</f>
        <v/>
      </c>
      <c r="C538" s="6" t="str">
        <f>IF(AND(TONGHOP!K538="KTHP",TONGHOP!L538="LT"),TONGHOP!U538,"")</f>
        <v/>
      </c>
      <c r="D538" s="5" t="str">
        <f>IF(AND(TONGHOP!K538="KTHP",TONGHOP!L538="TL"),TONGHOP!S538,"")</f>
        <v/>
      </c>
      <c r="E538" s="6" t="str">
        <f>IF(AND(TONGHOP!K538="KTHP",TONGHOP!L538="TL"),TONGHOP!T538,"")</f>
        <v/>
      </c>
      <c r="F538" s="6" t="str">
        <f>IF(AND(TONGHOP!K538="KTHP",TONGHOP!L538="TL"),TONGHOP!U538,"")</f>
        <v/>
      </c>
      <c r="G538" s="7" t="str">
        <f>IF(AND(TONGHOP!K538="ThiTN",TONGHOP!L538="LT"),TONGHOP!S538,"")</f>
        <v/>
      </c>
      <c r="H538" s="7" t="str">
        <f>IF(AND(TONGHOP!K538="ThiTN",TONGHOP!L538="LT"),TONGHOP!T538,"")</f>
        <v/>
      </c>
      <c r="I538" s="7" t="str">
        <f>IF(AND(G538="",H538=""),"",IF(AND(TONGHOP!K538="ThiTN",TONGHOP!L538="LT"),TONGHOP!U538,""))</f>
        <v/>
      </c>
      <c r="J538" s="7" t="str">
        <f>IF(AND(TONGHOP!K538="ThiTN",OR(TONGHOP!S538=TONGHOP!Q538,TONGHOP!S538=TONGHOP!R538),TONGHOP!L538="TH"),TONGHOP!S538,"")</f>
        <v/>
      </c>
      <c r="K538" s="7" t="str">
        <f>IF(AND(TONGHOP!K538="ThiTN",OR(TONGHOP!T538=TONGHOP!Q538,TONGHOP!T538=TONGHOP!R538),TONGHOP!L538="TH"),TONGHOP!T538,"")</f>
        <v/>
      </c>
      <c r="L538" s="7" t="str">
        <f>IF(AND(J538="",K538=""),"",IF(AND(TONGHOP!K538="ThiTN",TONGHOP!L538="TH"),TONGHOP!U538,""))</f>
        <v/>
      </c>
      <c r="M538" s="7" t="str">
        <f>IF(AND(TONGHOP!K538="ThiTN",AND(TONGHOP!S538&lt;&gt;TONGHOP!Q538,TONGHOP!S538&lt;&gt;TONGHOP!R538),TONGHOP!L538="TH"),TONGHOP!S538,"")</f>
        <v/>
      </c>
      <c r="N538" s="7" t="str">
        <f>IF(AND(TONGHOP!K538="ThiTN",AND(TONGHOP!T538&lt;&gt;TONGHOP!Q538,TONGHOP!T538&lt;&gt;TONGHOP!R538),TONGHOP!L538="TH"),TONGHOP!T538,"")</f>
        <v/>
      </c>
      <c r="O538" s="7" t="str">
        <f>IF(AND(M538="",N538=""),"",IF(AND(TONGHOP!K538="ThiTN",TONGHOP!L538="TH"),TONGHOP!U538,""))</f>
        <v/>
      </c>
    </row>
    <row r="539" spans="1:15">
      <c r="A539" s="5" t="str">
        <f>IF(AND(TONGHOP!K539="KTHP",TONGHOP!L539="LT"),TONGHOP!S539,"")</f>
        <v/>
      </c>
      <c r="B539" s="6" t="str">
        <f>IF(AND(TONGHOP!K539="KTHP",TONGHOP!L539="LT"),TONGHOP!T539,"")</f>
        <v/>
      </c>
      <c r="C539" s="6" t="str">
        <f>IF(AND(TONGHOP!K539="KTHP",TONGHOP!L539="LT"),TONGHOP!U539,"")</f>
        <v/>
      </c>
      <c r="D539" s="5" t="str">
        <f>IF(AND(TONGHOP!K539="KTHP",TONGHOP!L539="TL"),TONGHOP!S539,"")</f>
        <v/>
      </c>
      <c r="E539" s="6" t="str">
        <f>IF(AND(TONGHOP!K539="KTHP",TONGHOP!L539="TL"),TONGHOP!T539,"")</f>
        <v/>
      </c>
      <c r="F539" s="6" t="str">
        <f>IF(AND(TONGHOP!K539="KTHP",TONGHOP!L539="TL"),TONGHOP!U539,"")</f>
        <v/>
      </c>
      <c r="G539" s="7" t="str">
        <f>IF(AND(TONGHOP!K539="ThiTN",TONGHOP!L539="LT"),TONGHOP!S539,"")</f>
        <v/>
      </c>
      <c r="H539" s="7" t="str">
        <f>IF(AND(TONGHOP!K539="ThiTN",TONGHOP!L539="LT"),TONGHOP!T539,"")</f>
        <v/>
      </c>
      <c r="I539" s="7" t="str">
        <f>IF(AND(G539="",H539=""),"",IF(AND(TONGHOP!K539="ThiTN",TONGHOP!L539="LT"),TONGHOP!U539,""))</f>
        <v/>
      </c>
      <c r="J539" s="7" t="str">
        <f>IF(AND(TONGHOP!K539="ThiTN",OR(TONGHOP!S539=TONGHOP!Q539,TONGHOP!S539=TONGHOP!R539),TONGHOP!L539="TH"),TONGHOP!S539,"")</f>
        <v/>
      </c>
      <c r="K539" s="7" t="str">
        <f>IF(AND(TONGHOP!K539="ThiTN",OR(TONGHOP!T539=TONGHOP!Q539,TONGHOP!T539=TONGHOP!R539),TONGHOP!L539="TH"),TONGHOP!T539,"")</f>
        <v/>
      </c>
      <c r="L539" s="7" t="str">
        <f>IF(AND(J539="",K539=""),"",IF(AND(TONGHOP!K539="ThiTN",TONGHOP!L539="TH"),TONGHOP!U539,""))</f>
        <v/>
      </c>
      <c r="M539" s="7" t="str">
        <f>IF(AND(TONGHOP!K539="ThiTN",AND(TONGHOP!S539&lt;&gt;TONGHOP!Q539,TONGHOP!S539&lt;&gt;TONGHOP!R539),TONGHOP!L539="TH"),TONGHOP!S539,"")</f>
        <v/>
      </c>
      <c r="N539" s="7" t="str">
        <f>IF(AND(TONGHOP!K539="ThiTN",AND(TONGHOP!T539&lt;&gt;TONGHOP!Q539,TONGHOP!T539&lt;&gt;TONGHOP!R539),TONGHOP!L539="TH"),TONGHOP!T539,"")</f>
        <v/>
      </c>
      <c r="O539" s="7" t="str">
        <f>IF(AND(M539="",N539=""),"",IF(AND(TONGHOP!K539="ThiTN",TONGHOP!L539="TH"),TONGHOP!U539,""))</f>
        <v/>
      </c>
    </row>
    <row r="540" spans="1:15">
      <c r="A540" s="5" t="str">
        <f>IF(AND(TONGHOP!K540="KTHP",TONGHOP!L540="LT"),TONGHOP!S540,"")</f>
        <v/>
      </c>
      <c r="B540" s="6" t="str">
        <f>IF(AND(TONGHOP!K540="KTHP",TONGHOP!L540="LT"),TONGHOP!T540,"")</f>
        <v/>
      </c>
      <c r="C540" s="6" t="str">
        <f>IF(AND(TONGHOP!K540="KTHP",TONGHOP!L540="LT"),TONGHOP!U540,"")</f>
        <v/>
      </c>
      <c r="D540" s="5" t="str">
        <f>IF(AND(TONGHOP!K540="KTHP",TONGHOP!L540="TL"),TONGHOP!S540,"")</f>
        <v/>
      </c>
      <c r="E540" s="6" t="str">
        <f>IF(AND(TONGHOP!K540="KTHP",TONGHOP!L540="TL"),TONGHOP!T540,"")</f>
        <v/>
      </c>
      <c r="F540" s="6" t="str">
        <f>IF(AND(TONGHOP!K540="KTHP",TONGHOP!L540="TL"),TONGHOP!U540,"")</f>
        <v/>
      </c>
      <c r="G540" s="7" t="str">
        <f>IF(AND(TONGHOP!K540="ThiTN",TONGHOP!L540="LT"),TONGHOP!S540,"")</f>
        <v/>
      </c>
      <c r="H540" s="7" t="str">
        <f>IF(AND(TONGHOP!K540="ThiTN",TONGHOP!L540="LT"),TONGHOP!T540,"")</f>
        <v/>
      </c>
      <c r="I540" s="7" t="str">
        <f>IF(AND(G540="",H540=""),"",IF(AND(TONGHOP!K540="ThiTN",TONGHOP!L540="LT"),TONGHOP!U540,""))</f>
        <v/>
      </c>
      <c r="J540" s="7" t="str">
        <f>IF(AND(TONGHOP!K540="ThiTN",OR(TONGHOP!S540=TONGHOP!Q540,TONGHOP!S540=TONGHOP!R540),TONGHOP!L540="TH"),TONGHOP!S540,"")</f>
        <v/>
      </c>
      <c r="K540" s="7" t="str">
        <f>IF(AND(TONGHOP!K540="ThiTN",OR(TONGHOP!T540=TONGHOP!Q540,TONGHOP!T540=TONGHOP!R540),TONGHOP!L540="TH"),TONGHOP!T540,"")</f>
        <v/>
      </c>
      <c r="L540" s="7" t="str">
        <f>IF(AND(J540="",K540=""),"",IF(AND(TONGHOP!K540="ThiTN",TONGHOP!L540="TH"),TONGHOP!U540,""))</f>
        <v/>
      </c>
      <c r="M540" s="7" t="str">
        <f>IF(AND(TONGHOP!K540="ThiTN",AND(TONGHOP!S540&lt;&gt;TONGHOP!Q540,TONGHOP!S540&lt;&gt;TONGHOP!R540),TONGHOP!L540="TH"),TONGHOP!S540,"")</f>
        <v/>
      </c>
      <c r="N540" s="7" t="str">
        <f>IF(AND(TONGHOP!K540="ThiTN",AND(TONGHOP!T540&lt;&gt;TONGHOP!Q540,TONGHOP!T540&lt;&gt;TONGHOP!R540),TONGHOP!L540="TH"),TONGHOP!T540,"")</f>
        <v/>
      </c>
      <c r="O540" s="7" t="str">
        <f>IF(AND(M540="",N540=""),"",IF(AND(TONGHOP!K540="ThiTN",TONGHOP!L540="TH"),TONGHOP!U540,""))</f>
        <v/>
      </c>
    </row>
    <row r="541" spans="1:15">
      <c r="A541" s="5" t="str">
        <f>IF(AND(TONGHOP!K541="KTHP",TONGHOP!L541="LT"),TONGHOP!S541,"")</f>
        <v/>
      </c>
      <c r="B541" s="6" t="str">
        <f>IF(AND(TONGHOP!K541="KTHP",TONGHOP!L541="LT"),TONGHOP!T541,"")</f>
        <v/>
      </c>
      <c r="C541" s="6" t="str">
        <f>IF(AND(TONGHOP!K541="KTHP",TONGHOP!L541="LT"),TONGHOP!U541,"")</f>
        <v/>
      </c>
      <c r="D541" s="5" t="str">
        <f>IF(AND(TONGHOP!K541="KTHP",TONGHOP!L541="TL"),TONGHOP!S541,"")</f>
        <v/>
      </c>
      <c r="E541" s="6" t="str">
        <f>IF(AND(TONGHOP!K541="KTHP",TONGHOP!L541="TL"),TONGHOP!T541,"")</f>
        <v/>
      </c>
      <c r="F541" s="6" t="str">
        <f>IF(AND(TONGHOP!K541="KTHP",TONGHOP!L541="TL"),TONGHOP!U541,"")</f>
        <v/>
      </c>
      <c r="G541" s="7" t="str">
        <f>IF(AND(TONGHOP!K541="ThiTN",TONGHOP!L541="LT"),TONGHOP!S541,"")</f>
        <v/>
      </c>
      <c r="H541" s="7" t="str">
        <f>IF(AND(TONGHOP!K541="ThiTN",TONGHOP!L541="LT"),TONGHOP!T541,"")</f>
        <v/>
      </c>
      <c r="I541" s="7" t="str">
        <f>IF(AND(G541="",H541=""),"",IF(AND(TONGHOP!K541="ThiTN",TONGHOP!L541="LT"),TONGHOP!U541,""))</f>
        <v/>
      </c>
      <c r="J541" s="7" t="str">
        <f>IF(AND(TONGHOP!K541="ThiTN",OR(TONGHOP!S541=TONGHOP!Q541,TONGHOP!S541=TONGHOP!R541),TONGHOP!L541="TH"),TONGHOP!S541,"")</f>
        <v/>
      </c>
      <c r="K541" s="7" t="str">
        <f>IF(AND(TONGHOP!K541="ThiTN",OR(TONGHOP!T541=TONGHOP!Q541,TONGHOP!T541=TONGHOP!R541),TONGHOP!L541="TH"),TONGHOP!T541,"")</f>
        <v/>
      </c>
      <c r="L541" s="7" t="str">
        <f>IF(AND(J541="",K541=""),"",IF(AND(TONGHOP!K541="ThiTN",TONGHOP!L541="TH"),TONGHOP!U541,""))</f>
        <v/>
      </c>
      <c r="M541" s="7" t="str">
        <f>IF(AND(TONGHOP!K541="ThiTN",AND(TONGHOP!S541&lt;&gt;TONGHOP!Q541,TONGHOP!S541&lt;&gt;TONGHOP!R541),TONGHOP!L541="TH"),TONGHOP!S541,"")</f>
        <v/>
      </c>
      <c r="N541" s="7" t="str">
        <f>IF(AND(TONGHOP!K541="ThiTN",AND(TONGHOP!T541&lt;&gt;TONGHOP!Q541,TONGHOP!T541&lt;&gt;TONGHOP!R541),TONGHOP!L541="TH"),TONGHOP!T541,"")</f>
        <v/>
      </c>
      <c r="O541" s="7" t="str">
        <f>IF(AND(M541="",N541=""),"",IF(AND(TONGHOP!K541="ThiTN",TONGHOP!L541="TH"),TONGHOP!U541,""))</f>
        <v/>
      </c>
    </row>
    <row r="542" spans="1:15">
      <c r="A542" s="5" t="str">
        <f>IF(AND(TONGHOP!K542="KTHP",TONGHOP!L542="LT"),TONGHOP!S542,"")</f>
        <v/>
      </c>
      <c r="B542" s="6" t="str">
        <f>IF(AND(TONGHOP!K542="KTHP",TONGHOP!L542="LT"),TONGHOP!T542,"")</f>
        <v/>
      </c>
      <c r="C542" s="6" t="str">
        <f>IF(AND(TONGHOP!K542="KTHP",TONGHOP!L542="LT"),TONGHOP!U542,"")</f>
        <v/>
      </c>
      <c r="D542" s="5" t="str">
        <f>IF(AND(TONGHOP!K542="KTHP",TONGHOP!L542="TL"),TONGHOP!S542,"")</f>
        <v/>
      </c>
      <c r="E542" s="6" t="str">
        <f>IF(AND(TONGHOP!K542="KTHP",TONGHOP!L542="TL"),TONGHOP!T542,"")</f>
        <v/>
      </c>
      <c r="F542" s="6" t="str">
        <f>IF(AND(TONGHOP!K542="KTHP",TONGHOP!L542="TL"),TONGHOP!U542,"")</f>
        <v/>
      </c>
      <c r="G542" s="7" t="str">
        <f>IF(AND(TONGHOP!K542="ThiTN",TONGHOP!L542="LT"),TONGHOP!S542,"")</f>
        <v/>
      </c>
      <c r="H542" s="7" t="str">
        <f>IF(AND(TONGHOP!K542="ThiTN",TONGHOP!L542="LT"),TONGHOP!T542,"")</f>
        <v/>
      </c>
      <c r="I542" s="7" t="str">
        <f>IF(AND(G542="",H542=""),"",IF(AND(TONGHOP!K542="ThiTN",TONGHOP!L542="LT"),TONGHOP!U542,""))</f>
        <v/>
      </c>
      <c r="J542" s="7" t="str">
        <f>IF(AND(TONGHOP!K542="ThiTN",OR(TONGHOP!S542=TONGHOP!Q542,TONGHOP!S542=TONGHOP!R542),TONGHOP!L542="TH"),TONGHOP!S542,"")</f>
        <v/>
      </c>
      <c r="K542" s="7" t="str">
        <f>IF(AND(TONGHOP!K542="ThiTN",OR(TONGHOP!T542=TONGHOP!Q542,TONGHOP!T542=TONGHOP!R542),TONGHOP!L542="TH"),TONGHOP!T542,"")</f>
        <v/>
      </c>
      <c r="L542" s="7" t="str">
        <f>IF(AND(J542="",K542=""),"",IF(AND(TONGHOP!K542="ThiTN",TONGHOP!L542="TH"),TONGHOP!U542,""))</f>
        <v/>
      </c>
      <c r="M542" s="7" t="str">
        <f>IF(AND(TONGHOP!K542="ThiTN",AND(TONGHOP!S542&lt;&gt;TONGHOP!Q542,TONGHOP!S542&lt;&gt;TONGHOP!R542),TONGHOP!L542="TH"),TONGHOP!S542,"")</f>
        <v/>
      </c>
      <c r="N542" s="7" t="str">
        <f>IF(AND(TONGHOP!K542="ThiTN",AND(TONGHOP!T542&lt;&gt;TONGHOP!Q542,TONGHOP!T542&lt;&gt;TONGHOP!R542),TONGHOP!L542="TH"),TONGHOP!T542,"")</f>
        <v/>
      </c>
      <c r="O542" s="7" t="str">
        <f>IF(AND(M542="",N542=""),"",IF(AND(TONGHOP!K542="ThiTN",TONGHOP!L542="TH"),TONGHOP!U542,""))</f>
        <v/>
      </c>
    </row>
    <row r="543" spans="1:15">
      <c r="A543" s="5" t="str">
        <f>IF(AND(TONGHOP!K543="KTHP",TONGHOP!L543="LT"),TONGHOP!S543,"")</f>
        <v/>
      </c>
      <c r="B543" s="6" t="str">
        <f>IF(AND(TONGHOP!K543="KTHP",TONGHOP!L543="LT"),TONGHOP!T543,"")</f>
        <v/>
      </c>
      <c r="C543" s="6" t="str">
        <f>IF(AND(TONGHOP!K543="KTHP",TONGHOP!L543="LT"),TONGHOP!U543,"")</f>
        <v/>
      </c>
      <c r="D543" s="5" t="str">
        <f>IF(AND(TONGHOP!K543="KTHP",TONGHOP!L543="TL"),TONGHOP!S543,"")</f>
        <v/>
      </c>
      <c r="E543" s="6" t="str">
        <f>IF(AND(TONGHOP!K543="KTHP",TONGHOP!L543="TL"),TONGHOP!T543,"")</f>
        <v/>
      </c>
      <c r="F543" s="6" t="str">
        <f>IF(AND(TONGHOP!K543="KTHP",TONGHOP!L543="TL"),TONGHOP!U543,"")</f>
        <v/>
      </c>
      <c r="G543" s="7" t="str">
        <f>IF(AND(TONGHOP!K543="ThiTN",TONGHOP!L543="LT"),TONGHOP!S543,"")</f>
        <v/>
      </c>
      <c r="H543" s="7" t="str">
        <f>IF(AND(TONGHOP!K543="ThiTN",TONGHOP!L543="LT"),TONGHOP!T543,"")</f>
        <v/>
      </c>
      <c r="I543" s="7" t="str">
        <f>IF(AND(G543="",H543=""),"",IF(AND(TONGHOP!K543="ThiTN",TONGHOP!L543="LT"),TONGHOP!U543,""))</f>
        <v/>
      </c>
      <c r="J543" s="7" t="str">
        <f>IF(AND(TONGHOP!K543="ThiTN",OR(TONGHOP!S543=TONGHOP!Q543,TONGHOP!S543=TONGHOP!R543),TONGHOP!L543="TH"),TONGHOP!S543,"")</f>
        <v/>
      </c>
      <c r="K543" s="7" t="str">
        <f>IF(AND(TONGHOP!K543="ThiTN",OR(TONGHOP!T543=TONGHOP!Q543,TONGHOP!T543=TONGHOP!R543),TONGHOP!L543="TH"),TONGHOP!T543,"")</f>
        <v/>
      </c>
      <c r="L543" s="7" t="str">
        <f>IF(AND(J543="",K543=""),"",IF(AND(TONGHOP!K543="ThiTN",TONGHOP!L543="TH"),TONGHOP!U543,""))</f>
        <v/>
      </c>
      <c r="M543" s="7" t="str">
        <f>IF(AND(TONGHOP!K543="ThiTN",AND(TONGHOP!S543&lt;&gt;TONGHOP!Q543,TONGHOP!S543&lt;&gt;TONGHOP!R543),TONGHOP!L543="TH"),TONGHOP!S543,"")</f>
        <v/>
      </c>
      <c r="N543" s="7" t="str">
        <f>IF(AND(TONGHOP!K543="ThiTN",AND(TONGHOP!T543&lt;&gt;TONGHOP!Q543,TONGHOP!T543&lt;&gt;TONGHOP!R543),TONGHOP!L543="TH"),TONGHOP!T543,"")</f>
        <v/>
      </c>
      <c r="O543" s="7" t="str">
        <f>IF(AND(M543="",N543=""),"",IF(AND(TONGHOP!K543="ThiTN",TONGHOP!L543="TH"),TONGHOP!U543,""))</f>
        <v/>
      </c>
    </row>
    <row r="544" spans="1:15">
      <c r="A544" s="5" t="str">
        <f>IF(AND(TONGHOP!K544="KTHP",TONGHOP!L544="LT"),TONGHOP!S544,"")</f>
        <v/>
      </c>
      <c r="B544" s="6" t="str">
        <f>IF(AND(TONGHOP!K544="KTHP",TONGHOP!L544="LT"),TONGHOP!T544,"")</f>
        <v/>
      </c>
      <c r="C544" s="6" t="str">
        <f>IF(AND(TONGHOP!K544="KTHP",TONGHOP!L544="LT"),TONGHOP!U544,"")</f>
        <v/>
      </c>
      <c r="D544" s="5" t="str">
        <f>IF(AND(TONGHOP!K544="KTHP",TONGHOP!L544="TL"),TONGHOP!S544,"")</f>
        <v/>
      </c>
      <c r="E544" s="6" t="str">
        <f>IF(AND(TONGHOP!K544="KTHP",TONGHOP!L544="TL"),TONGHOP!T544,"")</f>
        <v/>
      </c>
      <c r="F544" s="6" t="str">
        <f>IF(AND(TONGHOP!K544="KTHP",TONGHOP!L544="TL"),TONGHOP!U544,"")</f>
        <v/>
      </c>
      <c r="G544" s="7" t="str">
        <f>IF(AND(TONGHOP!K544="ThiTN",TONGHOP!L544="LT"),TONGHOP!S544,"")</f>
        <v/>
      </c>
      <c r="H544" s="7" t="str">
        <f>IF(AND(TONGHOP!K544="ThiTN",TONGHOP!L544="LT"),TONGHOP!T544,"")</f>
        <v/>
      </c>
      <c r="I544" s="7" t="str">
        <f>IF(AND(G544="",H544=""),"",IF(AND(TONGHOP!K544="ThiTN",TONGHOP!L544="LT"),TONGHOP!U544,""))</f>
        <v/>
      </c>
      <c r="J544" s="7" t="str">
        <f>IF(AND(TONGHOP!K544="ThiTN",OR(TONGHOP!S544=TONGHOP!Q544,TONGHOP!S544=TONGHOP!R544),TONGHOP!L544="TH"),TONGHOP!S544,"")</f>
        <v/>
      </c>
      <c r="K544" s="7" t="str">
        <f>IF(AND(TONGHOP!K544="ThiTN",OR(TONGHOP!T544=TONGHOP!Q544,TONGHOP!T544=TONGHOP!R544),TONGHOP!L544="TH"),TONGHOP!T544,"")</f>
        <v/>
      </c>
      <c r="L544" s="7" t="str">
        <f>IF(AND(J544="",K544=""),"",IF(AND(TONGHOP!K544="ThiTN",TONGHOP!L544="TH"),TONGHOP!U544,""))</f>
        <v/>
      </c>
      <c r="M544" s="7" t="str">
        <f>IF(AND(TONGHOP!K544="ThiTN",AND(TONGHOP!S544&lt;&gt;TONGHOP!Q544,TONGHOP!S544&lt;&gt;TONGHOP!R544),TONGHOP!L544="TH"),TONGHOP!S544,"")</f>
        <v/>
      </c>
      <c r="N544" s="7" t="str">
        <f>IF(AND(TONGHOP!K544="ThiTN",AND(TONGHOP!T544&lt;&gt;TONGHOP!Q544,TONGHOP!T544&lt;&gt;TONGHOP!R544),TONGHOP!L544="TH"),TONGHOP!T544,"")</f>
        <v/>
      </c>
      <c r="O544" s="7" t="str">
        <f>IF(AND(M544="",N544=""),"",IF(AND(TONGHOP!K544="ThiTN",TONGHOP!L544="TH"),TONGHOP!U544,""))</f>
        <v/>
      </c>
    </row>
    <row r="545" spans="1:15">
      <c r="A545" s="5" t="str">
        <f>IF(AND(TONGHOP!K545="KTHP",TONGHOP!L545="LT"),TONGHOP!S545,"")</f>
        <v/>
      </c>
      <c r="B545" s="6" t="str">
        <f>IF(AND(TONGHOP!K545="KTHP",TONGHOP!L545="LT"),TONGHOP!T545,"")</f>
        <v/>
      </c>
      <c r="C545" s="6" t="str">
        <f>IF(AND(TONGHOP!K545="KTHP",TONGHOP!L545="LT"),TONGHOP!U545,"")</f>
        <v/>
      </c>
      <c r="D545" s="5" t="str">
        <f>IF(AND(TONGHOP!K545="KTHP",TONGHOP!L545="TL"),TONGHOP!S545,"")</f>
        <v/>
      </c>
      <c r="E545" s="6" t="str">
        <f>IF(AND(TONGHOP!K545="KTHP",TONGHOP!L545="TL"),TONGHOP!T545,"")</f>
        <v/>
      </c>
      <c r="F545" s="6" t="str">
        <f>IF(AND(TONGHOP!K545="KTHP",TONGHOP!L545="TL"),TONGHOP!U545,"")</f>
        <v/>
      </c>
      <c r="G545" s="7" t="str">
        <f>IF(AND(TONGHOP!K545="ThiTN",TONGHOP!L545="LT"),TONGHOP!S545,"")</f>
        <v/>
      </c>
      <c r="H545" s="7" t="str">
        <f>IF(AND(TONGHOP!K545="ThiTN",TONGHOP!L545="LT"),TONGHOP!T545,"")</f>
        <v/>
      </c>
      <c r="I545" s="7" t="str">
        <f>IF(AND(G545="",H545=""),"",IF(AND(TONGHOP!K545="ThiTN",TONGHOP!L545="LT"),TONGHOP!U545,""))</f>
        <v/>
      </c>
      <c r="J545" s="7" t="str">
        <f>IF(AND(TONGHOP!K545="ThiTN",OR(TONGHOP!S545=TONGHOP!Q545,TONGHOP!S545=TONGHOP!R545),TONGHOP!L545="TH"),TONGHOP!S545,"")</f>
        <v/>
      </c>
      <c r="K545" s="7" t="str">
        <f>IF(AND(TONGHOP!K545="ThiTN",OR(TONGHOP!T545=TONGHOP!Q545,TONGHOP!T545=TONGHOP!R545),TONGHOP!L545="TH"),TONGHOP!T545,"")</f>
        <v/>
      </c>
      <c r="L545" s="7" t="str">
        <f>IF(AND(J545="",K545=""),"",IF(AND(TONGHOP!K545="ThiTN",TONGHOP!L545="TH"),TONGHOP!U545,""))</f>
        <v/>
      </c>
      <c r="M545" s="7" t="str">
        <f>IF(AND(TONGHOP!K545="ThiTN",AND(TONGHOP!S545&lt;&gt;TONGHOP!Q545,TONGHOP!S545&lt;&gt;TONGHOP!R545),TONGHOP!L545="TH"),TONGHOP!S545,"")</f>
        <v/>
      </c>
      <c r="N545" s="7" t="str">
        <f>IF(AND(TONGHOP!K545="ThiTN",AND(TONGHOP!T545&lt;&gt;TONGHOP!Q545,TONGHOP!T545&lt;&gt;TONGHOP!R545),TONGHOP!L545="TH"),TONGHOP!T545,"")</f>
        <v/>
      </c>
      <c r="O545" s="7" t="str">
        <f>IF(AND(M545="",N545=""),"",IF(AND(TONGHOP!K545="ThiTN",TONGHOP!L545="TH"),TONGHOP!U545,""))</f>
        <v/>
      </c>
    </row>
    <row r="546" spans="1:15">
      <c r="A546" s="5" t="str">
        <f>IF(AND(TONGHOP!K546="KTHP",TONGHOP!L546="LT"),TONGHOP!S546,"")</f>
        <v/>
      </c>
      <c r="B546" s="6" t="str">
        <f>IF(AND(TONGHOP!K546="KTHP",TONGHOP!L546="LT"),TONGHOP!T546,"")</f>
        <v/>
      </c>
      <c r="C546" s="6" t="str">
        <f>IF(AND(TONGHOP!K546="KTHP",TONGHOP!L546="LT"),TONGHOP!U546,"")</f>
        <v/>
      </c>
      <c r="D546" s="5" t="str">
        <f>IF(AND(TONGHOP!K546="KTHP",TONGHOP!L546="TL"),TONGHOP!S546,"")</f>
        <v/>
      </c>
      <c r="E546" s="6" t="str">
        <f>IF(AND(TONGHOP!K546="KTHP",TONGHOP!L546="TL"),TONGHOP!T546,"")</f>
        <v/>
      </c>
      <c r="F546" s="6" t="str">
        <f>IF(AND(TONGHOP!K546="KTHP",TONGHOP!L546="TL"),TONGHOP!U546,"")</f>
        <v/>
      </c>
      <c r="G546" s="7" t="str">
        <f>IF(AND(TONGHOP!K546="ThiTN",TONGHOP!L546="LT"),TONGHOP!S546,"")</f>
        <v/>
      </c>
      <c r="H546" s="7" t="str">
        <f>IF(AND(TONGHOP!K546="ThiTN",TONGHOP!L546="LT"),TONGHOP!T546,"")</f>
        <v/>
      </c>
      <c r="I546" s="7" t="str">
        <f>IF(AND(G546="",H546=""),"",IF(AND(TONGHOP!K546="ThiTN",TONGHOP!L546="LT"),TONGHOP!U546,""))</f>
        <v/>
      </c>
      <c r="J546" s="7" t="str">
        <f>IF(AND(TONGHOP!K546="ThiTN",OR(TONGHOP!S546=TONGHOP!Q546,TONGHOP!S546=TONGHOP!R546),TONGHOP!L546="TH"),TONGHOP!S546,"")</f>
        <v/>
      </c>
      <c r="K546" s="7" t="str">
        <f>IF(AND(TONGHOP!K546="ThiTN",OR(TONGHOP!T546=TONGHOP!Q546,TONGHOP!T546=TONGHOP!R546),TONGHOP!L546="TH"),TONGHOP!T546,"")</f>
        <v/>
      </c>
      <c r="L546" s="7" t="str">
        <f>IF(AND(J546="",K546=""),"",IF(AND(TONGHOP!K546="ThiTN",TONGHOP!L546="TH"),TONGHOP!U546,""))</f>
        <v/>
      </c>
      <c r="M546" s="7" t="str">
        <f>IF(AND(TONGHOP!K546="ThiTN",AND(TONGHOP!S546&lt;&gt;TONGHOP!Q546,TONGHOP!S546&lt;&gt;TONGHOP!R546),TONGHOP!L546="TH"),TONGHOP!S546,"")</f>
        <v/>
      </c>
      <c r="N546" s="7" t="str">
        <f>IF(AND(TONGHOP!K546="ThiTN",AND(TONGHOP!T546&lt;&gt;TONGHOP!Q546,TONGHOP!T546&lt;&gt;TONGHOP!R546),TONGHOP!L546="TH"),TONGHOP!T546,"")</f>
        <v/>
      </c>
      <c r="O546" s="7" t="str">
        <f>IF(AND(M546="",N546=""),"",IF(AND(TONGHOP!K546="ThiTN",TONGHOP!L546="TH"),TONGHOP!U546,""))</f>
        <v/>
      </c>
    </row>
    <row r="547" spans="1:15">
      <c r="A547" s="5" t="str">
        <f>IF(AND(TONGHOP!K547="KTHP",TONGHOP!L547="LT"),TONGHOP!S547,"")</f>
        <v/>
      </c>
      <c r="B547" s="6" t="str">
        <f>IF(AND(TONGHOP!K547="KTHP",TONGHOP!L547="LT"),TONGHOP!T547,"")</f>
        <v/>
      </c>
      <c r="C547" s="6" t="str">
        <f>IF(AND(TONGHOP!K547="KTHP",TONGHOP!L547="LT"),TONGHOP!U547,"")</f>
        <v/>
      </c>
      <c r="D547" s="5" t="str">
        <f>IF(AND(TONGHOP!K547="KTHP",TONGHOP!L547="TL"),TONGHOP!S547,"")</f>
        <v/>
      </c>
      <c r="E547" s="6" t="str">
        <f>IF(AND(TONGHOP!K547="KTHP",TONGHOP!L547="TL"),TONGHOP!T547,"")</f>
        <v/>
      </c>
      <c r="F547" s="6" t="str">
        <f>IF(AND(TONGHOP!K547="KTHP",TONGHOP!L547="TL"),TONGHOP!U547,"")</f>
        <v/>
      </c>
      <c r="G547" s="7" t="str">
        <f>IF(AND(TONGHOP!K547="ThiTN",TONGHOP!L547="LT"),TONGHOP!S547,"")</f>
        <v/>
      </c>
      <c r="H547" s="7" t="str">
        <f>IF(AND(TONGHOP!K547="ThiTN",TONGHOP!L547="LT"),TONGHOP!T547,"")</f>
        <v/>
      </c>
      <c r="I547" s="7" t="str">
        <f>IF(AND(G547="",H547=""),"",IF(AND(TONGHOP!K547="ThiTN",TONGHOP!L547="LT"),TONGHOP!U547,""))</f>
        <v/>
      </c>
      <c r="J547" s="7" t="str">
        <f>IF(AND(TONGHOP!K547="ThiTN",OR(TONGHOP!S547=TONGHOP!Q547,TONGHOP!S547=TONGHOP!R547),TONGHOP!L547="TH"),TONGHOP!S547,"")</f>
        <v/>
      </c>
      <c r="K547" s="7" t="str">
        <f>IF(AND(TONGHOP!K547="ThiTN",OR(TONGHOP!T547=TONGHOP!Q547,TONGHOP!T547=TONGHOP!R547),TONGHOP!L547="TH"),TONGHOP!T547,"")</f>
        <v/>
      </c>
      <c r="L547" s="7" t="str">
        <f>IF(AND(J547="",K547=""),"",IF(AND(TONGHOP!K547="ThiTN",TONGHOP!L547="TH"),TONGHOP!U547,""))</f>
        <v/>
      </c>
      <c r="M547" s="7" t="str">
        <f>IF(AND(TONGHOP!K547="ThiTN",AND(TONGHOP!S547&lt;&gt;TONGHOP!Q547,TONGHOP!S547&lt;&gt;TONGHOP!R547),TONGHOP!L547="TH"),TONGHOP!S547,"")</f>
        <v/>
      </c>
      <c r="N547" s="7" t="str">
        <f>IF(AND(TONGHOP!K547="ThiTN",AND(TONGHOP!T547&lt;&gt;TONGHOP!Q547,TONGHOP!T547&lt;&gt;TONGHOP!R547),TONGHOP!L547="TH"),TONGHOP!T547,"")</f>
        <v/>
      </c>
      <c r="O547" s="7" t="str">
        <f>IF(AND(M547="",N547=""),"",IF(AND(TONGHOP!K547="ThiTN",TONGHOP!L547="TH"),TONGHOP!U547,""))</f>
        <v/>
      </c>
    </row>
    <row r="548" spans="1:15">
      <c r="A548" s="5" t="str">
        <f>IF(AND(TONGHOP!K548="KTHP",TONGHOP!L548="LT"),TONGHOP!S548,"")</f>
        <v/>
      </c>
      <c r="B548" s="6" t="str">
        <f>IF(AND(TONGHOP!K548="KTHP",TONGHOP!L548="LT"),TONGHOP!T548,"")</f>
        <v/>
      </c>
      <c r="C548" s="6" t="str">
        <f>IF(AND(TONGHOP!K548="KTHP",TONGHOP!L548="LT"),TONGHOP!U548,"")</f>
        <v/>
      </c>
      <c r="D548" s="5" t="str">
        <f>IF(AND(TONGHOP!K548="KTHP",TONGHOP!L548="TL"),TONGHOP!S548,"")</f>
        <v/>
      </c>
      <c r="E548" s="6" t="str">
        <f>IF(AND(TONGHOP!K548="KTHP",TONGHOP!L548="TL"),TONGHOP!T548,"")</f>
        <v/>
      </c>
      <c r="F548" s="6" t="str">
        <f>IF(AND(TONGHOP!K548="KTHP",TONGHOP!L548="TL"),TONGHOP!U548,"")</f>
        <v/>
      </c>
      <c r="G548" s="7" t="str">
        <f>IF(AND(TONGHOP!K548="ThiTN",TONGHOP!L548="LT"),TONGHOP!S548,"")</f>
        <v/>
      </c>
      <c r="H548" s="7" t="str">
        <f>IF(AND(TONGHOP!K548="ThiTN",TONGHOP!L548="LT"),TONGHOP!T548,"")</f>
        <v/>
      </c>
      <c r="I548" s="7" t="str">
        <f>IF(AND(G548="",H548=""),"",IF(AND(TONGHOP!K548="ThiTN",TONGHOP!L548="LT"),TONGHOP!U548,""))</f>
        <v/>
      </c>
      <c r="J548" s="7" t="str">
        <f>IF(AND(TONGHOP!K548="ThiTN",OR(TONGHOP!S548=TONGHOP!Q548,TONGHOP!S548=TONGHOP!R548),TONGHOP!L548="TH"),TONGHOP!S548,"")</f>
        <v/>
      </c>
      <c r="K548" s="7" t="str">
        <f>IF(AND(TONGHOP!K548="ThiTN",OR(TONGHOP!T548=TONGHOP!Q548,TONGHOP!T548=TONGHOP!R548),TONGHOP!L548="TH"),TONGHOP!T548,"")</f>
        <v/>
      </c>
      <c r="L548" s="7" t="str">
        <f>IF(AND(J548="",K548=""),"",IF(AND(TONGHOP!K548="ThiTN",TONGHOP!L548="TH"),TONGHOP!U548,""))</f>
        <v/>
      </c>
      <c r="M548" s="7" t="str">
        <f>IF(AND(TONGHOP!K548="ThiTN",AND(TONGHOP!S548&lt;&gt;TONGHOP!Q548,TONGHOP!S548&lt;&gt;TONGHOP!R548),TONGHOP!L548="TH"),TONGHOP!S548,"")</f>
        <v/>
      </c>
      <c r="N548" s="7" t="str">
        <f>IF(AND(TONGHOP!K548="ThiTN",AND(TONGHOP!T548&lt;&gt;TONGHOP!Q548,TONGHOP!T548&lt;&gt;TONGHOP!R548),TONGHOP!L548="TH"),TONGHOP!T548,"")</f>
        <v/>
      </c>
      <c r="O548" s="7" t="str">
        <f>IF(AND(M548="",N548=""),"",IF(AND(TONGHOP!K548="ThiTN",TONGHOP!L548="TH"),TONGHOP!U548,""))</f>
        <v/>
      </c>
    </row>
    <row r="549" spans="1:15">
      <c r="A549" s="5" t="str">
        <f>IF(AND(TONGHOP!K549="KTHP",TONGHOP!L549="LT"),TONGHOP!S549,"")</f>
        <v/>
      </c>
      <c r="B549" s="6" t="str">
        <f>IF(AND(TONGHOP!K549="KTHP",TONGHOP!L549="LT"),TONGHOP!T549,"")</f>
        <v/>
      </c>
      <c r="C549" s="6" t="str">
        <f>IF(AND(TONGHOP!K549="KTHP",TONGHOP!L549="LT"),TONGHOP!U549,"")</f>
        <v/>
      </c>
      <c r="D549" s="5" t="str">
        <f>IF(AND(TONGHOP!K549="KTHP",TONGHOP!L549="TL"),TONGHOP!S549,"")</f>
        <v/>
      </c>
      <c r="E549" s="6" t="str">
        <f>IF(AND(TONGHOP!K549="KTHP",TONGHOP!L549="TL"),TONGHOP!T549,"")</f>
        <v/>
      </c>
      <c r="F549" s="6" t="str">
        <f>IF(AND(TONGHOP!K549="KTHP",TONGHOP!L549="TL"),TONGHOP!U549,"")</f>
        <v/>
      </c>
      <c r="G549" s="7" t="str">
        <f>IF(AND(TONGHOP!K549="ThiTN",TONGHOP!L549="LT"),TONGHOP!S549,"")</f>
        <v/>
      </c>
      <c r="H549" s="7" t="str">
        <f>IF(AND(TONGHOP!K549="ThiTN",TONGHOP!L549="LT"),TONGHOP!T549,"")</f>
        <v/>
      </c>
      <c r="I549" s="7" t="str">
        <f>IF(AND(G549="",H549=""),"",IF(AND(TONGHOP!K549="ThiTN",TONGHOP!L549="LT"),TONGHOP!U549,""))</f>
        <v/>
      </c>
      <c r="J549" s="7" t="str">
        <f>IF(AND(TONGHOP!K549="ThiTN",OR(TONGHOP!S549=TONGHOP!Q549,TONGHOP!S549=TONGHOP!R549),TONGHOP!L549="TH"),TONGHOP!S549,"")</f>
        <v/>
      </c>
      <c r="K549" s="7" t="str">
        <f>IF(AND(TONGHOP!K549="ThiTN",OR(TONGHOP!T549=TONGHOP!Q549,TONGHOP!T549=TONGHOP!R549),TONGHOP!L549="TH"),TONGHOP!T549,"")</f>
        <v/>
      </c>
      <c r="L549" s="7" t="str">
        <f>IF(AND(J549="",K549=""),"",IF(AND(TONGHOP!K549="ThiTN",TONGHOP!L549="TH"),TONGHOP!U549,""))</f>
        <v/>
      </c>
      <c r="M549" s="7" t="str">
        <f>IF(AND(TONGHOP!K549="ThiTN",AND(TONGHOP!S549&lt;&gt;TONGHOP!Q549,TONGHOP!S549&lt;&gt;TONGHOP!R549),TONGHOP!L549="TH"),TONGHOP!S549,"")</f>
        <v/>
      </c>
      <c r="N549" s="7" t="str">
        <f>IF(AND(TONGHOP!K549="ThiTN",AND(TONGHOP!T549&lt;&gt;TONGHOP!Q549,TONGHOP!T549&lt;&gt;TONGHOP!R549),TONGHOP!L549="TH"),TONGHOP!T549,"")</f>
        <v/>
      </c>
      <c r="O549" s="7" t="str">
        <f>IF(AND(M549="",N549=""),"",IF(AND(TONGHOP!K549="ThiTN",TONGHOP!L549="TH"),TONGHOP!U549,""))</f>
        <v/>
      </c>
    </row>
    <row r="550" spans="1:15">
      <c r="A550" s="5" t="str">
        <f>IF(AND(TONGHOP!K550="KTHP",TONGHOP!L550="LT"),TONGHOP!S550,"")</f>
        <v/>
      </c>
      <c r="B550" s="6" t="str">
        <f>IF(AND(TONGHOP!K550="KTHP",TONGHOP!L550="LT"),TONGHOP!T550,"")</f>
        <v/>
      </c>
      <c r="C550" s="6" t="str">
        <f>IF(AND(TONGHOP!K550="KTHP",TONGHOP!L550="LT"),TONGHOP!U550,"")</f>
        <v/>
      </c>
      <c r="D550" s="5" t="str">
        <f>IF(AND(TONGHOP!K550="KTHP",TONGHOP!L550="TL"),TONGHOP!S550,"")</f>
        <v/>
      </c>
      <c r="E550" s="6" t="str">
        <f>IF(AND(TONGHOP!K550="KTHP",TONGHOP!L550="TL"),TONGHOP!T550,"")</f>
        <v/>
      </c>
      <c r="F550" s="6" t="str">
        <f>IF(AND(TONGHOP!K550="KTHP",TONGHOP!L550="TL"),TONGHOP!U550,"")</f>
        <v/>
      </c>
      <c r="G550" s="7" t="str">
        <f>IF(AND(TONGHOP!K550="ThiTN",TONGHOP!L550="LT"),TONGHOP!S550,"")</f>
        <v/>
      </c>
      <c r="H550" s="7" t="str">
        <f>IF(AND(TONGHOP!K550="ThiTN",TONGHOP!L550="LT"),TONGHOP!T550,"")</f>
        <v/>
      </c>
      <c r="I550" s="7" t="str">
        <f>IF(AND(G550="",H550=""),"",IF(AND(TONGHOP!K550="ThiTN",TONGHOP!L550="LT"),TONGHOP!U550,""))</f>
        <v/>
      </c>
      <c r="J550" s="7" t="str">
        <f>IF(AND(TONGHOP!K550="ThiTN",OR(TONGHOP!S550=TONGHOP!Q550,TONGHOP!S550=TONGHOP!R550),TONGHOP!L550="TH"),TONGHOP!S550,"")</f>
        <v/>
      </c>
      <c r="K550" s="7" t="str">
        <f>IF(AND(TONGHOP!K550="ThiTN",OR(TONGHOP!T550=TONGHOP!Q550,TONGHOP!T550=TONGHOP!R550),TONGHOP!L550="TH"),TONGHOP!T550,"")</f>
        <v/>
      </c>
      <c r="L550" s="7" t="str">
        <f>IF(AND(J550="",K550=""),"",IF(AND(TONGHOP!K550="ThiTN",TONGHOP!L550="TH"),TONGHOP!U550,""))</f>
        <v/>
      </c>
      <c r="M550" s="7" t="str">
        <f>IF(AND(TONGHOP!K550="ThiTN",AND(TONGHOP!S550&lt;&gt;TONGHOP!Q550,TONGHOP!S550&lt;&gt;TONGHOP!R550),TONGHOP!L550="TH"),TONGHOP!S550,"")</f>
        <v/>
      </c>
      <c r="N550" s="7" t="str">
        <f>IF(AND(TONGHOP!K550="ThiTN",AND(TONGHOP!T550&lt;&gt;TONGHOP!Q550,TONGHOP!T550&lt;&gt;TONGHOP!R550),TONGHOP!L550="TH"),TONGHOP!T550,"")</f>
        <v/>
      </c>
      <c r="O550" s="7" t="str">
        <f>IF(AND(M550="",N550=""),"",IF(AND(TONGHOP!K550="ThiTN",TONGHOP!L550="TH"),TONGHOP!U550,""))</f>
        <v/>
      </c>
    </row>
    <row r="551" spans="1:15">
      <c r="A551" s="5" t="str">
        <f>IF(AND(TONGHOP!K551="KTHP",TONGHOP!L551="LT"),TONGHOP!S551,"")</f>
        <v/>
      </c>
      <c r="B551" s="6" t="str">
        <f>IF(AND(TONGHOP!K551="KTHP",TONGHOP!L551="LT"),TONGHOP!T551,"")</f>
        <v/>
      </c>
      <c r="C551" s="6" t="str">
        <f>IF(AND(TONGHOP!K551="KTHP",TONGHOP!L551="LT"),TONGHOP!U551,"")</f>
        <v/>
      </c>
      <c r="D551" s="5" t="str">
        <f>IF(AND(TONGHOP!K551="KTHP",TONGHOP!L551="TL"),TONGHOP!S551,"")</f>
        <v/>
      </c>
      <c r="E551" s="6" t="str">
        <f>IF(AND(TONGHOP!K551="KTHP",TONGHOP!L551="TL"),TONGHOP!T551,"")</f>
        <v/>
      </c>
      <c r="F551" s="6" t="str">
        <f>IF(AND(TONGHOP!K551="KTHP",TONGHOP!L551="TL"),TONGHOP!U551,"")</f>
        <v/>
      </c>
      <c r="G551" s="7" t="str">
        <f>IF(AND(TONGHOP!K551="ThiTN",TONGHOP!L551="LT"),TONGHOP!S551,"")</f>
        <v/>
      </c>
      <c r="H551" s="7" t="str">
        <f>IF(AND(TONGHOP!K551="ThiTN",TONGHOP!L551="LT"),TONGHOP!T551,"")</f>
        <v/>
      </c>
      <c r="I551" s="7" t="str">
        <f>IF(AND(G551="",H551=""),"",IF(AND(TONGHOP!K551="ThiTN",TONGHOP!L551="LT"),TONGHOP!U551,""))</f>
        <v/>
      </c>
      <c r="J551" s="7" t="str">
        <f>IF(AND(TONGHOP!K551="ThiTN",OR(TONGHOP!S551=TONGHOP!Q551,TONGHOP!S551=TONGHOP!R551),TONGHOP!L551="TH"),TONGHOP!S551,"")</f>
        <v/>
      </c>
      <c r="K551" s="7" t="str">
        <f>IF(AND(TONGHOP!K551="ThiTN",OR(TONGHOP!T551=TONGHOP!Q551,TONGHOP!T551=TONGHOP!R551),TONGHOP!L551="TH"),TONGHOP!T551,"")</f>
        <v/>
      </c>
      <c r="L551" s="7" t="str">
        <f>IF(AND(J551="",K551=""),"",IF(AND(TONGHOP!K551="ThiTN",TONGHOP!L551="TH"),TONGHOP!U551,""))</f>
        <v/>
      </c>
      <c r="M551" s="7" t="str">
        <f>IF(AND(TONGHOP!K551="ThiTN",AND(TONGHOP!S551&lt;&gt;TONGHOP!Q551,TONGHOP!S551&lt;&gt;TONGHOP!R551),TONGHOP!L551="TH"),TONGHOP!S551,"")</f>
        <v/>
      </c>
      <c r="N551" s="7" t="str">
        <f>IF(AND(TONGHOP!K551="ThiTN",AND(TONGHOP!T551&lt;&gt;TONGHOP!Q551,TONGHOP!T551&lt;&gt;TONGHOP!R551),TONGHOP!L551="TH"),TONGHOP!T551,"")</f>
        <v/>
      </c>
      <c r="O551" s="7" t="str">
        <f>IF(AND(M551="",N551=""),"",IF(AND(TONGHOP!K551="ThiTN",TONGHOP!L551="TH"),TONGHOP!U551,""))</f>
        <v/>
      </c>
    </row>
    <row r="552" spans="1:15">
      <c r="A552" s="5" t="str">
        <f>IF(AND(TONGHOP!K552="KTHP",TONGHOP!L552="LT"),TONGHOP!S552,"")</f>
        <v/>
      </c>
      <c r="B552" s="6" t="str">
        <f>IF(AND(TONGHOP!K552="KTHP",TONGHOP!L552="LT"),TONGHOP!T552,"")</f>
        <v/>
      </c>
      <c r="C552" s="6" t="str">
        <f>IF(AND(TONGHOP!K552="KTHP",TONGHOP!L552="LT"),TONGHOP!U552,"")</f>
        <v/>
      </c>
      <c r="D552" s="5" t="str">
        <f>IF(AND(TONGHOP!K552="KTHP",TONGHOP!L552="TL"),TONGHOP!S552,"")</f>
        <v/>
      </c>
      <c r="E552" s="6" t="str">
        <f>IF(AND(TONGHOP!K552="KTHP",TONGHOP!L552="TL"),TONGHOP!T552,"")</f>
        <v/>
      </c>
      <c r="F552" s="6" t="str">
        <f>IF(AND(TONGHOP!K552="KTHP",TONGHOP!L552="TL"),TONGHOP!U552,"")</f>
        <v/>
      </c>
      <c r="G552" s="7" t="str">
        <f>IF(AND(TONGHOP!K552="ThiTN",TONGHOP!L552="LT"),TONGHOP!S552,"")</f>
        <v/>
      </c>
      <c r="H552" s="7" t="str">
        <f>IF(AND(TONGHOP!K552="ThiTN",TONGHOP!L552="LT"),TONGHOP!T552,"")</f>
        <v/>
      </c>
      <c r="I552" s="7" t="str">
        <f>IF(AND(G552="",H552=""),"",IF(AND(TONGHOP!K552="ThiTN",TONGHOP!L552="LT"),TONGHOP!U552,""))</f>
        <v/>
      </c>
      <c r="J552" s="7" t="str">
        <f>IF(AND(TONGHOP!K552="ThiTN",OR(TONGHOP!S552=TONGHOP!Q552,TONGHOP!S552=TONGHOP!R552),TONGHOP!L552="TH"),TONGHOP!S552,"")</f>
        <v/>
      </c>
      <c r="K552" s="7" t="str">
        <f>IF(AND(TONGHOP!K552="ThiTN",OR(TONGHOP!T552=TONGHOP!Q552,TONGHOP!T552=TONGHOP!R552),TONGHOP!L552="TH"),TONGHOP!T552,"")</f>
        <v/>
      </c>
      <c r="L552" s="7" t="str">
        <f>IF(AND(J552="",K552=""),"",IF(AND(TONGHOP!K552="ThiTN",TONGHOP!L552="TH"),TONGHOP!U552,""))</f>
        <v/>
      </c>
      <c r="M552" s="7" t="str">
        <f>IF(AND(TONGHOP!K552="ThiTN",AND(TONGHOP!S552&lt;&gt;TONGHOP!Q552,TONGHOP!S552&lt;&gt;TONGHOP!R552),TONGHOP!L552="TH"),TONGHOP!S552,"")</f>
        <v/>
      </c>
      <c r="N552" s="7" t="str">
        <f>IF(AND(TONGHOP!K552="ThiTN",AND(TONGHOP!T552&lt;&gt;TONGHOP!Q552,TONGHOP!T552&lt;&gt;TONGHOP!R552),TONGHOP!L552="TH"),TONGHOP!T552,"")</f>
        <v/>
      </c>
      <c r="O552" s="7" t="str">
        <f>IF(AND(M552="",N552=""),"",IF(AND(TONGHOP!K552="ThiTN",TONGHOP!L552="TH"),TONGHOP!U552,""))</f>
        <v/>
      </c>
    </row>
    <row r="553" spans="1:15">
      <c r="A553" s="5" t="str">
        <f>IF(AND(TONGHOP!K553="KTHP",TONGHOP!L553="LT"),TONGHOP!S553,"")</f>
        <v/>
      </c>
      <c r="B553" s="6" t="str">
        <f>IF(AND(TONGHOP!K553="KTHP",TONGHOP!L553="LT"),TONGHOP!T553,"")</f>
        <v/>
      </c>
      <c r="C553" s="6" t="str">
        <f>IF(AND(TONGHOP!K553="KTHP",TONGHOP!L553="LT"),TONGHOP!U553,"")</f>
        <v/>
      </c>
      <c r="D553" s="5" t="str">
        <f>IF(AND(TONGHOP!K553="KTHP",TONGHOP!L553="TL"),TONGHOP!S553,"")</f>
        <v/>
      </c>
      <c r="E553" s="6" t="str">
        <f>IF(AND(TONGHOP!K553="KTHP",TONGHOP!L553="TL"),TONGHOP!T553,"")</f>
        <v/>
      </c>
      <c r="F553" s="6" t="str">
        <f>IF(AND(TONGHOP!K553="KTHP",TONGHOP!L553="TL"),TONGHOP!U553,"")</f>
        <v/>
      </c>
      <c r="G553" s="7" t="str">
        <f>IF(AND(TONGHOP!K553="ThiTN",TONGHOP!L553="LT"),TONGHOP!S553,"")</f>
        <v/>
      </c>
      <c r="H553" s="7" t="str">
        <f>IF(AND(TONGHOP!K553="ThiTN",TONGHOP!L553="LT"),TONGHOP!T553,"")</f>
        <v/>
      </c>
      <c r="I553" s="7" t="str">
        <f>IF(AND(G553="",H553=""),"",IF(AND(TONGHOP!K553="ThiTN",TONGHOP!L553="LT"),TONGHOP!U553,""))</f>
        <v/>
      </c>
      <c r="J553" s="7" t="str">
        <f>IF(AND(TONGHOP!K553="ThiTN",OR(TONGHOP!S553=TONGHOP!Q553,TONGHOP!S553=TONGHOP!R553),TONGHOP!L553="TH"),TONGHOP!S553,"")</f>
        <v/>
      </c>
      <c r="K553" s="7" t="str">
        <f>IF(AND(TONGHOP!K553="ThiTN",OR(TONGHOP!T553=TONGHOP!Q553,TONGHOP!T553=TONGHOP!R553),TONGHOP!L553="TH"),TONGHOP!T553,"")</f>
        <v/>
      </c>
      <c r="L553" s="7" t="str">
        <f>IF(AND(J553="",K553=""),"",IF(AND(TONGHOP!K553="ThiTN",TONGHOP!L553="TH"),TONGHOP!U553,""))</f>
        <v/>
      </c>
      <c r="M553" s="7" t="str">
        <f>IF(AND(TONGHOP!K553="ThiTN",AND(TONGHOP!S553&lt;&gt;TONGHOP!Q553,TONGHOP!S553&lt;&gt;TONGHOP!R553),TONGHOP!L553="TH"),TONGHOP!S553,"")</f>
        <v/>
      </c>
      <c r="N553" s="7" t="str">
        <f>IF(AND(TONGHOP!K553="ThiTN",AND(TONGHOP!T553&lt;&gt;TONGHOP!Q553,TONGHOP!T553&lt;&gt;TONGHOP!R553),TONGHOP!L553="TH"),TONGHOP!T553,"")</f>
        <v/>
      </c>
      <c r="O553" s="7" t="str">
        <f>IF(AND(M553="",N553=""),"",IF(AND(TONGHOP!K553="ThiTN",TONGHOP!L553="TH"),TONGHOP!U553,""))</f>
        <v/>
      </c>
    </row>
    <row r="554" spans="1:15">
      <c r="A554" s="5" t="str">
        <f>IF(AND(TONGHOP!K554="KTHP",TONGHOP!L554="LT"),TONGHOP!S554,"")</f>
        <v/>
      </c>
      <c r="B554" s="6" t="str">
        <f>IF(AND(TONGHOP!K554="KTHP",TONGHOP!L554="LT"),TONGHOP!T554,"")</f>
        <v/>
      </c>
      <c r="C554" s="6" t="str">
        <f>IF(AND(TONGHOP!K554="KTHP",TONGHOP!L554="LT"),TONGHOP!U554,"")</f>
        <v/>
      </c>
      <c r="D554" s="5" t="str">
        <f>IF(AND(TONGHOP!K554="KTHP",TONGHOP!L554="TL"),TONGHOP!S554,"")</f>
        <v/>
      </c>
      <c r="E554" s="6" t="str">
        <f>IF(AND(TONGHOP!K554="KTHP",TONGHOP!L554="TL"),TONGHOP!T554,"")</f>
        <v/>
      </c>
      <c r="F554" s="6" t="str">
        <f>IF(AND(TONGHOP!K554="KTHP",TONGHOP!L554="TL"),TONGHOP!U554,"")</f>
        <v/>
      </c>
      <c r="G554" s="7" t="str">
        <f>IF(AND(TONGHOP!K554="ThiTN",TONGHOP!L554="LT"),TONGHOP!S554,"")</f>
        <v/>
      </c>
      <c r="H554" s="7" t="str">
        <f>IF(AND(TONGHOP!K554="ThiTN",TONGHOP!L554="LT"),TONGHOP!T554,"")</f>
        <v/>
      </c>
      <c r="I554" s="7" t="str">
        <f>IF(AND(G554="",H554=""),"",IF(AND(TONGHOP!K554="ThiTN",TONGHOP!L554="LT"),TONGHOP!U554,""))</f>
        <v/>
      </c>
      <c r="J554" s="7" t="str">
        <f>IF(AND(TONGHOP!K554="ThiTN",OR(TONGHOP!S554=TONGHOP!Q554,TONGHOP!S554=TONGHOP!R554),TONGHOP!L554="TH"),TONGHOP!S554,"")</f>
        <v/>
      </c>
      <c r="K554" s="7" t="str">
        <f>IF(AND(TONGHOP!K554="ThiTN",OR(TONGHOP!T554=TONGHOP!Q554,TONGHOP!T554=TONGHOP!R554),TONGHOP!L554="TH"),TONGHOP!T554,"")</f>
        <v/>
      </c>
      <c r="L554" s="7" t="str">
        <f>IF(AND(J554="",K554=""),"",IF(AND(TONGHOP!K554="ThiTN",TONGHOP!L554="TH"),TONGHOP!U554,""))</f>
        <v/>
      </c>
      <c r="M554" s="7" t="str">
        <f>IF(AND(TONGHOP!K554="ThiTN",AND(TONGHOP!S554&lt;&gt;TONGHOP!Q554,TONGHOP!S554&lt;&gt;TONGHOP!R554),TONGHOP!L554="TH"),TONGHOP!S554,"")</f>
        <v/>
      </c>
      <c r="N554" s="7" t="str">
        <f>IF(AND(TONGHOP!K554="ThiTN",AND(TONGHOP!T554&lt;&gt;TONGHOP!Q554,TONGHOP!T554&lt;&gt;TONGHOP!R554),TONGHOP!L554="TH"),TONGHOP!T554,"")</f>
        <v/>
      </c>
      <c r="O554" s="7" t="str">
        <f>IF(AND(M554="",N554=""),"",IF(AND(TONGHOP!K554="ThiTN",TONGHOP!L554="TH"),TONGHOP!U554,""))</f>
        <v/>
      </c>
    </row>
    <row r="555" spans="1:15">
      <c r="A555" s="5" t="str">
        <f>IF(AND(TONGHOP!K555="KTHP",TONGHOP!L555="LT"),TONGHOP!S555,"")</f>
        <v>Đặng Ngọc Đoàn</v>
      </c>
      <c r="B555" s="6" t="str">
        <f>IF(AND(TONGHOP!K555="KTHP",TONGHOP!L555="LT"),TONGHOP!T555,"")</f>
        <v>Bùi Văn Dũng</v>
      </c>
      <c r="C555" s="6">
        <f>IF(AND(TONGHOP!K555="KTHP",TONGHOP!L555="LT"),TONGHOP!U555,"")</f>
        <v>41</v>
      </c>
      <c r="D555" s="5" t="str">
        <f>IF(AND(TONGHOP!K555="KTHP",TONGHOP!L555="TL"),TONGHOP!S555,"")</f>
        <v/>
      </c>
      <c r="E555" s="6" t="str">
        <f>IF(AND(TONGHOP!K555="KTHP",TONGHOP!L555="TL"),TONGHOP!T555,"")</f>
        <v/>
      </c>
      <c r="F555" s="6" t="str">
        <f>IF(AND(TONGHOP!K555="KTHP",TONGHOP!L555="TL"),TONGHOP!U555,"")</f>
        <v/>
      </c>
      <c r="G555" s="7" t="str">
        <f>IF(AND(TONGHOP!K555="ThiTN",TONGHOP!L555="LT"),TONGHOP!S555,"")</f>
        <v/>
      </c>
      <c r="H555" s="7" t="str">
        <f>IF(AND(TONGHOP!K555="ThiTN",TONGHOP!L555="LT"),TONGHOP!T555,"")</f>
        <v/>
      </c>
      <c r="I555" s="7" t="str">
        <f>IF(AND(G555="",H555=""),"",IF(AND(TONGHOP!K555="ThiTN",TONGHOP!L555="LT"),TONGHOP!U555,""))</f>
        <v/>
      </c>
      <c r="J555" s="7" t="str">
        <f>IF(AND(TONGHOP!K555="ThiTN",OR(TONGHOP!S555=TONGHOP!Q555,TONGHOP!S555=TONGHOP!R555),TONGHOP!L555="TH"),TONGHOP!S555,"")</f>
        <v/>
      </c>
      <c r="K555" s="7" t="str">
        <f>IF(AND(TONGHOP!K555="ThiTN",OR(TONGHOP!T555=TONGHOP!Q555,TONGHOP!T555=TONGHOP!R555),TONGHOP!L555="TH"),TONGHOP!T555,"")</f>
        <v/>
      </c>
      <c r="L555" s="7" t="str">
        <f>IF(AND(J555="",K555=""),"",IF(AND(TONGHOP!K555="ThiTN",TONGHOP!L555="TH"),TONGHOP!U555,""))</f>
        <v/>
      </c>
      <c r="M555" s="7" t="str">
        <f>IF(AND(TONGHOP!K555="ThiTN",AND(TONGHOP!S555&lt;&gt;TONGHOP!Q555,TONGHOP!S555&lt;&gt;TONGHOP!R555),TONGHOP!L555="TH"),TONGHOP!S555,"")</f>
        <v/>
      </c>
      <c r="N555" s="7" t="str">
        <f>IF(AND(TONGHOP!K555="ThiTN",AND(TONGHOP!T555&lt;&gt;TONGHOP!Q555,TONGHOP!T555&lt;&gt;TONGHOP!R555),TONGHOP!L555="TH"),TONGHOP!T555,"")</f>
        <v/>
      </c>
      <c r="O555" s="7" t="str">
        <f>IF(AND(M555="",N555=""),"",IF(AND(TONGHOP!K555="ThiTN",TONGHOP!L555="TH"),TONGHOP!U555,""))</f>
        <v/>
      </c>
    </row>
    <row r="556" spans="1:15">
      <c r="A556" s="5" t="str">
        <f>IF(AND(TONGHOP!K556="KTHP",TONGHOP!L556="LT"),TONGHOP!S556,"")</f>
        <v>Huỳnh Thị Mai</v>
      </c>
      <c r="B556" s="6" t="str">
        <f>IF(AND(TONGHOP!K556="KTHP",TONGHOP!L556="LT"),TONGHOP!T556,"")</f>
        <v>Đặng Ngọc Đoàn</v>
      </c>
      <c r="C556" s="6">
        <f>IF(AND(TONGHOP!K556="KTHP",TONGHOP!L556="LT"),TONGHOP!U556,"")</f>
        <v>23</v>
      </c>
      <c r="D556" s="5" t="str">
        <f>IF(AND(TONGHOP!K556="KTHP",TONGHOP!L556="TL"),TONGHOP!S556,"")</f>
        <v/>
      </c>
      <c r="E556" s="6" t="str">
        <f>IF(AND(TONGHOP!K556="KTHP",TONGHOP!L556="TL"),TONGHOP!T556,"")</f>
        <v/>
      </c>
      <c r="F556" s="6" t="str">
        <f>IF(AND(TONGHOP!K556="KTHP",TONGHOP!L556="TL"),TONGHOP!U556,"")</f>
        <v/>
      </c>
      <c r="G556" s="7" t="str">
        <f>IF(AND(TONGHOP!K556="ThiTN",TONGHOP!L556="LT"),TONGHOP!S556,"")</f>
        <v/>
      </c>
      <c r="H556" s="7" t="str">
        <f>IF(AND(TONGHOP!K556="ThiTN",TONGHOP!L556="LT"),TONGHOP!T556,"")</f>
        <v/>
      </c>
      <c r="I556" s="7" t="str">
        <f>IF(AND(G556="",H556=""),"",IF(AND(TONGHOP!K556="ThiTN",TONGHOP!L556="LT"),TONGHOP!U556,""))</f>
        <v/>
      </c>
      <c r="J556" s="7" t="str">
        <f>IF(AND(TONGHOP!K556="ThiTN",OR(TONGHOP!S556=TONGHOP!Q556,TONGHOP!S556=TONGHOP!R556),TONGHOP!L556="TH"),TONGHOP!S556,"")</f>
        <v/>
      </c>
      <c r="K556" s="7" t="str">
        <f>IF(AND(TONGHOP!K556="ThiTN",OR(TONGHOP!T556=TONGHOP!Q556,TONGHOP!T556=TONGHOP!R556),TONGHOP!L556="TH"),TONGHOP!T556,"")</f>
        <v/>
      </c>
      <c r="L556" s="7" t="str">
        <f>IF(AND(J556="",K556=""),"",IF(AND(TONGHOP!K556="ThiTN",TONGHOP!L556="TH"),TONGHOP!U556,""))</f>
        <v/>
      </c>
      <c r="M556" s="7" t="str">
        <f>IF(AND(TONGHOP!K556="ThiTN",AND(TONGHOP!S556&lt;&gt;TONGHOP!Q556,TONGHOP!S556&lt;&gt;TONGHOP!R556),TONGHOP!L556="TH"),TONGHOP!S556,"")</f>
        <v/>
      </c>
      <c r="N556" s="7" t="str">
        <f>IF(AND(TONGHOP!K556="ThiTN",AND(TONGHOP!T556&lt;&gt;TONGHOP!Q556,TONGHOP!T556&lt;&gt;TONGHOP!R556),TONGHOP!L556="TH"),TONGHOP!T556,"")</f>
        <v/>
      </c>
      <c r="O556" s="7" t="str">
        <f>IF(AND(M556="",N556=""),"",IF(AND(TONGHOP!K556="ThiTN",TONGHOP!L556="TH"),TONGHOP!U556,""))</f>
        <v/>
      </c>
    </row>
    <row r="557" spans="1:15">
      <c r="A557" s="5" t="str">
        <f>IF(AND(TONGHOP!K557="KTHP",TONGHOP!L557="LT"),TONGHOP!S557,"")</f>
        <v>Bùi Văn Dũng</v>
      </c>
      <c r="B557" s="6" t="str">
        <f>IF(AND(TONGHOP!K557="KTHP",TONGHOP!L557="LT"),TONGHOP!T557,"")</f>
        <v>Đặng Ngọc Đoàn</v>
      </c>
      <c r="C557" s="6">
        <f>IF(AND(TONGHOP!K557="KTHP",TONGHOP!L557="LT"),TONGHOP!U557,"")</f>
        <v>20</v>
      </c>
      <c r="D557" s="5" t="str">
        <f>IF(AND(TONGHOP!K557="KTHP",TONGHOP!L557="TL"),TONGHOP!S557,"")</f>
        <v/>
      </c>
      <c r="E557" s="6" t="str">
        <f>IF(AND(TONGHOP!K557="KTHP",TONGHOP!L557="TL"),TONGHOP!T557,"")</f>
        <v/>
      </c>
      <c r="F557" s="6" t="str">
        <f>IF(AND(TONGHOP!K557="KTHP",TONGHOP!L557="TL"),TONGHOP!U557,"")</f>
        <v/>
      </c>
      <c r="G557" s="7" t="str">
        <f>IF(AND(TONGHOP!K557="ThiTN",TONGHOP!L557="LT"),TONGHOP!S557,"")</f>
        <v/>
      </c>
      <c r="H557" s="7" t="str">
        <f>IF(AND(TONGHOP!K557="ThiTN",TONGHOP!L557="LT"),TONGHOP!T557,"")</f>
        <v/>
      </c>
      <c r="I557" s="7" t="str">
        <f>IF(AND(G557="",H557=""),"",IF(AND(TONGHOP!K557="ThiTN",TONGHOP!L557="LT"),TONGHOP!U557,""))</f>
        <v/>
      </c>
      <c r="J557" s="7" t="str">
        <f>IF(AND(TONGHOP!K557="ThiTN",OR(TONGHOP!S557=TONGHOP!Q557,TONGHOP!S557=TONGHOP!R557),TONGHOP!L557="TH"),TONGHOP!S557,"")</f>
        <v/>
      </c>
      <c r="K557" s="7" t="str">
        <f>IF(AND(TONGHOP!K557="ThiTN",OR(TONGHOP!T557=TONGHOP!Q557,TONGHOP!T557=TONGHOP!R557),TONGHOP!L557="TH"),TONGHOP!T557,"")</f>
        <v/>
      </c>
      <c r="L557" s="7" t="str">
        <f>IF(AND(J557="",K557=""),"",IF(AND(TONGHOP!K557="ThiTN",TONGHOP!L557="TH"),TONGHOP!U557,""))</f>
        <v/>
      </c>
      <c r="M557" s="7" t="str">
        <f>IF(AND(TONGHOP!K557="ThiTN",AND(TONGHOP!S557&lt;&gt;TONGHOP!Q557,TONGHOP!S557&lt;&gt;TONGHOP!R557),TONGHOP!L557="TH"),TONGHOP!S557,"")</f>
        <v/>
      </c>
      <c r="N557" s="7" t="str">
        <f>IF(AND(TONGHOP!K557="ThiTN",AND(TONGHOP!T557&lt;&gt;TONGHOP!Q557,TONGHOP!T557&lt;&gt;TONGHOP!R557),TONGHOP!L557="TH"),TONGHOP!T557,"")</f>
        <v/>
      </c>
      <c r="O557" s="7" t="str">
        <f>IF(AND(M557="",N557=""),"",IF(AND(TONGHOP!K557="ThiTN",TONGHOP!L557="TH"),TONGHOP!U557,""))</f>
        <v/>
      </c>
    </row>
    <row r="558" spans="1:15">
      <c r="A558" s="5" t="str">
        <f>IF(AND(TONGHOP!K558="KTHP",TONGHOP!L558="LT"),TONGHOP!S558,"")</f>
        <v>Nguyễn Thị Dinh</v>
      </c>
      <c r="B558" s="6" t="str">
        <f>IF(AND(TONGHOP!K558="KTHP",TONGHOP!L558="LT"),TONGHOP!T558,"")</f>
        <v>Phan Thị Thùy Trang</v>
      </c>
      <c r="C558" s="6">
        <f>IF(AND(TONGHOP!K558="KTHP",TONGHOP!L558="LT"),TONGHOP!U558,"")</f>
        <v>31</v>
      </c>
      <c r="D558" s="5" t="str">
        <f>IF(AND(TONGHOP!K558="KTHP",TONGHOP!L558="TL"),TONGHOP!S558,"")</f>
        <v/>
      </c>
      <c r="E558" s="6" t="str">
        <f>IF(AND(TONGHOP!K558="KTHP",TONGHOP!L558="TL"),TONGHOP!T558,"")</f>
        <v/>
      </c>
      <c r="F558" s="6" t="str">
        <f>IF(AND(TONGHOP!K558="KTHP",TONGHOP!L558="TL"),TONGHOP!U558,"")</f>
        <v/>
      </c>
      <c r="G558" s="7" t="str">
        <f>IF(AND(TONGHOP!K558="ThiTN",TONGHOP!L558="LT"),TONGHOP!S558,"")</f>
        <v/>
      </c>
      <c r="H558" s="7" t="str">
        <f>IF(AND(TONGHOP!K558="ThiTN",TONGHOP!L558="LT"),TONGHOP!T558,"")</f>
        <v/>
      </c>
      <c r="I558" s="7" t="str">
        <f>IF(AND(G558="",H558=""),"",IF(AND(TONGHOP!K558="ThiTN",TONGHOP!L558="LT"),TONGHOP!U558,""))</f>
        <v/>
      </c>
      <c r="J558" s="7" t="str">
        <f>IF(AND(TONGHOP!K558="ThiTN",OR(TONGHOP!S558=TONGHOP!Q558,TONGHOP!S558=TONGHOP!R558),TONGHOP!L558="TH"),TONGHOP!S558,"")</f>
        <v/>
      </c>
      <c r="K558" s="7" t="str">
        <f>IF(AND(TONGHOP!K558="ThiTN",OR(TONGHOP!T558=TONGHOP!Q558,TONGHOP!T558=TONGHOP!R558),TONGHOP!L558="TH"),TONGHOP!T558,"")</f>
        <v/>
      </c>
      <c r="L558" s="7" t="str">
        <f>IF(AND(J558="",K558=""),"",IF(AND(TONGHOP!K558="ThiTN",TONGHOP!L558="TH"),TONGHOP!U558,""))</f>
        <v/>
      </c>
      <c r="M558" s="7" t="str">
        <f>IF(AND(TONGHOP!K558="ThiTN",AND(TONGHOP!S558&lt;&gt;TONGHOP!Q558,TONGHOP!S558&lt;&gt;TONGHOP!R558),TONGHOP!L558="TH"),TONGHOP!S558,"")</f>
        <v/>
      </c>
      <c r="N558" s="7" t="str">
        <f>IF(AND(TONGHOP!K558="ThiTN",AND(TONGHOP!T558&lt;&gt;TONGHOP!Q558,TONGHOP!T558&lt;&gt;TONGHOP!R558),TONGHOP!L558="TH"),TONGHOP!T558,"")</f>
        <v/>
      </c>
      <c r="O558" s="7" t="str">
        <f>IF(AND(M558="",N558=""),"",IF(AND(TONGHOP!K558="ThiTN",TONGHOP!L558="TH"),TONGHOP!U558,""))</f>
        <v/>
      </c>
    </row>
    <row r="559" spans="1:15">
      <c r="A559" s="5" t="str">
        <f>IF(AND(TONGHOP!K559="KTHP",TONGHOP!L559="LT"),TONGHOP!S559,"")</f>
        <v>Phan Thị Thùy Trang</v>
      </c>
      <c r="B559" s="6" t="str">
        <f>IF(AND(TONGHOP!K559="KTHP",TONGHOP!L559="LT"),TONGHOP!T559,"")</f>
        <v>Lê Thị Mai Hường</v>
      </c>
      <c r="C559" s="6">
        <f>IF(AND(TONGHOP!K559="KTHP",TONGHOP!L559="LT"),TONGHOP!U559,"")</f>
        <v>30</v>
      </c>
      <c r="D559" s="5" t="str">
        <f>IF(AND(TONGHOP!K559="KTHP",TONGHOP!L559="TL"),TONGHOP!S559,"")</f>
        <v/>
      </c>
      <c r="E559" s="6" t="str">
        <f>IF(AND(TONGHOP!K559="KTHP",TONGHOP!L559="TL"),TONGHOP!T559,"")</f>
        <v/>
      </c>
      <c r="F559" s="6" t="str">
        <f>IF(AND(TONGHOP!K559="KTHP",TONGHOP!L559="TL"),TONGHOP!U559,"")</f>
        <v/>
      </c>
      <c r="G559" s="7" t="str">
        <f>IF(AND(TONGHOP!K559="ThiTN",TONGHOP!L559="LT"),TONGHOP!S559,"")</f>
        <v/>
      </c>
      <c r="H559" s="7" t="str">
        <f>IF(AND(TONGHOP!K559="ThiTN",TONGHOP!L559="LT"),TONGHOP!T559,"")</f>
        <v/>
      </c>
      <c r="I559" s="7" t="str">
        <f>IF(AND(G559="",H559=""),"",IF(AND(TONGHOP!K559="ThiTN",TONGHOP!L559="LT"),TONGHOP!U559,""))</f>
        <v/>
      </c>
      <c r="J559" s="7" t="str">
        <f>IF(AND(TONGHOP!K559="ThiTN",OR(TONGHOP!S559=TONGHOP!Q559,TONGHOP!S559=TONGHOP!R559),TONGHOP!L559="TH"),TONGHOP!S559,"")</f>
        <v/>
      </c>
      <c r="K559" s="7" t="str">
        <f>IF(AND(TONGHOP!K559="ThiTN",OR(TONGHOP!T559=TONGHOP!Q559,TONGHOP!T559=TONGHOP!R559),TONGHOP!L559="TH"),TONGHOP!T559,"")</f>
        <v/>
      </c>
      <c r="L559" s="7" t="str">
        <f>IF(AND(J559="",K559=""),"",IF(AND(TONGHOP!K559="ThiTN",TONGHOP!L559="TH"),TONGHOP!U559,""))</f>
        <v/>
      </c>
      <c r="M559" s="7" t="str">
        <f>IF(AND(TONGHOP!K559="ThiTN",AND(TONGHOP!S559&lt;&gt;TONGHOP!Q559,TONGHOP!S559&lt;&gt;TONGHOP!R559),TONGHOP!L559="TH"),TONGHOP!S559,"")</f>
        <v/>
      </c>
      <c r="N559" s="7" t="str">
        <f>IF(AND(TONGHOP!K559="ThiTN",AND(TONGHOP!T559&lt;&gt;TONGHOP!Q559,TONGHOP!T559&lt;&gt;TONGHOP!R559),TONGHOP!L559="TH"),TONGHOP!T559,"")</f>
        <v/>
      </c>
      <c r="O559" s="7" t="str">
        <f>IF(AND(M559="",N559=""),"",IF(AND(TONGHOP!K559="ThiTN",TONGHOP!L559="TH"),TONGHOP!U559,""))</f>
        <v/>
      </c>
    </row>
    <row r="560" spans="1:15">
      <c r="A560" s="5" t="str">
        <f>IF(AND(TONGHOP!K560="KTHP",TONGHOP!L560="LT"),TONGHOP!S560,"")</f>
        <v>Lê Thị Mai Hường</v>
      </c>
      <c r="B560" s="6" t="str">
        <f>IF(AND(TONGHOP!K560="KTHP",TONGHOP!L560="LT"),TONGHOP!T560,"")</f>
        <v>Nguyễn Thị Dinh</v>
      </c>
      <c r="C560" s="6">
        <f>IF(AND(TONGHOP!K560="KTHP",TONGHOP!L560="LT"),TONGHOP!U560,"")</f>
        <v>33</v>
      </c>
      <c r="D560" s="5" t="str">
        <f>IF(AND(TONGHOP!K560="KTHP",TONGHOP!L560="TL"),TONGHOP!S560,"")</f>
        <v/>
      </c>
      <c r="E560" s="6" t="str">
        <f>IF(AND(TONGHOP!K560="KTHP",TONGHOP!L560="TL"),TONGHOP!T560,"")</f>
        <v/>
      </c>
      <c r="F560" s="6" t="str">
        <f>IF(AND(TONGHOP!K560="KTHP",TONGHOP!L560="TL"),TONGHOP!U560,"")</f>
        <v/>
      </c>
      <c r="G560" s="7" t="str">
        <f>IF(AND(TONGHOP!K560="ThiTN",TONGHOP!L560="LT"),TONGHOP!S560,"")</f>
        <v/>
      </c>
      <c r="H560" s="7" t="str">
        <f>IF(AND(TONGHOP!K560="ThiTN",TONGHOP!L560="LT"),TONGHOP!T560,"")</f>
        <v/>
      </c>
      <c r="I560" s="7" t="str">
        <f>IF(AND(G560="",H560=""),"",IF(AND(TONGHOP!K560="ThiTN",TONGHOP!L560="LT"),TONGHOP!U560,""))</f>
        <v/>
      </c>
      <c r="J560" s="7" t="str">
        <f>IF(AND(TONGHOP!K560="ThiTN",OR(TONGHOP!S560=TONGHOP!Q560,TONGHOP!S560=TONGHOP!R560),TONGHOP!L560="TH"),TONGHOP!S560,"")</f>
        <v/>
      </c>
      <c r="K560" s="7" t="str">
        <f>IF(AND(TONGHOP!K560="ThiTN",OR(TONGHOP!T560=TONGHOP!Q560,TONGHOP!T560=TONGHOP!R560),TONGHOP!L560="TH"),TONGHOP!T560,"")</f>
        <v/>
      </c>
      <c r="L560" s="7" t="str">
        <f>IF(AND(J560="",K560=""),"",IF(AND(TONGHOP!K560="ThiTN",TONGHOP!L560="TH"),TONGHOP!U560,""))</f>
        <v/>
      </c>
      <c r="M560" s="7" t="str">
        <f>IF(AND(TONGHOP!K560="ThiTN",AND(TONGHOP!S560&lt;&gt;TONGHOP!Q560,TONGHOP!S560&lt;&gt;TONGHOP!R560),TONGHOP!L560="TH"),TONGHOP!S560,"")</f>
        <v/>
      </c>
      <c r="N560" s="7" t="str">
        <f>IF(AND(TONGHOP!K560="ThiTN",AND(TONGHOP!T560&lt;&gt;TONGHOP!Q560,TONGHOP!T560&lt;&gt;TONGHOP!R560),TONGHOP!L560="TH"),TONGHOP!T560,"")</f>
        <v/>
      </c>
      <c r="O560" s="7" t="str">
        <f>IF(AND(M560="",N560=""),"",IF(AND(TONGHOP!K560="ThiTN",TONGHOP!L560="TH"),TONGHOP!U560,""))</f>
        <v/>
      </c>
    </row>
    <row r="561" spans="1:15">
      <c r="A561" s="5" t="str">
        <f>IF(AND(TONGHOP!K561="KTHP",TONGHOP!L561="LT"),TONGHOP!S561,"")</f>
        <v>Nguyễn Thị Dinh</v>
      </c>
      <c r="B561" s="6" t="str">
        <f>IF(AND(TONGHOP!K561="KTHP",TONGHOP!L561="LT"),TONGHOP!T561,"")</f>
        <v>Phan Thị Thùy Trang</v>
      </c>
      <c r="C561" s="6">
        <f>IF(AND(TONGHOP!K561="KTHP",TONGHOP!L561="LT"),TONGHOP!U561,"")</f>
        <v>29</v>
      </c>
      <c r="D561" s="5" t="str">
        <f>IF(AND(TONGHOP!K561="KTHP",TONGHOP!L561="TL"),TONGHOP!S561,"")</f>
        <v/>
      </c>
      <c r="E561" s="6" t="str">
        <f>IF(AND(TONGHOP!K561="KTHP",TONGHOP!L561="TL"),TONGHOP!T561,"")</f>
        <v/>
      </c>
      <c r="F561" s="6" t="str">
        <f>IF(AND(TONGHOP!K561="KTHP",TONGHOP!L561="TL"),TONGHOP!U561,"")</f>
        <v/>
      </c>
      <c r="G561" s="7" t="str">
        <f>IF(AND(TONGHOP!K561="ThiTN",TONGHOP!L561="LT"),TONGHOP!S561,"")</f>
        <v/>
      </c>
      <c r="H561" s="7" t="str">
        <f>IF(AND(TONGHOP!K561="ThiTN",TONGHOP!L561="LT"),TONGHOP!T561,"")</f>
        <v/>
      </c>
      <c r="I561" s="7" t="str">
        <f>IF(AND(G561="",H561=""),"",IF(AND(TONGHOP!K561="ThiTN",TONGHOP!L561="LT"),TONGHOP!U561,""))</f>
        <v/>
      </c>
      <c r="J561" s="7" t="str">
        <f>IF(AND(TONGHOP!K561="ThiTN",OR(TONGHOP!S561=TONGHOP!Q561,TONGHOP!S561=TONGHOP!R561),TONGHOP!L561="TH"),TONGHOP!S561,"")</f>
        <v/>
      </c>
      <c r="K561" s="7" t="str">
        <f>IF(AND(TONGHOP!K561="ThiTN",OR(TONGHOP!T561=TONGHOP!Q561,TONGHOP!T561=TONGHOP!R561),TONGHOP!L561="TH"),TONGHOP!T561,"")</f>
        <v/>
      </c>
      <c r="L561" s="7" t="str">
        <f>IF(AND(J561="",K561=""),"",IF(AND(TONGHOP!K561="ThiTN",TONGHOP!L561="TH"),TONGHOP!U561,""))</f>
        <v/>
      </c>
      <c r="M561" s="7" t="str">
        <f>IF(AND(TONGHOP!K561="ThiTN",AND(TONGHOP!S561&lt;&gt;TONGHOP!Q561,TONGHOP!S561&lt;&gt;TONGHOP!R561),TONGHOP!L561="TH"),TONGHOP!S561,"")</f>
        <v/>
      </c>
      <c r="N561" s="7" t="str">
        <f>IF(AND(TONGHOP!K561="ThiTN",AND(TONGHOP!T561&lt;&gt;TONGHOP!Q561,TONGHOP!T561&lt;&gt;TONGHOP!R561),TONGHOP!L561="TH"),TONGHOP!T561,"")</f>
        <v/>
      </c>
      <c r="O561" s="7" t="str">
        <f>IF(AND(M561="",N561=""),"",IF(AND(TONGHOP!K561="ThiTN",TONGHOP!L561="TH"),TONGHOP!U561,""))</f>
        <v/>
      </c>
    </row>
    <row r="562" spans="1:15">
      <c r="A562" s="5" t="str">
        <f>IF(AND(TONGHOP!K562="KTHP",TONGHOP!L562="LT"),TONGHOP!S562,"")</f>
        <v>Nguyễn Thị Dinh</v>
      </c>
      <c r="B562" s="6" t="str">
        <f>IF(AND(TONGHOP!K562="KTHP",TONGHOP!L562="LT"),TONGHOP!T562,"")</f>
        <v>Phan Thị Thùy Trang</v>
      </c>
      <c r="C562" s="6">
        <f>IF(AND(TONGHOP!K562="KTHP",TONGHOP!L562="LT"),TONGHOP!U562,"")</f>
        <v>37</v>
      </c>
      <c r="D562" s="5" t="str">
        <f>IF(AND(TONGHOP!K562="KTHP",TONGHOP!L562="TL"),TONGHOP!S562,"")</f>
        <v/>
      </c>
      <c r="E562" s="6" t="str">
        <f>IF(AND(TONGHOP!K562="KTHP",TONGHOP!L562="TL"),TONGHOP!T562,"")</f>
        <v/>
      </c>
      <c r="F562" s="6" t="str">
        <f>IF(AND(TONGHOP!K562="KTHP",TONGHOP!L562="TL"),TONGHOP!U562,"")</f>
        <v/>
      </c>
      <c r="G562" s="7" t="str">
        <f>IF(AND(TONGHOP!K562="ThiTN",TONGHOP!L562="LT"),TONGHOP!S562,"")</f>
        <v/>
      </c>
      <c r="H562" s="7" t="str">
        <f>IF(AND(TONGHOP!K562="ThiTN",TONGHOP!L562="LT"),TONGHOP!T562,"")</f>
        <v/>
      </c>
      <c r="I562" s="7" t="str">
        <f>IF(AND(G562="",H562=""),"",IF(AND(TONGHOP!K562="ThiTN",TONGHOP!L562="LT"),TONGHOP!U562,""))</f>
        <v/>
      </c>
      <c r="J562" s="7" t="str">
        <f>IF(AND(TONGHOP!K562="ThiTN",OR(TONGHOP!S562=TONGHOP!Q562,TONGHOP!S562=TONGHOP!R562),TONGHOP!L562="TH"),TONGHOP!S562,"")</f>
        <v/>
      </c>
      <c r="K562" s="7" t="str">
        <f>IF(AND(TONGHOP!K562="ThiTN",OR(TONGHOP!T562=TONGHOP!Q562,TONGHOP!T562=TONGHOP!R562),TONGHOP!L562="TH"),TONGHOP!T562,"")</f>
        <v/>
      </c>
      <c r="L562" s="7" t="str">
        <f>IF(AND(J562="",K562=""),"",IF(AND(TONGHOP!K562="ThiTN",TONGHOP!L562="TH"),TONGHOP!U562,""))</f>
        <v/>
      </c>
      <c r="M562" s="7" t="str">
        <f>IF(AND(TONGHOP!K562="ThiTN",AND(TONGHOP!S562&lt;&gt;TONGHOP!Q562,TONGHOP!S562&lt;&gt;TONGHOP!R562),TONGHOP!L562="TH"),TONGHOP!S562,"")</f>
        <v/>
      </c>
      <c r="N562" s="7" t="str">
        <f>IF(AND(TONGHOP!K562="ThiTN",AND(TONGHOP!T562&lt;&gt;TONGHOP!Q562,TONGHOP!T562&lt;&gt;TONGHOP!R562),TONGHOP!L562="TH"),TONGHOP!T562,"")</f>
        <v/>
      </c>
      <c r="O562" s="7" t="str">
        <f>IF(AND(M562="",N562=""),"",IF(AND(TONGHOP!K562="ThiTN",TONGHOP!L562="TH"),TONGHOP!U562,""))</f>
        <v/>
      </c>
    </row>
    <row r="563" spans="1:15">
      <c r="A563" s="5" t="str">
        <f>IF(AND(TONGHOP!K563="KTHP",TONGHOP!L563="LT"),TONGHOP!S563,"")</f>
        <v>Hoàng Thị Trang</v>
      </c>
      <c r="B563" s="6" t="str">
        <f>IF(AND(TONGHOP!K563="KTHP",TONGHOP!L563="LT"),TONGHOP!T563,"")</f>
        <v>Đỗ Thị Thơm</v>
      </c>
      <c r="C563" s="6">
        <f>IF(AND(TONGHOP!K563="KTHP",TONGHOP!L563="LT"),TONGHOP!U563,"")</f>
        <v>33</v>
      </c>
      <c r="D563" s="5" t="str">
        <f>IF(AND(TONGHOP!K563="KTHP",TONGHOP!L563="TL"),TONGHOP!S563,"")</f>
        <v/>
      </c>
      <c r="E563" s="6" t="str">
        <f>IF(AND(TONGHOP!K563="KTHP",TONGHOP!L563="TL"),TONGHOP!T563,"")</f>
        <v/>
      </c>
      <c r="F563" s="6" t="str">
        <f>IF(AND(TONGHOP!K563="KTHP",TONGHOP!L563="TL"),TONGHOP!U563,"")</f>
        <v/>
      </c>
      <c r="G563" s="7" t="str">
        <f>IF(AND(TONGHOP!K563="ThiTN",TONGHOP!L563="LT"),TONGHOP!S563,"")</f>
        <v/>
      </c>
      <c r="H563" s="7" t="str">
        <f>IF(AND(TONGHOP!K563="ThiTN",TONGHOP!L563="LT"),TONGHOP!T563,"")</f>
        <v/>
      </c>
      <c r="I563" s="7" t="str">
        <f>IF(AND(G563="",H563=""),"",IF(AND(TONGHOP!K563="ThiTN",TONGHOP!L563="LT"),TONGHOP!U563,""))</f>
        <v/>
      </c>
      <c r="J563" s="7" t="str">
        <f>IF(AND(TONGHOP!K563="ThiTN",OR(TONGHOP!S563=TONGHOP!Q563,TONGHOP!S563=TONGHOP!R563),TONGHOP!L563="TH"),TONGHOP!S563,"")</f>
        <v/>
      </c>
      <c r="K563" s="7" t="str">
        <f>IF(AND(TONGHOP!K563="ThiTN",OR(TONGHOP!T563=TONGHOP!Q563,TONGHOP!T563=TONGHOP!R563),TONGHOP!L563="TH"),TONGHOP!T563,"")</f>
        <v/>
      </c>
      <c r="L563" s="7" t="str">
        <f>IF(AND(J563="",K563=""),"",IF(AND(TONGHOP!K563="ThiTN",TONGHOP!L563="TH"),TONGHOP!U563,""))</f>
        <v/>
      </c>
      <c r="M563" s="7" t="str">
        <f>IF(AND(TONGHOP!K563="ThiTN",AND(TONGHOP!S563&lt;&gt;TONGHOP!Q563,TONGHOP!S563&lt;&gt;TONGHOP!R563),TONGHOP!L563="TH"),TONGHOP!S563,"")</f>
        <v/>
      </c>
      <c r="N563" s="7" t="str">
        <f>IF(AND(TONGHOP!K563="ThiTN",AND(TONGHOP!T563&lt;&gt;TONGHOP!Q563,TONGHOP!T563&lt;&gt;TONGHOP!R563),TONGHOP!L563="TH"),TONGHOP!T563,"")</f>
        <v/>
      </c>
      <c r="O563" s="7" t="str">
        <f>IF(AND(M563="",N563=""),"",IF(AND(TONGHOP!K563="ThiTN",TONGHOP!L563="TH"),TONGHOP!U563,""))</f>
        <v/>
      </c>
    </row>
    <row r="564" spans="1:15">
      <c r="A564" s="5" t="str">
        <f>IF(AND(TONGHOP!K564="KTHP",TONGHOP!L564="LT"),TONGHOP!S564,"")</f>
        <v>Lê Thị Mai Hường</v>
      </c>
      <c r="B564" s="6" t="str">
        <f>IF(AND(TONGHOP!K564="KTHP",TONGHOP!L564="LT"),TONGHOP!T564,"")</f>
        <v>Nguyễn Thị Dinh</v>
      </c>
      <c r="C564" s="6">
        <f>IF(AND(TONGHOP!K564="KTHP",TONGHOP!L564="LT"),TONGHOP!U564,"")</f>
        <v>31</v>
      </c>
      <c r="D564" s="5" t="str">
        <f>IF(AND(TONGHOP!K564="KTHP",TONGHOP!L564="TL"),TONGHOP!S564,"")</f>
        <v/>
      </c>
      <c r="E564" s="6" t="str">
        <f>IF(AND(TONGHOP!K564="KTHP",TONGHOP!L564="TL"),TONGHOP!T564,"")</f>
        <v/>
      </c>
      <c r="F564" s="6" t="str">
        <f>IF(AND(TONGHOP!K564="KTHP",TONGHOP!L564="TL"),TONGHOP!U564,"")</f>
        <v/>
      </c>
      <c r="G564" s="7" t="str">
        <f>IF(AND(TONGHOP!K564="ThiTN",TONGHOP!L564="LT"),TONGHOP!S564,"")</f>
        <v/>
      </c>
      <c r="H564" s="7" t="str">
        <f>IF(AND(TONGHOP!K564="ThiTN",TONGHOP!L564="LT"),TONGHOP!T564,"")</f>
        <v/>
      </c>
      <c r="I564" s="7" t="str">
        <f>IF(AND(G564="",H564=""),"",IF(AND(TONGHOP!K564="ThiTN",TONGHOP!L564="LT"),TONGHOP!U564,""))</f>
        <v/>
      </c>
      <c r="J564" s="7" t="str">
        <f>IF(AND(TONGHOP!K564="ThiTN",OR(TONGHOP!S564=TONGHOP!Q564,TONGHOP!S564=TONGHOP!R564),TONGHOP!L564="TH"),TONGHOP!S564,"")</f>
        <v/>
      </c>
      <c r="K564" s="7" t="str">
        <f>IF(AND(TONGHOP!K564="ThiTN",OR(TONGHOP!T564=TONGHOP!Q564,TONGHOP!T564=TONGHOP!R564),TONGHOP!L564="TH"),TONGHOP!T564,"")</f>
        <v/>
      </c>
      <c r="L564" s="7" t="str">
        <f>IF(AND(J564="",K564=""),"",IF(AND(TONGHOP!K564="ThiTN",TONGHOP!L564="TH"),TONGHOP!U564,""))</f>
        <v/>
      </c>
      <c r="M564" s="7" t="str">
        <f>IF(AND(TONGHOP!K564="ThiTN",AND(TONGHOP!S564&lt;&gt;TONGHOP!Q564,TONGHOP!S564&lt;&gt;TONGHOP!R564),TONGHOP!L564="TH"),TONGHOP!S564,"")</f>
        <v/>
      </c>
      <c r="N564" s="7" t="str">
        <f>IF(AND(TONGHOP!K564="ThiTN",AND(TONGHOP!T564&lt;&gt;TONGHOP!Q564,TONGHOP!T564&lt;&gt;TONGHOP!R564),TONGHOP!L564="TH"),TONGHOP!T564,"")</f>
        <v/>
      </c>
      <c r="O564" s="7" t="str">
        <f>IF(AND(M564="",N564=""),"",IF(AND(TONGHOP!K564="ThiTN",TONGHOP!L564="TH"),TONGHOP!U564,""))</f>
        <v/>
      </c>
    </row>
    <row r="565" spans="1:15">
      <c r="A565" s="5" t="str">
        <f>IF(AND(TONGHOP!K565="KTHP",TONGHOP!L565="LT"),TONGHOP!S565,"")</f>
        <v>Phan Thị Thùy Trang</v>
      </c>
      <c r="B565" s="6" t="str">
        <f>IF(AND(TONGHOP!K565="KTHP",TONGHOP!L565="LT"),TONGHOP!T565,"")</f>
        <v>Lê Thị Mai Hường</v>
      </c>
      <c r="C565" s="6">
        <f>IF(AND(TONGHOP!K565="KTHP",TONGHOP!L565="LT"),TONGHOP!U565,"")</f>
        <v>30</v>
      </c>
      <c r="D565" s="5" t="str">
        <f>IF(AND(TONGHOP!K565="KTHP",TONGHOP!L565="TL"),TONGHOP!S565,"")</f>
        <v/>
      </c>
      <c r="E565" s="6" t="str">
        <f>IF(AND(TONGHOP!K565="KTHP",TONGHOP!L565="TL"),TONGHOP!T565,"")</f>
        <v/>
      </c>
      <c r="F565" s="6" t="str">
        <f>IF(AND(TONGHOP!K565="KTHP",TONGHOP!L565="TL"),TONGHOP!U565,"")</f>
        <v/>
      </c>
      <c r="G565" s="7" t="str">
        <f>IF(AND(TONGHOP!K565="ThiTN",TONGHOP!L565="LT"),TONGHOP!S565,"")</f>
        <v/>
      </c>
      <c r="H565" s="7" t="str">
        <f>IF(AND(TONGHOP!K565="ThiTN",TONGHOP!L565="LT"),TONGHOP!T565,"")</f>
        <v/>
      </c>
      <c r="I565" s="7" t="str">
        <f>IF(AND(G565="",H565=""),"",IF(AND(TONGHOP!K565="ThiTN",TONGHOP!L565="LT"),TONGHOP!U565,""))</f>
        <v/>
      </c>
      <c r="J565" s="7" t="str">
        <f>IF(AND(TONGHOP!K565="ThiTN",OR(TONGHOP!S565=TONGHOP!Q565,TONGHOP!S565=TONGHOP!R565),TONGHOP!L565="TH"),TONGHOP!S565,"")</f>
        <v/>
      </c>
      <c r="K565" s="7" t="str">
        <f>IF(AND(TONGHOP!K565="ThiTN",OR(TONGHOP!T565=TONGHOP!Q565,TONGHOP!T565=TONGHOP!R565),TONGHOP!L565="TH"),TONGHOP!T565,"")</f>
        <v/>
      </c>
      <c r="L565" s="7" t="str">
        <f>IF(AND(J565="",K565=""),"",IF(AND(TONGHOP!K565="ThiTN",TONGHOP!L565="TH"),TONGHOP!U565,""))</f>
        <v/>
      </c>
      <c r="M565" s="7" t="str">
        <f>IF(AND(TONGHOP!K565="ThiTN",AND(TONGHOP!S565&lt;&gt;TONGHOP!Q565,TONGHOP!S565&lt;&gt;TONGHOP!R565),TONGHOP!L565="TH"),TONGHOP!S565,"")</f>
        <v/>
      </c>
      <c r="N565" s="7" t="str">
        <f>IF(AND(TONGHOP!K565="ThiTN",AND(TONGHOP!T565&lt;&gt;TONGHOP!Q565,TONGHOP!T565&lt;&gt;TONGHOP!R565),TONGHOP!L565="TH"),TONGHOP!T565,"")</f>
        <v/>
      </c>
      <c r="O565" s="7" t="str">
        <f>IF(AND(M565="",N565=""),"",IF(AND(TONGHOP!K565="ThiTN",TONGHOP!L565="TH"),TONGHOP!U565,""))</f>
        <v/>
      </c>
    </row>
    <row r="566" spans="1:15">
      <c r="A566" s="5" t="str">
        <f>IF(AND(TONGHOP!K566="KTHP",TONGHOP!L566="LT"),TONGHOP!S566,"")</f>
        <v>Đỗ Thị Thơm</v>
      </c>
      <c r="B566" s="6" t="str">
        <f>IF(AND(TONGHOP!K566="KTHP",TONGHOP!L566="LT"),TONGHOP!T566,"")</f>
        <v>Hoàng Thị Trang</v>
      </c>
      <c r="C566" s="6">
        <f>IF(AND(TONGHOP!K566="KTHP",TONGHOP!L566="LT"),TONGHOP!U566,"")</f>
        <v>27</v>
      </c>
      <c r="D566" s="5" t="str">
        <f>IF(AND(TONGHOP!K566="KTHP",TONGHOP!L566="TL"),TONGHOP!S566,"")</f>
        <v/>
      </c>
      <c r="E566" s="6" t="str">
        <f>IF(AND(TONGHOP!K566="KTHP",TONGHOP!L566="TL"),TONGHOP!T566,"")</f>
        <v/>
      </c>
      <c r="F566" s="6" t="str">
        <f>IF(AND(TONGHOP!K566="KTHP",TONGHOP!L566="TL"),TONGHOP!U566,"")</f>
        <v/>
      </c>
      <c r="G566" s="7" t="str">
        <f>IF(AND(TONGHOP!K566="ThiTN",TONGHOP!L566="LT"),TONGHOP!S566,"")</f>
        <v/>
      </c>
      <c r="H566" s="7" t="str">
        <f>IF(AND(TONGHOP!K566="ThiTN",TONGHOP!L566="LT"),TONGHOP!T566,"")</f>
        <v/>
      </c>
      <c r="I566" s="7" t="str">
        <f>IF(AND(G566="",H566=""),"",IF(AND(TONGHOP!K566="ThiTN",TONGHOP!L566="LT"),TONGHOP!U566,""))</f>
        <v/>
      </c>
      <c r="J566" s="7" t="str">
        <f>IF(AND(TONGHOP!K566="ThiTN",OR(TONGHOP!S566=TONGHOP!Q566,TONGHOP!S566=TONGHOP!R566),TONGHOP!L566="TH"),TONGHOP!S566,"")</f>
        <v/>
      </c>
      <c r="K566" s="7" t="str">
        <f>IF(AND(TONGHOP!K566="ThiTN",OR(TONGHOP!T566=TONGHOP!Q566,TONGHOP!T566=TONGHOP!R566),TONGHOP!L566="TH"),TONGHOP!T566,"")</f>
        <v/>
      </c>
      <c r="L566" s="7" t="str">
        <f>IF(AND(J566="",K566=""),"",IF(AND(TONGHOP!K566="ThiTN",TONGHOP!L566="TH"),TONGHOP!U566,""))</f>
        <v/>
      </c>
      <c r="M566" s="7" t="str">
        <f>IF(AND(TONGHOP!K566="ThiTN",AND(TONGHOP!S566&lt;&gt;TONGHOP!Q566,TONGHOP!S566&lt;&gt;TONGHOP!R566),TONGHOP!L566="TH"),TONGHOP!S566,"")</f>
        <v/>
      </c>
      <c r="N566" s="7" t="str">
        <f>IF(AND(TONGHOP!K566="ThiTN",AND(TONGHOP!T566&lt;&gt;TONGHOP!Q566,TONGHOP!T566&lt;&gt;TONGHOP!R566),TONGHOP!L566="TH"),TONGHOP!T566,"")</f>
        <v/>
      </c>
      <c r="O566" s="7" t="str">
        <f>IF(AND(M566="",N566=""),"",IF(AND(TONGHOP!K566="ThiTN",TONGHOP!L566="TH"),TONGHOP!U566,""))</f>
        <v/>
      </c>
    </row>
    <row r="567" spans="1:15">
      <c r="A567" s="5" t="str">
        <f>IF(AND(TONGHOP!K567="KTHP",TONGHOP!L567="LT"),TONGHOP!S567,"")</f>
        <v>Lê Thị Mai Hường</v>
      </c>
      <c r="B567" s="6" t="str">
        <f>IF(AND(TONGHOP!K567="KTHP",TONGHOP!L567="LT"),TONGHOP!T567,"")</f>
        <v>Nguyễn Thị Dinh</v>
      </c>
      <c r="C567" s="6">
        <f>IF(AND(TONGHOP!K567="KTHP",TONGHOP!L567="LT"),TONGHOP!U567,"")</f>
        <v>30</v>
      </c>
      <c r="D567" s="5" t="str">
        <f>IF(AND(TONGHOP!K567="KTHP",TONGHOP!L567="TL"),TONGHOP!S567,"")</f>
        <v/>
      </c>
      <c r="E567" s="6" t="str">
        <f>IF(AND(TONGHOP!K567="KTHP",TONGHOP!L567="TL"),TONGHOP!T567,"")</f>
        <v/>
      </c>
      <c r="F567" s="6" t="str">
        <f>IF(AND(TONGHOP!K567="KTHP",TONGHOP!L567="TL"),TONGHOP!U567,"")</f>
        <v/>
      </c>
      <c r="G567" s="7" t="str">
        <f>IF(AND(TONGHOP!K567="ThiTN",TONGHOP!L567="LT"),TONGHOP!S567,"")</f>
        <v/>
      </c>
      <c r="H567" s="7" t="str">
        <f>IF(AND(TONGHOP!K567="ThiTN",TONGHOP!L567="LT"),TONGHOP!T567,"")</f>
        <v/>
      </c>
      <c r="I567" s="7" t="str">
        <f>IF(AND(G567="",H567=""),"",IF(AND(TONGHOP!K567="ThiTN",TONGHOP!L567="LT"),TONGHOP!U567,""))</f>
        <v/>
      </c>
      <c r="J567" s="7" t="str">
        <f>IF(AND(TONGHOP!K567="ThiTN",OR(TONGHOP!S567=TONGHOP!Q567,TONGHOP!S567=TONGHOP!R567),TONGHOP!L567="TH"),TONGHOP!S567,"")</f>
        <v/>
      </c>
      <c r="K567" s="7" t="str">
        <f>IF(AND(TONGHOP!K567="ThiTN",OR(TONGHOP!T567=TONGHOP!Q567,TONGHOP!T567=TONGHOP!R567),TONGHOP!L567="TH"),TONGHOP!T567,"")</f>
        <v/>
      </c>
      <c r="L567" s="7" t="str">
        <f>IF(AND(J567="",K567=""),"",IF(AND(TONGHOP!K567="ThiTN",TONGHOP!L567="TH"),TONGHOP!U567,""))</f>
        <v/>
      </c>
      <c r="M567" s="7" t="str">
        <f>IF(AND(TONGHOP!K567="ThiTN",AND(TONGHOP!S567&lt;&gt;TONGHOP!Q567,TONGHOP!S567&lt;&gt;TONGHOP!R567),TONGHOP!L567="TH"),TONGHOP!S567,"")</f>
        <v/>
      </c>
      <c r="N567" s="7" t="str">
        <f>IF(AND(TONGHOP!K567="ThiTN",AND(TONGHOP!T567&lt;&gt;TONGHOP!Q567,TONGHOP!T567&lt;&gt;TONGHOP!R567),TONGHOP!L567="TH"),TONGHOP!T567,"")</f>
        <v/>
      </c>
      <c r="O567" s="7" t="str">
        <f>IF(AND(M567="",N567=""),"",IF(AND(TONGHOP!K567="ThiTN",TONGHOP!L567="TH"),TONGHOP!U567,""))</f>
        <v/>
      </c>
    </row>
    <row r="568" spans="1:15">
      <c r="A568" s="5" t="str">
        <f>IF(AND(TONGHOP!K568="KTHP",TONGHOP!L568="LT"),TONGHOP!S568,"")</f>
        <v>Đỗ Thị Thơm</v>
      </c>
      <c r="B568" s="6" t="str">
        <f>IF(AND(TONGHOP!K568="KTHP",TONGHOP!L568="LT"),TONGHOP!T568,"")</f>
        <v>Hoàng Thị Trang</v>
      </c>
      <c r="C568" s="6">
        <f>IF(AND(TONGHOP!K568="KTHP",TONGHOP!L568="LT"),TONGHOP!U568,"")</f>
        <v>34</v>
      </c>
      <c r="D568" s="5" t="str">
        <f>IF(AND(TONGHOP!K568="KTHP",TONGHOP!L568="TL"),TONGHOP!S568,"")</f>
        <v/>
      </c>
      <c r="E568" s="6" t="str">
        <f>IF(AND(TONGHOP!K568="KTHP",TONGHOP!L568="TL"),TONGHOP!T568,"")</f>
        <v/>
      </c>
      <c r="F568" s="6" t="str">
        <f>IF(AND(TONGHOP!K568="KTHP",TONGHOP!L568="TL"),TONGHOP!U568,"")</f>
        <v/>
      </c>
      <c r="G568" s="7" t="str">
        <f>IF(AND(TONGHOP!K568="ThiTN",TONGHOP!L568="LT"),TONGHOP!S568,"")</f>
        <v/>
      </c>
      <c r="H568" s="7" t="str">
        <f>IF(AND(TONGHOP!K568="ThiTN",TONGHOP!L568="LT"),TONGHOP!T568,"")</f>
        <v/>
      </c>
      <c r="I568" s="7" t="str">
        <f>IF(AND(G568="",H568=""),"",IF(AND(TONGHOP!K568="ThiTN",TONGHOP!L568="LT"),TONGHOP!U568,""))</f>
        <v/>
      </c>
      <c r="J568" s="7" t="str">
        <f>IF(AND(TONGHOP!K568="ThiTN",OR(TONGHOP!S568=TONGHOP!Q568,TONGHOP!S568=TONGHOP!R568),TONGHOP!L568="TH"),TONGHOP!S568,"")</f>
        <v/>
      </c>
      <c r="K568" s="7" t="str">
        <f>IF(AND(TONGHOP!K568="ThiTN",OR(TONGHOP!T568=TONGHOP!Q568,TONGHOP!T568=TONGHOP!R568),TONGHOP!L568="TH"),TONGHOP!T568,"")</f>
        <v/>
      </c>
      <c r="L568" s="7" t="str">
        <f>IF(AND(J568="",K568=""),"",IF(AND(TONGHOP!K568="ThiTN",TONGHOP!L568="TH"),TONGHOP!U568,""))</f>
        <v/>
      </c>
      <c r="M568" s="7" t="str">
        <f>IF(AND(TONGHOP!K568="ThiTN",AND(TONGHOP!S568&lt;&gt;TONGHOP!Q568,TONGHOP!S568&lt;&gt;TONGHOP!R568),TONGHOP!L568="TH"),TONGHOP!S568,"")</f>
        <v/>
      </c>
      <c r="N568" s="7" t="str">
        <f>IF(AND(TONGHOP!K568="ThiTN",AND(TONGHOP!T568&lt;&gt;TONGHOP!Q568,TONGHOP!T568&lt;&gt;TONGHOP!R568),TONGHOP!L568="TH"),TONGHOP!T568,"")</f>
        <v/>
      </c>
      <c r="O568" s="7" t="str">
        <f>IF(AND(M568="",N568=""),"",IF(AND(TONGHOP!K568="ThiTN",TONGHOP!L568="TH"),TONGHOP!U568,""))</f>
        <v/>
      </c>
    </row>
    <row r="569" spans="1:15">
      <c r="A569" s="5" t="str">
        <f>IF(AND(TONGHOP!K569="KTHP",TONGHOP!L569="LT"),TONGHOP!S569,"")</f>
        <v>Hoàng Thị Trang</v>
      </c>
      <c r="B569" s="6" t="str">
        <f>IF(AND(TONGHOP!K569="KTHP",TONGHOP!L569="LT"),TONGHOP!T569,"")</f>
        <v>Đỗ Thị Thơm</v>
      </c>
      <c r="C569" s="6">
        <f>IF(AND(TONGHOP!K569="KTHP",TONGHOP!L569="LT"),TONGHOP!U569,"")</f>
        <v>29</v>
      </c>
      <c r="D569" s="5" t="str">
        <f>IF(AND(TONGHOP!K569="KTHP",TONGHOP!L569="TL"),TONGHOP!S569,"")</f>
        <v/>
      </c>
      <c r="E569" s="6" t="str">
        <f>IF(AND(TONGHOP!K569="KTHP",TONGHOP!L569="TL"),TONGHOP!T569,"")</f>
        <v/>
      </c>
      <c r="F569" s="6" t="str">
        <f>IF(AND(TONGHOP!K569="KTHP",TONGHOP!L569="TL"),TONGHOP!U569,"")</f>
        <v/>
      </c>
      <c r="G569" s="7" t="str">
        <f>IF(AND(TONGHOP!K569="ThiTN",TONGHOP!L569="LT"),TONGHOP!S569,"")</f>
        <v/>
      </c>
      <c r="H569" s="7" t="str">
        <f>IF(AND(TONGHOP!K569="ThiTN",TONGHOP!L569="LT"),TONGHOP!T569,"")</f>
        <v/>
      </c>
      <c r="I569" s="7" t="str">
        <f>IF(AND(G569="",H569=""),"",IF(AND(TONGHOP!K569="ThiTN",TONGHOP!L569="LT"),TONGHOP!U569,""))</f>
        <v/>
      </c>
      <c r="J569" s="7" t="str">
        <f>IF(AND(TONGHOP!K569="ThiTN",OR(TONGHOP!S569=TONGHOP!Q569,TONGHOP!S569=TONGHOP!R569),TONGHOP!L569="TH"),TONGHOP!S569,"")</f>
        <v/>
      </c>
      <c r="K569" s="7" t="str">
        <f>IF(AND(TONGHOP!K569="ThiTN",OR(TONGHOP!T569=TONGHOP!Q569,TONGHOP!T569=TONGHOP!R569),TONGHOP!L569="TH"),TONGHOP!T569,"")</f>
        <v/>
      </c>
      <c r="L569" s="7" t="str">
        <f>IF(AND(J569="",K569=""),"",IF(AND(TONGHOP!K569="ThiTN",TONGHOP!L569="TH"),TONGHOP!U569,""))</f>
        <v/>
      </c>
      <c r="M569" s="7" t="str">
        <f>IF(AND(TONGHOP!K569="ThiTN",AND(TONGHOP!S569&lt;&gt;TONGHOP!Q569,TONGHOP!S569&lt;&gt;TONGHOP!R569),TONGHOP!L569="TH"),TONGHOP!S569,"")</f>
        <v/>
      </c>
      <c r="N569" s="7" t="str">
        <f>IF(AND(TONGHOP!K569="ThiTN",AND(TONGHOP!T569&lt;&gt;TONGHOP!Q569,TONGHOP!T569&lt;&gt;TONGHOP!R569),TONGHOP!L569="TH"),TONGHOP!T569,"")</f>
        <v/>
      </c>
      <c r="O569" s="7" t="str">
        <f>IF(AND(M569="",N569=""),"",IF(AND(TONGHOP!K569="ThiTN",TONGHOP!L569="TH"),TONGHOP!U569,""))</f>
        <v/>
      </c>
    </row>
    <row r="570" spans="1:15">
      <c r="A570" s="5" t="str">
        <f>IF(AND(TONGHOP!K570="KTHP",TONGHOP!L570="LT"),TONGHOP!S570,"")</f>
        <v>Hoàng Thị Trang</v>
      </c>
      <c r="B570" s="6" t="str">
        <f>IF(AND(TONGHOP!K570="KTHP",TONGHOP!L570="LT"),TONGHOP!T570,"")</f>
        <v>Đỗ Thị Thơm</v>
      </c>
      <c r="C570" s="6">
        <f>IF(AND(TONGHOP!K570="KTHP",TONGHOP!L570="LT"),TONGHOP!U570,"")</f>
        <v>31</v>
      </c>
      <c r="D570" s="5" t="str">
        <f>IF(AND(TONGHOP!K570="KTHP",TONGHOP!L570="TL"),TONGHOP!S570,"")</f>
        <v/>
      </c>
      <c r="E570" s="6" t="str">
        <f>IF(AND(TONGHOP!K570="KTHP",TONGHOP!L570="TL"),TONGHOP!T570,"")</f>
        <v/>
      </c>
      <c r="F570" s="6" t="str">
        <f>IF(AND(TONGHOP!K570="KTHP",TONGHOP!L570="TL"),TONGHOP!U570,"")</f>
        <v/>
      </c>
      <c r="G570" s="7" t="str">
        <f>IF(AND(TONGHOP!K570="ThiTN",TONGHOP!L570="LT"),TONGHOP!S570,"")</f>
        <v/>
      </c>
      <c r="H570" s="7" t="str">
        <f>IF(AND(TONGHOP!K570="ThiTN",TONGHOP!L570="LT"),TONGHOP!T570,"")</f>
        <v/>
      </c>
      <c r="I570" s="7" t="str">
        <f>IF(AND(G570="",H570=""),"",IF(AND(TONGHOP!K570="ThiTN",TONGHOP!L570="LT"),TONGHOP!U570,""))</f>
        <v/>
      </c>
      <c r="J570" s="7" t="str">
        <f>IF(AND(TONGHOP!K570="ThiTN",OR(TONGHOP!S570=TONGHOP!Q570,TONGHOP!S570=TONGHOP!R570),TONGHOP!L570="TH"),TONGHOP!S570,"")</f>
        <v/>
      </c>
      <c r="K570" s="7" t="str">
        <f>IF(AND(TONGHOP!K570="ThiTN",OR(TONGHOP!T570=TONGHOP!Q570,TONGHOP!T570=TONGHOP!R570),TONGHOP!L570="TH"),TONGHOP!T570,"")</f>
        <v/>
      </c>
      <c r="L570" s="7" t="str">
        <f>IF(AND(J570="",K570=""),"",IF(AND(TONGHOP!K570="ThiTN",TONGHOP!L570="TH"),TONGHOP!U570,""))</f>
        <v/>
      </c>
      <c r="M570" s="7" t="str">
        <f>IF(AND(TONGHOP!K570="ThiTN",AND(TONGHOP!S570&lt;&gt;TONGHOP!Q570,TONGHOP!S570&lt;&gt;TONGHOP!R570),TONGHOP!L570="TH"),TONGHOP!S570,"")</f>
        <v/>
      </c>
      <c r="N570" s="7" t="str">
        <f>IF(AND(TONGHOP!K570="ThiTN",AND(TONGHOP!T570&lt;&gt;TONGHOP!Q570,TONGHOP!T570&lt;&gt;TONGHOP!R570),TONGHOP!L570="TH"),TONGHOP!T570,"")</f>
        <v/>
      </c>
      <c r="O570" s="7" t="str">
        <f>IF(AND(M570="",N570=""),"",IF(AND(TONGHOP!K570="ThiTN",TONGHOP!L570="TH"),TONGHOP!U570,""))</f>
        <v/>
      </c>
    </row>
    <row r="571" spans="1:15">
      <c r="A571" s="5" t="str">
        <f>IF(AND(TONGHOP!K571="KTHP",TONGHOP!L571="LT"),TONGHOP!S571,"")</f>
        <v>Phan Thị Thùy Trang</v>
      </c>
      <c r="B571" s="6" t="str">
        <f>IF(AND(TONGHOP!K571="KTHP",TONGHOP!L571="LT"),TONGHOP!T571,"")</f>
        <v>Lê Thị Mai Hường</v>
      </c>
      <c r="C571" s="6">
        <f>IF(AND(TONGHOP!K571="KTHP",TONGHOP!L571="LT"),TONGHOP!U571,"")</f>
        <v>22</v>
      </c>
      <c r="D571" s="5" t="str">
        <f>IF(AND(TONGHOP!K571="KTHP",TONGHOP!L571="TL"),TONGHOP!S571,"")</f>
        <v/>
      </c>
      <c r="E571" s="6" t="str">
        <f>IF(AND(TONGHOP!K571="KTHP",TONGHOP!L571="TL"),TONGHOP!T571,"")</f>
        <v/>
      </c>
      <c r="F571" s="6" t="str">
        <f>IF(AND(TONGHOP!K571="KTHP",TONGHOP!L571="TL"),TONGHOP!U571,"")</f>
        <v/>
      </c>
      <c r="G571" s="7" t="str">
        <f>IF(AND(TONGHOP!K571="ThiTN",TONGHOP!L571="LT"),TONGHOP!S571,"")</f>
        <v/>
      </c>
      <c r="H571" s="7" t="str">
        <f>IF(AND(TONGHOP!K571="ThiTN",TONGHOP!L571="LT"),TONGHOP!T571,"")</f>
        <v/>
      </c>
      <c r="I571" s="7" t="str">
        <f>IF(AND(G571="",H571=""),"",IF(AND(TONGHOP!K571="ThiTN",TONGHOP!L571="LT"),TONGHOP!U571,""))</f>
        <v/>
      </c>
      <c r="J571" s="7" t="str">
        <f>IF(AND(TONGHOP!K571="ThiTN",OR(TONGHOP!S571=TONGHOP!Q571,TONGHOP!S571=TONGHOP!R571),TONGHOP!L571="TH"),TONGHOP!S571,"")</f>
        <v/>
      </c>
      <c r="K571" s="7" t="str">
        <f>IF(AND(TONGHOP!K571="ThiTN",OR(TONGHOP!T571=TONGHOP!Q571,TONGHOP!T571=TONGHOP!R571),TONGHOP!L571="TH"),TONGHOP!T571,"")</f>
        <v/>
      </c>
      <c r="L571" s="7" t="str">
        <f>IF(AND(J571="",K571=""),"",IF(AND(TONGHOP!K571="ThiTN",TONGHOP!L571="TH"),TONGHOP!U571,""))</f>
        <v/>
      </c>
      <c r="M571" s="7" t="str">
        <f>IF(AND(TONGHOP!K571="ThiTN",AND(TONGHOP!S571&lt;&gt;TONGHOP!Q571,TONGHOP!S571&lt;&gt;TONGHOP!R571),TONGHOP!L571="TH"),TONGHOP!S571,"")</f>
        <v/>
      </c>
      <c r="N571" s="7" t="str">
        <f>IF(AND(TONGHOP!K571="ThiTN",AND(TONGHOP!T571&lt;&gt;TONGHOP!Q571,TONGHOP!T571&lt;&gt;TONGHOP!R571),TONGHOP!L571="TH"),TONGHOP!T571,"")</f>
        <v/>
      </c>
      <c r="O571" s="7" t="str">
        <f>IF(AND(M571="",N571=""),"",IF(AND(TONGHOP!K571="ThiTN",TONGHOP!L571="TH"),TONGHOP!U571,""))</f>
        <v/>
      </c>
    </row>
    <row r="572" spans="1:15">
      <c r="A572" s="5" t="str">
        <f>IF(AND(TONGHOP!K572="KTHP",TONGHOP!L572="LT"),TONGHOP!S572,"")</f>
        <v>Hoàng Thị Trang</v>
      </c>
      <c r="B572" s="6" t="str">
        <f>IF(AND(TONGHOP!K572="KTHP",TONGHOP!L572="LT"),TONGHOP!T572,"")</f>
        <v>Đỗ Thị Thơm</v>
      </c>
      <c r="C572" s="6">
        <f>IF(AND(TONGHOP!K572="KTHP",TONGHOP!L572="LT"),TONGHOP!U572,"")</f>
        <v>21</v>
      </c>
      <c r="D572" s="5" t="str">
        <f>IF(AND(TONGHOP!K572="KTHP",TONGHOP!L572="TL"),TONGHOP!S572,"")</f>
        <v/>
      </c>
      <c r="E572" s="6" t="str">
        <f>IF(AND(TONGHOP!K572="KTHP",TONGHOP!L572="TL"),TONGHOP!T572,"")</f>
        <v/>
      </c>
      <c r="F572" s="6" t="str">
        <f>IF(AND(TONGHOP!K572="KTHP",TONGHOP!L572="TL"),TONGHOP!U572,"")</f>
        <v/>
      </c>
      <c r="G572" s="7" t="str">
        <f>IF(AND(TONGHOP!K572="ThiTN",TONGHOP!L572="LT"),TONGHOP!S572,"")</f>
        <v/>
      </c>
      <c r="H572" s="7" t="str">
        <f>IF(AND(TONGHOP!K572="ThiTN",TONGHOP!L572="LT"),TONGHOP!T572,"")</f>
        <v/>
      </c>
      <c r="I572" s="7" t="str">
        <f>IF(AND(G572="",H572=""),"",IF(AND(TONGHOP!K572="ThiTN",TONGHOP!L572="LT"),TONGHOP!U572,""))</f>
        <v/>
      </c>
      <c r="J572" s="7" t="str">
        <f>IF(AND(TONGHOP!K572="ThiTN",OR(TONGHOP!S572=TONGHOP!Q572,TONGHOP!S572=TONGHOP!R572),TONGHOP!L572="TH"),TONGHOP!S572,"")</f>
        <v/>
      </c>
      <c r="K572" s="7" t="str">
        <f>IF(AND(TONGHOP!K572="ThiTN",OR(TONGHOP!T572=TONGHOP!Q572,TONGHOP!T572=TONGHOP!R572),TONGHOP!L572="TH"),TONGHOP!T572,"")</f>
        <v/>
      </c>
      <c r="L572" s="7" t="str">
        <f>IF(AND(J572="",K572=""),"",IF(AND(TONGHOP!K572="ThiTN",TONGHOP!L572="TH"),TONGHOP!U572,""))</f>
        <v/>
      </c>
      <c r="M572" s="7" t="str">
        <f>IF(AND(TONGHOP!K572="ThiTN",AND(TONGHOP!S572&lt;&gt;TONGHOP!Q572,TONGHOP!S572&lt;&gt;TONGHOP!R572),TONGHOP!L572="TH"),TONGHOP!S572,"")</f>
        <v/>
      </c>
      <c r="N572" s="7" t="str">
        <f>IF(AND(TONGHOP!K572="ThiTN",AND(TONGHOP!T572&lt;&gt;TONGHOP!Q572,TONGHOP!T572&lt;&gt;TONGHOP!R572),TONGHOP!L572="TH"),TONGHOP!T572,"")</f>
        <v/>
      </c>
      <c r="O572" s="7" t="str">
        <f>IF(AND(M572="",N572=""),"",IF(AND(TONGHOP!K572="ThiTN",TONGHOP!L572="TH"),TONGHOP!U572,""))</f>
        <v/>
      </c>
    </row>
    <row r="573" spans="1:15">
      <c r="A573" s="5" t="str">
        <f>IF(AND(TONGHOP!K573="KTHP",TONGHOP!L573="LT"),TONGHOP!S573,"")</f>
        <v>Phan Thị Thùy Trang</v>
      </c>
      <c r="B573" s="6" t="str">
        <f>IF(AND(TONGHOP!K573="KTHP",TONGHOP!L573="LT"),TONGHOP!T573,"")</f>
        <v>Lê Thị Mai Hường</v>
      </c>
      <c r="C573" s="6">
        <f>IF(AND(TONGHOP!K573="KTHP",TONGHOP!L573="LT"),TONGHOP!U573,"")</f>
        <v>23</v>
      </c>
      <c r="D573" s="5" t="str">
        <f>IF(AND(TONGHOP!K573="KTHP",TONGHOP!L573="TL"),TONGHOP!S573,"")</f>
        <v/>
      </c>
      <c r="E573" s="6" t="str">
        <f>IF(AND(TONGHOP!K573="KTHP",TONGHOP!L573="TL"),TONGHOP!T573,"")</f>
        <v/>
      </c>
      <c r="F573" s="6" t="str">
        <f>IF(AND(TONGHOP!K573="KTHP",TONGHOP!L573="TL"),TONGHOP!U573,"")</f>
        <v/>
      </c>
      <c r="G573" s="7" t="str">
        <f>IF(AND(TONGHOP!K573="ThiTN",TONGHOP!L573="LT"),TONGHOP!S573,"")</f>
        <v/>
      </c>
      <c r="H573" s="7" t="str">
        <f>IF(AND(TONGHOP!K573="ThiTN",TONGHOP!L573="LT"),TONGHOP!T573,"")</f>
        <v/>
      </c>
      <c r="I573" s="7" t="str">
        <f>IF(AND(G573="",H573=""),"",IF(AND(TONGHOP!K573="ThiTN",TONGHOP!L573="LT"),TONGHOP!U573,""))</f>
        <v/>
      </c>
      <c r="J573" s="7" t="str">
        <f>IF(AND(TONGHOP!K573="ThiTN",OR(TONGHOP!S573=TONGHOP!Q573,TONGHOP!S573=TONGHOP!R573),TONGHOP!L573="TH"),TONGHOP!S573,"")</f>
        <v/>
      </c>
      <c r="K573" s="7" t="str">
        <f>IF(AND(TONGHOP!K573="ThiTN",OR(TONGHOP!T573=TONGHOP!Q573,TONGHOP!T573=TONGHOP!R573),TONGHOP!L573="TH"),TONGHOP!T573,"")</f>
        <v/>
      </c>
      <c r="L573" s="7" t="str">
        <f>IF(AND(J573="",K573=""),"",IF(AND(TONGHOP!K573="ThiTN",TONGHOP!L573="TH"),TONGHOP!U573,""))</f>
        <v/>
      </c>
      <c r="M573" s="7" t="str">
        <f>IF(AND(TONGHOP!K573="ThiTN",AND(TONGHOP!S573&lt;&gt;TONGHOP!Q573,TONGHOP!S573&lt;&gt;TONGHOP!R573),TONGHOP!L573="TH"),TONGHOP!S573,"")</f>
        <v/>
      </c>
      <c r="N573" s="7" t="str">
        <f>IF(AND(TONGHOP!K573="ThiTN",AND(TONGHOP!T573&lt;&gt;TONGHOP!Q573,TONGHOP!T573&lt;&gt;TONGHOP!R573),TONGHOP!L573="TH"),TONGHOP!T573,"")</f>
        <v/>
      </c>
      <c r="O573" s="7" t="str">
        <f>IF(AND(M573="",N573=""),"",IF(AND(TONGHOP!K573="ThiTN",TONGHOP!L573="TH"),TONGHOP!U573,""))</f>
        <v/>
      </c>
    </row>
    <row r="574" spans="1:15">
      <c r="A574" s="5" t="str">
        <f>IF(AND(TONGHOP!K574="KTHP",TONGHOP!L574="LT"),TONGHOP!S574,"")</f>
        <v>Lê Thị Mai Hường</v>
      </c>
      <c r="B574" s="6" t="str">
        <f>IF(AND(TONGHOP!K574="KTHP",TONGHOP!L574="LT"),TONGHOP!T574,"")</f>
        <v>Nguyễn Thị Dinh</v>
      </c>
      <c r="C574" s="6">
        <f>IF(AND(TONGHOP!K574="KTHP",TONGHOP!L574="LT"),TONGHOP!U574,"")</f>
        <v>28</v>
      </c>
      <c r="D574" s="5" t="str">
        <f>IF(AND(TONGHOP!K574="KTHP",TONGHOP!L574="TL"),TONGHOP!S574,"")</f>
        <v/>
      </c>
      <c r="E574" s="6" t="str">
        <f>IF(AND(TONGHOP!K574="KTHP",TONGHOP!L574="TL"),TONGHOP!T574,"")</f>
        <v/>
      </c>
      <c r="F574" s="6" t="str">
        <f>IF(AND(TONGHOP!K574="KTHP",TONGHOP!L574="TL"),TONGHOP!U574,"")</f>
        <v/>
      </c>
      <c r="G574" s="7" t="str">
        <f>IF(AND(TONGHOP!K574="ThiTN",TONGHOP!L574="LT"),TONGHOP!S574,"")</f>
        <v/>
      </c>
      <c r="H574" s="7" t="str">
        <f>IF(AND(TONGHOP!K574="ThiTN",TONGHOP!L574="LT"),TONGHOP!T574,"")</f>
        <v/>
      </c>
      <c r="I574" s="7" t="str">
        <f>IF(AND(G574="",H574=""),"",IF(AND(TONGHOP!K574="ThiTN",TONGHOP!L574="LT"),TONGHOP!U574,""))</f>
        <v/>
      </c>
      <c r="J574" s="7" t="str">
        <f>IF(AND(TONGHOP!K574="ThiTN",OR(TONGHOP!S574=TONGHOP!Q574,TONGHOP!S574=TONGHOP!R574),TONGHOP!L574="TH"),TONGHOP!S574,"")</f>
        <v/>
      </c>
      <c r="K574" s="7" t="str">
        <f>IF(AND(TONGHOP!K574="ThiTN",OR(TONGHOP!T574=TONGHOP!Q574,TONGHOP!T574=TONGHOP!R574),TONGHOP!L574="TH"),TONGHOP!T574,"")</f>
        <v/>
      </c>
      <c r="L574" s="7" t="str">
        <f>IF(AND(J574="",K574=""),"",IF(AND(TONGHOP!K574="ThiTN",TONGHOP!L574="TH"),TONGHOP!U574,""))</f>
        <v/>
      </c>
      <c r="M574" s="7" t="str">
        <f>IF(AND(TONGHOP!K574="ThiTN",AND(TONGHOP!S574&lt;&gt;TONGHOP!Q574,TONGHOP!S574&lt;&gt;TONGHOP!R574),TONGHOP!L574="TH"),TONGHOP!S574,"")</f>
        <v/>
      </c>
      <c r="N574" s="7" t="str">
        <f>IF(AND(TONGHOP!K574="ThiTN",AND(TONGHOP!T574&lt;&gt;TONGHOP!Q574,TONGHOP!T574&lt;&gt;TONGHOP!R574),TONGHOP!L574="TH"),TONGHOP!T574,"")</f>
        <v/>
      </c>
      <c r="O574" s="7" t="str">
        <f>IF(AND(M574="",N574=""),"",IF(AND(TONGHOP!K574="ThiTN",TONGHOP!L574="TH"),TONGHOP!U574,""))</f>
        <v/>
      </c>
    </row>
    <row r="575" spans="1:15">
      <c r="A575" s="5" t="str">
        <f>IF(AND(TONGHOP!K575="KTHP",TONGHOP!L575="LT"),TONGHOP!S575,"")</f>
        <v>Phan Thị Thùy Trang</v>
      </c>
      <c r="B575" s="6" t="str">
        <f>IF(AND(TONGHOP!K575="KTHP",TONGHOP!L575="LT"),TONGHOP!T575,"")</f>
        <v>Lê Thị Mai Hường</v>
      </c>
      <c r="C575" s="6">
        <f>IF(AND(TONGHOP!K575="KTHP",TONGHOP!L575="LT"),TONGHOP!U575,"")</f>
        <v>21</v>
      </c>
      <c r="D575" s="5" t="str">
        <f>IF(AND(TONGHOP!K575="KTHP",TONGHOP!L575="TL"),TONGHOP!S575,"")</f>
        <v/>
      </c>
      <c r="E575" s="6" t="str">
        <f>IF(AND(TONGHOP!K575="KTHP",TONGHOP!L575="TL"),TONGHOP!T575,"")</f>
        <v/>
      </c>
      <c r="F575" s="6" t="str">
        <f>IF(AND(TONGHOP!K575="KTHP",TONGHOP!L575="TL"),TONGHOP!U575,"")</f>
        <v/>
      </c>
      <c r="G575" s="7" t="str">
        <f>IF(AND(TONGHOP!K575="ThiTN",TONGHOP!L575="LT"),TONGHOP!S575,"")</f>
        <v/>
      </c>
      <c r="H575" s="7" t="str">
        <f>IF(AND(TONGHOP!K575="ThiTN",TONGHOP!L575="LT"),TONGHOP!T575,"")</f>
        <v/>
      </c>
      <c r="I575" s="7" t="str">
        <f>IF(AND(G575="",H575=""),"",IF(AND(TONGHOP!K575="ThiTN",TONGHOP!L575="LT"),TONGHOP!U575,""))</f>
        <v/>
      </c>
      <c r="J575" s="7" t="str">
        <f>IF(AND(TONGHOP!K575="ThiTN",OR(TONGHOP!S575=TONGHOP!Q575,TONGHOP!S575=TONGHOP!R575),TONGHOP!L575="TH"),TONGHOP!S575,"")</f>
        <v/>
      </c>
      <c r="K575" s="7" t="str">
        <f>IF(AND(TONGHOP!K575="ThiTN",OR(TONGHOP!T575=TONGHOP!Q575,TONGHOP!T575=TONGHOP!R575),TONGHOP!L575="TH"),TONGHOP!T575,"")</f>
        <v/>
      </c>
      <c r="L575" s="7" t="str">
        <f>IF(AND(J575="",K575=""),"",IF(AND(TONGHOP!K575="ThiTN",TONGHOP!L575="TH"),TONGHOP!U575,""))</f>
        <v/>
      </c>
      <c r="M575" s="7" t="str">
        <f>IF(AND(TONGHOP!K575="ThiTN",AND(TONGHOP!S575&lt;&gt;TONGHOP!Q575,TONGHOP!S575&lt;&gt;TONGHOP!R575),TONGHOP!L575="TH"),TONGHOP!S575,"")</f>
        <v/>
      </c>
      <c r="N575" s="7" t="str">
        <f>IF(AND(TONGHOP!K575="ThiTN",AND(TONGHOP!T575&lt;&gt;TONGHOP!Q575,TONGHOP!T575&lt;&gt;TONGHOP!R575),TONGHOP!L575="TH"),TONGHOP!T575,"")</f>
        <v/>
      </c>
      <c r="O575" s="7" t="str">
        <f>IF(AND(M575="",N575=""),"",IF(AND(TONGHOP!K575="ThiTN",TONGHOP!L575="TH"),TONGHOP!U575,""))</f>
        <v/>
      </c>
    </row>
    <row r="576" spans="1:15">
      <c r="A576" s="5" t="str">
        <f>IF(AND(TONGHOP!K576="KTHP",TONGHOP!L576="LT"),TONGHOP!S576,"")</f>
        <v>Nguyễn Thị Dinh</v>
      </c>
      <c r="B576" s="6" t="str">
        <f>IF(AND(TONGHOP!K576="KTHP",TONGHOP!L576="LT"),TONGHOP!T576,"")</f>
        <v>Phan Thị Thùy Trang</v>
      </c>
      <c r="C576" s="6">
        <f>IF(AND(TONGHOP!K576="KTHP",TONGHOP!L576="LT"),TONGHOP!U576,"")</f>
        <v>21</v>
      </c>
      <c r="D576" s="5" t="str">
        <f>IF(AND(TONGHOP!K576="KTHP",TONGHOP!L576="TL"),TONGHOP!S576,"")</f>
        <v/>
      </c>
      <c r="E576" s="6" t="str">
        <f>IF(AND(TONGHOP!K576="KTHP",TONGHOP!L576="TL"),TONGHOP!T576,"")</f>
        <v/>
      </c>
      <c r="F576" s="6" t="str">
        <f>IF(AND(TONGHOP!K576="KTHP",TONGHOP!L576="TL"),TONGHOP!U576,"")</f>
        <v/>
      </c>
      <c r="G576" s="7" t="str">
        <f>IF(AND(TONGHOP!K576="ThiTN",TONGHOP!L576="LT"),TONGHOP!S576,"")</f>
        <v/>
      </c>
      <c r="H576" s="7" t="str">
        <f>IF(AND(TONGHOP!K576="ThiTN",TONGHOP!L576="LT"),TONGHOP!T576,"")</f>
        <v/>
      </c>
      <c r="I576" s="7" t="str">
        <f>IF(AND(G576="",H576=""),"",IF(AND(TONGHOP!K576="ThiTN",TONGHOP!L576="LT"),TONGHOP!U576,""))</f>
        <v/>
      </c>
      <c r="J576" s="7" t="str">
        <f>IF(AND(TONGHOP!K576="ThiTN",OR(TONGHOP!S576=TONGHOP!Q576,TONGHOP!S576=TONGHOP!R576),TONGHOP!L576="TH"),TONGHOP!S576,"")</f>
        <v/>
      </c>
      <c r="K576" s="7" t="str">
        <f>IF(AND(TONGHOP!K576="ThiTN",OR(TONGHOP!T576=TONGHOP!Q576,TONGHOP!T576=TONGHOP!R576),TONGHOP!L576="TH"),TONGHOP!T576,"")</f>
        <v/>
      </c>
      <c r="L576" s="7" t="str">
        <f>IF(AND(J576="",K576=""),"",IF(AND(TONGHOP!K576="ThiTN",TONGHOP!L576="TH"),TONGHOP!U576,""))</f>
        <v/>
      </c>
      <c r="M576" s="7" t="str">
        <f>IF(AND(TONGHOP!K576="ThiTN",AND(TONGHOP!S576&lt;&gt;TONGHOP!Q576,TONGHOP!S576&lt;&gt;TONGHOP!R576),TONGHOP!L576="TH"),TONGHOP!S576,"")</f>
        <v/>
      </c>
      <c r="N576" s="7" t="str">
        <f>IF(AND(TONGHOP!K576="ThiTN",AND(TONGHOP!T576&lt;&gt;TONGHOP!Q576,TONGHOP!T576&lt;&gt;TONGHOP!R576),TONGHOP!L576="TH"),TONGHOP!T576,"")</f>
        <v/>
      </c>
      <c r="O576" s="7" t="str">
        <f>IF(AND(M576="",N576=""),"",IF(AND(TONGHOP!K576="ThiTN",TONGHOP!L576="TH"),TONGHOP!U576,""))</f>
        <v/>
      </c>
    </row>
    <row r="577" spans="1:15">
      <c r="A577" s="5" t="str">
        <f>IF(AND(TONGHOP!K577="KTHP",TONGHOP!L577="LT"),TONGHOP!S577,"")</f>
        <v>Hoàng Thị Trang</v>
      </c>
      <c r="B577" s="6" t="str">
        <f>IF(AND(TONGHOP!K577="KTHP",TONGHOP!L577="LT"),TONGHOP!T577,"")</f>
        <v>Đỗ Thị Thơm</v>
      </c>
      <c r="C577" s="6">
        <f>IF(AND(TONGHOP!K577="KTHP",TONGHOP!L577="LT"),TONGHOP!U577,"")</f>
        <v>18</v>
      </c>
      <c r="D577" s="5" t="str">
        <f>IF(AND(TONGHOP!K577="KTHP",TONGHOP!L577="TL"),TONGHOP!S577,"")</f>
        <v/>
      </c>
      <c r="E577" s="6" t="str">
        <f>IF(AND(TONGHOP!K577="KTHP",TONGHOP!L577="TL"),TONGHOP!T577,"")</f>
        <v/>
      </c>
      <c r="F577" s="6" t="str">
        <f>IF(AND(TONGHOP!K577="KTHP",TONGHOP!L577="TL"),TONGHOP!U577,"")</f>
        <v/>
      </c>
      <c r="G577" s="7" t="str">
        <f>IF(AND(TONGHOP!K577="ThiTN",TONGHOP!L577="LT"),TONGHOP!S577,"")</f>
        <v/>
      </c>
      <c r="H577" s="7" t="str">
        <f>IF(AND(TONGHOP!K577="ThiTN",TONGHOP!L577="LT"),TONGHOP!T577,"")</f>
        <v/>
      </c>
      <c r="I577" s="7" t="str">
        <f>IF(AND(G577="",H577=""),"",IF(AND(TONGHOP!K577="ThiTN",TONGHOP!L577="LT"),TONGHOP!U577,""))</f>
        <v/>
      </c>
      <c r="J577" s="7" t="str">
        <f>IF(AND(TONGHOP!K577="ThiTN",OR(TONGHOP!S577=TONGHOP!Q577,TONGHOP!S577=TONGHOP!R577),TONGHOP!L577="TH"),TONGHOP!S577,"")</f>
        <v/>
      </c>
      <c r="K577" s="7" t="str">
        <f>IF(AND(TONGHOP!K577="ThiTN",OR(TONGHOP!T577=TONGHOP!Q577,TONGHOP!T577=TONGHOP!R577),TONGHOP!L577="TH"),TONGHOP!T577,"")</f>
        <v/>
      </c>
      <c r="L577" s="7" t="str">
        <f>IF(AND(J577="",K577=""),"",IF(AND(TONGHOP!K577="ThiTN",TONGHOP!L577="TH"),TONGHOP!U577,""))</f>
        <v/>
      </c>
      <c r="M577" s="7" t="str">
        <f>IF(AND(TONGHOP!K577="ThiTN",AND(TONGHOP!S577&lt;&gt;TONGHOP!Q577,TONGHOP!S577&lt;&gt;TONGHOP!R577),TONGHOP!L577="TH"),TONGHOP!S577,"")</f>
        <v/>
      </c>
      <c r="N577" s="7" t="str">
        <f>IF(AND(TONGHOP!K577="ThiTN",AND(TONGHOP!T577&lt;&gt;TONGHOP!Q577,TONGHOP!T577&lt;&gt;TONGHOP!R577),TONGHOP!L577="TH"),TONGHOP!T577,"")</f>
        <v/>
      </c>
      <c r="O577" s="7" t="str">
        <f>IF(AND(M577="",N577=""),"",IF(AND(TONGHOP!K577="ThiTN",TONGHOP!L577="TH"),TONGHOP!U577,""))</f>
        <v/>
      </c>
    </row>
    <row r="578" spans="1:15">
      <c r="A578" s="5" t="str">
        <f>IF(AND(TONGHOP!K578="KTHP",TONGHOP!L578="LT"),TONGHOP!S578,"")</f>
        <v>Đỗ Thị Thơm</v>
      </c>
      <c r="B578" s="6" t="str">
        <f>IF(AND(TONGHOP!K578="KTHP",TONGHOP!L578="LT"),TONGHOP!T578,"")</f>
        <v>Hoàng Thị Trang</v>
      </c>
      <c r="C578" s="6">
        <f>IF(AND(TONGHOP!K578="KTHP",TONGHOP!L578="LT"),TONGHOP!U578,"")</f>
        <v>16</v>
      </c>
      <c r="D578" s="5" t="str">
        <f>IF(AND(TONGHOP!K578="KTHP",TONGHOP!L578="TL"),TONGHOP!S578,"")</f>
        <v/>
      </c>
      <c r="E578" s="6" t="str">
        <f>IF(AND(TONGHOP!K578="KTHP",TONGHOP!L578="TL"),TONGHOP!T578,"")</f>
        <v/>
      </c>
      <c r="F578" s="6" t="str">
        <f>IF(AND(TONGHOP!K578="KTHP",TONGHOP!L578="TL"),TONGHOP!U578,"")</f>
        <v/>
      </c>
      <c r="G578" s="7" t="str">
        <f>IF(AND(TONGHOP!K578="ThiTN",TONGHOP!L578="LT"),TONGHOP!S578,"")</f>
        <v/>
      </c>
      <c r="H578" s="7" t="str">
        <f>IF(AND(TONGHOP!K578="ThiTN",TONGHOP!L578="LT"),TONGHOP!T578,"")</f>
        <v/>
      </c>
      <c r="I578" s="7" t="str">
        <f>IF(AND(G578="",H578=""),"",IF(AND(TONGHOP!K578="ThiTN",TONGHOP!L578="LT"),TONGHOP!U578,""))</f>
        <v/>
      </c>
      <c r="J578" s="7" t="str">
        <f>IF(AND(TONGHOP!K578="ThiTN",OR(TONGHOP!S578=TONGHOP!Q578,TONGHOP!S578=TONGHOP!R578),TONGHOP!L578="TH"),TONGHOP!S578,"")</f>
        <v/>
      </c>
      <c r="K578" s="7" t="str">
        <f>IF(AND(TONGHOP!K578="ThiTN",OR(TONGHOP!T578=TONGHOP!Q578,TONGHOP!T578=TONGHOP!R578),TONGHOP!L578="TH"),TONGHOP!T578,"")</f>
        <v/>
      </c>
      <c r="L578" s="7" t="str">
        <f>IF(AND(J578="",K578=""),"",IF(AND(TONGHOP!K578="ThiTN",TONGHOP!L578="TH"),TONGHOP!U578,""))</f>
        <v/>
      </c>
      <c r="M578" s="7" t="str">
        <f>IF(AND(TONGHOP!K578="ThiTN",AND(TONGHOP!S578&lt;&gt;TONGHOP!Q578,TONGHOP!S578&lt;&gt;TONGHOP!R578),TONGHOP!L578="TH"),TONGHOP!S578,"")</f>
        <v/>
      </c>
      <c r="N578" s="7" t="str">
        <f>IF(AND(TONGHOP!K578="ThiTN",AND(TONGHOP!T578&lt;&gt;TONGHOP!Q578,TONGHOP!T578&lt;&gt;TONGHOP!R578),TONGHOP!L578="TH"),TONGHOP!T578,"")</f>
        <v/>
      </c>
      <c r="O578" s="7" t="str">
        <f>IF(AND(M578="",N578=""),"",IF(AND(TONGHOP!K578="ThiTN",TONGHOP!L578="TH"),TONGHOP!U578,""))</f>
        <v/>
      </c>
    </row>
    <row r="579" spans="1:15">
      <c r="A579" s="5" t="str">
        <f>IF(AND(TONGHOP!K579="KTHP",TONGHOP!L579="LT"),TONGHOP!S579,"")</f>
        <v>Lê Thị Mai Hường</v>
      </c>
      <c r="B579" s="6" t="str">
        <f>IF(AND(TONGHOP!K579="KTHP",TONGHOP!L579="LT"),TONGHOP!T579,"")</f>
        <v>Nguyễn Thị Dinh</v>
      </c>
      <c r="C579" s="6">
        <f>IF(AND(TONGHOP!K579="KTHP",TONGHOP!L579="LT"),TONGHOP!U579,"")</f>
        <v>27</v>
      </c>
      <c r="D579" s="5" t="str">
        <f>IF(AND(TONGHOP!K579="KTHP",TONGHOP!L579="TL"),TONGHOP!S579,"")</f>
        <v/>
      </c>
      <c r="E579" s="6" t="str">
        <f>IF(AND(TONGHOP!K579="KTHP",TONGHOP!L579="TL"),TONGHOP!T579,"")</f>
        <v/>
      </c>
      <c r="F579" s="6" t="str">
        <f>IF(AND(TONGHOP!K579="KTHP",TONGHOP!L579="TL"),TONGHOP!U579,"")</f>
        <v/>
      </c>
      <c r="G579" s="7" t="str">
        <f>IF(AND(TONGHOP!K579="ThiTN",TONGHOP!L579="LT"),TONGHOP!S579,"")</f>
        <v/>
      </c>
      <c r="H579" s="7" t="str">
        <f>IF(AND(TONGHOP!K579="ThiTN",TONGHOP!L579="LT"),TONGHOP!T579,"")</f>
        <v/>
      </c>
      <c r="I579" s="7" t="str">
        <f>IF(AND(G579="",H579=""),"",IF(AND(TONGHOP!K579="ThiTN",TONGHOP!L579="LT"),TONGHOP!U579,""))</f>
        <v/>
      </c>
      <c r="J579" s="7" t="str">
        <f>IF(AND(TONGHOP!K579="ThiTN",OR(TONGHOP!S579=TONGHOP!Q579,TONGHOP!S579=TONGHOP!R579),TONGHOP!L579="TH"),TONGHOP!S579,"")</f>
        <v/>
      </c>
      <c r="K579" s="7" t="str">
        <f>IF(AND(TONGHOP!K579="ThiTN",OR(TONGHOP!T579=TONGHOP!Q579,TONGHOP!T579=TONGHOP!R579),TONGHOP!L579="TH"),TONGHOP!T579,"")</f>
        <v/>
      </c>
      <c r="L579" s="7" t="str">
        <f>IF(AND(J579="",K579=""),"",IF(AND(TONGHOP!K579="ThiTN",TONGHOP!L579="TH"),TONGHOP!U579,""))</f>
        <v/>
      </c>
      <c r="M579" s="7" t="str">
        <f>IF(AND(TONGHOP!K579="ThiTN",AND(TONGHOP!S579&lt;&gt;TONGHOP!Q579,TONGHOP!S579&lt;&gt;TONGHOP!R579),TONGHOP!L579="TH"),TONGHOP!S579,"")</f>
        <v/>
      </c>
      <c r="N579" s="7" t="str">
        <f>IF(AND(TONGHOP!K579="ThiTN",AND(TONGHOP!T579&lt;&gt;TONGHOP!Q579,TONGHOP!T579&lt;&gt;TONGHOP!R579),TONGHOP!L579="TH"),TONGHOP!T579,"")</f>
        <v/>
      </c>
      <c r="O579" s="7" t="str">
        <f>IF(AND(M579="",N579=""),"",IF(AND(TONGHOP!K579="ThiTN",TONGHOP!L579="TH"),TONGHOP!U579,""))</f>
        <v/>
      </c>
    </row>
    <row r="580" spans="1:15">
      <c r="A580" s="5" t="str">
        <f>IF(AND(TONGHOP!K580="KTHP",TONGHOP!L580="LT"),TONGHOP!S580,"")</f>
        <v>Nguyễn Thị Dinh</v>
      </c>
      <c r="B580" s="6" t="str">
        <f>IF(AND(TONGHOP!K580="KTHP",TONGHOP!L580="LT"),TONGHOP!T580,"")</f>
        <v>Phan Thị Thùy Trang</v>
      </c>
      <c r="C580" s="6">
        <f>IF(AND(TONGHOP!K580="KTHP",TONGHOP!L580="LT"),TONGHOP!U580,"")</f>
        <v>29</v>
      </c>
      <c r="D580" s="5" t="str">
        <f>IF(AND(TONGHOP!K580="KTHP",TONGHOP!L580="TL"),TONGHOP!S580,"")</f>
        <v/>
      </c>
      <c r="E580" s="6" t="str">
        <f>IF(AND(TONGHOP!K580="KTHP",TONGHOP!L580="TL"),TONGHOP!T580,"")</f>
        <v/>
      </c>
      <c r="F580" s="6" t="str">
        <f>IF(AND(TONGHOP!K580="KTHP",TONGHOP!L580="TL"),TONGHOP!U580,"")</f>
        <v/>
      </c>
      <c r="G580" s="7" t="str">
        <f>IF(AND(TONGHOP!K580="ThiTN",TONGHOP!L580="LT"),TONGHOP!S580,"")</f>
        <v/>
      </c>
      <c r="H580" s="7" t="str">
        <f>IF(AND(TONGHOP!K580="ThiTN",TONGHOP!L580="LT"),TONGHOP!T580,"")</f>
        <v/>
      </c>
      <c r="I580" s="7" t="str">
        <f>IF(AND(G580="",H580=""),"",IF(AND(TONGHOP!K580="ThiTN",TONGHOP!L580="LT"),TONGHOP!U580,""))</f>
        <v/>
      </c>
      <c r="J580" s="7" t="str">
        <f>IF(AND(TONGHOP!K580="ThiTN",OR(TONGHOP!S580=TONGHOP!Q580,TONGHOP!S580=TONGHOP!R580),TONGHOP!L580="TH"),TONGHOP!S580,"")</f>
        <v/>
      </c>
      <c r="K580" s="7" t="str">
        <f>IF(AND(TONGHOP!K580="ThiTN",OR(TONGHOP!T580=TONGHOP!Q580,TONGHOP!T580=TONGHOP!R580),TONGHOP!L580="TH"),TONGHOP!T580,"")</f>
        <v/>
      </c>
      <c r="L580" s="7" t="str">
        <f>IF(AND(J580="",K580=""),"",IF(AND(TONGHOP!K580="ThiTN",TONGHOP!L580="TH"),TONGHOP!U580,""))</f>
        <v/>
      </c>
      <c r="M580" s="7" t="str">
        <f>IF(AND(TONGHOP!K580="ThiTN",AND(TONGHOP!S580&lt;&gt;TONGHOP!Q580,TONGHOP!S580&lt;&gt;TONGHOP!R580),TONGHOP!L580="TH"),TONGHOP!S580,"")</f>
        <v/>
      </c>
      <c r="N580" s="7" t="str">
        <f>IF(AND(TONGHOP!K580="ThiTN",AND(TONGHOP!T580&lt;&gt;TONGHOP!Q580,TONGHOP!T580&lt;&gt;TONGHOP!R580),TONGHOP!L580="TH"),TONGHOP!T580,"")</f>
        <v/>
      </c>
      <c r="O580" s="7" t="str">
        <f>IF(AND(M580="",N580=""),"",IF(AND(TONGHOP!K580="ThiTN",TONGHOP!L580="TH"),TONGHOP!U580,""))</f>
        <v/>
      </c>
    </row>
    <row r="581" spans="1:15">
      <c r="A581" s="5" t="str">
        <f>IF(AND(TONGHOP!K581="KTHP",TONGHOP!L581="LT"),TONGHOP!S581,"")</f>
        <v>Nguyễn Thị Dinh</v>
      </c>
      <c r="B581" s="6" t="str">
        <f>IF(AND(TONGHOP!K581="KTHP",TONGHOP!L581="LT"),TONGHOP!T581,"")</f>
        <v>Phan Thị Thùy Trang</v>
      </c>
      <c r="C581" s="6">
        <f>IF(AND(TONGHOP!K581="KTHP",TONGHOP!L581="LT"),TONGHOP!U581,"")</f>
        <v>20</v>
      </c>
      <c r="D581" s="5" t="str">
        <f>IF(AND(TONGHOP!K581="KTHP",TONGHOP!L581="TL"),TONGHOP!S581,"")</f>
        <v/>
      </c>
      <c r="E581" s="6" t="str">
        <f>IF(AND(TONGHOP!K581="KTHP",TONGHOP!L581="TL"),TONGHOP!T581,"")</f>
        <v/>
      </c>
      <c r="F581" s="6" t="str">
        <f>IF(AND(TONGHOP!K581="KTHP",TONGHOP!L581="TL"),TONGHOP!U581,"")</f>
        <v/>
      </c>
      <c r="G581" s="7" t="str">
        <f>IF(AND(TONGHOP!K581="ThiTN",TONGHOP!L581="LT"),TONGHOP!S581,"")</f>
        <v/>
      </c>
      <c r="H581" s="7" t="str">
        <f>IF(AND(TONGHOP!K581="ThiTN",TONGHOP!L581="LT"),TONGHOP!T581,"")</f>
        <v/>
      </c>
      <c r="I581" s="7" t="str">
        <f>IF(AND(G581="",H581=""),"",IF(AND(TONGHOP!K581="ThiTN",TONGHOP!L581="LT"),TONGHOP!U581,""))</f>
        <v/>
      </c>
      <c r="J581" s="7" t="str">
        <f>IF(AND(TONGHOP!K581="ThiTN",OR(TONGHOP!S581=TONGHOP!Q581,TONGHOP!S581=TONGHOP!R581),TONGHOP!L581="TH"),TONGHOP!S581,"")</f>
        <v/>
      </c>
      <c r="K581" s="7" t="str">
        <f>IF(AND(TONGHOP!K581="ThiTN",OR(TONGHOP!T581=TONGHOP!Q581,TONGHOP!T581=TONGHOP!R581),TONGHOP!L581="TH"),TONGHOP!T581,"")</f>
        <v/>
      </c>
      <c r="L581" s="7" t="str">
        <f>IF(AND(J581="",K581=""),"",IF(AND(TONGHOP!K581="ThiTN",TONGHOP!L581="TH"),TONGHOP!U581,""))</f>
        <v/>
      </c>
      <c r="M581" s="7" t="str">
        <f>IF(AND(TONGHOP!K581="ThiTN",AND(TONGHOP!S581&lt;&gt;TONGHOP!Q581,TONGHOP!S581&lt;&gt;TONGHOP!R581),TONGHOP!L581="TH"),TONGHOP!S581,"")</f>
        <v/>
      </c>
      <c r="N581" s="7" t="str">
        <f>IF(AND(TONGHOP!K581="ThiTN",AND(TONGHOP!T581&lt;&gt;TONGHOP!Q581,TONGHOP!T581&lt;&gt;TONGHOP!R581),TONGHOP!L581="TH"),TONGHOP!T581,"")</f>
        <v/>
      </c>
      <c r="O581" s="7" t="str">
        <f>IF(AND(M581="",N581=""),"",IF(AND(TONGHOP!K581="ThiTN",TONGHOP!L581="TH"),TONGHOP!U581,""))</f>
        <v/>
      </c>
    </row>
    <row r="582" spans="1:15">
      <c r="A582" s="5" t="str">
        <f>IF(AND(TONGHOP!K582="KTHP",TONGHOP!L582="LT"),TONGHOP!S582,"")</f>
        <v>Đỗ Thị Thơm</v>
      </c>
      <c r="B582" s="6" t="str">
        <f>IF(AND(TONGHOP!K582="KTHP",TONGHOP!L582="LT"),TONGHOP!T582,"")</f>
        <v>Hoàng Thị Trang</v>
      </c>
      <c r="C582" s="6">
        <f>IF(AND(TONGHOP!K582="KTHP",TONGHOP!L582="LT"),TONGHOP!U582,"")</f>
        <v>22</v>
      </c>
      <c r="D582" s="5" t="str">
        <f>IF(AND(TONGHOP!K582="KTHP",TONGHOP!L582="TL"),TONGHOP!S582,"")</f>
        <v/>
      </c>
      <c r="E582" s="6" t="str">
        <f>IF(AND(TONGHOP!K582="KTHP",TONGHOP!L582="TL"),TONGHOP!T582,"")</f>
        <v/>
      </c>
      <c r="F582" s="6" t="str">
        <f>IF(AND(TONGHOP!K582="KTHP",TONGHOP!L582="TL"),TONGHOP!U582,"")</f>
        <v/>
      </c>
      <c r="G582" s="7" t="str">
        <f>IF(AND(TONGHOP!K582="ThiTN",TONGHOP!L582="LT"),TONGHOP!S582,"")</f>
        <v/>
      </c>
      <c r="H582" s="7" t="str">
        <f>IF(AND(TONGHOP!K582="ThiTN",TONGHOP!L582="LT"),TONGHOP!T582,"")</f>
        <v/>
      </c>
      <c r="I582" s="7" t="str">
        <f>IF(AND(G582="",H582=""),"",IF(AND(TONGHOP!K582="ThiTN",TONGHOP!L582="LT"),TONGHOP!U582,""))</f>
        <v/>
      </c>
      <c r="J582" s="7" t="str">
        <f>IF(AND(TONGHOP!K582="ThiTN",OR(TONGHOP!S582=TONGHOP!Q582,TONGHOP!S582=TONGHOP!R582),TONGHOP!L582="TH"),TONGHOP!S582,"")</f>
        <v/>
      </c>
      <c r="K582" s="7" t="str">
        <f>IF(AND(TONGHOP!K582="ThiTN",OR(TONGHOP!T582=TONGHOP!Q582,TONGHOP!T582=TONGHOP!R582),TONGHOP!L582="TH"),TONGHOP!T582,"")</f>
        <v/>
      </c>
      <c r="L582" s="7" t="str">
        <f>IF(AND(J582="",K582=""),"",IF(AND(TONGHOP!K582="ThiTN",TONGHOP!L582="TH"),TONGHOP!U582,""))</f>
        <v/>
      </c>
      <c r="M582" s="7" t="str">
        <f>IF(AND(TONGHOP!K582="ThiTN",AND(TONGHOP!S582&lt;&gt;TONGHOP!Q582,TONGHOP!S582&lt;&gt;TONGHOP!R582),TONGHOP!L582="TH"),TONGHOP!S582,"")</f>
        <v/>
      </c>
      <c r="N582" s="7" t="str">
        <f>IF(AND(TONGHOP!K582="ThiTN",AND(TONGHOP!T582&lt;&gt;TONGHOP!Q582,TONGHOP!T582&lt;&gt;TONGHOP!R582),TONGHOP!L582="TH"),TONGHOP!T582,"")</f>
        <v/>
      </c>
      <c r="O582" s="7" t="str">
        <f>IF(AND(M582="",N582=""),"",IF(AND(TONGHOP!K582="ThiTN",TONGHOP!L582="TH"),TONGHOP!U582,""))</f>
        <v/>
      </c>
    </row>
    <row r="583" spans="1:15">
      <c r="A583" s="5" t="str">
        <f>IF(AND(TONGHOP!K583="KTHP",TONGHOP!L583="LT"),TONGHOP!S583,"")</f>
        <v>Lê Thị Mai Hường</v>
      </c>
      <c r="B583" s="6" t="str">
        <f>IF(AND(TONGHOP!K583="KTHP",TONGHOP!L583="LT"),TONGHOP!T583,"")</f>
        <v>Nguyễn Thị Dinh</v>
      </c>
      <c r="C583" s="6">
        <f>IF(AND(TONGHOP!K583="KTHP",TONGHOP!L583="LT"),TONGHOP!U583,"")</f>
        <v>23</v>
      </c>
      <c r="D583" s="5" t="str">
        <f>IF(AND(TONGHOP!K583="KTHP",TONGHOP!L583="TL"),TONGHOP!S583,"")</f>
        <v/>
      </c>
      <c r="E583" s="6" t="str">
        <f>IF(AND(TONGHOP!K583="KTHP",TONGHOP!L583="TL"),TONGHOP!T583,"")</f>
        <v/>
      </c>
      <c r="F583" s="6" t="str">
        <f>IF(AND(TONGHOP!K583="KTHP",TONGHOP!L583="TL"),TONGHOP!U583,"")</f>
        <v/>
      </c>
      <c r="G583" s="7" t="str">
        <f>IF(AND(TONGHOP!K583="ThiTN",TONGHOP!L583="LT"),TONGHOP!S583,"")</f>
        <v/>
      </c>
      <c r="H583" s="7" t="str">
        <f>IF(AND(TONGHOP!K583="ThiTN",TONGHOP!L583="LT"),TONGHOP!T583,"")</f>
        <v/>
      </c>
      <c r="I583" s="7" t="str">
        <f>IF(AND(G583="",H583=""),"",IF(AND(TONGHOP!K583="ThiTN",TONGHOP!L583="LT"),TONGHOP!U583,""))</f>
        <v/>
      </c>
      <c r="J583" s="7" t="str">
        <f>IF(AND(TONGHOP!K583="ThiTN",OR(TONGHOP!S583=TONGHOP!Q583,TONGHOP!S583=TONGHOP!R583),TONGHOP!L583="TH"),TONGHOP!S583,"")</f>
        <v/>
      </c>
      <c r="K583" s="7" t="str">
        <f>IF(AND(TONGHOP!K583="ThiTN",OR(TONGHOP!T583=TONGHOP!Q583,TONGHOP!T583=TONGHOP!R583),TONGHOP!L583="TH"),TONGHOP!T583,"")</f>
        <v/>
      </c>
      <c r="L583" s="7" t="str">
        <f>IF(AND(J583="",K583=""),"",IF(AND(TONGHOP!K583="ThiTN",TONGHOP!L583="TH"),TONGHOP!U583,""))</f>
        <v/>
      </c>
      <c r="M583" s="7" t="str">
        <f>IF(AND(TONGHOP!K583="ThiTN",AND(TONGHOP!S583&lt;&gt;TONGHOP!Q583,TONGHOP!S583&lt;&gt;TONGHOP!R583),TONGHOP!L583="TH"),TONGHOP!S583,"")</f>
        <v/>
      </c>
      <c r="N583" s="7" t="str">
        <f>IF(AND(TONGHOP!K583="ThiTN",AND(TONGHOP!T583&lt;&gt;TONGHOP!Q583,TONGHOP!T583&lt;&gt;TONGHOP!R583),TONGHOP!L583="TH"),TONGHOP!T583,"")</f>
        <v/>
      </c>
      <c r="O583" s="7" t="str">
        <f>IF(AND(M583="",N583=""),"",IF(AND(TONGHOP!K583="ThiTN",TONGHOP!L583="TH"),TONGHOP!U583,""))</f>
        <v/>
      </c>
    </row>
    <row r="584" spans="1:15">
      <c r="A584" s="5" t="str">
        <f>IF(AND(TONGHOP!K584="KTHP",TONGHOP!L584="LT"),TONGHOP!S584,"")</f>
        <v>Đỗ Thị Thơm</v>
      </c>
      <c r="B584" s="6" t="str">
        <f>IF(AND(TONGHOP!K584="KTHP",TONGHOP!L584="LT"),TONGHOP!T584,"")</f>
        <v>Hoàng Thị Trang</v>
      </c>
      <c r="C584" s="6">
        <f>IF(AND(TONGHOP!K584="KTHP",TONGHOP!L584="LT"),TONGHOP!U584,"")</f>
        <v>24</v>
      </c>
      <c r="D584" s="5" t="str">
        <f>IF(AND(TONGHOP!K584="KTHP",TONGHOP!L584="TL"),TONGHOP!S584,"")</f>
        <v/>
      </c>
      <c r="E584" s="6" t="str">
        <f>IF(AND(TONGHOP!K584="KTHP",TONGHOP!L584="TL"),TONGHOP!T584,"")</f>
        <v/>
      </c>
      <c r="F584" s="6" t="str">
        <f>IF(AND(TONGHOP!K584="KTHP",TONGHOP!L584="TL"),TONGHOP!U584,"")</f>
        <v/>
      </c>
      <c r="G584" s="7" t="str">
        <f>IF(AND(TONGHOP!K584="ThiTN",TONGHOP!L584="LT"),TONGHOP!S584,"")</f>
        <v/>
      </c>
      <c r="H584" s="7" t="str">
        <f>IF(AND(TONGHOP!K584="ThiTN",TONGHOP!L584="LT"),TONGHOP!T584,"")</f>
        <v/>
      </c>
      <c r="I584" s="7" t="str">
        <f>IF(AND(G584="",H584=""),"",IF(AND(TONGHOP!K584="ThiTN",TONGHOP!L584="LT"),TONGHOP!U584,""))</f>
        <v/>
      </c>
      <c r="J584" s="7" t="str">
        <f>IF(AND(TONGHOP!K584="ThiTN",OR(TONGHOP!S584=TONGHOP!Q584,TONGHOP!S584=TONGHOP!R584),TONGHOP!L584="TH"),TONGHOP!S584,"")</f>
        <v/>
      </c>
      <c r="K584" s="7" t="str">
        <f>IF(AND(TONGHOP!K584="ThiTN",OR(TONGHOP!T584=TONGHOP!Q584,TONGHOP!T584=TONGHOP!R584),TONGHOP!L584="TH"),TONGHOP!T584,"")</f>
        <v/>
      </c>
      <c r="L584" s="7" t="str">
        <f>IF(AND(J584="",K584=""),"",IF(AND(TONGHOP!K584="ThiTN",TONGHOP!L584="TH"),TONGHOP!U584,""))</f>
        <v/>
      </c>
      <c r="M584" s="7" t="str">
        <f>IF(AND(TONGHOP!K584="ThiTN",AND(TONGHOP!S584&lt;&gt;TONGHOP!Q584,TONGHOP!S584&lt;&gt;TONGHOP!R584),TONGHOP!L584="TH"),TONGHOP!S584,"")</f>
        <v/>
      </c>
      <c r="N584" s="7" t="str">
        <f>IF(AND(TONGHOP!K584="ThiTN",AND(TONGHOP!T584&lt;&gt;TONGHOP!Q584,TONGHOP!T584&lt;&gt;TONGHOP!R584),TONGHOP!L584="TH"),TONGHOP!T584,"")</f>
        <v/>
      </c>
      <c r="O584" s="7" t="str">
        <f>IF(AND(M584="",N584=""),"",IF(AND(TONGHOP!K584="ThiTN",TONGHOP!L584="TH"),TONGHOP!U584,""))</f>
        <v/>
      </c>
    </row>
    <row r="585" spans="1:15">
      <c r="A585" s="5" t="str">
        <f>IF(AND(TONGHOP!K585="KTHP",TONGHOP!L585="LT"),TONGHOP!S585,"")</f>
        <v>Nguyễn Thị Khánh Thư</v>
      </c>
      <c r="B585" s="6" t="str">
        <f>IF(AND(TONGHOP!K585="KTHP",TONGHOP!L585="LT"),TONGHOP!T585,"")</f>
        <v>Nguyễn Nguyên Hoàng Ngọc Quyên</v>
      </c>
      <c r="C585" s="6">
        <f>IF(AND(TONGHOP!K585="KTHP",TONGHOP!L585="LT"),TONGHOP!U585,"")</f>
        <v>20</v>
      </c>
      <c r="D585" s="5" t="str">
        <f>IF(AND(TONGHOP!K585="KTHP",TONGHOP!L585="TL"),TONGHOP!S585,"")</f>
        <v/>
      </c>
      <c r="E585" s="6" t="str">
        <f>IF(AND(TONGHOP!K585="KTHP",TONGHOP!L585="TL"),TONGHOP!T585,"")</f>
        <v/>
      </c>
      <c r="F585" s="6" t="str">
        <f>IF(AND(TONGHOP!K585="KTHP",TONGHOP!L585="TL"),TONGHOP!U585,"")</f>
        <v/>
      </c>
      <c r="G585" s="7" t="str">
        <f>IF(AND(TONGHOP!K585="ThiTN",TONGHOP!L585="LT"),TONGHOP!S585,"")</f>
        <v/>
      </c>
      <c r="H585" s="7" t="str">
        <f>IF(AND(TONGHOP!K585="ThiTN",TONGHOP!L585="LT"),TONGHOP!T585,"")</f>
        <v/>
      </c>
      <c r="I585" s="7" t="str">
        <f>IF(AND(G585="",H585=""),"",IF(AND(TONGHOP!K585="ThiTN",TONGHOP!L585="LT"),TONGHOP!U585,""))</f>
        <v/>
      </c>
      <c r="J585" s="7" t="str">
        <f>IF(AND(TONGHOP!K585="ThiTN",OR(TONGHOP!S585=TONGHOP!Q585,TONGHOP!S585=TONGHOP!R585),TONGHOP!L585="TH"),TONGHOP!S585,"")</f>
        <v/>
      </c>
      <c r="K585" s="7" t="str">
        <f>IF(AND(TONGHOP!K585="ThiTN",OR(TONGHOP!T585=TONGHOP!Q585,TONGHOP!T585=TONGHOP!R585),TONGHOP!L585="TH"),TONGHOP!T585,"")</f>
        <v/>
      </c>
      <c r="L585" s="7" t="str">
        <f>IF(AND(J585="",K585=""),"",IF(AND(TONGHOP!K585="ThiTN",TONGHOP!L585="TH"),TONGHOP!U585,""))</f>
        <v/>
      </c>
      <c r="M585" s="7" t="str">
        <f>IF(AND(TONGHOP!K585="ThiTN",AND(TONGHOP!S585&lt;&gt;TONGHOP!Q585,TONGHOP!S585&lt;&gt;TONGHOP!R585),TONGHOP!L585="TH"),TONGHOP!S585,"")</f>
        <v/>
      </c>
      <c r="N585" s="7" t="str">
        <f>IF(AND(TONGHOP!K585="ThiTN",AND(TONGHOP!T585&lt;&gt;TONGHOP!Q585,TONGHOP!T585&lt;&gt;TONGHOP!R585),TONGHOP!L585="TH"),TONGHOP!T585,"")</f>
        <v/>
      </c>
      <c r="O585" s="7" t="str">
        <f>IF(AND(M585="",N585=""),"",IF(AND(TONGHOP!K585="ThiTN",TONGHOP!L585="TH"),TONGHOP!U585,""))</f>
        <v/>
      </c>
    </row>
    <row r="586" spans="1:15">
      <c r="A586" s="5" t="str">
        <f>IF(AND(TONGHOP!K586="KTHP",TONGHOP!L586="LT"),TONGHOP!S586,"")</f>
        <v>Đặng Ngọc Đoàn</v>
      </c>
      <c r="B586" s="6" t="str">
        <f>IF(AND(TONGHOP!K586="KTHP",TONGHOP!L586="LT"),TONGHOP!T586,"")</f>
        <v>Huỳnh Thị Mai</v>
      </c>
      <c r="C586" s="6">
        <f>IF(AND(TONGHOP!K586="KTHP",TONGHOP!L586="LT"),TONGHOP!U586,"")</f>
        <v>30</v>
      </c>
      <c r="D586" s="5" t="str">
        <f>IF(AND(TONGHOP!K586="KTHP",TONGHOP!L586="TL"),TONGHOP!S586,"")</f>
        <v/>
      </c>
      <c r="E586" s="6" t="str">
        <f>IF(AND(TONGHOP!K586="KTHP",TONGHOP!L586="TL"),TONGHOP!T586,"")</f>
        <v/>
      </c>
      <c r="F586" s="6" t="str">
        <f>IF(AND(TONGHOP!K586="KTHP",TONGHOP!L586="TL"),TONGHOP!U586,"")</f>
        <v/>
      </c>
      <c r="G586" s="7" t="str">
        <f>IF(AND(TONGHOP!K586="ThiTN",TONGHOP!L586="LT"),TONGHOP!S586,"")</f>
        <v/>
      </c>
      <c r="H586" s="7" t="str">
        <f>IF(AND(TONGHOP!K586="ThiTN",TONGHOP!L586="LT"),TONGHOP!T586,"")</f>
        <v/>
      </c>
      <c r="I586" s="7" t="str">
        <f>IF(AND(G586="",H586=""),"",IF(AND(TONGHOP!K586="ThiTN",TONGHOP!L586="LT"),TONGHOP!U586,""))</f>
        <v/>
      </c>
      <c r="J586" s="7" t="str">
        <f>IF(AND(TONGHOP!K586="ThiTN",OR(TONGHOP!S586=TONGHOP!Q586,TONGHOP!S586=TONGHOP!R586),TONGHOP!L586="TH"),TONGHOP!S586,"")</f>
        <v/>
      </c>
      <c r="K586" s="7" t="str">
        <f>IF(AND(TONGHOP!K586="ThiTN",OR(TONGHOP!T586=TONGHOP!Q586,TONGHOP!T586=TONGHOP!R586),TONGHOP!L586="TH"),TONGHOP!T586,"")</f>
        <v/>
      </c>
      <c r="L586" s="7" t="str">
        <f>IF(AND(J586="",K586=""),"",IF(AND(TONGHOP!K586="ThiTN",TONGHOP!L586="TH"),TONGHOP!U586,""))</f>
        <v/>
      </c>
      <c r="M586" s="7" t="str">
        <f>IF(AND(TONGHOP!K586="ThiTN",AND(TONGHOP!S586&lt;&gt;TONGHOP!Q586,TONGHOP!S586&lt;&gt;TONGHOP!R586),TONGHOP!L586="TH"),TONGHOP!S586,"")</f>
        <v/>
      </c>
      <c r="N586" s="7" t="str">
        <f>IF(AND(TONGHOP!K586="ThiTN",AND(TONGHOP!T586&lt;&gt;TONGHOP!Q586,TONGHOP!T586&lt;&gt;TONGHOP!R586),TONGHOP!L586="TH"),TONGHOP!T586,"")</f>
        <v/>
      </c>
      <c r="O586" s="7" t="str">
        <f>IF(AND(M586="",N586=""),"",IF(AND(TONGHOP!K586="ThiTN",TONGHOP!L586="TH"),TONGHOP!U586,""))</f>
        <v/>
      </c>
    </row>
    <row r="587" spans="1:15" ht="31.5">
      <c r="A587" s="5" t="str">
        <f>IF(AND(TONGHOP!K587="KTHP",TONGHOP!L587="LT"),TONGHOP!S587,"")</f>
        <v>Nguyễn Nguyên Hoàng Ngọc Quyên</v>
      </c>
      <c r="B587" s="6" t="str">
        <f>IF(AND(TONGHOP!K587="KTHP",TONGHOP!L587="LT"),TONGHOP!T587,"")</f>
        <v>Nguyễn Thị Khánh Thư</v>
      </c>
      <c r="C587" s="6">
        <f>IF(AND(TONGHOP!K587="KTHP",TONGHOP!L587="LT"),TONGHOP!U587,"")</f>
        <v>11</v>
      </c>
      <c r="D587" s="5" t="str">
        <f>IF(AND(TONGHOP!K587="KTHP",TONGHOP!L587="TL"),TONGHOP!S587,"")</f>
        <v/>
      </c>
      <c r="E587" s="6" t="str">
        <f>IF(AND(TONGHOP!K587="KTHP",TONGHOP!L587="TL"),TONGHOP!T587,"")</f>
        <v/>
      </c>
      <c r="F587" s="6" t="str">
        <f>IF(AND(TONGHOP!K587="KTHP",TONGHOP!L587="TL"),TONGHOP!U587,"")</f>
        <v/>
      </c>
      <c r="G587" s="7" t="str">
        <f>IF(AND(TONGHOP!K587="ThiTN",TONGHOP!L587="LT"),TONGHOP!S587,"")</f>
        <v/>
      </c>
      <c r="H587" s="7" t="str">
        <f>IF(AND(TONGHOP!K587="ThiTN",TONGHOP!L587="LT"),TONGHOP!T587,"")</f>
        <v/>
      </c>
      <c r="I587" s="7" t="str">
        <f>IF(AND(G587="",H587=""),"",IF(AND(TONGHOP!K587="ThiTN",TONGHOP!L587="LT"),TONGHOP!U587,""))</f>
        <v/>
      </c>
      <c r="J587" s="7" t="str">
        <f>IF(AND(TONGHOP!K587="ThiTN",OR(TONGHOP!S587=TONGHOP!Q587,TONGHOP!S587=TONGHOP!R587),TONGHOP!L587="TH"),TONGHOP!S587,"")</f>
        <v/>
      </c>
      <c r="K587" s="7" t="str">
        <f>IF(AND(TONGHOP!K587="ThiTN",OR(TONGHOP!T587=TONGHOP!Q587,TONGHOP!T587=TONGHOP!R587),TONGHOP!L587="TH"),TONGHOP!T587,"")</f>
        <v/>
      </c>
      <c r="L587" s="7" t="str">
        <f>IF(AND(J587="",K587=""),"",IF(AND(TONGHOP!K587="ThiTN",TONGHOP!L587="TH"),TONGHOP!U587,""))</f>
        <v/>
      </c>
      <c r="M587" s="7" t="str">
        <f>IF(AND(TONGHOP!K587="ThiTN",AND(TONGHOP!S587&lt;&gt;TONGHOP!Q587,TONGHOP!S587&lt;&gt;TONGHOP!R587),TONGHOP!L587="TH"),TONGHOP!S587,"")</f>
        <v/>
      </c>
      <c r="N587" s="7" t="str">
        <f>IF(AND(TONGHOP!K587="ThiTN",AND(TONGHOP!T587&lt;&gt;TONGHOP!Q587,TONGHOP!T587&lt;&gt;TONGHOP!R587),TONGHOP!L587="TH"),TONGHOP!T587,"")</f>
        <v/>
      </c>
      <c r="O587" s="7" t="str">
        <f>IF(AND(M587="",N587=""),"",IF(AND(TONGHOP!K587="ThiTN",TONGHOP!L587="TH"),TONGHOP!U587,""))</f>
        <v/>
      </c>
    </row>
    <row r="588" spans="1:15">
      <c r="A588" s="5" t="str">
        <f>IF(AND(TONGHOP!K588="KTHP",TONGHOP!L588="LT"),TONGHOP!S588,"")</f>
        <v/>
      </c>
      <c r="B588" s="6" t="str">
        <f>IF(AND(TONGHOP!K588="KTHP",TONGHOP!L588="LT"),TONGHOP!T588,"")</f>
        <v/>
      </c>
      <c r="C588" s="6" t="str">
        <f>IF(AND(TONGHOP!K588="KTHP",TONGHOP!L588="LT"),TONGHOP!U588,"")</f>
        <v/>
      </c>
      <c r="D588" s="5" t="str">
        <f>IF(AND(TONGHOP!K588="KTHP",TONGHOP!L588="TL"),TONGHOP!S588,"")</f>
        <v/>
      </c>
      <c r="E588" s="6" t="str">
        <f>IF(AND(TONGHOP!K588="KTHP",TONGHOP!L588="TL"),TONGHOP!T588,"")</f>
        <v/>
      </c>
      <c r="F588" s="6" t="str">
        <f>IF(AND(TONGHOP!K588="KTHP",TONGHOP!L588="TL"),TONGHOP!U588,"")</f>
        <v/>
      </c>
      <c r="G588" s="7" t="str">
        <f>IF(AND(TONGHOP!K588="ThiTN",TONGHOP!L588="LT"),TONGHOP!S588,"")</f>
        <v/>
      </c>
      <c r="H588" s="7" t="str">
        <f>IF(AND(TONGHOP!K588="ThiTN",TONGHOP!L588="LT"),TONGHOP!T588,"")</f>
        <v/>
      </c>
      <c r="I588" s="7" t="str">
        <f>IF(AND(G588="",H588=""),"",IF(AND(TONGHOP!K588="ThiTN",TONGHOP!L588="LT"),TONGHOP!U588,""))</f>
        <v/>
      </c>
      <c r="J588" s="7" t="str">
        <f>IF(AND(TONGHOP!K588="ThiTN",OR(TONGHOP!S588=TONGHOP!Q588,TONGHOP!S588=TONGHOP!R588),TONGHOP!L588="TH"),TONGHOP!S588,"")</f>
        <v/>
      </c>
      <c r="K588" s="7" t="str">
        <f>IF(AND(TONGHOP!K588="ThiTN",OR(TONGHOP!T588=TONGHOP!Q588,TONGHOP!T588=TONGHOP!R588),TONGHOP!L588="TH"),TONGHOP!T588,"")</f>
        <v/>
      </c>
      <c r="L588" s="7" t="str">
        <f>IF(AND(J588="",K588=""),"",IF(AND(TONGHOP!K588="ThiTN",TONGHOP!L588="TH"),TONGHOP!U588,""))</f>
        <v/>
      </c>
      <c r="M588" s="7" t="str">
        <f>IF(AND(TONGHOP!K588="ThiTN",AND(TONGHOP!S588&lt;&gt;TONGHOP!Q588,TONGHOP!S588&lt;&gt;TONGHOP!R588),TONGHOP!L588="TH"),TONGHOP!S588,"")</f>
        <v/>
      </c>
      <c r="N588" s="7" t="str">
        <f>IF(AND(TONGHOP!K588="ThiTN",AND(TONGHOP!T588&lt;&gt;TONGHOP!Q588,TONGHOP!T588&lt;&gt;TONGHOP!R588),TONGHOP!L588="TH"),TONGHOP!T588,"")</f>
        <v/>
      </c>
      <c r="O588" s="7" t="str">
        <f>IF(AND(M588="",N588=""),"",IF(AND(TONGHOP!K588="ThiTN",TONGHOP!L588="TH"),TONGHOP!U588,""))</f>
        <v/>
      </c>
    </row>
    <row r="589" spans="1:15">
      <c r="A589" s="5" t="str">
        <f>IF(AND(TONGHOP!K589="KTHP",TONGHOP!L589="LT"),TONGHOP!S589,"")</f>
        <v/>
      </c>
      <c r="B589" s="6" t="str">
        <f>IF(AND(TONGHOP!K589="KTHP",TONGHOP!L589="LT"),TONGHOP!T589,"")</f>
        <v/>
      </c>
      <c r="C589" s="6" t="str">
        <f>IF(AND(TONGHOP!K589="KTHP",TONGHOP!L589="LT"),TONGHOP!U589,"")</f>
        <v/>
      </c>
      <c r="D589" s="5" t="str">
        <f>IF(AND(TONGHOP!K589="KTHP",TONGHOP!L589="TL"),TONGHOP!S589,"")</f>
        <v/>
      </c>
      <c r="E589" s="6" t="str">
        <f>IF(AND(TONGHOP!K589="KTHP",TONGHOP!L589="TL"),TONGHOP!T589,"")</f>
        <v/>
      </c>
      <c r="F589" s="6" t="str">
        <f>IF(AND(TONGHOP!K589="KTHP",TONGHOP!L589="TL"),TONGHOP!U589,"")</f>
        <v/>
      </c>
      <c r="G589" s="7" t="str">
        <f>IF(AND(TONGHOP!K589="ThiTN",TONGHOP!L589="LT"),TONGHOP!S589,"")</f>
        <v/>
      </c>
      <c r="H589" s="7" t="str">
        <f>IF(AND(TONGHOP!K589="ThiTN",TONGHOP!L589="LT"),TONGHOP!T589,"")</f>
        <v/>
      </c>
      <c r="I589" s="7" t="str">
        <f>IF(AND(G589="",H589=""),"",IF(AND(TONGHOP!K589="ThiTN",TONGHOP!L589="LT"),TONGHOP!U589,""))</f>
        <v/>
      </c>
      <c r="J589" s="7" t="str">
        <f>IF(AND(TONGHOP!K589="ThiTN",OR(TONGHOP!S589=TONGHOP!Q589,TONGHOP!S589=TONGHOP!R589),TONGHOP!L589="TH"),TONGHOP!S589,"")</f>
        <v/>
      </c>
      <c r="K589" s="7" t="str">
        <f>IF(AND(TONGHOP!K589="ThiTN",OR(TONGHOP!T589=TONGHOP!Q589,TONGHOP!T589=TONGHOP!R589),TONGHOP!L589="TH"),TONGHOP!T589,"")</f>
        <v/>
      </c>
      <c r="L589" s="7" t="str">
        <f>IF(AND(J589="",K589=""),"",IF(AND(TONGHOP!K589="ThiTN",TONGHOP!L589="TH"),TONGHOP!U589,""))</f>
        <v/>
      </c>
      <c r="M589" s="7" t="str">
        <f>IF(AND(TONGHOP!K589="ThiTN",AND(TONGHOP!S589&lt;&gt;TONGHOP!Q589,TONGHOP!S589&lt;&gt;TONGHOP!R589),TONGHOP!L589="TH"),TONGHOP!S589,"")</f>
        <v/>
      </c>
      <c r="N589" s="7" t="str">
        <f>IF(AND(TONGHOP!K589="ThiTN",AND(TONGHOP!T589&lt;&gt;TONGHOP!Q589,TONGHOP!T589&lt;&gt;TONGHOP!R589),TONGHOP!L589="TH"),TONGHOP!T589,"")</f>
        <v/>
      </c>
      <c r="O589" s="7" t="str">
        <f>IF(AND(M589="",N589=""),"",IF(AND(TONGHOP!K589="ThiTN",TONGHOP!L589="TH"),TONGHOP!U589,""))</f>
        <v/>
      </c>
    </row>
    <row r="590" spans="1:15">
      <c r="A590" s="5" t="str">
        <f>IF(AND(TONGHOP!K590="KTHP",TONGHOP!L590="LT"),TONGHOP!S590,"")</f>
        <v/>
      </c>
      <c r="B590" s="6" t="str">
        <f>IF(AND(TONGHOP!K590="KTHP",TONGHOP!L590="LT"),TONGHOP!T590,"")</f>
        <v/>
      </c>
      <c r="C590" s="6" t="str">
        <f>IF(AND(TONGHOP!K590="KTHP",TONGHOP!L590="LT"),TONGHOP!U590,"")</f>
        <v/>
      </c>
      <c r="D590" s="5" t="str">
        <f>IF(AND(TONGHOP!K590="KTHP",TONGHOP!L590="TL"),TONGHOP!S590,"")</f>
        <v/>
      </c>
      <c r="E590" s="6" t="str">
        <f>IF(AND(TONGHOP!K590="KTHP",TONGHOP!L590="TL"),TONGHOP!T590,"")</f>
        <v/>
      </c>
      <c r="F590" s="6" t="str">
        <f>IF(AND(TONGHOP!K590="KTHP",TONGHOP!L590="TL"),TONGHOP!U590,"")</f>
        <v/>
      </c>
      <c r="G590" s="7" t="str">
        <f>IF(AND(TONGHOP!K590="ThiTN",TONGHOP!L590="LT"),TONGHOP!S590,"")</f>
        <v/>
      </c>
      <c r="H590" s="7" t="str">
        <f>IF(AND(TONGHOP!K590="ThiTN",TONGHOP!L590="LT"),TONGHOP!T590,"")</f>
        <v/>
      </c>
      <c r="I590" s="7" t="str">
        <f>IF(AND(G590="",H590=""),"",IF(AND(TONGHOP!K590="ThiTN",TONGHOP!L590="LT"),TONGHOP!U590,""))</f>
        <v/>
      </c>
      <c r="J590" s="7" t="str">
        <f>IF(AND(TONGHOP!K590="ThiTN",OR(TONGHOP!S590=TONGHOP!Q590,TONGHOP!S590=TONGHOP!R590),TONGHOP!L590="TH"),TONGHOP!S590,"")</f>
        <v/>
      </c>
      <c r="K590" s="7" t="str">
        <f>IF(AND(TONGHOP!K590="ThiTN",OR(TONGHOP!T590=TONGHOP!Q590,TONGHOP!T590=TONGHOP!R590),TONGHOP!L590="TH"),TONGHOP!T590,"")</f>
        <v/>
      </c>
      <c r="L590" s="7" t="str">
        <f>IF(AND(J590="",K590=""),"",IF(AND(TONGHOP!K590="ThiTN",TONGHOP!L590="TH"),TONGHOP!U590,""))</f>
        <v/>
      </c>
      <c r="M590" s="7" t="str">
        <f>IF(AND(TONGHOP!K590="ThiTN",AND(TONGHOP!S590&lt;&gt;TONGHOP!Q590,TONGHOP!S590&lt;&gt;TONGHOP!R590),TONGHOP!L590="TH"),TONGHOP!S590,"")</f>
        <v/>
      </c>
      <c r="N590" s="7" t="str">
        <f>IF(AND(TONGHOP!K590="ThiTN",AND(TONGHOP!T590&lt;&gt;TONGHOP!Q590,TONGHOP!T590&lt;&gt;TONGHOP!R590),TONGHOP!L590="TH"),TONGHOP!T590,"")</f>
        <v/>
      </c>
      <c r="O590" s="7" t="str">
        <f>IF(AND(M590="",N590=""),"",IF(AND(TONGHOP!K590="ThiTN",TONGHOP!L590="TH"),TONGHOP!U590,""))</f>
        <v/>
      </c>
    </row>
    <row r="591" spans="1:15">
      <c r="A591" s="5" t="str">
        <f>IF(AND(TONGHOP!K591="KTHP",TONGHOP!L591="LT"),TONGHOP!S591,"")</f>
        <v/>
      </c>
      <c r="B591" s="6" t="str">
        <f>IF(AND(TONGHOP!K591="KTHP",TONGHOP!L591="LT"),TONGHOP!T591,"")</f>
        <v/>
      </c>
      <c r="C591" s="6" t="str">
        <f>IF(AND(TONGHOP!K591="KTHP",TONGHOP!L591="LT"),TONGHOP!U591,"")</f>
        <v/>
      </c>
      <c r="D591" s="5" t="str">
        <f>IF(AND(TONGHOP!K591="KTHP",TONGHOP!L591="TL"),TONGHOP!S591,"")</f>
        <v/>
      </c>
      <c r="E591" s="6" t="str">
        <f>IF(AND(TONGHOP!K591="KTHP",TONGHOP!L591="TL"),TONGHOP!T591,"")</f>
        <v/>
      </c>
      <c r="F591" s="6" t="str">
        <f>IF(AND(TONGHOP!K591="KTHP",TONGHOP!L591="TL"),TONGHOP!U591,"")</f>
        <v/>
      </c>
      <c r="G591" s="7" t="str">
        <f>IF(AND(TONGHOP!K591="ThiTN",TONGHOP!L591="LT"),TONGHOP!S591,"")</f>
        <v/>
      </c>
      <c r="H591" s="7" t="str">
        <f>IF(AND(TONGHOP!K591="ThiTN",TONGHOP!L591="LT"),TONGHOP!T591,"")</f>
        <v/>
      </c>
      <c r="I591" s="7" t="str">
        <f>IF(AND(G591="",H591=""),"",IF(AND(TONGHOP!K591="ThiTN",TONGHOP!L591="LT"),TONGHOP!U591,""))</f>
        <v/>
      </c>
      <c r="J591" s="7" t="str">
        <f>IF(AND(TONGHOP!K591="ThiTN",OR(TONGHOP!S591=TONGHOP!Q591,TONGHOP!S591=TONGHOP!R591),TONGHOP!L591="TH"),TONGHOP!S591,"")</f>
        <v/>
      </c>
      <c r="K591" s="7" t="str">
        <f>IF(AND(TONGHOP!K591="ThiTN",OR(TONGHOP!T591=TONGHOP!Q591,TONGHOP!T591=TONGHOP!R591),TONGHOP!L591="TH"),TONGHOP!T591,"")</f>
        <v/>
      </c>
      <c r="L591" s="7" t="str">
        <f>IF(AND(J591="",K591=""),"",IF(AND(TONGHOP!K591="ThiTN",TONGHOP!L591="TH"),TONGHOP!U591,""))</f>
        <v/>
      </c>
      <c r="M591" s="7" t="str">
        <f>IF(AND(TONGHOP!K591="ThiTN",AND(TONGHOP!S591&lt;&gt;TONGHOP!Q591,TONGHOP!S591&lt;&gt;TONGHOP!R591),TONGHOP!L591="TH"),TONGHOP!S591,"")</f>
        <v/>
      </c>
      <c r="N591" s="7" t="str">
        <f>IF(AND(TONGHOP!K591="ThiTN",AND(TONGHOP!T591&lt;&gt;TONGHOP!Q591,TONGHOP!T591&lt;&gt;TONGHOP!R591),TONGHOP!L591="TH"),TONGHOP!T591,"")</f>
        <v/>
      </c>
      <c r="O591" s="7" t="str">
        <f>IF(AND(M591="",N591=""),"",IF(AND(TONGHOP!K591="ThiTN",TONGHOP!L591="TH"),TONGHOP!U591,""))</f>
        <v/>
      </c>
    </row>
    <row r="592" spans="1:15">
      <c r="A592" s="5" t="str">
        <f>IF(AND(TONGHOP!K592="KTHP",TONGHOP!L592="LT"),TONGHOP!S592,"")</f>
        <v/>
      </c>
      <c r="B592" s="6" t="str">
        <f>IF(AND(TONGHOP!K592="KTHP",TONGHOP!L592="LT"),TONGHOP!T592,"")</f>
        <v/>
      </c>
      <c r="C592" s="6" t="str">
        <f>IF(AND(TONGHOP!K592="KTHP",TONGHOP!L592="LT"),TONGHOP!U592,"")</f>
        <v/>
      </c>
      <c r="D592" s="5" t="str">
        <f>IF(AND(TONGHOP!K592="KTHP",TONGHOP!L592="TL"),TONGHOP!S592,"")</f>
        <v/>
      </c>
      <c r="E592" s="6" t="str">
        <f>IF(AND(TONGHOP!K592="KTHP",TONGHOP!L592="TL"),TONGHOP!T592,"")</f>
        <v/>
      </c>
      <c r="F592" s="6" t="str">
        <f>IF(AND(TONGHOP!K592="KTHP",TONGHOP!L592="TL"),TONGHOP!U592,"")</f>
        <v/>
      </c>
      <c r="G592" s="7" t="str">
        <f>IF(AND(TONGHOP!K592="ThiTN",TONGHOP!L592="LT"),TONGHOP!S592,"")</f>
        <v/>
      </c>
      <c r="H592" s="7" t="str">
        <f>IF(AND(TONGHOP!K592="ThiTN",TONGHOP!L592="LT"),TONGHOP!T592,"")</f>
        <v/>
      </c>
      <c r="I592" s="7" t="str">
        <f>IF(AND(G592="",H592=""),"",IF(AND(TONGHOP!K592="ThiTN",TONGHOP!L592="LT"),TONGHOP!U592,""))</f>
        <v/>
      </c>
      <c r="J592" s="7" t="str">
        <f>IF(AND(TONGHOP!K592="ThiTN",OR(TONGHOP!S592=TONGHOP!Q592,TONGHOP!S592=TONGHOP!R592),TONGHOP!L592="TH"),TONGHOP!S592,"")</f>
        <v/>
      </c>
      <c r="K592" s="7" t="str">
        <f>IF(AND(TONGHOP!K592="ThiTN",OR(TONGHOP!T592=TONGHOP!Q592,TONGHOP!T592=TONGHOP!R592),TONGHOP!L592="TH"),TONGHOP!T592,"")</f>
        <v/>
      </c>
      <c r="L592" s="7" t="str">
        <f>IF(AND(J592="",K592=""),"",IF(AND(TONGHOP!K592="ThiTN",TONGHOP!L592="TH"),TONGHOP!U592,""))</f>
        <v/>
      </c>
      <c r="M592" s="7" t="str">
        <f>IF(AND(TONGHOP!K592="ThiTN",AND(TONGHOP!S592&lt;&gt;TONGHOP!Q592,TONGHOP!S592&lt;&gt;TONGHOP!R592),TONGHOP!L592="TH"),TONGHOP!S592,"")</f>
        <v/>
      </c>
      <c r="N592" s="7" t="str">
        <f>IF(AND(TONGHOP!K592="ThiTN",AND(TONGHOP!T592&lt;&gt;TONGHOP!Q592,TONGHOP!T592&lt;&gt;TONGHOP!R592),TONGHOP!L592="TH"),TONGHOP!T592,"")</f>
        <v/>
      </c>
      <c r="O592" s="7" t="str">
        <f>IF(AND(M592="",N592=""),"",IF(AND(TONGHOP!K592="ThiTN",TONGHOP!L592="TH"),TONGHOP!U592,""))</f>
        <v/>
      </c>
    </row>
    <row r="593" spans="1:15">
      <c r="A593" s="5" t="str">
        <f>IF(AND(TONGHOP!K593="KTHP",TONGHOP!L593="LT"),TONGHOP!S593,"")</f>
        <v/>
      </c>
      <c r="B593" s="6" t="str">
        <f>IF(AND(TONGHOP!K593="KTHP",TONGHOP!L593="LT"),TONGHOP!T593,"")</f>
        <v/>
      </c>
      <c r="C593" s="6" t="str">
        <f>IF(AND(TONGHOP!K593="KTHP",TONGHOP!L593="LT"),TONGHOP!U593,"")</f>
        <v/>
      </c>
      <c r="D593" s="5" t="str">
        <f>IF(AND(TONGHOP!K593="KTHP",TONGHOP!L593="TL"),TONGHOP!S593,"")</f>
        <v/>
      </c>
      <c r="E593" s="6" t="str">
        <f>IF(AND(TONGHOP!K593="KTHP",TONGHOP!L593="TL"),TONGHOP!T593,"")</f>
        <v/>
      </c>
      <c r="F593" s="6" t="str">
        <f>IF(AND(TONGHOP!K593="KTHP",TONGHOP!L593="TL"),TONGHOP!U593,"")</f>
        <v/>
      </c>
      <c r="G593" s="7" t="str">
        <f>IF(AND(TONGHOP!K593="ThiTN",TONGHOP!L593="LT"),TONGHOP!S593,"")</f>
        <v/>
      </c>
      <c r="H593" s="7" t="str">
        <f>IF(AND(TONGHOP!K593="ThiTN",TONGHOP!L593="LT"),TONGHOP!T593,"")</f>
        <v/>
      </c>
      <c r="I593" s="7" t="str">
        <f>IF(AND(G593="",H593=""),"",IF(AND(TONGHOP!K593="ThiTN",TONGHOP!L593="LT"),TONGHOP!U593,""))</f>
        <v/>
      </c>
      <c r="J593" s="7" t="str">
        <f>IF(AND(TONGHOP!K593="ThiTN",OR(TONGHOP!S593=TONGHOP!Q593,TONGHOP!S593=TONGHOP!R593),TONGHOP!L593="TH"),TONGHOP!S593,"")</f>
        <v/>
      </c>
      <c r="K593" s="7" t="str">
        <f>IF(AND(TONGHOP!K593="ThiTN",OR(TONGHOP!T593=TONGHOP!Q593,TONGHOP!T593=TONGHOP!R593),TONGHOP!L593="TH"),TONGHOP!T593,"")</f>
        <v/>
      </c>
      <c r="L593" s="7" t="str">
        <f>IF(AND(J593="",K593=""),"",IF(AND(TONGHOP!K593="ThiTN",TONGHOP!L593="TH"),TONGHOP!U593,""))</f>
        <v/>
      </c>
      <c r="M593" s="7" t="str">
        <f>IF(AND(TONGHOP!K593="ThiTN",AND(TONGHOP!S593&lt;&gt;TONGHOP!Q593,TONGHOP!S593&lt;&gt;TONGHOP!R593),TONGHOP!L593="TH"),TONGHOP!S593,"")</f>
        <v/>
      </c>
      <c r="N593" s="7" t="str">
        <f>IF(AND(TONGHOP!K593="ThiTN",AND(TONGHOP!T593&lt;&gt;TONGHOP!Q593,TONGHOP!T593&lt;&gt;TONGHOP!R593),TONGHOP!L593="TH"),TONGHOP!T593,"")</f>
        <v/>
      </c>
      <c r="O593" s="7" t="str">
        <f>IF(AND(M593="",N593=""),"",IF(AND(TONGHOP!K593="ThiTN",TONGHOP!L593="TH"),TONGHOP!U593,""))</f>
        <v/>
      </c>
    </row>
    <row r="594" spans="1:15">
      <c r="A594" s="5" t="str">
        <f>IF(AND(TONGHOP!K594="KTHP",TONGHOP!L594="LT"),TONGHOP!S594,"")</f>
        <v/>
      </c>
      <c r="B594" s="6" t="str">
        <f>IF(AND(TONGHOP!K594="KTHP",TONGHOP!L594="LT"),TONGHOP!T594,"")</f>
        <v/>
      </c>
      <c r="C594" s="6" t="str">
        <f>IF(AND(TONGHOP!K594="KTHP",TONGHOP!L594="LT"),TONGHOP!U594,"")</f>
        <v/>
      </c>
      <c r="D594" s="5" t="str">
        <f>IF(AND(TONGHOP!K594="KTHP",TONGHOP!L594="TL"),TONGHOP!S594,"")</f>
        <v/>
      </c>
      <c r="E594" s="6" t="str">
        <f>IF(AND(TONGHOP!K594="KTHP",TONGHOP!L594="TL"),TONGHOP!T594,"")</f>
        <v/>
      </c>
      <c r="F594" s="6" t="str">
        <f>IF(AND(TONGHOP!K594="KTHP",TONGHOP!L594="TL"),TONGHOP!U594,"")</f>
        <v/>
      </c>
      <c r="G594" s="7" t="str">
        <f>IF(AND(TONGHOP!K594="ThiTN",TONGHOP!L594="LT"),TONGHOP!S594,"")</f>
        <v/>
      </c>
      <c r="H594" s="7" t="str">
        <f>IF(AND(TONGHOP!K594="ThiTN",TONGHOP!L594="LT"),TONGHOP!T594,"")</f>
        <v/>
      </c>
      <c r="I594" s="7" t="str">
        <f>IF(AND(G594="",H594=""),"",IF(AND(TONGHOP!K594="ThiTN",TONGHOP!L594="LT"),TONGHOP!U594,""))</f>
        <v/>
      </c>
      <c r="J594" s="7" t="str">
        <f>IF(AND(TONGHOP!K594="ThiTN",OR(TONGHOP!S594=TONGHOP!Q594,TONGHOP!S594=TONGHOP!R594),TONGHOP!L594="TH"),TONGHOP!S594,"")</f>
        <v/>
      </c>
      <c r="K594" s="7" t="str">
        <f>IF(AND(TONGHOP!K594="ThiTN",OR(TONGHOP!T594=TONGHOP!Q594,TONGHOP!T594=TONGHOP!R594),TONGHOP!L594="TH"),TONGHOP!T594,"")</f>
        <v/>
      </c>
      <c r="L594" s="7" t="str">
        <f>IF(AND(J594="",K594=""),"",IF(AND(TONGHOP!K594="ThiTN",TONGHOP!L594="TH"),TONGHOP!U594,""))</f>
        <v/>
      </c>
      <c r="M594" s="7" t="str">
        <f>IF(AND(TONGHOP!K594="ThiTN",AND(TONGHOP!S594&lt;&gt;TONGHOP!Q594,TONGHOP!S594&lt;&gt;TONGHOP!R594),TONGHOP!L594="TH"),TONGHOP!S594,"")</f>
        <v/>
      </c>
      <c r="N594" s="7" t="str">
        <f>IF(AND(TONGHOP!K594="ThiTN",AND(TONGHOP!T594&lt;&gt;TONGHOP!Q594,TONGHOP!T594&lt;&gt;TONGHOP!R594),TONGHOP!L594="TH"),TONGHOP!T594,"")</f>
        <v/>
      </c>
      <c r="O594" s="7" t="str">
        <f>IF(AND(M594="",N594=""),"",IF(AND(TONGHOP!K594="ThiTN",TONGHOP!L594="TH"),TONGHOP!U594,""))</f>
        <v/>
      </c>
    </row>
    <row r="595" spans="1:15">
      <c r="A595" s="5" t="str">
        <f>IF(AND(TONGHOP!K595="KTHP",TONGHOP!L595="LT"),TONGHOP!S595,"")</f>
        <v/>
      </c>
      <c r="B595" s="6" t="str">
        <f>IF(AND(TONGHOP!K595="KTHP",TONGHOP!L595="LT"),TONGHOP!T595,"")</f>
        <v/>
      </c>
      <c r="C595" s="6" t="str">
        <f>IF(AND(TONGHOP!K595="KTHP",TONGHOP!L595="LT"),TONGHOP!U595,"")</f>
        <v/>
      </c>
      <c r="D595" s="5" t="str">
        <f>IF(AND(TONGHOP!K595="KTHP",TONGHOP!L595="TL"),TONGHOP!S595,"")</f>
        <v/>
      </c>
      <c r="E595" s="6" t="str">
        <f>IF(AND(TONGHOP!K595="KTHP",TONGHOP!L595="TL"),TONGHOP!T595,"")</f>
        <v/>
      </c>
      <c r="F595" s="6" t="str">
        <f>IF(AND(TONGHOP!K595="KTHP",TONGHOP!L595="TL"),TONGHOP!U595,"")</f>
        <v/>
      </c>
      <c r="G595" s="7" t="str">
        <f>IF(AND(TONGHOP!K595="ThiTN",TONGHOP!L595="LT"),TONGHOP!S595,"")</f>
        <v/>
      </c>
      <c r="H595" s="7" t="str">
        <f>IF(AND(TONGHOP!K595="ThiTN",TONGHOP!L595="LT"),TONGHOP!T595,"")</f>
        <v/>
      </c>
      <c r="I595" s="7" t="str">
        <f>IF(AND(G595="",H595=""),"",IF(AND(TONGHOP!K595="ThiTN",TONGHOP!L595="LT"),TONGHOP!U595,""))</f>
        <v/>
      </c>
      <c r="J595" s="7" t="str">
        <f>IF(AND(TONGHOP!K595="ThiTN",OR(TONGHOP!S595=TONGHOP!Q595,TONGHOP!S595=TONGHOP!R595),TONGHOP!L595="TH"),TONGHOP!S595,"")</f>
        <v/>
      </c>
      <c r="K595" s="7" t="str">
        <f>IF(AND(TONGHOP!K595="ThiTN",OR(TONGHOP!T595=TONGHOP!Q595,TONGHOP!T595=TONGHOP!R595),TONGHOP!L595="TH"),TONGHOP!T595,"")</f>
        <v/>
      </c>
      <c r="L595" s="7" t="str">
        <f>IF(AND(J595="",K595=""),"",IF(AND(TONGHOP!K595="ThiTN",TONGHOP!L595="TH"),TONGHOP!U595,""))</f>
        <v/>
      </c>
      <c r="M595" s="7" t="str">
        <f>IF(AND(TONGHOP!K595="ThiTN",AND(TONGHOP!S595&lt;&gt;TONGHOP!Q595,TONGHOP!S595&lt;&gt;TONGHOP!R595),TONGHOP!L595="TH"),TONGHOP!S595,"")</f>
        <v/>
      </c>
      <c r="N595" s="7" t="str">
        <f>IF(AND(TONGHOP!K595="ThiTN",AND(TONGHOP!T595&lt;&gt;TONGHOP!Q595,TONGHOP!T595&lt;&gt;TONGHOP!R595),TONGHOP!L595="TH"),TONGHOP!T595,"")</f>
        <v/>
      </c>
      <c r="O595" s="7" t="str">
        <f>IF(AND(M595="",N595=""),"",IF(AND(TONGHOP!K595="ThiTN",TONGHOP!L595="TH"),TONGHOP!U595,""))</f>
        <v/>
      </c>
    </row>
    <row r="596" spans="1:15">
      <c r="A596" s="5" t="str">
        <f>IF(AND(TONGHOP!K596="KTHP",TONGHOP!L596="LT"),TONGHOP!S596,"")</f>
        <v/>
      </c>
      <c r="B596" s="6" t="str">
        <f>IF(AND(TONGHOP!K596="KTHP",TONGHOP!L596="LT"),TONGHOP!T596,"")</f>
        <v/>
      </c>
      <c r="C596" s="6" t="str">
        <f>IF(AND(TONGHOP!K596="KTHP",TONGHOP!L596="LT"),TONGHOP!U596,"")</f>
        <v/>
      </c>
      <c r="D596" s="5" t="str">
        <f>IF(AND(TONGHOP!K596="KTHP",TONGHOP!L596="TL"),TONGHOP!S596,"")</f>
        <v/>
      </c>
      <c r="E596" s="6" t="str">
        <f>IF(AND(TONGHOP!K596="KTHP",TONGHOP!L596="TL"),TONGHOP!T596,"")</f>
        <v/>
      </c>
      <c r="F596" s="6" t="str">
        <f>IF(AND(TONGHOP!K596="KTHP",TONGHOP!L596="TL"),TONGHOP!U596,"")</f>
        <v/>
      </c>
      <c r="G596" s="7" t="str">
        <f>IF(AND(TONGHOP!K596="ThiTN",TONGHOP!L596="LT"),TONGHOP!S596,"")</f>
        <v/>
      </c>
      <c r="H596" s="7" t="str">
        <f>IF(AND(TONGHOP!K596="ThiTN",TONGHOP!L596="LT"),TONGHOP!T596,"")</f>
        <v/>
      </c>
      <c r="I596" s="7" t="str">
        <f>IF(AND(G596="",H596=""),"",IF(AND(TONGHOP!K596="ThiTN",TONGHOP!L596="LT"),TONGHOP!U596,""))</f>
        <v/>
      </c>
      <c r="J596" s="7" t="str">
        <f>IF(AND(TONGHOP!K596="ThiTN",OR(TONGHOP!S596=TONGHOP!Q596,TONGHOP!S596=TONGHOP!R596),TONGHOP!L596="TH"),TONGHOP!S596,"")</f>
        <v/>
      </c>
      <c r="K596" s="7" t="str">
        <f>IF(AND(TONGHOP!K596="ThiTN",OR(TONGHOP!T596=TONGHOP!Q596,TONGHOP!T596=TONGHOP!R596),TONGHOP!L596="TH"),TONGHOP!T596,"")</f>
        <v/>
      </c>
      <c r="L596" s="7" t="str">
        <f>IF(AND(J596="",K596=""),"",IF(AND(TONGHOP!K596="ThiTN",TONGHOP!L596="TH"),TONGHOP!U596,""))</f>
        <v/>
      </c>
      <c r="M596" s="7" t="str">
        <f>IF(AND(TONGHOP!K596="ThiTN",AND(TONGHOP!S596&lt;&gt;TONGHOP!Q596,TONGHOP!S596&lt;&gt;TONGHOP!R596),TONGHOP!L596="TH"),TONGHOP!S596,"")</f>
        <v/>
      </c>
      <c r="N596" s="7" t="str">
        <f>IF(AND(TONGHOP!K596="ThiTN",AND(TONGHOP!T596&lt;&gt;TONGHOP!Q596,TONGHOP!T596&lt;&gt;TONGHOP!R596),TONGHOP!L596="TH"),TONGHOP!T596,"")</f>
        <v/>
      </c>
      <c r="O596" s="7" t="str">
        <f>IF(AND(M596="",N596=""),"",IF(AND(TONGHOP!K596="ThiTN",TONGHOP!L596="TH"),TONGHOP!U596,""))</f>
        <v/>
      </c>
    </row>
    <row r="597" spans="1:15">
      <c r="A597" s="5" t="str">
        <f>IF(AND(TONGHOP!K597="KTHP",TONGHOP!L597="LT"),TONGHOP!S597,"")</f>
        <v/>
      </c>
      <c r="B597" s="6" t="str">
        <f>IF(AND(TONGHOP!K597="KTHP",TONGHOP!L597="LT"),TONGHOP!T597,"")</f>
        <v/>
      </c>
      <c r="C597" s="6" t="str">
        <f>IF(AND(TONGHOP!K597="KTHP",TONGHOP!L597="LT"),TONGHOP!U597,"")</f>
        <v/>
      </c>
      <c r="D597" s="5" t="str">
        <f>IF(AND(TONGHOP!K597="KTHP",TONGHOP!L597="TL"),TONGHOP!S597,"")</f>
        <v/>
      </c>
      <c r="E597" s="6" t="str">
        <f>IF(AND(TONGHOP!K597="KTHP",TONGHOP!L597="TL"),TONGHOP!T597,"")</f>
        <v/>
      </c>
      <c r="F597" s="6" t="str">
        <f>IF(AND(TONGHOP!K597="KTHP",TONGHOP!L597="TL"),TONGHOP!U597,"")</f>
        <v/>
      </c>
      <c r="G597" s="7" t="str">
        <f>IF(AND(TONGHOP!K597="ThiTN",TONGHOP!L597="LT"),TONGHOP!S597,"")</f>
        <v/>
      </c>
      <c r="H597" s="7" t="str">
        <f>IF(AND(TONGHOP!K597="ThiTN",TONGHOP!L597="LT"),TONGHOP!T597,"")</f>
        <v/>
      </c>
      <c r="I597" s="7" t="str">
        <f>IF(AND(G597="",H597=""),"",IF(AND(TONGHOP!K597="ThiTN",TONGHOP!L597="LT"),TONGHOP!U597,""))</f>
        <v/>
      </c>
      <c r="J597" s="7" t="str">
        <f>IF(AND(TONGHOP!K597="ThiTN",OR(TONGHOP!S597=TONGHOP!Q597,TONGHOP!S597=TONGHOP!R597),TONGHOP!L597="TH"),TONGHOP!S597,"")</f>
        <v/>
      </c>
      <c r="K597" s="7" t="str">
        <f>IF(AND(TONGHOP!K597="ThiTN",OR(TONGHOP!T597=TONGHOP!Q597,TONGHOP!T597=TONGHOP!R597),TONGHOP!L597="TH"),TONGHOP!T597,"")</f>
        <v/>
      </c>
      <c r="L597" s="7" t="str">
        <f>IF(AND(J597="",K597=""),"",IF(AND(TONGHOP!K597="ThiTN",TONGHOP!L597="TH"),TONGHOP!U597,""))</f>
        <v/>
      </c>
      <c r="M597" s="7" t="str">
        <f>IF(AND(TONGHOP!K597="ThiTN",AND(TONGHOP!S597&lt;&gt;TONGHOP!Q597,TONGHOP!S597&lt;&gt;TONGHOP!R597),TONGHOP!L597="TH"),TONGHOP!S597,"")</f>
        <v/>
      </c>
      <c r="N597" s="7" t="str">
        <f>IF(AND(TONGHOP!K597="ThiTN",AND(TONGHOP!T597&lt;&gt;TONGHOP!Q597,TONGHOP!T597&lt;&gt;TONGHOP!R597),TONGHOP!L597="TH"),TONGHOP!T597,"")</f>
        <v/>
      </c>
      <c r="O597" s="7" t="str">
        <f>IF(AND(M597="",N597=""),"",IF(AND(TONGHOP!K597="ThiTN",TONGHOP!L597="TH"),TONGHOP!U597,""))</f>
        <v/>
      </c>
    </row>
    <row r="598" spans="1:15">
      <c r="A598" s="5" t="str">
        <f>IF(AND(TONGHOP!K598="KTHP",TONGHOP!L598="LT"),TONGHOP!S598,"")</f>
        <v/>
      </c>
      <c r="B598" s="6" t="str">
        <f>IF(AND(TONGHOP!K598="KTHP",TONGHOP!L598="LT"),TONGHOP!T598,"")</f>
        <v/>
      </c>
      <c r="C598" s="6" t="str">
        <f>IF(AND(TONGHOP!K598="KTHP",TONGHOP!L598="LT"),TONGHOP!U598,"")</f>
        <v/>
      </c>
      <c r="D598" s="5" t="str">
        <f>IF(AND(TONGHOP!K598="KTHP",TONGHOP!L598="TL"),TONGHOP!S598,"")</f>
        <v/>
      </c>
      <c r="E598" s="6" t="str">
        <f>IF(AND(TONGHOP!K598="KTHP",TONGHOP!L598="TL"),TONGHOP!T598,"")</f>
        <v/>
      </c>
      <c r="F598" s="6" t="str">
        <f>IF(AND(TONGHOP!K598="KTHP",TONGHOP!L598="TL"),TONGHOP!U598,"")</f>
        <v/>
      </c>
      <c r="G598" s="7" t="str">
        <f>IF(AND(TONGHOP!K598="ThiTN",TONGHOP!L598="LT"),TONGHOP!S598,"")</f>
        <v/>
      </c>
      <c r="H598" s="7" t="str">
        <f>IF(AND(TONGHOP!K598="ThiTN",TONGHOP!L598="LT"),TONGHOP!T598,"")</f>
        <v/>
      </c>
      <c r="I598" s="7" t="str">
        <f>IF(AND(G598="",H598=""),"",IF(AND(TONGHOP!K598="ThiTN",TONGHOP!L598="LT"),TONGHOP!U598,""))</f>
        <v/>
      </c>
      <c r="J598" s="7" t="str">
        <f>IF(AND(TONGHOP!K598="ThiTN",OR(TONGHOP!S598=TONGHOP!Q598,TONGHOP!S598=TONGHOP!R598),TONGHOP!L598="TH"),TONGHOP!S598,"")</f>
        <v/>
      </c>
      <c r="K598" s="7" t="str">
        <f>IF(AND(TONGHOP!K598="ThiTN",OR(TONGHOP!T598=TONGHOP!Q598,TONGHOP!T598=TONGHOP!R598),TONGHOP!L598="TH"),TONGHOP!T598,"")</f>
        <v/>
      </c>
      <c r="L598" s="7" t="str">
        <f>IF(AND(J598="",K598=""),"",IF(AND(TONGHOP!K598="ThiTN",TONGHOP!L598="TH"),TONGHOP!U598,""))</f>
        <v/>
      </c>
      <c r="M598" s="7" t="str">
        <f>IF(AND(TONGHOP!K598="ThiTN",AND(TONGHOP!S598&lt;&gt;TONGHOP!Q598,TONGHOP!S598&lt;&gt;TONGHOP!R598),TONGHOP!L598="TH"),TONGHOP!S598,"")</f>
        <v/>
      </c>
      <c r="N598" s="7" t="str">
        <f>IF(AND(TONGHOP!K598="ThiTN",AND(TONGHOP!T598&lt;&gt;TONGHOP!Q598,TONGHOP!T598&lt;&gt;TONGHOP!R598),TONGHOP!L598="TH"),TONGHOP!T598,"")</f>
        <v/>
      </c>
      <c r="O598" s="7" t="str">
        <f>IF(AND(M598="",N598=""),"",IF(AND(TONGHOP!K598="ThiTN",TONGHOP!L598="TH"),TONGHOP!U598,""))</f>
        <v/>
      </c>
    </row>
    <row r="599" spans="1:15">
      <c r="A599" s="5" t="str">
        <f>IF(AND(TONGHOP!K599="KTHP",TONGHOP!L599="LT"),TONGHOP!S599,"")</f>
        <v/>
      </c>
      <c r="B599" s="6" t="str">
        <f>IF(AND(TONGHOP!K599="KTHP",TONGHOP!L599="LT"),TONGHOP!T599,"")</f>
        <v/>
      </c>
      <c r="C599" s="6" t="str">
        <f>IF(AND(TONGHOP!K599="KTHP",TONGHOP!L599="LT"),TONGHOP!U599,"")</f>
        <v/>
      </c>
      <c r="D599" s="5" t="str">
        <f>IF(AND(TONGHOP!K599="KTHP",TONGHOP!L599="TL"),TONGHOP!S599,"")</f>
        <v/>
      </c>
      <c r="E599" s="6" t="str">
        <f>IF(AND(TONGHOP!K599="KTHP",TONGHOP!L599="TL"),TONGHOP!T599,"")</f>
        <v/>
      </c>
      <c r="F599" s="6" t="str">
        <f>IF(AND(TONGHOP!K599="KTHP",TONGHOP!L599="TL"),TONGHOP!U599,"")</f>
        <v/>
      </c>
      <c r="G599" s="7" t="str">
        <f>IF(AND(TONGHOP!K599="ThiTN",TONGHOP!L599="LT"),TONGHOP!S599,"")</f>
        <v/>
      </c>
      <c r="H599" s="7" t="str">
        <f>IF(AND(TONGHOP!K599="ThiTN",TONGHOP!L599="LT"),TONGHOP!T599,"")</f>
        <v/>
      </c>
      <c r="I599" s="7" t="str">
        <f>IF(AND(G599="",H599=""),"",IF(AND(TONGHOP!K599="ThiTN",TONGHOP!L599="LT"),TONGHOP!U599,""))</f>
        <v/>
      </c>
      <c r="J599" s="7" t="str">
        <f>IF(AND(TONGHOP!K599="ThiTN",OR(TONGHOP!S599=TONGHOP!Q599,TONGHOP!S599=TONGHOP!R599),TONGHOP!L599="TH"),TONGHOP!S599,"")</f>
        <v/>
      </c>
      <c r="K599" s="7" t="str">
        <f>IF(AND(TONGHOP!K599="ThiTN",OR(TONGHOP!T599=TONGHOP!Q599,TONGHOP!T599=TONGHOP!R599),TONGHOP!L599="TH"),TONGHOP!T599,"")</f>
        <v/>
      </c>
      <c r="L599" s="7" t="str">
        <f>IF(AND(J599="",K599=""),"",IF(AND(TONGHOP!K599="ThiTN",TONGHOP!L599="TH"),TONGHOP!U599,""))</f>
        <v/>
      </c>
      <c r="M599" s="7" t="str">
        <f>IF(AND(TONGHOP!K599="ThiTN",AND(TONGHOP!S599&lt;&gt;TONGHOP!Q599,TONGHOP!S599&lt;&gt;TONGHOP!R599),TONGHOP!L599="TH"),TONGHOP!S599,"")</f>
        <v/>
      </c>
      <c r="N599" s="7" t="str">
        <f>IF(AND(TONGHOP!K599="ThiTN",AND(TONGHOP!T599&lt;&gt;TONGHOP!Q599,TONGHOP!T599&lt;&gt;TONGHOP!R599),TONGHOP!L599="TH"),TONGHOP!T599,"")</f>
        <v/>
      </c>
      <c r="O599" s="7" t="str">
        <f>IF(AND(M599="",N599=""),"",IF(AND(TONGHOP!K599="ThiTN",TONGHOP!L599="TH"),TONGHOP!U599,""))</f>
        <v/>
      </c>
    </row>
    <row r="600" spans="1:15">
      <c r="A600" s="5" t="str">
        <f>IF(AND(TONGHOP!K600="KTHP",TONGHOP!L600="LT"),TONGHOP!S600,"")</f>
        <v/>
      </c>
      <c r="B600" s="6" t="str">
        <f>IF(AND(TONGHOP!K600="KTHP",TONGHOP!L600="LT"),TONGHOP!T600,"")</f>
        <v/>
      </c>
      <c r="C600" s="6" t="str">
        <f>IF(AND(TONGHOP!K600="KTHP",TONGHOP!L600="LT"),TONGHOP!U600,"")</f>
        <v/>
      </c>
      <c r="D600" s="5" t="str">
        <f>IF(AND(TONGHOP!K600="KTHP",TONGHOP!L600="TL"),TONGHOP!S600,"")</f>
        <v/>
      </c>
      <c r="E600" s="6" t="str">
        <f>IF(AND(TONGHOP!K600="KTHP",TONGHOP!L600="TL"),TONGHOP!T600,"")</f>
        <v/>
      </c>
      <c r="F600" s="6" t="str">
        <f>IF(AND(TONGHOP!K600="KTHP",TONGHOP!L600="TL"),TONGHOP!U600,"")</f>
        <v/>
      </c>
      <c r="G600" s="7" t="str">
        <f>IF(AND(TONGHOP!K600="ThiTN",TONGHOP!L600="LT"),TONGHOP!S600,"")</f>
        <v/>
      </c>
      <c r="H600" s="7" t="str">
        <f>IF(AND(TONGHOP!K600="ThiTN",TONGHOP!L600="LT"),TONGHOP!T600,"")</f>
        <v/>
      </c>
      <c r="I600" s="7" t="str">
        <f>IF(AND(G600="",H600=""),"",IF(AND(TONGHOP!K600="ThiTN",TONGHOP!L600="LT"),TONGHOP!U600,""))</f>
        <v/>
      </c>
      <c r="J600" s="7" t="str">
        <f>IF(AND(TONGHOP!K600="ThiTN",OR(TONGHOP!S600=TONGHOP!Q600,TONGHOP!S600=TONGHOP!R600),TONGHOP!L600="TH"),TONGHOP!S600,"")</f>
        <v/>
      </c>
      <c r="K600" s="7" t="str">
        <f>IF(AND(TONGHOP!K600="ThiTN",OR(TONGHOP!T600=TONGHOP!Q600,TONGHOP!T600=TONGHOP!R600),TONGHOP!L600="TH"),TONGHOP!T600,"")</f>
        <v/>
      </c>
      <c r="L600" s="7" t="str">
        <f>IF(AND(J600="",K600=""),"",IF(AND(TONGHOP!K600="ThiTN",TONGHOP!L600="TH"),TONGHOP!U600,""))</f>
        <v/>
      </c>
      <c r="M600" s="7" t="str">
        <f>IF(AND(TONGHOP!K600="ThiTN",AND(TONGHOP!S600&lt;&gt;TONGHOP!Q600,TONGHOP!S600&lt;&gt;TONGHOP!R600),TONGHOP!L600="TH"),TONGHOP!S600,"")</f>
        <v/>
      </c>
      <c r="N600" s="7" t="str">
        <f>IF(AND(TONGHOP!K600="ThiTN",AND(TONGHOP!T600&lt;&gt;TONGHOP!Q600,TONGHOP!T600&lt;&gt;TONGHOP!R600),TONGHOP!L600="TH"),TONGHOP!T600,"")</f>
        <v/>
      </c>
      <c r="O600" s="7" t="str">
        <f>IF(AND(M600="",N600=""),"",IF(AND(TONGHOP!K600="ThiTN",TONGHOP!L600="TH"),TONGHOP!U600,""))</f>
        <v/>
      </c>
    </row>
    <row r="601" spans="1:15">
      <c r="A601" s="5" t="str">
        <f>IF(AND(TONGHOP!K601="KTHP",TONGHOP!L601="LT"),TONGHOP!S601,"")</f>
        <v/>
      </c>
      <c r="B601" s="6" t="str">
        <f>IF(AND(TONGHOP!K601="KTHP",TONGHOP!L601="LT"),TONGHOP!T601,"")</f>
        <v/>
      </c>
      <c r="C601" s="6" t="str">
        <f>IF(AND(TONGHOP!K601="KTHP",TONGHOP!L601="LT"),TONGHOP!U601,"")</f>
        <v/>
      </c>
      <c r="D601" s="5" t="str">
        <f>IF(AND(TONGHOP!K601="KTHP",TONGHOP!L601="TL"),TONGHOP!S601,"")</f>
        <v/>
      </c>
      <c r="E601" s="6" t="str">
        <f>IF(AND(TONGHOP!K601="KTHP",TONGHOP!L601="TL"),TONGHOP!T601,"")</f>
        <v/>
      </c>
      <c r="F601" s="6" t="str">
        <f>IF(AND(TONGHOP!K601="KTHP",TONGHOP!L601="TL"),TONGHOP!U601,"")</f>
        <v/>
      </c>
      <c r="G601" s="7" t="str">
        <f>IF(AND(TONGHOP!K601="ThiTN",TONGHOP!L601="LT"),TONGHOP!S601,"")</f>
        <v/>
      </c>
      <c r="H601" s="7" t="str">
        <f>IF(AND(TONGHOP!K601="ThiTN",TONGHOP!L601="LT"),TONGHOP!T601,"")</f>
        <v/>
      </c>
      <c r="I601" s="7" t="str">
        <f>IF(AND(G601="",H601=""),"",IF(AND(TONGHOP!K601="ThiTN",TONGHOP!L601="LT"),TONGHOP!U601,""))</f>
        <v/>
      </c>
      <c r="J601" s="7" t="str">
        <f>IF(AND(TONGHOP!K601="ThiTN",OR(TONGHOP!S601=TONGHOP!Q601,TONGHOP!S601=TONGHOP!R601),TONGHOP!L601="TH"),TONGHOP!S601,"")</f>
        <v/>
      </c>
      <c r="K601" s="7" t="str">
        <f>IF(AND(TONGHOP!K601="ThiTN",OR(TONGHOP!T601=TONGHOP!Q601,TONGHOP!T601=TONGHOP!R601),TONGHOP!L601="TH"),TONGHOP!T601,"")</f>
        <v/>
      </c>
      <c r="L601" s="7" t="str">
        <f>IF(AND(J601="",K601=""),"",IF(AND(TONGHOP!K601="ThiTN",TONGHOP!L601="TH"),TONGHOP!U601,""))</f>
        <v/>
      </c>
      <c r="M601" s="7" t="str">
        <f>IF(AND(TONGHOP!K601="ThiTN",AND(TONGHOP!S601&lt;&gt;TONGHOP!Q601,TONGHOP!S601&lt;&gt;TONGHOP!R601),TONGHOP!L601="TH"),TONGHOP!S601,"")</f>
        <v/>
      </c>
      <c r="N601" s="7" t="str">
        <f>IF(AND(TONGHOP!K601="ThiTN",AND(TONGHOP!T601&lt;&gt;TONGHOP!Q601,TONGHOP!T601&lt;&gt;TONGHOP!R601),TONGHOP!L601="TH"),TONGHOP!T601,"")</f>
        <v/>
      </c>
      <c r="O601" s="7" t="str">
        <f>IF(AND(M601="",N601=""),"",IF(AND(TONGHOP!K601="ThiTN",TONGHOP!L601="TH"),TONGHOP!U601,""))</f>
        <v/>
      </c>
    </row>
    <row r="602" spans="1:15">
      <c r="A602" s="5" t="str">
        <f>IF(AND(TONGHOP!K602="KTHP",TONGHOP!L602="LT"),TONGHOP!S602,"")</f>
        <v/>
      </c>
      <c r="B602" s="6" t="str">
        <f>IF(AND(TONGHOP!K602="KTHP",TONGHOP!L602="LT"),TONGHOP!T602,"")</f>
        <v/>
      </c>
      <c r="C602" s="6" t="str">
        <f>IF(AND(TONGHOP!K602="KTHP",TONGHOP!L602="LT"),TONGHOP!U602,"")</f>
        <v/>
      </c>
      <c r="D602" s="5" t="str">
        <f>IF(AND(TONGHOP!K602="KTHP",TONGHOP!L602="TL"),TONGHOP!S602,"")</f>
        <v/>
      </c>
      <c r="E602" s="6" t="str">
        <f>IF(AND(TONGHOP!K602="KTHP",TONGHOP!L602="TL"),TONGHOP!T602,"")</f>
        <v/>
      </c>
      <c r="F602" s="6" t="str">
        <f>IF(AND(TONGHOP!K602="KTHP",TONGHOP!L602="TL"),TONGHOP!U602,"")</f>
        <v/>
      </c>
      <c r="G602" s="7" t="str">
        <f>IF(AND(TONGHOP!K602="ThiTN",TONGHOP!L602="LT"),TONGHOP!S602,"")</f>
        <v/>
      </c>
      <c r="H602" s="7" t="str">
        <f>IF(AND(TONGHOP!K602="ThiTN",TONGHOP!L602="LT"),TONGHOP!T602,"")</f>
        <v/>
      </c>
      <c r="I602" s="7" t="str">
        <f>IF(AND(G602="",H602=""),"",IF(AND(TONGHOP!K602="ThiTN",TONGHOP!L602="LT"),TONGHOP!U602,""))</f>
        <v/>
      </c>
      <c r="J602" s="7" t="str">
        <f>IF(AND(TONGHOP!K602="ThiTN",OR(TONGHOP!S602=TONGHOP!Q602,TONGHOP!S602=TONGHOP!R602),TONGHOP!L602="TH"),TONGHOP!S602,"")</f>
        <v/>
      </c>
      <c r="K602" s="7" t="str">
        <f>IF(AND(TONGHOP!K602="ThiTN",OR(TONGHOP!T602=TONGHOP!Q602,TONGHOP!T602=TONGHOP!R602),TONGHOP!L602="TH"),TONGHOP!T602,"")</f>
        <v/>
      </c>
      <c r="L602" s="7" t="str">
        <f>IF(AND(J602="",K602=""),"",IF(AND(TONGHOP!K602="ThiTN",TONGHOP!L602="TH"),TONGHOP!U602,""))</f>
        <v/>
      </c>
      <c r="M602" s="7" t="str">
        <f>IF(AND(TONGHOP!K602="ThiTN",AND(TONGHOP!S602&lt;&gt;TONGHOP!Q602,TONGHOP!S602&lt;&gt;TONGHOP!R602),TONGHOP!L602="TH"),TONGHOP!S602,"")</f>
        <v/>
      </c>
      <c r="N602" s="7" t="str">
        <f>IF(AND(TONGHOP!K602="ThiTN",AND(TONGHOP!T602&lt;&gt;TONGHOP!Q602,TONGHOP!T602&lt;&gt;TONGHOP!R602),TONGHOP!L602="TH"),TONGHOP!T602,"")</f>
        <v/>
      </c>
      <c r="O602" s="7" t="str">
        <f>IF(AND(M602="",N602=""),"",IF(AND(TONGHOP!K602="ThiTN",TONGHOP!L602="TH"),TONGHOP!U602,""))</f>
        <v/>
      </c>
    </row>
    <row r="603" spans="1:15">
      <c r="A603" s="5" t="str">
        <f>IF(AND(TONGHOP!K603="KTHP",TONGHOP!L603="LT"),TONGHOP!S603,"")</f>
        <v/>
      </c>
      <c r="B603" s="6" t="str">
        <f>IF(AND(TONGHOP!K603="KTHP",TONGHOP!L603="LT"),TONGHOP!T603,"")</f>
        <v/>
      </c>
      <c r="C603" s="6" t="str">
        <f>IF(AND(TONGHOP!K603="KTHP",TONGHOP!L603="LT"),TONGHOP!U603,"")</f>
        <v/>
      </c>
      <c r="D603" s="5" t="str">
        <f>IF(AND(TONGHOP!K603="KTHP",TONGHOP!L603="TL"),TONGHOP!S603,"")</f>
        <v/>
      </c>
      <c r="E603" s="6" t="str">
        <f>IF(AND(TONGHOP!K603="KTHP",TONGHOP!L603="TL"),TONGHOP!T603,"")</f>
        <v/>
      </c>
      <c r="F603" s="6" t="str">
        <f>IF(AND(TONGHOP!K603="KTHP",TONGHOP!L603="TL"),TONGHOP!U603,"")</f>
        <v/>
      </c>
      <c r="G603" s="7" t="str">
        <f>IF(AND(TONGHOP!K603="ThiTN",TONGHOP!L603="LT"),TONGHOP!S603,"")</f>
        <v/>
      </c>
      <c r="H603" s="7" t="str">
        <f>IF(AND(TONGHOP!K603="ThiTN",TONGHOP!L603="LT"),TONGHOP!T603,"")</f>
        <v/>
      </c>
      <c r="I603" s="7" t="str">
        <f>IF(AND(G603="",H603=""),"",IF(AND(TONGHOP!K603="ThiTN",TONGHOP!L603="LT"),TONGHOP!U603,""))</f>
        <v/>
      </c>
      <c r="J603" s="7" t="str">
        <f>IF(AND(TONGHOP!K603="ThiTN",OR(TONGHOP!S603=TONGHOP!Q603,TONGHOP!S603=TONGHOP!R603),TONGHOP!L603="TH"),TONGHOP!S603,"")</f>
        <v/>
      </c>
      <c r="K603" s="7" t="str">
        <f>IF(AND(TONGHOP!K603="ThiTN",OR(TONGHOP!T603=TONGHOP!Q603,TONGHOP!T603=TONGHOP!R603),TONGHOP!L603="TH"),TONGHOP!T603,"")</f>
        <v/>
      </c>
      <c r="L603" s="7" t="str">
        <f>IF(AND(J603="",K603=""),"",IF(AND(TONGHOP!K603="ThiTN",TONGHOP!L603="TH"),TONGHOP!U603,""))</f>
        <v/>
      </c>
      <c r="M603" s="7" t="str">
        <f>IF(AND(TONGHOP!K603="ThiTN",AND(TONGHOP!S603&lt;&gt;TONGHOP!Q603,TONGHOP!S603&lt;&gt;TONGHOP!R603),TONGHOP!L603="TH"),TONGHOP!S603,"")</f>
        <v/>
      </c>
      <c r="N603" s="7" t="str">
        <f>IF(AND(TONGHOP!K603="ThiTN",AND(TONGHOP!T603&lt;&gt;TONGHOP!Q603,TONGHOP!T603&lt;&gt;TONGHOP!R603),TONGHOP!L603="TH"),TONGHOP!T603,"")</f>
        <v/>
      </c>
      <c r="O603" s="7" t="str">
        <f>IF(AND(M603="",N603=""),"",IF(AND(TONGHOP!K603="ThiTN",TONGHOP!L603="TH"),TONGHOP!U603,""))</f>
        <v/>
      </c>
    </row>
    <row r="604" spans="1:15">
      <c r="A604" s="5" t="str">
        <f>IF(AND(TONGHOP!K604="KTHP",TONGHOP!L604="LT"),TONGHOP!S604,"")</f>
        <v/>
      </c>
      <c r="B604" s="6" t="str">
        <f>IF(AND(TONGHOP!K604="KTHP",TONGHOP!L604="LT"),TONGHOP!T604,"")</f>
        <v/>
      </c>
      <c r="C604" s="6" t="str">
        <f>IF(AND(TONGHOP!K604="KTHP",TONGHOP!L604="LT"),TONGHOP!U604,"")</f>
        <v/>
      </c>
      <c r="D604" s="5" t="str">
        <f>IF(AND(TONGHOP!K604="KTHP",TONGHOP!L604="TL"),TONGHOP!S604,"")</f>
        <v/>
      </c>
      <c r="E604" s="6" t="str">
        <f>IF(AND(TONGHOP!K604="KTHP",TONGHOP!L604="TL"),TONGHOP!T604,"")</f>
        <v/>
      </c>
      <c r="F604" s="6" t="str">
        <f>IF(AND(TONGHOP!K604="KTHP",TONGHOP!L604="TL"),TONGHOP!U604,"")</f>
        <v/>
      </c>
      <c r="G604" s="7" t="str">
        <f>IF(AND(TONGHOP!K604="ThiTN",TONGHOP!L604="LT"),TONGHOP!S604,"")</f>
        <v/>
      </c>
      <c r="H604" s="7" t="str">
        <f>IF(AND(TONGHOP!K604="ThiTN",TONGHOP!L604="LT"),TONGHOP!T604,"")</f>
        <v/>
      </c>
      <c r="I604" s="7" t="str">
        <f>IF(AND(G604="",H604=""),"",IF(AND(TONGHOP!K604="ThiTN",TONGHOP!L604="LT"),TONGHOP!U604,""))</f>
        <v/>
      </c>
      <c r="J604" s="7" t="str">
        <f>IF(AND(TONGHOP!K604="ThiTN",OR(TONGHOP!S604=TONGHOP!Q604,TONGHOP!S604=TONGHOP!R604),TONGHOP!L604="TH"),TONGHOP!S604,"")</f>
        <v/>
      </c>
      <c r="K604" s="7" t="str">
        <f>IF(AND(TONGHOP!K604="ThiTN",OR(TONGHOP!T604=TONGHOP!Q604,TONGHOP!T604=TONGHOP!R604),TONGHOP!L604="TH"),TONGHOP!T604,"")</f>
        <v/>
      </c>
      <c r="L604" s="7" t="str">
        <f>IF(AND(J604="",K604=""),"",IF(AND(TONGHOP!K604="ThiTN",TONGHOP!L604="TH"),TONGHOP!U604,""))</f>
        <v/>
      </c>
      <c r="M604" s="7" t="str">
        <f>IF(AND(TONGHOP!K604="ThiTN",AND(TONGHOP!S604&lt;&gt;TONGHOP!Q604,TONGHOP!S604&lt;&gt;TONGHOP!R604),TONGHOP!L604="TH"),TONGHOP!S604,"")</f>
        <v/>
      </c>
      <c r="N604" s="7" t="str">
        <f>IF(AND(TONGHOP!K604="ThiTN",AND(TONGHOP!T604&lt;&gt;TONGHOP!Q604,TONGHOP!T604&lt;&gt;TONGHOP!R604),TONGHOP!L604="TH"),TONGHOP!T604,"")</f>
        <v/>
      </c>
      <c r="O604" s="7" t="str">
        <f>IF(AND(M604="",N604=""),"",IF(AND(TONGHOP!K604="ThiTN",TONGHOP!L604="TH"),TONGHOP!U604,""))</f>
        <v/>
      </c>
    </row>
    <row r="605" spans="1:15">
      <c r="A605" s="5" t="str">
        <f>IF(AND(TONGHOP!K605="KTHP",TONGHOP!L605="LT"),TONGHOP!S605,"")</f>
        <v/>
      </c>
      <c r="B605" s="6" t="str">
        <f>IF(AND(TONGHOP!K605="KTHP",TONGHOP!L605="LT"),TONGHOP!T605,"")</f>
        <v/>
      </c>
      <c r="C605" s="6" t="str">
        <f>IF(AND(TONGHOP!K605="KTHP",TONGHOP!L605="LT"),TONGHOP!U605,"")</f>
        <v/>
      </c>
      <c r="D605" s="5" t="str">
        <f>IF(AND(TONGHOP!K605="KTHP",TONGHOP!L605="TL"),TONGHOP!S605,"")</f>
        <v/>
      </c>
      <c r="E605" s="6" t="str">
        <f>IF(AND(TONGHOP!K605="KTHP",TONGHOP!L605="TL"),TONGHOP!T605,"")</f>
        <v/>
      </c>
      <c r="F605" s="6" t="str">
        <f>IF(AND(TONGHOP!K605="KTHP",TONGHOP!L605="TL"),TONGHOP!U605,"")</f>
        <v/>
      </c>
      <c r="G605" s="7" t="str">
        <f>IF(AND(TONGHOP!K605="ThiTN",TONGHOP!L605="LT"),TONGHOP!S605,"")</f>
        <v/>
      </c>
      <c r="H605" s="7" t="str">
        <f>IF(AND(TONGHOP!K605="ThiTN",TONGHOP!L605="LT"),TONGHOP!T605,"")</f>
        <v/>
      </c>
      <c r="I605" s="7" t="str">
        <f>IF(AND(G605="",H605=""),"",IF(AND(TONGHOP!K605="ThiTN",TONGHOP!L605="LT"),TONGHOP!U605,""))</f>
        <v/>
      </c>
      <c r="J605" s="7" t="str">
        <f>IF(AND(TONGHOP!K605="ThiTN",OR(TONGHOP!S605=TONGHOP!Q605,TONGHOP!S605=TONGHOP!R605),TONGHOP!L605="TH"),TONGHOP!S605,"")</f>
        <v/>
      </c>
      <c r="K605" s="7" t="str">
        <f>IF(AND(TONGHOP!K605="ThiTN",OR(TONGHOP!T605=TONGHOP!Q605,TONGHOP!T605=TONGHOP!R605),TONGHOP!L605="TH"),TONGHOP!T605,"")</f>
        <v/>
      </c>
      <c r="L605" s="7" t="str">
        <f>IF(AND(J605="",K605=""),"",IF(AND(TONGHOP!K605="ThiTN",TONGHOP!L605="TH"),TONGHOP!U605,""))</f>
        <v/>
      </c>
      <c r="M605" s="7" t="str">
        <f>IF(AND(TONGHOP!K605="ThiTN",AND(TONGHOP!S605&lt;&gt;TONGHOP!Q605,TONGHOP!S605&lt;&gt;TONGHOP!R605),TONGHOP!L605="TH"),TONGHOP!S605,"")</f>
        <v/>
      </c>
      <c r="N605" s="7" t="str">
        <f>IF(AND(TONGHOP!K605="ThiTN",AND(TONGHOP!T605&lt;&gt;TONGHOP!Q605,TONGHOP!T605&lt;&gt;TONGHOP!R605),TONGHOP!L605="TH"),TONGHOP!T605,"")</f>
        <v/>
      </c>
      <c r="O605" s="7" t="str">
        <f>IF(AND(M605="",N605=""),"",IF(AND(TONGHOP!K605="ThiTN",TONGHOP!L605="TH"),TONGHOP!U605,""))</f>
        <v/>
      </c>
    </row>
    <row r="606" spans="1:15">
      <c r="A606" s="5" t="str">
        <f>IF(AND(TONGHOP!K606="KTHP",TONGHOP!L606="LT"),TONGHOP!S606,"")</f>
        <v/>
      </c>
      <c r="B606" s="6" t="str">
        <f>IF(AND(TONGHOP!K606="KTHP",TONGHOP!L606="LT"),TONGHOP!T606,"")</f>
        <v/>
      </c>
      <c r="C606" s="6" t="str">
        <f>IF(AND(TONGHOP!K606="KTHP",TONGHOP!L606="LT"),TONGHOP!U606,"")</f>
        <v/>
      </c>
      <c r="D606" s="5" t="str">
        <f>IF(AND(TONGHOP!K606="KTHP",TONGHOP!L606="TL"),TONGHOP!S606,"")</f>
        <v/>
      </c>
      <c r="E606" s="6" t="str">
        <f>IF(AND(TONGHOP!K606="KTHP",TONGHOP!L606="TL"),TONGHOP!T606,"")</f>
        <v/>
      </c>
      <c r="F606" s="6" t="str">
        <f>IF(AND(TONGHOP!K606="KTHP",TONGHOP!L606="TL"),TONGHOP!U606,"")</f>
        <v/>
      </c>
      <c r="G606" s="7" t="str">
        <f>IF(AND(TONGHOP!K606="ThiTN",TONGHOP!L606="LT"),TONGHOP!S606,"")</f>
        <v/>
      </c>
      <c r="H606" s="7" t="str">
        <f>IF(AND(TONGHOP!K606="ThiTN",TONGHOP!L606="LT"),TONGHOP!T606,"")</f>
        <v/>
      </c>
      <c r="I606" s="7" t="str">
        <f>IF(AND(G606="",H606=""),"",IF(AND(TONGHOP!K606="ThiTN",TONGHOP!L606="LT"),TONGHOP!U606,""))</f>
        <v/>
      </c>
      <c r="J606" s="7" t="str">
        <f>IF(AND(TONGHOP!K606="ThiTN",OR(TONGHOP!S606=TONGHOP!Q606,TONGHOP!S606=TONGHOP!R606),TONGHOP!L606="TH"),TONGHOP!S606,"")</f>
        <v/>
      </c>
      <c r="K606" s="7" t="str">
        <f>IF(AND(TONGHOP!K606="ThiTN",OR(TONGHOP!T606=TONGHOP!Q606,TONGHOP!T606=TONGHOP!R606),TONGHOP!L606="TH"),TONGHOP!T606,"")</f>
        <v/>
      </c>
      <c r="L606" s="7" t="str">
        <f>IF(AND(J606="",K606=""),"",IF(AND(TONGHOP!K606="ThiTN",TONGHOP!L606="TH"),TONGHOP!U606,""))</f>
        <v/>
      </c>
      <c r="M606" s="7" t="str">
        <f>IF(AND(TONGHOP!K606="ThiTN",AND(TONGHOP!S606&lt;&gt;TONGHOP!Q606,TONGHOP!S606&lt;&gt;TONGHOP!R606),TONGHOP!L606="TH"),TONGHOP!S606,"")</f>
        <v/>
      </c>
      <c r="N606" s="7" t="str">
        <f>IF(AND(TONGHOP!K606="ThiTN",AND(TONGHOP!T606&lt;&gt;TONGHOP!Q606,TONGHOP!T606&lt;&gt;TONGHOP!R606),TONGHOP!L606="TH"),TONGHOP!T606,"")</f>
        <v/>
      </c>
      <c r="O606" s="7" t="str">
        <f>IF(AND(M606="",N606=""),"",IF(AND(TONGHOP!K606="ThiTN",TONGHOP!L606="TH"),TONGHOP!U606,""))</f>
        <v/>
      </c>
    </row>
    <row r="607" spans="1:15">
      <c r="A607" s="5" t="str">
        <f>IF(AND(TONGHOP!K607="KTHP",TONGHOP!L607="LT"),TONGHOP!S607,"")</f>
        <v/>
      </c>
      <c r="B607" s="6" t="str">
        <f>IF(AND(TONGHOP!K607="KTHP",TONGHOP!L607="LT"),TONGHOP!T607,"")</f>
        <v/>
      </c>
      <c r="C607" s="6" t="str">
        <f>IF(AND(TONGHOP!K607="KTHP",TONGHOP!L607="LT"),TONGHOP!U607,"")</f>
        <v/>
      </c>
      <c r="D607" s="5" t="str">
        <f>IF(AND(TONGHOP!K607="KTHP",TONGHOP!L607="TL"),TONGHOP!S607,"")</f>
        <v/>
      </c>
      <c r="E607" s="6" t="str">
        <f>IF(AND(TONGHOP!K607="KTHP",TONGHOP!L607="TL"),TONGHOP!T607,"")</f>
        <v/>
      </c>
      <c r="F607" s="6" t="str">
        <f>IF(AND(TONGHOP!K607="KTHP",TONGHOP!L607="TL"),TONGHOP!U607,"")</f>
        <v/>
      </c>
      <c r="G607" s="7" t="str">
        <f>IF(AND(TONGHOP!K607="ThiTN",TONGHOP!L607="LT"),TONGHOP!S607,"")</f>
        <v/>
      </c>
      <c r="H607" s="7" t="str">
        <f>IF(AND(TONGHOP!K607="ThiTN",TONGHOP!L607="LT"),TONGHOP!T607,"")</f>
        <v/>
      </c>
      <c r="I607" s="7" t="str">
        <f>IF(AND(G607="",H607=""),"",IF(AND(TONGHOP!K607="ThiTN",TONGHOP!L607="LT"),TONGHOP!U607,""))</f>
        <v/>
      </c>
      <c r="J607" s="7" t="str">
        <f>IF(AND(TONGHOP!K607="ThiTN",OR(TONGHOP!S607=TONGHOP!Q607,TONGHOP!S607=TONGHOP!R607),TONGHOP!L607="TH"),TONGHOP!S607,"")</f>
        <v/>
      </c>
      <c r="K607" s="7" t="str">
        <f>IF(AND(TONGHOP!K607="ThiTN",OR(TONGHOP!T607=TONGHOP!Q607,TONGHOP!T607=TONGHOP!R607),TONGHOP!L607="TH"),TONGHOP!T607,"")</f>
        <v/>
      </c>
      <c r="L607" s="7" t="str">
        <f>IF(AND(J607="",K607=""),"",IF(AND(TONGHOP!K607="ThiTN",TONGHOP!L607="TH"),TONGHOP!U607,""))</f>
        <v/>
      </c>
      <c r="M607" s="7" t="str">
        <f>IF(AND(TONGHOP!K607="ThiTN",AND(TONGHOP!S607&lt;&gt;TONGHOP!Q607,TONGHOP!S607&lt;&gt;TONGHOP!R607),TONGHOP!L607="TH"),TONGHOP!S607,"")</f>
        <v/>
      </c>
      <c r="N607" s="7" t="str">
        <f>IF(AND(TONGHOP!K607="ThiTN",AND(TONGHOP!T607&lt;&gt;TONGHOP!Q607,TONGHOP!T607&lt;&gt;TONGHOP!R607),TONGHOP!L607="TH"),TONGHOP!T607,"")</f>
        <v/>
      </c>
      <c r="O607" s="7" t="str">
        <f>IF(AND(M607="",N607=""),"",IF(AND(TONGHOP!K607="ThiTN",TONGHOP!L607="TH"),TONGHOP!U607,""))</f>
        <v/>
      </c>
    </row>
    <row r="608" spans="1:15">
      <c r="A608" s="5" t="str">
        <f>IF(AND(TONGHOP!K608="KTHP",TONGHOP!L608="LT"),TONGHOP!S608,"")</f>
        <v>Nguyễn Thị Khánh Thư</v>
      </c>
      <c r="B608" s="6" t="str">
        <f>IF(AND(TONGHOP!K608="KTHP",TONGHOP!L608="LT"),TONGHOP!T608,"")</f>
        <v>Dương Ngọc Vọng</v>
      </c>
      <c r="C608" s="6">
        <f>IF(AND(TONGHOP!K608="KTHP",TONGHOP!L608="LT"),TONGHOP!U608,"")</f>
        <v>23</v>
      </c>
      <c r="D608" s="5" t="str">
        <f>IF(AND(TONGHOP!K608="KTHP",TONGHOP!L608="TL"),TONGHOP!S608,"")</f>
        <v/>
      </c>
      <c r="E608" s="6" t="str">
        <f>IF(AND(TONGHOP!K608="KTHP",TONGHOP!L608="TL"),TONGHOP!T608,"")</f>
        <v/>
      </c>
      <c r="F608" s="6" t="str">
        <f>IF(AND(TONGHOP!K608="KTHP",TONGHOP!L608="TL"),TONGHOP!U608,"")</f>
        <v/>
      </c>
      <c r="G608" s="7" t="str">
        <f>IF(AND(TONGHOP!K608="ThiTN",TONGHOP!L608="LT"),TONGHOP!S608,"")</f>
        <v/>
      </c>
      <c r="H608" s="7" t="str">
        <f>IF(AND(TONGHOP!K608="ThiTN",TONGHOP!L608="LT"),TONGHOP!T608,"")</f>
        <v/>
      </c>
      <c r="I608" s="7" t="str">
        <f>IF(AND(G608="",H608=""),"",IF(AND(TONGHOP!K608="ThiTN",TONGHOP!L608="LT"),TONGHOP!U608,""))</f>
        <v/>
      </c>
      <c r="J608" s="7" t="str">
        <f>IF(AND(TONGHOP!K608="ThiTN",OR(TONGHOP!S608=TONGHOP!Q608,TONGHOP!S608=TONGHOP!R608),TONGHOP!L608="TH"),TONGHOP!S608,"")</f>
        <v/>
      </c>
      <c r="K608" s="7" t="str">
        <f>IF(AND(TONGHOP!K608="ThiTN",OR(TONGHOP!T608=TONGHOP!Q608,TONGHOP!T608=TONGHOP!R608),TONGHOP!L608="TH"),TONGHOP!T608,"")</f>
        <v/>
      </c>
      <c r="L608" s="7" t="str">
        <f>IF(AND(J608="",K608=""),"",IF(AND(TONGHOP!K608="ThiTN",TONGHOP!L608="TH"),TONGHOP!U608,""))</f>
        <v/>
      </c>
      <c r="M608" s="7" t="str">
        <f>IF(AND(TONGHOP!K608="ThiTN",AND(TONGHOP!S608&lt;&gt;TONGHOP!Q608,TONGHOP!S608&lt;&gt;TONGHOP!R608),TONGHOP!L608="TH"),TONGHOP!S608,"")</f>
        <v/>
      </c>
      <c r="N608" s="7" t="str">
        <f>IF(AND(TONGHOP!K608="ThiTN",AND(TONGHOP!T608&lt;&gt;TONGHOP!Q608,TONGHOP!T608&lt;&gt;TONGHOP!R608),TONGHOP!L608="TH"),TONGHOP!T608,"")</f>
        <v/>
      </c>
      <c r="O608" s="7" t="str">
        <f>IF(AND(M608="",N608=""),"",IF(AND(TONGHOP!K608="ThiTN",TONGHOP!L608="TH"),TONGHOP!U608,""))</f>
        <v/>
      </c>
    </row>
    <row r="609" spans="1:15">
      <c r="A609" s="5" t="str">
        <f>IF(AND(TONGHOP!K609="KTHP",TONGHOP!L609="LT"),TONGHOP!S609,"")</f>
        <v>Nguyễn Thị Khánh Thư</v>
      </c>
      <c r="B609" s="6" t="str">
        <f>IF(AND(TONGHOP!K609="KTHP",TONGHOP!L609="LT"),TONGHOP!T609,"")</f>
        <v>Dương Ngọc Vọng</v>
      </c>
      <c r="C609" s="6">
        <f>IF(AND(TONGHOP!K609="KTHP",TONGHOP!L609="LT"),TONGHOP!U609,"")</f>
        <v>28</v>
      </c>
      <c r="D609" s="5" t="str">
        <f>IF(AND(TONGHOP!K609="KTHP",TONGHOP!L609="TL"),TONGHOP!S609,"")</f>
        <v/>
      </c>
      <c r="E609" s="6" t="str">
        <f>IF(AND(TONGHOP!K609="KTHP",TONGHOP!L609="TL"),TONGHOP!T609,"")</f>
        <v/>
      </c>
      <c r="F609" s="6" t="str">
        <f>IF(AND(TONGHOP!K609="KTHP",TONGHOP!L609="TL"),TONGHOP!U609,"")</f>
        <v/>
      </c>
      <c r="G609" s="7" t="str">
        <f>IF(AND(TONGHOP!K609="ThiTN",TONGHOP!L609="LT"),TONGHOP!S609,"")</f>
        <v/>
      </c>
      <c r="H609" s="7" t="str">
        <f>IF(AND(TONGHOP!K609="ThiTN",TONGHOP!L609="LT"),TONGHOP!T609,"")</f>
        <v/>
      </c>
      <c r="I609" s="7" t="str">
        <f>IF(AND(G609="",H609=""),"",IF(AND(TONGHOP!K609="ThiTN",TONGHOP!L609="LT"),TONGHOP!U609,""))</f>
        <v/>
      </c>
      <c r="J609" s="7" t="str">
        <f>IF(AND(TONGHOP!K609="ThiTN",OR(TONGHOP!S609=TONGHOP!Q609,TONGHOP!S609=TONGHOP!R609),TONGHOP!L609="TH"),TONGHOP!S609,"")</f>
        <v/>
      </c>
      <c r="K609" s="7" t="str">
        <f>IF(AND(TONGHOP!K609="ThiTN",OR(TONGHOP!T609=TONGHOP!Q609,TONGHOP!T609=TONGHOP!R609),TONGHOP!L609="TH"),TONGHOP!T609,"")</f>
        <v/>
      </c>
      <c r="L609" s="7" t="str">
        <f>IF(AND(J609="",K609=""),"",IF(AND(TONGHOP!K609="ThiTN",TONGHOP!L609="TH"),TONGHOP!U609,""))</f>
        <v/>
      </c>
      <c r="M609" s="7" t="str">
        <f>IF(AND(TONGHOP!K609="ThiTN",AND(TONGHOP!S609&lt;&gt;TONGHOP!Q609,TONGHOP!S609&lt;&gt;TONGHOP!R609),TONGHOP!L609="TH"),TONGHOP!S609,"")</f>
        <v/>
      </c>
      <c r="N609" s="7" t="str">
        <f>IF(AND(TONGHOP!K609="ThiTN",AND(TONGHOP!T609&lt;&gt;TONGHOP!Q609,TONGHOP!T609&lt;&gt;TONGHOP!R609),TONGHOP!L609="TH"),TONGHOP!T609,"")</f>
        <v/>
      </c>
      <c r="O609" s="7" t="str">
        <f>IF(AND(M609="",N609=""),"",IF(AND(TONGHOP!K609="ThiTN",TONGHOP!L609="TH"),TONGHOP!U609,""))</f>
        <v/>
      </c>
    </row>
    <row r="610" spans="1:15">
      <c r="A610" s="5" t="str">
        <f>IF(AND(TONGHOP!K610="KTHP",TONGHOP!L610="LT"),TONGHOP!S610,"")</f>
        <v>Dương Ngọc Vọng</v>
      </c>
      <c r="B610" s="6" t="str">
        <f>IF(AND(TONGHOP!K610="KTHP",TONGHOP!L610="LT"),TONGHOP!T610,"")</f>
        <v>Nguyễn Thị Khánh Thư</v>
      </c>
      <c r="C610" s="6">
        <f>IF(AND(TONGHOP!K610="KTHP",TONGHOP!L610="LT"),TONGHOP!U610,"")</f>
        <v>34</v>
      </c>
      <c r="D610" s="5" t="str">
        <f>IF(AND(TONGHOP!K610="KTHP",TONGHOP!L610="TL"),TONGHOP!S610,"")</f>
        <v/>
      </c>
      <c r="E610" s="6" t="str">
        <f>IF(AND(TONGHOP!K610="KTHP",TONGHOP!L610="TL"),TONGHOP!T610,"")</f>
        <v/>
      </c>
      <c r="F610" s="6" t="str">
        <f>IF(AND(TONGHOP!K610="KTHP",TONGHOP!L610="TL"),TONGHOP!U610,"")</f>
        <v/>
      </c>
      <c r="G610" s="7" t="str">
        <f>IF(AND(TONGHOP!K610="ThiTN",TONGHOP!L610="LT"),TONGHOP!S610,"")</f>
        <v/>
      </c>
      <c r="H610" s="7" t="str">
        <f>IF(AND(TONGHOP!K610="ThiTN",TONGHOP!L610="LT"),TONGHOP!T610,"")</f>
        <v/>
      </c>
      <c r="I610" s="7" t="str">
        <f>IF(AND(G610="",H610=""),"",IF(AND(TONGHOP!K610="ThiTN",TONGHOP!L610="LT"),TONGHOP!U610,""))</f>
        <v/>
      </c>
      <c r="J610" s="7" t="str">
        <f>IF(AND(TONGHOP!K610="ThiTN",OR(TONGHOP!S610=TONGHOP!Q610,TONGHOP!S610=TONGHOP!R610),TONGHOP!L610="TH"),TONGHOP!S610,"")</f>
        <v/>
      </c>
      <c r="K610" s="7" t="str">
        <f>IF(AND(TONGHOP!K610="ThiTN",OR(TONGHOP!T610=TONGHOP!Q610,TONGHOP!T610=TONGHOP!R610),TONGHOP!L610="TH"),TONGHOP!T610,"")</f>
        <v/>
      </c>
      <c r="L610" s="7" t="str">
        <f>IF(AND(J610="",K610=""),"",IF(AND(TONGHOP!K610="ThiTN",TONGHOP!L610="TH"),TONGHOP!U610,""))</f>
        <v/>
      </c>
      <c r="M610" s="7" t="str">
        <f>IF(AND(TONGHOP!K610="ThiTN",AND(TONGHOP!S610&lt;&gt;TONGHOP!Q610,TONGHOP!S610&lt;&gt;TONGHOP!R610),TONGHOP!L610="TH"),TONGHOP!S610,"")</f>
        <v/>
      </c>
      <c r="N610" s="7" t="str">
        <f>IF(AND(TONGHOP!K610="ThiTN",AND(TONGHOP!T610&lt;&gt;TONGHOP!Q610,TONGHOP!T610&lt;&gt;TONGHOP!R610),TONGHOP!L610="TH"),TONGHOP!T610,"")</f>
        <v/>
      </c>
      <c r="O610" s="7" t="str">
        <f>IF(AND(M610="",N610=""),"",IF(AND(TONGHOP!K610="ThiTN",TONGHOP!L610="TH"),TONGHOP!U610,""))</f>
        <v/>
      </c>
    </row>
    <row r="611" spans="1:15">
      <c r="A611" s="5" t="str">
        <f>IF(AND(TONGHOP!K611="KTHP",TONGHOP!L611="LT"),TONGHOP!S611,"")</f>
        <v>Dương Ngọc Vọng</v>
      </c>
      <c r="B611" s="6" t="str">
        <f>IF(AND(TONGHOP!K611="KTHP",TONGHOP!L611="LT"),TONGHOP!T611,"")</f>
        <v>Nguyễn Thị Khánh Thư</v>
      </c>
      <c r="C611" s="6">
        <f>IF(AND(TONGHOP!K611="KTHP",TONGHOP!L611="LT"),TONGHOP!U611,"")</f>
        <v>32</v>
      </c>
      <c r="D611" s="5" t="str">
        <f>IF(AND(TONGHOP!K611="KTHP",TONGHOP!L611="TL"),TONGHOP!S611,"")</f>
        <v/>
      </c>
      <c r="E611" s="6" t="str">
        <f>IF(AND(TONGHOP!K611="KTHP",TONGHOP!L611="TL"),TONGHOP!T611,"")</f>
        <v/>
      </c>
      <c r="F611" s="6" t="str">
        <f>IF(AND(TONGHOP!K611="KTHP",TONGHOP!L611="TL"),TONGHOP!U611,"")</f>
        <v/>
      </c>
      <c r="G611" s="7" t="str">
        <f>IF(AND(TONGHOP!K611="ThiTN",TONGHOP!L611="LT"),TONGHOP!S611,"")</f>
        <v/>
      </c>
      <c r="H611" s="7" t="str">
        <f>IF(AND(TONGHOP!K611="ThiTN",TONGHOP!L611="LT"),TONGHOP!T611,"")</f>
        <v/>
      </c>
      <c r="I611" s="7" t="str">
        <f>IF(AND(G611="",H611=""),"",IF(AND(TONGHOP!K611="ThiTN",TONGHOP!L611="LT"),TONGHOP!U611,""))</f>
        <v/>
      </c>
      <c r="J611" s="7" t="str">
        <f>IF(AND(TONGHOP!K611="ThiTN",OR(TONGHOP!S611=TONGHOP!Q611,TONGHOP!S611=TONGHOP!R611),TONGHOP!L611="TH"),TONGHOP!S611,"")</f>
        <v/>
      </c>
      <c r="K611" s="7" t="str">
        <f>IF(AND(TONGHOP!K611="ThiTN",OR(TONGHOP!T611=TONGHOP!Q611,TONGHOP!T611=TONGHOP!R611),TONGHOP!L611="TH"),TONGHOP!T611,"")</f>
        <v/>
      </c>
      <c r="L611" s="7" t="str">
        <f>IF(AND(J611="",K611=""),"",IF(AND(TONGHOP!K611="ThiTN",TONGHOP!L611="TH"),TONGHOP!U611,""))</f>
        <v/>
      </c>
      <c r="M611" s="7" t="str">
        <f>IF(AND(TONGHOP!K611="ThiTN",AND(TONGHOP!S611&lt;&gt;TONGHOP!Q611,TONGHOP!S611&lt;&gt;TONGHOP!R611),TONGHOP!L611="TH"),TONGHOP!S611,"")</f>
        <v/>
      </c>
      <c r="N611" s="7" t="str">
        <f>IF(AND(TONGHOP!K611="ThiTN",AND(TONGHOP!T611&lt;&gt;TONGHOP!Q611,TONGHOP!T611&lt;&gt;TONGHOP!R611),TONGHOP!L611="TH"),TONGHOP!T611,"")</f>
        <v/>
      </c>
      <c r="O611" s="7" t="str">
        <f>IF(AND(M611="",N611=""),"",IF(AND(TONGHOP!K611="ThiTN",TONGHOP!L611="TH"),TONGHOP!U611,""))</f>
        <v/>
      </c>
    </row>
    <row r="612" spans="1:15">
      <c r="A612" s="5" t="str">
        <f>IF(AND(TONGHOP!K612="KTHP",TONGHOP!L612="LT"),TONGHOP!S612,"")</f>
        <v>Nguyễn Khoa</v>
      </c>
      <c r="B612" s="6" t="str">
        <f>IF(AND(TONGHOP!K612="KTHP",TONGHOP!L612="LT"),TONGHOP!T612,"")</f>
        <v>Đặng Ngọc Đoàn</v>
      </c>
      <c r="C612" s="6">
        <f>IF(AND(TONGHOP!K612="KTHP",TONGHOP!L612="LT"),TONGHOP!U612,"")</f>
        <v>36</v>
      </c>
      <c r="D612" s="5" t="str">
        <f>IF(AND(TONGHOP!K612="KTHP",TONGHOP!L612="TL"),TONGHOP!S612,"")</f>
        <v/>
      </c>
      <c r="E612" s="6" t="str">
        <f>IF(AND(TONGHOP!K612="KTHP",TONGHOP!L612="TL"),TONGHOP!T612,"")</f>
        <v/>
      </c>
      <c r="F612" s="6" t="str">
        <f>IF(AND(TONGHOP!K612="KTHP",TONGHOP!L612="TL"),TONGHOP!U612,"")</f>
        <v/>
      </c>
      <c r="G612" s="7" t="str">
        <f>IF(AND(TONGHOP!K612="ThiTN",TONGHOP!L612="LT"),TONGHOP!S612,"")</f>
        <v/>
      </c>
      <c r="H612" s="7" t="str">
        <f>IF(AND(TONGHOP!K612="ThiTN",TONGHOP!L612="LT"),TONGHOP!T612,"")</f>
        <v/>
      </c>
      <c r="I612" s="7" t="str">
        <f>IF(AND(G612="",H612=""),"",IF(AND(TONGHOP!K612="ThiTN",TONGHOP!L612="LT"),TONGHOP!U612,""))</f>
        <v/>
      </c>
      <c r="J612" s="7" t="str">
        <f>IF(AND(TONGHOP!K612="ThiTN",OR(TONGHOP!S612=TONGHOP!Q612,TONGHOP!S612=TONGHOP!R612),TONGHOP!L612="TH"),TONGHOP!S612,"")</f>
        <v/>
      </c>
      <c r="K612" s="7" t="str">
        <f>IF(AND(TONGHOP!K612="ThiTN",OR(TONGHOP!T612=TONGHOP!Q612,TONGHOP!T612=TONGHOP!R612),TONGHOP!L612="TH"),TONGHOP!T612,"")</f>
        <v/>
      </c>
      <c r="L612" s="7" t="str">
        <f>IF(AND(J612="",K612=""),"",IF(AND(TONGHOP!K612="ThiTN",TONGHOP!L612="TH"),TONGHOP!U612,""))</f>
        <v/>
      </c>
      <c r="M612" s="7" t="str">
        <f>IF(AND(TONGHOP!K612="ThiTN",AND(TONGHOP!S612&lt;&gt;TONGHOP!Q612,TONGHOP!S612&lt;&gt;TONGHOP!R612),TONGHOP!L612="TH"),TONGHOP!S612,"")</f>
        <v/>
      </c>
      <c r="N612" s="7" t="str">
        <f>IF(AND(TONGHOP!K612="ThiTN",AND(TONGHOP!T612&lt;&gt;TONGHOP!Q612,TONGHOP!T612&lt;&gt;TONGHOP!R612),TONGHOP!L612="TH"),TONGHOP!T612,"")</f>
        <v/>
      </c>
      <c r="O612" s="7" t="str">
        <f>IF(AND(M612="",N612=""),"",IF(AND(TONGHOP!K612="ThiTN",TONGHOP!L612="TH"),TONGHOP!U612,""))</f>
        <v/>
      </c>
    </row>
    <row r="613" spans="1:15">
      <c r="A613" s="5" t="str">
        <f>IF(AND(TONGHOP!K613="KTHP",TONGHOP!L613="LT"),TONGHOP!S613,"")</f>
        <v>Lê Thị Hồng Vân</v>
      </c>
      <c r="B613" s="6" t="str">
        <f>IF(AND(TONGHOP!K613="KTHP",TONGHOP!L613="LT"),TONGHOP!T613,"")</f>
        <v>Đỗ Thị Ngát</v>
      </c>
      <c r="C613" s="6">
        <f>IF(AND(TONGHOP!K613="KTHP",TONGHOP!L613="LT"),TONGHOP!U613,"")</f>
        <v>31</v>
      </c>
      <c r="D613" s="5" t="str">
        <f>IF(AND(TONGHOP!K613="KTHP",TONGHOP!L613="TL"),TONGHOP!S613,"")</f>
        <v/>
      </c>
      <c r="E613" s="6" t="str">
        <f>IF(AND(TONGHOP!K613="KTHP",TONGHOP!L613="TL"),TONGHOP!T613,"")</f>
        <v/>
      </c>
      <c r="F613" s="6" t="str">
        <f>IF(AND(TONGHOP!K613="KTHP",TONGHOP!L613="TL"),TONGHOP!U613,"")</f>
        <v/>
      </c>
      <c r="G613" s="7" t="str">
        <f>IF(AND(TONGHOP!K613="ThiTN",TONGHOP!L613="LT"),TONGHOP!S613,"")</f>
        <v/>
      </c>
      <c r="H613" s="7" t="str">
        <f>IF(AND(TONGHOP!K613="ThiTN",TONGHOP!L613="LT"),TONGHOP!T613,"")</f>
        <v/>
      </c>
      <c r="I613" s="7" t="str">
        <f>IF(AND(G613="",H613=""),"",IF(AND(TONGHOP!K613="ThiTN",TONGHOP!L613="LT"),TONGHOP!U613,""))</f>
        <v/>
      </c>
      <c r="J613" s="7" t="str">
        <f>IF(AND(TONGHOP!K613="ThiTN",OR(TONGHOP!S613=TONGHOP!Q613,TONGHOP!S613=TONGHOP!R613),TONGHOP!L613="TH"),TONGHOP!S613,"")</f>
        <v/>
      </c>
      <c r="K613" s="7" t="str">
        <f>IF(AND(TONGHOP!K613="ThiTN",OR(TONGHOP!T613=TONGHOP!Q613,TONGHOP!T613=TONGHOP!R613),TONGHOP!L613="TH"),TONGHOP!T613,"")</f>
        <v/>
      </c>
      <c r="L613" s="7" t="str">
        <f>IF(AND(J613="",K613=""),"",IF(AND(TONGHOP!K613="ThiTN",TONGHOP!L613="TH"),TONGHOP!U613,""))</f>
        <v/>
      </c>
      <c r="M613" s="7" t="str">
        <f>IF(AND(TONGHOP!K613="ThiTN",AND(TONGHOP!S613&lt;&gt;TONGHOP!Q613,TONGHOP!S613&lt;&gt;TONGHOP!R613),TONGHOP!L613="TH"),TONGHOP!S613,"")</f>
        <v/>
      </c>
      <c r="N613" s="7" t="str">
        <f>IF(AND(TONGHOP!K613="ThiTN",AND(TONGHOP!T613&lt;&gt;TONGHOP!Q613,TONGHOP!T613&lt;&gt;TONGHOP!R613),TONGHOP!L613="TH"),TONGHOP!T613,"")</f>
        <v/>
      </c>
      <c r="O613" s="7" t="str">
        <f>IF(AND(M613="",N613=""),"",IF(AND(TONGHOP!K613="ThiTN",TONGHOP!L613="TH"),TONGHOP!U613,""))</f>
        <v/>
      </c>
    </row>
    <row r="614" spans="1:15">
      <c r="A614" s="5" t="str">
        <f>IF(AND(TONGHOP!K614="KTHP",TONGHOP!L614="LT"),TONGHOP!S614,"")</f>
        <v>Đỗ Thị Ngát</v>
      </c>
      <c r="B614" s="6" t="str">
        <f>IF(AND(TONGHOP!K614="KTHP",TONGHOP!L614="LT"),TONGHOP!T614,"")</f>
        <v>Lê Thị Hồng Vân</v>
      </c>
      <c r="C614" s="6">
        <f>IF(AND(TONGHOP!K614="KTHP",TONGHOP!L614="LT"),TONGHOP!U614,"")</f>
        <v>29</v>
      </c>
      <c r="D614" s="5" t="str">
        <f>IF(AND(TONGHOP!K614="KTHP",TONGHOP!L614="TL"),TONGHOP!S614,"")</f>
        <v/>
      </c>
      <c r="E614" s="6" t="str">
        <f>IF(AND(TONGHOP!K614="KTHP",TONGHOP!L614="TL"),TONGHOP!T614,"")</f>
        <v/>
      </c>
      <c r="F614" s="6" t="str">
        <f>IF(AND(TONGHOP!K614="KTHP",TONGHOP!L614="TL"),TONGHOP!U614,"")</f>
        <v/>
      </c>
      <c r="G614" s="7" t="str">
        <f>IF(AND(TONGHOP!K614="ThiTN",TONGHOP!L614="LT"),TONGHOP!S614,"")</f>
        <v/>
      </c>
      <c r="H614" s="7" t="str">
        <f>IF(AND(TONGHOP!K614="ThiTN",TONGHOP!L614="LT"),TONGHOP!T614,"")</f>
        <v/>
      </c>
      <c r="I614" s="7" t="str">
        <f>IF(AND(G614="",H614=""),"",IF(AND(TONGHOP!K614="ThiTN",TONGHOP!L614="LT"),TONGHOP!U614,""))</f>
        <v/>
      </c>
      <c r="J614" s="7" t="str">
        <f>IF(AND(TONGHOP!K614="ThiTN",OR(TONGHOP!S614=TONGHOP!Q614,TONGHOP!S614=TONGHOP!R614),TONGHOP!L614="TH"),TONGHOP!S614,"")</f>
        <v/>
      </c>
      <c r="K614" s="7" t="str">
        <f>IF(AND(TONGHOP!K614="ThiTN",OR(TONGHOP!T614=TONGHOP!Q614,TONGHOP!T614=TONGHOP!R614),TONGHOP!L614="TH"),TONGHOP!T614,"")</f>
        <v/>
      </c>
      <c r="L614" s="7" t="str">
        <f>IF(AND(J614="",K614=""),"",IF(AND(TONGHOP!K614="ThiTN",TONGHOP!L614="TH"),TONGHOP!U614,""))</f>
        <v/>
      </c>
      <c r="M614" s="7" t="str">
        <f>IF(AND(TONGHOP!K614="ThiTN",AND(TONGHOP!S614&lt;&gt;TONGHOP!Q614,TONGHOP!S614&lt;&gt;TONGHOP!R614),TONGHOP!L614="TH"),TONGHOP!S614,"")</f>
        <v/>
      </c>
      <c r="N614" s="7" t="str">
        <f>IF(AND(TONGHOP!K614="ThiTN",AND(TONGHOP!T614&lt;&gt;TONGHOP!Q614,TONGHOP!T614&lt;&gt;TONGHOP!R614),TONGHOP!L614="TH"),TONGHOP!T614,"")</f>
        <v/>
      </c>
      <c r="O614" s="7" t="str">
        <f>IF(AND(M614="",N614=""),"",IF(AND(TONGHOP!K614="ThiTN",TONGHOP!L614="TH"),TONGHOP!U614,""))</f>
        <v/>
      </c>
    </row>
    <row r="615" spans="1:15">
      <c r="A615" s="5" t="str">
        <f>IF(AND(TONGHOP!K615="KTHP",TONGHOP!L615="LT"),TONGHOP!S615,"")</f>
        <v>Lê Thị Hồng Vân</v>
      </c>
      <c r="B615" s="6" t="str">
        <f>IF(AND(TONGHOP!K615="KTHP",TONGHOP!L615="LT"),TONGHOP!T615,"")</f>
        <v>Đỗ Thị Ngát</v>
      </c>
      <c r="C615" s="6">
        <f>IF(AND(TONGHOP!K615="KTHP",TONGHOP!L615="LT"),TONGHOP!U615,"")</f>
        <v>29</v>
      </c>
      <c r="D615" s="5" t="str">
        <f>IF(AND(TONGHOP!K615="KTHP",TONGHOP!L615="TL"),TONGHOP!S615,"")</f>
        <v/>
      </c>
      <c r="E615" s="6" t="str">
        <f>IF(AND(TONGHOP!K615="KTHP",TONGHOP!L615="TL"),TONGHOP!T615,"")</f>
        <v/>
      </c>
      <c r="F615" s="6" t="str">
        <f>IF(AND(TONGHOP!K615="KTHP",TONGHOP!L615="TL"),TONGHOP!U615,"")</f>
        <v/>
      </c>
      <c r="G615" s="7" t="str">
        <f>IF(AND(TONGHOP!K615="ThiTN",TONGHOP!L615="LT"),TONGHOP!S615,"")</f>
        <v/>
      </c>
      <c r="H615" s="7" t="str">
        <f>IF(AND(TONGHOP!K615="ThiTN",TONGHOP!L615="LT"),TONGHOP!T615,"")</f>
        <v/>
      </c>
      <c r="I615" s="7" t="str">
        <f>IF(AND(G615="",H615=""),"",IF(AND(TONGHOP!K615="ThiTN",TONGHOP!L615="LT"),TONGHOP!U615,""))</f>
        <v/>
      </c>
      <c r="J615" s="7" t="str">
        <f>IF(AND(TONGHOP!K615="ThiTN",OR(TONGHOP!S615=TONGHOP!Q615,TONGHOP!S615=TONGHOP!R615),TONGHOP!L615="TH"),TONGHOP!S615,"")</f>
        <v/>
      </c>
      <c r="K615" s="7" t="str">
        <f>IF(AND(TONGHOP!K615="ThiTN",OR(TONGHOP!T615=TONGHOP!Q615,TONGHOP!T615=TONGHOP!R615),TONGHOP!L615="TH"),TONGHOP!T615,"")</f>
        <v/>
      </c>
      <c r="L615" s="7" t="str">
        <f>IF(AND(J615="",K615=""),"",IF(AND(TONGHOP!K615="ThiTN",TONGHOP!L615="TH"),TONGHOP!U615,""))</f>
        <v/>
      </c>
      <c r="M615" s="7" t="str">
        <f>IF(AND(TONGHOP!K615="ThiTN",AND(TONGHOP!S615&lt;&gt;TONGHOP!Q615,TONGHOP!S615&lt;&gt;TONGHOP!R615),TONGHOP!L615="TH"),TONGHOP!S615,"")</f>
        <v/>
      </c>
      <c r="N615" s="7" t="str">
        <f>IF(AND(TONGHOP!K615="ThiTN",AND(TONGHOP!T615&lt;&gt;TONGHOP!Q615,TONGHOP!T615&lt;&gt;TONGHOP!R615),TONGHOP!L615="TH"),TONGHOP!T615,"")</f>
        <v/>
      </c>
      <c r="O615" s="7" t="str">
        <f>IF(AND(M615="",N615=""),"",IF(AND(TONGHOP!K615="ThiTN",TONGHOP!L615="TH"),TONGHOP!U615,""))</f>
        <v/>
      </c>
    </row>
    <row r="616" spans="1:15">
      <c r="A616" s="5" t="str">
        <f>IF(AND(TONGHOP!K616="KTHP",TONGHOP!L616="LT"),TONGHOP!S616,"")</f>
        <v>Lê Thị Hồng Vân</v>
      </c>
      <c r="B616" s="6" t="str">
        <f>IF(AND(TONGHOP!K616="KTHP",TONGHOP!L616="LT"),TONGHOP!T616,"")</f>
        <v>Đỗ Thị Ngát</v>
      </c>
      <c r="C616" s="6">
        <f>IF(AND(TONGHOP!K616="KTHP",TONGHOP!L616="LT"),TONGHOP!U616,"")</f>
        <v>32</v>
      </c>
      <c r="D616" s="5" t="str">
        <f>IF(AND(TONGHOP!K616="KTHP",TONGHOP!L616="TL"),TONGHOP!S616,"")</f>
        <v/>
      </c>
      <c r="E616" s="6" t="str">
        <f>IF(AND(TONGHOP!K616="KTHP",TONGHOP!L616="TL"),TONGHOP!T616,"")</f>
        <v/>
      </c>
      <c r="F616" s="6" t="str">
        <f>IF(AND(TONGHOP!K616="KTHP",TONGHOP!L616="TL"),TONGHOP!U616,"")</f>
        <v/>
      </c>
      <c r="G616" s="7" t="str">
        <f>IF(AND(TONGHOP!K616="ThiTN",TONGHOP!L616="LT"),TONGHOP!S616,"")</f>
        <v/>
      </c>
      <c r="H616" s="7" t="str">
        <f>IF(AND(TONGHOP!K616="ThiTN",TONGHOP!L616="LT"),TONGHOP!T616,"")</f>
        <v/>
      </c>
      <c r="I616" s="7" t="str">
        <f>IF(AND(G616="",H616=""),"",IF(AND(TONGHOP!K616="ThiTN",TONGHOP!L616="LT"),TONGHOP!U616,""))</f>
        <v/>
      </c>
      <c r="J616" s="7" t="str">
        <f>IF(AND(TONGHOP!K616="ThiTN",OR(TONGHOP!S616=TONGHOP!Q616,TONGHOP!S616=TONGHOP!R616),TONGHOP!L616="TH"),TONGHOP!S616,"")</f>
        <v/>
      </c>
      <c r="K616" s="7" t="str">
        <f>IF(AND(TONGHOP!K616="ThiTN",OR(TONGHOP!T616=TONGHOP!Q616,TONGHOP!T616=TONGHOP!R616),TONGHOP!L616="TH"),TONGHOP!T616,"")</f>
        <v/>
      </c>
      <c r="L616" s="7" t="str">
        <f>IF(AND(J616="",K616=""),"",IF(AND(TONGHOP!K616="ThiTN",TONGHOP!L616="TH"),TONGHOP!U616,""))</f>
        <v/>
      </c>
      <c r="M616" s="7" t="str">
        <f>IF(AND(TONGHOP!K616="ThiTN",AND(TONGHOP!S616&lt;&gt;TONGHOP!Q616,TONGHOP!S616&lt;&gt;TONGHOP!R616),TONGHOP!L616="TH"),TONGHOP!S616,"")</f>
        <v/>
      </c>
      <c r="N616" s="7" t="str">
        <f>IF(AND(TONGHOP!K616="ThiTN",AND(TONGHOP!T616&lt;&gt;TONGHOP!Q616,TONGHOP!T616&lt;&gt;TONGHOP!R616),TONGHOP!L616="TH"),TONGHOP!T616,"")</f>
        <v/>
      </c>
      <c r="O616" s="7" t="str">
        <f>IF(AND(M616="",N616=""),"",IF(AND(TONGHOP!K616="ThiTN",TONGHOP!L616="TH"),TONGHOP!U616,""))</f>
        <v/>
      </c>
    </row>
    <row r="617" spans="1:15">
      <c r="A617" s="5" t="str">
        <f>IF(AND(TONGHOP!K617="KTHP",TONGHOP!L617="LT"),TONGHOP!S617,"")</f>
        <v>Đỗ Thị Ngát</v>
      </c>
      <c r="B617" s="6" t="str">
        <f>IF(AND(TONGHOP!K617="KTHP",TONGHOP!L617="LT"),TONGHOP!T617,"")</f>
        <v>Lê Thị Hồng Vân</v>
      </c>
      <c r="C617" s="6">
        <f>IF(AND(TONGHOP!K617="KTHP",TONGHOP!L617="LT"),TONGHOP!U617,"")</f>
        <v>26</v>
      </c>
      <c r="D617" s="5" t="str">
        <f>IF(AND(TONGHOP!K617="KTHP",TONGHOP!L617="TL"),TONGHOP!S617,"")</f>
        <v/>
      </c>
      <c r="E617" s="6" t="str">
        <f>IF(AND(TONGHOP!K617="KTHP",TONGHOP!L617="TL"),TONGHOP!T617,"")</f>
        <v/>
      </c>
      <c r="F617" s="6" t="str">
        <f>IF(AND(TONGHOP!K617="KTHP",TONGHOP!L617="TL"),TONGHOP!U617,"")</f>
        <v/>
      </c>
      <c r="G617" s="7" t="str">
        <f>IF(AND(TONGHOP!K617="ThiTN",TONGHOP!L617="LT"),TONGHOP!S617,"")</f>
        <v/>
      </c>
      <c r="H617" s="7" t="str">
        <f>IF(AND(TONGHOP!K617="ThiTN",TONGHOP!L617="LT"),TONGHOP!T617,"")</f>
        <v/>
      </c>
      <c r="I617" s="7" t="str">
        <f>IF(AND(G617="",H617=""),"",IF(AND(TONGHOP!K617="ThiTN",TONGHOP!L617="LT"),TONGHOP!U617,""))</f>
        <v/>
      </c>
      <c r="J617" s="7" t="str">
        <f>IF(AND(TONGHOP!K617="ThiTN",OR(TONGHOP!S617=TONGHOP!Q617,TONGHOP!S617=TONGHOP!R617),TONGHOP!L617="TH"),TONGHOP!S617,"")</f>
        <v/>
      </c>
      <c r="K617" s="7" t="str">
        <f>IF(AND(TONGHOP!K617="ThiTN",OR(TONGHOP!T617=TONGHOP!Q617,TONGHOP!T617=TONGHOP!R617),TONGHOP!L617="TH"),TONGHOP!T617,"")</f>
        <v/>
      </c>
      <c r="L617" s="7" t="str">
        <f>IF(AND(J617="",K617=""),"",IF(AND(TONGHOP!K617="ThiTN",TONGHOP!L617="TH"),TONGHOP!U617,""))</f>
        <v/>
      </c>
      <c r="M617" s="7" t="str">
        <f>IF(AND(TONGHOP!K617="ThiTN",AND(TONGHOP!S617&lt;&gt;TONGHOP!Q617,TONGHOP!S617&lt;&gt;TONGHOP!R617),TONGHOP!L617="TH"),TONGHOP!S617,"")</f>
        <v/>
      </c>
      <c r="N617" s="7" t="str">
        <f>IF(AND(TONGHOP!K617="ThiTN",AND(TONGHOP!T617&lt;&gt;TONGHOP!Q617,TONGHOP!T617&lt;&gt;TONGHOP!R617),TONGHOP!L617="TH"),TONGHOP!T617,"")</f>
        <v/>
      </c>
      <c r="O617" s="7" t="str">
        <f>IF(AND(M617="",N617=""),"",IF(AND(TONGHOP!K617="ThiTN",TONGHOP!L617="TH"),TONGHOP!U617,""))</f>
        <v/>
      </c>
    </row>
    <row r="618" spans="1:15">
      <c r="A618" s="5" t="str">
        <f>IF(AND(TONGHOP!K618="KTHP",TONGHOP!L618="LT"),TONGHOP!S618,"")</f>
        <v>Đỗ Trọng Quý</v>
      </c>
      <c r="B618" s="6" t="str">
        <f>IF(AND(TONGHOP!K618="KTHP",TONGHOP!L618="LT"),TONGHOP!T618,"")</f>
        <v>Trần Đình Khoa</v>
      </c>
      <c r="C618" s="6">
        <f>IF(AND(TONGHOP!K618="KTHP",TONGHOP!L618="LT"),TONGHOP!U618,"")</f>
        <v>29</v>
      </c>
      <c r="D618" s="5" t="str">
        <f>IF(AND(TONGHOP!K618="KTHP",TONGHOP!L618="TL"),TONGHOP!S618,"")</f>
        <v/>
      </c>
      <c r="E618" s="6" t="str">
        <f>IF(AND(TONGHOP!K618="KTHP",TONGHOP!L618="TL"),TONGHOP!T618,"")</f>
        <v/>
      </c>
      <c r="F618" s="6" t="str">
        <f>IF(AND(TONGHOP!K618="KTHP",TONGHOP!L618="TL"),TONGHOP!U618,"")</f>
        <v/>
      </c>
      <c r="G618" s="7" t="str">
        <f>IF(AND(TONGHOP!K618="ThiTN",TONGHOP!L618="LT"),TONGHOP!S618,"")</f>
        <v/>
      </c>
      <c r="H618" s="7" t="str">
        <f>IF(AND(TONGHOP!K618="ThiTN",TONGHOP!L618="LT"),TONGHOP!T618,"")</f>
        <v/>
      </c>
      <c r="I618" s="7" t="str">
        <f>IF(AND(G618="",H618=""),"",IF(AND(TONGHOP!K618="ThiTN",TONGHOP!L618="LT"),TONGHOP!U618,""))</f>
        <v/>
      </c>
      <c r="J618" s="7" t="str">
        <f>IF(AND(TONGHOP!K618="ThiTN",OR(TONGHOP!S618=TONGHOP!Q618,TONGHOP!S618=TONGHOP!R618),TONGHOP!L618="TH"),TONGHOP!S618,"")</f>
        <v/>
      </c>
      <c r="K618" s="7" t="str">
        <f>IF(AND(TONGHOP!K618="ThiTN",OR(TONGHOP!T618=TONGHOP!Q618,TONGHOP!T618=TONGHOP!R618),TONGHOP!L618="TH"),TONGHOP!T618,"")</f>
        <v/>
      </c>
      <c r="L618" s="7" t="str">
        <f>IF(AND(J618="",K618=""),"",IF(AND(TONGHOP!K618="ThiTN",TONGHOP!L618="TH"),TONGHOP!U618,""))</f>
        <v/>
      </c>
      <c r="M618" s="7" t="str">
        <f>IF(AND(TONGHOP!K618="ThiTN",AND(TONGHOP!S618&lt;&gt;TONGHOP!Q618,TONGHOP!S618&lt;&gt;TONGHOP!R618),TONGHOP!L618="TH"),TONGHOP!S618,"")</f>
        <v/>
      </c>
      <c r="N618" s="7" t="str">
        <f>IF(AND(TONGHOP!K618="ThiTN",AND(TONGHOP!T618&lt;&gt;TONGHOP!Q618,TONGHOP!T618&lt;&gt;TONGHOP!R618),TONGHOP!L618="TH"),TONGHOP!T618,"")</f>
        <v/>
      </c>
      <c r="O618" s="7" t="str">
        <f>IF(AND(M618="",N618=""),"",IF(AND(TONGHOP!K618="ThiTN",TONGHOP!L618="TH"),TONGHOP!U618,""))</f>
        <v/>
      </c>
    </row>
    <row r="619" spans="1:15">
      <c r="A619" s="5" t="str">
        <f>IF(AND(TONGHOP!K619="KTHP",TONGHOP!L619="LT"),TONGHOP!S619,"")</f>
        <v>Đỗ Trọng Quý</v>
      </c>
      <c r="B619" s="6" t="str">
        <f>IF(AND(TONGHOP!K619="KTHP",TONGHOP!L619="LT"),TONGHOP!T619,"")</f>
        <v>Trần Đình Khoa</v>
      </c>
      <c r="C619" s="6">
        <f>IF(AND(TONGHOP!K619="KTHP",TONGHOP!L619="LT"),TONGHOP!U619,"")</f>
        <v>29</v>
      </c>
      <c r="D619" s="5" t="str">
        <f>IF(AND(TONGHOP!K619="KTHP",TONGHOP!L619="TL"),TONGHOP!S619,"")</f>
        <v/>
      </c>
      <c r="E619" s="6" t="str">
        <f>IF(AND(TONGHOP!K619="KTHP",TONGHOP!L619="TL"),TONGHOP!T619,"")</f>
        <v/>
      </c>
      <c r="F619" s="6" t="str">
        <f>IF(AND(TONGHOP!K619="KTHP",TONGHOP!L619="TL"),TONGHOP!U619,"")</f>
        <v/>
      </c>
      <c r="G619" s="7" t="str">
        <f>IF(AND(TONGHOP!K619="ThiTN",TONGHOP!L619="LT"),TONGHOP!S619,"")</f>
        <v/>
      </c>
      <c r="H619" s="7" t="str">
        <f>IF(AND(TONGHOP!K619="ThiTN",TONGHOP!L619="LT"),TONGHOP!T619,"")</f>
        <v/>
      </c>
      <c r="I619" s="7" t="str">
        <f>IF(AND(G619="",H619=""),"",IF(AND(TONGHOP!K619="ThiTN",TONGHOP!L619="LT"),TONGHOP!U619,""))</f>
        <v/>
      </c>
      <c r="J619" s="7" t="str">
        <f>IF(AND(TONGHOP!K619="ThiTN",OR(TONGHOP!S619=TONGHOP!Q619,TONGHOP!S619=TONGHOP!R619),TONGHOP!L619="TH"),TONGHOP!S619,"")</f>
        <v/>
      </c>
      <c r="K619" s="7" t="str">
        <f>IF(AND(TONGHOP!K619="ThiTN",OR(TONGHOP!T619=TONGHOP!Q619,TONGHOP!T619=TONGHOP!R619),TONGHOP!L619="TH"),TONGHOP!T619,"")</f>
        <v/>
      </c>
      <c r="L619" s="7" t="str">
        <f>IF(AND(J619="",K619=""),"",IF(AND(TONGHOP!K619="ThiTN",TONGHOP!L619="TH"),TONGHOP!U619,""))</f>
        <v/>
      </c>
      <c r="M619" s="7" t="str">
        <f>IF(AND(TONGHOP!K619="ThiTN",AND(TONGHOP!S619&lt;&gt;TONGHOP!Q619,TONGHOP!S619&lt;&gt;TONGHOP!R619),TONGHOP!L619="TH"),TONGHOP!S619,"")</f>
        <v/>
      </c>
      <c r="N619" s="7" t="str">
        <f>IF(AND(TONGHOP!K619="ThiTN",AND(TONGHOP!T619&lt;&gt;TONGHOP!Q619,TONGHOP!T619&lt;&gt;TONGHOP!R619),TONGHOP!L619="TH"),TONGHOP!T619,"")</f>
        <v/>
      </c>
      <c r="O619" s="7" t="str">
        <f>IF(AND(M619="",N619=""),"",IF(AND(TONGHOP!K619="ThiTN",TONGHOP!L619="TH"),TONGHOP!U619,""))</f>
        <v/>
      </c>
    </row>
    <row r="620" spans="1:15">
      <c r="A620" s="5" t="str">
        <f>IF(AND(TONGHOP!K620="KTHP",TONGHOP!L620="LT"),TONGHOP!S620,"")</f>
        <v>Trần Đình Khoa</v>
      </c>
      <c r="B620" s="6" t="str">
        <f>IF(AND(TONGHOP!K620="KTHP",TONGHOP!L620="LT"),TONGHOP!T620,"")</f>
        <v>Đỗ Trọng Quý</v>
      </c>
      <c r="C620" s="6">
        <f>IF(AND(TONGHOP!K620="KTHP",TONGHOP!L620="LT"),TONGHOP!U620,"")</f>
        <v>30</v>
      </c>
      <c r="D620" s="5" t="str">
        <f>IF(AND(TONGHOP!K620="KTHP",TONGHOP!L620="TL"),TONGHOP!S620,"")</f>
        <v/>
      </c>
      <c r="E620" s="6" t="str">
        <f>IF(AND(TONGHOP!K620="KTHP",TONGHOP!L620="TL"),TONGHOP!T620,"")</f>
        <v/>
      </c>
      <c r="F620" s="6" t="str">
        <f>IF(AND(TONGHOP!K620="KTHP",TONGHOP!L620="TL"),TONGHOP!U620,"")</f>
        <v/>
      </c>
      <c r="G620" s="7" t="str">
        <f>IF(AND(TONGHOP!K620="ThiTN",TONGHOP!L620="LT"),TONGHOP!S620,"")</f>
        <v/>
      </c>
      <c r="H620" s="7" t="str">
        <f>IF(AND(TONGHOP!K620="ThiTN",TONGHOP!L620="LT"),TONGHOP!T620,"")</f>
        <v/>
      </c>
      <c r="I620" s="7" t="str">
        <f>IF(AND(G620="",H620=""),"",IF(AND(TONGHOP!K620="ThiTN",TONGHOP!L620="LT"),TONGHOP!U620,""))</f>
        <v/>
      </c>
      <c r="J620" s="7" t="str">
        <f>IF(AND(TONGHOP!K620="ThiTN",OR(TONGHOP!S620=TONGHOP!Q620,TONGHOP!S620=TONGHOP!R620),TONGHOP!L620="TH"),TONGHOP!S620,"")</f>
        <v/>
      </c>
      <c r="K620" s="7" t="str">
        <f>IF(AND(TONGHOP!K620="ThiTN",OR(TONGHOP!T620=TONGHOP!Q620,TONGHOP!T620=TONGHOP!R620),TONGHOP!L620="TH"),TONGHOP!T620,"")</f>
        <v/>
      </c>
      <c r="L620" s="7" t="str">
        <f>IF(AND(J620="",K620=""),"",IF(AND(TONGHOP!K620="ThiTN",TONGHOP!L620="TH"),TONGHOP!U620,""))</f>
        <v/>
      </c>
      <c r="M620" s="7" t="str">
        <f>IF(AND(TONGHOP!K620="ThiTN",AND(TONGHOP!S620&lt;&gt;TONGHOP!Q620,TONGHOP!S620&lt;&gt;TONGHOP!R620),TONGHOP!L620="TH"),TONGHOP!S620,"")</f>
        <v/>
      </c>
      <c r="N620" s="7" t="str">
        <f>IF(AND(TONGHOP!K620="ThiTN",AND(TONGHOP!T620&lt;&gt;TONGHOP!Q620,TONGHOP!T620&lt;&gt;TONGHOP!R620),TONGHOP!L620="TH"),TONGHOP!T620,"")</f>
        <v/>
      </c>
      <c r="O620" s="7" t="str">
        <f>IF(AND(M620="",N620=""),"",IF(AND(TONGHOP!K620="ThiTN",TONGHOP!L620="TH"),TONGHOP!U620,""))</f>
        <v/>
      </c>
    </row>
    <row r="621" spans="1:15">
      <c r="A621" s="5" t="str">
        <f>IF(AND(TONGHOP!K621="KTHP",TONGHOP!L621="LT"),TONGHOP!S621,"")</f>
        <v>Trần Đình Khoa</v>
      </c>
      <c r="B621" s="6" t="str">
        <f>IF(AND(TONGHOP!K621="KTHP",TONGHOP!L621="LT"),TONGHOP!T621,"")</f>
        <v>Đỗ Trọng Quý</v>
      </c>
      <c r="C621" s="6">
        <f>IF(AND(TONGHOP!K621="KTHP",TONGHOP!L621="LT"),TONGHOP!U621,"")</f>
        <v>27</v>
      </c>
      <c r="D621" s="5" t="str">
        <f>IF(AND(TONGHOP!K621="KTHP",TONGHOP!L621="TL"),TONGHOP!S621,"")</f>
        <v/>
      </c>
      <c r="E621" s="6" t="str">
        <f>IF(AND(TONGHOP!K621="KTHP",TONGHOP!L621="TL"),TONGHOP!T621,"")</f>
        <v/>
      </c>
      <c r="F621" s="6" t="str">
        <f>IF(AND(TONGHOP!K621="KTHP",TONGHOP!L621="TL"),TONGHOP!U621,"")</f>
        <v/>
      </c>
      <c r="G621" s="7" t="str">
        <f>IF(AND(TONGHOP!K621="ThiTN",TONGHOP!L621="LT"),TONGHOP!S621,"")</f>
        <v/>
      </c>
      <c r="H621" s="7" t="str">
        <f>IF(AND(TONGHOP!K621="ThiTN",TONGHOP!L621="LT"),TONGHOP!T621,"")</f>
        <v/>
      </c>
      <c r="I621" s="7" t="str">
        <f>IF(AND(G621="",H621=""),"",IF(AND(TONGHOP!K621="ThiTN",TONGHOP!L621="LT"),TONGHOP!U621,""))</f>
        <v/>
      </c>
      <c r="J621" s="7" t="str">
        <f>IF(AND(TONGHOP!K621="ThiTN",OR(TONGHOP!S621=TONGHOP!Q621,TONGHOP!S621=TONGHOP!R621),TONGHOP!L621="TH"),TONGHOP!S621,"")</f>
        <v/>
      </c>
      <c r="K621" s="7" t="str">
        <f>IF(AND(TONGHOP!K621="ThiTN",OR(TONGHOP!T621=TONGHOP!Q621,TONGHOP!T621=TONGHOP!R621),TONGHOP!L621="TH"),TONGHOP!T621,"")</f>
        <v/>
      </c>
      <c r="L621" s="7" t="str">
        <f>IF(AND(J621="",K621=""),"",IF(AND(TONGHOP!K621="ThiTN",TONGHOP!L621="TH"),TONGHOP!U621,""))</f>
        <v/>
      </c>
      <c r="M621" s="7" t="str">
        <f>IF(AND(TONGHOP!K621="ThiTN",AND(TONGHOP!S621&lt;&gt;TONGHOP!Q621,TONGHOP!S621&lt;&gt;TONGHOP!R621),TONGHOP!L621="TH"),TONGHOP!S621,"")</f>
        <v/>
      </c>
      <c r="N621" s="7" t="str">
        <f>IF(AND(TONGHOP!K621="ThiTN",AND(TONGHOP!T621&lt;&gt;TONGHOP!Q621,TONGHOP!T621&lt;&gt;TONGHOP!R621),TONGHOP!L621="TH"),TONGHOP!T621,"")</f>
        <v/>
      </c>
      <c r="O621" s="7" t="str">
        <f>IF(AND(M621="",N621=""),"",IF(AND(TONGHOP!K621="ThiTN",TONGHOP!L621="TH"),TONGHOP!U621,""))</f>
        <v/>
      </c>
    </row>
    <row r="622" spans="1:15">
      <c r="A622" s="5" t="str">
        <f>IF(AND(TONGHOP!K622="KTHP",TONGHOP!L622="LT"),TONGHOP!S622,"")</f>
        <v>Đỗ Trọng Quý</v>
      </c>
      <c r="B622" s="6" t="str">
        <f>IF(AND(TONGHOP!K622="KTHP",TONGHOP!L622="LT"),TONGHOP!T622,"")</f>
        <v>Trần Đình Khoa</v>
      </c>
      <c r="C622" s="6">
        <f>IF(AND(TONGHOP!K622="KTHP",TONGHOP!L622="LT"),TONGHOP!U622,"")</f>
        <v>25</v>
      </c>
      <c r="D622" s="5" t="str">
        <f>IF(AND(TONGHOP!K622="KTHP",TONGHOP!L622="TL"),TONGHOP!S622,"")</f>
        <v/>
      </c>
      <c r="E622" s="6" t="str">
        <f>IF(AND(TONGHOP!K622="KTHP",TONGHOP!L622="TL"),TONGHOP!T622,"")</f>
        <v/>
      </c>
      <c r="F622" s="6" t="str">
        <f>IF(AND(TONGHOP!K622="KTHP",TONGHOP!L622="TL"),TONGHOP!U622,"")</f>
        <v/>
      </c>
      <c r="G622" s="7" t="str">
        <f>IF(AND(TONGHOP!K622="ThiTN",TONGHOP!L622="LT"),TONGHOP!S622,"")</f>
        <v/>
      </c>
      <c r="H622" s="7" t="str">
        <f>IF(AND(TONGHOP!K622="ThiTN",TONGHOP!L622="LT"),TONGHOP!T622,"")</f>
        <v/>
      </c>
      <c r="I622" s="7" t="str">
        <f>IF(AND(G622="",H622=""),"",IF(AND(TONGHOP!K622="ThiTN",TONGHOP!L622="LT"),TONGHOP!U622,""))</f>
        <v/>
      </c>
      <c r="J622" s="7" t="str">
        <f>IF(AND(TONGHOP!K622="ThiTN",OR(TONGHOP!S622=TONGHOP!Q622,TONGHOP!S622=TONGHOP!R622),TONGHOP!L622="TH"),TONGHOP!S622,"")</f>
        <v/>
      </c>
      <c r="K622" s="7" t="str">
        <f>IF(AND(TONGHOP!K622="ThiTN",OR(TONGHOP!T622=TONGHOP!Q622,TONGHOP!T622=TONGHOP!R622),TONGHOP!L622="TH"),TONGHOP!T622,"")</f>
        <v/>
      </c>
      <c r="L622" s="7" t="str">
        <f>IF(AND(J622="",K622=""),"",IF(AND(TONGHOP!K622="ThiTN",TONGHOP!L622="TH"),TONGHOP!U622,""))</f>
        <v/>
      </c>
      <c r="M622" s="7" t="str">
        <f>IF(AND(TONGHOP!K622="ThiTN",AND(TONGHOP!S622&lt;&gt;TONGHOP!Q622,TONGHOP!S622&lt;&gt;TONGHOP!R622),TONGHOP!L622="TH"),TONGHOP!S622,"")</f>
        <v/>
      </c>
      <c r="N622" s="7" t="str">
        <f>IF(AND(TONGHOP!K622="ThiTN",AND(TONGHOP!T622&lt;&gt;TONGHOP!Q622,TONGHOP!T622&lt;&gt;TONGHOP!R622),TONGHOP!L622="TH"),TONGHOP!T622,"")</f>
        <v/>
      </c>
      <c r="O622" s="7" t="str">
        <f>IF(AND(M622="",N622=""),"",IF(AND(TONGHOP!K622="ThiTN",TONGHOP!L622="TH"),TONGHOP!U622,""))</f>
        <v/>
      </c>
    </row>
    <row r="623" spans="1:15">
      <c r="A623" s="5" t="str">
        <f>IF(AND(TONGHOP!K623="KTHP",TONGHOP!L623="LT"),TONGHOP!S623,"")</f>
        <v>Đỗ Thị Ngát</v>
      </c>
      <c r="B623" s="6" t="str">
        <f>IF(AND(TONGHOP!K623="KTHP",TONGHOP!L623="LT"),TONGHOP!T623,"")</f>
        <v>Lê Thị Hồng Vân</v>
      </c>
      <c r="C623" s="6">
        <f>IF(AND(TONGHOP!K623="KTHP",TONGHOP!L623="LT"),TONGHOP!U623,"")</f>
        <v>25</v>
      </c>
      <c r="D623" s="5" t="str">
        <f>IF(AND(TONGHOP!K623="KTHP",TONGHOP!L623="TL"),TONGHOP!S623,"")</f>
        <v/>
      </c>
      <c r="E623" s="6" t="str">
        <f>IF(AND(TONGHOP!K623="KTHP",TONGHOP!L623="TL"),TONGHOP!T623,"")</f>
        <v/>
      </c>
      <c r="F623" s="6" t="str">
        <f>IF(AND(TONGHOP!K623="KTHP",TONGHOP!L623="TL"),TONGHOP!U623,"")</f>
        <v/>
      </c>
      <c r="G623" s="7" t="str">
        <f>IF(AND(TONGHOP!K623="ThiTN",TONGHOP!L623="LT"),TONGHOP!S623,"")</f>
        <v/>
      </c>
      <c r="H623" s="7" t="str">
        <f>IF(AND(TONGHOP!K623="ThiTN",TONGHOP!L623="LT"),TONGHOP!T623,"")</f>
        <v/>
      </c>
      <c r="I623" s="7" t="str">
        <f>IF(AND(G623="",H623=""),"",IF(AND(TONGHOP!K623="ThiTN",TONGHOP!L623="LT"),TONGHOP!U623,""))</f>
        <v/>
      </c>
      <c r="J623" s="7" t="str">
        <f>IF(AND(TONGHOP!K623="ThiTN",OR(TONGHOP!S623=TONGHOP!Q623,TONGHOP!S623=TONGHOP!R623),TONGHOP!L623="TH"),TONGHOP!S623,"")</f>
        <v/>
      </c>
      <c r="K623" s="7" t="str">
        <f>IF(AND(TONGHOP!K623="ThiTN",OR(TONGHOP!T623=TONGHOP!Q623,TONGHOP!T623=TONGHOP!R623),TONGHOP!L623="TH"),TONGHOP!T623,"")</f>
        <v/>
      </c>
      <c r="L623" s="7" t="str">
        <f>IF(AND(J623="",K623=""),"",IF(AND(TONGHOP!K623="ThiTN",TONGHOP!L623="TH"),TONGHOP!U623,""))</f>
        <v/>
      </c>
      <c r="M623" s="7" t="str">
        <f>IF(AND(TONGHOP!K623="ThiTN",AND(TONGHOP!S623&lt;&gt;TONGHOP!Q623,TONGHOP!S623&lt;&gt;TONGHOP!R623),TONGHOP!L623="TH"),TONGHOP!S623,"")</f>
        <v/>
      </c>
      <c r="N623" s="7" t="str">
        <f>IF(AND(TONGHOP!K623="ThiTN",AND(TONGHOP!T623&lt;&gt;TONGHOP!Q623,TONGHOP!T623&lt;&gt;TONGHOP!R623),TONGHOP!L623="TH"),TONGHOP!T623,"")</f>
        <v/>
      </c>
      <c r="O623" s="7" t="str">
        <f>IF(AND(M623="",N623=""),"",IF(AND(TONGHOP!K623="ThiTN",TONGHOP!L623="TH"),TONGHOP!U623,""))</f>
        <v/>
      </c>
    </row>
    <row r="624" spans="1:15">
      <c r="A624" s="5" t="str">
        <f>IF(AND(TONGHOP!K624="KTHP",TONGHOP!L624="LT"),TONGHOP!S624,"")</f>
        <v>Đỗ Thị Ngát</v>
      </c>
      <c r="B624" s="6" t="str">
        <f>IF(AND(TONGHOP!K624="KTHP",TONGHOP!L624="LT"),TONGHOP!T624,"")</f>
        <v>Lê Thị Hồng Vân</v>
      </c>
      <c r="C624" s="6">
        <f>IF(AND(TONGHOP!K624="KTHP",TONGHOP!L624="LT"),TONGHOP!U624,"")</f>
        <v>27</v>
      </c>
      <c r="D624" s="5" t="str">
        <f>IF(AND(TONGHOP!K624="KTHP",TONGHOP!L624="TL"),TONGHOP!S624,"")</f>
        <v/>
      </c>
      <c r="E624" s="6" t="str">
        <f>IF(AND(TONGHOP!K624="KTHP",TONGHOP!L624="TL"),TONGHOP!T624,"")</f>
        <v/>
      </c>
      <c r="F624" s="6" t="str">
        <f>IF(AND(TONGHOP!K624="KTHP",TONGHOP!L624="TL"),TONGHOP!U624,"")</f>
        <v/>
      </c>
      <c r="G624" s="7" t="str">
        <f>IF(AND(TONGHOP!K624="ThiTN",TONGHOP!L624="LT"),TONGHOP!S624,"")</f>
        <v/>
      </c>
      <c r="H624" s="7" t="str">
        <f>IF(AND(TONGHOP!K624="ThiTN",TONGHOP!L624="LT"),TONGHOP!T624,"")</f>
        <v/>
      </c>
      <c r="I624" s="7" t="str">
        <f>IF(AND(G624="",H624=""),"",IF(AND(TONGHOP!K624="ThiTN",TONGHOP!L624="LT"),TONGHOP!U624,""))</f>
        <v/>
      </c>
      <c r="J624" s="7" t="str">
        <f>IF(AND(TONGHOP!K624="ThiTN",OR(TONGHOP!S624=TONGHOP!Q624,TONGHOP!S624=TONGHOP!R624),TONGHOP!L624="TH"),TONGHOP!S624,"")</f>
        <v/>
      </c>
      <c r="K624" s="7" t="str">
        <f>IF(AND(TONGHOP!K624="ThiTN",OR(TONGHOP!T624=TONGHOP!Q624,TONGHOP!T624=TONGHOP!R624),TONGHOP!L624="TH"),TONGHOP!T624,"")</f>
        <v/>
      </c>
      <c r="L624" s="7" t="str">
        <f>IF(AND(J624="",K624=""),"",IF(AND(TONGHOP!K624="ThiTN",TONGHOP!L624="TH"),TONGHOP!U624,""))</f>
        <v/>
      </c>
      <c r="M624" s="7" t="str">
        <f>IF(AND(TONGHOP!K624="ThiTN",AND(TONGHOP!S624&lt;&gt;TONGHOP!Q624,TONGHOP!S624&lt;&gt;TONGHOP!R624),TONGHOP!L624="TH"),TONGHOP!S624,"")</f>
        <v/>
      </c>
      <c r="N624" s="7" t="str">
        <f>IF(AND(TONGHOP!K624="ThiTN",AND(TONGHOP!T624&lt;&gt;TONGHOP!Q624,TONGHOP!T624&lt;&gt;TONGHOP!R624),TONGHOP!L624="TH"),TONGHOP!T624,"")</f>
        <v/>
      </c>
      <c r="O624" s="7" t="str">
        <f>IF(AND(M624="",N624=""),"",IF(AND(TONGHOP!K624="ThiTN",TONGHOP!L624="TH"),TONGHOP!U624,""))</f>
        <v/>
      </c>
    </row>
    <row r="625" spans="1:15">
      <c r="A625" s="5" t="str">
        <f>IF(AND(TONGHOP!K625="KTHP",TONGHOP!L625="LT"),TONGHOP!S625,"")</f>
        <v>Đỗ Thị Ngát</v>
      </c>
      <c r="B625" s="6" t="str">
        <f>IF(AND(TONGHOP!K625="KTHP",TONGHOP!L625="LT"),TONGHOP!T625,"")</f>
        <v>Lê Thị Hồng Vân</v>
      </c>
      <c r="C625" s="6">
        <f>IF(AND(TONGHOP!K625="KTHP",TONGHOP!L625="LT"),TONGHOP!U625,"")</f>
        <v>29</v>
      </c>
      <c r="D625" s="5" t="str">
        <f>IF(AND(TONGHOP!K625="KTHP",TONGHOP!L625="TL"),TONGHOP!S625,"")</f>
        <v/>
      </c>
      <c r="E625" s="6" t="str">
        <f>IF(AND(TONGHOP!K625="KTHP",TONGHOP!L625="TL"),TONGHOP!T625,"")</f>
        <v/>
      </c>
      <c r="F625" s="6" t="str">
        <f>IF(AND(TONGHOP!K625="KTHP",TONGHOP!L625="TL"),TONGHOP!U625,"")</f>
        <v/>
      </c>
      <c r="G625" s="7" t="str">
        <f>IF(AND(TONGHOP!K625="ThiTN",TONGHOP!L625="LT"),TONGHOP!S625,"")</f>
        <v/>
      </c>
      <c r="H625" s="7" t="str">
        <f>IF(AND(TONGHOP!K625="ThiTN",TONGHOP!L625="LT"),TONGHOP!T625,"")</f>
        <v/>
      </c>
      <c r="I625" s="7" t="str">
        <f>IF(AND(G625="",H625=""),"",IF(AND(TONGHOP!K625="ThiTN",TONGHOP!L625="LT"),TONGHOP!U625,""))</f>
        <v/>
      </c>
      <c r="J625" s="7" t="str">
        <f>IF(AND(TONGHOP!K625="ThiTN",OR(TONGHOP!S625=TONGHOP!Q625,TONGHOP!S625=TONGHOP!R625),TONGHOP!L625="TH"),TONGHOP!S625,"")</f>
        <v/>
      </c>
      <c r="K625" s="7" t="str">
        <f>IF(AND(TONGHOP!K625="ThiTN",OR(TONGHOP!T625=TONGHOP!Q625,TONGHOP!T625=TONGHOP!R625),TONGHOP!L625="TH"),TONGHOP!T625,"")</f>
        <v/>
      </c>
      <c r="L625" s="7" t="str">
        <f>IF(AND(J625="",K625=""),"",IF(AND(TONGHOP!K625="ThiTN",TONGHOP!L625="TH"),TONGHOP!U625,""))</f>
        <v/>
      </c>
      <c r="M625" s="7" t="str">
        <f>IF(AND(TONGHOP!K625="ThiTN",AND(TONGHOP!S625&lt;&gt;TONGHOP!Q625,TONGHOP!S625&lt;&gt;TONGHOP!R625),TONGHOP!L625="TH"),TONGHOP!S625,"")</f>
        <v/>
      </c>
      <c r="N625" s="7" t="str">
        <f>IF(AND(TONGHOP!K625="ThiTN",AND(TONGHOP!T625&lt;&gt;TONGHOP!Q625,TONGHOP!T625&lt;&gt;TONGHOP!R625),TONGHOP!L625="TH"),TONGHOP!T625,"")</f>
        <v/>
      </c>
      <c r="O625" s="7" t="str">
        <f>IF(AND(M625="",N625=""),"",IF(AND(TONGHOP!K625="ThiTN",TONGHOP!L625="TH"),TONGHOP!U625,""))</f>
        <v/>
      </c>
    </row>
    <row r="626" spans="1:15">
      <c r="A626" s="5" t="str">
        <f>IF(AND(TONGHOP!K626="KTHP",TONGHOP!L626="LT"),TONGHOP!S626,"")</f>
        <v>Đỗ Thị Ngát</v>
      </c>
      <c r="B626" s="6" t="str">
        <f>IF(AND(TONGHOP!K626="KTHP",TONGHOP!L626="LT"),TONGHOP!T626,"")</f>
        <v>Lê Thị Hồng Vân</v>
      </c>
      <c r="C626" s="6">
        <f>IF(AND(TONGHOP!K626="KTHP",TONGHOP!L626="LT"),TONGHOP!U626,"")</f>
        <v>30</v>
      </c>
      <c r="D626" s="5" t="str">
        <f>IF(AND(TONGHOP!K626="KTHP",TONGHOP!L626="TL"),TONGHOP!S626,"")</f>
        <v/>
      </c>
      <c r="E626" s="6" t="str">
        <f>IF(AND(TONGHOP!K626="KTHP",TONGHOP!L626="TL"),TONGHOP!T626,"")</f>
        <v/>
      </c>
      <c r="F626" s="6" t="str">
        <f>IF(AND(TONGHOP!K626="KTHP",TONGHOP!L626="TL"),TONGHOP!U626,"")</f>
        <v/>
      </c>
      <c r="G626" s="7" t="str">
        <f>IF(AND(TONGHOP!K626="ThiTN",TONGHOP!L626="LT"),TONGHOP!S626,"")</f>
        <v/>
      </c>
      <c r="H626" s="7" t="str">
        <f>IF(AND(TONGHOP!K626="ThiTN",TONGHOP!L626="LT"),TONGHOP!T626,"")</f>
        <v/>
      </c>
      <c r="I626" s="7" t="str">
        <f>IF(AND(G626="",H626=""),"",IF(AND(TONGHOP!K626="ThiTN",TONGHOP!L626="LT"),TONGHOP!U626,""))</f>
        <v/>
      </c>
      <c r="J626" s="7" t="str">
        <f>IF(AND(TONGHOP!K626="ThiTN",OR(TONGHOP!S626=TONGHOP!Q626,TONGHOP!S626=TONGHOP!R626),TONGHOP!L626="TH"),TONGHOP!S626,"")</f>
        <v/>
      </c>
      <c r="K626" s="7" t="str">
        <f>IF(AND(TONGHOP!K626="ThiTN",OR(TONGHOP!T626=TONGHOP!Q626,TONGHOP!T626=TONGHOP!R626),TONGHOP!L626="TH"),TONGHOP!T626,"")</f>
        <v/>
      </c>
      <c r="L626" s="7" t="str">
        <f>IF(AND(J626="",K626=""),"",IF(AND(TONGHOP!K626="ThiTN",TONGHOP!L626="TH"),TONGHOP!U626,""))</f>
        <v/>
      </c>
      <c r="M626" s="7" t="str">
        <f>IF(AND(TONGHOP!K626="ThiTN",AND(TONGHOP!S626&lt;&gt;TONGHOP!Q626,TONGHOP!S626&lt;&gt;TONGHOP!R626),TONGHOP!L626="TH"),TONGHOP!S626,"")</f>
        <v/>
      </c>
      <c r="N626" s="7" t="str">
        <f>IF(AND(TONGHOP!K626="ThiTN",AND(TONGHOP!T626&lt;&gt;TONGHOP!Q626,TONGHOP!T626&lt;&gt;TONGHOP!R626),TONGHOP!L626="TH"),TONGHOP!T626,"")</f>
        <v/>
      </c>
      <c r="O626" s="7" t="str">
        <f>IF(AND(M626="",N626=""),"",IF(AND(TONGHOP!K626="ThiTN",TONGHOP!L626="TH"),TONGHOP!U626,""))</f>
        <v/>
      </c>
    </row>
    <row r="627" spans="1:15">
      <c r="A627" s="5" t="str">
        <f>IF(AND(TONGHOP!K627="KTHP",TONGHOP!L627="LT"),TONGHOP!S627,"")</f>
        <v>Lê Thị Hồng Vân</v>
      </c>
      <c r="B627" s="6" t="str">
        <f>IF(AND(TONGHOP!K627="KTHP",TONGHOP!L627="LT"),TONGHOP!T627,"")</f>
        <v>Đỗ Thị Ngát</v>
      </c>
      <c r="C627" s="6">
        <f>IF(AND(TONGHOP!K627="KTHP",TONGHOP!L627="LT"),TONGHOP!U627,"")</f>
        <v>31</v>
      </c>
      <c r="D627" s="5" t="str">
        <f>IF(AND(TONGHOP!K627="KTHP",TONGHOP!L627="TL"),TONGHOP!S627,"")</f>
        <v/>
      </c>
      <c r="E627" s="6" t="str">
        <f>IF(AND(TONGHOP!K627="KTHP",TONGHOP!L627="TL"),TONGHOP!T627,"")</f>
        <v/>
      </c>
      <c r="F627" s="6" t="str">
        <f>IF(AND(TONGHOP!K627="KTHP",TONGHOP!L627="TL"),TONGHOP!U627,"")</f>
        <v/>
      </c>
      <c r="G627" s="7" t="str">
        <f>IF(AND(TONGHOP!K627="ThiTN",TONGHOP!L627="LT"),TONGHOP!S627,"")</f>
        <v/>
      </c>
      <c r="H627" s="7" t="str">
        <f>IF(AND(TONGHOP!K627="ThiTN",TONGHOP!L627="LT"),TONGHOP!T627,"")</f>
        <v/>
      </c>
      <c r="I627" s="7" t="str">
        <f>IF(AND(G627="",H627=""),"",IF(AND(TONGHOP!K627="ThiTN",TONGHOP!L627="LT"),TONGHOP!U627,""))</f>
        <v/>
      </c>
      <c r="J627" s="7" t="str">
        <f>IF(AND(TONGHOP!K627="ThiTN",OR(TONGHOP!S627=TONGHOP!Q627,TONGHOP!S627=TONGHOP!R627),TONGHOP!L627="TH"),TONGHOP!S627,"")</f>
        <v/>
      </c>
      <c r="K627" s="7" t="str">
        <f>IF(AND(TONGHOP!K627="ThiTN",OR(TONGHOP!T627=TONGHOP!Q627,TONGHOP!T627=TONGHOP!R627),TONGHOP!L627="TH"),TONGHOP!T627,"")</f>
        <v/>
      </c>
      <c r="L627" s="7" t="str">
        <f>IF(AND(J627="",K627=""),"",IF(AND(TONGHOP!K627="ThiTN",TONGHOP!L627="TH"),TONGHOP!U627,""))</f>
        <v/>
      </c>
      <c r="M627" s="7" t="str">
        <f>IF(AND(TONGHOP!K627="ThiTN",AND(TONGHOP!S627&lt;&gt;TONGHOP!Q627,TONGHOP!S627&lt;&gt;TONGHOP!R627),TONGHOP!L627="TH"),TONGHOP!S627,"")</f>
        <v/>
      </c>
      <c r="N627" s="7" t="str">
        <f>IF(AND(TONGHOP!K627="ThiTN",AND(TONGHOP!T627&lt;&gt;TONGHOP!Q627,TONGHOP!T627&lt;&gt;TONGHOP!R627),TONGHOP!L627="TH"),TONGHOP!T627,"")</f>
        <v/>
      </c>
      <c r="O627" s="7" t="str">
        <f>IF(AND(M627="",N627=""),"",IF(AND(TONGHOP!K627="ThiTN",TONGHOP!L627="TH"),TONGHOP!U627,""))</f>
        <v/>
      </c>
    </row>
    <row r="628" spans="1:15">
      <c r="A628" s="5" t="str">
        <f>IF(AND(TONGHOP!K628="KTHP",TONGHOP!L628="LT"),TONGHOP!S628,"")</f>
        <v>Lê Thị Hồng Vân</v>
      </c>
      <c r="B628" s="6" t="str">
        <f>IF(AND(TONGHOP!K628="KTHP",TONGHOP!L628="LT"),TONGHOP!T628,"")</f>
        <v>Đỗ Thị Ngát</v>
      </c>
      <c r="C628" s="6">
        <f>IF(AND(TONGHOP!K628="KTHP",TONGHOP!L628="LT"),TONGHOP!U628,"")</f>
        <v>31</v>
      </c>
      <c r="D628" s="5" t="str">
        <f>IF(AND(TONGHOP!K628="KTHP",TONGHOP!L628="TL"),TONGHOP!S628,"")</f>
        <v/>
      </c>
      <c r="E628" s="6" t="str">
        <f>IF(AND(TONGHOP!K628="KTHP",TONGHOP!L628="TL"),TONGHOP!T628,"")</f>
        <v/>
      </c>
      <c r="F628" s="6" t="str">
        <f>IF(AND(TONGHOP!K628="KTHP",TONGHOP!L628="TL"),TONGHOP!U628,"")</f>
        <v/>
      </c>
      <c r="G628" s="7" t="str">
        <f>IF(AND(TONGHOP!K628="ThiTN",TONGHOP!L628="LT"),TONGHOP!S628,"")</f>
        <v/>
      </c>
      <c r="H628" s="7" t="str">
        <f>IF(AND(TONGHOP!K628="ThiTN",TONGHOP!L628="LT"),TONGHOP!T628,"")</f>
        <v/>
      </c>
      <c r="I628" s="7" t="str">
        <f>IF(AND(G628="",H628=""),"",IF(AND(TONGHOP!K628="ThiTN",TONGHOP!L628="LT"),TONGHOP!U628,""))</f>
        <v/>
      </c>
      <c r="J628" s="7" t="str">
        <f>IF(AND(TONGHOP!K628="ThiTN",OR(TONGHOP!S628=TONGHOP!Q628,TONGHOP!S628=TONGHOP!R628),TONGHOP!L628="TH"),TONGHOP!S628,"")</f>
        <v/>
      </c>
      <c r="K628" s="7" t="str">
        <f>IF(AND(TONGHOP!K628="ThiTN",OR(TONGHOP!T628=TONGHOP!Q628,TONGHOP!T628=TONGHOP!R628),TONGHOP!L628="TH"),TONGHOP!T628,"")</f>
        <v/>
      </c>
      <c r="L628" s="7" t="str">
        <f>IF(AND(J628="",K628=""),"",IF(AND(TONGHOP!K628="ThiTN",TONGHOP!L628="TH"),TONGHOP!U628,""))</f>
        <v/>
      </c>
      <c r="M628" s="7" t="str">
        <f>IF(AND(TONGHOP!K628="ThiTN",AND(TONGHOP!S628&lt;&gt;TONGHOP!Q628,TONGHOP!S628&lt;&gt;TONGHOP!R628),TONGHOP!L628="TH"),TONGHOP!S628,"")</f>
        <v/>
      </c>
      <c r="N628" s="7" t="str">
        <f>IF(AND(TONGHOP!K628="ThiTN",AND(TONGHOP!T628&lt;&gt;TONGHOP!Q628,TONGHOP!T628&lt;&gt;TONGHOP!R628),TONGHOP!L628="TH"),TONGHOP!T628,"")</f>
        <v/>
      </c>
      <c r="O628" s="7" t="str">
        <f>IF(AND(M628="",N628=""),"",IF(AND(TONGHOP!K628="ThiTN",TONGHOP!L628="TH"),TONGHOP!U628,""))</f>
        <v/>
      </c>
    </row>
    <row r="629" spans="1:15">
      <c r="A629" s="5" t="str">
        <f>IF(AND(TONGHOP!K629="KTHP",TONGHOP!L629="LT"),TONGHOP!S629,"")</f>
        <v>Lê Thị Hồng Vân</v>
      </c>
      <c r="B629" s="6" t="str">
        <f>IF(AND(TONGHOP!K629="KTHP",TONGHOP!L629="LT"),TONGHOP!T629,"")</f>
        <v>Đỗ Thị Ngát</v>
      </c>
      <c r="C629" s="6">
        <f>IF(AND(TONGHOP!K629="KTHP",TONGHOP!L629="LT"),TONGHOP!U629,"")</f>
        <v>29</v>
      </c>
      <c r="D629" s="5" t="str">
        <f>IF(AND(TONGHOP!K629="KTHP",TONGHOP!L629="TL"),TONGHOP!S629,"")</f>
        <v/>
      </c>
      <c r="E629" s="6" t="str">
        <f>IF(AND(TONGHOP!K629="KTHP",TONGHOP!L629="TL"),TONGHOP!T629,"")</f>
        <v/>
      </c>
      <c r="F629" s="6" t="str">
        <f>IF(AND(TONGHOP!K629="KTHP",TONGHOP!L629="TL"),TONGHOP!U629,"")</f>
        <v/>
      </c>
      <c r="G629" s="7" t="str">
        <f>IF(AND(TONGHOP!K629="ThiTN",TONGHOP!L629="LT"),TONGHOP!S629,"")</f>
        <v/>
      </c>
      <c r="H629" s="7" t="str">
        <f>IF(AND(TONGHOP!K629="ThiTN",TONGHOP!L629="LT"),TONGHOP!T629,"")</f>
        <v/>
      </c>
      <c r="I629" s="7" t="str">
        <f>IF(AND(G629="",H629=""),"",IF(AND(TONGHOP!K629="ThiTN",TONGHOP!L629="LT"),TONGHOP!U629,""))</f>
        <v/>
      </c>
      <c r="J629" s="7" t="str">
        <f>IF(AND(TONGHOP!K629="ThiTN",OR(TONGHOP!S629=TONGHOP!Q629,TONGHOP!S629=TONGHOP!R629),TONGHOP!L629="TH"),TONGHOP!S629,"")</f>
        <v/>
      </c>
      <c r="K629" s="7" t="str">
        <f>IF(AND(TONGHOP!K629="ThiTN",OR(TONGHOP!T629=TONGHOP!Q629,TONGHOP!T629=TONGHOP!R629),TONGHOP!L629="TH"),TONGHOP!T629,"")</f>
        <v/>
      </c>
      <c r="L629" s="7" t="str">
        <f>IF(AND(J629="",K629=""),"",IF(AND(TONGHOP!K629="ThiTN",TONGHOP!L629="TH"),TONGHOP!U629,""))</f>
        <v/>
      </c>
      <c r="M629" s="7" t="str">
        <f>IF(AND(TONGHOP!K629="ThiTN",AND(TONGHOP!S629&lt;&gt;TONGHOP!Q629,TONGHOP!S629&lt;&gt;TONGHOP!R629),TONGHOP!L629="TH"),TONGHOP!S629,"")</f>
        <v/>
      </c>
      <c r="N629" s="7" t="str">
        <f>IF(AND(TONGHOP!K629="ThiTN",AND(TONGHOP!T629&lt;&gt;TONGHOP!Q629,TONGHOP!T629&lt;&gt;TONGHOP!R629),TONGHOP!L629="TH"),TONGHOP!T629,"")</f>
        <v/>
      </c>
      <c r="O629" s="7" t="str">
        <f>IF(AND(M629="",N629=""),"",IF(AND(TONGHOP!K629="ThiTN",TONGHOP!L629="TH"),TONGHOP!U629,""))</f>
        <v/>
      </c>
    </row>
    <row r="630" spans="1:15">
      <c r="A630" s="5" t="str">
        <f>IF(AND(TONGHOP!K630="KTHP",TONGHOP!L630="LT"),TONGHOP!S630,"")</f>
        <v>Đỗ Thị Ngát</v>
      </c>
      <c r="B630" s="6" t="str">
        <f>IF(AND(TONGHOP!K630="KTHP",TONGHOP!L630="LT"),TONGHOP!T630,"")</f>
        <v>Lê Thị Hồng Vân</v>
      </c>
      <c r="C630" s="6">
        <f>IF(AND(TONGHOP!K630="KTHP",TONGHOP!L630="LT"),TONGHOP!U630,"")</f>
        <v>23</v>
      </c>
      <c r="D630" s="5" t="str">
        <f>IF(AND(TONGHOP!K630="KTHP",TONGHOP!L630="TL"),TONGHOP!S630,"")</f>
        <v/>
      </c>
      <c r="E630" s="6" t="str">
        <f>IF(AND(TONGHOP!K630="KTHP",TONGHOP!L630="TL"),TONGHOP!T630,"")</f>
        <v/>
      </c>
      <c r="F630" s="6" t="str">
        <f>IF(AND(TONGHOP!K630="KTHP",TONGHOP!L630="TL"),TONGHOP!U630,"")</f>
        <v/>
      </c>
      <c r="G630" s="7" t="str">
        <f>IF(AND(TONGHOP!K630="ThiTN",TONGHOP!L630="LT"),TONGHOP!S630,"")</f>
        <v/>
      </c>
      <c r="H630" s="7" t="str">
        <f>IF(AND(TONGHOP!K630="ThiTN",TONGHOP!L630="LT"),TONGHOP!T630,"")</f>
        <v/>
      </c>
      <c r="I630" s="7" t="str">
        <f>IF(AND(G630="",H630=""),"",IF(AND(TONGHOP!K630="ThiTN",TONGHOP!L630="LT"),TONGHOP!U630,""))</f>
        <v/>
      </c>
      <c r="J630" s="7" t="str">
        <f>IF(AND(TONGHOP!K630="ThiTN",OR(TONGHOP!S630=TONGHOP!Q630,TONGHOP!S630=TONGHOP!R630),TONGHOP!L630="TH"),TONGHOP!S630,"")</f>
        <v/>
      </c>
      <c r="K630" s="7" t="str">
        <f>IF(AND(TONGHOP!K630="ThiTN",OR(TONGHOP!T630=TONGHOP!Q630,TONGHOP!T630=TONGHOP!R630),TONGHOP!L630="TH"),TONGHOP!T630,"")</f>
        <v/>
      </c>
      <c r="L630" s="7" t="str">
        <f>IF(AND(J630="",K630=""),"",IF(AND(TONGHOP!K630="ThiTN",TONGHOP!L630="TH"),TONGHOP!U630,""))</f>
        <v/>
      </c>
      <c r="M630" s="7" t="str">
        <f>IF(AND(TONGHOP!K630="ThiTN",AND(TONGHOP!S630&lt;&gt;TONGHOP!Q630,TONGHOP!S630&lt;&gt;TONGHOP!R630),TONGHOP!L630="TH"),TONGHOP!S630,"")</f>
        <v/>
      </c>
      <c r="N630" s="7" t="str">
        <f>IF(AND(TONGHOP!K630="ThiTN",AND(TONGHOP!T630&lt;&gt;TONGHOP!Q630,TONGHOP!T630&lt;&gt;TONGHOP!R630),TONGHOP!L630="TH"),TONGHOP!T630,"")</f>
        <v/>
      </c>
      <c r="O630" s="7" t="str">
        <f>IF(AND(M630="",N630=""),"",IF(AND(TONGHOP!K630="ThiTN",TONGHOP!L630="TH"),TONGHOP!U630,""))</f>
        <v/>
      </c>
    </row>
    <row r="631" spans="1:15">
      <c r="A631" s="5" t="str">
        <f>IF(AND(TONGHOP!K631="KTHP",TONGHOP!L631="LT"),TONGHOP!S631,"")</f>
        <v>Đỗ Thị Ngát</v>
      </c>
      <c r="B631" s="6" t="str">
        <f>IF(AND(TONGHOP!K631="KTHP",TONGHOP!L631="LT"),TONGHOP!T631,"")</f>
        <v>Lê Thị Hồng Vân</v>
      </c>
      <c r="C631" s="6">
        <f>IF(AND(TONGHOP!K631="KTHP",TONGHOP!L631="LT"),TONGHOP!U631,"")</f>
        <v>29</v>
      </c>
      <c r="D631" s="5" t="str">
        <f>IF(AND(TONGHOP!K631="KTHP",TONGHOP!L631="TL"),TONGHOP!S631,"")</f>
        <v/>
      </c>
      <c r="E631" s="6" t="str">
        <f>IF(AND(TONGHOP!K631="KTHP",TONGHOP!L631="TL"),TONGHOP!T631,"")</f>
        <v/>
      </c>
      <c r="F631" s="6" t="str">
        <f>IF(AND(TONGHOP!K631="KTHP",TONGHOP!L631="TL"),TONGHOP!U631,"")</f>
        <v/>
      </c>
      <c r="G631" s="7" t="str">
        <f>IF(AND(TONGHOP!K631="ThiTN",TONGHOP!L631="LT"),TONGHOP!S631,"")</f>
        <v/>
      </c>
      <c r="H631" s="7" t="str">
        <f>IF(AND(TONGHOP!K631="ThiTN",TONGHOP!L631="LT"),TONGHOP!T631,"")</f>
        <v/>
      </c>
      <c r="I631" s="7" t="str">
        <f>IF(AND(G631="",H631=""),"",IF(AND(TONGHOP!K631="ThiTN",TONGHOP!L631="LT"),TONGHOP!U631,""))</f>
        <v/>
      </c>
      <c r="J631" s="7" t="str">
        <f>IF(AND(TONGHOP!K631="ThiTN",OR(TONGHOP!S631=TONGHOP!Q631,TONGHOP!S631=TONGHOP!R631),TONGHOP!L631="TH"),TONGHOP!S631,"")</f>
        <v/>
      </c>
      <c r="K631" s="7" t="str">
        <f>IF(AND(TONGHOP!K631="ThiTN",OR(TONGHOP!T631=TONGHOP!Q631,TONGHOP!T631=TONGHOP!R631),TONGHOP!L631="TH"),TONGHOP!T631,"")</f>
        <v/>
      </c>
      <c r="L631" s="7" t="str">
        <f>IF(AND(J631="",K631=""),"",IF(AND(TONGHOP!K631="ThiTN",TONGHOP!L631="TH"),TONGHOP!U631,""))</f>
        <v/>
      </c>
      <c r="M631" s="7" t="str">
        <f>IF(AND(TONGHOP!K631="ThiTN",AND(TONGHOP!S631&lt;&gt;TONGHOP!Q631,TONGHOP!S631&lt;&gt;TONGHOP!R631),TONGHOP!L631="TH"),TONGHOP!S631,"")</f>
        <v/>
      </c>
      <c r="N631" s="7" t="str">
        <f>IF(AND(TONGHOP!K631="ThiTN",AND(TONGHOP!T631&lt;&gt;TONGHOP!Q631,TONGHOP!T631&lt;&gt;TONGHOP!R631),TONGHOP!L631="TH"),TONGHOP!T631,"")</f>
        <v/>
      </c>
      <c r="O631" s="7" t="str">
        <f>IF(AND(M631="",N631=""),"",IF(AND(TONGHOP!K631="ThiTN",TONGHOP!L631="TH"),TONGHOP!U631,""))</f>
        <v/>
      </c>
    </row>
    <row r="632" spans="1:15">
      <c r="A632" s="5" t="str">
        <f>IF(AND(TONGHOP!K632="KTHP",TONGHOP!L632="LT"),TONGHOP!S632,"")</f>
        <v>Đỗ Thị Ngát</v>
      </c>
      <c r="B632" s="6" t="str">
        <f>IF(AND(TONGHOP!K632="KTHP",TONGHOP!L632="LT"),TONGHOP!T632,"")</f>
        <v>Lê Thị Hồng Vân</v>
      </c>
      <c r="C632" s="6">
        <f>IF(AND(TONGHOP!K632="KTHP",TONGHOP!L632="LT"),TONGHOP!U632,"")</f>
        <v>30</v>
      </c>
      <c r="D632" s="5" t="str">
        <f>IF(AND(TONGHOP!K632="KTHP",TONGHOP!L632="TL"),TONGHOP!S632,"")</f>
        <v/>
      </c>
      <c r="E632" s="6" t="str">
        <f>IF(AND(TONGHOP!K632="KTHP",TONGHOP!L632="TL"),TONGHOP!T632,"")</f>
        <v/>
      </c>
      <c r="F632" s="6" t="str">
        <f>IF(AND(TONGHOP!K632="KTHP",TONGHOP!L632="TL"),TONGHOP!U632,"")</f>
        <v/>
      </c>
      <c r="G632" s="7" t="str">
        <f>IF(AND(TONGHOP!K632="ThiTN",TONGHOP!L632="LT"),TONGHOP!S632,"")</f>
        <v/>
      </c>
      <c r="H632" s="7" t="str">
        <f>IF(AND(TONGHOP!K632="ThiTN",TONGHOP!L632="LT"),TONGHOP!T632,"")</f>
        <v/>
      </c>
      <c r="I632" s="7" t="str">
        <f>IF(AND(G632="",H632=""),"",IF(AND(TONGHOP!K632="ThiTN",TONGHOP!L632="LT"),TONGHOP!U632,""))</f>
        <v/>
      </c>
      <c r="J632" s="7" t="str">
        <f>IF(AND(TONGHOP!K632="ThiTN",OR(TONGHOP!S632=TONGHOP!Q632,TONGHOP!S632=TONGHOP!R632),TONGHOP!L632="TH"),TONGHOP!S632,"")</f>
        <v/>
      </c>
      <c r="K632" s="7" t="str">
        <f>IF(AND(TONGHOP!K632="ThiTN",OR(TONGHOP!T632=TONGHOP!Q632,TONGHOP!T632=TONGHOP!R632),TONGHOP!L632="TH"),TONGHOP!T632,"")</f>
        <v/>
      </c>
      <c r="L632" s="7" t="str">
        <f>IF(AND(J632="",K632=""),"",IF(AND(TONGHOP!K632="ThiTN",TONGHOP!L632="TH"),TONGHOP!U632,""))</f>
        <v/>
      </c>
      <c r="M632" s="7" t="str">
        <f>IF(AND(TONGHOP!K632="ThiTN",AND(TONGHOP!S632&lt;&gt;TONGHOP!Q632,TONGHOP!S632&lt;&gt;TONGHOP!R632),TONGHOP!L632="TH"),TONGHOP!S632,"")</f>
        <v/>
      </c>
      <c r="N632" s="7" t="str">
        <f>IF(AND(TONGHOP!K632="ThiTN",AND(TONGHOP!T632&lt;&gt;TONGHOP!Q632,TONGHOP!T632&lt;&gt;TONGHOP!R632),TONGHOP!L632="TH"),TONGHOP!T632,"")</f>
        <v/>
      </c>
      <c r="O632" s="7" t="str">
        <f>IF(AND(M632="",N632=""),"",IF(AND(TONGHOP!K632="ThiTN",TONGHOP!L632="TH"),TONGHOP!U632,""))</f>
        <v/>
      </c>
    </row>
    <row r="633" spans="1:15">
      <c r="A633" s="5" t="str">
        <f>IF(AND(TONGHOP!K633="KTHP",TONGHOP!L633="LT"),TONGHOP!S633,"")</f>
        <v>Nguyễn Khoa</v>
      </c>
      <c r="B633" s="6" t="str">
        <f>IF(AND(TONGHOP!K633="KTHP",TONGHOP!L633="LT"),TONGHOP!T633,"")</f>
        <v>Đặng Ngọc Đoàn</v>
      </c>
      <c r="C633" s="6">
        <f>IF(AND(TONGHOP!K633="KTHP",TONGHOP!L633="LT"),TONGHOP!U633,"")</f>
        <v>23</v>
      </c>
      <c r="D633" s="5" t="str">
        <f>IF(AND(TONGHOP!K633="KTHP",TONGHOP!L633="TL"),TONGHOP!S633,"")</f>
        <v/>
      </c>
      <c r="E633" s="6" t="str">
        <f>IF(AND(TONGHOP!K633="KTHP",TONGHOP!L633="TL"),TONGHOP!T633,"")</f>
        <v/>
      </c>
      <c r="F633" s="6" t="str">
        <f>IF(AND(TONGHOP!K633="KTHP",TONGHOP!L633="TL"),TONGHOP!U633,"")</f>
        <v/>
      </c>
      <c r="G633" s="7" t="str">
        <f>IF(AND(TONGHOP!K633="ThiTN",TONGHOP!L633="LT"),TONGHOP!S633,"")</f>
        <v/>
      </c>
      <c r="H633" s="7" t="str">
        <f>IF(AND(TONGHOP!K633="ThiTN",TONGHOP!L633="LT"),TONGHOP!T633,"")</f>
        <v/>
      </c>
      <c r="I633" s="7" t="str">
        <f>IF(AND(G633="",H633=""),"",IF(AND(TONGHOP!K633="ThiTN",TONGHOP!L633="LT"),TONGHOP!U633,""))</f>
        <v/>
      </c>
      <c r="J633" s="7" t="str">
        <f>IF(AND(TONGHOP!K633="ThiTN",OR(TONGHOP!S633=TONGHOP!Q633,TONGHOP!S633=TONGHOP!R633),TONGHOP!L633="TH"),TONGHOP!S633,"")</f>
        <v/>
      </c>
      <c r="K633" s="7" t="str">
        <f>IF(AND(TONGHOP!K633="ThiTN",OR(TONGHOP!T633=TONGHOP!Q633,TONGHOP!T633=TONGHOP!R633),TONGHOP!L633="TH"),TONGHOP!T633,"")</f>
        <v/>
      </c>
      <c r="L633" s="7" t="str">
        <f>IF(AND(J633="",K633=""),"",IF(AND(TONGHOP!K633="ThiTN",TONGHOP!L633="TH"),TONGHOP!U633,""))</f>
        <v/>
      </c>
      <c r="M633" s="7" t="str">
        <f>IF(AND(TONGHOP!K633="ThiTN",AND(TONGHOP!S633&lt;&gt;TONGHOP!Q633,TONGHOP!S633&lt;&gt;TONGHOP!R633),TONGHOP!L633="TH"),TONGHOP!S633,"")</f>
        <v/>
      </c>
      <c r="N633" s="7" t="str">
        <f>IF(AND(TONGHOP!K633="ThiTN",AND(TONGHOP!T633&lt;&gt;TONGHOP!Q633,TONGHOP!T633&lt;&gt;TONGHOP!R633),TONGHOP!L633="TH"),TONGHOP!T633,"")</f>
        <v/>
      </c>
      <c r="O633" s="7" t="str">
        <f>IF(AND(M633="",N633=""),"",IF(AND(TONGHOP!K633="ThiTN",TONGHOP!L633="TH"),TONGHOP!U633,""))</f>
        <v/>
      </c>
    </row>
    <row r="634" spans="1:15">
      <c r="A634" s="5" t="str">
        <f>IF(AND(TONGHOP!K634="KTHP",TONGHOP!L634="LT"),TONGHOP!S634,"")</f>
        <v>Đặng Ngọc Đoàn</v>
      </c>
      <c r="B634" s="6" t="str">
        <f>IF(AND(TONGHOP!K634="KTHP",TONGHOP!L634="LT"),TONGHOP!T634,"")</f>
        <v>Bùi Văn Dũng</v>
      </c>
      <c r="C634" s="6">
        <f>IF(AND(TONGHOP!K634="KTHP",TONGHOP!L634="LT"),TONGHOP!U634,"")</f>
        <v>22</v>
      </c>
      <c r="D634" s="5" t="str">
        <f>IF(AND(TONGHOP!K634="KTHP",TONGHOP!L634="TL"),TONGHOP!S634,"")</f>
        <v/>
      </c>
      <c r="E634" s="6" t="str">
        <f>IF(AND(TONGHOP!K634="KTHP",TONGHOP!L634="TL"),TONGHOP!T634,"")</f>
        <v/>
      </c>
      <c r="F634" s="6" t="str">
        <f>IF(AND(TONGHOP!K634="KTHP",TONGHOP!L634="TL"),TONGHOP!U634,"")</f>
        <v/>
      </c>
      <c r="G634" s="7" t="str">
        <f>IF(AND(TONGHOP!K634="ThiTN",TONGHOP!L634="LT"),TONGHOP!S634,"")</f>
        <v/>
      </c>
      <c r="H634" s="7" t="str">
        <f>IF(AND(TONGHOP!K634="ThiTN",TONGHOP!L634="LT"),TONGHOP!T634,"")</f>
        <v/>
      </c>
      <c r="I634" s="7" t="str">
        <f>IF(AND(G634="",H634=""),"",IF(AND(TONGHOP!K634="ThiTN",TONGHOP!L634="LT"),TONGHOP!U634,""))</f>
        <v/>
      </c>
      <c r="J634" s="7" t="str">
        <f>IF(AND(TONGHOP!K634="ThiTN",OR(TONGHOP!S634=TONGHOP!Q634,TONGHOP!S634=TONGHOP!R634),TONGHOP!L634="TH"),TONGHOP!S634,"")</f>
        <v/>
      </c>
      <c r="K634" s="7" t="str">
        <f>IF(AND(TONGHOP!K634="ThiTN",OR(TONGHOP!T634=TONGHOP!Q634,TONGHOP!T634=TONGHOP!R634),TONGHOP!L634="TH"),TONGHOP!T634,"")</f>
        <v/>
      </c>
      <c r="L634" s="7" t="str">
        <f>IF(AND(J634="",K634=""),"",IF(AND(TONGHOP!K634="ThiTN",TONGHOP!L634="TH"),TONGHOP!U634,""))</f>
        <v/>
      </c>
      <c r="M634" s="7" t="str">
        <f>IF(AND(TONGHOP!K634="ThiTN",AND(TONGHOP!S634&lt;&gt;TONGHOP!Q634,TONGHOP!S634&lt;&gt;TONGHOP!R634),TONGHOP!L634="TH"),TONGHOP!S634,"")</f>
        <v/>
      </c>
      <c r="N634" s="7" t="str">
        <f>IF(AND(TONGHOP!K634="ThiTN",AND(TONGHOP!T634&lt;&gt;TONGHOP!Q634,TONGHOP!T634&lt;&gt;TONGHOP!R634),TONGHOP!L634="TH"),TONGHOP!T634,"")</f>
        <v/>
      </c>
      <c r="O634" s="7" t="str">
        <f>IF(AND(M634="",N634=""),"",IF(AND(TONGHOP!K634="ThiTN",TONGHOP!L634="TH"),TONGHOP!U634,""))</f>
        <v/>
      </c>
    </row>
    <row r="635" spans="1:15">
      <c r="A635" s="5" t="str">
        <f>IF(AND(TONGHOP!K635="KTHP",TONGHOP!L635="LT"),TONGHOP!S635,"")</f>
        <v>Dương Ngọc Vọng</v>
      </c>
      <c r="B635" s="6" t="str">
        <f>IF(AND(TONGHOP!K635="KTHP",TONGHOP!L635="LT"),TONGHOP!T635,"")</f>
        <v>Nguyễn Thị Khánh Thư</v>
      </c>
      <c r="C635" s="6">
        <f>IF(AND(TONGHOP!K635="KTHP",TONGHOP!L635="LT"),TONGHOP!U635,"")</f>
        <v>27</v>
      </c>
      <c r="D635" s="5" t="str">
        <f>IF(AND(TONGHOP!K635="KTHP",TONGHOP!L635="TL"),TONGHOP!S635,"")</f>
        <v/>
      </c>
      <c r="E635" s="6" t="str">
        <f>IF(AND(TONGHOP!K635="KTHP",TONGHOP!L635="TL"),TONGHOP!T635,"")</f>
        <v/>
      </c>
      <c r="F635" s="6" t="str">
        <f>IF(AND(TONGHOP!K635="KTHP",TONGHOP!L635="TL"),TONGHOP!U635,"")</f>
        <v/>
      </c>
      <c r="G635" s="7" t="str">
        <f>IF(AND(TONGHOP!K635="ThiTN",TONGHOP!L635="LT"),TONGHOP!S635,"")</f>
        <v/>
      </c>
      <c r="H635" s="7" t="str">
        <f>IF(AND(TONGHOP!K635="ThiTN",TONGHOP!L635="LT"),TONGHOP!T635,"")</f>
        <v/>
      </c>
      <c r="I635" s="7" t="str">
        <f>IF(AND(G635="",H635=""),"",IF(AND(TONGHOP!K635="ThiTN",TONGHOP!L635="LT"),TONGHOP!U635,""))</f>
        <v/>
      </c>
      <c r="J635" s="7" t="str">
        <f>IF(AND(TONGHOP!K635="ThiTN",OR(TONGHOP!S635=TONGHOP!Q635,TONGHOP!S635=TONGHOP!R635),TONGHOP!L635="TH"),TONGHOP!S635,"")</f>
        <v/>
      </c>
      <c r="K635" s="7" t="str">
        <f>IF(AND(TONGHOP!K635="ThiTN",OR(TONGHOP!T635=TONGHOP!Q635,TONGHOP!T635=TONGHOP!R635),TONGHOP!L635="TH"),TONGHOP!T635,"")</f>
        <v/>
      </c>
      <c r="L635" s="7" t="str">
        <f>IF(AND(J635="",K635=""),"",IF(AND(TONGHOP!K635="ThiTN",TONGHOP!L635="TH"),TONGHOP!U635,""))</f>
        <v/>
      </c>
      <c r="M635" s="7" t="str">
        <f>IF(AND(TONGHOP!K635="ThiTN",AND(TONGHOP!S635&lt;&gt;TONGHOP!Q635,TONGHOP!S635&lt;&gt;TONGHOP!R635),TONGHOP!L635="TH"),TONGHOP!S635,"")</f>
        <v/>
      </c>
      <c r="N635" s="7" t="str">
        <f>IF(AND(TONGHOP!K635="ThiTN",AND(TONGHOP!T635&lt;&gt;TONGHOP!Q635,TONGHOP!T635&lt;&gt;TONGHOP!R635),TONGHOP!L635="TH"),TONGHOP!T635,"")</f>
        <v/>
      </c>
      <c r="O635" s="7" t="str">
        <f>IF(AND(M635="",N635=""),"",IF(AND(TONGHOP!K635="ThiTN",TONGHOP!L635="TH"),TONGHOP!U635,""))</f>
        <v/>
      </c>
    </row>
    <row r="636" spans="1:15">
      <c r="A636" s="5" t="str">
        <f>IF(AND(TONGHOP!K636="KTHP",TONGHOP!L636="LT"),TONGHOP!S636,"")</f>
        <v>Nguyễn Khoa</v>
      </c>
      <c r="B636" s="6" t="str">
        <f>IF(AND(TONGHOP!K636="KTHP",TONGHOP!L636="LT"),TONGHOP!T636,"")</f>
        <v>Đặng Ngọc Đoàn</v>
      </c>
      <c r="C636" s="6">
        <f>IF(AND(TONGHOP!K636="KTHP",TONGHOP!L636="LT"),TONGHOP!U636,"")</f>
        <v>26</v>
      </c>
      <c r="D636" s="5" t="str">
        <f>IF(AND(TONGHOP!K636="KTHP",TONGHOP!L636="TL"),TONGHOP!S636,"")</f>
        <v/>
      </c>
      <c r="E636" s="6" t="str">
        <f>IF(AND(TONGHOP!K636="KTHP",TONGHOP!L636="TL"),TONGHOP!T636,"")</f>
        <v/>
      </c>
      <c r="F636" s="6" t="str">
        <f>IF(AND(TONGHOP!K636="KTHP",TONGHOP!L636="TL"),TONGHOP!U636,"")</f>
        <v/>
      </c>
      <c r="G636" s="7" t="str">
        <f>IF(AND(TONGHOP!K636="ThiTN",TONGHOP!L636="LT"),TONGHOP!S636,"")</f>
        <v/>
      </c>
      <c r="H636" s="7" t="str">
        <f>IF(AND(TONGHOP!K636="ThiTN",TONGHOP!L636="LT"),TONGHOP!T636,"")</f>
        <v/>
      </c>
      <c r="I636" s="7" t="str">
        <f>IF(AND(G636="",H636=""),"",IF(AND(TONGHOP!K636="ThiTN",TONGHOP!L636="LT"),TONGHOP!U636,""))</f>
        <v/>
      </c>
      <c r="J636" s="7" t="str">
        <f>IF(AND(TONGHOP!K636="ThiTN",OR(TONGHOP!S636=TONGHOP!Q636,TONGHOP!S636=TONGHOP!R636),TONGHOP!L636="TH"),TONGHOP!S636,"")</f>
        <v/>
      </c>
      <c r="K636" s="7" t="str">
        <f>IF(AND(TONGHOP!K636="ThiTN",OR(TONGHOP!T636=TONGHOP!Q636,TONGHOP!T636=TONGHOP!R636),TONGHOP!L636="TH"),TONGHOP!T636,"")</f>
        <v/>
      </c>
      <c r="L636" s="7" t="str">
        <f>IF(AND(J636="",K636=""),"",IF(AND(TONGHOP!K636="ThiTN",TONGHOP!L636="TH"),TONGHOP!U636,""))</f>
        <v/>
      </c>
      <c r="M636" s="7" t="str">
        <f>IF(AND(TONGHOP!K636="ThiTN",AND(TONGHOP!S636&lt;&gt;TONGHOP!Q636,TONGHOP!S636&lt;&gt;TONGHOP!R636),TONGHOP!L636="TH"),TONGHOP!S636,"")</f>
        <v/>
      </c>
      <c r="N636" s="7" t="str">
        <f>IF(AND(TONGHOP!K636="ThiTN",AND(TONGHOP!T636&lt;&gt;TONGHOP!Q636,TONGHOP!T636&lt;&gt;TONGHOP!R636),TONGHOP!L636="TH"),TONGHOP!T636,"")</f>
        <v/>
      </c>
      <c r="O636" s="7" t="str">
        <f>IF(AND(M636="",N636=""),"",IF(AND(TONGHOP!K636="ThiTN",TONGHOP!L636="TH"),TONGHOP!U636,""))</f>
        <v/>
      </c>
    </row>
    <row r="637" spans="1:15">
      <c r="A637" s="5" t="str">
        <f>IF(AND(TONGHOP!K637="KTHP",TONGHOP!L637="LT"),TONGHOP!S637,"")</f>
        <v>Nguyễn Thị Khánh Thư</v>
      </c>
      <c r="B637" s="6" t="str">
        <f>IF(AND(TONGHOP!K637="KTHP",TONGHOP!L637="LT"),TONGHOP!T637,"")</f>
        <v>Dương Ngọc Vọng</v>
      </c>
      <c r="C637" s="6">
        <f>IF(AND(TONGHOP!K637="KTHP",TONGHOP!L637="LT"),TONGHOP!U637,"")</f>
        <v>19</v>
      </c>
      <c r="D637" s="5" t="str">
        <f>IF(AND(TONGHOP!K637="KTHP",TONGHOP!L637="TL"),TONGHOP!S637,"")</f>
        <v/>
      </c>
      <c r="E637" s="6" t="str">
        <f>IF(AND(TONGHOP!K637="KTHP",TONGHOP!L637="TL"),TONGHOP!T637,"")</f>
        <v/>
      </c>
      <c r="F637" s="6" t="str">
        <f>IF(AND(TONGHOP!K637="KTHP",TONGHOP!L637="TL"),TONGHOP!U637,"")</f>
        <v/>
      </c>
      <c r="G637" s="7" t="str">
        <f>IF(AND(TONGHOP!K637="ThiTN",TONGHOP!L637="LT"),TONGHOP!S637,"")</f>
        <v/>
      </c>
      <c r="H637" s="7" t="str">
        <f>IF(AND(TONGHOP!K637="ThiTN",TONGHOP!L637="LT"),TONGHOP!T637,"")</f>
        <v/>
      </c>
      <c r="I637" s="7" t="str">
        <f>IF(AND(G637="",H637=""),"",IF(AND(TONGHOP!K637="ThiTN",TONGHOP!L637="LT"),TONGHOP!U637,""))</f>
        <v/>
      </c>
      <c r="J637" s="7" t="str">
        <f>IF(AND(TONGHOP!K637="ThiTN",OR(TONGHOP!S637=TONGHOP!Q637,TONGHOP!S637=TONGHOP!R637),TONGHOP!L637="TH"),TONGHOP!S637,"")</f>
        <v/>
      </c>
      <c r="K637" s="7" t="str">
        <f>IF(AND(TONGHOP!K637="ThiTN",OR(TONGHOP!T637=TONGHOP!Q637,TONGHOP!T637=TONGHOP!R637),TONGHOP!L637="TH"),TONGHOP!T637,"")</f>
        <v/>
      </c>
      <c r="L637" s="7" t="str">
        <f>IF(AND(J637="",K637=""),"",IF(AND(TONGHOP!K637="ThiTN",TONGHOP!L637="TH"),TONGHOP!U637,""))</f>
        <v/>
      </c>
      <c r="M637" s="7" t="str">
        <f>IF(AND(TONGHOP!K637="ThiTN",AND(TONGHOP!S637&lt;&gt;TONGHOP!Q637,TONGHOP!S637&lt;&gt;TONGHOP!R637),TONGHOP!L637="TH"),TONGHOP!S637,"")</f>
        <v/>
      </c>
      <c r="N637" s="7" t="str">
        <f>IF(AND(TONGHOP!K637="ThiTN",AND(TONGHOP!T637&lt;&gt;TONGHOP!Q637,TONGHOP!T637&lt;&gt;TONGHOP!R637),TONGHOP!L637="TH"),TONGHOP!T637,"")</f>
        <v/>
      </c>
      <c r="O637" s="7" t="str">
        <f>IF(AND(M637="",N637=""),"",IF(AND(TONGHOP!K637="ThiTN",TONGHOP!L637="TH"),TONGHOP!U637,""))</f>
        <v/>
      </c>
    </row>
    <row r="638" spans="1:15">
      <c r="A638" s="5" t="str">
        <f>IF(AND(TONGHOP!K638="KTHP",TONGHOP!L638="LT"),TONGHOP!S638,"")</f>
        <v>Nguyễn Trọng Nghĩa</v>
      </c>
      <c r="B638" s="6" t="str">
        <f>IF(AND(TONGHOP!K638="KTHP",TONGHOP!L638="LT"),TONGHOP!T638,"")</f>
        <v>Lê Xuân Thủy</v>
      </c>
      <c r="C638" s="6">
        <f>IF(AND(TONGHOP!K638="KTHP",TONGHOP!L638="LT"),TONGHOP!U638,"")</f>
        <v>14</v>
      </c>
      <c r="D638" s="5" t="str">
        <f>IF(AND(TONGHOP!K638="KTHP",TONGHOP!L638="TL"),TONGHOP!S638,"")</f>
        <v/>
      </c>
      <c r="E638" s="6" t="str">
        <f>IF(AND(TONGHOP!K638="KTHP",TONGHOP!L638="TL"),TONGHOP!T638,"")</f>
        <v/>
      </c>
      <c r="F638" s="6" t="str">
        <f>IF(AND(TONGHOP!K638="KTHP",TONGHOP!L638="TL"),TONGHOP!U638,"")</f>
        <v/>
      </c>
      <c r="G638" s="7" t="str">
        <f>IF(AND(TONGHOP!K638="ThiTN",TONGHOP!L638="LT"),TONGHOP!S638,"")</f>
        <v/>
      </c>
      <c r="H638" s="7" t="str">
        <f>IF(AND(TONGHOP!K638="ThiTN",TONGHOP!L638="LT"),TONGHOP!T638,"")</f>
        <v/>
      </c>
      <c r="I638" s="7" t="str">
        <f>IF(AND(G638="",H638=""),"",IF(AND(TONGHOP!K638="ThiTN",TONGHOP!L638="LT"),TONGHOP!U638,""))</f>
        <v/>
      </c>
      <c r="J638" s="7" t="str">
        <f>IF(AND(TONGHOP!K638="ThiTN",OR(TONGHOP!S638=TONGHOP!Q638,TONGHOP!S638=TONGHOP!R638),TONGHOP!L638="TH"),TONGHOP!S638,"")</f>
        <v/>
      </c>
      <c r="K638" s="7" t="str">
        <f>IF(AND(TONGHOP!K638="ThiTN",OR(TONGHOP!T638=TONGHOP!Q638,TONGHOP!T638=TONGHOP!R638),TONGHOP!L638="TH"),TONGHOP!T638,"")</f>
        <v/>
      </c>
      <c r="L638" s="7" t="str">
        <f>IF(AND(J638="",K638=""),"",IF(AND(TONGHOP!K638="ThiTN",TONGHOP!L638="TH"),TONGHOP!U638,""))</f>
        <v/>
      </c>
      <c r="M638" s="7" t="str">
        <f>IF(AND(TONGHOP!K638="ThiTN",AND(TONGHOP!S638&lt;&gt;TONGHOP!Q638,TONGHOP!S638&lt;&gt;TONGHOP!R638),TONGHOP!L638="TH"),TONGHOP!S638,"")</f>
        <v/>
      </c>
      <c r="N638" s="7" t="str">
        <f>IF(AND(TONGHOP!K638="ThiTN",AND(TONGHOP!T638&lt;&gt;TONGHOP!Q638,TONGHOP!T638&lt;&gt;TONGHOP!R638),TONGHOP!L638="TH"),TONGHOP!T638,"")</f>
        <v/>
      </c>
      <c r="O638" s="7" t="str">
        <f>IF(AND(M638="",N638=""),"",IF(AND(TONGHOP!K638="ThiTN",TONGHOP!L638="TH"),TONGHOP!U638,""))</f>
        <v/>
      </c>
    </row>
    <row r="639" spans="1:15">
      <c r="A639" s="5" t="str">
        <f>IF(AND(TONGHOP!K639="KTHP",TONGHOP!L639="LT"),TONGHOP!S639,"")</f>
        <v>Nguyễn Ngọc Thọ</v>
      </c>
      <c r="B639" s="6" t="str">
        <f>IF(AND(TONGHOP!K639="KTHP",TONGHOP!L639="LT"),TONGHOP!T639,"")</f>
        <v>Phạm Thị Thanh Thúy</v>
      </c>
      <c r="C639" s="6">
        <f>IF(AND(TONGHOP!K639="KTHP",TONGHOP!L639="LT"),TONGHOP!U639,"")</f>
        <v>6</v>
      </c>
      <c r="D639" s="5" t="str">
        <f>IF(AND(TONGHOP!K639="KTHP",TONGHOP!L639="TL"),TONGHOP!S639,"")</f>
        <v/>
      </c>
      <c r="E639" s="6" t="str">
        <f>IF(AND(TONGHOP!K639="KTHP",TONGHOP!L639="TL"),TONGHOP!T639,"")</f>
        <v/>
      </c>
      <c r="F639" s="6" t="str">
        <f>IF(AND(TONGHOP!K639="KTHP",TONGHOP!L639="TL"),TONGHOP!U639,"")</f>
        <v/>
      </c>
      <c r="G639" s="7" t="str">
        <f>IF(AND(TONGHOP!K639="ThiTN",TONGHOP!L639="LT"),TONGHOP!S639,"")</f>
        <v/>
      </c>
      <c r="H639" s="7" t="str">
        <f>IF(AND(TONGHOP!K639="ThiTN",TONGHOP!L639="LT"),TONGHOP!T639,"")</f>
        <v/>
      </c>
      <c r="I639" s="7" t="str">
        <f>IF(AND(G639="",H639=""),"",IF(AND(TONGHOP!K639="ThiTN",TONGHOP!L639="LT"),TONGHOP!U639,""))</f>
        <v/>
      </c>
      <c r="J639" s="7" t="str">
        <f>IF(AND(TONGHOP!K639="ThiTN",OR(TONGHOP!S639=TONGHOP!Q639,TONGHOP!S639=TONGHOP!R639),TONGHOP!L639="TH"),TONGHOP!S639,"")</f>
        <v/>
      </c>
      <c r="K639" s="7" t="str">
        <f>IF(AND(TONGHOP!K639="ThiTN",OR(TONGHOP!T639=TONGHOP!Q639,TONGHOP!T639=TONGHOP!R639),TONGHOP!L639="TH"),TONGHOP!T639,"")</f>
        <v/>
      </c>
      <c r="L639" s="7" t="str">
        <f>IF(AND(J639="",K639=""),"",IF(AND(TONGHOP!K639="ThiTN",TONGHOP!L639="TH"),TONGHOP!U639,""))</f>
        <v/>
      </c>
      <c r="M639" s="7" t="str">
        <f>IF(AND(TONGHOP!K639="ThiTN",AND(TONGHOP!S639&lt;&gt;TONGHOP!Q639,TONGHOP!S639&lt;&gt;TONGHOP!R639),TONGHOP!L639="TH"),TONGHOP!S639,"")</f>
        <v/>
      </c>
      <c r="N639" s="7" t="str">
        <f>IF(AND(TONGHOP!K639="ThiTN",AND(TONGHOP!T639&lt;&gt;TONGHOP!Q639,TONGHOP!T639&lt;&gt;TONGHOP!R639),TONGHOP!L639="TH"),TONGHOP!T639,"")</f>
        <v/>
      </c>
      <c r="O639" s="7" t="str">
        <f>IF(AND(M639="",N639=""),"",IF(AND(TONGHOP!K639="ThiTN",TONGHOP!L639="TH"),TONGHOP!U639,""))</f>
        <v/>
      </c>
    </row>
    <row r="640" spans="1:15">
      <c r="A640" s="5" t="str">
        <f>IF(AND(TONGHOP!K640="KTHP",TONGHOP!L640="LT"),TONGHOP!S640,"")</f>
        <v>Lê Tất Đạt</v>
      </c>
      <c r="B640" s="6" t="str">
        <f>IF(AND(TONGHOP!K640="KTHP",TONGHOP!L640="LT"),TONGHOP!T640,"")</f>
        <v>Nguyễn Văn Minh(TT)</v>
      </c>
      <c r="C640" s="6">
        <f>IF(AND(TONGHOP!K640="KTHP",TONGHOP!L640="LT"),TONGHOP!U640,"")</f>
        <v>20</v>
      </c>
      <c r="D640" s="5" t="str">
        <f>IF(AND(TONGHOP!K640="KTHP",TONGHOP!L640="TL"),TONGHOP!S640,"")</f>
        <v/>
      </c>
      <c r="E640" s="6" t="str">
        <f>IF(AND(TONGHOP!K640="KTHP",TONGHOP!L640="TL"),TONGHOP!T640,"")</f>
        <v/>
      </c>
      <c r="F640" s="6" t="str">
        <f>IF(AND(TONGHOP!K640="KTHP",TONGHOP!L640="TL"),TONGHOP!U640,"")</f>
        <v/>
      </c>
      <c r="G640" s="7" t="str">
        <f>IF(AND(TONGHOP!K640="ThiTN",TONGHOP!L640="LT"),TONGHOP!S640,"")</f>
        <v/>
      </c>
      <c r="H640" s="7" t="str">
        <f>IF(AND(TONGHOP!K640="ThiTN",TONGHOP!L640="LT"),TONGHOP!T640,"")</f>
        <v/>
      </c>
      <c r="I640" s="7" t="str">
        <f>IF(AND(G640="",H640=""),"",IF(AND(TONGHOP!K640="ThiTN",TONGHOP!L640="LT"),TONGHOP!U640,""))</f>
        <v/>
      </c>
      <c r="J640" s="7" t="str">
        <f>IF(AND(TONGHOP!K640="ThiTN",OR(TONGHOP!S640=TONGHOP!Q640,TONGHOP!S640=TONGHOP!R640),TONGHOP!L640="TH"),TONGHOP!S640,"")</f>
        <v/>
      </c>
      <c r="K640" s="7" t="str">
        <f>IF(AND(TONGHOP!K640="ThiTN",OR(TONGHOP!T640=TONGHOP!Q640,TONGHOP!T640=TONGHOP!R640),TONGHOP!L640="TH"),TONGHOP!T640,"")</f>
        <v/>
      </c>
      <c r="L640" s="7" t="str">
        <f>IF(AND(J640="",K640=""),"",IF(AND(TONGHOP!K640="ThiTN",TONGHOP!L640="TH"),TONGHOP!U640,""))</f>
        <v/>
      </c>
      <c r="M640" s="7" t="str">
        <f>IF(AND(TONGHOP!K640="ThiTN",AND(TONGHOP!S640&lt;&gt;TONGHOP!Q640,TONGHOP!S640&lt;&gt;TONGHOP!R640),TONGHOP!L640="TH"),TONGHOP!S640,"")</f>
        <v/>
      </c>
      <c r="N640" s="7" t="str">
        <f>IF(AND(TONGHOP!K640="ThiTN",AND(TONGHOP!T640&lt;&gt;TONGHOP!Q640,TONGHOP!T640&lt;&gt;TONGHOP!R640),TONGHOP!L640="TH"),TONGHOP!T640,"")</f>
        <v/>
      </c>
      <c r="O640" s="7" t="str">
        <f>IF(AND(M640="",N640=""),"",IF(AND(TONGHOP!K640="ThiTN",TONGHOP!L640="TH"),TONGHOP!U640,""))</f>
        <v/>
      </c>
    </row>
    <row r="641" spans="1:15">
      <c r="A641" s="5" t="str">
        <f>IF(AND(TONGHOP!K641="KTHP",TONGHOP!L641="LT"),TONGHOP!S641,"")</f>
        <v>Phan Thị Xuân Trang</v>
      </c>
      <c r="B641" s="6" t="str">
        <f>IF(AND(TONGHOP!K641="KTHP",TONGHOP!L641="LT"),TONGHOP!T641,"")</f>
        <v>Võ Thúy Phương</v>
      </c>
      <c r="C641" s="6">
        <f>IF(AND(TONGHOP!K641="KTHP",TONGHOP!L641="LT"),TONGHOP!U641,"")</f>
        <v>25</v>
      </c>
      <c r="D641" s="5" t="str">
        <f>IF(AND(TONGHOP!K641="KTHP",TONGHOP!L641="TL"),TONGHOP!S641,"")</f>
        <v/>
      </c>
      <c r="E641" s="6" t="str">
        <f>IF(AND(TONGHOP!K641="KTHP",TONGHOP!L641="TL"),TONGHOP!T641,"")</f>
        <v/>
      </c>
      <c r="F641" s="6" t="str">
        <f>IF(AND(TONGHOP!K641="KTHP",TONGHOP!L641="TL"),TONGHOP!U641,"")</f>
        <v/>
      </c>
      <c r="G641" s="7" t="str">
        <f>IF(AND(TONGHOP!K641="ThiTN",TONGHOP!L641="LT"),TONGHOP!S641,"")</f>
        <v/>
      </c>
      <c r="H641" s="7" t="str">
        <f>IF(AND(TONGHOP!K641="ThiTN",TONGHOP!L641="LT"),TONGHOP!T641,"")</f>
        <v/>
      </c>
      <c r="I641" s="7" t="str">
        <f>IF(AND(G641="",H641=""),"",IF(AND(TONGHOP!K641="ThiTN",TONGHOP!L641="LT"),TONGHOP!U641,""))</f>
        <v/>
      </c>
      <c r="J641" s="7" t="str">
        <f>IF(AND(TONGHOP!K641="ThiTN",OR(TONGHOP!S641=TONGHOP!Q641,TONGHOP!S641=TONGHOP!R641),TONGHOP!L641="TH"),TONGHOP!S641,"")</f>
        <v/>
      </c>
      <c r="K641" s="7" t="str">
        <f>IF(AND(TONGHOP!K641="ThiTN",OR(TONGHOP!T641=TONGHOP!Q641,TONGHOP!T641=TONGHOP!R641),TONGHOP!L641="TH"),TONGHOP!T641,"")</f>
        <v/>
      </c>
      <c r="L641" s="7" t="str">
        <f>IF(AND(J641="",K641=""),"",IF(AND(TONGHOP!K641="ThiTN",TONGHOP!L641="TH"),TONGHOP!U641,""))</f>
        <v/>
      </c>
      <c r="M641" s="7" t="str">
        <f>IF(AND(TONGHOP!K641="ThiTN",AND(TONGHOP!S641&lt;&gt;TONGHOP!Q641,TONGHOP!S641&lt;&gt;TONGHOP!R641),TONGHOP!L641="TH"),TONGHOP!S641,"")</f>
        <v/>
      </c>
      <c r="N641" s="7" t="str">
        <f>IF(AND(TONGHOP!K641="ThiTN",AND(TONGHOP!T641&lt;&gt;TONGHOP!Q641,TONGHOP!T641&lt;&gt;TONGHOP!R641),TONGHOP!L641="TH"),TONGHOP!T641,"")</f>
        <v/>
      </c>
      <c r="O641" s="7" t="str">
        <f>IF(AND(M641="",N641=""),"",IF(AND(TONGHOP!K641="ThiTN",TONGHOP!L641="TH"),TONGHOP!U641,""))</f>
        <v/>
      </c>
    </row>
    <row r="642" spans="1:15">
      <c r="A642" s="5" t="str">
        <f>IF(AND(TONGHOP!K642="KTHP",TONGHOP!L642="LT"),TONGHOP!S642,"")</f>
        <v>Nguyễn Huỳnh Liên</v>
      </c>
      <c r="B642" s="6" t="str">
        <f>IF(AND(TONGHOP!K642="KTHP",TONGHOP!L642="LT"),TONGHOP!T642,"")</f>
        <v>Tăng Cẩm Huê</v>
      </c>
      <c r="C642" s="6">
        <f>IF(AND(TONGHOP!K642="KTHP",TONGHOP!L642="LT"),TONGHOP!U642,"")</f>
        <v>20</v>
      </c>
      <c r="D642" s="5" t="str">
        <f>IF(AND(TONGHOP!K642="KTHP",TONGHOP!L642="TL"),TONGHOP!S642,"")</f>
        <v/>
      </c>
      <c r="E642" s="6" t="str">
        <f>IF(AND(TONGHOP!K642="KTHP",TONGHOP!L642="TL"),TONGHOP!T642,"")</f>
        <v/>
      </c>
      <c r="F642" s="6" t="str">
        <f>IF(AND(TONGHOP!K642="KTHP",TONGHOP!L642="TL"),TONGHOP!U642,"")</f>
        <v/>
      </c>
      <c r="G642" s="7" t="str">
        <f>IF(AND(TONGHOP!K642="ThiTN",TONGHOP!L642="LT"),TONGHOP!S642,"")</f>
        <v/>
      </c>
      <c r="H642" s="7" t="str">
        <f>IF(AND(TONGHOP!K642="ThiTN",TONGHOP!L642="LT"),TONGHOP!T642,"")</f>
        <v/>
      </c>
      <c r="I642" s="7" t="str">
        <f>IF(AND(G642="",H642=""),"",IF(AND(TONGHOP!K642="ThiTN",TONGHOP!L642="LT"),TONGHOP!U642,""))</f>
        <v/>
      </c>
      <c r="J642" s="7" t="str">
        <f>IF(AND(TONGHOP!K642="ThiTN",OR(TONGHOP!S642=TONGHOP!Q642,TONGHOP!S642=TONGHOP!R642),TONGHOP!L642="TH"),TONGHOP!S642,"")</f>
        <v/>
      </c>
      <c r="K642" s="7" t="str">
        <f>IF(AND(TONGHOP!K642="ThiTN",OR(TONGHOP!T642=TONGHOP!Q642,TONGHOP!T642=TONGHOP!R642),TONGHOP!L642="TH"),TONGHOP!T642,"")</f>
        <v/>
      </c>
      <c r="L642" s="7" t="str">
        <f>IF(AND(J642="",K642=""),"",IF(AND(TONGHOP!K642="ThiTN",TONGHOP!L642="TH"),TONGHOP!U642,""))</f>
        <v/>
      </c>
      <c r="M642" s="7" t="str">
        <f>IF(AND(TONGHOP!K642="ThiTN",AND(TONGHOP!S642&lt;&gt;TONGHOP!Q642,TONGHOP!S642&lt;&gt;TONGHOP!R642),TONGHOP!L642="TH"),TONGHOP!S642,"")</f>
        <v/>
      </c>
      <c r="N642" s="7" t="str">
        <f>IF(AND(TONGHOP!K642="ThiTN",AND(TONGHOP!T642&lt;&gt;TONGHOP!Q642,TONGHOP!T642&lt;&gt;TONGHOP!R642),TONGHOP!L642="TH"),TONGHOP!T642,"")</f>
        <v/>
      </c>
      <c r="O642" s="7" t="str">
        <f>IF(AND(M642="",N642=""),"",IF(AND(TONGHOP!K642="ThiTN",TONGHOP!L642="TH"),TONGHOP!U642,""))</f>
        <v/>
      </c>
    </row>
    <row r="643" spans="1:15">
      <c r="A643" s="5" t="str">
        <f>IF(AND(TONGHOP!K643="KTHP",TONGHOP!L643="LT"),TONGHOP!S643,"")</f>
        <v>Nguyễn Huỳnh Liên</v>
      </c>
      <c r="B643" s="6" t="str">
        <f>IF(AND(TONGHOP!K643="KTHP",TONGHOP!L643="LT"),TONGHOP!T643,"")</f>
        <v>Tăng Cẩm Huê</v>
      </c>
      <c r="C643" s="6">
        <f>IF(AND(TONGHOP!K643="KTHP",TONGHOP!L643="LT"),TONGHOP!U643,"")</f>
        <v>30</v>
      </c>
      <c r="D643" s="5" t="str">
        <f>IF(AND(TONGHOP!K643="KTHP",TONGHOP!L643="TL"),TONGHOP!S643,"")</f>
        <v/>
      </c>
      <c r="E643" s="6" t="str">
        <f>IF(AND(TONGHOP!K643="KTHP",TONGHOP!L643="TL"),TONGHOP!T643,"")</f>
        <v/>
      </c>
      <c r="F643" s="6" t="str">
        <f>IF(AND(TONGHOP!K643="KTHP",TONGHOP!L643="TL"),TONGHOP!U643,"")</f>
        <v/>
      </c>
      <c r="G643" s="7" t="str">
        <f>IF(AND(TONGHOP!K643="ThiTN",TONGHOP!L643="LT"),TONGHOP!S643,"")</f>
        <v/>
      </c>
      <c r="H643" s="7" t="str">
        <f>IF(AND(TONGHOP!K643="ThiTN",TONGHOP!L643="LT"),TONGHOP!T643,"")</f>
        <v/>
      </c>
      <c r="I643" s="7" t="str">
        <f>IF(AND(G643="",H643=""),"",IF(AND(TONGHOP!K643="ThiTN",TONGHOP!L643="LT"),TONGHOP!U643,""))</f>
        <v/>
      </c>
      <c r="J643" s="7" t="str">
        <f>IF(AND(TONGHOP!K643="ThiTN",OR(TONGHOP!S643=TONGHOP!Q643,TONGHOP!S643=TONGHOP!R643),TONGHOP!L643="TH"),TONGHOP!S643,"")</f>
        <v/>
      </c>
      <c r="K643" s="7" t="str">
        <f>IF(AND(TONGHOP!K643="ThiTN",OR(TONGHOP!T643=TONGHOP!Q643,TONGHOP!T643=TONGHOP!R643),TONGHOP!L643="TH"),TONGHOP!T643,"")</f>
        <v/>
      </c>
      <c r="L643" s="7" t="str">
        <f>IF(AND(J643="",K643=""),"",IF(AND(TONGHOP!K643="ThiTN",TONGHOP!L643="TH"),TONGHOP!U643,""))</f>
        <v/>
      </c>
      <c r="M643" s="7" t="str">
        <f>IF(AND(TONGHOP!K643="ThiTN",AND(TONGHOP!S643&lt;&gt;TONGHOP!Q643,TONGHOP!S643&lt;&gt;TONGHOP!R643),TONGHOP!L643="TH"),TONGHOP!S643,"")</f>
        <v/>
      </c>
      <c r="N643" s="7" t="str">
        <f>IF(AND(TONGHOP!K643="ThiTN",AND(TONGHOP!T643&lt;&gt;TONGHOP!Q643,TONGHOP!T643&lt;&gt;TONGHOP!R643),TONGHOP!L643="TH"),TONGHOP!T643,"")</f>
        <v/>
      </c>
      <c r="O643" s="7" t="str">
        <f>IF(AND(M643="",N643=""),"",IF(AND(TONGHOP!K643="ThiTN",TONGHOP!L643="TH"),TONGHOP!U643,""))</f>
        <v/>
      </c>
    </row>
    <row r="644" spans="1:15">
      <c r="A644" s="5" t="str">
        <f>IF(AND(TONGHOP!K644="KTHP",TONGHOP!L644="LT"),TONGHOP!S644,"")</f>
        <v>Võ Thiện Mỹ</v>
      </c>
      <c r="B644" s="6" t="str">
        <f>IF(AND(TONGHOP!K644="KTHP",TONGHOP!L644="LT"),TONGHOP!T644,"")</f>
        <v>Trần Đình Khoa</v>
      </c>
      <c r="C644" s="6">
        <f>IF(AND(TONGHOP!K644="KTHP",TONGHOP!L644="LT"),TONGHOP!U644,"")</f>
        <v>30</v>
      </c>
      <c r="D644" s="5" t="str">
        <f>IF(AND(TONGHOP!K644="KTHP",TONGHOP!L644="TL"),TONGHOP!S644,"")</f>
        <v/>
      </c>
      <c r="E644" s="6" t="str">
        <f>IF(AND(TONGHOP!K644="KTHP",TONGHOP!L644="TL"),TONGHOP!T644,"")</f>
        <v/>
      </c>
      <c r="F644" s="6" t="str">
        <f>IF(AND(TONGHOP!K644="KTHP",TONGHOP!L644="TL"),TONGHOP!U644,"")</f>
        <v/>
      </c>
      <c r="G644" s="7" t="str">
        <f>IF(AND(TONGHOP!K644="ThiTN",TONGHOP!L644="LT"),TONGHOP!S644,"")</f>
        <v/>
      </c>
      <c r="H644" s="7" t="str">
        <f>IF(AND(TONGHOP!K644="ThiTN",TONGHOP!L644="LT"),TONGHOP!T644,"")</f>
        <v/>
      </c>
      <c r="I644" s="7" t="str">
        <f>IF(AND(G644="",H644=""),"",IF(AND(TONGHOP!K644="ThiTN",TONGHOP!L644="LT"),TONGHOP!U644,""))</f>
        <v/>
      </c>
      <c r="J644" s="7" t="str">
        <f>IF(AND(TONGHOP!K644="ThiTN",OR(TONGHOP!S644=TONGHOP!Q644,TONGHOP!S644=TONGHOP!R644),TONGHOP!L644="TH"),TONGHOP!S644,"")</f>
        <v/>
      </c>
      <c r="K644" s="7" t="str">
        <f>IF(AND(TONGHOP!K644="ThiTN",OR(TONGHOP!T644=TONGHOP!Q644,TONGHOP!T644=TONGHOP!R644),TONGHOP!L644="TH"),TONGHOP!T644,"")</f>
        <v/>
      </c>
      <c r="L644" s="7" t="str">
        <f>IF(AND(J644="",K644=""),"",IF(AND(TONGHOP!K644="ThiTN",TONGHOP!L644="TH"),TONGHOP!U644,""))</f>
        <v/>
      </c>
      <c r="M644" s="7" t="str">
        <f>IF(AND(TONGHOP!K644="ThiTN",AND(TONGHOP!S644&lt;&gt;TONGHOP!Q644,TONGHOP!S644&lt;&gt;TONGHOP!R644),TONGHOP!L644="TH"),TONGHOP!S644,"")</f>
        <v/>
      </c>
      <c r="N644" s="7" t="str">
        <f>IF(AND(TONGHOP!K644="ThiTN",AND(TONGHOP!T644&lt;&gt;TONGHOP!Q644,TONGHOP!T644&lt;&gt;TONGHOP!R644),TONGHOP!L644="TH"),TONGHOP!T644,"")</f>
        <v/>
      </c>
      <c r="O644" s="7" t="str">
        <f>IF(AND(M644="",N644=""),"",IF(AND(TONGHOP!K644="ThiTN",TONGHOP!L644="TH"),TONGHOP!U644,""))</f>
        <v/>
      </c>
    </row>
    <row r="645" spans="1:15">
      <c r="A645" s="5" t="str">
        <f>IF(AND(TONGHOP!K645="KTHP",TONGHOP!L645="LT"),TONGHOP!S645,"")</f>
        <v>Phan Thị Xuân Trang</v>
      </c>
      <c r="B645" s="6" t="str">
        <f>IF(AND(TONGHOP!K645="KTHP",TONGHOP!L645="LT"),TONGHOP!T645,"")</f>
        <v>Võ Thúy Phương</v>
      </c>
      <c r="C645" s="6">
        <f>IF(AND(TONGHOP!K645="KTHP",TONGHOP!L645="LT"),TONGHOP!U645,"")</f>
        <v>30</v>
      </c>
      <c r="D645" s="5" t="str">
        <f>IF(AND(TONGHOP!K645="KTHP",TONGHOP!L645="TL"),TONGHOP!S645,"")</f>
        <v/>
      </c>
      <c r="E645" s="6" t="str">
        <f>IF(AND(TONGHOP!K645="KTHP",TONGHOP!L645="TL"),TONGHOP!T645,"")</f>
        <v/>
      </c>
      <c r="F645" s="6" t="str">
        <f>IF(AND(TONGHOP!K645="KTHP",TONGHOP!L645="TL"),TONGHOP!U645,"")</f>
        <v/>
      </c>
      <c r="G645" s="7" t="str">
        <f>IF(AND(TONGHOP!K645="ThiTN",TONGHOP!L645="LT"),TONGHOP!S645,"")</f>
        <v/>
      </c>
      <c r="H645" s="7" t="str">
        <f>IF(AND(TONGHOP!K645="ThiTN",TONGHOP!L645="LT"),TONGHOP!T645,"")</f>
        <v/>
      </c>
      <c r="I645" s="7" t="str">
        <f>IF(AND(G645="",H645=""),"",IF(AND(TONGHOP!K645="ThiTN",TONGHOP!L645="LT"),TONGHOP!U645,""))</f>
        <v/>
      </c>
      <c r="J645" s="7" t="str">
        <f>IF(AND(TONGHOP!K645="ThiTN",OR(TONGHOP!S645=TONGHOP!Q645,TONGHOP!S645=TONGHOP!R645),TONGHOP!L645="TH"),TONGHOP!S645,"")</f>
        <v/>
      </c>
      <c r="K645" s="7" t="str">
        <f>IF(AND(TONGHOP!K645="ThiTN",OR(TONGHOP!T645=TONGHOP!Q645,TONGHOP!T645=TONGHOP!R645),TONGHOP!L645="TH"),TONGHOP!T645,"")</f>
        <v/>
      </c>
      <c r="L645" s="7" t="str">
        <f>IF(AND(J645="",K645=""),"",IF(AND(TONGHOP!K645="ThiTN",TONGHOP!L645="TH"),TONGHOP!U645,""))</f>
        <v/>
      </c>
      <c r="M645" s="7" t="str">
        <f>IF(AND(TONGHOP!K645="ThiTN",AND(TONGHOP!S645&lt;&gt;TONGHOP!Q645,TONGHOP!S645&lt;&gt;TONGHOP!R645),TONGHOP!L645="TH"),TONGHOP!S645,"")</f>
        <v/>
      </c>
      <c r="N645" s="7" t="str">
        <f>IF(AND(TONGHOP!K645="ThiTN",AND(TONGHOP!T645&lt;&gt;TONGHOP!Q645,TONGHOP!T645&lt;&gt;TONGHOP!R645),TONGHOP!L645="TH"),TONGHOP!T645,"")</f>
        <v/>
      </c>
      <c r="O645" s="7" t="str">
        <f>IF(AND(M645="",N645=""),"",IF(AND(TONGHOP!K645="ThiTN",TONGHOP!L645="TH"),TONGHOP!U645,""))</f>
        <v/>
      </c>
    </row>
    <row r="646" spans="1:15">
      <c r="A646" s="5" t="str">
        <f>IF(AND(TONGHOP!K646="KTHP",TONGHOP!L646="LT"),TONGHOP!S646,"")</f>
        <v/>
      </c>
      <c r="B646" s="6" t="str">
        <f>IF(AND(TONGHOP!K646="KTHP",TONGHOP!L646="LT"),TONGHOP!T646,"")</f>
        <v/>
      </c>
      <c r="C646" s="6" t="str">
        <f>IF(AND(TONGHOP!K646="KTHP",TONGHOP!L646="LT"),TONGHOP!U646,"")</f>
        <v/>
      </c>
      <c r="D646" s="5" t="str">
        <f>IF(AND(TONGHOP!K646="KTHP",TONGHOP!L646="TL"),TONGHOP!S646,"")</f>
        <v/>
      </c>
      <c r="E646" s="6" t="str">
        <f>IF(AND(TONGHOP!K646="KTHP",TONGHOP!L646="TL"),TONGHOP!T646,"")</f>
        <v/>
      </c>
      <c r="F646" s="6" t="str">
        <f>IF(AND(TONGHOP!K646="KTHP",TONGHOP!L646="TL"),TONGHOP!U646,"")</f>
        <v/>
      </c>
      <c r="G646" s="7" t="str">
        <f>IF(AND(TONGHOP!K646="ThiTN",TONGHOP!L646="LT"),TONGHOP!S646,"")</f>
        <v/>
      </c>
      <c r="H646" s="7" t="str">
        <f>IF(AND(TONGHOP!K646="ThiTN",TONGHOP!L646="LT"),TONGHOP!T646,"")</f>
        <v/>
      </c>
      <c r="I646" s="7" t="str">
        <f>IF(AND(G646="",H646=""),"",IF(AND(TONGHOP!K646="ThiTN",TONGHOP!L646="LT"),TONGHOP!U646,""))</f>
        <v/>
      </c>
      <c r="J646" s="7" t="str">
        <f>IF(AND(TONGHOP!K646="ThiTN",OR(TONGHOP!S646=TONGHOP!Q646,TONGHOP!S646=TONGHOP!R646),TONGHOP!L646="TH"),TONGHOP!S646,"")</f>
        <v/>
      </c>
      <c r="K646" s="7" t="str">
        <f>IF(AND(TONGHOP!K646="ThiTN",OR(TONGHOP!T646=TONGHOP!Q646,TONGHOP!T646=TONGHOP!R646),TONGHOP!L646="TH"),TONGHOP!T646,"")</f>
        <v/>
      </c>
      <c r="L646" s="7" t="str">
        <f>IF(AND(J646="",K646=""),"",IF(AND(TONGHOP!K646="ThiTN",TONGHOP!L646="TH"),TONGHOP!U646,""))</f>
        <v/>
      </c>
      <c r="M646" s="7" t="str">
        <f>IF(AND(TONGHOP!K646="ThiTN",AND(TONGHOP!S646&lt;&gt;TONGHOP!Q646,TONGHOP!S646&lt;&gt;TONGHOP!R646),TONGHOP!L646="TH"),TONGHOP!S646,"")</f>
        <v/>
      </c>
      <c r="N646" s="7" t="str">
        <f>IF(AND(TONGHOP!K646="ThiTN",AND(TONGHOP!T646&lt;&gt;TONGHOP!Q646,TONGHOP!T646&lt;&gt;TONGHOP!R646),TONGHOP!L646="TH"),TONGHOP!T646,"")</f>
        <v/>
      </c>
      <c r="O646" s="7" t="str">
        <f>IF(AND(M646="",N646=""),"",IF(AND(TONGHOP!K646="ThiTN",TONGHOP!L646="TH"),TONGHOP!U646,""))</f>
        <v/>
      </c>
    </row>
    <row r="647" spans="1:15">
      <c r="A647" s="5" t="str">
        <f>IF(AND(TONGHOP!K647="KTHP",TONGHOP!L647="LT"),TONGHOP!S647,"")</f>
        <v>Lâm Thanh Hùng</v>
      </c>
      <c r="B647" s="6" t="str">
        <f>IF(AND(TONGHOP!K647="KTHP",TONGHOP!L647="LT"),TONGHOP!T647,"")</f>
        <v>Nguyễn Văn Danh</v>
      </c>
      <c r="C647" s="6">
        <f>IF(AND(TONGHOP!K647="KTHP",TONGHOP!L647="LT"),TONGHOP!U647,"")</f>
        <v>19</v>
      </c>
      <c r="D647" s="5" t="str">
        <f>IF(AND(TONGHOP!K647="KTHP",TONGHOP!L647="TL"),TONGHOP!S647,"")</f>
        <v/>
      </c>
      <c r="E647" s="6" t="str">
        <f>IF(AND(TONGHOP!K647="KTHP",TONGHOP!L647="TL"),TONGHOP!T647,"")</f>
        <v/>
      </c>
      <c r="F647" s="6" t="str">
        <f>IF(AND(TONGHOP!K647="KTHP",TONGHOP!L647="TL"),TONGHOP!U647,"")</f>
        <v/>
      </c>
      <c r="G647" s="7" t="str">
        <f>IF(AND(TONGHOP!K647="ThiTN",TONGHOP!L647="LT"),TONGHOP!S647,"")</f>
        <v/>
      </c>
      <c r="H647" s="7" t="str">
        <f>IF(AND(TONGHOP!K647="ThiTN",TONGHOP!L647="LT"),TONGHOP!T647,"")</f>
        <v/>
      </c>
      <c r="I647" s="7" t="str">
        <f>IF(AND(G647="",H647=""),"",IF(AND(TONGHOP!K647="ThiTN",TONGHOP!L647="LT"),TONGHOP!U647,""))</f>
        <v/>
      </c>
      <c r="J647" s="7" t="str">
        <f>IF(AND(TONGHOP!K647="ThiTN",OR(TONGHOP!S647=TONGHOP!Q647,TONGHOP!S647=TONGHOP!R647),TONGHOP!L647="TH"),TONGHOP!S647,"")</f>
        <v/>
      </c>
      <c r="K647" s="7" t="str">
        <f>IF(AND(TONGHOP!K647="ThiTN",OR(TONGHOP!T647=TONGHOP!Q647,TONGHOP!T647=TONGHOP!R647),TONGHOP!L647="TH"),TONGHOP!T647,"")</f>
        <v/>
      </c>
      <c r="L647" s="7" t="str">
        <f>IF(AND(J647="",K647=""),"",IF(AND(TONGHOP!K647="ThiTN",TONGHOP!L647="TH"),TONGHOP!U647,""))</f>
        <v/>
      </c>
      <c r="M647" s="7" t="str">
        <f>IF(AND(TONGHOP!K647="ThiTN",AND(TONGHOP!S647&lt;&gt;TONGHOP!Q647,TONGHOP!S647&lt;&gt;TONGHOP!R647),TONGHOP!L647="TH"),TONGHOP!S647,"")</f>
        <v/>
      </c>
      <c r="N647" s="7" t="str">
        <f>IF(AND(TONGHOP!K647="ThiTN",AND(TONGHOP!T647&lt;&gt;TONGHOP!Q647,TONGHOP!T647&lt;&gt;TONGHOP!R647),TONGHOP!L647="TH"),TONGHOP!T647,"")</f>
        <v/>
      </c>
      <c r="O647" s="7" t="str">
        <f>IF(AND(M647="",N647=""),"",IF(AND(TONGHOP!K647="ThiTN",TONGHOP!L647="TH"),TONGHOP!U647,""))</f>
        <v/>
      </c>
    </row>
    <row r="648" spans="1:15">
      <c r="A648" s="5" t="str">
        <f>IF(AND(TONGHOP!K648="KTHP",TONGHOP!L648="LT"),TONGHOP!S648,"")</f>
        <v/>
      </c>
      <c r="B648" s="6" t="str">
        <f>IF(AND(TONGHOP!K648="KTHP",TONGHOP!L648="LT"),TONGHOP!T648,"")</f>
        <v/>
      </c>
      <c r="C648" s="6" t="str">
        <f>IF(AND(TONGHOP!K648="KTHP",TONGHOP!L648="LT"),TONGHOP!U648,"")</f>
        <v/>
      </c>
      <c r="D648" s="5" t="str">
        <f>IF(AND(TONGHOP!K648="KTHP",TONGHOP!L648="TL"),TONGHOP!S648,"")</f>
        <v/>
      </c>
      <c r="E648" s="6" t="str">
        <f>IF(AND(TONGHOP!K648="KTHP",TONGHOP!L648="TL"),TONGHOP!T648,"")</f>
        <v/>
      </c>
      <c r="F648" s="6" t="str">
        <f>IF(AND(TONGHOP!K648="KTHP",TONGHOP!L648="TL"),TONGHOP!U648,"")</f>
        <v/>
      </c>
      <c r="G648" s="7" t="str">
        <f>IF(AND(TONGHOP!K648="ThiTN",TONGHOP!L648="LT"),TONGHOP!S648,"")</f>
        <v/>
      </c>
      <c r="H648" s="7" t="str">
        <f>IF(AND(TONGHOP!K648="ThiTN",TONGHOP!L648="LT"),TONGHOP!T648,"")</f>
        <v/>
      </c>
      <c r="I648" s="7" t="str">
        <f>IF(AND(G648="",H648=""),"",IF(AND(TONGHOP!K648="ThiTN",TONGHOP!L648="LT"),TONGHOP!U648,""))</f>
        <v/>
      </c>
      <c r="J648" s="7" t="str">
        <f>IF(AND(TONGHOP!K648="ThiTN",OR(TONGHOP!S648=TONGHOP!Q648,TONGHOP!S648=TONGHOP!R648),TONGHOP!L648="TH"),TONGHOP!S648,"")</f>
        <v/>
      </c>
      <c r="K648" s="7" t="str">
        <f>IF(AND(TONGHOP!K648="ThiTN",OR(TONGHOP!T648=TONGHOP!Q648,TONGHOP!T648=TONGHOP!R648),TONGHOP!L648="TH"),TONGHOP!T648,"")</f>
        <v/>
      </c>
      <c r="L648" s="7" t="str">
        <f>IF(AND(J648="",K648=""),"",IF(AND(TONGHOP!K648="ThiTN",TONGHOP!L648="TH"),TONGHOP!U648,""))</f>
        <v/>
      </c>
      <c r="M648" s="7" t="str">
        <f>IF(AND(TONGHOP!K648="ThiTN",AND(TONGHOP!S648&lt;&gt;TONGHOP!Q648,TONGHOP!S648&lt;&gt;TONGHOP!R648),TONGHOP!L648="TH"),TONGHOP!S648,"")</f>
        <v/>
      </c>
      <c r="N648" s="7" t="str">
        <f>IF(AND(TONGHOP!K648="ThiTN",AND(TONGHOP!T648&lt;&gt;TONGHOP!Q648,TONGHOP!T648&lt;&gt;TONGHOP!R648),TONGHOP!L648="TH"),TONGHOP!T648,"")</f>
        <v/>
      </c>
      <c r="O648" s="7" t="str">
        <f>IF(AND(M648="",N648=""),"",IF(AND(TONGHOP!K648="ThiTN",TONGHOP!L648="TH"),TONGHOP!U648,""))</f>
        <v/>
      </c>
    </row>
    <row r="649" spans="1:15">
      <c r="A649" s="5" t="str">
        <f>IF(AND(TONGHOP!K649="KTHP",TONGHOP!L649="LT"),TONGHOP!S649,"")</f>
        <v/>
      </c>
      <c r="B649" s="6" t="str">
        <f>IF(AND(TONGHOP!K649="KTHP",TONGHOP!L649="LT"),TONGHOP!T649,"")</f>
        <v/>
      </c>
      <c r="C649" s="6" t="str">
        <f>IF(AND(TONGHOP!K649="KTHP",TONGHOP!L649="LT"),TONGHOP!U649,"")</f>
        <v/>
      </c>
      <c r="D649" s="5" t="str">
        <f>IF(AND(TONGHOP!K649="KTHP",TONGHOP!L649="TL"),TONGHOP!S649,"")</f>
        <v/>
      </c>
      <c r="E649" s="6" t="str">
        <f>IF(AND(TONGHOP!K649="KTHP",TONGHOP!L649="TL"),TONGHOP!T649,"")</f>
        <v/>
      </c>
      <c r="F649" s="6" t="str">
        <f>IF(AND(TONGHOP!K649="KTHP",TONGHOP!L649="TL"),TONGHOP!U649,"")</f>
        <v/>
      </c>
      <c r="G649" s="7" t="str">
        <f>IF(AND(TONGHOP!K649="ThiTN",TONGHOP!L649="LT"),TONGHOP!S649,"")</f>
        <v/>
      </c>
      <c r="H649" s="7" t="str">
        <f>IF(AND(TONGHOP!K649="ThiTN",TONGHOP!L649="LT"),TONGHOP!T649,"")</f>
        <v/>
      </c>
      <c r="I649" s="7" t="str">
        <f>IF(AND(G649="",H649=""),"",IF(AND(TONGHOP!K649="ThiTN",TONGHOP!L649="LT"),TONGHOP!U649,""))</f>
        <v/>
      </c>
      <c r="J649" s="7" t="str">
        <f>IF(AND(TONGHOP!K649="ThiTN",OR(TONGHOP!S649=TONGHOP!Q649,TONGHOP!S649=TONGHOP!R649),TONGHOP!L649="TH"),TONGHOP!S649,"")</f>
        <v/>
      </c>
      <c r="K649" s="7" t="str">
        <f>IF(AND(TONGHOP!K649="ThiTN",OR(TONGHOP!T649=TONGHOP!Q649,TONGHOP!T649=TONGHOP!R649),TONGHOP!L649="TH"),TONGHOP!T649,"")</f>
        <v/>
      </c>
      <c r="L649" s="7" t="str">
        <f>IF(AND(J649="",K649=""),"",IF(AND(TONGHOP!K649="ThiTN",TONGHOP!L649="TH"),TONGHOP!U649,""))</f>
        <v/>
      </c>
      <c r="M649" s="7" t="str">
        <f>IF(AND(TONGHOP!K649="ThiTN",AND(TONGHOP!S649&lt;&gt;TONGHOP!Q649,TONGHOP!S649&lt;&gt;TONGHOP!R649),TONGHOP!L649="TH"),TONGHOP!S649,"")</f>
        <v/>
      </c>
      <c r="N649" s="7" t="str">
        <f>IF(AND(TONGHOP!K649="ThiTN",AND(TONGHOP!T649&lt;&gt;TONGHOP!Q649,TONGHOP!T649&lt;&gt;TONGHOP!R649),TONGHOP!L649="TH"),TONGHOP!T649,"")</f>
        <v/>
      </c>
      <c r="O649" s="7" t="str">
        <f>IF(AND(M649="",N649=""),"",IF(AND(TONGHOP!K649="ThiTN",TONGHOP!L649="TH"),TONGHOP!U649,""))</f>
        <v/>
      </c>
    </row>
    <row r="650" spans="1:15">
      <c r="A650" s="5" t="str">
        <f>IF(AND(TONGHOP!K650="KTHP",TONGHOP!L650="LT"),TONGHOP!S650,"")</f>
        <v>Vũ Quang Khải</v>
      </c>
      <c r="B650" s="6" t="str">
        <f>IF(AND(TONGHOP!K650="KTHP",TONGHOP!L650="LT"),TONGHOP!T650,"")</f>
        <v>Nguyễn Thanh Vũ</v>
      </c>
      <c r="C650" s="6">
        <f>IF(AND(TONGHOP!K650="KTHP",TONGHOP!L650="LT"),TONGHOP!U650,"")</f>
        <v>20</v>
      </c>
      <c r="D650" s="5" t="str">
        <f>IF(AND(TONGHOP!K650="KTHP",TONGHOP!L650="TL"),TONGHOP!S650,"")</f>
        <v/>
      </c>
      <c r="E650" s="6" t="str">
        <f>IF(AND(TONGHOP!K650="KTHP",TONGHOP!L650="TL"),TONGHOP!T650,"")</f>
        <v/>
      </c>
      <c r="F650" s="6" t="str">
        <f>IF(AND(TONGHOP!K650="KTHP",TONGHOP!L650="TL"),TONGHOP!U650,"")</f>
        <v/>
      </c>
      <c r="G650" s="7" t="str">
        <f>IF(AND(TONGHOP!K650="ThiTN",TONGHOP!L650="LT"),TONGHOP!S650,"")</f>
        <v/>
      </c>
      <c r="H650" s="7" t="str">
        <f>IF(AND(TONGHOP!K650="ThiTN",TONGHOP!L650="LT"),TONGHOP!T650,"")</f>
        <v/>
      </c>
      <c r="I650" s="7" t="str">
        <f>IF(AND(G650="",H650=""),"",IF(AND(TONGHOP!K650="ThiTN",TONGHOP!L650="LT"),TONGHOP!U650,""))</f>
        <v/>
      </c>
      <c r="J650" s="7" t="str">
        <f>IF(AND(TONGHOP!K650="ThiTN",OR(TONGHOP!S650=TONGHOP!Q650,TONGHOP!S650=TONGHOP!R650),TONGHOP!L650="TH"),TONGHOP!S650,"")</f>
        <v/>
      </c>
      <c r="K650" s="7" t="str">
        <f>IF(AND(TONGHOP!K650="ThiTN",OR(TONGHOP!T650=TONGHOP!Q650,TONGHOP!T650=TONGHOP!R650),TONGHOP!L650="TH"),TONGHOP!T650,"")</f>
        <v/>
      </c>
      <c r="L650" s="7" t="str">
        <f>IF(AND(J650="",K650=""),"",IF(AND(TONGHOP!K650="ThiTN",TONGHOP!L650="TH"),TONGHOP!U650,""))</f>
        <v/>
      </c>
      <c r="M650" s="7" t="str">
        <f>IF(AND(TONGHOP!K650="ThiTN",AND(TONGHOP!S650&lt;&gt;TONGHOP!Q650,TONGHOP!S650&lt;&gt;TONGHOP!R650),TONGHOP!L650="TH"),TONGHOP!S650,"")</f>
        <v/>
      </c>
      <c r="N650" s="7" t="str">
        <f>IF(AND(TONGHOP!K650="ThiTN",AND(TONGHOP!T650&lt;&gt;TONGHOP!Q650,TONGHOP!T650&lt;&gt;TONGHOP!R650),TONGHOP!L650="TH"),TONGHOP!T650,"")</f>
        <v/>
      </c>
      <c r="O650" s="7" t="str">
        <f>IF(AND(M650="",N650=""),"",IF(AND(TONGHOP!K650="ThiTN",TONGHOP!L650="TH"),TONGHOP!U650,""))</f>
        <v/>
      </c>
    </row>
    <row r="651" spans="1:15">
      <c r="A651" s="5" t="str">
        <f>IF(AND(TONGHOP!K651="KTHP",TONGHOP!L651="LT"),TONGHOP!S651,"")</f>
        <v>Vũ Quang Khải</v>
      </c>
      <c r="B651" s="6" t="str">
        <f>IF(AND(TONGHOP!K651="KTHP",TONGHOP!L651="LT"),TONGHOP!T651,"")</f>
        <v>Nguyễn Thanh Vũ</v>
      </c>
      <c r="C651" s="6">
        <f>IF(AND(TONGHOP!K651="KTHP",TONGHOP!L651="LT"),TONGHOP!U651,"")</f>
        <v>30</v>
      </c>
      <c r="D651" s="5" t="str">
        <f>IF(AND(TONGHOP!K651="KTHP",TONGHOP!L651="TL"),TONGHOP!S651,"")</f>
        <v/>
      </c>
      <c r="E651" s="6" t="str">
        <f>IF(AND(TONGHOP!K651="KTHP",TONGHOP!L651="TL"),TONGHOP!T651,"")</f>
        <v/>
      </c>
      <c r="F651" s="6" t="str">
        <f>IF(AND(TONGHOP!K651="KTHP",TONGHOP!L651="TL"),TONGHOP!U651,"")</f>
        <v/>
      </c>
      <c r="G651" s="7" t="str">
        <f>IF(AND(TONGHOP!K651="ThiTN",TONGHOP!L651="LT"),TONGHOP!S651,"")</f>
        <v/>
      </c>
      <c r="H651" s="7" t="str">
        <f>IF(AND(TONGHOP!K651="ThiTN",TONGHOP!L651="LT"),TONGHOP!T651,"")</f>
        <v/>
      </c>
      <c r="I651" s="7" t="str">
        <f>IF(AND(G651="",H651=""),"",IF(AND(TONGHOP!K651="ThiTN",TONGHOP!L651="LT"),TONGHOP!U651,""))</f>
        <v/>
      </c>
      <c r="J651" s="7" t="str">
        <f>IF(AND(TONGHOP!K651="ThiTN",OR(TONGHOP!S651=TONGHOP!Q651,TONGHOP!S651=TONGHOP!R651),TONGHOP!L651="TH"),TONGHOP!S651,"")</f>
        <v/>
      </c>
      <c r="K651" s="7" t="str">
        <f>IF(AND(TONGHOP!K651="ThiTN",OR(TONGHOP!T651=TONGHOP!Q651,TONGHOP!T651=TONGHOP!R651),TONGHOP!L651="TH"),TONGHOP!T651,"")</f>
        <v/>
      </c>
      <c r="L651" s="7" t="str">
        <f>IF(AND(J651="",K651=""),"",IF(AND(TONGHOP!K651="ThiTN",TONGHOP!L651="TH"),TONGHOP!U651,""))</f>
        <v/>
      </c>
      <c r="M651" s="7" t="str">
        <f>IF(AND(TONGHOP!K651="ThiTN",AND(TONGHOP!S651&lt;&gt;TONGHOP!Q651,TONGHOP!S651&lt;&gt;TONGHOP!R651),TONGHOP!L651="TH"),TONGHOP!S651,"")</f>
        <v/>
      </c>
      <c r="N651" s="7" t="str">
        <f>IF(AND(TONGHOP!K651="ThiTN",AND(TONGHOP!T651&lt;&gt;TONGHOP!Q651,TONGHOP!T651&lt;&gt;TONGHOP!R651),TONGHOP!L651="TH"),TONGHOP!T651,"")</f>
        <v/>
      </c>
      <c r="O651" s="7" t="str">
        <f>IF(AND(M651="",N651=""),"",IF(AND(TONGHOP!K651="ThiTN",TONGHOP!L651="TH"),TONGHOP!U651,""))</f>
        <v/>
      </c>
    </row>
    <row r="652" spans="1:15">
      <c r="A652" s="5" t="str">
        <f>IF(AND(TONGHOP!K652="KTHP",TONGHOP!L652="LT"),TONGHOP!S652,"")</f>
        <v>Vũ Quang Khải</v>
      </c>
      <c r="B652" s="6" t="str">
        <f>IF(AND(TONGHOP!K652="KTHP",TONGHOP!L652="LT"),TONGHOP!T652,"")</f>
        <v>Nguyễn Thanh Vũ</v>
      </c>
      <c r="C652" s="6">
        <f>IF(AND(TONGHOP!K652="KTHP",TONGHOP!L652="LT"),TONGHOP!U652,"")</f>
        <v>28</v>
      </c>
      <c r="D652" s="5" t="str">
        <f>IF(AND(TONGHOP!K652="KTHP",TONGHOP!L652="TL"),TONGHOP!S652,"")</f>
        <v/>
      </c>
      <c r="E652" s="6" t="str">
        <f>IF(AND(TONGHOP!K652="KTHP",TONGHOP!L652="TL"),TONGHOP!T652,"")</f>
        <v/>
      </c>
      <c r="F652" s="6" t="str">
        <f>IF(AND(TONGHOP!K652="KTHP",TONGHOP!L652="TL"),TONGHOP!U652,"")</f>
        <v/>
      </c>
      <c r="G652" s="7" t="str">
        <f>IF(AND(TONGHOP!K652="ThiTN",TONGHOP!L652="LT"),TONGHOP!S652,"")</f>
        <v/>
      </c>
      <c r="H652" s="7" t="str">
        <f>IF(AND(TONGHOP!K652="ThiTN",TONGHOP!L652="LT"),TONGHOP!T652,"")</f>
        <v/>
      </c>
      <c r="I652" s="7" t="str">
        <f>IF(AND(G652="",H652=""),"",IF(AND(TONGHOP!K652="ThiTN",TONGHOP!L652="LT"),TONGHOP!U652,""))</f>
        <v/>
      </c>
      <c r="J652" s="7" t="str">
        <f>IF(AND(TONGHOP!K652="ThiTN",OR(TONGHOP!S652=TONGHOP!Q652,TONGHOP!S652=TONGHOP!R652),TONGHOP!L652="TH"),TONGHOP!S652,"")</f>
        <v/>
      </c>
      <c r="K652" s="7" t="str">
        <f>IF(AND(TONGHOP!K652="ThiTN",OR(TONGHOP!T652=TONGHOP!Q652,TONGHOP!T652=TONGHOP!R652),TONGHOP!L652="TH"),TONGHOP!T652,"")</f>
        <v/>
      </c>
      <c r="L652" s="7" t="str">
        <f>IF(AND(J652="",K652=""),"",IF(AND(TONGHOP!K652="ThiTN",TONGHOP!L652="TH"),TONGHOP!U652,""))</f>
        <v/>
      </c>
      <c r="M652" s="7" t="str">
        <f>IF(AND(TONGHOP!K652="ThiTN",AND(TONGHOP!S652&lt;&gt;TONGHOP!Q652,TONGHOP!S652&lt;&gt;TONGHOP!R652),TONGHOP!L652="TH"),TONGHOP!S652,"")</f>
        <v/>
      </c>
      <c r="N652" s="7" t="str">
        <f>IF(AND(TONGHOP!K652="ThiTN",AND(TONGHOP!T652&lt;&gt;TONGHOP!Q652,TONGHOP!T652&lt;&gt;TONGHOP!R652),TONGHOP!L652="TH"),TONGHOP!T652,"")</f>
        <v/>
      </c>
      <c r="O652" s="7" t="str">
        <f>IF(AND(M652="",N652=""),"",IF(AND(TONGHOP!K652="ThiTN",TONGHOP!L652="TH"),TONGHOP!U652,""))</f>
        <v/>
      </c>
    </row>
    <row r="653" spans="1:15">
      <c r="A653" s="5" t="str">
        <f>IF(AND(TONGHOP!K653="KTHP",TONGHOP!L653="LT"),TONGHOP!S653,"")</f>
        <v/>
      </c>
      <c r="B653" s="6" t="str">
        <f>IF(AND(TONGHOP!K653="KTHP",TONGHOP!L653="LT"),TONGHOP!T653,"")</f>
        <v/>
      </c>
      <c r="C653" s="6" t="str">
        <f>IF(AND(TONGHOP!K653="KTHP",TONGHOP!L653="LT"),TONGHOP!U653,"")</f>
        <v/>
      </c>
      <c r="D653" s="5" t="str">
        <f>IF(AND(TONGHOP!K653="KTHP",TONGHOP!L653="TL"),TONGHOP!S653,"")</f>
        <v/>
      </c>
      <c r="E653" s="6" t="str">
        <f>IF(AND(TONGHOP!K653="KTHP",TONGHOP!L653="TL"),TONGHOP!T653,"")</f>
        <v/>
      </c>
      <c r="F653" s="6" t="str">
        <f>IF(AND(TONGHOP!K653="KTHP",TONGHOP!L653="TL"),TONGHOP!U653,"")</f>
        <v/>
      </c>
      <c r="G653" s="7" t="str">
        <f>IF(AND(TONGHOP!K653="ThiTN",TONGHOP!L653="LT"),TONGHOP!S653,"")</f>
        <v/>
      </c>
      <c r="H653" s="7" t="str">
        <f>IF(AND(TONGHOP!K653="ThiTN",TONGHOP!L653="LT"),TONGHOP!T653,"")</f>
        <v/>
      </c>
      <c r="I653" s="7" t="str">
        <f>IF(AND(G653="",H653=""),"",IF(AND(TONGHOP!K653="ThiTN",TONGHOP!L653="LT"),TONGHOP!U653,""))</f>
        <v/>
      </c>
      <c r="J653" s="7" t="str">
        <f>IF(AND(TONGHOP!K653="ThiTN",OR(TONGHOP!S653=TONGHOP!Q653,TONGHOP!S653=TONGHOP!R653),TONGHOP!L653="TH"),TONGHOP!S653,"")</f>
        <v/>
      </c>
      <c r="K653" s="7" t="str">
        <f>IF(AND(TONGHOP!K653="ThiTN",OR(TONGHOP!T653=TONGHOP!Q653,TONGHOP!T653=TONGHOP!R653),TONGHOP!L653="TH"),TONGHOP!T653,"")</f>
        <v/>
      </c>
      <c r="L653" s="7" t="str">
        <f>IF(AND(J653="",K653=""),"",IF(AND(TONGHOP!K653="ThiTN",TONGHOP!L653="TH"),TONGHOP!U653,""))</f>
        <v/>
      </c>
      <c r="M653" s="7" t="str">
        <f>IF(AND(TONGHOP!K653="ThiTN",AND(TONGHOP!S653&lt;&gt;TONGHOP!Q653,TONGHOP!S653&lt;&gt;TONGHOP!R653),TONGHOP!L653="TH"),TONGHOP!S653,"")</f>
        <v/>
      </c>
      <c r="N653" s="7" t="str">
        <f>IF(AND(TONGHOP!K653="ThiTN",AND(TONGHOP!T653&lt;&gt;TONGHOP!Q653,TONGHOP!T653&lt;&gt;TONGHOP!R653),TONGHOP!L653="TH"),TONGHOP!T653,"")</f>
        <v/>
      </c>
      <c r="O653" s="7" t="str">
        <f>IF(AND(M653="",N653=""),"",IF(AND(TONGHOP!K653="ThiTN",TONGHOP!L653="TH"),TONGHOP!U653,""))</f>
        <v/>
      </c>
    </row>
    <row r="654" spans="1:15">
      <c r="A654" s="5" t="str">
        <f>IF(AND(TONGHOP!K654="KTHP",TONGHOP!L654="LT"),TONGHOP!S654,"")</f>
        <v>Cao Đình Trung Hậu</v>
      </c>
      <c r="B654" s="6" t="str">
        <f>IF(AND(TONGHOP!K654="KTHP",TONGHOP!L654="LT"),TONGHOP!T654,"")</f>
        <v>Đinh Trần Trọng Hiếu</v>
      </c>
      <c r="C654" s="6">
        <f>IF(AND(TONGHOP!K654="KTHP",TONGHOP!L654="LT"),TONGHOP!U654,"")</f>
        <v>21</v>
      </c>
      <c r="D654" s="5" t="str">
        <f>IF(AND(TONGHOP!K654="KTHP",TONGHOP!L654="TL"),TONGHOP!S654,"")</f>
        <v/>
      </c>
      <c r="E654" s="6" t="str">
        <f>IF(AND(TONGHOP!K654="KTHP",TONGHOP!L654="TL"),TONGHOP!T654,"")</f>
        <v/>
      </c>
      <c r="F654" s="6" t="str">
        <f>IF(AND(TONGHOP!K654="KTHP",TONGHOP!L654="TL"),TONGHOP!U654,"")</f>
        <v/>
      </c>
      <c r="G654" s="7" t="str">
        <f>IF(AND(TONGHOP!K654="ThiTN",TONGHOP!L654="LT"),TONGHOP!S654,"")</f>
        <v/>
      </c>
      <c r="H654" s="7" t="str">
        <f>IF(AND(TONGHOP!K654="ThiTN",TONGHOP!L654="LT"),TONGHOP!T654,"")</f>
        <v/>
      </c>
      <c r="I654" s="7" t="str">
        <f>IF(AND(G654="",H654=""),"",IF(AND(TONGHOP!K654="ThiTN",TONGHOP!L654="LT"),TONGHOP!U654,""))</f>
        <v/>
      </c>
      <c r="J654" s="7" t="str">
        <f>IF(AND(TONGHOP!K654="ThiTN",OR(TONGHOP!S654=TONGHOP!Q654,TONGHOP!S654=TONGHOP!R654),TONGHOP!L654="TH"),TONGHOP!S654,"")</f>
        <v/>
      </c>
      <c r="K654" s="7" t="str">
        <f>IF(AND(TONGHOP!K654="ThiTN",OR(TONGHOP!T654=TONGHOP!Q654,TONGHOP!T654=TONGHOP!R654),TONGHOP!L654="TH"),TONGHOP!T654,"")</f>
        <v/>
      </c>
      <c r="L654" s="7" t="str">
        <f>IF(AND(J654="",K654=""),"",IF(AND(TONGHOP!K654="ThiTN",TONGHOP!L654="TH"),TONGHOP!U654,""))</f>
        <v/>
      </c>
      <c r="M654" s="7" t="str">
        <f>IF(AND(TONGHOP!K654="ThiTN",AND(TONGHOP!S654&lt;&gt;TONGHOP!Q654,TONGHOP!S654&lt;&gt;TONGHOP!R654),TONGHOP!L654="TH"),TONGHOP!S654,"")</f>
        <v/>
      </c>
      <c r="N654" s="7" t="str">
        <f>IF(AND(TONGHOP!K654="ThiTN",AND(TONGHOP!T654&lt;&gt;TONGHOP!Q654,TONGHOP!T654&lt;&gt;TONGHOP!R654),TONGHOP!L654="TH"),TONGHOP!T654,"")</f>
        <v/>
      </c>
      <c r="O654" s="7" t="str">
        <f>IF(AND(M654="",N654=""),"",IF(AND(TONGHOP!K654="ThiTN",TONGHOP!L654="TH"),TONGHOP!U654,""))</f>
        <v/>
      </c>
    </row>
    <row r="655" spans="1:15">
      <c r="A655" s="5" t="str">
        <f>IF(AND(TONGHOP!K655="KTHP",TONGHOP!L655="LT"),TONGHOP!S655,"")</f>
        <v>Cao Đình Trung Hậu</v>
      </c>
      <c r="B655" s="6" t="str">
        <f>IF(AND(TONGHOP!K655="KTHP",TONGHOP!L655="LT"),TONGHOP!T655,"")</f>
        <v>Đinh Trần Trọng Hiếu</v>
      </c>
      <c r="C655" s="6">
        <f>IF(AND(TONGHOP!K655="KTHP",TONGHOP!L655="LT"),TONGHOP!U655,"")</f>
        <v>14</v>
      </c>
      <c r="D655" s="5" t="str">
        <f>IF(AND(TONGHOP!K655="KTHP",TONGHOP!L655="TL"),TONGHOP!S655,"")</f>
        <v/>
      </c>
      <c r="E655" s="6" t="str">
        <f>IF(AND(TONGHOP!K655="KTHP",TONGHOP!L655="TL"),TONGHOP!T655,"")</f>
        <v/>
      </c>
      <c r="F655" s="6" t="str">
        <f>IF(AND(TONGHOP!K655="KTHP",TONGHOP!L655="TL"),TONGHOP!U655,"")</f>
        <v/>
      </c>
      <c r="G655" s="7" t="str">
        <f>IF(AND(TONGHOP!K655="ThiTN",TONGHOP!L655="LT"),TONGHOP!S655,"")</f>
        <v/>
      </c>
      <c r="H655" s="7" t="str">
        <f>IF(AND(TONGHOP!K655="ThiTN",TONGHOP!L655="LT"),TONGHOP!T655,"")</f>
        <v/>
      </c>
      <c r="I655" s="7" t="str">
        <f>IF(AND(G655="",H655=""),"",IF(AND(TONGHOP!K655="ThiTN",TONGHOP!L655="LT"),TONGHOP!U655,""))</f>
        <v/>
      </c>
      <c r="J655" s="7" t="str">
        <f>IF(AND(TONGHOP!K655="ThiTN",OR(TONGHOP!S655=TONGHOP!Q655,TONGHOP!S655=TONGHOP!R655),TONGHOP!L655="TH"),TONGHOP!S655,"")</f>
        <v/>
      </c>
      <c r="K655" s="7" t="str">
        <f>IF(AND(TONGHOP!K655="ThiTN",OR(TONGHOP!T655=TONGHOP!Q655,TONGHOP!T655=TONGHOP!R655),TONGHOP!L655="TH"),TONGHOP!T655,"")</f>
        <v/>
      </c>
      <c r="L655" s="7" t="str">
        <f>IF(AND(J655="",K655=""),"",IF(AND(TONGHOP!K655="ThiTN",TONGHOP!L655="TH"),TONGHOP!U655,""))</f>
        <v/>
      </c>
      <c r="M655" s="7" t="str">
        <f>IF(AND(TONGHOP!K655="ThiTN",AND(TONGHOP!S655&lt;&gt;TONGHOP!Q655,TONGHOP!S655&lt;&gt;TONGHOP!R655),TONGHOP!L655="TH"),TONGHOP!S655,"")</f>
        <v/>
      </c>
      <c r="N655" s="7" t="str">
        <f>IF(AND(TONGHOP!K655="ThiTN",AND(TONGHOP!T655&lt;&gt;TONGHOP!Q655,TONGHOP!T655&lt;&gt;TONGHOP!R655),TONGHOP!L655="TH"),TONGHOP!T655,"")</f>
        <v/>
      </c>
      <c r="O655" s="7" t="str">
        <f>IF(AND(M655="",N655=""),"",IF(AND(TONGHOP!K655="ThiTN",TONGHOP!L655="TH"),TONGHOP!U655,""))</f>
        <v/>
      </c>
    </row>
    <row r="656" spans="1:15">
      <c r="A656" s="5" t="str">
        <f>IF(AND(TONGHOP!K656="KTHP",TONGHOP!L656="LT"),TONGHOP!S656,"")</f>
        <v>Nguyễn Văn Đông</v>
      </c>
      <c r="B656" s="6" t="str">
        <f>IF(AND(TONGHOP!K656="KTHP",TONGHOP!L656="LT"),TONGHOP!T656,"")</f>
        <v>Đinh Trần Trọng Hiếu</v>
      </c>
      <c r="C656" s="6">
        <f>IF(AND(TONGHOP!K656="KTHP",TONGHOP!L656="LT"),TONGHOP!U656,"")</f>
        <v>15</v>
      </c>
      <c r="D656" s="5" t="str">
        <f>IF(AND(TONGHOP!K656="KTHP",TONGHOP!L656="TL"),TONGHOP!S656,"")</f>
        <v/>
      </c>
      <c r="E656" s="6" t="str">
        <f>IF(AND(TONGHOP!K656="KTHP",TONGHOP!L656="TL"),TONGHOP!T656,"")</f>
        <v/>
      </c>
      <c r="F656" s="6" t="str">
        <f>IF(AND(TONGHOP!K656="KTHP",TONGHOP!L656="TL"),TONGHOP!U656,"")</f>
        <v/>
      </c>
      <c r="G656" s="7" t="str">
        <f>IF(AND(TONGHOP!K656="ThiTN",TONGHOP!L656="LT"),TONGHOP!S656,"")</f>
        <v/>
      </c>
      <c r="H656" s="7" t="str">
        <f>IF(AND(TONGHOP!K656="ThiTN",TONGHOP!L656="LT"),TONGHOP!T656,"")</f>
        <v/>
      </c>
      <c r="I656" s="7" t="str">
        <f>IF(AND(G656="",H656=""),"",IF(AND(TONGHOP!K656="ThiTN",TONGHOP!L656="LT"),TONGHOP!U656,""))</f>
        <v/>
      </c>
      <c r="J656" s="7" t="str">
        <f>IF(AND(TONGHOP!K656="ThiTN",OR(TONGHOP!S656=TONGHOP!Q656,TONGHOP!S656=TONGHOP!R656),TONGHOP!L656="TH"),TONGHOP!S656,"")</f>
        <v/>
      </c>
      <c r="K656" s="7" t="str">
        <f>IF(AND(TONGHOP!K656="ThiTN",OR(TONGHOP!T656=TONGHOP!Q656,TONGHOP!T656=TONGHOP!R656),TONGHOP!L656="TH"),TONGHOP!T656,"")</f>
        <v/>
      </c>
      <c r="L656" s="7" t="str">
        <f>IF(AND(J656="",K656=""),"",IF(AND(TONGHOP!K656="ThiTN",TONGHOP!L656="TH"),TONGHOP!U656,""))</f>
        <v/>
      </c>
      <c r="M656" s="7" t="str">
        <f>IF(AND(TONGHOP!K656="ThiTN",AND(TONGHOP!S656&lt;&gt;TONGHOP!Q656,TONGHOP!S656&lt;&gt;TONGHOP!R656),TONGHOP!L656="TH"),TONGHOP!S656,"")</f>
        <v/>
      </c>
      <c r="N656" s="7" t="str">
        <f>IF(AND(TONGHOP!K656="ThiTN",AND(TONGHOP!T656&lt;&gt;TONGHOP!Q656,TONGHOP!T656&lt;&gt;TONGHOP!R656),TONGHOP!L656="TH"),TONGHOP!T656,"")</f>
        <v/>
      </c>
      <c r="O656" s="7" t="str">
        <f>IF(AND(M656="",N656=""),"",IF(AND(TONGHOP!K656="ThiTN",TONGHOP!L656="TH"),TONGHOP!U656,""))</f>
        <v/>
      </c>
    </row>
    <row r="657" spans="1:15">
      <c r="A657" s="5" t="str">
        <f>IF(AND(TONGHOP!K657="KTHP",TONGHOP!L657="LT"),TONGHOP!S657,"")</f>
        <v>Đinh Trần Trọng Hiếu</v>
      </c>
      <c r="B657" s="6" t="str">
        <f>IF(AND(TONGHOP!K657="KTHP",TONGHOP!L657="LT"),TONGHOP!T657,"")</f>
        <v>Cao Đình Trung Hậu</v>
      </c>
      <c r="C657" s="6">
        <f>IF(AND(TONGHOP!K657="KTHP",TONGHOP!L657="LT"),TONGHOP!U657,"")</f>
        <v>32</v>
      </c>
      <c r="D657" s="5" t="str">
        <f>IF(AND(TONGHOP!K657="KTHP",TONGHOP!L657="TL"),TONGHOP!S657,"")</f>
        <v/>
      </c>
      <c r="E657" s="6" t="str">
        <f>IF(AND(TONGHOP!K657="KTHP",TONGHOP!L657="TL"),TONGHOP!T657,"")</f>
        <v/>
      </c>
      <c r="F657" s="6" t="str">
        <f>IF(AND(TONGHOP!K657="KTHP",TONGHOP!L657="TL"),TONGHOP!U657,"")</f>
        <v/>
      </c>
      <c r="G657" s="7" t="str">
        <f>IF(AND(TONGHOP!K657="ThiTN",TONGHOP!L657="LT"),TONGHOP!S657,"")</f>
        <v/>
      </c>
      <c r="H657" s="7" t="str">
        <f>IF(AND(TONGHOP!K657="ThiTN",TONGHOP!L657="LT"),TONGHOP!T657,"")</f>
        <v/>
      </c>
      <c r="I657" s="7" t="str">
        <f>IF(AND(G657="",H657=""),"",IF(AND(TONGHOP!K657="ThiTN",TONGHOP!L657="LT"),TONGHOP!U657,""))</f>
        <v/>
      </c>
      <c r="J657" s="7" t="str">
        <f>IF(AND(TONGHOP!K657="ThiTN",OR(TONGHOP!S657=TONGHOP!Q657,TONGHOP!S657=TONGHOP!R657),TONGHOP!L657="TH"),TONGHOP!S657,"")</f>
        <v/>
      </c>
      <c r="K657" s="7" t="str">
        <f>IF(AND(TONGHOP!K657="ThiTN",OR(TONGHOP!T657=TONGHOP!Q657,TONGHOP!T657=TONGHOP!R657),TONGHOP!L657="TH"),TONGHOP!T657,"")</f>
        <v/>
      </c>
      <c r="L657" s="7" t="str">
        <f>IF(AND(J657="",K657=""),"",IF(AND(TONGHOP!K657="ThiTN",TONGHOP!L657="TH"),TONGHOP!U657,""))</f>
        <v/>
      </c>
      <c r="M657" s="7" t="str">
        <f>IF(AND(TONGHOP!K657="ThiTN",AND(TONGHOP!S657&lt;&gt;TONGHOP!Q657,TONGHOP!S657&lt;&gt;TONGHOP!R657),TONGHOP!L657="TH"),TONGHOP!S657,"")</f>
        <v/>
      </c>
      <c r="N657" s="7" t="str">
        <f>IF(AND(TONGHOP!K657="ThiTN",AND(TONGHOP!T657&lt;&gt;TONGHOP!Q657,TONGHOP!T657&lt;&gt;TONGHOP!R657),TONGHOP!L657="TH"),TONGHOP!T657,"")</f>
        <v/>
      </c>
      <c r="O657" s="7" t="str">
        <f>IF(AND(M657="",N657=""),"",IF(AND(TONGHOP!K657="ThiTN",TONGHOP!L657="TH"),TONGHOP!U657,""))</f>
        <v/>
      </c>
    </row>
    <row r="658" spans="1:15">
      <c r="A658" s="5" t="str">
        <f>IF(AND(TONGHOP!K658="KTHP",TONGHOP!L658="LT"),TONGHOP!S658,"")</f>
        <v>Trần Thị Ánh Tuyết</v>
      </c>
      <c r="B658" s="6" t="str">
        <f>IF(AND(TONGHOP!K658="KTHP",TONGHOP!L658="LT"),TONGHOP!T658,"")</f>
        <v>Đinh Trần Trọng Hiếu</v>
      </c>
      <c r="C658" s="6">
        <f>IF(AND(TONGHOP!K658="KTHP",TONGHOP!L658="LT"),TONGHOP!U658,"")</f>
        <v>41</v>
      </c>
      <c r="D658" s="5" t="str">
        <f>IF(AND(TONGHOP!K658="KTHP",TONGHOP!L658="TL"),TONGHOP!S658,"")</f>
        <v/>
      </c>
      <c r="E658" s="6" t="str">
        <f>IF(AND(TONGHOP!K658="KTHP",TONGHOP!L658="TL"),TONGHOP!T658,"")</f>
        <v/>
      </c>
      <c r="F658" s="6" t="str">
        <f>IF(AND(TONGHOP!K658="KTHP",TONGHOP!L658="TL"),TONGHOP!U658,"")</f>
        <v/>
      </c>
      <c r="G658" s="7" t="str">
        <f>IF(AND(TONGHOP!K658="ThiTN",TONGHOP!L658="LT"),TONGHOP!S658,"")</f>
        <v/>
      </c>
      <c r="H658" s="7" t="str">
        <f>IF(AND(TONGHOP!K658="ThiTN",TONGHOP!L658="LT"),TONGHOP!T658,"")</f>
        <v/>
      </c>
      <c r="I658" s="7" t="str">
        <f>IF(AND(G658="",H658=""),"",IF(AND(TONGHOP!K658="ThiTN",TONGHOP!L658="LT"),TONGHOP!U658,""))</f>
        <v/>
      </c>
      <c r="J658" s="7" t="str">
        <f>IF(AND(TONGHOP!K658="ThiTN",OR(TONGHOP!S658=TONGHOP!Q658,TONGHOP!S658=TONGHOP!R658),TONGHOP!L658="TH"),TONGHOP!S658,"")</f>
        <v/>
      </c>
      <c r="K658" s="7" t="str">
        <f>IF(AND(TONGHOP!K658="ThiTN",OR(TONGHOP!T658=TONGHOP!Q658,TONGHOP!T658=TONGHOP!R658),TONGHOP!L658="TH"),TONGHOP!T658,"")</f>
        <v/>
      </c>
      <c r="L658" s="7" t="str">
        <f>IF(AND(J658="",K658=""),"",IF(AND(TONGHOP!K658="ThiTN",TONGHOP!L658="TH"),TONGHOP!U658,""))</f>
        <v/>
      </c>
      <c r="M658" s="7" t="str">
        <f>IF(AND(TONGHOP!K658="ThiTN",AND(TONGHOP!S658&lt;&gt;TONGHOP!Q658,TONGHOP!S658&lt;&gt;TONGHOP!R658),TONGHOP!L658="TH"),TONGHOP!S658,"")</f>
        <v/>
      </c>
      <c r="N658" s="7" t="str">
        <f>IF(AND(TONGHOP!K658="ThiTN",AND(TONGHOP!T658&lt;&gt;TONGHOP!Q658,TONGHOP!T658&lt;&gt;TONGHOP!R658),TONGHOP!L658="TH"),TONGHOP!T658,"")</f>
        <v/>
      </c>
      <c r="O658" s="7" t="str">
        <f>IF(AND(M658="",N658=""),"",IF(AND(TONGHOP!K658="ThiTN",TONGHOP!L658="TH"),TONGHOP!U658,""))</f>
        <v/>
      </c>
    </row>
    <row r="659" spans="1:15">
      <c r="A659" s="5" t="str">
        <f>IF(AND(TONGHOP!K659="KTHP",TONGHOP!L659="LT"),TONGHOP!S659,"")</f>
        <v>Đặng Thị Kiến Trúc</v>
      </c>
      <c r="B659" s="6" t="str">
        <f>IF(AND(TONGHOP!K659="KTHP",TONGHOP!L659="LT"),TONGHOP!T659,"")</f>
        <v>Nguyễn Văn Đông</v>
      </c>
      <c r="C659" s="6">
        <f>IF(AND(TONGHOP!K659="KTHP",TONGHOP!L659="LT"),TONGHOP!U659,"")</f>
        <v>37</v>
      </c>
      <c r="D659" s="5" t="str">
        <f>IF(AND(TONGHOP!K659="KTHP",TONGHOP!L659="TL"),TONGHOP!S659,"")</f>
        <v/>
      </c>
      <c r="E659" s="6" t="str">
        <f>IF(AND(TONGHOP!K659="KTHP",TONGHOP!L659="TL"),TONGHOP!T659,"")</f>
        <v/>
      </c>
      <c r="F659" s="6" t="str">
        <f>IF(AND(TONGHOP!K659="KTHP",TONGHOP!L659="TL"),TONGHOP!U659,"")</f>
        <v/>
      </c>
      <c r="G659" s="7" t="str">
        <f>IF(AND(TONGHOP!K659="ThiTN",TONGHOP!L659="LT"),TONGHOP!S659,"")</f>
        <v/>
      </c>
      <c r="H659" s="7" t="str">
        <f>IF(AND(TONGHOP!K659="ThiTN",TONGHOP!L659="LT"),TONGHOP!T659,"")</f>
        <v/>
      </c>
      <c r="I659" s="7" t="str">
        <f>IF(AND(G659="",H659=""),"",IF(AND(TONGHOP!K659="ThiTN",TONGHOP!L659="LT"),TONGHOP!U659,""))</f>
        <v/>
      </c>
      <c r="J659" s="7" t="str">
        <f>IF(AND(TONGHOP!K659="ThiTN",OR(TONGHOP!S659=TONGHOP!Q659,TONGHOP!S659=TONGHOP!R659),TONGHOP!L659="TH"),TONGHOP!S659,"")</f>
        <v/>
      </c>
      <c r="K659" s="7" t="str">
        <f>IF(AND(TONGHOP!K659="ThiTN",OR(TONGHOP!T659=TONGHOP!Q659,TONGHOP!T659=TONGHOP!R659),TONGHOP!L659="TH"),TONGHOP!T659,"")</f>
        <v/>
      </c>
      <c r="L659" s="7" t="str">
        <f>IF(AND(J659="",K659=""),"",IF(AND(TONGHOP!K659="ThiTN",TONGHOP!L659="TH"),TONGHOP!U659,""))</f>
        <v/>
      </c>
      <c r="M659" s="7" t="str">
        <f>IF(AND(TONGHOP!K659="ThiTN",AND(TONGHOP!S659&lt;&gt;TONGHOP!Q659,TONGHOP!S659&lt;&gt;TONGHOP!R659),TONGHOP!L659="TH"),TONGHOP!S659,"")</f>
        <v/>
      </c>
      <c r="N659" s="7" t="str">
        <f>IF(AND(TONGHOP!K659="ThiTN",AND(TONGHOP!T659&lt;&gt;TONGHOP!Q659,TONGHOP!T659&lt;&gt;TONGHOP!R659),TONGHOP!L659="TH"),TONGHOP!T659,"")</f>
        <v/>
      </c>
      <c r="O659" s="7" t="str">
        <f>IF(AND(M659="",N659=""),"",IF(AND(TONGHOP!K659="ThiTN",TONGHOP!L659="TH"),TONGHOP!U659,""))</f>
        <v/>
      </c>
    </row>
    <row r="660" spans="1:15">
      <c r="A660" s="5" t="str">
        <f>IF(AND(TONGHOP!K660="KTHP",TONGHOP!L660="LT"),TONGHOP!S660,"")</f>
        <v>Nguyễn Văn Đông</v>
      </c>
      <c r="B660" s="6" t="str">
        <f>IF(AND(TONGHOP!K660="KTHP",TONGHOP!L660="LT"),TONGHOP!T660,"")</f>
        <v>Trần Thị Ánh Tuyết</v>
      </c>
      <c r="C660" s="6">
        <f>IF(AND(TONGHOP!K660="KTHP",TONGHOP!L660="LT"),TONGHOP!U660,"")</f>
        <v>24</v>
      </c>
      <c r="D660" s="5" t="str">
        <f>IF(AND(TONGHOP!K660="KTHP",TONGHOP!L660="TL"),TONGHOP!S660,"")</f>
        <v/>
      </c>
      <c r="E660" s="6" t="str">
        <f>IF(AND(TONGHOP!K660="KTHP",TONGHOP!L660="TL"),TONGHOP!T660,"")</f>
        <v/>
      </c>
      <c r="F660" s="6" t="str">
        <f>IF(AND(TONGHOP!K660="KTHP",TONGHOP!L660="TL"),TONGHOP!U660,"")</f>
        <v/>
      </c>
      <c r="G660" s="7" t="str">
        <f>IF(AND(TONGHOP!K660="ThiTN",TONGHOP!L660="LT"),TONGHOP!S660,"")</f>
        <v/>
      </c>
      <c r="H660" s="7" t="str">
        <f>IF(AND(TONGHOP!K660="ThiTN",TONGHOP!L660="LT"),TONGHOP!T660,"")</f>
        <v/>
      </c>
      <c r="I660" s="7" t="str">
        <f>IF(AND(G660="",H660=""),"",IF(AND(TONGHOP!K660="ThiTN",TONGHOP!L660="LT"),TONGHOP!U660,""))</f>
        <v/>
      </c>
      <c r="J660" s="7" t="str">
        <f>IF(AND(TONGHOP!K660="ThiTN",OR(TONGHOP!S660=TONGHOP!Q660,TONGHOP!S660=TONGHOP!R660),TONGHOP!L660="TH"),TONGHOP!S660,"")</f>
        <v/>
      </c>
      <c r="K660" s="7" t="str">
        <f>IF(AND(TONGHOP!K660="ThiTN",OR(TONGHOP!T660=TONGHOP!Q660,TONGHOP!T660=TONGHOP!R660),TONGHOP!L660="TH"),TONGHOP!T660,"")</f>
        <v/>
      </c>
      <c r="L660" s="7" t="str">
        <f>IF(AND(J660="",K660=""),"",IF(AND(TONGHOP!K660="ThiTN",TONGHOP!L660="TH"),TONGHOP!U660,""))</f>
        <v/>
      </c>
      <c r="M660" s="7" t="str">
        <f>IF(AND(TONGHOP!K660="ThiTN",AND(TONGHOP!S660&lt;&gt;TONGHOP!Q660,TONGHOP!S660&lt;&gt;TONGHOP!R660),TONGHOP!L660="TH"),TONGHOP!S660,"")</f>
        <v/>
      </c>
      <c r="N660" s="7" t="str">
        <f>IF(AND(TONGHOP!K660="ThiTN",AND(TONGHOP!T660&lt;&gt;TONGHOP!Q660,TONGHOP!T660&lt;&gt;TONGHOP!R660),TONGHOP!L660="TH"),TONGHOP!T660,"")</f>
        <v/>
      </c>
      <c r="O660" s="7" t="str">
        <f>IF(AND(M660="",N660=""),"",IF(AND(TONGHOP!K660="ThiTN",TONGHOP!L660="TH"),TONGHOP!U660,""))</f>
        <v/>
      </c>
    </row>
    <row r="661" spans="1:15">
      <c r="A661" s="5" t="str">
        <f>IF(AND(TONGHOP!K661="KTHP",TONGHOP!L661="LT"),TONGHOP!S661,"")</f>
        <v>Đinh Trần Trọng Hiếu</v>
      </c>
      <c r="B661" s="6" t="str">
        <f>IF(AND(TONGHOP!K661="KTHP",TONGHOP!L661="LT"),TONGHOP!T661,"")</f>
        <v>Cao Đình Trung Hậu</v>
      </c>
      <c r="C661" s="6">
        <f>IF(AND(TONGHOP!K661="KTHP",TONGHOP!L661="LT"),TONGHOP!U661,"")</f>
        <v>27</v>
      </c>
      <c r="D661" s="5" t="str">
        <f>IF(AND(TONGHOP!K661="KTHP",TONGHOP!L661="TL"),TONGHOP!S661,"")</f>
        <v/>
      </c>
      <c r="E661" s="6" t="str">
        <f>IF(AND(TONGHOP!K661="KTHP",TONGHOP!L661="TL"),TONGHOP!T661,"")</f>
        <v/>
      </c>
      <c r="F661" s="6" t="str">
        <f>IF(AND(TONGHOP!K661="KTHP",TONGHOP!L661="TL"),TONGHOP!U661,"")</f>
        <v/>
      </c>
      <c r="G661" s="7" t="str">
        <f>IF(AND(TONGHOP!K661="ThiTN",TONGHOP!L661="LT"),TONGHOP!S661,"")</f>
        <v/>
      </c>
      <c r="H661" s="7" t="str">
        <f>IF(AND(TONGHOP!K661="ThiTN",TONGHOP!L661="LT"),TONGHOP!T661,"")</f>
        <v/>
      </c>
      <c r="I661" s="7" t="str">
        <f>IF(AND(G661="",H661=""),"",IF(AND(TONGHOP!K661="ThiTN",TONGHOP!L661="LT"),TONGHOP!U661,""))</f>
        <v/>
      </c>
      <c r="J661" s="7" t="str">
        <f>IF(AND(TONGHOP!K661="ThiTN",OR(TONGHOP!S661=TONGHOP!Q661,TONGHOP!S661=TONGHOP!R661),TONGHOP!L661="TH"),TONGHOP!S661,"")</f>
        <v/>
      </c>
      <c r="K661" s="7" t="str">
        <f>IF(AND(TONGHOP!K661="ThiTN",OR(TONGHOP!T661=TONGHOP!Q661,TONGHOP!T661=TONGHOP!R661),TONGHOP!L661="TH"),TONGHOP!T661,"")</f>
        <v/>
      </c>
      <c r="L661" s="7" t="str">
        <f>IF(AND(J661="",K661=""),"",IF(AND(TONGHOP!K661="ThiTN",TONGHOP!L661="TH"),TONGHOP!U661,""))</f>
        <v/>
      </c>
      <c r="M661" s="7" t="str">
        <f>IF(AND(TONGHOP!K661="ThiTN",AND(TONGHOP!S661&lt;&gt;TONGHOP!Q661,TONGHOP!S661&lt;&gt;TONGHOP!R661),TONGHOP!L661="TH"),TONGHOP!S661,"")</f>
        <v/>
      </c>
      <c r="N661" s="7" t="str">
        <f>IF(AND(TONGHOP!K661="ThiTN",AND(TONGHOP!T661&lt;&gt;TONGHOP!Q661,TONGHOP!T661&lt;&gt;TONGHOP!R661),TONGHOP!L661="TH"),TONGHOP!T661,"")</f>
        <v/>
      </c>
      <c r="O661" s="7" t="str">
        <f>IF(AND(M661="",N661=""),"",IF(AND(TONGHOP!K661="ThiTN",TONGHOP!L661="TH"),TONGHOP!U661,""))</f>
        <v/>
      </c>
    </row>
    <row r="662" spans="1:15">
      <c r="A662" s="5" t="str">
        <f>IF(AND(TONGHOP!K662="KTHP",TONGHOP!L662="LT"),TONGHOP!S662,"")</f>
        <v>Đặng Thị Kiến Trúc</v>
      </c>
      <c r="B662" s="6" t="str">
        <f>IF(AND(TONGHOP!K662="KTHP",TONGHOP!L662="LT"),TONGHOP!T662,"")</f>
        <v>Nguyễn Văn Đông</v>
      </c>
      <c r="C662" s="6">
        <f>IF(AND(TONGHOP!K662="KTHP",TONGHOP!L662="LT"),TONGHOP!U662,"")</f>
        <v>37</v>
      </c>
      <c r="D662" s="5" t="str">
        <f>IF(AND(TONGHOP!K662="KTHP",TONGHOP!L662="TL"),TONGHOP!S662,"")</f>
        <v/>
      </c>
      <c r="E662" s="6" t="str">
        <f>IF(AND(TONGHOP!K662="KTHP",TONGHOP!L662="TL"),TONGHOP!T662,"")</f>
        <v/>
      </c>
      <c r="F662" s="6" t="str">
        <f>IF(AND(TONGHOP!K662="KTHP",TONGHOP!L662="TL"),TONGHOP!U662,"")</f>
        <v/>
      </c>
      <c r="G662" s="7" t="str">
        <f>IF(AND(TONGHOP!K662="ThiTN",TONGHOP!L662="LT"),TONGHOP!S662,"")</f>
        <v/>
      </c>
      <c r="H662" s="7" t="str">
        <f>IF(AND(TONGHOP!K662="ThiTN",TONGHOP!L662="LT"),TONGHOP!T662,"")</f>
        <v/>
      </c>
      <c r="I662" s="7" t="str">
        <f>IF(AND(G662="",H662=""),"",IF(AND(TONGHOP!K662="ThiTN",TONGHOP!L662="LT"),TONGHOP!U662,""))</f>
        <v/>
      </c>
      <c r="J662" s="7" t="str">
        <f>IF(AND(TONGHOP!K662="ThiTN",OR(TONGHOP!S662=TONGHOP!Q662,TONGHOP!S662=TONGHOP!R662),TONGHOP!L662="TH"),TONGHOP!S662,"")</f>
        <v/>
      </c>
      <c r="K662" s="7" t="str">
        <f>IF(AND(TONGHOP!K662="ThiTN",OR(TONGHOP!T662=TONGHOP!Q662,TONGHOP!T662=TONGHOP!R662),TONGHOP!L662="TH"),TONGHOP!T662,"")</f>
        <v/>
      </c>
      <c r="L662" s="7" t="str">
        <f>IF(AND(J662="",K662=""),"",IF(AND(TONGHOP!K662="ThiTN",TONGHOP!L662="TH"),TONGHOP!U662,""))</f>
        <v/>
      </c>
      <c r="M662" s="7" t="str">
        <f>IF(AND(TONGHOP!K662="ThiTN",AND(TONGHOP!S662&lt;&gt;TONGHOP!Q662,TONGHOP!S662&lt;&gt;TONGHOP!R662),TONGHOP!L662="TH"),TONGHOP!S662,"")</f>
        <v/>
      </c>
      <c r="N662" s="7" t="str">
        <f>IF(AND(TONGHOP!K662="ThiTN",AND(TONGHOP!T662&lt;&gt;TONGHOP!Q662,TONGHOP!T662&lt;&gt;TONGHOP!R662),TONGHOP!L662="TH"),TONGHOP!T662,"")</f>
        <v/>
      </c>
      <c r="O662" s="7" t="str">
        <f>IF(AND(M662="",N662=""),"",IF(AND(TONGHOP!K662="ThiTN",TONGHOP!L662="TH"),TONGHOP!U662,""))</f>
        <v/>
      </c>
    </row>
    <row r="663" spans="1:15">
      <c r="A663" s="5" t="str">
        <f>IF(AND(TONGHOP!K663="KTHP",TONGHOP!L663="LT"),TONGHOP!S663,"")</f>
        <v>Nguyễn Văn Đông</v>
      </c>
      <c r="B663" s="6" t="str">
        <f>IF(AND(TONGHOP!K663="KTHP",TONGHOP!L663="LT"),TONGHOP!T663,"")</f>
        <v>Cao Đình Trung Hậu</v>
      </c>
      <c r="C663" s="6">
        <f>IF(AND(TONGHOP!K663="KTHP",TONGHOP!L663="LT"),TONGHOP!U663,"")</f>
        <v>24</v>
      </c>
      <c r="D663" s="5" t="str">
        <f>IF(AND(TONGHOP!K663="KTHP",TONGHOP!L663="TL"),TONGHOP!S663,"")</f>
        <v/>
      </c>
      <c r="E663" s="6" t="str">
        <f>IF(AND(TONGHOP!K663="KTHP",TONGHOP!L663="TL"),TONGHOP!T663,"")</f>
        <v/>
      </c>
      <c r="F663" s="6" t="str">
        <f>IF(AND(TONGHOP!K663="KTHP",TONGHOP!L663="TL"),TONGHOP!U663,"")</f>
        <v/>
      </c>
      <c r="G663" s="7" t="str">
        <f>IF(AND(TONGHOP!K663="ThiTN",TONGHOP!L663="LT"),TONGHOP!S663,"")</f>
        <v/>
      </c>
      <c r="H663" s="7" t="str">
        <f>IF(AND(TONGHOP!K663="ThiTN",TONGHOP!L663="LT"),TONGHOP!T663,"")</f>
        <v/>
      </c>
      <c r="I663" s="7" t="str">
        <f>IF(AND(G663="",H663=""),"",IF(AND(TONGHOP!K663="ThiTN",TONGHOP!L663="LT"),TONGHOP!U663,""))</f>
        <v/>
      </c>
      <c r="J663" s="7" t="str">
        <f>IF(AND(TONGHOP!K663="ThiTN",OR(TONGHOP!S663=TONGHOP!Q663,TONGHOP!S663=TONGHOP!R663),TONGHOP!L663="TH"),TONGHOP!S663,"")</f>
        <v/>
      </c>
      <c r="K663" s="7" t="str">
        <f>IF(AND(TONGHOP!K663="ThiTN",OR(TONGHOP!T663=TONGHOP!Q663,TONGHOP!T663=TONGHOP!R663),TONGHOP!L663="TH"),TONGHOP!T663,"")</f>
        <v/>
      </c>
      <c r="L663" s="7" t="str">
        <f>IF(AND(J663="",K663=""),"",IF(AND(TONGHOP!K663="ThiTN",TONGHOP!L663="TH"),TONGHOP!U663,""))</f>
        <v/>
      </c>
      <c r="M663" s="7" t="str">
        <f>IF(AND(TONGHOP!K663="ThiTN",AND(TONGHOP!S663&lt;&gt;TONGHOP!Q663,TONGHOP!S663&lt;&gt;TONGHOP!R663),TONGHOP!L663="TH"),TONGHOP!S663,"")</f>
        <v/>
      </c>
      <c r="N663" s="7" t="str">
        <f>IF(AND(TONGHOP!K663="ThiTN",AND(TONGHOP!T663&lt;&gt;TONGHOP!Q663,TONGHOP!T663&lt;&gt;TONGHOP!R663),TONGHOP!L663="TH"),TONGHOP!T663,"")</f>
        <v/>
      </c>
      <c r="O663" s="7" t="str">
        <f>IF(AND(M663="",N663=""),"",IF(AND(TONGHOP!K663="ThiTN",TONGHOP!L663="TH"),TONGHOP!U663,""))</f>
        <v/>
      </c>
    </row>
    <row r="664" spans="1:15">
      <c r="A664" s="5" t="str">
        <f>IF(AND(TONGHOP!K664="KTHP",TONGHOP!L664="LT"),TONGHOP!S664,"")</f>
        <v>Đinh Trần Trọng Hiếu</v>
      </c>
      <c r="B664" s="6" t="str">
        <f>IF(AND(TONGHOP!K664="KTHP",TONGHOP!L664="LT"),TONGHOP!T664,"")</f>
        <v>Cao Đình Trung Hậu</v>
      </c>
      <c r="C664" s="6">
        <f>IF(AND(TONGHOP!K664="KTHP",TONGHOP!L664="LT"),TONGHOP!U664,"")</f>
        <v>25</v>
      </c>
      <c r="D664" s="5" t="str">
        <f>IF(AND(TONGHOP!K664="KTHP",TONGHOP!L664="TL"),TONGHOP!S664,"")</f>
        <v/>
      </c>
      <c r="E664" s="6" t="str">
        <f>IF(AND(TONGHOP!K664="KTHP",TONGHOP!L664="TL"),TONGHOP!T664,"")</f>
        <v/>
      </c>
      <c r="F664" s="6" t="str">
        <f>IF(AND(TONGHOP!K664="KTHP",TONGHOP!L664="TL"),TONGHOP!U664,"")</f>
        <v/>
      </c>
      <c r="G664" s="7" t="str">
        <f>IF(AND(TONGHOP!K664="ThiTN",TONGHOP!L664="LT"),TONGHOP!S664,"")</f>
        <v/>
      </c>
      <c r="H664" s="7" t="str">
        <f>IF(AND(TONGHOP!K664="ThiTN",TONGHOP!L664="LT"),TONGHOP!T664,"")</f>
        <v/>
      </c>
      <c r="I664" s="7" t="str">
        <f>IF(AND(G664="",H664=""),"",IF(AND(TONGHOP!K664="ThiTN",TONGHOP!L664="LT"),TONGHOP!U664,""))</f>
        <v/>
      </c>
      <c r="J664" s="7" t="str">
        <f>IF(AND(TONGHOP!K664="ThiTN",OR(TONGHOP!S664=TONGHOP!Q664,TONGHOP!S664=TONGHOP!R664),TONGHOP!L664="TH"),TONGHOP!S664,"")</f>
        <v/>
      </c>
      <c r="K664" s="7" t="str">
        <f>IF(AND(TONGHOP!K664="ThiTN",OR(TONGHOP!T664=TONGHOP!Q664,TONGHOP!T664=TONGHOP!R664),TONGHOP!L664="TH"),TONGHOP!T664,"")</f>
        <v/>
      </c>
      <c r="L664" s="7" t="str">
        <f>IF(AND(J664="",K664=""),"",IF(AND(TONGHOP!K664="ThiTN",TONGHOP!L664="TH"),TONGHOP!U664,""))</f>
        <v/>
      </c>
      <c r="M664" s="7" t="str">
        <f>IF(AND(TONGHOP!K664="ThiTN",AND(TONGHOP!S664&lt;&gt;TONGHOP!Q664,TONGHOP!S664&lt;&gt;TONGHOP!R664),TONGHOP!L664="TH"),TONGHOP!S664,"")</f>
        <v/>
      </c>
      <c r="N664" s="7" t="str">
        <f>IF(AND(TONGHOP!K664="ThiTN",AND(TONGHOP!T664&lt;&gt;TONGHOP!Q664,TONGHOP!T664&lt;&gt;TONGHOP!R664),TONGHOP!L664="TH"),TONGHOP!T664,"")</f>
        <v/>
      </c>
      <c r="O664" s="7" t="str">
        <f>IF(AND(M664="",N664=""),"",IF(AND(TONGHOP!K664="ThiTN",TONGHOP!L664="TH"),TONGHOP!U664,""))</f>
        <v/>
      </c>
    </row>
    <row r="665" spans="1:15">
      <c r="A665" s="5" t="str">
        <f>IF(AND(TONGHOP!K665="KTHP",TONGHOP!L665="LT"),TONGHOP!S665,"")</f>
        <v>Đinh Trần Trọng Hiếu</v>
      </c>
      <c r="B665" s="6" t="str">
        <f>IF(AND(TONGHOP!K665="KTHP",TONGHOP!L665="LT"),TONGHOP!T665,"")</f>
        <v>Cao Đình Trung Hậu</v>
      </c>
      <c r="C665" s="6">
        <f>IF(AND(TONGHOP!K665="KTHP",TONGHOP!L665="LT"),TONGHOP!U665,"")</f>
        <v>29</v>
      </c>
      <c r="D665" s="5" t="str">
        <f>IF(AND(TONGHOP!K665="KTHP",TONGHOP!L665="TL"),TONGHOP!S665,"")</f>
        <v/>
      </c>
      <c r="E665" s="6" t="str">
        <f>IF(AND(TONGHOP!K665="KTHP",TONGHOP!L665="TL"),TONGHOP!T665,"")</f>
        <v/>
      </c>
      <c r="F665" s="6" t="str">
        <f>IF(AND(TONGHOP!K665="KTHP",TONGHOP!L665="TL"),TONGHOP!U665,"")</f>
        <v/>
      </c>
      <c r="G665" s="7" t="str">
        <f>IF(AND(TONGHOP!K665="ThiTN",TONGHOP!L665="LT"),TONGHOP!S665,"")</f>
        <v/>
      </c>
      <c r="H665" s="7" t="str">
        <f>IF(AND(TONGHOP!K665="ThiTN",TONGHOP!L665="LT"),TONGHOP!T665,"")</f>
        <v/>
      </c>
      <c r="I665" s="7" t="str">
        <f>IF(AND(G665="",H665=""),"",IF(AND(TONGHOP!K665="ThiTN",TONGHOP!L665="LT"),TONGHOP!U665,""))</f>
        <v/>
      </c>
      <c r="J665" s="7" t="str">
        <f>IF(AND(TONGHOP!K665="ThiTN",OR(TONGHOP!S665=TONGHOP!Q665,TONGHOP!S665=TONGHOP!R665),TONGHOP!L665="TH"),TONGHOP!S665,"")</f>
        <v/>
      </c>
      <c r="K665" s="7" t="str">
        <f>IF(AND(TONGHOP!K665="ThiTN",OR(TONGHOP!T665=TONGHOP!Q665,TONGHOP!T665=TONGHOP!R665),TONGHOP!L665="TH"),TONGHOP!T665,"")</f>
        <v/>
      </c>
      <c r="L665" s="7" t="str">
        <f>IF(AND(J665="",K665=""),"",IF(AND(TONGHOP!K665="ThiTN",TONGHOP!L665="TH"),TONGHOP!U665,""))</f>
        <v/>
      </c>
      <c r="M665" s="7" t="str">
        <f>IF(AND(TONGHOP!K665="ThiTN",AND(TONGHOP!S665&lt;&gt;TONGHOP!Q665,TONGHOP!S665&lt;&gt;TONGHOP!R665),TONGHOP!L665="TH"),TONGHOP!S665,"")</f>
        <v/>
      </c>
      <c r="N665" s="7" t="str">
        <f>IF(AND(TONGHOP!K665="ThiTN",AND(TONGHOP!T665&lt;&gt;TONGHOP!Q665,TONGHOP!T665&lt;&gt;TONGHOP!R665),TONGHOP!L665="TH"),TONGHOP!T665,"")</f>
        <v/>
      </c>
      <c r="O665" s="7" t="str">
        <f>IF(AND(M665="",N665=""),"",IF(AND(TONGHOP!K665="ThiTN",TONGHOP!L665="TH"),TONGHOP!U665,""))</f>
        <v/>
      </c>
    </row>
    <row r="666" spans="1:15">
      <c r="A666" s="5" t="str">
        <f>IF(AND(TONGHOP!K666="KTHP",TONGHOP!L666="LT"),TONGHOP!S666,"")</f>
        <v>Nguyễn Văn Đông</v>
      </c>
      <c r="B666" s="6" t="str">
        <f>IF(AND(TONGHOP!K666="KTHP",TONGHOP!L666="LT"),TONGHOP!T666,"")</f>
        <v>Cao Đình Trung Hậu</v>
      </c>
      <c r="C666" s="6">
        <f>IF(AND(TONGHOP!K666="KTHP",TONGHOP!L666="LT"),TONGHOP!U666,"")</f>
        <v>36</v>
      </c>
      <c r="D666" s="5" t="str">
        <f>IF(AND(TONGHOP!K666="KTHP",TONGHOP!L666="TL"),TONGHOP!S666,"")</f>
        <v/>
      </c>
      <c r="E666" s="6" t="str">
        <f>IF(AND(TONGHOP!K666="KTHP",TONGHOP!L666="TL"),TONGHOP!T666,"")</f>
        <v/>
      </c>
      <c r="F666" s="6" t="str">
        <f>IF(AND(TONGHOP!K666="KTHP",TONGHOP!L666="TL"),TONGHOP!U666,"")</f>
        <v/>
      </c>
      <c r="G666" s="7" t="str">
        <f>IF(AND(TONGHOP!K666="ThiTN",TONGHOP!L666="LT"),TONGHOP!S666,"")</f>
        <v/>
      </c>
      <c r="H666" s="7" t="str">
        <f>IF(AND(TONGHOP!K666="ThiTN",TONGHOP!L666="LT"),TONGHOP!T666,"")</f>
        <v/>
      </c>
      <c r="I666" s="7" t="str">
        <f>IF(AND(G666="",H666=""),"",IF(AND(TONGHOP!K666="ThiTN",TONGHOP!L666="LT"),TONGHOP!U666,""))</f>
        <v/>
      </c>
      <c r="J666" s="7" t="str">
        <f>IF(AND(TONGHOP!K666="ThiTN",OR(TONGHOP!S666=TONGHOP!Q666,TONGHOP!S666=TONGHOP!R666),TONGHOP!L666="TH"),TONGHOP!S666,"")</f>
        <v/>
      </c>
      <c r="K666" s="7" t="str">
        <f>IF(AND(TONGHOP!K666="ThiTN",OR(TONGHOP!T666=TONGHOP!Q666,TONGHOP!T666=TONGHOP!R666),TONGHOP!L666="TH"),TONGHOP!T666,"")</f>
        <v/>
      </c>
      <c r="L666" s="7" t="str">
        <f>IF(AND(J666="",K666=""),"",IF(AND(TONGHOP!K666="ThiTN",TONGHOP!L666="TH"),TONGHOP!U666,""))</f>
        <v/>
      </c>
      <c r="M666" s="7" t="str">
        <f>IF(AND(TONGHOP!K666="ThiTN",AND(TONGHOP!S666&lt;&gt;TONGHOP!Q666,TONGHOP!S666&lt;&gt;TONGHOP!R666),TONGHOP!L666="TH"),TONGHOP!S666,"")</f>
        <v/>
      </c>
      <c r="N666" s="7" t="str">
        <f>IF(AND(TONGHOP!K666="ThiTN",AND(TONGHOP!T666&lt;&gt;TONGHOP!Q666,TONGHOP!T666&lt;&gt;TONGHOP!R666),TONGHOP!L666="TH"),TONGHOP!T666,"")</f>
        <v/>
      </c>
      <c r="O666" s="7" t="str">
        <f>IF(AND(M666="",N666=""),"",IF(AND(TONGHOP!K666="ThiTN",TONGHOP!L666="TH"),TONGHOP!U666,""))</f>
        <v/>
      </c>
    </row>
    <row r="667" spans="1:15">
      <c r="A667" s="5" t="str">
        <f>IF(AND(TONGHOP!K667="KTHP",TONGHOP!L667="LT"),TONGHOP!S667,"")</f>
        <v>Đinh Trần Trọng Hiếu</v>
      </c>
      <c r="B667" s="6" t="str">
        <f>IF(AND(TONGHOP!K667="KTHP",TONGHOP!L667="LT"),TONGHOP!T667,"")</f>
        <v>Cao Đình Trung Hậu</v>
      </c>
      <c r="C667" s="6">
        <f>IF(AND(TONGHOP!K667="KTHP",TONGHOP!L667="LT"),TONGHOP!U667,"")</f>
        <v>28</v>
      </c>
      <c r="D667" s="5" t="str">
        <f>IF(AND(TONGHOP!K667="KTHP",TONGHOP!L667="TL"),TONGHOP!S667,"")</f>
        <v/>
      </c>
      <c r="E667" s="6" t="str">
        <f>IF(AND(TONGHOP!K667="KTHP",TONGHOP!L667="TL"),TONGHOP!T667,"")</f>
        <v/>
      </c>
      <c r="F667" s="6" t="str">
        <f>IF(AND(TONGHOP!K667="KTHP",TONGHOP!L667="TL"),TONGHOP!U667,"")</f>
        <v/>
      </c>
      <c r="G667" s="7" t="str">
        <f>IF(AND(TONGHOP!K667="ThiTN",TONGHOP!L667="LT"),TONGHOP!S667,"")</f>
        <v/>
      </c>
      <c r="H667" s="7" t="str">
        <f>IF(AND(TONGHOP!K667="ThiTN",TONGHOP!L667="LT"),TONGHOP!T667,"")</f>
        <v/>
      </c>
      <c r="I667" s="7" t="str">
        <f>IF(AND(G667="",H667=""),"",IF(AND(TONGHOP!K667="ThiTN",TONGHOP!L667="LT"),TONGHOP!U667,""))</f>
        <v/>
      </c>
      <c r="J667" s="7" t="str">
        <f>IF(AND(TONGHOP!K667="ThiTN",OR(TONGHOP!S667=TONGHOP!Q667,TONGHOP!S667=TONGHOP!R667),TONGHOP!L667="TH"),TONGHOP!S667,"")</f>
        <v/>
      </c>
      <c r="K667" s="7" t="str">
        <f>IF(AND(TONGHOP!K667="ThiTN",OR(TONGHOP!T667=TONGHOP!Q667,TONGHOP!T667=TONGHOP!R667),TONGHOP!L667="TH"),TONGHOP!T667,"")</f>
        <v/>
      </c>
      <c r="L667" s="7" t="str">
        <f>IF(AND(J667="",K667=""),"",IF(AND(TONGHOP!K667="ThiTN",TONGHOP!L667="TH"),TONGHOP!U667,""))</f>
        <v/>
      </c>
      <c r="M667" s="7" t="str">
        <f>IF(AND(TONGHOP!K667="ThiTN",AND(TONGHOP!S667&lt;&gt;TONGHOP!Q667,TONGHOP!S667&lt;&gt;TONGHOP!R667),TONGHOP!L667="TH"),TONGHOP!S667,"")</f>
        <v/>
      </c>
      <c r="N667" s="7" t="str">
        <f>IF(AND(TONGHOP!K667="ThiTN",AND(TONGHOP!T667&lt;&gt;TONGHOP!Q667,TONGHOP!T667&lt;&gt;TONGHOP!R667),TONGHOP!L667="TH"),TONGHOP!T667,"")</f>
        <v/>
      </c>
      <c r="O667" s="7" t="str">
        <f>IF(AND(M667="",N667=""),"",IF(AND(TONGHOP!K667="ThiTN",TONGHOP!L667="TH"),TONGHOP!U667,""))</f>
        <v/>
      </c>
    </row>
    <row r="668" spans="1:15">
      <c r="A668" s="5" t="str">
        <f>IF(AND(TONGHOP!K668="KTHP",TONGHOP!L668="LT"),TONGHOP!S668,"")</f>
        <v>Trần Thị Ánh Tuyết</v>
      </c>
      <c r="B668" s="6" t="str">
        <f>IF(AND(TONGHOP!K668="KTHP",TONGHOP!L668="LT"),TONGHOP!T668,"")</f>
        <v>Đinh Trần Trọng Hiếu</v>
      </c>
      <c r="C668" s="6">
        <f>IF(AND(TONGHOP!K668="KTHP",TONGHOP!L668="LT"),TONGHOP!U668,"")</f>
        <v>27</v>
      </c>
      <c r="D668" s="5" t="str">
        <f>IF(AND(TONGHOP!K668="KTHP",TONGHOP!L668="TL"),TONGHOP!S668,"")</f>
        <v/>
      </c>
      <c r="E668" s="6" t="str">
        <f>IF(AND(TONGHOP!K668="KTHP",TONGHOP!L668="TL"),TONGHOP!T668,"")</f>
        <v/>
      </c>
      <c r="F668" s="6" t="str">
        <f>IF(AND(TONGHOP!K668="KTHP",TONGHOP!L668="TL"),TONGHOP!U668,"")</f>
        <v/>
      </c>
      <c r="G668" s="7" t="str">
        <f>IF(AND(TONGHOP!K668="ThiTN",TONGHOP!L668="LT"),TONGHOP!S668,"")</f>
        <v/>
      </c>
      <c r="H668" s="7" t="str">
        <f>IF(AND(TONGHOP!K668="ThiTN",TONGHOP!L668="LT"),TONGHOP!T668,"")</f>
        <v/>
      </c>
      <c r="I668" s="7" t="str">
        <f>IF(AND(G668="",H668=""),"",IF(AND(TONGHOP!K668="ThiTN",TONGHOP!L668="LT"),TONGHOP!U668,""))</f>
        <v/>
      </c>
      <c r="J668" s="7" t="str">
        <f>IF(AND(TONGHOP!K668="ThiTN",OR(TONGHOP!S668=TONGHOP!Q668,TONGHOP!S668=TONGHOP!R668),TONGHOP!L668="TH"),TONGHOP!S668,"")</f>
        <v/>
      </c>
      <c r="K668" s="7" t="str">
        <f>IF(AND(TONGHOP!K668="ThiTN",OR(TONGHOP!T668=TONGHOP!Q668,TONGHOP!T668=TONGHOP!R668),TONGHOP!L668="TH"),TONGHOP!T668,"")</f>
        <v/>
      </c>
      <c r="L668" s="7" t="str">
        <f>IF(AND(J668="",K668=""),"",IF(AND(TONGHOP!K668="ThiTN",TONGHOP!L668="TH"),TONGHOP!U668,""))</f>
        <v/>
      </c>
      <c r="M668" s="7" t="str">
        <f>IF(AND(TONGHOP!K668="ThiTN",AND(TONGHOP!S668&lt;&gt;TONGHOP!Q668,TONGHOP!S668&lt;&gt;TONGHOP!R668),TONGHOP!L668="TH"),TONGHOP!S668,"")</f>
        <v/>
      </c>
      <c r="N668" s="7" t="str">
        <f>IF(AND(TONGHOP!K668="ThiTN",AND(TONGHOP!T668&lt;&gt;TONGHOP!Q668,TONGHOP!T668&lt;&gt;TONGHOP!R668),TONGHOP!L668="TH"),TONGHOP!T668,"")</f>
        <v/>
      </c>
      <c r="O668" s="7" t="str">
        <f>IF(AND(M668="",N668=""),"",IF(AND(TONGHOP!K668="ThiTN",TONGHOP!L668="TH"),TONGHOP!U668,""))</f>
        <v/>
      </c>
    </row>
    <row r="669" spans="1:15">
      <c r="A669" s="5" t="str">
        <f>IF(AND(TONGHOP!K669="KTHP",TONGHOP!L669="LT"),TONGHOP!S669,"")</f>
        <v>Nguyễn Văn Đông</v>
      </c>
      <c r="B669" s="6" t="str">
        <f>IF(AND(TONGHOP!K669="KTHP",TONGHOP!L669="LT"),TONGHOP!T669,"")</f>
        <v>Đặng Thị Kiến Trúc</v>
      </c>
      <c r="C669" s="6">
        <f>IF(AND(TONGHOP!K669="KTHP",TONGHOP!L669="LT"),TONGHOP!U669,"")</f>
        <v>26</v>
      </c>
      <c r="D669" s="5" t="str">
        <f>IF(AND(TONGHOP!K669="KTHP",TONGHOP!L669="TL"),TONGHOP!S669,"")</f>
        <v/>
      </c>
      <c r="E669" s="6" t="str">
        <f>IF(AND(TONGHOP!K669="KTHP",TONGHOP!L669="TL"),TONGHOP!T669,"")</f>
        <v/>
      </c>
      <c r="F669" s="6" t="str">
        <f>IF(AND(TONGHOP!K669="KTHP",TONGHOP!L669="TL"),TONGHOP!U669,"")</f>
        <v/>
      </c>
      <c r="G669" s="7" t="str">
        <f>IF(AND(TONGHOP!K669="ThiTN",TONGHOP!L669="LT"),TONGHOP!S669,"")</f>
        <v/>
      </c>
      <c r="H669" s="7" t="str">
        <f>IF(AND(TONGHOP!K669="ThiTN",TONGHOP!L669="LT"),TONGHOP!T669,"")</f>
        <v/>
      </c>
      <c r="I669" s="7" t="str">
        <f>IF(AND(G669="",H669=""),"",IF(AND(TONGHOP!K669="ThiTN",TONGHOP!L669="LT"),TONGHOP!U669,""))</f>
        <v/>
      </c>
      <c r="J669" s="7" t="str">
        <f>IF(AND(TONGHOP!K669="ThiTN",OR(TONGHOP!S669=TONGHOP!Q669,TONGHOP!S669=TONGHOP!R669),TONGHOP!L669="TH"),TONGHOP!S669,"")</f>
        <v/>
      </c>
      <c r="K669" s="7" t="str">
        <f>IF(AND(TONGHOP!K669="ThiTN",OR(TONGHOP!T669=TONGHOP!Q669,TONGHOP!T669=TONGHOP!R669),TONGHOP!L669="TH"),TONGHOP!T669,"")</f>
        <v/>
      </c>
      <c r="L669" s="7" t="str">
        <f>IF(AND(J669="",K669=""),"",IF(AND(TONGHOP!K669="ThiTN",TONGHOP!L669="TH"),TONGHOP!U669,""))</f>
        <v/>
      </c>
      <c r="M669" s="7" t="str">
        <f>IF(AND(TONGHOP!K669="ThiTN",AND(TONGHOP!S669&lt;&gt;TONGHOP!Q669,TONGHOP!S669&lt;&gt;TONGHOP!R669),TONGHOP!L669="TH"),TONGHOP!S669,"")</f>
        <v/>
      </c>
      <c r="N669" s="7" t="str">
        <f>IF(AND(TONGHOP!K669="ThiTN",AND(TONGHOP!T669&lt;&gt;TONGHOP!Q669,TONGHOP!T669&lt;&gt;TONGHOP!R669),TONGHOP!L669="TH"),TONGHOP!T669,"")</f>
        <v/>
      </c>
      <c r="O669" s="7" t="str">
        <f>IF(AND(M669="",N669=""),"",IF(AND(TONGHOP!K669="ThiTN",TONGHOP!L669="TH"),TONGHOP!U669,""))</f>
        <v/>
      </c>
    </row>
    <row r="670" spans="1:15">
      <c r="A670" s="5" t="str">
        <f>IF(AND(TONGHOP!K670="KTHP",TONGHOP!L670="LT"),TONGHOP!S670,"")</f>
        <v>Đinh Trần Trọng Hiếu</v>
      </c>
      <c r="B670" s="6" t="str">
        <f>IF(AND(TONGHOP!K670="KTHP",TONGHOP!L670="LT"),TONGHOP!T670,"")</f>
        <v>Cao Đình Trung Hậu</v>
      </c>
      <c r="C670" s="6">
        <f>IF(AND(TONGHOP!K670="KTHP",TONGHOP!L670="LT"),TONGHOP!U670,"")</f>
        <v>22</v>
      </c>
      <c r="D670" s="5" t="str">
        <f>IF(AND(TONGHOP!K670="KTHP",TONGHOP!L670="TL"),TONGHOP!S670,"")</f>
        <v/>
      </c>
      <c r="E670" s="6" t="str">
        <f>IF(AND(TONGHOP!K670="KTHP",TONGHOP!L670="TL"),TONGHOP!T670,"")</f>
        <v/>
      </c>
      <c r="F670" s="6" t="str">
        <f>IF(AND(TONGHOP!K670="KTHP",TONGHOP!L670="TL"),TONGHOP!U670,"")</f>
        <v/>
      </c>
      <c r="G670" s="7" t="str">
        <f>IF(AND(TONGHOP!K670="ThiTN",TONGHOP!L670="LT"),TONGHOP!S670,"")</f>
        <v/>
      </c>
      <c r="H670" s="7" t="str">
        <f>IF(AND(TONGHOP!K670="ThiTN",TONGHOP!L670="LT"),TONGHOP!T670,"")</f>
        <v/>
      </c>
      <c r="I670" s="7" t="str">
        <f>IF(AND(G670="",H670=""),"",IF(AND(TONGHOP!K670="ThiTN",TONGHOP!L670="LT"),TONGHOP!U670,""))</f>
        <v/>
      </c>
      <c r="J670" s="7" t="str">
        <f>IF(AND(TONGHOP!K670="ThiTN",OR(TONGHOP!S670=TONGHOP!Q670,TONGHOP!S670=TONGHOP!R670),TONGHOP!L670="TH"),TONGHOP!S670,"")</f>
        <v/>
      </c>
      <c r="K670" s="7" t="str">
        <f>IF(AND(TONGHOP!K670="ThiTN",OR(TONGHOP!T670=TONGHOP!Q670,TONGHOP!T670=TONGHOP!R670),TONGHOP!L670="TH"),TONGHOP!T670,"")</f>
        <v/>
      </c>
      <c r="L670" s="7" t="str">
        <f>IF(AND(J670="",K670=""),"",IF(AND(TONGHOP!K670="ThiTN",TONGHOP!L670="TH"),TONGHOP!U670,""))</f>
        <v/>
      </c>
      <c r="M670" s="7" t="str">
        <f>IF(AND(TONGHOP!K670="ThiTN",AND(TONGHOP!S670&lt;&gt;TONGHOP!Q670,TONGHOP!S670&lt;&gt;TONGHOP!R670),TONGHOP!L670="TH"),TONGHOP!S670,"")</f>
        <v/>
      </c>
      <c r="N670" s="7" t="str">
        <f>IF(AND(TONGHOP!K670="ThiTN",AND(TONGHOP!T670&lt;&gt;TONGHOP!Q670,TONGHOP!T670&lt;&gt;TONGHOP!R670),TONGHOP!L670="TH"),TONGHOP!T670,"")</f>
        <v/>
      </c>
      <c r="O670" s="7" t="str">
        <f>IF(AND(M670="",N670=""),"",IF(AND(TONGHOP!K670="ThiTN",TONGHOP!L670="TH"),TONGHOP!U670,""))</f>
        <v/>
      </c>
    </row>
    <row r="671" spans="1:15">
      <c r="A671" s="5" t="str">
        <f>IF(AND(TONGHOP!K671="KTHP",TONGHOP!L671="LT"),TONGHOP!S671,"")</f>
        <v>Mai Chiếm Tuấn</v>
      </c>
      <c r="B671" s="6" t="str">
        <f>IF(AND(TONGHOP!K671="KTHP",TONGHOP!L671="LT"),TONGHOP!T671,"")</f>
        <v>Nguyễn Ngọc Tuyên</v>
      </c>
      <c r="C671" s="6">
        <f>IF(AND(TONGHOP!K671="KTHP",TONGHOP!L671="LT"),TONGHOP!U671,"")</f>
        <v>16</v>
      </c>
      <c r="D671" s="5" t="str">
        <f>IF(AND(TONGHOP!K671="KTHP",TONGHOP!L671="TL"),TONGHOP!S671,"")</f>
        <v/>
      </c>
      <c r="E671" s="6" t="str">
        <f>IF(AND(TONGHOP!K671="KTHP",TONGHOP!L671="TL"),TONGHOP!T671,"")</f>
        <v/>
      </c>
      <c r="F671" s="6" t="str">
        <f>IF(AND(TONGHOP!K671="KTHP",TONGHOP!L671="TL"),TONGHOP!U671,"")</f>
        <v/>
      </c>
      <c r="G671" s="7" t="str">
        <f>IF(AND(TONGHOP!K671="ThiTN",TONGHOP!L671="LT"),TONGHOP!S671,"")</f>
        <v/>
      </c>
      <c r="H671" s="7" t="str">
        <f>IF(AND(TONGHOP!K671="ThiTN",TONGHOP!L671="LT"),TONGHOP!T671,"")</f>
        <v/>
      </c>
      <c r="I671" s="7" t="str">
        <f>IF(AND(G671="",H671=""),"",IF(AND(TONGHOP!K671="ThiTN",TONGHOP!L671="LT"),TONGHOP!U671,""))</f>
        <v/>
      </c>
      <c r="J671" s="7" t="str">
        <f>IF(AND(TONGHOP!K671="ThiTN",OR(TONGHOP!S671=TONGHOP!Q671,TONGHOP!S671=TONGHOP!R671),TONGHOP!L671="TH"),TONGHOP!S671,"")</f>
        <v/>
      </c>
      <c r="K671" s="7" t="str">
        <f>IF(AND(TONGHOP!K671="ThiTN",OR(TONGHOP!T671=TONGHOP!Q671,TONGHOP!T671=TONGHOP!R671),TONGHOP!L671="TH"),TONGHOP!T671,"")</f>
        <v/>
      </c>
      <c r="L671" s="7" t="str">
        <f>IF(AND(J671="",K671=""),"",IF(AND(TONGHOP!K671="ThiTN",TONGHOP!L671="TH"),TONGHOP!U671,""))</f>
        <v/>
      </c>
      <c r="M671" s="7" t="str">
        <f>IF(AND(TONGHOP!K671="ThiTN",AND(TONGHOP!S671&lt;&gt;TONGHOP!Q671,TONGHOP!S671&lt;&gt;TONGHOP!R671),TONGHOP!L671="TH"),TONGHOP!S671,"")</f>
        <v/>
      </c>
      <c r="N671" s="7" t="str">
        <f>IF(AND(TONGHOP!K671="ThiTN",AND(TONGHOP!T671&lt;&gt;TONGHOP!Q671,TONGHOP!T671&lt;&gt;TONGHOP!R671),TONGHOP!L671="TH"),TONGHOP!T671,"")</f>
        <v/>
      </c>
      <c r="O671" s="7" t="str">
        <f>IF(AND(M671="",N671=""),"",IF(AND(TONGHOP!K671="ThiTN",TONGHOP!L671="TH"),TONGHOP!U671,""))</f>
        <v/>
      </c>
    </row>
    <row r="672" spans="1:15">
      <c r="A672" s="5" t="str">
        <f>IF(AND(TONGHOP!K672="KTHP",TONGHOP!L672="LT"),TONGHOP!S672,"")</f>
        <v>Mai Chiếm Tuấn</v>
      </c>
      <c r="B672" s="6" t="str">
        <f>IF(AND(TONGHOP!K672="KTHP",TONGHOP!L672="LT"),TONGHOP!T672,"")</f>
        <v>Nguyễn Ngọc Tuyên</v>
      </c>
      <c r="C672" s="6">
        <f>IF(AND(TONGHOP!K672="KTHP",TONGHOP!L672="LT"),TONGHOP!U672,"")</f>
        <v>24</v>
      </c>
      <c r="D672" s="5" t="str">
        <f>IF(AND(TONGHOP!K672="KTHP",TONGHOP!L672="TL"),TONGHOP!S672,"")</f>
        <v/>
      </c>
      <c r="E672" s="6" t="str">
        <f>IF(AND(TONGHOP!K672="KTHP",TONGHOP!L672="TL"),TONGHOP!T672,"")</f>
        <v/>
      </c>
      <c r="F672" s="6" t="str">
        <f>IF(AND(TONGHOP!K672="KTHP",TONGHOP!L672="TL"),TONGHOP!U672,"")</f>
        <v/>
      </c>
      <c r="G672" s="7" t="str">
        <f>IF(AND(TONGHOP!K672="ThiTN",TONGHOP!L672="LT"),TONGHOP!S672,"")</f>
        <v/>
      </c>
      <c r="H672" s="7" t="str">
        <f>IF(AND(TONGHOP!K672="ThiTN",TONGHOP!L672="LT"),TONGHOP!T672,"")</f>
        <v/>
      </c>
      <c r="I672" s="7" t="str">
        <f>IF(AND(G672="",H672=""),"",IF(AND(TONGHOP!K672="ThiTN",TONGHOP!L672="LT"),TONGHOP!U672,""))</f>
        <v/>
      </c>
      <c r="J672" s="7" t="str">
        <f>IF(AND(TONGHOP!K672="ThiTN",OR(TONGHOP!S672=TONGHOP!Q672,TONGHOP!S672=TONGHOP!R672),TONGHOP!L672="TH"),TONGHOP!S672,"")</f>
        <v/>
      </c>
      <c r="K672" s="7" t="str">
        <f>IF(AND(TONGHOP!K672="ThiTN",OR(TONGHOP!T672=TONGHOP!Q672,TONGHOP!T672=TONGHOP!R672),TONGHOP!L672="TH"),TONGHOP!T672,"")</f>
        <v/>
      </c>
      <c r="L672" s="7" t="str">
        <f>IF(AND(J672="",K672=""),"",IF(AND(TONGHOP!K672="ThiTN",TONGHOP!L672="TH"),TONGHOP!U672,""))</f>
        <v/>
      </c>
      <c r="M672" s="7" t="str">
        <f>IF(AND(TONGHOP!K672="ThiTN",AND(TONGHOP!S672&lt;&gt;TONGHOP!Q672,TONGHOP!S672&lt;&gt;TONGHOP!R672),TONGHOP!L672="TH"),TONGHOP!S672,"")</f>
        <v/>
      </c>
      <c r="N672" s="7" t="str">
        <f>IF(AND(TONGHOP!K672="ThiTN",AND(TONGHOP!T672&lt;&gt;TONGHOP!Q672,TONGHOP!T672&lt;&gt;TONGHOP!R672),TONGHOP!L672="TH"),TONGHOP!T672,"")</f>
        <v/>
      </c>
      <c r="O672" s="7" t="str">
        <f>IF(AND(M672="",N672=""),"",IF(AND(TONGHOP!K672="ThiTN",TONGHOP!L672="TH"),TONGHOP!U672,""))</f>
        <v/>
      </c>
    </row>
    <row r="673" spans="1:15">
      <c r="A673" s="5" t="str">
        <f>IF(AND(TONGHOP!K673="KTHP",TONGHOP!L673="LT"),TONGHOP!S673,"")</f>
        <v>Lê Hồng Thái</v>
      </c>
      <c r="B673" s="6" t="str">
        <f>IF(AND(TONGHOP!K673="KTHP",TONGHOP!L673="LT"),TONGHOP!T673,"")</f>
        <v>Nguyễn Thị Thu Hồng</v>
      </c>
      <c r="C673" s="6">
        <f>IF(AND(TONGHOP!K673="KTHP",TONGHOP!L673="LT"),TONGHOP!U673,"")</f>
        <v>21</v>
      </c>
      <c r="D673" s="5" t="str">
        <f>IF(AND(TONGHOP!K673="KTHP",TONGHOP!L673="TL"),TONGHOP!S673,"")</f>
        <v/>
      </c>
      <c r="E673" s="6" t="str">
        <f>IF(AND(TONGHOP!K673="KTHP",TONGHOP!L673="TL"),TONGHOP!T673,"")</f>
        <v/>
      </c>
      <c r="F673" s="6" t="str">
        <f>IF(AND(TONGHOP!K673="KTHP",TONGHOP!L673="TL"),TONGHOP!U673,"")</f>
        <v/>
      </c>
      <c r="G673" s="7" t="str">
        <f>IF(AND(TONGHOP!K673="ThiTN",TONGHOP!L673="LT"),TONGHOP!S673,"")</f>
        <v/>
      </c>
      <c r="H673" s="7" t="str">
        <f>IF(AND(TONGHOP!K673="ThiTN",TONGHOP!L673="LT"),TONGHOP!T673,"")</f>
        <v/>
      </c>
      <c r="I673" s="7" t="str">
        <f>IF(AND(G673="",H673=""),"",IF(AND(TONGHOP!K673="ThiTN",TONGHOP!L673="LT"),TONGHOP!U673,""))</f>
        <v/>
      </c>
      <c r="J673" s="7" t="str">
        <f>IF(AND(TONGHOP!K673="ThiTN",OR(TONGHOP!S673=TONGHOP!Q673,TONGHOP!S673=TONGHOP!R673),TONGHOP!L673="TH"),TONGHOP!S673,"")</f>
        <v/>
      </c>
      <c r="K673" s="7" t="str">
        <f>IF(AND(TONGHOP!K673="ThiTN",OR(TONGHOP!T673=TONGHOP!Q673,TONGHOP!T673=TONGHOP!R673),TONGHOP!L673="TH"),TONGHOP!T673,"")</f>
        <v/>
      </c>
      <c r="L673" s="7" t="str">
        <f>IF(AND(J673="",K673=""),"",IF(AND(TONGHOP!K673="ThiTN",TONGHOP!L673="TH"),TONGHOP!U673,""))</f>
        <v/>
      </c>
      <c r="M673" s="7" t="str">
        <f>IF(AND(TONGHOP!K673="ThiTN",AND(TONGHOP!S673&lt;&gt;TONGHOP!Q673,TONGHOP!S673&lt;&gt;TONGHOP!R673),TONGHOP!L673="TH"),TONGHOP!S673,"")</f>
        <v/>
      </c>
      <c r="N673" s="7" t="str">
        <f>IF(AND(TONGHOP!K673="ThiTN",AND(TONGHOP!T673&lt;&gt;TONGHOP!Q673,TONGHOP!T673&lt;&gt;TONGHOP!R673),TONGHOP!L673="TH"),TONGHOP!T673,"")</f>
        <v/>
      </c>
      <c r="O673" s="7" t="str">
        <f>IF(AND(M673="",N673=""),"",IF(AND(TONGHOP!K673="ThiTN",TONGHOP!L673="TH"),TONGHOP!U673,""))</f>
        <v/>
      </c>
    </row>
    <row r="674" spans="1:15">
      <c r="A674" s="5" t="str">
        <f>IF(AND(TONGHOP!K674="KTHP",TONGHOP!L674="LT"),TONGHOP!S674,"")</f>
        <v>Lê Hồng Thái</v>
      </c>
      <c r="B674" s="6" t="str">
        <f>IF(AND(TONGHOP!K674="KTHP",TONGHOP!L674="LT"),TONGHOP!T674,"")</f>
        <v>Nguyễn Thị Thu Hồng</v>
      </c>
      <c r="C674" s="6">
        <f>IF(AND(TONGHOP!K674="KTHP",TONGHOP!L674="LT"),TONGHOP!U674,"")</f>
        <v>23</v>
      </c>
      <c r="D674" s="5" t="str">
        <f>IF(AND(TONGHOP!K674="KTHP",TONGHOP!L674="TL"),TONGHOP!S674,"")</f>
        <v/>
      </c>
      <c r="E674" s="6" t="str">
        <f>IF(AND(TONGHOP!K674="KTHP",TONGHOP!L674="TL"),TONGHOP!T674,"")</f>
        <v/>
      </c>
      <c r="F674" s="6" t="str">
        <f>IF(AND(TONGHOP!K674="KTHP",TONGHOP!L674="TL"),TONGHOP!U674,"")</f>
        <v/>
      </c>
      <c r="G674" s="7" t="str">
        <f>IF(AND(TONGHOP!K674="ThiTN",TONGHOP!L674="LT"),TONGHOP!S674,"")</f>
        <v/>
      </c>
      <c r="H674" s="7" t="str">
        <f>IF(AND(TONGHOP!K674="ThiTN",TONGHOP!L674="LT"),TONGHOP!T674,"")</f>
        <v/>
      </c>
      <c r="I674" s="7" t="str">
        <f>IF(AND(G674="",H674=""),"",IF(AND(TONGHOP!K674="ThiTN",TONGHOP!L674="LT"),TONGHOP!U674,""))</f>
        <v/>
      </c>
      <c r="J674" s="7" t="str">
        <f>IF(AND(TONGHOP!K674="ThiTN",OR(TONGHOP!S674=TONGHOP!Q674,TONGHOP!S674=TONGHOP!R674),TONGHOP!L674="TH"),TONGHOP!S674,"")</f>
        <v/>
      </c>
      <c r="K674" s="7" t="str">
        <f>IF(AND(TONGHOP!K674="ThiTN",OR(TONGHOP!T674=TONGHOP!Q674,TONGHOP!T674=TONGHOP!R674),TONGHOP!L674="TH"),TONGHOP!T674,"")</f>
        <v/>
      </c>
      <c r="L674" s="7" t="str">
        <f>IF(AND(J674="",K674=""),"",IF(AND(TONGHOP!K674="ThiTN",TONGHOP!L674="TH"),TONGHOP!U674,""))</f>
        <v/>
      </c>
      <c r="M674" s="7" t="str">
        <f>IF(AND(TONGHOP!K674="ThiTN",AND(TONGHOP!S674&lt;&gt;TONGHOP!Q674,TONGHOP!S674&lt;&gt;TONGHOP!R674),TONGHOP!L674="TH"),TONGHOP!S674,"")</f>
        <v/>
      </c>
      <c r="N674" s="7" t="str">
        <f>IF(AND(TONGHOP!K674="ThiTN",AND(TONGHOP!T674&lt;&gt;TONGHOP!Q674,TONGHOP!T674&lt;&gt;TONGHOP!R674),TONGHOP!L674="TH"),TONGHOP!T674,"")</f>
        <v/>
      </c>
      <c r="O674" s="7" t="str">
        <f>IF(AND(M674="",N674=""),"",IF(AND(TONGHOP!K674="ThiTN",TONGHOP!L674="TH"),TONGHOP!U674,""))</f>
        <v/>
      </c>
    </row>
    <row r="675" spans="1:15">
      <c r="A675" s="5" t="str">
        <f>IF(AND(TONGHOP!K675="KTHP",TONGHOP!L675="LT"),TONGHOP!S675,"")</f>
        <v>Nguyễn Cao Phong</v>
      </c>
      <c r="B675" s="6" t="str">
        <f>IF(AND(TONGHOP!K675="KTHP",TONGHOP!L675="LT"),TONGHOP!T675,"")</f>
        <v>Trần Vĩnh Xuyên</v>
      </c>
      <c r="C675" s="6">
        <f>IF(AND(TONGHOP!K675="KTHP",TONGHOP!L675="LT"),TONGHOP!U675,"")</f>
        <v>21</v>
      </c>
      <c r="D675" s="5" t="str">
        <f>IF(AND(TONGHOP!K675="KTHP",TONGHOP!L675="TL"),TONGHOP!S675,"")</f>
        <v/>
      </c>
      <c r="E675" s="6" t="str">
        <f>IF(AND(TONGHOP!K675="KTHP",TONGHOP!L675="TL"),TONGHOP!T675,"")</f>
        <v/>
      </c>
      <c r="F675" s="6" t="str">
        <f>IF(AND(TONGHOP!K675="KTHP",TONGHOP!L675="TL"),TONGHOP!U675,"")</f>
        <v/>
      </c>
      <c r="G675" s="7" t="str">
        <f>IF(AND(TONGHOP!K675="ThiTN",TONGHOP!L675="LT"),TONGHOP!S675,"")</f>
        <v/>
      </c>
      <c r="H675" s="7" t="str">
        <f>IF(AND(TONGHOP!K675="ThiTN",TONGHOP!L675="LT"),TONGHOP!T675,"")</f>
        <v/>
      </c>
      <c r="I675" s="7" t="str">
        <f>IF(AND(G675="",H675=""),"",IF(AND(TONGHOP!K675="ThiTN",TONGHOP!L675="LT"),TONGHOP!U675,""))</f>
        <v/>
      </c>
      <c r="J675" s="7" t="str">
        <f>IF(AND(TONGHOP!K675="ThiTN",OR(TONGHOP!S675=TONGHOP!Q675,TONGHOP!S675=TONGHOP!R675),TONGHOP!L675="TH"),TONGHOP!S675,"")</f>
        <v/>
      </c>
      <c r="K675" s="7" t="str">
        <f>IF(AND(TONGHOP!K675="ThiTN",OR(TONGHOP!T675=TONGHOP!Q675,TONGHOP!T675=TONGHOP!R675),TONGHOP!L675="TH"),TONGHOP!T675,"")</f>
        <v/>
      </c>
      <c r="L675" s="7" t="str">
        <f>IF(AND(J675="",K675=""),"",IF(AND(TONGHOP!K675="ThiTN",TONGHOP!L675="TH"),TONGHOP!U675,""))</f>
        <v/>
      </c>
      <c r="M675" s="7" t="str">
        <f>IF(AND(TONGHOP!K675="ThiTN",AND(TONGHOP!S675&lt;&gt;TONGHOP!Q675,TONGHOP!S675&lt;&gt;TONGHOP!R675),TONGHOP!L675="TH"),TONGHOP!S675,"")</f>
        <v/>
      </c>
      <c r="N675" s="7" t="str">
        <f>IF(AND(TONGHOP!K675="ThiTN",AND(TONGHOP!T675&lt;&gt;TONGHOP!Q675,TONGHOP!T675&lt;&gt;TONGHOP!R675),TONGHOP!L675="TH"),TONGHOP!T675,"")</f>
        <v/>
      </c>
      <c r="O675" s="7" t="str">
        <f>IF(AND(M675="",N675=""),"",IF(AND(TONGHOP!K675="ThiTN",TONGHOP!L675="TH"),TONGHOP!U675,""))</f>
        <v/>
      </c>
    </row>
    <row r="676" spans="1:15">
      <c r="A676" s="5" t="str">
        <f>IF(AND(TONGHOP!K676="KTHP",TONGHOP!L676="LT"),TONGHOP!S676,"")</f>
        <v>Nguyễn Thị Thu Hồng</v>
      </c>
      <c r="B676" s="6" t="str">
        <f>IF(AND(TONGHOP!K676="KTHP",TONGHOP!L676="LT"),TONGHOP!T676,"")</f>
        <v>Nguyễn Khoa</v>
      </c>
      <c r="C676" s="6">
        <f>IF(AND(TONGHOP!K676="KTHP",TONGHOP!L676="LT"),TONGHOP!U676,"")</f>
        <v>26</v>
      </c>
      <c r="D676" s="5" t="str">
        <f>IF(AND(TONGHOP!K676="KTHP",TONGHOP!L676="TL"),TONGHOP!S676,"")</f>
        <v/>
      </c>
      <c r="E676" s="6" t="str">
        <f>IF(AND(TONGHOP!K676="KTHP",TONGHOP!L676="TL"),TONGHOP!T676,"")</f>
        <v/>
      </c>
      <c r="F676" s="6" t="str">
        <f>IF(AND(TONGHOP!K676="KTHP",TONGHOP!L676="TL"),TONGHOP!U676,"")</f>
        <v/>
      </c>
      <c r="G676" s="7" t="str">
        <f>IF(AND(TONGHOP!K676="ThiTN",TONGHOP!L676="LT"),TONGHOP!S676,"")</f>
        <v/>
      </c>
      <c r="H676" s="7" t="str">
        <f>IF(AND(TONGHOP!K676="ThiTN",TONGHOP!L676="LT"),TONGHOP!T676,"")</f>
        <v/>
      </c>
      <c r="I676" s="7" t="str">
        <f>IF(AND(G676="",H676=""),"",IF(AND(TONGHOP!K676="ThiTN",TONGHOP!L676="LT"),TONGHOP!U676,""))</f>
        <v/>
      </c>
      <c r="J676" s="7" t="str">
        <f>IF(AND(TONGHOP!K676="ThiTN",OR(TONGHOP!S676=TONGHOP!Q676,TONGHOP!S676=TONGHOP!R676),TONGHOP!L676="TH"),TONGHOP!S676,"")</f>
        <v/>
      </c>
      <c r="K676" s="7" t="str">
        <f>IF(AND(TONGHOP!K676="ThiTN",OR(TONGHOP!T676=TONGHOP!Q676,TONGHOP!T676=TONGHOP!R676),TONGHOP!L676="TH"),TONGHOP!T676,"")</f>
        <v/>
      </c>
      <c r="L676" s="7" t="str">
        <f>IF(AND(J676="",K676=""),"",IF(AND(TONGHOP!K676="ThiTN",TONGHOP!L676="TH"),TONGHOP!U676,""))</f>
        <v/>
      </c>
      <c r="M676" s="7" t="str">
        <f>IF(AND(TONGHOP!K676="ThiTN",AND(TONGHOP!S676&lt;&gt;TONGHOP!Q676,TONGHOP!S676&lt;&gt;TONGHOP!R676),TONGHOP!L676="TH"),TONGHOP!S676,"")</f>
        <v/>
      </c>
      <c r="N676" s="7" t="str">
        <f>IF(AND(TONGHOP!K676="ThiTN",AND(TONGHOP!T676&lt;&gt;TONGHOP!Q676,TONGHOP!T676&lt;&gt;TONGHOP!R676),TONGHOP!L676="TH"),TONGHOP!T676,"")</f>
        <v/>
      </c>
      <c r="O676" s="7" t="str">
        <f>IF(AND(M676="",N676=""),"",IF(AND(TONGHOP!K676="ThiTN",TONGHOP!L676="TH"),TONGHOP!U676,""))</f>
        <v/>
      </c>
    </row>
    <row r="677" spans="1:15">
      <c r="A677" s="5" t="str">
        <f>IF(AND(TONGHOP!K677="KTHP",TONGHOP!L677="LT"),TONGHOP!S677,"")</f>
        <v>Nguyễn Thị Thu Hồng</v>
      </c>
      <c r="B677" s="6" t="str">
        <f>IF(AND(TONGHOP!K677="KTHP",TONGHOP!L677="LT"),TONGHOP!T677,"")</f>
        <v>Nguyễn Thị Thủy(TT)</v>
      </c>
      <c r="C677" s="6">
        <f>IF(AND(TONGHOP!K677="KTHP",TONGHOP!L677="LT"),TONGHOP!U677,"")</f>
        <v>20</v>
      </c>
      <c r="D677" s="5" t="str">
        <f>IF(AND(TONGHOP!K677="KTHP",TONGHOP!L677="TL"),TONGHOP!S677,"")</f>
        <v/>
      </c>
      <c r="E677" s="6" t="str">
        <f>IF(AND(TONGHOP!K677="KTHP",TONGHOP!L677="TL"),TONGHOP!T677,"")</f>
        <v/>
      </c>
      <c r="F677" s="6" t="str">
        <f>IF(AND(TONGHOP!K677="KTHP",TONGHOP!L677="TL"),TONGHOP!U677,"")</f>
        <v/>
      </c>
      <c r="G677" s="7" t="str">
        <f>IF(AND(TONGHOP!K677="ThiTN",TONGHOP!L677="LT"),TONGHOP!S677,"")</f>
        <v/>
      </c>
      <c r="H677" s="7" t="str">
        <f>IF(AND(TONGHOP!K677="ThiTN",TONGHOP!L677="LT"),TONGHOP!T677,"")</f>
        <v/>
      </c>
      <c r="I677" s="7" t="str">
        <f>IF(AND(G677="",H677=""),"",IF(AND(TONGHOP!K677="ThiTN",TONGHOP!L677="LT"),TONGHOP!U677,""))</f>
        <v/>
      </c>
      <c r="J677" s="7" t="str">
        <f>IF(AND(TONGHOP!K677="ThiTN",OR(TONGHOP!S677=TONGHOP!Q677,TONGHOP!S677=TONGHOP!R677),TONGHOP!L677="TH"),TONGHOP!S677,"")</f>
        <v/>
      </c>
      <c r="K677" s="7" t="str">
        <f>IF(AND(TONGHOP!K677="ThiTN",OR(TONGHOP!T677=TONGHOP!Q677,TONGHOP!T677=TONGHOP!R677),TONGHOP!L677="TH"),TONGHOP!T677,"")</f>
        <v/>
      </c>
      <c r="L677" s="7" t="str">
        <f>IF(AND(J677="",K677=""),"",IF(AND(TONGHOP!K677="ThiTN",TONGHOP!L677="TH"),TONGHOP!U677,""))</f>
        <v/>
      </c>
      <c r="M677" s="7" t="str">
        <f>IF(AND(TONGHOP!K677="ThiTN",AND(TONGHOP!S677&lt;&gt;TONGHOP!Q677,TONGHOP!S677&lt;&gt;TONGHOP!R677),TONGHOP!L677="TH"),TONGHOP!S677,"")</f>
        <v/>
      </c>
      <c r="N677" s="7" t="str">
        <f>IF(AND(TONGHOP!K677="ThiTN",AND(TONGHOP!T677&lt;&gt;TONGHOP!Q677,TONGHOP!T677&lt;&gt;TONGHOP!R677),TONGHOP!L677="TH"),TONGHOP!T677,"")</f>
        <v/>
      </c>
      <c r="O677" s="7" t="str">
        <f>IF(AND(M677="",N677=""),"",IF(AND(TONGHOP!K677="ThiTN",TONGHOP!L677="TH"),TONGHOP!U677,""))</f>
        <v/>
      </c>
    </row>
    <row r="678" spans="1:15">
      <c r="A678" s="5" t="str">
        <f>IF(AND(TONGHOP!K678="KTHP",TONGHOP!L678="LT"),TONGHOP!S678,"")</f>
        <v>Ngô Hoàng Anh</v>
      </c>
      <c r="B678" s="6" t="str">
        <f>IF(AND(TONGHOP!K678="KTHP",TONGHOP!L678="LT"),TONGHOP!T678,"")</f>
        <v>Đỗ Huỳnh Thanh Phong</v>
      </c>
      <c r="C678" s="6">
        <f>IF(AND(TONGHOP!K678="KTHP",TONGHOP!L678="LT"),TONGHOP!U678,"")</f>
        <v>21</v>
      </c>
      <c r="D678" s="5" t="str">
        <f>IF(AND(TONGHOP!K678="KTHP",TONGHOP!L678="TL"),TONGHOP!S678,"")</f>
        <v/>
      </c>
      <c r="E678" s="6" t="str">
        <f>IF(AND(TONGHOP!K678="KTHP",TONGHOP!L678="TL"),TONGHOP!T678,"")</f>
        <v/>
      </c>
      <c r="F678" s="6" t="str">
        <f>IF(AND(TONGHOP!K678="KTHP",TONGHOP!L678="TL"),TONGHOP!U678,"")</f>
        <v/>
      </c>
      <c r="G678" s="7" t="str">
        <f>IF(AND(TONGHOP!K678="ThiTN",TONGHOP!L678="LT"),TONGHOP!S678,"")</f>
        <v/>
      </c>
      <c r="H678" s="7" t="str">
        <f>IF(AND(TONGHOP!K678="ThiTN",TONGHOP!L678="LT"),TONGHOP!T678,"")</f>
        <v/>
      </c>
      <c r="I678" s="7" t="str">
        <f>IF(AND(G678="",H678=""),"",IF(AND(TONGHOP!K678="ThiTN",TONGHOP!L678="LT"),TONGHOP!U678,""))</f>
        <v/>
      </c>
      <c r="J678" s="7" t="str">
        <f>IF(AND(TONGHOP!K678="ThiTN",OR(TONGHOP!S678=TONGHOP!Q678,TONGHOP!S678=TONGHOP!R678),TONGHOP!L678="TH"),TONGHOP!S678,"")</f>
        <v/>
      </c>
      <c r="K678" s="7" t="str">
        <f>IF(AND(TONGHOP!K678="ThiTN",OR(TONGHOP!T678=TONGHOP!Q678,TONGHOP!T678=TONGHOP!R678),TONGHOP!L678="TH"),TONGHOP!T678,"")</f>
        <v/>
      </c>
      <c r="L678" s="7" t="str">
        <f>IF(AND(J678="",K678=""),"",IF(AND(TONGHOP!K678="ThiTN",TONGHOP!L678="TH"),TONGHOP!U678,""))</f>
        <v/>
      </c>
      <c r="M678" s="7" t="str">
        <f>IF(AND(TONGHOP!K678="ThiTN",AND(TONGHOP!S678&lt;&gt;TONGHOP!Q678,TONGHOP!S678&lt;&gt;TONGHOP!R678),TONGHOP!L678="TH"),TONGHOP!S678,"")</f>
        <v/>
      </c>
      <c r="N678" s="7" t="str">
        <f>IF(AND(TONGHOP!K678="ThiTN",AND(TONGHOP!T678&lt;&gt;TONGHOP!Q678,TONGHOP!T678&lt;&gt;TONGHOP!R678),TONGHOP!L678="TH"),TONGHOP!T678,"")</f>
        <v/>
      </c>
      <c r="O678" s="7" t="str">
        <f>IF(AND(M678="",N678=""),"",IF(AND(TONGHOP!K678="ThiTN",TONGHOP!L678="TH"),TONGHOP!U678,""))</f>
        <v/>
      </c>
    </row>
    <row r="679" spans="1:15">
      <c r="A679" s="5" t="str">
        <f>IF(AND(TONGHOP!K679="KTHP",TONGHOP!L679="LT"),TONGHOP!S679,"")</f>
        <v>Vũ Quang Khải</v>
      </c>
      <c r="B679" s="6" t="str">
        <f>IF(AND(TONGHOP!K679="KTHP",TONGHOP!L679="LT"),TONGHOP!T679,"")</f>
        <v>Nguyễn Thanh Vũ</v>
      </c>
      <c r="C679" s="6">
        <f>IF(AND(TONGHOP!K679="KTHP",TONGHOP!L679="LT"),TONGHOP!U679,"")</f>
        <v>10</v>
      </c>
      <c r="D679" s="5" t="str">
        <f>IF(AND(TONGHOP!K679="KTHP",TONGHOP!L679="TL"),TONGHOP!S679,"")</f>
        <v/>
      </c>
      <c r="E679" s="6" t="str">
        <f>IF(AND(TONGHOP!K679="KTHP",TONGHOP!L679="TL"),TONGHOP!T679,"")</f>
        <v/>
      </c>
      <c r="F679" s="6" t="str">
        <f>IF(AND(TONGHOP!K679="KTHP",TONGHOP!L679="TL"),TONGHOP!U679,"")</f>
        <v/>
      </c>
      <c r="G679" s="7" t="str">
        <f>IF(AND(TONGHOP!K679="ThiTN",TONGHOP!L679="LT"),TONGHOP!S679,"")</f>
        <v/>
      </c>
      <c r="H679" s="7" t="str">
        <f>IF(AND(TONGHOP!K679="ThiTN",TONGHOP!L679="LT"),TONGHOP!T679,"")</f>
        <v/>
      </c>
      <c r="I679" s="7" t="str">
        <f>IF(AND(G679="",H679=""),"",IF(AND(TONGHOP!K679="ThiTN",TONGHOP!L679="LT"),TONGHOP!U679,""))</f>
        <v/>
      </c>
      <c r="J679" s="7" t="str">
        <f>IF(AND(TONGHOP!K679="ThiTN",OR(TONGHOP!S679=TONGHOP!Q679,TONGHOP!S679=TONGHOP!R679),TONGHOP!L679="TH"),TONGHOP!S679,"")</f>
        <v/>
      </c>
      <c r="K679" s="7" t="str">
        <f>IF(AND(TONGHOP!K679="ThiTN",OR(TONGHOP!T679=TONGHOP!Q679,TONGHOP!T679=TONGHOP!R679),TONGHOP!L679="TH"),TONGHOP!T679,"")</f>
        <v/>
      </c>
      <c r="L679" s="7" t="str">
        <f>IF(AND(J679="",K679=""),"",IF(AND(TONGHOP!K679="ThiTN",TONGHOP!L679="TH"),TONGHOP!U679,""))</f>
        <v/>
      </c>
      <c r="M679" s="7" t="str">
        <f>IF(AND(TONGHOP!K679="ThiTN",AND(TONGHOP!S679&lt;&gt;TONGHOP!Q679,TONGHOP!S679&lt;&gt;TONGHOP!R679),TONGHOP!L679="TH"),TONGHOP!S679,"")</f>
        <v/>
      </c>
      <c r="N679" s="7" t="str">
        <f>IF(AND(TONGHOP!K679="ThiTN",AND(TONGHOP!T679&lt;&gt;TONGHOP!Q679,TONGHOP!T679&lt;&gt;TONGHOP!R679),TONGHOP!L679="TH"),TONGHOP!T679,"")</f>
        <v/>
      </c>
      <c r="O679" s="7" t="str">
        <f>IF(AND(M679="",N679=""),"",IF(AND(TONGHOP!K679="ThiTN",TONGHOP!L679="TH"),TONGHOP!U679,""))</f>
        <v/>
      </c>
    </row>
    <row r="680" spans="1:15">
      <c r="A680" s="5" t="str">
        <f>IF(AND(TONGHOP!K680="KTHP",TONGHOP!L680="LT"),TONGHOP!S680,"")</f>
        <v>Đặng Thị Nhật Minh</v>
      </c>
      <c r="B680" s="6" t="str">
        <f>IF(AND(TONGHOP!K680="KTHP",TONGHOP!L680="LT"),TONGHOP!T680,"")</f>
        <v>Nguyễn Phương Hà</v>
      </c>
      <c r="C680" s="6">
        <f>IF(AND(TONGHOP!K680="KTHP",TONGHOP!L680="LT"),TONGHOP!U680,"")</f>
        <v>33</v>
      </c>
      <c r="D680" s="5" t="str">
        <f>IF(AND(TONGHOP!K680="KTHP",TONGHOP!L680="TL"),TONGHOP!S680,"")</f>
        <v/>
      </c>
      <c r="E680" s="6" t="str">
        <f>IF(AND(TONGHOP!K680="KTHP",TONGHOP!L680="TL"),TONGHOP!T680,"")</f>
        <v/>
      </c>
      <c r="F680" s="6" t="str">
        <f>IF(AND(TONGHOP!K680="KTHP",TONGHOP!L680="TL"),TONGHOP!U680,"")</f>
        <v/>
      </c>
      <c r="G680" s="7" t="str">
        <f>IF(AND(TONGHOP!K680="ThiTN",TONGHOP!L680="LT"),TONGHOP!S680,"")</f>
        <v/>
      </c>
      <c r="H680" s="7" t="str">
        <f>IF(AND(TONGHOP!K680="ThiTN",TONGHOP!L680="LT"),TONGHOP!T680,"")</f>
        <v/>
      </c>
      <c r="I680" s="7" t="str">
        <f>IF(AND(G680="",H680=""),"",IF(AND(TONGHOP!K680="ThiTN",TONGHOP!L680="LT"),TONGHOP!U680,""))</f>
        <v/>
      </c>
      <c r="J680" s="7" t="str">
        <f>IF(AND(TONGHOP!K680="ThiTN",OR(TONGHOP!S680=TONGHOP!Q680,TONGHOP!S680=TONGHOP!R680),TONGHOP!L680="TH"),TONGHOP!S680,"")</f>
        <v/>
      </c>
      <c r="K680" s="7" t="str">
        <f>IF(AND(TONGHOP!K680="ThiTN",OR(TONGHOP!T680=TONGHOP!Q680,TONGHOP!T680=TONGHOP!R680),TONGHOP!L680="TH"),TONGHOP!T680,"")</f>
        <v/>
      </c>
      <c r="L680" s="7" t="str">
        <f>IF(AND(J680="",K680=""),"",IF(AND(TONGHOP!K680="ThiTN",TONGHOP!L680="TH"),TONGHOP!U680,""))</f>
        <v/>
      </c>
      <c r="M680" s="7" t="str">
        <f>IF(AND(TONGHOP!K680="ThiTN",AND(TONGHOP!S680&lt;&gt;TONGHOP!Q680,TONGHOP!S680&lt;&gt;TONGHOP!R680),TONGHOP!L680="TH"),TONGHOP!S680,"")</f>
        <v/>
      </c>
      <c r="N680" s="7" t="str">
        <f>IF(AND(TONGHOP!K680="ThiTN",AND(TONGHOP!T680&lt;&gt;TONGHOP!Q680,TONGHOP!T680&lt;&gt;TONGHOP!R680),TONGHOP!L680="TH"),TONGHOP!T680,"")</f>
        <v/>
      </c>
      <c r="O680" s="7" t="str">
        <f>IF(AND(M680="",N680=""),"",IF(AND(TONGHOP!K680="ThiTN",TONGHOP!L680="TH"),TONGHOP!U680,""))</f>
        <v/>
      </c>
    </row>
    <row r="681" spans="1:15">
      <c r="A681" s="5" t="str">
        <f>IF(AND(TONGHOP!K681="KTHP",TONGHOP!L681="LT"),TONGHOP!S681,"")</f>
        <v>Trần Công Tiến</v>
      </c>
      <c r="B681" s="6" t="str">
        <f>IF(AND(TONGHOP!K681="KTHP",TONGHOP!L681="LT"),TONGHOP!T681,"")</f>
        <v>Tăng Cẩm Huê</v>
      </c>
      <c r="C681" s="6">
        <f>IF(AND(TONGHOP!K681="KTHP",TONGHOP!L681="LT"),TONGHOP!U681,"")</f>
        <v>40</v>
      </c>
      <c r="D681" s="5" t="str">
        <f>IF(AND(TONGHOP!K681="KTHP",TONGHOP!L681="TL"),TONGHOP!S681,"")</f>
        <v/>
      </c>
      <c r="E681" s="6" t="str">
        <f>IF(AND(TONGHOP!K681="KTHP",TONGHOP!L681="TL"),TONGHOP!T681,"")</f>
        <v/>
      </c>
      <c r="F681" s="6" t="str">
        <f>IF(AND(TONGHOP!K681="KTHP",TONGHOP!L681="TL"),TONGHOP!U681,"")</f>
        <v/>
      </c>
      <c r="G681" s="7" t="str">
        <f>IF(AND(TONGHOP!K681="ThiTN",TONGHOP!L681="LT"),TONGHOP!S681,"")</f>
        <v/>
      </c>
      <c r="H681" s="7" t="str">
        <f>IF(AND(TONGHOP!K681="ThiTN",TONGHOP!L681="LT"),TONGHOP!T681,"")</f>
        <v/>
      </c>
      <c r="I681" s="7" t="str">
        <f>IF(AND(G681="",H681=""),"",IF(AND(TONGHOP!K681="ThiTN",TONGHOP!L681="LT"),TONGHOP!U681,""))</f>
        <v/>
      </c>
      <c r="J681" s="7" t="str">
        <f>IF(AND(TONGHOP!K681="ThiTN",OR(TONGHOP!S681=TONGHOP!Q681,TONGHOP!S681=TONGHOP!R681),TONGHOP!L681="TH"),TONGHOP!S681,"")</f>
        <v/>
      </c>
      <c r="K681" s="7" t="str">
        <f>IF(AND(TONGHOP!K681="ThiTN",OR(TONGHOP!T681=TONGHOP!Q681,TONGHOP!T681=TONGHOP!R681),TONGHOP!L681="TH"),TONGHOP!T681,"")</f>
        <v/>
      </c>
      <c r="L681" s="7" t="str">
        <f>IF(AND(J681="",K681=""),"",IF(AND(TONGHOP!K681="ThiTN",TONGHOP!L681="TH"),TONGHOP!U681,""))</f>
        <v/>
      </c>
      <c r="M681" s="7" t="str">
        <f>IF(AND(TONGHOP!K681="ThiTN",AND(TONGHOP!S681&lt;&gt;TONGHOP!Q681,TONGHOP!S681&lt;&gt;TONGHOP!R681),TONGHOP!L681="TH"),TONGHOP!S681,"")</f>
        <v/>
      </c>
      <c r="N681" s="7" t="str">
        <f>IF(AND(TONGHOP!K681="ThiTN",AND(TONGHOP!T681&lt;&gt;TONGHOP!Q681,TONGHOP!T681&lt;&gt;TONGHOP!R681),TONGHOP!L681="TH"),TONGHOP!T681,"")</f>
        <v/>
      </c>
      <c r="O681" s="7" t="str">
        <f>IF(AND(M681="",N681=""),"",IF(AND(TONGHOP!K681="ThiTN",TONGHOP!L681="TH"),TONGHOP!U681,""))</f>
        <v/>
      </c>
    </row>
    <row r="682" spans="1:15">
      <c r="A682" s="5" t="str">
        <f>IF(AND(TONGHOP!K682="KTHP",TONGHOP!L682="LT"),TONGHOP!S682,"")</f>
        <v>Trần Hiếu Trinh</v>
      </c>
      <c r="B682" s="6" t="str">
        <f>IF(AND(TONGHOP!K682="KTHP",TONGHOP!L682="LT"),TONGHOP!T682,"")</f>
        <v>Nguyễn Thùy Dương</v>
      </c>
      <c r="C682" s="6">
        <f>IF(AND(TONGHOP!K682="KTHP",TONGHOP!L682="LT"),TONGHOP!U682,"")</f>
        <v>31</v>
      </c>
      <c r="D682" s="5" t="str">
        <f>IF(AND(TONGHOP!K682="KTHP",TONGHOP!L682="TL"),TONGHOP!S682,"")</f>
        <v/>
      </c>
      <c r="E682" s="6" t="str">
        <f>IF(AND(TONGHOP!K682="KTHP",TONGHOP!L682="TL"),TONGHOP!T682,"")</f>
        <v/>
      </c>
      <c r="F682" s="6" t="str">
        <f>IF(AND(TONGHOP!K682="KTHP",TONGHOP!L682="TL"),TONGHOP!U682,"")</f>
        <v/>
      </c>
      <c r="G682" s="7" t="str">
        <f>IF(AND(TONGHOP!K682="ThiTN",TONGHOP!L682="LT"),TONGHOP!S682,"")</f>
        <v/>
      </c>
      <c r="H682" s="7" t="str">
        <f>IF(AND(TONGHOP!K682="ThiTN",TONGHOP!L682="LT"),TONGHOP!T682,"")</f>
        <v/>
      </c>
      <c r="I682" s="7" t="str">
        <f>IF(AND(G682="",H682=""),"",IF(AND(TONGHOP!K682="ThiTN",TONGHOP!L682="LT"),TONGHOP!U682,""))</f>
        <v/>
      </c>
      <c r="J682" s="7" t="str">
        <f>IF(AND(TONGHOP!K682="ThiTN",OR(TONGHOP!S682=TONGHOP!Q682,TONGHOP!S682=TONGHOP!R682),TONGHOP!L682="TH"),TONGHOP!S682,"")</f>
        <v/>
      </c>
      <c r="K682" s="7" t="str">
        <f>IF(AND(TONGHOP!K682="ThiTN",OR(TONGHOP!T682=TONGHOP!Q682,TONGHOP!T682=TONGHOP!R682),TONGHOP!L682="TH"),TONGHOP!T682,"")</f>
        <v/>
      </c>
      <c r="L682" s="7" t="str">
        <f>IF(AND(J682="",K682=""),"",IF(AND(TONGHOP!K682="ThiTN",TONGHOP!L682="TH"),TONGHOP!U682,""))</f>
        <v/>
      </c>
      <c r="M682" s="7" t="str">
        <f>IF(AND(TONGHOP!K682="ThiTN",AND(TONGHOP!S682&lt;&gt;TONGHOP!Q682,TONGHOP!S682&lt;&gt;TONGHOP!R682),TONGHOP!L682="TH"),TONGHOP!S682,"")</f>
        <v/>
      </c>
      <c r="N682" s="7" t="str">
        <f>IF(AND(TONGHOP!K682="ThiTN",AND(TONGHOP!T682&lt;&gt;TONGHOP!Q682,TONGHOP!T682&lt;&gt;TONGHOP!R682),TONGHOP!L682="TH"),TONGHOP!T682,"")</f>
        <v/>
      </c>
      <c r="O682" s="7" t="str">
        <f>IF(AND(M682="",N682=""),"",IF(AND(TONGHOP!K682="ThiTN",TONGHOP!L682="TH"),TONGHOP!U682,""))</f>
        <v/>
      </c>
    </row>
    <row r="683" spans="1:15">
      <c r="A683" s="5" t="str">
        <f>IF(AND(TONGHOP!K683="KTHP",TONGHOP!L683="LT"),TONGHOP!S683,"")</f>
        <v/>
      </c>
      <c r="B683" s="6" t="str">
        <f>IF(AND(TONGHOP!K683="KTHP",TONGHOP!L683="LT"),TONGHOP!T683,"")</f>
        <v/>
      </c>
      <c r="C683" s="6" t="str">
        <f>IF(AND(TONGHOP!K683="KTHP",TONGHOP!L683="LT"),TONGHOP!U683,"")</f>
        <v/>
      </c>
      <c r="D683" s="5" t="str">
        <f>IF(AND(TONGHOP!K683="KTHP",TONGHOP!L683="TL"),TONGHOP!S683,"")</f>
        <v/>
      </c>
      <c r="E683" s="6" t="str">
        <f>IF(AND(TONGHOP!K683="KTHP",TONGHOP!L683="TL"),TONGHOP!T683,"")</f>
        <v/>
      </c>
      <c r="F683" s="6" t="str">
        <f>IF(AND(TONGHOP!K683="KTHP",TONGHOP!L683="TL"),TONGHOP!U683,"")</f>
        <v/>
      </c>
      <c r="G683" s="7" t="str">
        <f>IF(AND(TONGHOP!K683="ThiTN",TONGHOP!L683="LT"),TONGHOP!S683,"")</f>
        <v/>
      </c>
      <c r="H683" s="7" t="str">
        <f>IF(AND(TONGHOP!K683="ThiTN",TONGHOP!L683="LT"),TONGHOP!T683,"")</f>
        <v/>
      </c>
      <c r="I683" s="7" t="str">
        <f>IF(AND(G683="",H683=""),"",IF(AND(TONGHOP!K683="ThiTN",TONGHOP!L683="LT"),TONGHOP!U683,""))</f>
        <v/>
      </c>
      <c r="J683" s="7" t="str">
        <f>IF(AND(TONGHOP!K683="ThiTN",OR(TONGHOP!S683=TONGHOP!Q683,TONGHOP!S683=TONGHOP!R683),TONGHOP!L683="TH"),TONGHOP!S683,"")</f>
        <v/>
      </c>
      <c r="K683" s="7" t="str">
        <f>IF(AND(TONGHOP!K683="ThiTN",OR(TONGHOP!T683=TONGHOP!Q683,TONGHOP!T683=TONGHOP!R683),TONGHOP!L683="TH"),TONGHOP!T683,"")</f>
        <v/>
      </c>
      <c r="L683" s="7" t="str">
        <f>IF(AND(J683="",K683=""),"",IF(AND(TONGHOP!K683="ThiTN",TONGHOP!L683="TH"),TONGHOP!U683,""))</f>
        <v/>
      </c>
      <c r="M683" s="7" t="str">
        <f>IF(AND(TONGHOP!K683="ThiTN",AND(TONGHOP!S683&lt;&gt;TONGHOP!Q683,TONGHOP!S683&lt;&gt;TONGHOP!R683),TONGHOP!L683="TH"),TONGHOP!S683,"")</f>
        <v/>
      </c>
      <c r="N683" s="7" t="str">
        <f>IF(AND(TONGHOP!K683="ThiTN",AND(TONGHOP!T683&lt;&gt;TONGHOP!Q683,TONGHOP!T683&lt;&gt;TONGHOP!R683),TONGHOP!L683="TH"),TONGHOP!T683,"")</f>
        <v/>
      </c>
      <c r="O683" s="7" t="str">
        <f>IF(AND(M683="",N683=""),"",IF(AND(TONGHOP!K683="ThiTN",TONGHOP!L683="TH"),TONGHOP!U683,""))</f>
        <v/>
      </c>
    </row>
    <row r="684" spans="1:15">
      <c r="A684" s="5" t="str">
        <f>IF(AND(TONGHOP!K684="KTHP",TONGHOP!L684="LT"),TONGHOP!S684,"")</f>
        <v>Dương Thị Hồng</v>
      </c>
      <c r="B684" s="6" t="str">
        <f>IF(AND(TONGHOP!K684="KTHP",TONGHOP!L684="LT"),TONGHOP!T684,"")</f>
        <v>Võ Thúy Phương</v>
      </c>
      <c r="C684" s="6">
        <f>IF(AND(TONGHOP!K684="KTHP",TONGHOP!L684="LT"),TONGHOP!U684,"")</f>
        <v>26</v>
      </c>
      <c r="D684" s="5" t="str">
        <f>IF(AND(TONGHOP!K684="KTHP",TONGHOP!L684="TL"),TONGHOP!S684,"")</f>
        <v/>
      </c>
      <c r="E684" s="6" t="str">
        <f>IF(AND(TONGHOP!K684="KTHP",TONGHOP!L684="TL"),TONGHOP!T684,"")</f>
        <v/>
      </c>
      <c r="F684" s="6" t="str">
        <f>IF(AND(TONGHOP!K684="KTHP",TONGHOP!L684="TL"),TONGHOP!U684,"")</f>
        <v/>
      </c>
      <c r="G684" s="7" t="str">
        <f>IF(AND(TONGHOP!K684="ThiTN",TONGHOP!L684="LT"),TONGHOP!S684,"")</f>
        <v/>
      </c>
      <c r="H684" s="7" t="str">
        <f>IF(AND(TONGHOP!K684="ThiTN",TONGHOP!L684="LT"),TONGHOP!T684,"")</f>
        <v/>
      </c>
      <c r="I684" s="7" t="str">
        <f>IF(AND(G684="",H684=""),"",IF(AND(TONGHOP!K684="ThiTN",TONGHOP!L684="LT"),TONGHOP!U684,""))</f>
        <v/>
      </c>
      <c r="J684" s="7" t="str">
        <f>IF(AND(TONGHOP!K684="ThiTN",OR(TONGHOP!S684=TONGHOP!Q684,TONGHOP!S684=TONGHOP!R684),TONGHOP!L684="TH"),TONGHOP!S684,"")</f>
        <v/>
      </c>
      <c r="K684" s="7" t="str">
        <f>IF(AND(TONGHOP!K684="ThiTN",OR(TONGHOP!T684=TONGHOP!Q684,TONGHOP!T684=TONGHOP!R684),TONGHOP!L684="TH"),TONGHOP!T684,"")</f>
        <v/>
      </c>
      <c r="L684" s="7" t="str">
        <f>IF(AND(J684="",K684=""),"",IF(AND(TONGHOP!K684="ThiTN",TONGHOP!L684="TH"),TONGHOP!U684,""))</f>
        <v/>
      </c>
      <c r="M684" s="7" t="str">
        <f>IF(AND(TONGHOP!K684="ThiTN",AND(TONGHOP!S684&lt;&gt;TONGHOP!Q684,TONGHOP!S684&lt;&gt;TONGHOP!R684),TONGHOP!L684="TH"),TONGHOP!S684,"")</f>
        <v/>
      </c>
      <c r="N684" s="7" t="str">
        <f>IF(AND(TONGHOP!K684="ThiTN",AND(TONGHOP!T684&lt;&gt;TONGHOP!Q684,TONGHOP!T684&lt;&gt;TONGHOP!R684),TONGHOP!L684="TH"),TONGHOP!T684,"")</f>
        <v/>
      </c>
      <c r="O684" s="7" t="str">
        <f>IF(AND(M684="",N684=""),"",IF(AND(TONGHOP!K684="ThiTN",TONGHOP!L684="TH"),TONGHOP!U684,""))</f>
        <v/>
      </c>
    </row>
    <row r="685" spans="1:15">
      <c r="A685" s="5" t="str">
        <f>IF(AND(TONGHOP!K685="KTHP",TONGHOP!L685="LT"),TONGHOP!S685,"")</f>
        <v>Nguyễn Thị Thu Hồng</v>
      </c>
      <c r="B685" s="6" t="str">
        <f>IF(AND(TONGHOP!K685="KTHP",TONGHOP!L685="LT"),TONGHOP!T685,"")</f>
        <v>Lê Hồng Thái</v>
      </c>
      <c r="C685" s="6">
        <f>IF(AND(TONGHOP!K685="KTHP",TONGHOP!L685="LT"),TONGHOP!U685,"")</f>
        <v>23</v>
      </c>
      <c r="D685" s="5" t="str">
        <f>IF(AND(TONGHOP!K685="KTHP",TONGHOP!L685="TL"),TONGHOP!S685,"")</f>
        <v/>
      </c>
      <c r="E685" s="6" t="str">
        <f>IF(AND(TONGHOP!K685="KTHP",TONGHOP!L685="TL"),TONGHOP!T685,"")</f>
        <v/>
      </c>
      <c r="F685" s="6" t="str">
        <f>IF(AND(TONGHOP!K685="KTHP",TONGHOP!L685="TL"),TONGHOP!U685,"")</f>
        <v/>
      </c>
      <c r="G685" s="7" t="str">
        <f>IF(AND(TONGHOP!K685="ThiTN",TONGHOP!L685="LT"),TONGHOP!S685,"")</f>
        <v/>
      </c>
      <c r="H685" s="7" t="str">
        <f>IF(AND(TONGHOP!K685="ThiTN",TONGHOP!L685="LT"),TONGHOP!T685,"")</f>
        <v/>
      </c>
      <c r="I685" s="7" t="str">
        <f>IF(AND(G685="",H685=""),"",IF(AND(TONGHOP!K685="ThiTN",TONGHOP!L685="LT"),TONGHOP!U685,""))</f>
        <v/>
      </c>
      <c r="J685" s="7" t="str">
        <f>IF(AND(TONGHOP!K685="ThiTN",OR(TONGHOP!S685=TONGHOP!Q685,TONGHOP!S685=TONGHOP!R685),TONGHOP!L685="TH"),TONGHOP!S685,"")</f>
        <v/>
      </c>
      <c r="K685" s="7" t="str">
        <f>IF(AND(TONGHOP!K685="ThiTN",OR(TONGHOP!T685=TONGHOP!Q685,TONGHOP!T685=TONGHOP!R685),TONGHOP!L685="TH"),TONGHOP!T685,"")</f>
        <v/>
      </c>
      <c r="L685" s="7" t="str">
        <f>IF(AND(J685="",K685=""),"",IF(AND(TONGHOP!K685="ThiTN",TONGHOP!L685="TH"),TONGHOP!U685,""))</f>
        <v/>
      </c>
      <c r="M685" s="7" t="str">
        <f>IF(AND(TONGHOP!K685="ThiTN",AND(TONGHOP!S685&lt;&gt;TONGHOP!Q685,TONGHOP!S685&lt;&gt;TONGHOP!R685),TONGHOP!L685="TH"),TONGHOP!S685,"")</f>
        <v/>
      </c>
      <c r="N685" s="7" t="str">
        <f>IF(AND(TONGHOP!K685="ThiTN",AND(TONGHOP!T685&lt;&gt;TONGHOP!Q685,TONGHOP!T685&lt;&gt;TONGHOP!R685),TONGHOP!L685="TH"),TONGHOP!T685,"")</f>
        <v/>
      </c>
      <c r="O685" s="7" t="str">
        <f>IF(AND(M685="",N685=""),"",IF(AND(TONGHOP!K685="ThiTN",TONGHOP!L685="TH"),TONGHOP!U685,""))</f>
        <v/>
      </c>
    </row>
    <row r="686" spans="1:15" ht="31.5">
      <c r="A686" s="5" t="str">
        <f>IF(AND(TONGHOP!K686="KTHP",TONGHOP!L686="LT"),TONGHOP!S686,"")</f>
        <v>Nguyễn Nguyên Hoàng Ngọc Quyên</v>
      </c>
      <c r="B686" s="6" t="str">
        <f>IF(AND(TONGHOP!K686="KTHP",TONGHOP!L686="LT"),TONGHOP!T686,"")</f>
        <v>Nguyễn Thị Khánh Thư</v>
      </c>
      <c r="C686" s="6">
        <f>IF(AND(TONGHOP!K686="KTHP",TONGHOP!L686="LT"),TONGHOP!U686,"")</f>
        <v>23</v>
      </c>
      <c r="D686" s="5" t="str">
        <f>IF(AND(TONGHOP!K686="KTHP",TONGHOP!L686="TL"),TONGHOP!S686,"")</f>
        <v/>
      </c>
      <c r="E686" s="6" t="str">
        <f>IF(AND(TONGHOP!K686="KTHP",TONGHOP!L686="TL"),TONGHOP!T686,"")</f>
        <v/>
      </c>
      <c r="F686" s="6" t="str">
        <f>IF(AND(TONGHOP!K686="KTHP",TONGHOP!L686="TL"),TONGHOP!U686,"")</f>
        <v/>
      </c>
      <c r="G686" s="7" t="str">
        <f>IF(AND(TONGHOP!K686="ThiTN",TONGHOP!L686="LT"),TONGHOP!S686,"")</f>
        <v/>
      </c>
      <c r="H686" s="7" t="str">
        <f>IF(AND(TONGHOP!K686="ThiTN",TONGHOP!L686="LT"),TONGHOP!T686,"")</f>
        <v/>
      </c>
      <c r="I686" s="7" t="str">
        <f>IF(AND(G686="",H686=""),"",IF(AND(TONGHOP!K686="ThiTN",TONGHOP!L686="LT"),TONGHOP!U686,""))</f>
        <v/>
      </c>
      <c r="J686" s="7" t="str">
        <f>IF(AND(TONGHOP!K686="ThiTN",OR(TONGHOP!S686=TONGHOP!Q686,TONGHOP!S686=TONGHOP!R686),TONGHOP!L686="TH"),TONGHOP!S686,"")</f>
        <v/>
      </c>
      <c r="K686" s="7" t="str">
        <f>IF(AND(TONGHOP!K686="ThiTN",OR(TONGHOP!T686=TONGHOP!Q686,TONGHOP!T686=TONGHOP!R686),TONGHOP!L686="TH"),TONGHOP!T686,"")</f>
        <v/>
      </c>
      <c r="L686" s="7" t="str">
        <f>IF(AND(J686="",K686=""),"",IF(AND(TONGHOP!K686="ThiTN",TONGHOP!L686="TH"),TONGHOP!U686,""))</f>
        <v/>
      </c>
      <c r="M686" s="7" t="str">
        <f>IF(AND(TONGHOP!K686="ThiTN",AND(TONGHOP!S686&lt;&gt;TONGHOP!Q686,TONGHOP!S686&lt;&gt;TONGHOP!R686),TONGHOP!L686="TH"),TONGHOP!S686,"")</f>
        <v/>
      </c>
      <c r="N686" s="7" t="str">
        <f>IF(AND(TONGHOP!K686="ThiTN",AND(TONGHOP!T686&lt;&gt;TONGHOP!Q686,TONGHOP!T686&lt;&gt;TONGHOP!R686),TONGHOP!L686="TH"),TONGHOP!T686,"")</f>
        <v/>
      </c>
      <c r="O686" s="7" t="str">
        <f>IF(AND(M686="",N686=""),"",IF(AND(TONGHOP!K686="ThiTN",TONGHOP!L686="TH"),TONGHOP!U686,""))</f>
        <v/>
      </c>
    </row>
    <row r="687" spans="1:15">
      <c r="A687" s="5" t="str">
        <f>IF(AND(TONGHOP!K687="KTHP",TONGHOP!L687="LT"),TONGHOP!S687,"")</f>
        <v>Nguyễn Thị Khánh Thư</v>
      </c>
      <c r="B687" s="6" t="str">
        <f>IF(AND(TONGHOP!K687="KTHP",TONGHOP!L687="LT"),TONGHOP!T687,"")</f>
        <v>Nguyễn Nguyên Hoàng Ngọc Quyên</v>
      </c>
      <c r="C687" s="6">
        <f>IF(AND(TONGHOP!K687="KTHP",TONGHOP!L687="LT"),TONGHOP!U687,"")</f>
        <v>22</v>
      </c>
      <c r="D687" s="5" t="str">
        <f>IF(AND(TONGHOP!K687="KTHP",TONGHOP!L687="TL"),TONGHOP!S687,"")</f>
        <v/>
      </c>
      <c r="E687" s="6" t="str">
        <f>IF(AND(TONGHOP!K687="KTHP",TONGHOP!L687="TL"),TONGHOP!T687,"")</f>
        <v/>
      </c>
      <c r="F687" s="6" t="str">
        <f>IF(AND(TONGHOP!K687="KTHP",TONGHOP!L687="TL"),TONGHOP!U687,"")</f>
        <v/>
      </c>
      <c r="G687" s="7" t="str">
        <f>IF(AND(TONGHOP!K687="ThiTN",TONGHOP!L687="LT"),TONGHOP!S687,"")</f>
        <v/>
      </c>
      <c r="H687" s="7" t="str">
        <f>IF(AND(TONGHOP!K687="ThiTN",TONGHOP!L687="LT"),TONGHOP!T687,"")</f>
        <v/>
      </c>
      <c r="I687" s="7" t="str">
        <f>IF(AND(G687="",H687=""),"",IF(AND(TONGHOP!K687="ThiTN",TONGHOP!L687="LT"),TONGHOP!U687,""))</f>
        <v/>
      </c>
      <c r="J687" s="7" t="str">
        <f>IF(AND(TONGHOP!K687="ThiTN",OR(TONGHOP!S687=TONGHOP!Q687,TONGHOP!S687=TONGHOP!R687),TONGHOP!L687="TH"),TONGHOP!S687,"")</f>
        <v/>
      </c>
      <c r="K687" s="7" t="str">
        <f>IF(AND(TONGHOP!K687="ThiTN",OR(TONGHOP!T687=TONGHOP!Q687,TONGHOP!T687=TONGHOP!R687),TONGHOP!L687="TH"),TONGHOP!T687,"")</f>
        <v/>
      </c>
      <c r="L687" s="7" t="str">
        <f>IF(AND(J687="",K687=""),"",IF(AND(TONGHOP!K687="ThiTN",TONGHOP!L687="TH"),TONGHOP!U687,""))</f>
        <v/>
      </c>
      <c r="M687" s="7" t="str">
        <f>IF(AND(TONGHOP!K687="ThiTN",AND(TONGHOP!S687&lt;&gt;TONGHOP!Q687,TONGHOP!S687&lt;&gt;TONGHOP!R687),TONGHOP!L687="TH"),TONGHOP!S687,"")</f>
        <v/>
      </c>
      <c r="N687" s="7" t="str">
        <f>IF(AND(TONGHOP!K687="ThiTN",AND(TONGHOP!T687&lt;&gt;TONGHOP!Q687,TONGHOP!T687&lt;&gt;TONGHOP!R687),TONGHOP!L687="TH"),TONGHOP!T687,"")</f>
        <v/>
      </c>
      <c r="O687" s="7" t="str">
        <f>IF(AND(M687="",N687=""),"",IF(AND(TONGHOP!K687="ThiTN",TONGHOP!L687="TH"),TONGHOP!U687,""))</f>
        <v/>
      </c>
    </row>
    <row r="688" spans="1:15">
      <c r="A688" s="5" t="str">
        <f>IF(AND(TONGHOP!K688="KTHP",TONGHOP!L688="LT"),TONGHOP!S688,"")</f>
        <v>Nguyễn Duy Đạt</v>
      </c>
      <c r="B688" s="6" t="str">
        <f>IF(AND(TONGHOP!K688="KTHP",TONGHOP!L688="LT"),TONGHOP!T688,"")</f>
        <v>Nguyễn Cao Phong</v>
      </c>
      <c r="C688" s="6">
        <f>IF(AND(TONGHOP!K688="KTHP",TONGHOP!L688="LT"),TONGHOP!U688,"")</f>
        <v>19</v>
      </c>
      <c r="D688" s="5" t="str">
        <f>IF(AND(TONGHOP!K688="KTHP",TONGHOP!L688="TL"),TONGHOP!S688,"")</f>
        <v/>
      </c>
      <c r="E688" s="6" t="str">
        <f>IF(AND(TONGHOP!K688="KTHP",TONGHOP!L688="TL"),TONGHOP!T688,"")</f>
        <v/>
      </c>
      <c r="F688" s="6" t="str">
        <f>IF(AND(TONGHOP!K688="KTHP",TONGHOP!L688="TL"),TONGHOP!U688,"")</f>
        <v/>
      </c>
      <c r="G688" s="7" t="str">
        <f>IF(AND(TONGHOP!K688="ThiTN",TONGHOP!L688="LT"),TONGHOP!S688,"")</f>
        <v/>
      </c>
      <c r="H688" s="7" t="str">
        <f>IF(AND(TONGHOP!K688="ThiTN",TONGHOP!L688="LT"),TONGHOP!T688,"")</f>
        <v/>
      </c>
      <c r="I688" s="7" t="str">
        <f>IF(AND(G688="",H688=""),"",IF(AND(TONGHOP!K688="ThiTN",TONGHOP!L688="LT"),TONGHOP!U688,""))</f>
        <v/>
      </c>
      <c r="J688" s="7" t="str">
        <f>IF(AND(TONGHOP!K688="ThiTN",OR(TONGHOP!S688=TONGHOP!Q688,TONGHOP!S688=TONGHOP!R688),TONGHOP!L688="TH"),TONGHOP!S688,"")</f>
        <v/>
      </c>
      <c r="K688" s="7" t="str">
        <f>IF(AND(TONGHOP!K688="ThiTN",OR(TONGHOP!T688=TONGHOP!Q688,TONGHOP!T688=TONGHOP!R688),TONGHOP!L688="TH"),TONGHOP!T688,"")</f>
        <v/>
      </c>
      <c r="L688" s="7" t="str">
        <f>IF(AND(J688="",K688=""),"",IF(AND(TONGHOP!K688="ThiTN",TONGHOP!L688="TH"),TONGHOP!U688,""))</f>
        <v/>
      </c>
      <c r="M688" s="7" t="str">
        <f>IF(AND(TONGHOP!K688="ThiTN",AND(TONGHOP!S688&lt;&gt;TONGHOP!Q688,TONGHOP!S688&lt;&gt;TONGHOP!R688),TONGHOP!L688="TH"),TONGHOP!S688,"")</f>
        <v/>
      </c>
      <c r="N688" s="7" t="str">
        <f>IF(AND(TONGHOP!K688="ThiTN",AND(TONGHOP!T688&lt;&gt;TONGHOP!Q688,TONGHOP!T688&lt;&gt;TONGHOP!R688),TONGHOP!L688="TH"),TONGHOP!T688,"")</f>
        <v/>
      </c>
      <c r="O688" s="7" t="str">
        <f>IF(AND(M688="",N688=""),"",IF(AND(TONGHOP!K688="ThiTN",TONGHOP!L688="TH"),TONGHOP!U688,""))</f>
        <v/>
      </c>
    </row>
    <row r="689" spans="1:15">
      <c r="A689" s="5" t="str">
        <f>IF(AND(TONGHOP!K689="KTHP",TONGHOP!L689="LT"),TONGHOP!S689,"")</f>
        <v>Nguyễn Thị Thủy(TT)</v>
      </c>
      <c r="B689" s="6" t="str">
        <f>IF(AND(TONGHOP!K689="KTHP",TONGHOP!L689="LT"),TONGHOP!T689,"")</f>
        <v>Nguyễn Thị Thu Hồng</v>
      </c>
      <c r="C689" s="6">
        <f>IF(AND(TONGHOP!K689="KTHP",TONGHOP!L689="LT"),TONGHOP!U689,"")</f>
        <v>23</v>
      </c>
      <c r="D689" s="5" t="str">
        <f>IF(AND(TONGHOP!K689="KTHP",TONGHOP!L689="TL"),TONGHOP!S689,"")</f>
        <v/>
      </c>
      <c r="E689" s="6" t="str">
        <f>IF(AND(TONGHOP!K689="KTHP",TONGHOP!L689="TL"),TONGHOP!T689,"")</f>
        <v/>
      </c>
      <c r="F689" s="6" t="str">
        <f>IF(AND(TONGHOP!K689="KTHP",TONGHOP!L689="TL"),TONGHOP!U689,"")</f>
        <v/>
      </c>
      <c r="G689" s="7" t="str">
        <f>IF(AND(TONGHOP!K689="ThiTN",TONGHOP!L689="LT"),TONGHOP!S689,"")</f>
        <v/>
      </c>
      <c r="H689" s="7" t="str">
        <f>IF(AND(TONGHOP!K689="ThiTN",TONGHOP!L689="LT"),TONGHOP!T689,"")</f>
        <v/>
      </c>
      <c r="I689" s="7" t="str">
        <f>IF(AND(G689="",H689=""),"",IF(AND(TONGHOP!K689="ThiTN",TONGHOP!L689="LT"),TONGHOP!U689,""))</f>
        <v/>
      </c>
      <c r="J689" s="7" t="str">
        <f>IF(AND(TONGHOP!K689="ThiTN",OR(TONGHOP!S689=TONGHOP!Q689,TONGHOP!S689=TONGHOP!R689),TONGHOP!L689="TH"),TONGHOP!S689,"")</f>
        <v/>
      </c>
      <c r="K689" s="7" t="str">
        <f>IF(AND(TONGHOP!K689="ThiTN",OR(TONGHOP!T689=TONGHOP!Q689,TONGHOP!T689=TONGHOP!R689),TONGHOP!L689="TH"),TONGHOP!T689,"")</f>
        <v/>
      </c>
      <c r="L689" s="7" t="str">
        <f>IF(AND(J689="",K689=""),"",IF(AND(TONGHOP!K689="ThiTN",TONGHOP!L689="TH"),TONGHOP!U689,""))</f>
        <v/>
      </c>
      <c r="M689" s="7" t="str">
        <f>IF(AND(TONGHOP!K689="ThiTN",AND(TONGHOP!S689&lt;&gt;TONGHOP!Q689,TONGHOP!S689&lt;&gt;TONGHOP!R689),TONGHOP!L689="TH"),TONGHOP!S689,"")</f>
        <v/>
      </c>
      <c r="N689" s="7" t="str">
        <f>IF(AND(TONGHOP!K689="ThiTN",AND(TONGHOP!T689&lt;&gt;TONGHOP!Q689,TONGHOP!T689&lt;&gt;TONGHOP!R689),TONGHOP!L689="TH"),TONGHOP!T689,"")</f>
        <v/>
      </c>
      <c r="O689" s="7" t="str">
        <f>IF(AND(M689="",N689=""),"",IF(AND(TONGHOP!K689="ThiTN",TONGHOP!L689="TH"),TONGHOP!U689,""))</f>
        <v/>
      </c>
    </row>
    <row r="690" spans="1:15">
      <c r="A690" s="5" t="str">
        <f>IF(AND(TONGHOP!K690="KTHP",TONGHOP!L690="LT"),TONGHOP!S690,"")</f>
        <v>Nguyễn Thị Thu Hồng</v>
      </c>
      <c r="B690" s="6" t="str">
        <f>IF(AND(TONGHOP!K690="KTHP",TONGHOP!L690="LT"),TONGHOP!T690,"")</f>
        <v>Lê Hồng Thái</v>
      </c>
      <c r="C690" s="6">
        <f>IF(AND(TONGHOP!K690="KTHP",TONGHOP!L690="LT"),TONGHOP!U690,"")</f>
        <v>17</v>
      </c>
      <c r="D690" s="5" t="str">
        <f>IF(AND(TONGHOP!K690="KTHP",TONGHOP!L690="TL"),TONGHOP!S690,"")</f>
        <v/>
      </c>
      <c r="E690" s="6" t="str">
        <f>IF(AND(TONGHOP!K690="KTHP",TONGHOP!L690="TL"),TONGHOP!T690,"")</f>
        <v/>
      </c>
      <c r="F690" s="6" t="str">
        <f>IF(AND(TONGHOP!K690="KTHP",TONGHOP!L690="TL"),TONGHOP!U690,"")</f>
        <v/>
      </c>
      <c r="G690" s="7" t="str">
        <f>IF(AND(TONGHOP!K690="ThiTN",TONGHOP!L690="LT"),TONGHOP!S690,"")</f>
        <v/>
      </c>
      <c r="H690" s="7" t="str">
        <f>IF(AND(TONGHOP!K690="ThiTN",TONGHOP!L690="LT"),TONGHOP!T690,"")</f>
        <v/>
      </c>
      <c r="I690" s="7" t="str">
        <f>IF(AND(G690="",H690=""),"",IF(AND(TONGHOP!K690="ThiTN",TONGHOP!L690="LT"),TONGHOP!U690,""))</f>
        <v/>
      </c>
      <c r="J690" s="7" t="str">
        <f>IF(AND(TONGHOP!K690="ThiTN",OR(TONGHOP!S690=TONGHOP!Q690,TONGHOP!S690=TONGHOP!R690),TONGHOP!L690="TH"),TONGHOP!S690,"")</f>
        <v/>
      </c>
      <c r="K690" s="7" t="str">
        <f>IF(AND(TONGHOP!K690="ThiTN",OR(TONGHOP!T690=TONGHOP!Q690,TONGHOP!T690=TONGHOP!R690),TONGHOP!L690="TH"),TONGHOP!T690,"")</f>
        <v/>
      </c>
      <c r="L690" s="7" t="str">
        <f>IF(AND(J690="",K690=""),"",IF(AND(TONGHOP!K690="ThiTN",TONGHOP!L690="TH"),TONGHOP!U690,""))</f>
        <v/>
      </c>
      <c r="M690" s="7" t="str">
        <f>IF(AND(TONGHOP!K690="ThiTN",AND(TONGHOP!S690&lt;&gt;TONGHOP!Q690,TONGHOP!S690&lt;&gt;TONGHOP!R690),TONGHOP!L690="TH"),TONGHOP!S690,"")</f>
        <v/>
      </c>
      <c r="N690" s="7" t="str">
        <f>IF(AND(TONGHOP!K690="ThiTN",AND(TONGHOP!T690&lt;&gt;TONGHOP!Q690,TONGHOP!T690&lt;&gt;TONGHOP!R690),TONGHOP!L690="TH"),TONGHOP!T690,"")</f>
        <v/>
      </c>
      <c r="O690" s="7" t="str">
        <f>IF(AND(M690="",N690=""),"",IF(AND(TONGHOP!K690="ThiTN",TONGHOP!L690="TH"),TONGHOP!U690,""))</f>
        <v/>
      </c>
    </row>
    <row r="691" spans="1:15">
      <c r="A691" s="5" t="str">
        <f>IF(AND(TONGHOP!K691="KTHP",TONGHOP!L691="LT"),TONGHOP!S691,"")</f>
        <v>Nguyễn Thị Hiền</v>
      </c>
      <c r="B691" s="6" t="str">
        <f>IF(AND(TONGHOP!K691="KTHP",TONGHOP!L691="LT"),TONGHOP!T691,"")</f>
        <v>Nguyễn Bạch Cẩm Dung</v>
      </c>
      <c r="C691" s="6">
        <f>IF(AND(TONGHOP!K691="KTHP",TONGHOP!L691="LT"),TONGHOP!U691,"")</f>
        <v>31</v>
      </c>
      <c r="D691" s="5" t="str">
        <f>IF(AND(TONGHOP!K691="KTHP",TONGHOP!L691="TL"),TONGHOP!S691,"")</f>
        <v/>
      </c>
      <c r="E691" s="6" t="str">
        <f>IF(AND(TONGHOP!K691="KTHP",TONGHOP!L691="TL"),TONGHOP!T691,"")</f>
        <v/>
      </c>
      <c r="F691" s="6" t="str">
        <f>IF(AND(TONGHOP!K691="KTHP",TONGHOP!L691="TL"),TONGHOP!U691,"")</f>
        <v/>
      </c>
      <c r="G691" s="7" t="str">
        <f>IF(AND(TONGHOP!K691="ThiTN",TONGHOP!L691="LT"),TONGHOP!S691,"")</f>
        <v/>
      </c>
      <c r="H691" s="7" t="str">
        <f>IF(AND(TONGHOP!K691="ThiTN",TONGHOP!L691="LT"),TONGHOP!T691,"")</f>
        <v/>
      </c>
      <c r="I691" s="7" t="str">
        <f>IF(AND(G691="",H691=""),"",IF(AND(TONGHOP!K691="ThiTN",TONGHOP!L691="LT"),TONGHOP!U691,""))</f>
        <v/>
      </c>
      <c r="J691" s="7" t="str">
        <f>IF(AND(TONGHOP!K691="ThiTN",OR(TONGHOP!S691=TONGHOP!Q691,TONGHOP!S691=TONGHOP!R691),TONGHOP!L691="TH"),TONGHOP!S691,"")</f>
        <v/>
      </c>
      <c r="K691" s="7" t="str">
        <f>IF(AND(TONGHOP!K691="ThiTN",OR(TONGHOP!T691=TONGHOP!Q691,TONGHOP!T691=TONGHOP!R691),TONGHOP!L691="TH"),TONGHOP!T691,"")</f>
        <v/>
      </c>
      <c r="L691" s="7" t="str">
        <f>IF(AND(J691="",K691=""),"",IF(AND(TONGHOP!K691="ThiTN",TONGHOP!L691="TH"),TONGHOP!U691,""))</f>
        <v/>
      </c>
      <c r="M691" s="7" t="str">
        <f>IF(AND(TONGHOP!K691="ThiTN",AND(TONGHOP!S691&lt;&gt;TONGHOP!Q691,TONGHOP!S691&lt;&gt;TONGHOP!R691),TONGHOP!L691="TH"),TONGHOP!S691,"")</f>
        <v/>
      </c>
      <c r="N691" s="7" t="str">
        <f>IF(AND(TONGHOP!K691="ThiTN",AND(TONGHOP!T691&lt;&gt;TONGHOP!Q691,TONGHOP!T691&lt;&gt;TONGHOP!R691),TONGHOP!L691="TH"),TONGHOP!T691,"")</f>
        <v/>
      </c>
      <c r="O691" s="7" t="str">
        <f>IF(AND(M691="",N691=""),"",IF(AND(TONGHOP!K691="ThiTN",TONGHOP!L691="TH"),TONGHOP!U691,""))</f>
        <v/>
      </c>
    </row>
    <row r="692" spans="1:15">
      <c r="A692" s="5" t="str">
        <f>IF(AND(TONGHOP!K692="KTHP",TONGHOP!L692="LT"),TONGHOP!S692,"")</f>
        <v>Nguyễn Bạch Cẩm Dung</v>
      </c>
      <c r="B692" s="6" t="str">
        <f>IF(AND(TONGHOP!K692="KTHP",TONGHOP!L692="LT"),TONGHOP!T692,"")</f>
        <v>Phạm Thị Thanh Thúy</v>
      </c>
      <c r="C692" s="6">
        <f>IF(AND(TONGHOP!K692="KTHP",TONGHOP!L692="LT"),TONGHOP!U692,"")</f>
        <v>29</v>
      </c>
      <c r="D692" s="5" t="str">
        <f>IF(AND(TONGHOP!K692="KTHP",TONGHOP!L692="TL"),TONGHOP!S692,"")</f>
        <v/>
      </c>
      <c r="E692" s="6" t="str">
        <f>IF(AND(TONGHOP!K692="KTHP",TONGHOP!L692="TL"),TONGHOP!T692,"")</f>
        <v/>
      </c>
      <c r="F692" s="6" t="str">
        <f>IF(AND(TONGHOP!K692="KTHP",TONGHOP!L692="TL"),TONGHOP!U692,"")</f>
        <v/>
      </c>
      <c r="G692" s="7" t="str">
        <f>IF(AND(TONGHOP!K692="ThiTN",TONGHOP!L692="LT"),TONGHOP!S692,"")</f>
        <v/>
      </c>
      <c r="H692" s="7" t="str">
        <f>IF(AND(TONGHOP!K692="ThiTN",TONGHOP!L692="LT"),TONGHOP!T692,"")</f>
        <v/>
      </c>
      <c r="I692" s="7" t="str">
        <f>IF(AND(G692="",H692=""),"",IF(AND(TONGHOP!K692="ThiTN",TONGHOP!L692="LT"),TONGHOP!U692,""))</f>
        <v/>
      </c>
      <c r="J692" s="7" t="str">
        <f>IF(AND(TONGHOP!K692="ThiTN",OR(TONGHOP!S692=TONGHOP!Q692,TONGHOP!S692=TONGHOP!R692),TONGHOP!L692="TH"),TONGHOP!S692,"")</f>
        <v/>
      </c>
      <c r="K692" s="7" t="str">
        <f>IF(AND(TONGHOP!K692="ThiTN",OR(TONGHOP!T692=TONGHOP!Q692,TONGHOP!T692=TONGHOP!R692),TONGHOP!L692="TH"),TONGHOP!T692,"")</f>
        <v/>
      </c>
      <c r="L692" s="7" t="str">
        <f>IF(AND(J692="",K692=""),"",IF(AND(TONGHOP!K692="ThiTN",TONGHOP!L692="TH"),TONGHOP!U692,""))</f>
        <v/>
      </c>
      <c r="M692" s="7" t="str">
        <f>IF(AND(TONGHOP!K692="ThiTN",AND(TONGHOP!S692&lt;&gt;TONGHOP!Q692,TONGHOP!S692&lt;&gt;TONGHOP!R692),TONGHOP!L692="TH"),TONGHOP!S692,"")</f>
        <v/>
      </c>
      <c r="N692" s="7" t="str">
        <f>IF(AND(TONGHOP!K692="ThiTN",AND(TONGHOP!T692&lt;&gt;TONGHOP!Q692,TONGHOP!T692&lt;&gt;TONGHOP!R692),TONGHOP!L692="TH"),TONGHOP!T692,"")</f>
        <v/>
      </c>
      <c r="O692" s="7" t="str">
        <f>IF(AND(M692="",N692=""),"",IF(AND(TONGHOP!K692="ThiTN",TONGHOP!L692="TH"),TONGHOP!U692,""))</f>
        <v/>
      </c>
    </row>
    <row r="693" spans="1:15">
      <c r="A693" s="5" t="str">
        <f>IF(AND(TONGHOP!K693="KTHP",TONGHOP!L693="LT"),TONGHOP!S693,"")</f>
        <v>Nguyễn Bạch Cẩm Dung</v>
      </c>
      <c r="B693" s="6" t="str">
        <f>IF(AND(TONGHOP!K693="KTHP",TONGHOP!L693="LT"),TONGHOP!T693,"")</f>
        <v>Phạm Thị Thanh Thúy</v>
      </c>
      <c r="C693" s="6">
        <f>IF(AND(TONGHOP!K693="KTHP",TONGHOP!L693="LT"),TONGHOP!U693,"")</f>
        <v>28</v>
      </c>
      <c r="D693" s="5" t="str">
        <f>IF(AND(TONGHOP!K693="KTHP",TONGHOP!L693="TL"),TONGHOP!S693,"")</f>
        <v/>
      </c>
      <c r="E693" s="6" t="str">
        <f>IF(AND(TONGHOP!K693="KTHP",TONGHOP!L693="TL"),TONGHOP!T693,"")</f>
        <v/>
      </c>
      <c r="F693" s="6" t="str">
        <f>IF(AND(TONGHOP!K693="KTHP",TONGHOP!L693="TL"),TONGHOP!U693,"")</f>
        <v/>
      </c>
      <c r="G693" s="7" t="str">
        <f>IF(AND(TONGHOP!K693="ThiTN",TONGHOP!L693="LT"),TONGHOP!S693,"")</f>
        <v/>
      </c>
      <c r="H693" s="7" t="str">
        <f>IF(AND(TONGHOP!K693="ThiTN",TONGHOP!L693="LT"),TONGHOP!T693,"")</f>
        <v/>
      </c>
      <c r="I693" s="7" t="str">
        <f>IF(AND(G693="",H693=""),"",IF(AND(TONGHOP!K693="ThiTN",TONGHOP!L693="LT"),TONGHOP!U693,""))</f>
        <v/>
      </c>
      <c r="J693" s="7" t="str">
        <f>IF(AND(TONGHOP!K693="ThiTN",OR(TONGHOP!S693=TONGHOP!Q693,TONGHOP!S693=TONGHOP!R693),TONGHOP!L693="TH"),TONGHOP!S693,"")</f>
        <v/>
      </c>
      <c r="K693" s="7" t="str">
        <f>IF(AND(TONGHOP!K693="ThiTN",OR(TONGHOP!T693=TONGHOP!Q693,TONGHOP!T693=TONGHOP!R693),TONGHOP!L693="TH"),TONGHOP!T693,"")</f>
        <v/>
      </c>
      <c r="L693" s="7" t="str">
        <f>IF(AND(J693="",K693=""),"",IF(AND(TONGHOP!K693="ThiTN",TONGHOP!L693="TH"),TONGHOP!U693,""))</f>
        <v/>
      </c>
      <c r="M693" s="7" t="str">
        <f>IF(AND(TONGHOP!K693="ThiTN",AND(TONGHOP!S693&lt;&gt;TONGHOP!Q693,TONGHOP!S693&lt;&gt;TONGHOP!R693),TONGHOP!L693="TH"),TONGHOP!S693,"")</f>
        <v/>
      </c>
      <c r="N693" s="7" t="str">
        <f>IF(AND(TONGHOP!K693="ThiTN",AND(TONGHOP!T693&lt;&gt;TONGHOP!Q693,TONGHOP!T693&lt;&gt;TONGHOP!R693),TONGHOP!L693="TH"),TONGHOP!T693,"")</f>
        <v/>
      </c>
      <c r="O693" s="7" t="str">
        <f>IF(AND(M693="",N693=""),"",IF(AND(TONGHOP!K693="ThiTN",TONGHOP!L693="TH"),TONGHOP!U693,""))</f>
        <v/>
      </c>
    </row>
    <row r="694" spans="1:15">
      <c r="A694" s="5" t="str">
        <f>IF(AND(TONGHOP!K694="KTHP",TONGHOP!L694="LT"),TONGHOP!S694,"")</f>
        <v>Nguyễn Thị Hiền</v>
      </c>
      <c r="B694" s="6" t="str">
        <f>IF(AND(TONGHOP!K694="KTHP",TONGHOP!L694="LT"),TONGHOP!T694,"")</f>
        <v>Nguyễn Bạch Cẩm Dung</v>
      </c>
      <c r="C694" s="6">
        <f>IF(AND(TONGHOP!K694="KTHP",TONGHOP!L694="LT"),TONGHOP!U694,"")</f>
        <v>32</v>
      </c>
      <c r="D694" s="5" t="str">
        <f>IF(AND(TONGHOP!K694="KTHP",TONGHOP!L694="TL"),TONGHOP!S694,"")</f>
        <v/>
      </c>
      <c r="E694" s="6" t="str">
        <f>IF(AND(TONGHOP!K694="KTHP",TONGHOP!L694="TL"),TONGHOP!T694,"")</f>
        <v/>
      </c>
      <c r="F694" s="6" t="str">
        <f>IF(AND(TONGHOP!K694="KTHP",TONGHOP!L694="TL"),TONGHOP!U694,"")</f>
        <v/>
      </c>
      <c r="G694" s="7" t="str">
        <f>IF(AND(TONGHOP!K694="ThiTN",TONGHOP!L694="LT"),TONGHOP!S694,"")</f>
        <v/>
      </c>
      <c r="H694" s="7" t="str">
        <f>IF(AND(TONGHOP!K694="ThiTN",TONGHOP!L694="LT"),TONGHOP!T694,"")</f>
        <v/>
      </c>
      <c r="I694" s="7" t="str">
        <f>IF(AND(G694="",H694=""),"",IF(AND(TONGHOP!K694="ThiTN",TONGHOP!L694="LT"),TONGHOP!U694,""))</f>
        <v/>
      </c>
      <c r="J694" s="7" t="str">
        <f>IF(AND(TONGHOP!K694="ThiTN",OR(TONGHOP!S694=TONGHOP!Q694,TONGHOP!S694=TONGHOP!R694),TONGHOP!L694="TH"),TONGHOP!S694,"")</f>
        <v/>
      </c>
      <c r="K694" s="7" t="str">
        <f>IF(AND(TONGHOP!K694="ThiTN",OR(TONGHOP!T694=TONGHOP!Q694,TONGHOP!T694=TONGHOP!R694),TONGHOP!L694="TH"),TONGHOP!T694,"")</f>
        <v/>
      </c>
      <c r="L694" s="7" t="str">
        <f>IF(AND(J694="",K694=""),"",IF(AND(TONGHOP!K694="ThiTN",TONGHOP!L694="TH"),TONGHOP!U694,""))</f>
        <v/>
      </c>
      <c r="M694" s="7" t="str">
        <f>IF(AND(TONGHOP!K694="ThiTN",AND(TONGHOP!S694&lt;&gt;TONGHOP!Q694,TONGHOP!S694&lt;&gt;TONGHOP!R694),TONGHOP!L694="TH"),TONGHOP!S694,"")</f>
        <v/>
      </c>
      <c r="N694" s="7" t="str">
        <f>IF(AND(TONGHOP!K694="ThiTN",AND(TONGHOP!T694&lt;&gt;TONGHOP!Q694,TONGHOP!T694&lt;&gt;TONGHOP!R694),TONGHOP!L694="TH"),TONGHOP!T694,"")</f>
        <v/>
      </c>
      <c r="O694" s="7" t="str">
        <f>IF(AND(M694="",N694=""),"",IF(AND(TONGHOP!K694="ThiTN",TONGHOP!L694="TH"),TONGHOP!U694,""))</f>
        <v/>
      </c>
    </row>
    <row r="695" spans="1:15">
      <c r="A695" s="5" t="str">
        <f>IF(AND(TONGHOP!K695="KTHP",TONGHOP!L695="LT"),TONGHOP!S695,"")</f>
        <v>Chế Vân Cầm</v>
      </c>
      <c r="B695" s="6" t="str">
        <f>IF(AND(TONGHOP!K695="KTHP",TONGHOP!L695="LT"),TONGHOP!T695,"")</f>
        <v>Nguyễn Thị Hiền</v>
      </c>
      <c r="C695" s="6">
        <f>IF(AND(TONGHOP!K695="KTHP",TONGHOP!L695="LT"),TONGHOP!U695,"")</f>
        <v>24</v>
      </c>
      <c r="D695" s="5" t="str">
        <f>IF(AND(TONGHOP!K695="KTHP",TONGHOP!L695="TL"),TONGHOP!S695,"")</f>
        <v/>
      </c>
      <c r="E695" s="6" t="str">
        <f>IF(AND(TONGHOP!K695="KTHP",TONGHOP!L695="TL"),TONGHOP!T695,"")</f>
        <v/>
      </c>
      <c r="F695" s="6" t="str">
        <f>IF(AND(TONGHOP!K695="KTHP",TONGHOP!L695="TL"),TONGHOP!U695,"")</f>
        <v/>
      </c>
      <c r="G695" s="7" t="str">
        <f>IF(AND(TONGHOP!K695="ThiTN",TONGHOP!L695="LT"),TONGHOP!S695,"")</f>
        <v/>
      </c>
      <c r="H695" s="7" t="str">
        <f>IF(AND(TONGHOP!K695="ThiTN",TONGHOP!L695="LT"),TONGHOP!T695,"")</f>
        <v/>
      </c>
      <c r="I695" s="7" t="str">
        <f>IF(AND(G695="",H695=""),"",IF(AND(TONGHOP!K695="ThiTN",TONGHOP!L695="LT"),TONGHOP!U695,""))</f>
        <v/>
      </c>
      <c r="J695" s="7" t="str">
        <f>IF(AND(TONGHOP!K695="ThiTN",OR(TONGHOP!S695=TONGHOP!Q695,TONGHOP!S695=TONGHOP!R695),TONGHOP!L695="TH"),TONGHOP!S695,"")</f>
        <v/>
      </c>
      <c r="K695" s="7" t="str">
        <f>IF(AND(TONGHOP!K695="ThiTN",OR(TONGHOP!T695=TONGHOP!Q695,TONGHOP!T695=TONGHOP!R695),TONGHOP!L695="TH"),TONGHOP!T695,"")</f>
        <v/>
      </c>
      <c r="L695" s="7" t="str">
        <f>IF(AND(J695="",K695=""),"",IF(AND(TONGHOP!K695="ThiTN",TONGHOP!L695="TH"),TONGHOP!U695,""))</f>
        <v/>
      </c>
      <c r="M695" s="7" t="str">
        <f>IF(AND(TONGHOP!K695="ThiTN",AND(TONGHOP!S695&lt;&gt;TONGHOP!Q695,TONGHOP!S695&lt;&gt;TONGHOP!R695),TONGHOP!L695="TH"),TONGHOP!S695,"")</f>
        <v/>
      </c>
      <c r="N695" s="7" t="str">
        <f>IF(AND(TONGHOP!K695="ThiTN",AND(TONGHOP!T695&lt;&gt;TONGHOP!Q695,TONGHOP!T695&lt;&gt;TONGHOP!R695),TONGHOP!L695="TH"),TONGHOP!T695,"")</f>
        <v/>
      </c>
      <c r="O695" s="7" t="str">
        <f>IF(AND(M695="",N695=""),"",IF(AND(TONGHOP!K695="ThiTN",TONGHOP!L695="TH"),TONGHOP!U695,""))</f>
        <v/>
      </c>
    </row>
    <row r="696" spans="1:15">
      <c r="A696" s="5" t="str">
        <f>IF(AND(TONGHOP!K696="KTHP",TONGHOP!L696="LT"),TONGHOP!S696,"")</f>
        <v>Vũ Quang Khải</v>
      </c>
      <c r="B696" s="6" t="str">
        <f>IF(AND(TONGHOP!K696="KTHP",TONGHOP!L696="LT"),TONGHOP!T696,"")</f>
        <v>Nguyễn Thanh Vũ</v>
      </c>
      <c r="C696" s="6">
        <f>IF(AND(TONGHOP!K696="KTHP",TONGHOP!L696="LT"),TONGHOP!U696,"")</f>
        <v>28</v>
      </c>
      <c r="D696" s="5" t="str">
        <f>IF(AND(TONGHOP!K696="KTHP",TONGHOP!L696="TL"),TONGHOP!S696,"")</f>
        <v/>
      </c>
      <c r="E696" s="6" t="str">
        <f>IF(AND(TONGHOP!K696="KTHP",TONGHOP!L696="TL"),TONGHOP!T696,"")</f>
        <v/>
      </c>
      <c r="F696" s="6" t="str">
        <f>IF(AND(TONGHOP!K696="KTHP",TONGHOP!L696="TL"),TONGHOP!U696,"")</f>
        <v/>
      </c>
      <c r="G696" s="7" t="str">
        <f>IF(AND(TONGHOP!K696="ThiTN",TONGHOP!L696="LT"),TONGHOP!S696,"")</f>
        <v/>
      </c>
      <c r="H696" s="7" t="str">
        <f>IF(AND(TONGHOP!K696="ThiTN",TONGHOP!L696="LT"),TONGHOP!T696,"")</f>
        <v/>
      </c>
      <c r="I696" s="7" t="str">
        <f>IF(AND(G696="",H696=""),"",IF(AND(TONGHOP!K696="ThiTN",TONGHOP!L696="LT"),TONGHOP!U696,""))</f>
        <v/>
      </c>
      <c r="J696" s="7" t="str">
        <f>IF(AND(TONGHOP!K696="ThiTN",OR(TONGHOP!S696=TONGHOP!Q696,TONGHOP!S696=TONGHOP!R696),TONGHOP!L696="TH"),TONGHOP!S696,"")</f>
        <v/>
      </c>
      <c r="K696" s="7" t="str">
        <f>IF(AND(TONGHOP!K696="ThiTN",OR(TONGHOP!T696=TONGHOP!Q696,TONGHOP!T696=TONGHOP!R696),TONGHOP!L696="TH"),TONGHOP!T696,"")</f>
        <v/>
      </c>
      <c r="L696" s="7" t="str">
        <f>IF(AND(J696="",K696=""),"",IF(AND(TONGHOP!K696="ThiTN",TONGHOP!L696="TH"),TONGHOP!U696,""))</f>
        <v/>
      </c>
      <c r="M696" s="7" t="str">
        <f>IF(AND(TONGHOP!K696="ThiTN",AND(TONGHOP!S696&lt;&gt;TONGHOP!Q696,TONGHOP!S696&lt;&gt;TONGHOP!R696),TONGHOP!L696="TH"),TONGHOP!S696,"")</f>
        <v/>
      </c>
      <c r="N696" s="7" t="str">
        <f>IF(AND(TONGHOP!K696="ThiTN",AND(TONGHOP!T696&lt;&gt;TONGHOP!Q696,TONGHOP!T696&lt;&gt;TONGHOP!R696),TONGHOP!L696="TH"),TONGHOP!T696,"")</f>
        <v/>
      </c>
      <c r="O696" s="7" t="str">
        <f>IF(AND(M696="",N696=""),"",IF(AND(TONGHOP!K696="ThiTN",TONGHOP!L696="TH"),TONGHOP!U696,""))</f>
        <v/>
      </c>
    </row>
    <row r="697" spans="1:15">
      <c r="A697" s="5" t="str">
        <f>IF(AND(TONGHOP!K697="KTHP",TONGHOP!L697="LT"),TONGHOP!S697,"")</f>
        <v>Vũ Quang Khải</v>
      </c>
      <c r="B697" s="6" t="str">
        <f>IF(AND(TONGHOP!K697="KTHP",TONGHOP!L697="LT"),TONGHOP!T697,"")</f>
        <v>Nguyễn Thanh Vũ</v>
      </c>
      <c r="C697" s="6">
        <f>IF(AND(TONGHOP!K697="KTHP",TONGHOP!L697="LT"),TONGHOP!U697,"")</f>
        <v>27</v>
      </c>
      <c r="D697" s="5" t="str">
        <f>IF(AND(TONGHOP!K697="KTHP",TONGHOP!L697="TL"),TONGHOP!S697,"")</f>
        <v/>
      </c>
      <c r="E697" s="6" t="str">
        <f>IF(AND(TONGHOP!K697="KTHP",TONGHOP!L697="TL"),TONGHOP!T697,"")</f>
        <v/>
      </c>
      <c r="F697" s="6" t="str">
        <f>IF(AND(TONGHOP!K697="KTHP",TONGHOP!L697="TL"),TONGHOP!U697,"")</f>
        <v/>
      </c>
      <c r="G697" s="7" t="str">
        <f>IF(AND(TONGHOP!K697="ThiTN",TONGHOP!L697="LT"),TONGHOP!S697,"")</f>
        <v/>
      </c>
      <c r="H697" s="7" t="str">
        <f>IF(AND(TONGHOP!K697="ThiTN",TONGHOP!L697="LT"),TONGHOP!T697,"")</f>
        <v/>
      </c>
      <c r="I697" s="7" t="str">
        <f>IF(AND(G697="",H697=""),"",IF(AND(TONGHOP!K697="ThiTN",TONGHOP!L697="LT"),TONGHOP!U697,""))</f>
        <v/>
      </c>
      <c r="J697" s="7" t="str">
        <f>IF(AND(TONGHOP!K697="ThiTN",OR(TONGHOP!S697=TONGHOP!Q697,TONGHOP!S697=TONGHOP!R697),TONGHOP!L697="TH"),TONGHOP!S697,"")</f>
        <v/>
      </c>
      <c r="K697" s="7" t="str">
        <f>IF(AND(TONGHOP!K697="ThiTN",OR(TONGHOP!T697=TONGHOP!Q697,TONGHOP!T697=TONGHOP!R697),TONGHOP!L697="TH"),TONGHOP!T697,"")</f>
        <v/>
      </c>
      <c r="L697" s="7" t="str">
        <f>IF(AND(J697="",K697=""),"",IF(AND(TONGHOP!K697="ThiTN",TONGHOP!L697="TH"),TONGHOP!U697,""))</f>
        <v/>
      </c>
      <c r="M697" s="7" t="str">
        <f>IF(AND(TONGHOP!K697="ThiTN",AND(TONGHOP!S697&lt;&gt;TONGHOP!Q697,TONGHOP!S697&lt;&gt;TONGHOP!R697),TONGHOP!L697="TH"),TONGHOP!S697,"")</f>
        <v/>
      </c>
      <c r="N697" s="7" t="str">
        <f>IF(AND(TONGHOP!K697="ThiTN",AND(TONGHOP!T697&lt;&gt;TONGHOP!Q697,TONGHOP!T697&lt;&gt;TONGHOP!R697),TONGHOP!L697="TH"),TONGHOP!T697,"")</f>
        <v/>
      </c>
      <c r="O697" s="7" t="str">
        <f>IF(AND(M697="",N697=""),"",IF(AND(TONGHOP!K697="ThiTN",TONGHOP!L697="TH"),TONGHOP!U697,""))</f>
        <v/>
      </c>
    </row>
    <row r="698" spans="1:15">
      <c r="A698" s="5" t="str">
        <f>IF(AND(TONGHOP!K698="KTHP",TONGHOP!L698="LT"),TONGHOP!S698,"")</f>
        <v>Vũ Quang Khải</v>
      </c>
      <c r="B698" s="6" t="str">
        <f>IF(AND(TONGHOP!K698="KTHP",TONGHOP!L698="LT"),TONGHOP!T698,"")</f>
        <v>Nguyễn Thanh Vũ</v>
      </c>
      <c r="C698" s="6">
        <f>IF(AND(TONGHOP!K698="KTHP",TONGHOP!L698="LT"),TONGHOP!U698,"")</f>
        <v>29</v>
      </c>
      <c r="D698" s="5" t="str">
        <f>IF(AND(TONGHOP!K698="KTHP",TONGHOP!L698="TL"),TONGHOP!S698,"")</f>
        <v/>
      </c>
      <c r="E698" s="6" t="str">
        <f>IF(AND(TONGHOP!K698="KTHP",TONGHOP!L698="TL"),TONGHOP!T698,"")</f>
        <v/>
      </c>
      <c r="F698" s="6" t="str">
        <f>IF(AND(TONGHOP!K698="KTHP",TONGHOP!L698="TL"),TONGHOP!U698,"")</f>
        <v/>
      </c>
      <c r="G698" s="7" t="str">
        <f>IF(AND(TONGHOP!K698="ThiTN",TONGHOP!L698="LT"),TONGHOP!S698,"")</f>
        <v/>
      </c>
      <c r="H698" s="7" t="str">
        <f>IF(AND(TONGHOP!K698="ThiTN",TONGHOP!L698="LT"),TONGHOP!T698,"")</f>
        <v/>
      </c>
      <c r="I698" s="7" t="str">
        <f>IF(AND(G698="",H698=""),"",IF(AND(TONGHOP!K698="ThiTN",TONGHOP!L698="LT"),TONGHOP!U698,""))</f>
        <v/>
      </c>
      <c r="J698" s="7" t="str">
        <f>IF(AND(TONGHOP!K698="ThiTN",OR(TONGHOP!S698=TONGHOP!Q698,TONGHOP!S698=TONGHOP!R698),TONGHOP!L698="TH"),TONGHOP!S698,"")</f>
        <v/>
      </c>
      <c r="K698" s="7" t="str">
        <f>IF(AND(TONGHOP!K698="ThiTN",OR(TONGHOP!T698=TONGHOP!Q698,TONGHOP!T698=TONGHOP!R698),TONGHOP!L698="TH"),TONGHOP!T698,"")</f>
        <v/>
      </c>
      <c r="L698" s="7" t="str">
        <f>IF(AND(J698="",K698=""),"",IF(AND(TONGHOP!K698="ThiTN",TONGHOP!L698="TH"),TONGHOP!U698,""))</f>
        <v/>
      </c>
      <c r="M698" s="7" t="str">
        <f>IF(AND(TONGHOP!K698="ThiTN",AND(TONGHOP!S698&lt;&gt;TONGHOP!Q698,TONGHOP!S698&lt;&gt;TONGHOP!R698),TONGHOP!L698="TH"),TONGHOP!S698,"")</f>
        <v/>
      </c>
      <c r="N698" s="7" t="str">
        <f>IF(AND(TONGHOP!K698="ThiTN",AND(TONGHOP!T698&lt;&gt;TONGHOP!Q698,TONGHOP!T698&lt;&gt;TONGHOP!R698),TONGHOP!L698="TH"),TONGHOP!T698,"")</f>
        <v/>
      </c>
      <c r="O698" s="7" t="str">
        <f>IF(AND(M698="",N698=""),"",IF(AND(TONGHOP!K698="ThiTN",TONGHOP!L698="TH"),TONGHOP!U698,""))</f>
        <v/>
      </c>
    </row>
    <row r="699" spans="1:15">
      <c r="A699" s="5" t="str">
        <f>IF(AND(TONGHOP!K699="KTHP",TONGHOP!L699="LT"),TONGHOP!S699,"")</f>
        <v>Vũ Quang Khải</v>
      </c>
      <c r="B699" s="6" t="str">
        <f>IF(AND(TONGHOP!K699="KTHP",TONGHOP!L699="LT"),TONGHOP!T699,"")</f>
        <v>Nguyễn Thanh Vũ</v>
      </c>
      <c r="C699" s="6">
        <f>IF(AND(TONGHOP!K699="KTHP",TONGHOP!L699="LT"),TONGHOP!U699,"")</f>
        <v>24</v>
      </c>
      <c r="D699" s="5" t="str">
        <f>IF(AND(TONGHOP!K699="KTHP",TONGHOP!L699="TL"),TONGHOP!S699,"")</f>
        <v/>
      </c>
      <c r="E699" s="6" t="str">
        <f>IF(AND(TONGHOP!K699="KTHP",TONGHOP!L699="TL"),TONGHOP!T699,"")</f>
        <v/>
      </c>
      <c r="F699" s="6" t="str">
        <f>IF(AND(TONGHOP!K699="KTHP",TONGHOP!L699="TL"),TONGHOP!U699,"")</f>
        <v/>
      </c>
      <c r="G699" s="7" t="str">
        <f>IF(AND(TONGHOP!K699="ThiTN",TONGHOP!L699="LT"),TONGHOP!S699,"")</f>
        <v/>
      </c>
      <c r="H699" s="7" t="str">
        <f>IF(AND(TONGHOP!K699="ThiTN",TONGHOP!L699="LT"),TONGHOP!T699,"")</f>
        <v/>
      </c>
      <c r="I699" s="7" t="str">
        <f>IF(AND(G699="",H699=""),"",IF(AND(TONGHOP!K699="ThiTN",TONGHOP!L699="LT"),TONGHOP!U699,""))</f>
        <v/>
      </c>
      <c r="J699" s="7" t="str">
        <f>IF(AND(TONGHOP!K699="ThiTN",OR(TONGHOP!S699=TONGHOP!Q699,TONGHOP!S699=TONGHOP!R699),TONGHOP!L699="TH"),TONGHOP!S699,"")</f>
        <v/>
      </c>
      <c r="K699" s="7" t="str">
        <f>IF(AND(TONGHOP!K699="ThiTN",OR(TONGHOP!T699=TONGHOP!Q699,TONGHOP!T699=TONGHOP!R699),TONGHOP!L699="TH"),TONGHOP!T699,"")</f>
        <v/>
      </c>
      <c r="L699" s="7" t="str">
        <f>IF(AND(J699="",K699=""),"",IF(AND(TONGHOP!K699="ThiTN",TONGHOP!L699="TH"),TONGHOP!U699,""))</f>
        <v/>
      </c>
      <c r="M699" s="7" t="str">
        <f>IF(AND(TONGHOP!K699="ThiTN",AND(TONGHOP!S699&lt;&gt;TONGHOP!Q699,TONGHOP!S699&lt;&gt;TONGHOP!R699),TONGHOP!L699="TH"),TONGHOP!S699,"")</f>
        <v/>
      </c>
      <c r="N699" s="7" t="str">
        <f>IF(AND(TONGHOP!K699="ThiTN",AND(TONGHOP!T699&lt;&gt;TONGHOP!Q699,TONGHOP!T699&lt;&gt;TONGHOP!R699),TONGHOP!L699="TH"),TONGHOP!T699,"")</f>
        <v/>
      </c>
      <c r="O699" s="7" t="str">
        <f>IF(AND(M699="",N699=""),"",IF(AND(TONGHOP!K699="ThiTN",TONGHOP!L699="TH"),TONGHOP!U699,""))</f>
        <v/>
      </c>
    </row>
    <row r="700" spans="1:15">
      <c r="A700" s="5" t="str">
        <f>IF(AND(TONGHOP!K700="KTHP",TONGHOP!L700="LT"),TONGHOP!S700,"")</f>
        <v>Vũ Quang Khải</v>
      </c>
      <c r="B700" s="6" t="str">
        <f>IF(AND(TONGHOP!K700="KTHP",TONGHOP!L700="LT"),TONGHOP!T700,"")</f>
        <v>Nguyễn Thanh Vũ</v>
      </c>
      <c r="C700" s="6">
        <f>IF(AND(TONGHOP!K700="KTHP",TONGHOP!L700="LT"),TONGHOP!U700,"")</f>
        <v>23</v>
      </c>
      <c r="D700" s="5" t="str">
        <f>IF(AND(TONGHOP!K700="KTHP",TONGHOP!L700="TL"),TONGHOP!S700,"")</f>
        <v/>
      </c>
      <c r="E700" s="6" t="str">
        <f>IF(AND(TONGHOP!K700="KTHP",TONGHOP!L700="TL"),TONGHOP!T700,"")</f>
        <v/>
      </c>
      <c r="F700" s="6" t="str">
        <f>IF(AND(TONGHOP!K700="KTHP",TONGHOP!L700="TL"),TONGHOP!U700,"")</f>
        <v/>
      </c>
      <c r="G700" s="7" t="str">
        <f>IF(AND(TONGHOP!K700="ThiTN",TONGHOP!L700="LT"),TONGHOP!S700,"")</f>
        <v/>
      </c>
      <c r="H700" s="7" t="str">
        <f>IF(AND(TONGHOP!K700="ThiTN",TONGHOP!L700="LT"),TONGHOP!T700,"")</f>
        <v/>
      </c>
      <c r="I700" s="7" t="str">
        <f>IF(AND(G700="",H700=""),"",IF(AND(TONGHOP!K700="ThiTN",TONGHOP!L700="LT"),TONGHOP!U700,""))</f>
        <v/>
      </c>
      <c r="J700" s="7" t="str">
        <f>IF(AND(TONGHOP!K700="ThiTN",OR(TONGHOP!S700=TONGHOP!Q700,TONGHOP!S700=TONGHOP!R700),TONGHOP!L700="TH"),TONGHOP!S700,"")</f>
        <v/>
      </c>
      <c r="K700" s="7" t="str">
        <f>IF(AND(TONGHOP!K700="ThiTN",OR(TONGHOP!T700=TONGHOP!Q700,TONGHOP!T700=TONGHOP!R700),TONGHOP!L700="TH"),TONGHOP!T700,"")</f>
        <v/>
      </c>
      <c r="L700" s="7" t="str">
        <f>IF(AND(J700="",K700=""),"",IF(AND(TONGHOP!K700="ThiTN",TONGHOP!L700="TH"),TONGHOP!U700,""))</f>
        <v/>
      </c>
      <c r="M700" s="7" t="str">
        <f>IF(AND(TONGHOP!K700="ThiTN",AND(TONGHOP!S700&lt;&gt;TONGHOP!Q700,TONGHOP!S700&lt;&gt;TONGHOP!R700),TONGHOP!L700="TH"),TONGHOP!S700,"")</f>
        <v/>
      </c>
      <c r="N700" s="7" t="str">
        <f>IF(AND(TONGHOP!K700="ThiTN",AND(TONGHOP!T700&lt;&gt;TONGHOP!Q700,TONGHOP!T700&lt;&gt;TONGHOP!R700),TONGHOP!L700="TH"),TONGHOP!T700,"")</f>
        <v/>
      </c>
      <c r="O700" s="7" t="str">
        <f>IF(AND(M700="",N700=""),"",IF(AND(TONGHOP!K700="ThiTN",TONGHOP!L700="TH"),TONGHOP!U700,""))</f>
        <v/>
      </c>
    </row>
    <row r="701" spans="1:15">
      <c r="A701" s="5" t="str">
        <f>IF(AND(TONGHOP!K701="KTHP",TONGHOP!L701="LT"),TONGHOP!S701,"")</f>
        <v>Nguyễn Thanh Vũ</v>
      </c>
      <c r="B701" s="6" t="str">
        <f>IF(AND(TONGHOP!K701="KTHP",TONGHOP!L701="LT"),TONGHOP!T701,"")</f>
        <v>Vũ Quang Khải</v>
      </c>
      <c r="C701" s="6">
        <f>IF(AND(TONGHOP!K701="KTHP",TONGHOP!L701="LT"),TONGHOP!U701,"")</f>
        <v>24</v>
      </c>
      <c r="D701" s="5" t="str">
        <f>IF(AND(TONGHOP!K701="KTHP",TONGHOP!L701="TL"),TONGHOP!S701,"")</f>
        <v/>
      </c>
      <c r="E701" s="6" t="str">
        <f>IF(AND(TONGHOP!K701="KTHP",TONGHOP!L701="TL"),TONGHOP!T701,"")</f>
        <v/>
      </c>
      <c r="F701" s="6" t="str">
        <f>IF(AND(TONGHOP!K701="KTHP",TONGHOP!L701="TL"),TONGHOP!U701,"")</f>
        <v/>
      </c>
      <c r="G701" s="7" t="str">
        <f>IF(AND(TONGHOP!K701="ThiTN",TONGHOP!L701="LT"),TONGHOP!S701,"")</f>
        <v/>
      </c>
      <c r="H701" s="7" t="str">
        <f>IF(AND(TONGHOP!K701="ThiTN",TONGHOP!L701="LT"),TONGHOP!T701,"")</f>
        <v/>
      </c>
      <c r="I701" s="7" t="str">
        <f>IF(AND(G701="",H701=""),"",IF(AND(TONGHOP!K701="ThiTN",TONGHOP!L701="LT"),TONGHOP!U701,""))</f>
        <v/>
      </c>
      <c r="J701" s="7" t="str">
        <f>IF(AND(TONGHOP!K701="ThiTN",OR(TONGHOP!S701=TONGHOP!Q701,TONGHOP!S701=TONGHOP!R701),TONGHOP!L701="TH"),TONGHOP!S701,"")</f>
        <v/>
      </c>
      <c r="K701" s="7" t="str">
        <f>IF(AND(TONGHOP!K701="ThiTN",OR(TONGHOP!T701=TONGHOP!Q701,TONGHOP!T701=TONGHOP!R701),TONGHOP!L701="TH"),TONGHOP!T701,"")</f>
        <v/>
      </c>
      <c r="L701" s="7" t="str">
        <f>IF(AND(J701="",K701=""),"",IF(AND(TONGHOP!K701="ThiTN",TONGHOP!L701="TH"),TONGHOP!U701,""))</f>
        <v/>
      </c>
      <c r="M701" s="7" t="str">
        <f>IF(AND(TONGHOP!K701="ThiTN",AND(TONGHOP!S701&lt;&gt;TONGHOP!Q701,TONGHOP!S701&lt;&gt;TONGHOP!R701),TONGHOP!L701="TH"),TONGHOP!S701,"")</f>
        <v/>
      </c>
      <c r="N701" s="7" t="str">
        <f>IF(AND(TONGHOP!K701="ThiTN",AND(TONGHOP!T701&lt;&gt;TONGHOP!Q701,TONGHOP!T701&lt;&gt;TONGHOP!R701),TONGHOP!L701="TH"),TONGHOP!T701,"")</f>
        <v/>
      </c>
      <c r="O701" s="7" t="str">
        <f>IF(AND(M701="",N701=""),"",IF(AND(TONGHOP!K701="ThiTN",TONGHOP!L701="TH"),TONGHOP!U701,""))</f>
        <v/>
      </c>
    </row>
    <row r="702" spans="1:15">
      <c r="A702" s="5" t="str">
        <f>IF(AND(TONGHOP!K702="KTHP",TONGHOP!L702="LT"),TONGHOP!S702,"")</f>
        <v>Nguyễn Thanh Vũ</v>
      </c>
      <c r="B702" s="6" t="str">
        <f>IF(AND(TONGHOP!K702="KTHP",TONGHOP!L702="LT"),TONGHOP!T702,"")</f>
        <v>Vũ Quang Khải</v>
      </c>
      <c r="C702" s="6">
        <f>IF(AND(TONGHOP!K702="KTHP",TONGHOP!L702="LT"),TONGHOP!U702,"")</f>
        <v>24</v>
      </c>
      <c r="D702" s="5" t="str">
        <f>IF(AND(TONGHOP!K702="KTHP",TONGHOP!L702="TL"),TONGHOP!S702,"")</f>
        <v/>
      </c>
      <c r="E702" s="6" t="str">
        <f>IF(AND(TONGHOP!K702="KTHP",TONGHOP!L702="TL"),TONGHOP!T702,"")</f>
        <v/>
      </c>
      <c r="F702" s="6" t="str">
        <f>IF(AND(TONGHOP!K702="KTHP",TONGHOP!L702="TL"),TONGHOP!U702,"")</f>
        <v/>
      </c>
      <c r="G702" s="7" t="str">
        <f>IF(AND(TONGHOP!K702="ThiTN",TONGHOP!L702="LT"),TONGHOP!S702,"")</f>
        <v/>
      </c>
      <c r="H702" s="7" t="str">
        <f>IF(AND(TONGHOP!K702="ThiTN",TONGHOP!L702="LT"),TONGHOP!T702,"")</f>
        <v/>
      </c>
      <c r="I702" s="7" t="str">
        <f>IF(AND(G702="",H702=""),"",IF(AND(TONGHOP!K702="ThiTN",TONGHOP!L702="LT"),TONGHOP!U702,""))</f>
        <v/>
      </c>
      <c r="J702" s="7" t="str">
        <f>IF(AND(TONGHOP!K702="ThiTN",OR(TONGHOP!S702=TONGHOP!Q702,TONGHOP!S702=TONGHOP!R702),TONGHOP!L702="TH"),TONGHOP!S702,"")</f>
        <v/>
      </c>
      <c r="K702" s="7" t="str">
        <f>IF(AND(TONGHOP!K702="ThiTN",OR(TONGHOP!T702=TONGHOP!Q702,TONGHOP!T702=TONGHOP!R702),TONGHOP!L702="TH"),TONGHOP!T702,"")</f>
        <v/>
      </c>
      <c r="L702" s="7" t="str">
        <f>IF(AND(J702="",K702=""),"",IF(AND(TONGHOP!K702="ThiTN",TONGHOP!L702="TH"),TONGHOP!U702,""))</f>
        <v/>
      </c>
      <c r="M702" s="7" t="str">
        <f>IF(AND(TONGHOP!K702="ThiTN",AND(TONGHOP!S702&lt;&gt;TONGHOP!Q702,TONGHOP!S702&lt;&gt;TONGHOP!R702),TONGHOP!L702="TH"),TONGHOP!S702,"")</f>
        <v/>
      </c>
      <c r="N702" s="7" t="str">
        <f>IF(AND(TONGHOP!K702="ThiTN",AND(TONGHOP!T702&lt;&gt;TONGHOP!Q702,TONGHOP!T702&lt;&gt;TONGHOP!R702),TONGHOP!L702="TH"),TONGHOP!T702,"")</f>
        <v/>
      </c>
      <c r="O702" s="7" t="str">
        <f>IF(AND(M702="",N702=""),"",IF(AND(TONGHOP!K702="ThiTN",TONGHOP!L702="TH"),TONGHOP!U702,""))</f>
        <v/>
      </c>
    </row>
    <row r="703" spans="1:15">
      <c r="A703" s="5" t="str">
        <f>IF(AND(TONGHOP!K703="KTHP",TONGHOP!L703="LT"),TONGHOP!S703,"")</f>
        <v>Nguyễn Thanh Vũ</v>
      </c>
      <c r="B703" s="6" t="str">
        <f>IF(AND(TONGHOP!K703="KTHP",TONGHOP!L703="LT"),TONGHOP!T703,"")</f>
        <v>Vũ Quang Khải</v>
      </c>
      <c r="C703" s="6">
        <f>IF(AND(TONGHOP!K703="KTHP",TONGHOP!L703="LT"),TONGHOP!U703,"")</f>
        <v>24</v>
      </c>
      <c r="D703" s="5" t="str">
        <f>IF(AND(TONGHOP!K703="KTHP",TONGHOP!L703="TL"),TONGHOP!S703,"")</f>
        <v/>
      </c>
      <c r="E703" s="6" t="str">
        <f>IF(AND(TONGHOP!K703="KTHP",TONGHOP!L703="TL"),TONGHOP!T703,"")</f>
        <v/>
      </c>
      <c r="F703" s="6" t="str">
        <f>IF(AND(TONGHOP!K703="KTHP",TONGHOP!L703="TL"),TONGHOP!U703,"")</f>
        <v/>
      </c>
      <c r="G703" s="7" t="str">
        <f>IF(AND(TONGHOP!K703="ThiTN",TONGHOP!L703="LT"),TONGHOP!S703,"")</f>
        <v/>
      </c>
      <c r="H703" s="7" t="str">
        <f>IF(AND(TONGHOP!K703="ThiTN",TONGHOP!L703="LT"),TONGHOP!T703,"")</f>
        <v/>
      </c>
      <c r="I703" s="7" t="str">
        <f>IF(AND(G703="",H703=""),"",IF(AND(TONGHOP!K703="ThiTN",TONGHOP!L703="LT"),TONGHOP!U703,""))</f>
        <v/>
      </c>
      <c r="J703" s="7" t="str">
        <f>IF(AND(TONGHOP!K703="ThiTN",OR(TONGHOP!S703=TONGHOP!Q703,TONGHOP!S703=TONGHOP!R703),TONGHOP!L703="TH"),TONGHOP!S703,"")</f>
        <v/>
      </c>
      <c r="K703" s="7" t="str">
        <f>IF(AND(TONGHOP!K703="ThiTN",OR(TONGHOP!T703=TONGHOP!Q703,TONGHOP!T703=TONGHOP!R703),TONGHOP!L703="TH"),TONGHOP!T703,"")</f>
        <v/>
      </c>
      <c r="L703" s="7" t="str">
        <f>IF(AND(J703="",K703=""),"",IF(AND(TONGHOP!K703="ThiTN",TONGHOP!L703="TH"),TONGHOP!U703,""))</f>
        <v/>
      </c>
      <c r="M703" s="7" t="str">
        <f>IF(AND(TONGHOP!K703="ThiTN",AND(TONGHOP!S703&lt;&gt;TONGHOP!Q703,TONGHOP!S703&lt;&gt;TONGHOP!R703),TONGHOP!L703="TH"),TONGHOP!S703,"")</f>
        <v/>
      </c>
      <c r="N703" s="7" t="str">
        <f>IF(AND(TONGHOP!K703="ThiTN",AND(TONGHOP!T703&lt;&gt;TONGHOP!Q703,TONGHOP!T703&lt;&gt;TONGHOP!R703),TONGHOP!L703="TH"),TONGHOP!T703,"")</f>
        <v/>
      </c>
      <c r="O703" s="7" t="str">
        <f>IF(AND(M703="",N703=""),"",IF(AND(TONGHOP!K703="ThiTN",TONGHOP!L703="TH"),TONGHOP!U703,""))</f>
        <v/>
      </c>
    </row>
    <row r="704" spans="1:15">
      <c r="A704" s="5" t="str">
        <f>IF(AND(TONGHOP!K704="KTHP",TONGHOP!L704="LT"),TONGHOP!S704,"")</f>
        <v>Nguyễn Thanh Vũ</v>
      </c>
      <c r="B704" s="6" t="str">
        <f>IF(AND(TONGHOP!K704="KTHP",TONGHOP!L704="LT"),TONGHOP!T704,"")</f>
        <v>Vũ Quang Khải</v>
      </c>
      <c r="C704" s="6">
        <f>IF(AND(TONGHOP!K704="KTHP",TONGHOP!L704="LT"),TONGHOP!U704,"")</f>
        <v>29</v>
      </c>
      <c r="D704" s="5" t="str">
        <f>IF(AND(TONGHOP!K704="KTHP",TONGHOP!L704="TL"),TONGHOP!S704,"")</f>
        <v/>
      </c>
      <c r="E704" s="6" t="str">
        <f>IF(AND(TONGHOP!K704="KTHP",TONGHOP!L704="TL"),TONGHOP!T704,"")</f>
        <v/>
      </c>
      <c r="F704" s="6" t="str">
        <f>IF(AND(TONGHOP!K704="KTHP",TONGHOP!L704="TL"),TONGHOP!U704,"")</f>
        <v/>
      </c>
      <c r="G704" s="7" t="str">
        <f>IF(AND(TONGHOP!K704="ThiTN",TONGHOP!L704="LT"),TONGHOP!S704,"")</f>
        <v/>
      </c>
      <c r="H704" s="7" t="str">
        <f>IF(AND(TONGHOP!K704="ThiTN",TONGHOP!L704="LT"),TONGHOP!T704,"")</f>
        <v/>
      </c>
      <c r="I704" s="7" t="str">
        <f>IF(AND(G704="",H704=""),"",IF(AND(TONGHOP!K704="ThiTN",TONGHOP!L704="LT"),TONGHOP!U704,""))</f>
        <v/>
      </c>
      <c r="J704" s="7" t="str">
        <f>IF(AND(TONGHOP!K704="ThiTN",OR(TONGHOP!S704=TONGHOP!Q704,TONGHOP!S704=TONGHOP!R704),TONGHOP!L704="TH"),TONGHOP!S704,"")</f>
        <v/>
      </c>
      <c r="K704" s="7" t="str">
        <f>IF(AND(TONGHOP!K704="ThiTN",OR(TONGHOP!T704=TONGHOP!Q704,TONGHOP!T704=TONGHOP!R704),TONGHOP!L704="TH"),TONGHOP!T704,"")</f>
        <v/>
      </c>
      <c r="L704" s="7" t="str">
        <f>IF(AND(J704="",K704=""),"",IF(AND(TONGHOP!K704="ThiTN",TONGHOP!L704="TH"),TONGHOP!U704,""))</f>
        <v/>
      </c>
      <c r="M704" s="7" t="str">
        <f>IF(AND(TONGHOP!K704="ThiTN",AND(TONGHOP!S704&lt;&gt;TONGHOP!Q704,TONGHOP!S704&lt;&gt;TONGHOP!R704),TONGHOP!L704="TH"),TONGHOP!S704,"")</f>
        <v/>
      </c>
      <c r="N704" s="7" t="str">
        <f>IF(AND(TONGHOP!K704="ThiTN",AND(TONGHOP!T704&lt;&gt;TONGHOP!Q704,TONGHOP!T704&lt;&gt;TONGHOP!R704),TONGHOP!L704="TH"),TONGHOP!T704,"")</f>
        <v/>
      </c>
      <c r="O704" s="7" t="str">
        <f>IF(AND(M704="",N704=""),"",IF(AND(TONGHOP!K704="ThiTN",TONGHOP!L704="TH"),TONGHOP!U704,""))</f>
        <v/>
      </c>
    </row>
    <row r="705" spans="1:15">
      <c r="A705" s="5" t="str">
        <f>IF(AND(TONGHOP!K705="KTHP",TONGHOP!L705="LT"),TONGHOP!S705,"")</f>
        <v>Nguyễn Thanh Vũ</v>
      </c>
      <c r="B705" s="6" t="str">
        <f>IF(AND(TONGHOP!K705="KTHP",TONGHOP!L705="LT"),TONGHOP!T705,"")</f>
        <v>Vũ Quang Khải</v>
      </c>
      <c r="C705" s="6">
        <f>IF(AND(TONGHOP!K705="KTHP",TONGHOP!L705="LT"),TONGHOP!U705,"")</f>
        <v>27</v>
      </c>
      <c r="D705" s="5" t="str">
        <f>IF(AND(TONGHOP!K705="KTHP",TONGHOP!L705="TL"),TONGHOP!S705,"")</f>
        <v/>
      </c>
      <c r="E705" s="6" t="str">
        <f>IF(AND(TONGHOP!K705="KTHP",TONGHOP!L705="TL"),TONGHOP!T705,"")</f>
        <v/>
      </c>
      <c r="F705" s="6" t="str">
        <f>IF(AND(TONGHOP!K705="KTHP",TONGHOP!L705="TL"),TONGHOP!U705,"")</f>
        <v/>
      </c>
      <c r="G705" s="7" t="str">
        <f>IF(AND(TONGHOP!K705="ThiTN",TONGHOP!L705="LT"),TONGHOP!S705,"")</f>
        <v/>
      </c>
      <c r="H705" s="7" t="str">
        <f>IF(AND(TONGHOP!K705="ThiTN",TONGHOP!L705="LT"),TONGHOP!T705,"")</f>
        <v/>
      </c>
      <c r="I705" s="7" t="str">
        <f>IF(AND(G705="",H705=""),"",IF(AND(TONGHOP!K705="ThiTN",TONGHOP!L705="LT"),TONGHOP!U705,""))</f>
        <v/>
      </c>
      <c r="J705" s="7" t="str">
        <f>IF(AND(TONGHOP!K705="ThiTN",OR(TONGHOP!S705=TONGHOP!Q705,TONGHOP!S705=TONGHOP!R705),TONGHOP!L705="TH"),TONGHOP!S705,"")</f>
        <v/>
      </c>
      <c r="K705" s="7" t="str">
        <f>IF(AND(TONGHOP!K705="ThiTN",OR(TONGHOP!T705=TONGHOP!Q705,TONGHOP!T705=TONGHOP!R705),TONGHOP!L705="TH"),TONGHOP!T705,"")</f>
        <v/>
      </c>
      <c r="L705" s="7" t="str">
        <f>IF(AND(J705="",K705=""),"",IF(AND(TONGHOP!K705="ThiTN",TONGHOP!L705="TH"),TONGHOP!U705,""))</f>
        <v/>
      </c>
      <c r="M705" s="7" t="str">
        <f>IF(AND(TONGHOP!K705="ThiTN",AND(TONGHOP!S705&lt;&gt;TONGHOP!Q705,TONGHOP!S705&lt;&gt;TONGHOP!R705),TONGHOP!L705="TH"),TONGHOP!S705,"")</f>
        <v/>
      </c>
      <c r="N705" s="7" t="str">
        <f>IF(AND(TONGHOP!K705="ThiTN",AND(TONGHOP!T705&lt;&gt;TONGHOP!Q705,TONGHOP!T705&lt;&gt;TONGHOP!R705),TONGHOP!L705="TH"),TONGHOP!T705,"")</f>
        <v/>
      </c>
      <c r="O705" s="7" t="str">
        <f>IF(AND(M705="",N705=""),"",IF(AND(TONGHOP!K705="ThiTN",TONGHOP!L705="TH"),TONGHOP!U705,""))</f>
        <v/>
      </c>
    </row>
    <row r="706" spans="1:15">
      <c r="A706" s="5" t="str">
        <f>IF(AND(TONGHOP!K706="KTHP",TONGHOP!L706="LT"),TONGHOP!S706,"")</f>
        <v>Nguyễn Thanh Vũ</v>
      </c>
      <c r="B706" s="6" t="str">
        <f>IF(AND(TONGHOP!K706="KTHP",TONGHOP!L706="LT"),TONGHOP!T706,"")</f>
        <v>Vũ Quang Khải</v>
      </c>
      <c r="C706" s="6">
        <f>IF(AND(TONGHOP!K706="KTHP",TONGHOP!L706="LT"),TONGHOP!U706,"")</f>
        <v>28</v>
      </c>
      <c r="D706" s="5" t="str">
        <f>IF(AND(TONGHOP!K706="KTHP",TONGHOP!L706="TL"),TONGHOP!S706,"")</f>
        <v/>
      </c>
      <c r="E706" s="6" t="str">
        <f>IF(AND(TONGHOP!K706="KTHP",TONGHOP!L706="TL"),TONGHOP!T706,"")</f>
        <v/>
      </c>
      <c r="F706" s="6" t="str">
        <f>IF(AND(TONGHOP!K706="KTHP",TONGHOP!L706="TL"),TONGHOP!U706,"")</f>
        <v/>
      </c>
      <c r="G706" s="7" t="str">
        <f>IF(AND(TONGHOP!K706="ThiTN",TONGHOP!L706="LT"),TONGHOP!S706,"")</f>
        <v/>
      </c>
      <c r="H706" s="7" t="str">
        <f>IF(AND(TONGHOP!K706="ThiTN",TONGHOP!L706="LT"),TONGHOP!T706,"")</f>
        <v/>
      </c>
      <c r="I706" s="7" t="str">
        <f>IF(AND(G706="",H706=""),"",IF(AND(TONGHOP!K706="ThiTN",TONGHOP!L706="LT"),TONGHOP!U706,""))</f>
        <v/>
      </c>
      <c r="J706" s="7" t="str">
        <f>IF(AND(TONGHOP!K706="ThiTN",OR(TONGHOP!S706=TONGHOP!Q706,TONGHOP!S706=TONGHOP!R706),TONGHOP!L706="TH"),TONGHOP!S706,"")</f>
        <v/>
      </c>
      <c r="K706" s="7" t="str">
        <f>IF(AND(TONGHOP!K706="ThiTN",OR(TONGHOP!T706=TONGHOP!Q706,TONGHOP!T706=TONGHOP!R706),TONGHOP!L706="TH"),TONGHOP!T706,"")</f>
        <v/>
      </c>
      <c r="L706" s="7" t="str">
        <f>IF(AND(J706="",K706=""),"",IF(AND(TONGHOP!K706="ThiTN",TONGHOP!L706="TH"),TONGHOP!U706,""))</f>
        <v/>
      </c>
      <c r="M706" s="7" t="str">
        <f>IF(AND(TONGHOP!K706="ThiTN",AND(TONGHOP!S706&lt;&gt;TONGHOP!Q706,TONGHOP!S706&lt;&gt;TONGHOP!R706),TONGHOP!L706="TH"),TONGHOP!S706,"")</f>
        <v/>
      </c>
      <c r="N706" s="7" t="str">
        <f>IF(AND(TONGHOP!K706="ThiTN",AND(TONGHOP!T706&lt;&gt;TONGHOP!Q706,TONGHOP!T706&lt;&gt;TONGHOP!R706),TONGHOP!L706="TH"),TONGHOP!T706,"")</f>
        <v/>
      </c>
      <c r="O706" s="7" t="str">
        <f>IF(AND(M706="",N706=""),"",IF(AND(TONGHOP!K706="ThiTN",TONGHOP!L706="TH"),TONGHOP!U706,""))</f>
        <v/>
      </c>
    </row>
    <row r="707" spans="1:15">
      <c r="A707" s="5" t="str">
        <f>IF(AND(TONGHOP!K707="KTHP",TONGHOP!L707="LT"),TONGHOP!S707,"")</f>
        <v>Nguyễn Thanh Vũ</v>
      </c>
      <c r="B707" s="6" t="str">
        <f>IF(AND(TONGHOP!K707="KTHP",TONGHOP!L707="LT"),TONGHOP!T707,"")</f>
        <v>Vũ Quang Khải</v>
      </c>
      <c r="C707" s="6">
        <f>IF(AND(TONGHOP!K707="KTHP",TONGHOP!L707="LT"),TONGHOP!U707,"")</f>
        <v>24</v>
      </c>
      <c r="D707" s="5" t="str">
        <f>IF(AND(TONGHOP!K707="KTHP",TONGHOP!L707="TL"),TONGHOP!S707,"")</f>
        <v/>
      </c>
      <c r="E707" s="6" t="str">
        <f>IF(AND(TONGHOP!K707="KTHP",TONGHOP!L707="TL"),TONGHOP!T707,"")</f>
        <v/>
      </c>
      <c r="F707" s="6" t="str">
        <f>IF(AND(TONGHOP!K707="KTHP",TONGHOP!L707="TL"),TONGHOP!U707,"")</f>
        <v/>
      </c>
      <c r="G707" s="7" t="str">
        <f>IF(AND(TONGHOP!K707="ThiTN",TONGHOP!L707="LT"),TONGHOP!S707,"")</f>
        <v/>
      </c>
      <c r="H707" s="7" t="str">
        <f>IF(AND(TONGHOP!K707="ThiTN",TONGHOP!L707="LT"),TONGHOP!T707,"")</f>
        <v/>
      </c>
      <c r="I707" s="7" t="str">
        <f>IF(AND(G707="",H707=""),"",IF(AND(TONGHOP!K707="ThiTN",TONGHOP!L707="LT"),TONGHOP!U707,""))</f>
        <v/>
      </c>
      <c r="J707" s="7" t="str">
        <f>IF(AND(TONGHOP!K707="ThiTN",OR(TONGHOP!S707=TONGHOP!Q707,TONGHOP!S707=TONGHOP!R707),TONGHOP!L707="TH"),TONGHOP!S707,"")</f>
        <v/>
      </c>
      <c r="K707" s="7" t="str">
        <f>IF(AND(TONGHOP!K707="ThiTN",OR(TONGHOP!T707=TONGHOP!Q707,TONGHOP!T707=TONGHOP!R707),TONGHOP!L707="TH"),TONGHOP!T707,"")</f>
        <v/>
      </c>
      <c r="L707" s="7" t="str">
        <f>IF(AND(J707="",K707=""),"",IF(AND(TONGHOP!K707="ThiTN",TONGHOP!L707="TH"),TONGHOP!U707,""))</f>
        <v/>
      </c>
      <c r="M707" s="7" t="str">
        <f>IF(AND(TONGHOP!K707="ThiTN",AND(TONGHOP!S707&lt;&gt;TONGHOP!Q707,TONGHOP!S707&lt;&gt;TONGHOP!R707),TONGHOP!L707="TH"),TONGHOP!S707,"")</f>
        <v/>
      </c>
      <c r="N707" s="7" t="str">
        <f>IF(AND(TONGHOP!K707="ThiTN",AND(TONGHOP!T707&lt;&gt;TONGHOP!Q707,TONGHOP!T707&lt;&gt;TONGHOP!R707),TONGHOP!L707="TH"),TONGHOP!T707,"")</f>
        <v/>
      </c>
      <c r="O707" s="7" t="str">
        <f>IF(AND(M707="",N707=""),"",IF(AND(TONGHOP!K707="ThiTN",TONGHOP!L707="TH"),TONGHOP!U707,""))</f>
        <v/>
      </c>
    </row>
    <row r="708" spans="1:15">
      <c r="A708" s="5" t="str">
        <f>IF(AND(TONGHOP!K708="KTHP",TONGHOP!L708="LT"),TONGHOP!S708,"")</f>
        <v>Nguyễn Thanh Vũ</v>
      </c>
      <c r="B708" s="6" t="str">
        <f>IF(AND(TONGHOP!K708="KTHP",TONGHOP!L708="LT"),TONGHOP!T708,"")</f>
        <v>Vũ Quang Khải</v>
      </c>
      <c r="C708" s="6">
        <f>IF(AND(TONGHOP!K708="KTHP",TONGHOP!L708="LT"),TONGHOP!U708,"")</f>
        <v>24</v>
      </c>
      <c r="D708" s="5" t="str">
        <f>IF(AND(TONGHOP!K708="KTHP",TONGHOP!L708="TL"),TONGHOP!S708,"")</f>
        <v/>
      </c>
      <c r="E708" s="6" t="str">
        <f>IF(AND(TONGHOP!K708="KTHP",TONGHOP!L708="TL"),TONGHOP!T708,"")</f>
        <v/>
      </c>
      <c r="F708" s="6" t="str">
        <f>IF(AND(TONGHOP!K708="KTHP",TONGHOP!L708="TL"),TONGHOP!U708,"")</f>
        <v/>
      </c>
      <c r="G708" s="7" t="str">
        <f>IF(AND(TONGHOP!K708="ThiTN",TONGHOP!L708="LT"),TONGHOP!S708,"")</f>
        <v/>
      </c>
      <c r="H708" s="7" t="str">
        <f>IF(AND(TONGHOP!K708="ThiTN",TONGHOP!L708="LT"),TONGHOP!T708,"")</f>
        <v/>
      </c>
      <c r="I708" s="7" t="str">
        <f>IF(AND(G708="",H708=""),"",IF(AND(TONGHOP!K708="ThiTN",TONGHOP!L708="LT"),TONGHOP!U708,""))</f>
        <v/>
      </c>
      <c r="J708" s="7" t="str">
        <f>IF(AND(TONGHOP!K708="ThiTN",OR(TONGHOP!S708=TONGHOP!Q708,TONGHOP!S708=TONGHOP!R708),TONGHOP!L708="TH"),TONGHOP!S708,"")</f>
        <v/>
      </c>
      <c r="K708" s="7" t="str">
        <f>IF(AND(TONGHOP!K708="ThiTN",OR(TONGHOP!T708=TONGHOP!Q708,TONGHOP!T708=TONGHOP!R708),TONGHOP!L708="TH"),TONGHOP!T708,"")</f>
        <v/>
      </c>
      <c r="L708" s="7" t="str">
        <f>IF(AND(J708="",K708=""),"",IF(AND(TONGHOP!K708="ThiTN",TONGHOP!L708="TH"),TONGHOP!U708,""))</f>
        <v/>
      </c>
      <c r="M708" s="7" t="str">
        <f>IF(AND(TONGHOP!K708="ThiTN",AND(TONGHOP!S708&lt;&gt;TONGHOP!Q708,TONGHOP!S708&lt;&gt;TONGHOP!R708),TONGHOP!L708="TH"),TONGHOP!S708,"")</f>
        <v/>
      </c>
      <c r="N708" s="7" t="str">
        <f>IF(AND(TONGHOP!K708="ThiTN",AND(TONGHOP!T708&lt;&gt;TONGHOP!Q708,TONGHOP!T708&lt;&gt;TONGHOP!R708),TONGHOP!L708="TH"),TONGHOP!T708,"")</f>
        <v/>
      </c>
      <c r="O708" s="7" t="str">
        <f>IF(AND(M708="",N708=""),"",IF(AND(TONGHOP!K708="ThiTN",TONGHOP!L708="TH"),TONGHOP!U708,""))</f>
        <v/>
      </c>
    </row>
    <row r="709" spans="1:15">
      <c r="A709" s="5" t="str">
        <f>IF(AND(TONGHOP!K709="KTHP",TONGHOP!L709="LT"),TONGHOP!S709,"")</f>
        <v>Nguyễn Thanh Vũ</v>
      </c>
      <c r="B709" s="6" t="str">
        <f>IF(AND(TONGHOP!K709="KTHP",TONGHOP!L709="LT"),TONGHOP!T709,"")</f>
        <v>Vũ Quang Khải</v>
      </c>
      <c r="C709" s="6">
        <f>IF(AND(TONGHOP!K709="KTHP",TONGHOP!L709="LT"),TONGHOP!U709,"")</f>
        <v>30</v>
      </c>
      <c r="D709" s="5" t="str">
        <f>IF(AND(TONGHOP!K709="KTHP",TONGHOP!L709="TL"),TONGHOP!S709,"")</f>
        <v/>
      </c>
      <c r="E709" s="6" t="str">
        <f>IF(AND(TONGHOP!K709="KTHP",TONGHOP!L709="TL"),TONGHOP!T709,"")</f>
        <v/>
      </c>
      <c r="F709" s="6" t="str">
        <f>IF(AND(TONGHOP!K709="KTHP",TONGHOP!L709="TL"),TONGHOP!U709,"")</f>
        <v/>
      </c>
      <c r="G709" s="7" t="str">
        <f>IF(AND(TONGHOP!K709="ThiTN",TONGHOP!L709="LT"),TONGHOP!S709,"")</f>
        <v/>
      </c>
      <c r="H709" s="7" t="str">
        <f>IF(AND(TONGHOP!K709="ThiTN",TONGHOP!L709="LT"),TONGHOP!T709,"")</f>
        <v/>
      </c>
      <c r="I709" s="7" t="str">
        <f>IF(AND(G709="",H709=""),"",IF(AND(TONGHOP!K709="ThiTN",TONGHOP!L709="LT"),TONGHOP!U709,""))</f>
        <v/>
      </c>
      <c r="J709" s="7" t="str">
        <f>IF(AND(TONGHOP!K709="ThiTN",OR(TONGHOP!S709=TONGHOP!Q709,TONGHOP!S709=TONGHOP!R709),TONGHOP!L709="TH"),TONGHOP!S709,"")</f>
        <v/>
      </c>
      <c r="K709" s="7" t="str">
        <f>IF(AND(TONGHOP!K709="ThiTN",OR(TONGHOP!T709=TONGHOP!Q709,TONGHOP!T709=TONGHOP!R709),TONGHOP!L709="TH"),TONGHOP!T709,"")</f>
        <v/>
      </c>
      <c r="L709" s="7" t="str">
        <f>IF(AND(J709="",K709=""),"",IF(AND(TONGHOP!K709="ThiTN",TONGHOP!L709="TH"),TONGHOP!U709,""))</f>
        <v/>
      </c>
      <c r="M709" s="7" t="str">
        <f>IF(AND(TONGHOP!K709="ThiTN",AND(TONGHOP!S709&lt;&gt;TONGHOP!Q709,TONGHOP!S709&lt;&gt;TONGHOP!R709),TONGHOP!L709="TH"),TONGHOP!S709,"")</f>
        <v/>
      </c>
      <c r="N709" s="7" t="str">
        <f>IF(AND(TONGHOP!K709="ThiTN",AND(TONGHOP!T709&lt;&gt;TONGHOP!Q709,TONGHOP!T709&lt;&gt;TONGHOP!R709),TONGHOP!L709="TH"),TONGHOP!T709,"")</f>
        <v/>
      </c>
      <c r="O709" s="7" t="str">
        <f>IF(AND(M709="",N709=""),"",IF(AND(TONGHOP!K709="ThiTN",TONGHOP!L709="TH"),TONGHOP!U709,""))</f>
        <v/>
      </c>
    </row>
    <row r="710" spans="1:15">
      <c r="A710" s="5" t="str">
        <f>IF(AND(TONGHOP!K710="KTHP",TONGHOP!L710="LT"),TONGHOP!S710,"")</f>
        <v>Nguyễn Thanh Vũ</v>
      </c>
      <c r="B710" s="6" t="str">
        <f>IF(AND(TONGHOP!K710="KTHP",TONGHOP!L710="LT"),TONGHOP!T710,"")</f>
        <v>Vũ Quang Khải</v>
      </c>
      <c r="C710" s="6">
        <f>IF(AND(TONGHOP!K710="KTHP",TONGHOP!L710="LT"),TONGHOP!U710,"")</f>
        <v>23</v>
      </c>
      <c r="D710" s="5" t="str">
        <f>IF(AND(TONGHOP!K710="KTHP",TONGHOP!L710="TL"),TONGHOP!S710,"")</f>
        <v/>
      </c>
      <c r="E710" s="6" t="str">
        <f>IF(AND(TONGHOP!K710="KTHP",TONGHOP!L710="TL"),TONGHOP!T710,"")</f>
        <v/>
      </c>
      <c r="F710" s="6" t="str">
        <f>IF(AND(TONGHOP!K710="KTHP",TONGHOP!L710="TL"),TONGHOP!U710,"")</f>
        <v/>
      </c>
      <c r="G710" s="7" t="str">
        <f>IF(AND(TONGHOP!K710="ThiTN",TONGHOP!L710="LT"),TONGHOP!S710,"")</f>
        <v/>
      </c>
      <c r="H710" s="7" t="str">
        <f>IF(AND(TONGHOP!K710="ThiTN",TONGHOP!L710="LT"),TONGHOP!T710,"")</f>
        <v/>
      </c>
      <c r="I710" s="7" t="str">
        <f>IF(AND(G710="",H710=""),"",IF(AND(TONGHOP!K710="ThiTN",TONGHOP!L710="LT"),TONGHOP!U710,""))</f>
        <v/>
      </c>
      <c r="J710" s="7" t="str">
        <f>IF(AND(TONGHOP!K710="ThiTN",OR(TONGHOP!S710=TONGHOP!Q710,TONGHOP!S710=TONGHOP!R710),TONGHOP!L710="TH"),TONGHOP!S710,"")</f>
        <v/>
      </c>
      <c r="K710" s="7" t="str">
        <f>IF(AND(TONGHOP!K710="ThiTN",OR(TONGHOP!T710=TONGHOP!Q710,TONGHOP!T710=TONGHOP!R710),TONGHOP!L710="TH"),TONGHOP!T710,"")</f>
        <v/>
      </c>
      <c r="L710" s="7" t="str">
        <f>IF(AND(J710="",K710=""),"",IF(AND(TONGHOP!K710="ThiTN",TONGHOP!L710="TH"),TONGHOP!U710,""))</f>
        <v/>
      </c>
      <c r="M710" s="7" t="str">
        <f>IF(AND(TONGHOP!K710="ThiTN",AND(TONGHOP!S710&lt;&gt;TONGHOP!Q710,TONGHOP!S710&lt;&gt;TONGHOP!R710),TONGHOP!L710="TH"),TONGHOP!S710,"")</f>
        <v/>
      </c>
      <c r="N710" s="7" t="str">
        <f>IF(AND(TONGHOP!K710="ThiTN",AND(TONGHOP!T710&lt;&gt;TONGHOP!Q710,TONGHOP!T710&lt;&gt;TONGHOP!R710),TONGHOP!L710="TH"),TONGHOP!T710,"")</f>
        <v/>
      </c>
      <c r="O710" s="7" t="str">
        <f>IF(AND(M710="",N710=""),"",IF(AND(TONGHOP!K710="ThiTN",TONGHOP!L710="TH"),TONGHOP!U710,""))</f>
        <v/>
      </c>
    </row>
    <row r="711" spans="1:15">
      <c r="A711" s="5" t="str">
        <f>IF(AND(TONGHOP!K711="KTHP",TONGHOP!L711="LT"),TONGHOP!S711,"")</f>
        <v>Nguyễn Thanh Vũ</v>
      </c>
      <c r="B711" s="6" t="str">
        <f>IF(AND(TONGHOP!K711="KTHP",TONGHOP!L711="LT"),TONGHOP!T711,"")</f>
        <v>Vũ Quang Khải</v>
      </c>
      <c r="C711" s="6">
        <f>IF(AND(TONGHOP!K711="KTHP",TONGHOP!L711="LT"),TONGHOP!U711,"")</f>
        <v>24</v>
      </c>
      <c r="D711" s="5" t="str">
        <f>IF(AND(TONGHOP!K711="KTHP",TONGHOP!L711="TL"),TONGHOP!S711,"")</f>
        <v/>
      </c>
      <c r="E711" s="6" t="str">
        <f>IF(AND(TONGHOP!K711="KTHP",TONGHOP!L711="TL"),TONGHOP!T711,"")</f>
        <v/>
      </c>
      <c r="F711" s="6" t="str">
        <f>IF(AND(TONGHOP!K711="KTHP",TONGHOP!L711="TL"),TONGHOP!U711,"")</f>
        <v/>
      </c>
      <c r="G711" s="7" t="str">
        <f>IF(AND(TONGHOP!K711="ThiTN",TONGHOP!L711="LT"),TONGHOP!S711,"")</f>
        <v/>
      </c>
      <c r="H711" s="7" t="str">
        <f>IF(AND(TONGHOP!K711="ThiTN",TONGHOP!L711="LT"),TONGHOP!T711,"")</f>
        <v/>
      </c>
      <c r="I711" s="7" t="str">
        <f>IF(AND(G711="",H711=""),"",IF(AND(TONGHOP!K711="ThiTN",TONGHOP!L711="LT"),TONGHOP!U711,""))</f>
        <v/>
      </c>
      <c r="J711" s="7" t="str">
        <f>IF(AND(TONGHOP!K711="ThiTN",OR(TONGHOP!S711=TONGHOP!Q711,TONGHOP!S711=TONGHOP!R711),TONGHOP!L711="TH"),TONGHOP!S711,"")</f>
        <v/>
      </c>
      <c r="K711" s="7" t="str">
        <f>IF(AND(TONGHOP!K711="ThiTN",OR(TONGHOP!T711=TONGHOP!Q711,TONGHOP!T711=TONGHOP!R711),TONGHOP!L711="TH"),TONGHOP!T711,"")</f>
        <v/>
      </c>
      <c r="L711" s="7" t="str">
        <f>IF(AND(J711="",K711=""),"",IF(AND(TONGHOP!K711="ThiTN",TONGHOP!L711="TH"),TONGHOP!U711,""))</f>
        <v/>
      </c>
      <c r="M711" s="7" t="str">
        <f>IF(AND(TONGHOP!K711="ThiTN",AND(TONGHOP!S711&lt;&gt;TONGHOP!Q711,TONGHOP!S711&lt;&gt;TONGHOP!R711),TONGHOP!L711="TH"),TONGHOP!S711,"")</f>
        <v/>
      </c>
      <c r="N711" s="7" t="str">
        <f>IF(AND(TONGHOP!K711="ThiTN",AND(TONGHOP!T711&lt;&gt;TONGHOP!Q711,TONGHOP!T711&lt;&gt;TONGHOP!R711),TONGHOP!L711="TH"),TONGHOP!T711,"")</f>
        <v/>
      </c>
      <c r="O711" s="7" t="str">
        <f>IF(AND(M711="",N711=""),"",IF(AND(TONGHOP!K711="ThiTN",TONGHOP!L711="TH"),TONGHOP!U711,""))</f>
        <v/>
      </c>
    </row>
    <row r="712" spans="1:15">
      <c r="A712" s="5" t="str">
        <f>IF(AND(TONGHOP!K712="KTHP",TONGHOP!L712="LT"),TONGHOP!S712,"")</f>
        <v>Nguyễn Thanh Vũ</v>
      </c>
      <c r="B712" s="6" t="str">
        <f>IF(AND(TONGHOP!K712="KTHP",TONGHOP!L712="LT"),TONGHOP!T712,"")</f>
        <v>Vũ Quang Khải</v>
      </c>
      <c r="C712" s="6">
        <f>IF(AND(TONGHOP!K712="KTHP",TONGHOP!L712="LT"),TONGHOP!U712,"")</f>
        <v>38</v>
      </c>
      <c r="D712" s="5" t="str">
        <f>IF(AND(TONGHOP!K712="KTHP",TONGHOP!L712="TL"),TONGHOP!S712,"")</f>
        <v/>
      </c>
      <c r="E712" s="6" t="str">
        <f>IF(AND(TONGHOP!K712="KTHP",TONGHOP!L712="TL"),TONGHOP!T712,"")</f>
        <v/>
      </c>
      <c r="F712" s="6" t="str">
        <f>IF(AND(TONGHOP!K712="KTHP",TONGHOP!L712="TL"),TONGHOP!U712,"")</f>
        <v/>
      </c>
      <c r="G712" s="7" t="str">
        <f>IF(AND(TONGHOP!K712="ThiTN",TONGHOP!L712="LT"),TONGHOP!S712,"")</f>
        <v/>
      </c>
      <c r="H712" s="7" t="str">
        <f>IF(AND(TONGHOP!K712="ThiTN",TONGHOP!L712="LT"),TONGHOP!T712,"")</f>
        <v/>
      </c>
      <c r="I712" s="7" t="str">
        <f>IF(AND(G712="",H712=""),"",IF(AND(TONGHOP!K712="ThiTN",TONGHOP!L712="LT"),TONGHOP!U712,""))</f>
        <v/>
      </c>
      <c r="J712" s="7" t="str">
        <f>IF(AND(TONGHOP!K712="ThiTN",OR(TONGHOP!S712=TONGHOP!Q712,TONGHOP!S712=TONGHOP!R712),TONGHOP!L712="TH"),TONGHOP!S712,"")</f>
        <v/>
      </c>
      <c r="K712" s="7" t="str">
        <f>IF(AND(TONGHOP!K712="ThiTN",OR(TONGHOP!T712=TONGHOP!Q712,TONGHOP!T712=TONGHOP!R712),TONGHOP!L712="TH"),TONGHOP!T712,"")</f>
        <v/>
      </c>
      <c r="L712" s="7" t="str">
        <f>IF(AND(J712="",K712=""),"",IF(AND(TONGHOP!K712="ThiTN",TONGHOP!L712="TH"),TONGHOP!U712,""))</f>
        <v/>
      </c>
      <c r="M712" s="7" t="str">
        <f>IF(AND(TONGHOP!K712="ThiTN",AND(TONGHOP!S712&lt;&gt;TONGHOP!Q712,TONGHOP!S712&lt;&gt;TONGHOP!R712),TONGHOP!L712="TH"),TONGHOP!S712,"")</f>
        <v/>
      </c>
      <c r="N712" s="7" t="str">
        <f>IF(AND(TONGHOP!K712="ThiTN",AND(TONGHOP!T712&lt;&gt;TONGHOP!Q712,TONGHOP!T712&lt;&gt;TONGHOP!R712),TONGHOP!L712="TH"),TONGHOP!T712,"")</f>
        <v/>
      </c>
      <c r="O712" s="7" t="str">
        <f>IF(AND(M712="",N712=""),"",IF(AND(TONGHOP!K712="ThiTN",TONGHOP!L712="TH"),TONGHOP!U712,""))</f>
        <v/>
      </c>
    </row>
    <row r="713" spans="1:15">
      <c r="A713" s="5" t="str">
        <f>IF(AND(TONGHOP!K713="KTHP",TONGHOP!L713="LT"),TONGHOP!S713,"")</f>
        <v>Nguyễn Thanh Vũ</v>
      </c>
      <c r="B713" s="6" t="str">
        <f>IF(AND(TONGHOP!K713="KTHP",TONGHOP!L713="LT"),TONGHOP!T713,"")</f>
        <v>Vũ Quang Khải</v>
      </c>
      <c r="C713" s="6">
        <f>IF(AND(TONGHOP!K713="KTHP",TONGHOP!L713="LT"),TONGHOP!U713,"")</f>
        <v>31</v>
      </c>
      <c r="D713" s="5" t="str">
        <f>IF(AND(TONGHOP!K713="KTHP",TONGHOP!L713="TL"),TONGHOP!S713,"")</f>
        <v/>
      </c>
      <c r="E713" s="6" t="str">
        <f>IF(AND(TONGHOP!K713="KTHP",TONGHOP!L713="TL"),TONGHOP!T713,"")</f>
        <v/>
      </c>
      <c r="F713" s="6" t="str">
        <f>IF(AND(TONGHOP!K713="KTHP",TONGHOP!L713="TL"),TONGHOP!U713,"")</f>
        <v/>
      </c>
      <c r="G713" s="7" t="str">
        <f>IF(AND(TONGHOP!K713="ThiTN",TONGHOP!L713="LT"),TONGHOP!S713,"")</f>
        <v/>
      </c>
      <c r="H713" s="7" t="str">
        <f>IF(AND(TONGHOP!K713="ThiTN",TONGHOP!L713="LT"),TONGHOP!T713,"")</f>
        <v/>
      </c>
      <c r="I713" s="7" t="str">
        <f>IF(AND(G713="",H713=""),"",IF(AND(TONGHOP!K713="ThiTN",TONGHOP!L713="LT"),TONGHOP!U713,""))</f>
        <v/>
      </c>
      <c r="J713" s="7" t="str">
        <f>IF(AND(TONGHOP!K713="ThiTN",OR(TONGHOP!S713=TONGHOP!Q713,TONGHOP!S713=TONGHOP!R713),TONGHOP!L713="TH"),TONGHOP!S713,"")</f>
        <v/>
      </c>
      <c r="K713" s="7" t="str">
        <f>IF(AND(TONGHOP!K713="ThiTN",OR(TONGHOP!T713=TONGHOP!Q713,TONGHOP!T713=TONGHOP!R713),TONGHOP!L713="TH"),TONGHOP!T713,"")</f>
        <v/>
      </c>
      <c r="L713" s="7" t="str">
        <f>IF(AND(J713="",K713=""),"",IF(AND(TONGHOP!K713="ThiTN",TONGHOP!L713="TH"),TONGHOP!U713,""))</f>
        <v/>
      </c>
      <c r="M713" s="7" t="str">
        <f>IF(AND(TONGHOP!K713="ThiTN",AND(TONGHOP!S713&lt;&gt;TONGHOP!Q713,TONGHOP!S713&lt;&gt;TONGHOP!R713),TONGHOP!L713="TH"),TONGHOP!S713,"")</f>
        <v/>
      </c>
      <c r="N713" s="7" t="str">
        <f>IF(AND(TONGHOP!K713="ThiTN",AND(TONGHOP!T713&lt;&gt;TONGHOP!Q713,TONGHOP!T713&lt;&gt;TONGHOP!R713),TONGHOP!L713="TH"),TONGHOP!T713,"")</f>
        <v/>
      </c>
      <c r="O713" s="7" t="str">
        <f>IF(AND(M713="",N713=""),"",IF(AND(TONGHOP!K713="ThiTN",TONGHOP!L713="TH"),TONGHOP!U713,""))</f>
        <v/>
      </c>
    </row>
    <row r="714" spans="1:15">
      <c r="A714" s="5" t="str">
        <f>IF(AND(TONGHOP!K714="KTHP",TONGHOP!L714="LT"),TONGHOP!S714,"")</f>
        <v>Nguyễn Văn Đôn</v>
      </c>
      <c r="B714" s="6" t="str">
        <f>IF(AND(TONGHOP!K714="KTHP",TONGHOP!L714="LT"),TONGHOP!T714,"")</f>
        <v>Mai Chiếm Tuấn</v>
      </c>
      <c r="C714" s="6">
        <f>IF(AND(TONGHOP!K714="KTHP",TONGHOP!L714="LT"),TONGHOP!U714,"")</f>
        <v>32</v>
      </c>
      <c r="D714" s="5" t="str">
        <f>IF(AND(TONGHOP!K714="KTHP",TONGHOP!L714="TL"),TONGHOP!S714,"")</f>
        <v/>
      </c>
      <c r="E714" s="6" t="str">
        <f>IF(AND(TONGHOP!K714="KTHP",TONGHOP!L714="TL"),TONGHOP!T714,"")</f>
        <v/>
      </c>
      <c r="F714" s="6" t="str">
        <f>IF(AND(TONGHOP!K714="KTHP",TONGHOP!L714="TL"),TONGHOP!U714,"")</f>
        <v/>
      </c>
      <c r="G714" s="7" t="str">
        <f>IF(AND(TONGHOP!K714="ThiTN",TONGHOP!L714="LT"),TONGHOP!S714,"")</f>
        <v/>
      </c>
      <c r="H714" s="7" t="str">
        <f>IF(AND(TONGHOP!K714="ThiTN",TONGHOP!L714="LT"),TONGHOP!T714,"")</f>
        <v/>
      </c>
      <c r="I714" s="7" t="str">
        <f>IF(AND(G714="",H714=""),"",IF(AND(TONGHOP!K714="ThiTN",TONGHOP!L714="LT"),TONGHOP!U714,""))</f>
        <v/>
      </c>
      <c r="J714" s="7" t="str">
        <f>IF(AND(TONGHOP!K714="ThiTN",OR(TONGHOP!S714=TONGHOP!Q714,TONGHOP!S714=TONGHOP!R714),TONGHOP!L714="TH"),TONGHOP!S714,"")</f>
        <v/>
      </c>
      <c r="K714" s="7" t="str">
        <f>IF(AND(TONGHOP!K714="ThiTN",OR(TONGHOP!T714=TONGHOP!Q714,TONGHOP!T714=TONGHOP!R714),TONGHOP!L714="TH"),TONGHOP!T714,"")</f>
        <v/>
      </c>
      <c r="L714" s="7" t="str">
        <f>IF(AND(J714="",K714=""),"",IF(AND(TONGHOP!K714="ThiTN",TONGHOP!L714="TH"),TONGHOP!U714,""))</f>
        <v/>
      </c>
      <c r="M714" s="7" t="str">
        <f>IF(AND(TONGHOP!K714="ThiTN",AND(TONGHOP!S714&lt;&gt;TONGHOP!Q714,TONGHOP!S714&lt;&gt;TONGHOP!R714),TONGHOP!L714="TH"),TONGHOP!S714,"")</f>
        <v/>
      </c>
      <c r="N714" s="7" t="str">
        <f>IF(AND(TONGHOP!K714="ThiTN",AND(TONGHOP!T714&lt;&gt;TONGHOP!Q714,TONGHOP!T714&lt;&gt;TONGHOP!R714),TONGHOP!L714="TH"),TONGHOP!T714,"")</f>
        <v/>
      </c>
      <c r="O714" s="7" t="str">
        <f>IF(AND(M714="",N714=""),"",IF(AND(TONGHOP!K714="ThiTN",TONGHOP!L714="TH"),TONGHOP!U714,""))</f>
        <v/>
      </c>
    </row>
    <row r="715" spans="1:15">
      <c r="A715" s="5" t="str">
        <f>IF(AND(TONGHOP!K715="KTHP",TONGHOP!L715="LT"),TONGHOP!S715,"")</f>
        <v>Mai Chiếm Tuấn</v>
      </c>
      <c r="B715" s="6" t="str">
        <f>IF(AND(TONGHOP!K715="KTHP",TONGHOP!L715="LT"),TONGHOP!T715,"")</f>
        <v>Nguyễn Văn Đôn</v>
      </c>
      <c r="C715" s="6">
        <f>IF(AND(TONGHOP!K715="KTHP",TONGHOP!L715="LT"),TONGHOP!U715,"")</f>
        <v>36</v>
      </c>
      <c r="D715" s="5" t="str">
        <f>IF(AND(TONGHOP!K715="KTHP",TONGHOP!L715="TL"),TONGHOP!S715,"")</f>
        <v/>
      </c>
      <c r="E715" s="6" t="str">
        <f>IF(AND(TONGHOP!K715="KTHP",TONGHOP!L715="TL"),TONGHOP!T715,"")</f>
        <v/>
      </c>
      <c r="F715" s="6" t="str">
        <f>IF(AND(TONGHOP!K715="KTHP",TONGHOP!L715="TL"),TONGHOP!U715,"")</f>
        <v/>
      </c>
      <c r="G715" s="7" t="str">
        <f>IF(AND(TONGHOP!K715="ThiTN",TONGHOP!L715="LT"),TONGHOP!S715,"")</f>
        <v/>
      </c>
      <c r="H715" s="7" t="str">
        <f>IF(AND(TONGHOP!K715="ThiTN",TONGHOP!L715="LT"),TONGHOP!T715,"")</f>
        <v/>
      </c>
      <c r="I715" s="7" t="str">
        <f>IF(AND(G715="",H715=""),"",IF(AND(TONGHOP!K715="ThiTN",TONGHOP!L715="LT"),TONGHOP!U715,""))</f>
        <v/>
      </c>
      <c r="J715" s="7" t="str">
        <f>IF(AND(TONGHOP!K715="ThiTN",OR(TONGHOP!S715=TONGHOP!Q715,TONGHOP!S715=TONGHOP!R715),TONGHOP!L715="TH"),TONGHOP!S715,"")</f>
        <v/>
      </c>
      <c r="K715" s="7" t="str">
        <f>IF(AND(TONGHOP!K715="ThiTN",OR(TONGHOP!T715=TONGHOP!Q715,TONGHOP!T715=TONGHOP!R715),TONGHOP!L715="TH"),TONGHOP!T715,"")</f>
        <v/>
      </c>
      <c r="L715" s="7" t="str">
        <f>IF(AND(J715="",K715=""),"",IF(AND(TONGHOP!K715="ThiTN",TONGHOP!L715="TH"),TONGHOP!U715,""))</f>
        <v/>
      </c>
      <c r="M715" s="7" t="str">
        <f>IF(AND(TONGHOP!K715="ThiTN",AND(TONGHOP!S715&lt;&gt;TONGHOP!Q715,TONGHOP!S715&lt;&gt;TONGHOP!R715),TONGHOP!L715="TH"),TONGHOP!S715,"")</f>
        <v/>
      </c>
      <c r="N715" s="7" t="str">
        <f>IF(AND(TONGHOP!K715="ThiTN",AND(TONGHOP!T715&lt;&gt;TONGHOP!Q715,TONGHOP!T715&lt;&gt;TONGHOP!R715),TONGHOP!L715="TH"),TONGHOP!T715,"")</f>
        <v/>
      </c>
      <c r="O715" s="7" t="str">
        <f>IF(AND(M715="",N715=""),"",IF(AND(TONGHOP!K715="ThiTN",TONGHOP!L715="TH"),TONGHOP!U715,""))</f>
        <v/>
      </c>
    </row>
    <row r="716" spans="1:15">
      <c r="A716" s="5" t="str">
        <f>IF(AND(TONGHOP!K716="KTHP",TONGHOP!L716="LT"),TONGHOP!S716,"")</f>
        <v>Lê Quý Hưng Quốc</v>
      </c>
      <c r="B716" s="6" t="str">
        <f>IF(AND(TONGHOP!K716="KTHP",TONGHOP!L716="LT"),TONGHOP!T716,"")</f>
        <v>Nguyễn Duy Đạt</v>
      </c>
      <c r="C716" s="6">
        <f>IF(AND(TONGHOP!K716="KTHP",TONGHOP!L716="LT"),TONGHOP!U716,"")</f>
        <v>28</v>
      </c>
      <c r="D716" s="5" t="str">
        <f>IF(AND(TONGHOP!K716="KTHP",TONGHOP!L716="TL"),TONGHOP!S716,"")</f>
        <v/>
      </c>
      <c r="E716" s="6" t="str">
        <f>IF(AND(TONGHOP!K716="KTHP",TONGHOP!L716="TL"),TONGHOP!T716,"")</f>
        <v/>
      </c>
      <c r="F716" s="6" t="str">
        <f>IF(AND(TONGHOP!K716="KTHP",TONGHOP!L716="TL"),TONGHOP!U716,"")</f>
        <v/>
      </c>
      <c r="G716" s="7" t="str">
        <f>IF(AND(TONGHOP!K716="ThiTN",TONGHOP!L716="LT"),TONGHOP!S716,"")</f>
        <v/>
      </c>
      <c r="H716" s="7" t="str">
        <f>IF(AND(TONGHOP!K716="ThiTN",TONGHOP!L716="LT"),TONGHOP!T716,"")</f>
        <v/>
      </c>
      <c r="I716" s="7" t="str">
        <f>IF(AND(G716="",H716=""),"",IF(AND(TONGHOP!K716="ThiTN",TONGHOP!L716="LT"),TONGHOP!U716,""))</f>
        <v/>
      </c>
      <c r="J716" s="7" t="str">
        <f>IF(AND(TONGHOP!K716="ThiTN",OR(TONGHOP!S716=TONGHOP!Q716,TONGHOP!S716=TONGHOP!R716),TONGHOP!L716="TH"),TONGHOP!S716,"")</f>
        <v/>
      </c>
      <c r="K716" s="7" t="str">
        <f>IF(AND(TONGHOP!K716="ThiTN",OR(TONGHOP!T716=TONGHOP!Q716,TONGHOP!T716=TONGHOP!R716),TONGHOP!L716="TH"),TONGHOP!T716,"")</f>
        <v/>
      </c>
      <c r="L716" s="7" t="str">
        <f>IF(AND(J716="",K716=""),"",IF(AND(TONGHOP!K716="ThiTN",TONGHOP!L716="TH"),TONGHOP!U716,""))</f>
        <v/>
      </c>
      <c r="M716" s="7" t="str">
        <f>IF(AND(TONGHOP!K716="ThiTN",AND(TONGHOP!S716&lt;&gt;TONGHOP!Q716,TONGHOP!S716&lt;&gt;TONGHOP!R716),TONGHOP!L716="TH"),TONGHOP!S716,"")</f>
        <v/>
      </c>
      <c r="N716" s="7" t="str">
        <f>IF(AND(TONGHOP!K716="ThiTN",AND(TONGHOP!T716&lt;&gt;TONGHOP!Q716,TONGHOP!T716&lt;&gt;TONGHOP!R716),TONGHOP!L716="TH"),TONGHOP!T716,"")</f>
        <v/>
      </c>
      <c r="O716" s="7" t="str">
        <f>IF(AND(M716="",N716=""),"",IF(AND(TONGHOP!K716="ThiTN",TONGHOP!L716="TH"),TONGHOP!U716,""))</f>
        <v/>
      </c>
    </row>
    <row r="717" spans="1:15">
      <c r="A717" s="5" t="str">
        <f>IF(AND(TONGHOP!K717="KTHP",TONGHOP!L717="LT"),TONGHOP!S717,"")</f>
        <v>Trần Vĩnh Xuyên</v>
      </c>
      <c r="B717" s="6" t="str">
        <f>IF(AND(TONGHOP!K717="KTHP",TONGHOP!L717="LT"),TONGHOP!T717,"")</f>
        <v>Nguyễn Cao Phong</v>
      </c>
      <c r="C717" s="6">
        <f>IF(AND(TONGHOP!K717="KTHP",TONGHOP!L717="LT"),TONGHOP!U717,"")</f>
        <v>30</v>
      </c>
      <c r="D717" s="5" t="str">
        <f>IF(AND(TONGHOP!K717="KTHP",TONGHOP!L717="TL"),TONGHOP!S717,"")</f>
        <v/>
      </c>
      <c r="E717" s="6" t="str">
        <f>IF(AND(TONGHOP!K717="KTHP",TONGHOP!L717="TL"),TONGHOP!T717,"")</f>
        <v/>
      </c>
      <c r="F717" s="6" t="str">
        <f>IF(AND(TONGHOP!K717="KTHP",TONGHOP!L717="TL"),TONGHOP!U717,"")</f>
        <v/>
      </c>
      <c r="G717" s="7" t="str">
        <f>IF(AND(TONGHOP!K717="ThiTN",TONGHOP!L717="LT"),TONGHOP!S717,"")</f>
        <v/>
      </c>
      <c r="H717" s="7" t="str">
        <f>IF(AND(TONGHOP!K717="ThiTN",TONGHOP!L717="LT"),TONGHOP!T717,"")</f>
        <v/>
      </c>
      <c r="I717" s="7" t="str">
        <f>IF(AND(G717="",H717=""),"",IF(AND(TONGHOP!K717="ThiTN",TONGHOP!L717="LT"),TONGHOP!U717,""))</f>
        <v/>
      </c>
      <c r="J717" s="7" t="str">
        <f>IF(AND(TONGHOP!K717="ThiTN",OR(TONGHOP!S717=TONGHOP!Q717,TONGHOP!S717=TONGHOP!R717),TONGHOP!L717="TH"),TONGHOP!S717,"")</f>
        <v/>
      </c>
      <c r="K717" s="7" t="str">
        <f>IF(AND(TONGHOP!K717="ThiTN",OR(TONGHOP!T717=TONGHOP!Q717,TONGHOP!T717=TONGHOP!R717),TONGHOP!L717="TH"),TONGHOP!T717,"")</f>
        <v/>
      </c>
      <c r="L717" s="7" t="str">
        <f>IF(AND(J717="",K717=""),"",IF(AND(TONGHOP!K717="ThiTN",TONGHOP!L717="TH"),TONGHOP!U717,""))</f>
        <v/>
      </c>
      <c r="M717" s="7" t="str">
        <f>IF(AND(TONGHOP!K717="ThiTN",AND(TONGHOP!S717&lt;&gt;TONGHOP!Q717,TONGHOP!S717&lt;&gt;TONGHOP!R717),TONGHOP!L717="TH"),TONGHOP!S717,"")</f>
        <v/>
      </c>
      <c r="N717" s="7" t="str">
        <f>IF(AND(TONGHOP!K717="ThiTN",AND(TONGHOP!T717&lt;&gt;TONGHOP!Q717,TONGHOP!T717&lt;&gt;TONGHOP!R717),TONGHOP!L717="TH"),TONGHOP!T717,"")</f>
        <v/>
      </c>
      <c r="O717" s="7" t="str">
        <f>IF(AND(M717="",N717=""),"",IF(AND(TONGHOP!K717="ThiTN",TONGHOP!L717="TH"),TONGHOP!U717,""))</f>
        <v/>
      </c>
    </row>
    <row r="718" spans="1:15">
      <c r="A718" s="5" t="str">
        <f>IF(AND(TONGHOP!K718="KTHP",TONGHOP!L718="LT"),TONGHOP!S718,"")</f>
        <v>Nguyễn Thị Khánh Thư</v>
      </c>
      <c r="B718" s="6" t="str">
        <f>IF(AND(TONGHOP!K718="KTHP",TONGHOP!L718="LT"),TONGHOP!T718,"")</f>
        <v>Nguyễn Nguyên Hoàng Ngọc Quyên</v>
      </c>
      <c r="C718" s="6">
        <f>IF(AND(TONGHOP!K718="KTHP",TONGHOP!L718="LT"),TONGHOP!U718,"")</f>
        <v>33</v>
      </c>
      <c r="D718" s="5" t="str">
        <f>IF(AND(TONGHOP!K718="KTHP",TONGHOP!L718="TL"),TONGHOP!S718,"")</f>
        <v/>
      </c>
      <c r="E718" s="6" t="str">
        <f>IF(AND(TONGHOP!K718="KTHP",TONGHOP!L718="TL"),TONGHOP!T718,"")</f>
        <v/>
      </c>
      <c r="F718" s="6" t="str">
        <f>IF(AND(TONGHOP!K718="KTHP",TONGHOP!L718="TL"),TONGHOP!U718,"")</f>
        <v/>
      </c>
      <c r="G718" s="7" t="str">
        <f>IF(AND(TONGHOP!K718="ThiTN",TONGHOP!L718="LT"),TONGHOP!S718,"")</f>
        <v/>
      </c>
      <c r="H718" s="7" t="str">
        <f>IF(AND(TONGHOP!K718="ThiTN",TONGHOP!L718="LT"),TONGHOP!T718,"")</f>
        <v/>
      </c>
      <c r="I718" s="7" t="str">
        <f>IF(AND(G718="",H718=""),"",IF(AND(TONGHOP!K718="ThiTN",TONGHOP!L718="LT"),TONGHOP!U718,""))</f>
        <v/>
      </c>
      <c r="J718" s="7" t="str">
        <f>IF(AND(TONGHOP!K718="ThiTN",OR(TONGHOP!S718=TONGHOP!Q718,TONGHOP!S718=TONGHOP!R718),TONGHOP!L718="TH"),TONGHOP!S718,"")</f>
        <v/>
      </c>
      <c r="K718" s="7" t="str">
        <f>IF(AND(TONGHOP!K718="ThiTN",OR(TONGHOP!T718=TONGHOP!Q718,TONGHOP!T718=TONGHOP!R718),TONGHOP!L718="TH"),TONGHOP!T718,"")</f>
        <v/>
      </c>
      <c r="L718" s="7" t="str">
        <f>IF(AND(J718="",K718=""),"",IF(AND(TONGHOP!K718="ThiTN",TONGHOP!L718="TH"),TONGHOP!U718,""))</f>
        <v/>
      </c>
      <c r="M718" s="7" t="str">
        <f>IF(AND(TONGHOP!K718="ThiTN",AND(TONGHOP!S718&lt;&gt;TONGHOP!Q718,TONGHOP!S718&lt;&gt;TONGHOP!R718),TONGHOP!L718="TH"),TONGHOP!S718,"")</f>
        <v/>
      </c>
      <c r="N718" s="7" t="str">
        <f>IF(AND(TONGHOP!K718="ThiTN",AND(TONGHOP!T718&lt;&gt;TONGHOP!Q718,TONGHOP!T718&lt;&gt;TONGHOP!R718),TONGHOP!L718="TH"),TONGHOP!T718,"")</f>
        <v/>
      </c>
      <c r="O718" s="7" t="str">
        <f>IF(AND(M718="",N718=""),"",IF(AND(TONGHOP!K718="ThiTN",TONGHOP!L718="TH"),TONGHOP!U718,""))</f>
        <v/>
      </c>
    </row>
    <row r="719" spans="1:15" ht="31.5">
      <c r="A719" s="5" t="str">
        <f>IF(AND(TONGHOP!K719="KTHP",TONGHOP!L719="LT"),TONGHOP!S719,"")</f>
        <v>Nguyễn Nguyên Hoàng Ngọc Quyên</v>
      </c>
      <c r="B719" s="6" t="str">
        <f>IF(AND(TONGHOP!K719="KTHP",TONGHOP!L719="LT"),TONGHOP!T719,"")</f>
        <v>Đỗ Thị Hải Yến</v>
      </c>
      <c r="C719" s="6">
        <f>IF(AND(TONGHOP!K719="KTHP",TONGHOP!L719="LT"),TONGHOP!U719,"")</f>
        <v>24</v>
      </c>
      <c r="D719" s="5" t="str">
        <f>IF(AND(TONGHOP!K719="KTHP",TONGHOP!L719="TL"),TONGHOP!S719,"")</f>
        <v/>
      </c>
      <c r="E719" s="6" t="str">
        <f>IF(AND(TONGHOP!K719="KTHP",TONGHOP!L719="TL"),TONGHOP!T719,"")</f>
        <v/>
      </c>
      <c r="F719" s="6" t="str">
        <f>IF(AND(TONGHOP!K719="KTHP",TONGHOP!L719="TL"),TONGHOP!U719,"")</f>
        <v/>
      </c>
      <c r="G719" s="7" t="str">
        <f>IF(AND(TONGHOP!K719="ThiTN",TONGHOP!L719="LT"),TONGHOP!S719,"")</f>
        <v/>
      </c>
      <c r="H719" s="7" t="str">
        <f>IF(AND(TONGHOP!K719="ThiTN",TONGHOP!L719="LT"),TONGHOP!T719,"")</f>
        <v/>
      </c>
      <c r="I719" s="7" t="str">
        <f>IF(AND(G719="",H719=""),"",IF(AND(TONGHOP!K719="ThiTN",TONGHOP!L719="LT"),TONGHOP!U719,""))</f>
        <v/>
      </c>
      <c r="J719" s="7" t="str">
        <f>IF(AND(TONGHOP!K719="ThiTN",OR(TONGHOP!S719=TONGHOP!Q719,TONGHOP!S719=TONGHOP!R719),TONGHOP!L719="TH"),TONGHOP!S719,"")</f>
        <v/>
      </c>
      <c r="K719" s="7" t="str">
        <f>IF(AND(TONGHOP!K719="ThiTN",OR(TONGHOP!T719=TONGHOP!Q719,TONGHOP!T719=TONGHOP!R719),TONGHOP!L719="TH"),TONGHOP!T719,"")</f>
        <v/>
      </c>
      <c r="L719" s="7" t="str">
        <f>IF(AND(J719="",K719=""),"",IF(AND(TONGHOP!K719="ThiTN",TONGHOP!L719="TH"),TONGHOP!U719,""))</f>
        <v/>
      </c>
      <c r="M719" s="7" t="str">
        <f>IF(AND(TONGHOP!K719="ThiTN",AND(TONGHOP!S719&lt;&gt;TONGHOP!Q719,TONGHOP!S719&lt;&gt;TONGHOP!R719),TONGHOP!L719="TH"),TONGHOP!S719,"")</f>
        <v/>
      </c>
      <c r="N719" s="7" t="str">
        <f>IF(AND(TONGHOP!K719="ThiTN",AND(TONGHOP!T719&lt;&gt;TONGHOP!Q719,TONGHOP!T719&lt;&gt;TONGHOP!R719),TONGHOP!L719="TH"),TONGHOP!T719,"")</f>
        <v/>
      </c>
      <c r="O719" s="7" t="str">
        <f>IF(AND(M719="",N719=""),"",IF(AND(TONGHOP!K719="ThiTN",TONGHOP!L719="TH"),TONGHOP!U719,""))</f>
        <v/>
      </c>
    </row>
    <row r="720" spans="1:15">
      <c r="A720" s="5" t="str">
        <f>IF(AND(TONGHOP!K720="KTHP",TONGHOP!L720="LT"),TONGHOP!S720,"")</f>
        <v>Nguyễn Sanh Cường</v>
      </c>
      <c r="B720" s="6" t="str">
        <f>IF(AND(TONGHOP!K720="KTHP",TONGHOP!L720="LT"),TONGHOP!T720,"")</f>
        <v>Võ Anh Trang</v>
      </c>
      <c r="C720" s="6">
        <f>IF(AND(TONGHOP!K720="KTHP",TONGHOP!L720="LT"),TONGHOP!U720,"")</f>
        <v>30</v>
      </c>
      <c r="D720" s="5" t="str">
        <f>IF(AND(TONGHOP!K720="KTHP",TONGHOP!L720="TL"),TONGHOP!S720,"")</f>
        <v/>
      </c>
      <c r="E720" s="6" t="str">
        <f>IF(AND(TONGHOP!K720="KTHP",TONGHOP!L720="TL"),TONGHOP!T720,"")</f>
        <v/>
      </c>
      <c r="F720" s="6" t="str">
        <f>IF(AND(TONGHOP!K720="KTHP",TONGHOP!L720="TL"),TONGHOP!U720,"")</f>
        <v/>
      </c>
      <c r="G720" s="7" t="str">
        <f>IF(AND(TONGHOP!K720="ThiTN",TONGHOP!L720="LT"),TONGHOP!S720,"")</f>
        <v/>
      </c>
      <c r="H720" s="7" t="str">
        <f>IF(AND(TONGHOP!K720="ThiTN",TONGHOP!L720="LT"),TONGHOP!T720,"")</f>
        <v/>
      </c>
      <c r="I720" s="7" t="str">
        <f>IF(AND(G720="",H720=""),"",IF(AND(TONGHOP!K720="ThiTN",TONGHOP!L720="LT"),TONGHOP!U720,""))</f>
        <v/>
      </c>
      <c r="J720" s="7" t="str">
        <f>IF(AND(TONGHOP!K720="ThiTN",OR(TONGHOP!S720=TONGHOP!Q720,TONGHOP!S720=TONGHOP!R720),TONGHOP!L720="TH"),TONGHOP!S720,"")</f>
        <v/>
      </c>
      <c r="K720" s="7" t="str">
        <f>IF(AND(TONGHOP!K720="ThiTN",OR(TONGHOP!T720=TONGHOP!Q720,TONGHOP!T720=TONGHOP!R720),TONGHOP!L720="TH"),TONGHOP!T720,"")</f>
        <v/>
      </c>
      <c r="L720" s="7" t="str">
        <f>IF(AND(J720="",K720=""),"",IF(AND(TONGHOP!K720="ThiTN",TONGHOP!L720="TH"),TONGHOP!U720,""))</f>
        <v/>
      </c>
      <c r="M720" s="7" t="str">
        <f>IF(AND(TONGHOP!K720="ThiTN",AND(TONGHOP!S720&lt;&gt;TONGHOP!Q720,TONGHOP!S720&lt;&gt;TONGHOP!R720),TONGHOP!L720="TH"),TONGHOP!S720,"")</f>
        <v/>
      </c>
      <c r="N720" s="7" t="str">
        <f>IF(AND(TONGHOP!K720="ThiTN",AND(TONGHOP!T720&lt;&gt;TONGHOP!Q720,TONGHOP!T720&lt;&gt;TONGHOP!R720),TONGHOP!L720="TH"),TONGHOP!T720,"")</f>
        <v/>
      </c>
      <c r="O720" s="7" t="str">
        <f>IF(AND(M720="",N720=""),"",IF(AND(TONGHOP!K720="ThiTN",TONGHOP!L720="TH"),TONGHOP!U720,""))</f>
        <v/>
      </c>
    </row>
    <row r="721" spans="1:15">
      <c r="A721" s="5" t="str">
        <f>IF(AND(TONGHOP!K721="KTHP",TONGHOP!L721="LT"),TONGHOP!S721,"")</f>
        <v>Nguyễn Thị Khánh Thư</v>
      </c>
      <c r="B721" s="6" t="str">
        <f>IF(AND(TONGHOP!K721="KTHP",TONGHOP!L721="LT"),TONGHOP!T721,"")</f>
        <v>Nguyễn Nguyên Hoàng Ngọc Quyên</v>
      </c>
      <c r="C721" s="6">
        <f>IF(AND(TONGHOP!K721="KTHP",TONGHOP!L721="LT"),TONGHOP!U721,"")</f>
        <v>34</v>
      </c>
      <c r="D721" s="5" t="str">
        <f>IF(AND(TONGHOP!K721="KTHP",TONGHOP!L721="TL"),TONGHOP!S721,"")</f>
        <v/>
      </c>
      <c r="E721" s="6" t="str">
        <f>IF(AND(TONGHOP!K721="KTHP",TONGHOP!L721="TL"),TONGHOP!T721,"")</f>
        <v/>
      </c>
      <c r="F721" s="6" t="str">
        <f>IF(AND(TONGHOP!K721="KTHP",TONGHOP!L721="TL"),TONGHOP!U721,"")</f>
        <v/>
      </c>
      <c r="G721" s="7" t="str">
        <f>IF(AND(TONGHOP!K721="ThiTN",TONGHOP!L721="LT"),TONGHOP!S721,"")</f>
        <v/>
      </c>
      <c r="H721" s="7" t="str">
        <f>IF(AND(TONGHOP!K721="ThiTN",TONGHOP!L721="LT"),TONGHOP!T721,"")</f>
        <v/>
      </c>
      <c r="I721" s="7" t="str">
        <f>IF(AND(G721="",H721=""),"",IF(AND(TONGHOP!K721="ThiTN",TONGHOP!L721="LT"),TONGHOP!U721,""))</f>
        <v/>
      </c>
      <c r="J721" s="7" t="str">
        <f>IF(AND(TONGHOP!K721="ThiTN",OR(TONGHOP!S721=TONGHOP!Q721,TONGHOP!S721=TONGHOP!R721),TONGHOP!L721="TH"),TONGHOP!S721,"")</f>
        <v/>
      </c>
      <c r="K721" s="7" t="str">
        <f>IF(AND(TONGHOP!K721="ThiTN",OR(TONGHOP!T721=TONGHOP!Q721,TONGHOP!T721=TONGHOP!R721),TONGHOP!L721="TH"),TONGHOP!T721,"")</f>
        <v/>
      </c>
      <c r="L721" s="7" t="str">
        <f>IF(AND(J721="",K721=""),"",IF(AND(TONGHOP!K721="ThiTN",TONGHOP!L721="TH"),TONGHOP!U721,""))</f>
        <v/>
      </c>
      <c r="M721" s="7" t="str">
        <f>IF(AND(TONGHOP!K721="ThiTN",AND(TONGHOP!S721&lt;&gt;TONGHOP!Q721,TONGHOP!S721&lt;&gt;TONGHOP!R721),TONGHOP!L721="TH"),TONGHOP!S721,"")</f>
        <v/>
      </c>
      <c r="N721" s="7" t="str">
        <f>IF(AND(TONGHOP!K721="ThiTN",AND(TONGHOP!T721&lt;&gt;TONGHOP!Q721,TONGHOP!T721&lt;&gt;TONGHOP!R721),TONGHOP!L721="TH"),TONGHOP!T721,"")</f>
        <v/>
      </c>
      <c r="O721" s="7" t="str">
        <f>IF(AND(M721="",N721=""),"",IF(AND(TONGHOP!K721="ThiTN",TONGHOP!L721="TH"),TONGHOP!U721,""))</f>
        <v/>
      </c>
    </row>
    <row r="722" spans="1:15">
      <c r="A722" s="5" t="str">
        <f>IF(AND(TONGHOP!K722="KTHP",TONGHOP!L722="LT"),TONGHOP!S722,"")</f>
        <v>Đỗ Thị Hải Yến</v>
      </c>
      <c r="B722" s="6" t="str">
        <f>IF(AND(TONGHOP!K722="KTHP",TONGHOP!L722="LT"),TONGHOP!T722,"")</f>
        <v>Nguyễn Thị Thủy(TT)</v>
      </c>
      <c r="C722" s="6">
        <f>IF(AND(TONGHOP!K722="KTHP",TONGHOP!L722="LT"),TONGHOP!U722,"")</f>
        <v>31</v>
      </c>
      <c r="D722" s="5" t="str">
        <f>IF(AND(TONGHOP!K722="KTHP",TONGHOP!L722="TL"),TONGHOP!S722,"")</f>
        <v/>
      </c>
      <c r="E722" s="6" t="str">
        <f>IF(AND(TONGHOP!K722="KTHP",TONGHOP!L722="TL"),TONGHOP!T722,"")</f>
        <v/>
      </c>
      <c r="F722" s="6" t="str">
        <f>IF(AND(TONGHOP!K722="KTHP",TONGHOP!L722="TL"),TONGHOP!U722,"")</f>
        <v/>
      </c>
      <c r="G722" s="7" t="str">
        <f>IF(AND(TONGHOP!K722="ThiTN",TONGHOP!L722="LT"),TONGHOP!S722,"")</f>
        <v/>
      </c>
      <c r="H722" s="7" t="str">
        <f>IF(AND(TONGHOP!K722="ThiTN",TONGHOP!L722="LT"),TONGHOP!T722,"")</f>
        <v/>
      </c>
      <c r="I722" s="7" t="str">
        <f>IF(AND(G722="",H722=""),"",IF(AND(TONGHOP!K722="ThiTN",TONGHOP!L722="LT"),TONGHOP!U722,""))</f>
        <v/>
      </c>
      <c r="J722" s="7" t="str">
        <f>IF(AND(TONGHOP!K722="ThiTN",OR(TONGHOP!S722=TONGHOP!Q722,TONGHOP!S722=TONGHOP!R722),TONGHOP!L722="TH"),TONGHOP!S722,"")</f>
        <v/>
      </c>
      <c r="K722" s="7" t="str">
        <f>IF(AND(TONGHOP!K722="ThiTN",OR(TONGHOP!T722=TONGHOP!Q722,TONGHOP!T722=TONGHOP!R722),TONGHOP!L722="TH"),TONGHOP!T722,"")</f>
        <v/>
      </c>
      <c r="L722" s="7" t="str">
        <f>IF(AND(J722="",K722=""),"",IF(AND(TONGHOP!K722="ThiTN",TONGHOP!L722="TH"),TONGHOP!U722,""))</f>
        <v/>
      </c>
      <c r="M722" s="7" t="str">
        <f>IF(AND(TONGHOP!K722="ThiTN",AND(TONGHOP!S722&lt;&gt;TONGHOP!Q722,TONGHOP!S722&lt;&gt;TONGHOP!R722),TONGHOP!L722="TH"),TONGHOP!S722,"")</f>
        <v/>
      </c>
      <c r="N722" s="7" t="str">
        <f>IF(AND(TONGHOP!K722="ThiTN",AND(TONGHOP!T722&lt;&gt;TONGHOP!Q722,TONGHOP!T722&lt;&gt;TONGHOP!R722),TONGHOP!L722="TH"),TONGHOP!T722,"")</f>
        <v/>
      </c>
      <c r="O722" s="7" t="str">
        <f>IF(AND(M722="",N722=""),"",IF(AND(TONGHOP!K722="ThiTN",TONGHOP!L722="TH"),TONGHOP!U722,""))</f>
        <v/>
      </c>
    </row>
    <row r="723" spans="1:15">
      <c r="A723" s="5" t="str">
        <f>IF(AND(TONGHOP!K723="KTHP",TONGHOP!L723="LT"),TONGHOP!S723,"")</f>
        <v>Trần Vĩnh Xuyên</v>
      </c>
      <c r="B723" s="6" t="str">
        <f>IF(AND(TONGHOP!K723="KTHP",TONGHOP!L723="LT"),TONGHOP!T723,"")</f>
        <v>Lê Quý Hưng Quốc</v>
      </c>
      <c r="C723" s="6">
        <f>IF(AND(TONGHOP!K723="KTHP",TONGHOP!L723="LT"),TONGHOP!U723,"")</f>
        <v>34</v>
      </c>
      <c r="D723" s="5" t="str">
        <f>IF(AND(TONGHOP!K723="KTHP",TONGHOP!L723="TL"),TONGHOP!S723,"")</f>
        <v/>
      </c>
      <c r="E723" s="6" t="str">
        <f>IF(AND(TONGHOP!K723="KTHP",TONGHOP!L723="TL"),TONGHOP!T723,"")</f>
        <v/>
      </c>
      <c r="F723" s="6" t="str">
        <f>IF(AND(TONGHOP!K723="KTHP",TONGHOP!L723="TL"),TONGHOP!U723,"")</f>
        <v/>
      </c>
      <c r="G723" s="7" t="str">
        <f>IF(AND(TONGHOP!K723="ThiTN",TONGHOP!L723="LT"),TONGHOP!S723,"")</f>
        <v/>
      </c>
      <c r="H723" s="7" t="str">
        <f>IF(AND(TONGHOP!K723="ThiTN",TONGHOP!L723="LT"),TONGHOP!T723,"")</f>
        <v/>
      </c>
      <c r="I723" s="7" t="str">
        <f>IF(AND(G723="",H723=""),"",IF(AND(TONGHOP!K723="ThiTN",TONGHOP!L723="LT"),TONGHOP!U723,""))</f>
        <v/>
      </c>
      <c r="J723" s="7" t="str">
        <f>IF(AND(TONGHOP!K723="ThiTN",OR(TONGHOP!S723=TONGHOP!Q723,TONGHOP!S723=TONGHOP!R723),TONGHOP!L723="TH"),TONGHOP!S723,"")</f>
        <v/>
      </c>
      <c r="K723" s="7" t="str">
        <f>IF(AND(TONGHOP!K723="ThiTN",OR(TONGHOP!T723=TONGHOP!Q723,TONGHOP!T723=TONGHOP!R723),TONGHOP!L723="TH"),TONGHOP!T723,"")</f>
        <v/>
      </c>
      <c r="L723" s="7" t="str">
        <f>IF(AND(J723="",K723=""),"",IF(AND(TONGHOP!K723="ThiTN",TONGHOP!L723="TH"),TONGHOP!U723,""))</f>
        <v/>
      </c>
      <c r="M723" s="7" t="str">
        <f>IF(AND(TONGHOP!K723="ThiTN",AND(TONGHOP!S723&lt;&gt;TONGHOP!Q723,TONGHOP!S723&lt;&gt;TONGHOP!R723),TONGHOP!L723="TH"),TONGHOP!S723,"")</f>
        <v/>
      </c>
      <c r="N723" s="7" t="str">
        <f>IF(AND(TONGHOP!K723="ThiTN",AND(TONGHOP!T723&lt;&gt;TONGHOP!Q723,TONGHOP!T723&lt;&gt;TONGHOP!R723),TONGHOP!L723="TH"),TONGHOP!T723,"")</f>
        <v/>
      </c>
      <c r="O723" s="7" t="str">
        <f>IF(AND(M723="",N723=""),"",IF(AND(TONGHOP!K723="ThiTN",TONGHOP!L723="TH"),TONGHOP!U723,""))</f>
        <v/>
      </c>
    </row>
    <row r="724" spans="1:15">
      <c r="A724" s="5" t="str">
        <f>IF(AND(TONGHOP!K724="KTHP",TONGHOP!L724="LT"),TONGHOP!S724,"")</f>
        <v>Nguyễn Văn Đôn</v>
      </c>
      <c r="B724" s="6" t="str">
        <f>IF(AND(TONGHOP!K724="KTHP",TONGHOP!L724="LT"),TONGHOP!T724,"")</f>
        <v>Nguyễn Thị Thủy(TT)</v>
      </c>
      <c r="C724" s="6">
        <f>IF(AND(TONGHOP!K724="KTHP",TONGHOP!L724="LT"),TONGHOP!U724,"")</f>
        <v>32</v>
      </c>
      <c r="D724" s="5" t="str">
        <f>IF(AND(TONGHOP!K724="KTHP",TONGHOP!L724="TL"),TONGHOP!S724,"")</f>
        <v/>
      </c>
      <c r="E724" s="6" t="str">
        <f>IF(AND(TONGHOP!K724="KTHP",TONGHOP!L724="TL"),TONGHOP!T724,"")</f>
        <v/>
      </c>
      <c r="F724" s="6" t="str">
        <f>IF(AND(TONGHOP!K724="KTHP",TONGHOP!L724="TL"),TONGHOP!U724,"")</f>
        <v/>
      </c>
      <c r="G724" s="7" t="str">
        <f>IF(AND(TONGHOP!K724="ThiTN",TONGHOP!L724="LT"),TONGHOP!S724,"")</f>
        <v/>
      </c>
      <c r="H724" s="7" t="str">
        <f>IF(AND(TONGHOP!K724="ThiTN",TONGHOP!L724="LT"),TONGHOP!T724,"")</f>
        <v/>
      </c>
      <c r="I724" s="7" t="str">
        <f>IF(AND(G724="",H724=""),"",IF(AND(TONGHOP!K724="ThiTN",TONGHOP!L724="LT"),TONGHOP!U724,""))</f>
        <v/>
      </c>
      <c r="J724" s="7" t="str">
        <f>IF(AND(TONGHOP!K724="ThiTN",OR(TONGHOP!S724=TONGHOP!Q724,TONGHOP!S724=TONGHOP!R724),TONGHOP!L724="TH"),TONGHOP!S724,"")</f>
        <v/>
      </c>
      <c r="K724" s="7" t="str">
        <f>IF(AND(TONGHOP!K724="ThiTN",OR(TONGHOP!T724=TONGHOP!Q724,TONGHOP!T724=TONGHOP!R724),TONGHOP!L724="TH"),TONGHOP!T724,"")</f>
        <v/>
      </c>
      <c r="L724" s="7" t="str">
        <f>IF(AND(J724="",K724=""),"",IF(AND(TONGHOP!K724="ThiTN",TONGHOP!L724="TH"),TONGHOP!U724,""))</f>
        <v/>
      </c>
      <c r="M724" s="7" t="str">
        <f>IF(AND(TONGHOP!K724="ThiTN",AND(TONGHOP!S724&lt;&gt;TONGHOP!Q724,TONGHOP!S724&lt;&gt;TONGHOP!R724),TONGHOP!L724="TH"),TONGHOP!S724,"")</f>
        <v/>
      </c>
      <c r="N724" s="7" t="str">
        <f>IF(AND(TONGHOP!K724="ThiTN",AND(TONGHOP!T724&lt;&gt;TONGHOP!Q724,TONGHOP!T724&lt;&gt;TONGHOP!R724),TONGHOP!L724="TH"),TONGHOP!T724,"")</f>
        <v/>
      </c>
      <c r="O724" s="7" t="str">
        <f>IF(AND(M724="",N724=""),"",IF(AND(TONGHOP!K724="ThiTN",TONGHOP!L724="TH"),TONGHOP!U724,""))</f>
        <v/>
      </c>
    </row>
    <row r="725" spans="1:15">
      <c r="A725" s="5" t="str">
        <f>IF(AND(TONGHOP!K725="KTHP",TONGHOP!L725="LT"),TONGHOP!S725,"")</f>
        <v>Lê Phi Trường</v>
      </c>
      <c r="B725" s="6" t="str">
        <f>IF(AND(TONGHOP!K725="KTHP",TONGHOP!L725="LT"),TONGHOP!T725,"")</f>
        <v>Nguyễn Thị Thủy(TT)</v>
      </c>
      <c r="C725" s="6">
        <f>IF(AND(TONGHOP!K725="KTHP",TONGHOP!L725="LT"),TONGHOP!U725,"")</f>
        <v>27</v>
      </c>
      <c r="D725" s="5" t="str">
        <f>IF(AND(TONGHOP!K725="KTHP",TONGHOP!L725="TL"),TONGHOP!S725,"")</f>
        <v/>
      </c>
      <c r="E725" s="6" t="str">
        <f>IF(AND(TONGHOP!K725="KTHP",TONGHOP!L725="TL"),TONGHOP!T725,"")</f>
        <v/>
      </c>
      <c r="F725" s="6" t="str">
        <f>IF(AND(TONGHOP!K725="KTHP",TONGHOP!L725="TL"),TONGHOP!U725,"")</f>
        <v/>
      </c>
      <c r="G725" s="7" t="str">
        <f>IF(AND(TONGHOP!K725="ThiTN",TONGHOP!L725="LT"),TONGHOP!S725,"")</f>
        <v/>
      </c>
      <c r="H725" s="7" t="str">
        <f>IF(AND(TONGHOP!K725="ThiTN",TONGHOP!L725="LT"),TONGHOP!T725,"")</f>
        <v/>
      </c>
      <c r="I725" s="7" t="str">
        <f>IF(AND(G725="",H725=""),"",IF(AND(TONGHOP!K725="ThiTN",TONGHOP!L725="LT"),TONGHOP!U725,""))</f>
        <v/>
      </c>
      <c r="J725" s="7" t="str">
        <f>IF(AND(TONGHOP!K725="ThiTN",OR(TONGHOP!S725=TONGHOP!Q725,TONGHOP!S725=TONGHOP!R725),TONGHOP!L725="TH"),TONGHOP!S725,"")</f>
        <v/>
      </c>
      <c r="K725" s="7" t="str">
        <f>IF(AND(TONGHOP!K725="ThiTN",OR(TONGHOP!T725=TONGHOP!Q725,TONGHOP!T725=TONGHOP!R725),TONGHOP!L725="TH"),TONGHOP!T725,"")</f>
        <v/>
      </c>
      <c r="L725" s="7" t="str">
        <f>IF(AND(J725="",K725=""),"",IF(AND(TONGHOP!K725="ThiTN",TONGHOP!L725="TH"),TONGHOP!U725,""))</f>
        <v/>
      </c>
      <c r="M725" s="7" t="str">
        <f>IF(AND(TONGHOP!K725="ThiTN",AND(TONGHOP!S725&lt;&gt;TONGHOP!Q725,TONGHOP!S725&lt;&gt;TONGHOP!R725),TONGHOP!L725="TH"),TONGHOP!S725,"")</f>
        <v/>
      </c>
      <c r="N725" s="7" t="str">
        <f>IF(AND(TONGHOP!K725="ThiTN",AND(TONGHOP!T725&lt;&gt;TONGHOP!Q725,TONGHOP!T725&lt;&gt;TONGHOP!R725),TONGHOP!L725="TH"),TONGHOP!T725,"")</f>
        <v/>
      </c>
      <c r="O725" s="7" t="str">
        <f>IF(AND(M725="",N725=""),"",IF(AND(TONGHOP!K725="ThiTN",TONGHOP!L725="TH"),TONGHOP!U725,""))</f>
        <v/>
      </c>
    </row>
    <row r="726" spans="1:15">
      <c r="A726" s="5" t="str">
        <f>IF(AND(TONGHOP!K726="KTHP",TONGHOP!L726="LT"),TONGHOP!S726,"")</f>
        <v>Lê Phi Trường</v>
      </c>
      <c r="B726" s="6" t="str">
        <f>IF(AND(TONGHOP!K726="KTHP",TONGHOP!L726="LT"),TONGHOP!T726,"")</f>
        <v>Nguyễn Ngọc Tuyên</v>
      </c>
      <c r="C726" s="6">
        <f>IF(AND(TONGHOP!K726="KTHP",TONGHOP!L726="LT"),TONGHOP!U726,"")</f>
        <v>32</v>
      </c>
      <c r="D726" s="5" t="str">
        <f>IF(AND(TONGHOP!K726="KTHP",TONGHOP!L726="TL"),TONGHOP!S726,"")</f>
        <v/>
      </c>
      <c r="E726" s="6" t="str">
        <f>IF(AND(TONGHOP!K726="KTHP",TONGHOP!L726="TL"),TONGHOP!T726,"")</f>
        <v/>
      </c>
      <c r="F726" s="6" t="str">
        <f>IF(AND(TONGHOP!K726="KTHP",TONGHOP!L726="TL"),TONGHOP!U726,"")</f>
        <v/>
      </c>
      <c r="G726" s="7" t="str">
        <f>IF(AND(TONGHOP!K726="ThiTN",TONGHOP!L726="LT"),TONGHOP!S726,"")</f>
        <v/>
      </c>
      <c r="H726" s="7" t="str">
        <f>IF(AND(TONGHOP!K726="ThiTN",TONGHOP!L726="LT"),TONGHOP!T726,"")</f>
        <v/>
      </c>
      <c r="I726" s="7" t="str">
        <f>IF(AND(G726="",H726=""),"",IF(AND(TONGHOP!K726="ThiTN",TONGHOP!L726="LT"),TONGHOP!U726,""))</f>
        <v/>
      </c>
      <c r="J726" s="7" t="str">
        <f>IF(AND(TONGHOP!K726="ThiTN",OR(TONGHOP!S726=TONGHOP!Q726,TONGHOP!S726=TONGHOP!R726),TONGHOP!L726="TH"),TONGHOP!S726,"")</f>
        <v/>
      </c>
      <c r="K726" s="7" t="str">
        <f>IF(AND(TONGHOP!K726="ThiTN",OR(TONGHOP!T726=TONGHOP!Q726,TONGHOP!T726=TONGHOP!R726),TONGHOP!L726="TH"),TONGHOP!T726,"")</f>
        <v/>
      </c>
      <c r="L726" s="7" t="str">
        <f>IF(AND(J726="",K726=""),"",IF(AND(TONGHOP!K726="ThiTN",TONGHOP!L726="TH"),TONGHOP!U726,""))</f>
        <v/>
      </c>
      <c r="M726" s="7" t="str">
        <f>IF(AND(TONGHOP!K726="ThiTN",AND(TONGHOP!S726&lt;&gt;TONGHOP!Q726,TONGHOP!S726&lt;&gt;TONGHOP!R726),TONGHOP!L726="TH"),TONGHOP!S726,"")</f>
        <v/>
      </c>
      <c r="N726" s="7" t="str">
        <f>IF(AND(TONGHOP!K726="ThiTN",AND(TONGHOP!T726&lt;&gt;TONGHOP!Q726,TONGHOP!T726&lt;&gt;TONGHOP!R726),TONGHOP!L726="TH"),TONGHOP!T726,"")</f>
        <v/>
      </c>
      <c r="O726" s="7" t="str">
        <f>IF(AND(M726="",N726=""),"",IF(AND(TONGHOP!K726="ThiTN",TONGHOP!L726="TH"),TONGHOP!U726,""))</f>
        <v/>
      </c>
    </row>
    <row r="727" spans="1:15">
      <c r="A727" s="5" t="str">
        <f>IF(AND(TONGHOP!K727="KTHP",TONGHOP!L727="LT"),TONGHOP!S727,"")</f>
        <v>Nguyễn Thị Thu Hồng</v>
      </c>
      <c r="B727" s="6" t="str">
        <f>IF(AND(TONGHOP!K727="KTHP",TONGHOP!L727="LT"),TONGHOP!T727,"")</f>
        <v>Nguyễn Thị Khánh Thư</v>
      </c>
      <c r="C727" s="6">
        <f>IF(AND(TONGHOP!K727="KTHP",TONGHOP!L727="LT"),TONGHOP!U727,"")</f>
        <v>36</v>
      </c>
      <c r="D727" s="5" t="str">
        <f>IF(AND(TONGHOP!K727="KTHP",TONGHOP!L727="TL"),TONGHOP!S727,"")</f>
        <v/>
      </c>
      <c r="E727" s="6" t="str">
        <f>IF(AND(TONGHOP!K727="KTHP",TONGHOP!L727="TL"),TONGHOP!T727,"")</f>
        <v/>
      </c>
      <c r="F727" s="6" t="str">
        <f>IF(AND(TONGHOP!K727="KTHP",TONGHOP!L727="TL"),TONGHOP!U727,"")</f>
        <v/>
      </c>
      <c r="G727" s="7" t="str">
        <f>IF(AND(TONGHOP!K727="ThiTN",TONGHOP!L727="LT"),TONGHOP!S727,"")</f>
        <v/>
      </c>
      <c r="H727" s="7" t="str">
        <f>IF(AND(TONGHOP!K727="ThiTN",TONGHOP!L727="LT"),TONGHOP!T727,"")</f>
        <v/>
      </c>
      <c r="I727" s="7" t="str">
        <f>IF(AND(G727="",H727=""),"",IF(AND(TONGHOP!K727="ThiTN",TONGHOP!L727="LT"),TONGHOP!U727,""))</f>
        <v/>
      </c>
      <c r="J727" s="7" t="str">
        <f>IF(AND(TONGHOP!K727="ThiTN",OR(TONGHOP!S727=TONGHOP!Q727,TONGHOP!S727=TONGHOP!R727),TONGHOP!L727="TH"),TONGHOP!S727,"")</f>
        <v/>
      </c>
      <c r="K727" s="7" t="str">
        <f>IF(AND(TONGHOP!K727="ThiTN",OR(TONGHOP!T727=TONGHOP!Q727,TONGHOP!T727=TONGHOP!R727),TONGHOP!L727="TH"),TONGHOP!T727,"")</f>
        <v/>
      </c>
      <c r="L727" s="7" t="str">
        <f>IF(AND(J727="",K727=""),"",IF(AND(TONGHOP!K727="ThiTN",TONGHOP!L727="TH"),TONGHOP!U727,""))</f>
        <v/>
      </c>
      <c r="M727" s="7" t="str">
        <f>IF(AND(TONGHOP!K727="ThiTN",AND(TONGHOP!S727&lt;&gt;TONGHOP!Q727,TONGHOP!S727&lt;&gt;TONGHOP!R727),TONGHOP!L727="TH"),TONGHOP!S727,"")</f>
        <v/>
      </c>
      <c r="N727" s="7" t="str">
        <f>IF(AND(TONGHOP!K727="ThiTN",AND(TONGHOP!T727&lt;&gt;TONGHOP!Q727,TONGHOP!T727&lt;&gt;TONGHOP!R727),TONGHOP!L727="TH"),TONGHOP!T727,"")</f>
        <v/>
      </c>
      <c r="O727" s="7" t="str">
        <f>IF(AND(M727="",N727=""),"",IF(AND(TONGHOP!K727="ThiTN",TONGHOP!L727="TH"),TONGHOP!U727,""))</f>
        <v/>
      </c>
    </row>
    <row r="728" spans="1:15">
      <c r="A728" s="5" t="str">
        <f>IF(AND(TONGHOP!K728="KTHP",TONGHOP!L728="LT"),TONGHOP!S728,"")</f>
        <v>Lê Phi Trường</v>
      </c>
      <c r="B728" s="6" t="str">
        <f>IF(AND(TONGHOP!K728="KTHP",TONGHOP!L728="LT"),TONGHOP!T728,"")</f>
        <v>Dương Ngọc Vọng</v>
      </c>
      <c r="C728" s="6">
        <f>IF(AND(TONGHOP!K728="KTHP",TONGHOP!L728="LT"),TONGHOP!U728,"")</f>
        <v>31</v>
      </c>
      <c r="D728" s="5" t="str">
        <f>IF(AND(TONGHOP!K728="KTHP",TONGHOP!L728="TL"),TONGHOP!S728,"")</f>
        <v/>
      </c>
      <c r="E728" s="6" t="str">
        <f>IF(AND(TONGHOP!K728="KTHP",TONGHOP!L728="TL"),TONGHOP!T728,"")</f>
        <v/>
      </c>
      <c r="F728" s="6" t="str">
        <f>IF(AND(TONGHOP!K728="KTHP",TONGHOP!L728="TL"),TONGHOP!U728,"")</f>
        <v/>
      </c>
      <c r="G728" s="7" t="str">
        <f>IF(AND(TONGHOP!K728="ThiTN",TONGHOP!L728="LT"),TONGHOP!S728,"")</f>
        <v/>
      </c>
      <c r="H728" s="7" t="str">
        <f>IF(AND(TONGHOP!K728="ThiTN",TONGHOP!L728="LT"),TONGHOP!T728,"")</f>
        <v/>
      </c>
      <c r="I728" s="7" t="str">
        <f>IF(AND(G728="",H728=""),"",IF(AND(TONGHOP!K728="ThiTN",TONGHOP!L728="LT"),TONGHOP!U728,""))</f>
        <v/>
      </c>
      <c r="J728" s="7" t="str">
        <f>IF(AND(TONGHOP!K728="ThiTN",OR(TONGHOP!S728=TONGHOP!Q728,TONGHOP!S728=TONGHOP!R728),TONGHOP!L728="TH"),TONGHOP!S728,"")</f>
        <v/>
      </c>
      <c r="K728" s="7" t="str">
        <f>IF(AND(TONGHOP!K728="ThiTN",OR(TONGHOP!T728=TONGHOP!Q728,TONGHOP!T728=TONGHOP!R728),TONGHOP!L728="TH"),TONGHOP!T728,"")</f>
        <v/>
      </c>
      <c r="L728" s="7" t="str">
        <f>IF(AND(J728="",K728=""),"",IF(AND(TONGHOP!K728="ThiTN",TONGHOP!L728="TH"),TONGHOP!U728,""))</f>
        <v/>
      </c>
      <c r="M728" s="7" t="str">
        <f>IF(AND(TONGHOP!K728="ThiTN",AND(TONGHOP!S728&lt;&gt;TONGHOP!Q728,TONGHOP!S728&lt;&gt;TONGHOP!R728),TONGHOP!L728="TH"),TONGHOP!S728,"")</f>
        <v/>
      </c>
      <c r="N728" s="7" t="str">
        <f>IF(AND(TONGHOP!K728="ThiTN",AND(TONGHOP!T728&lt;&gt;TONGHOP!Q728,TONGHOP!T728&lt;&gt;TONGHOP!R728),TONGHOP!L728="TH"),TONGHOP!T728,"")</f>
        <v/>
      </c>
      <c r="O728" s="7" t="str">
        <f>IF(AND(M728="",N728=""),"",IF(AND(TONGHOP!K728="ThiTN",TONGHOP!L728="TH"),TONGHOP!U728,""))</f>
        <v/>
      </c>
    </row>
    <row r="729" spans="1:15">
      <c r="A729" s="5" t="str">
        <f>IF(AND(TONGHOP!K729="KTHP",TONGHOP!L729="LT"),TONGHOP!S729,"")</f>
        <v>Đỗ Thị Hải Yến</v>
      </c>
      <c r="B729" s="6" t="str">
        <f>IF(AND(TONGHOP!K729="KTHP",TONGHOP!L729="LT"),TONGHOP!T729,"")</f>
        <v>Nguyễn Nguyên Hoàng Ngọc Quyên</v>
      </c>
      <c r="C729" s="6">
        <f>IF(AND(TONGHOP!K729="KTHP",TONGHOP!L729="LT"),TONGHOP!U729,"")</f>
        <v>34</v>
      </c>
      <c r="D729" s="5" t="str">
        <f>IF(AND(TONGHOP!K729="KTHP",TONGHOP!L729="TL"),TONGHOP!S729,"")</f>
        <v/>
      </c>
      <c r="E729" s="6" t="str">
        <f>IF(AND(TONGHOP!K729="KTHP",TONGHOP!L729="TL"),TONGHOP!T729,"")</f>
        <v/>
      </c>
      <c r="F729" s="6" t="str">
        <f>IF(AND(TONGHOP!K729="KTHP",TONGHOP!L729="TL"),TONGHOP!U729,"")</f>
        <v/>
      </c>
      <c r="G729" s="7" t="str">
        <f>IF(AND(TONGHOP!K729="ThiTN",TONGHOP!L729="LT"),TONGHOP!S729,"")</f>
        <v/>
      </c>
      <c r="H729" s="7" t="str">
        <f>IF(AND(TONGHOP!K729="ThiTN",TONGHOP!L729="LT"),TONGHOP!T729,"")</f>
        <v/>
      </c>
      <c r="I729" s="7" t="str">
        <f>IF(AND(G729="",H729=""),"",IF(AND(TONGHOP!K729="ThiTN",TONGHOP!L729="LT"),TONGHOP!U729,""))</f>
        <v/>
      </c>
      <c r="J729" s="7" t="str">
        <f>IF(AND(TONGHOP!K729="ThiTN",OR(TONGHOP!S729=TONGHOP!Q729,TONGHOP!S729=TONGHOP!R729),TONGHOP!L729="TH"),TONGHOP!S729,"")</f>
        <v/>
      </c>
      <c r="K729" s="7" t="str">
        <f>IF(AND(TONGHOP!K729="ThiTN",OR(TONGHOP!T729=TONGHOP!Q729,TONGHOP!T729=TONGHOP!R729),TONGHOP!L729="TH"),TONGHOP!T729,"")</f>
        <v/>
      </c>
      <c r="L729" s="7" t="str">
        <f>IF(AND(J729="",K729=""),"",IF(AND(TONGHOP!K729="ThiTN",TONGHOP!L729="TH"),TONGHOP!U729,""))</f>
        <v/>
      </c>
      <c r="M729" s="7" t="str">
        <f>IF(AND(TONGHOP!K729="ThiTN",AND(TONGHOP!S729&lt;&gt;TONGHOP!Q729,TONGHOP!S729&lt;&gt;TONGHOP!R729),TONGHOP!L729="TH"),TONGHOP!S729,"")</f>
        <v/>
      </c>
      <c r="N729" s="7" t="str">
        <f>IF(AND(TONGHOP!K729="ThiTN",AND(TONGHOP!T729&lt;&gt;TONGHOP!Q729,TONGHOP!T729&lt;&gt;TONGHOP!R729),TONGHOP!L729="TH"),TONGHOP!T729,"")</f>
        <v/>
      </c>
      <c r="O729" s="7" t="str">
        <f>IF(AND(M729="",N729=""),"",IF(AND(TONGHOP!K729="ThiTN",TONGHOP!L729="TH"),TONGHOP!U729,""))</f>
        <v/>
      </c>
    </row>
    <row r="730" spans="1:15">
      <c r="A730" s="5" t="str">
        <f>IF(AND(TONGHOP!K730="KTHP",TONGHOP!L730="LT"),TONGHOP!S730,"")</f>
        <v>Võ Anh Trang</v>
      </c>
      <c r="B730" s="6" t="str">
        <f>IF(AND(TONGHOP!K730="KTHP",TONGHOP!L730="LT"),TONGHOP!T730,"")</f>
        <v>Nguyễn Sanh Cường</v>
      </c>
      <c r="C730" s="6">
        <f>IF(AND(TONGHOP!K730="KTHP",TONGHOP!L730="LT"),TONGHOP!U730,"")</f>
        <v>36</v>
      </c>
      <c r="D730" s="5" t="str">
        <f>IF(AND(TONGHOP!K730="KTHP",TONGHOP!L730="TL"),TONGHOP!S730,"")</f>
        <v/>
      </c>
      <c r="E730" s="6" t="str">
        <f>IF(AND(TONGHOP!K730="KTHP",TONGHOP!L730="TL"),TONGHOP!T730,"")</f>
        <v/>
      </c>
      <c r="F730" s="6" t="str">
        <f>IF(AND(TONGHOP!K730="KTHP",TONGHOP!L730="TL"),TONGHOP!U730,"")</f>
        <v/>
      </c>
      <c r="G730" s="7" t="str">
        <f>IF(AND(TONGHOP!K730="ThiTN",TONGHOP!L730="LT"),TONGHOP!S730,"")</f>
        <v/>
      </c>
      <c r="H730" s="7" t="str">
        <f>IF(AND(TONGHOP!K730="ThiTN",TONGHOP!L730="LT"),TONGHOP!T730,"")</f>
        <v/>
      </c>
      <c r="I730" s="7" t="str">
        <f>IF(AND(G730="",H730=""),"",IF(AND(TONGHOP!K730="ThiTN",TONGHOP!L730="LT"),TONGHOP!U730,""))</f>
        <v/>
      </c>
      <c r="J730" s="7" t="str">
        <f>IF(AND(TONGHOP!K730="ThiTN",OR(TONGHOP!S730=TONGHOP!Q730,TONGHOP!S730=TONGHOP!R730),TONGHOP!L730="TH"),TONGHOP!S730,"")</f>
        <v/>
      </c>
      <c r="K730" s="7" t="str">
        <f>IF(AND(TONGHOP!K730="ThiTN",OR(TONGHOP!T730=TONGHOP!Q730,TONGHOP!T730=TONGHOP!R730),TONGHOP!L730="TH"),TONGHOP!T730,"")</f>
        <v/>
      </c>
      <c r="L730" s="7" t="str">
        <f>IF(AND(J730="",K730=""),"",IF(AND(TONGHOP!K730="ThiTN",TONGHOP!L730="TH"),TONGHOP!U730,""))</f>
        <v/>
      </c>
      <c r="M730" s="7" t="str">
        <f>IF(AND(TONGHOP!K730="ThiTN",AND(TONGHOP!S730&lt;&gt;TONGHOP!Q730,TONGHOP!S730&lt;&gt;TONGHOP!R730),TONGHOP!L730="TH"),TONGHOP!S730,"")</f>
        <v/>
      </c>
      <c r="N730" s="7" t="str">
        <f>IF(AND(TONGHOP!K730="ThiTN",AND(TONGHOP!T730&lt;&gt;TONGHOP!Q730,TONGHOP!T730&lt;&gt;TONGHOP!R730),TONGHOP!L730="TH"),TONGHOP!T730,"")</f>
        <v/>
      </c>
      <c r="O730" s="7" t="str">
        <f>IF(AND(M730="",N730=""),"",IF(AND(TONGHOP!K730="ThiTN",TONGHOP!L730="TH"),TONGHOP!U730,""))</f>
        <v/>
      </c>
    </row>
    <row r="731" spans="1:15">
      <c r="A731" s="5" t="str">
        <f>IF(AND(TONGHOP!K731="KTHP",TONGHOP!L731="LT"),TONGHOP!S731,"")</f>
        <v>Đỗ Thị Hải Yến</v>
      </c>
      <c r="B731" s="6" t="str">
        <f>IF(AND(TONGHOP!K731="KTHP",TONGHOP!L731="LT"),TONGHOP!T731,"")</f>
        <v>Nguyễn Khoa</v>
      </c>
      <c r="C731" s="6">
        <f>IF(AND(TONGHOP!K731="KTHP",TONGHOP!L731="LT"),TONGHOP!U731,"")</f>
        <v>29</v>
      </c>
      <c r="D731" s="5" t="str">
        <f>IF(AND(TONGHOP!K731="KTHP",TONGHOP!L731="TL"),TONGHOP!S731,"")</f>
        <v/>
      </c>
      <c r="E731" s="6" t="str">
        <f>IF(AND(TONGHOP!K731="KTHP",TONGHOP!L731="TL"),TONGHOP!T731,"")</f>
        <v/>
      </c>
      <c r="F731" s="6" t="str">
        <f>IF(AND(TONGHOP!K731="KTHP",TONGHOP!L731="TL"),TONGHOP!U731,"")</f>
        <v/>
      </c>
      <c r="G731" s="7" t="str">
        <f>IF(AND(TONGHOP!K731="ThiTN",TONGHOP!L731="LT"),TONGHOP!S731,"")</f>
        <v/>
      </c>
      <c r="H731" s="7" t="str">
        <f>IF(AND(TONGHOP!K731="ThiTN",TONGHOP!L731="LT"),TONGHOP!T731,"")</f>
        <v/>
      </c>
      <c r="I731" s="7" t="str">
        <f>IF(AND(G731="",H731=""),"",IF(AND(TONGHOP!K731="ThiTN",TONGHOP!L731="LT"),TONGHOP!U731,""))</f>
        <v/>
      </c>
      <c r="J731" s="7" t="str">
        <f>IF(AND(TONGHOP!K731="ThiTN",OR(TONGHOP!S731=TONGHOP!Q731,TONGHOP!S731=TONGHOP!R731),TONGHOP!L731="TH"),TONGHOP!S731,"")</f>
        <v/>
      </c>
      <c r="K731" s="7" t="str">
        <f>IF(AND(TONGHOP!K731="ThiTN",OR(TONGHOP!T731=TONGHOP!Q731,TONGHOP!T731=TONGHOP!R731),TONGHOP!L731="TH"),TONGHOP!T731,"")</f>
        <v/>
      </c>
      <c r="L731" s="7" t="str">
        <f>IF(AND(J731="",K731=""),"",IF(AND(TONGHOP!K731="ThiTN",TONGHOP!L731="TH"),TONGHOP!U731,""))</f>
        <v/>
      </c>
      <c r="M731" s="7" t="str">
        <f>IF(AND(TONGHOP!K731="ThiTN",AND(TONGHOP!S731&lt;&gt;TONGHOP!Q731,TONGHOP!S731&lt;&gt;TONGHOP!R731),TONGHOP!L731="TH"),TONGHOP!S731,"")</f>
        <v/>
      </c>
      <c r="N731" s="7" t="str">
        <f>IF(AND(TONGHOP!K731="ThiTN",AND(TONGHOP!T731&lt;&gt;TONGHOP!Q731,TONGHOP!T731&lt;&gt;TONGHOP!R731),TONGHOP!L731="TH"),TONGHOP!T731,"")</f>
        <v/>
      </c>
      <c r="O731" s="7" t="str">
        <f>IF(AND(M731="",N731=""),"",IF(AND(TONGHOP!K731="ThiTN",TONGHOP!L731="TH"),TONGHOP!U731,""))</f>
        <v/>
      </c>
    </row>
    <row r="732" spans="1:15">
      <c r="A732" s="5" t="str">
        <f>IF(AND(TONGHOP!K732="KTHP",TONGHOP!L732="LT"),TONGHOP!S732,"")</f>
        <v>Đỗ Thị Hải Yến</v>
      </c>
      <c r="B732" s="6" t="str">
        <f>IF(AND(TONGHOP!K732="KTHP",TONGHOP!L732="LT"),TONGHOP!T732,"")</f>
        <v>Trần Vĩnh Xuyên</v>
      </c>
      <c r="C732" s="6">
        <f>IF(AND(TONGHOP!K732="KTHP",TONGHOP!L732="LT"),TONGHOP!U732,"")</f>
        <v>31</v>
      </c>
      <c r="D732" s="5" t="str">
        <f>IF(AND(TONGHOP!K732="KTHP",TONGHOP!L732="TL"),TONGHOP!S732,"")</f>
        <v/>
      </c>
      <c r="E732" s="6" t="str">
        <f>IF(AND(TONGHOP!K732="KTHP",TONGHOP!L732="TL"),TONGHOP!T732,"")</f>
        <v/>
      </c>
      <c r="F732" s="6" t="str">
        <f>IF(AND(TONGHOP!K732="KTHP",TONGHOP!L732="TL"),TONGHOP!U732,"")</f>
        <v/>
      </c>
      <c r="G732" s="7" t="str">
        <f>IF(AND(TONGHOP!K732="ThiTN",TONGHOP!L732="LT"),TONGHOP!S732,"")</f>
        <v/>
      </c>
      <c r="H732" s="7" t="str">
        <f>IF(AND(TONGHOP!K732="ThiTN",TONGHOP!L732="LT"),TONGHOP!T732,"")</f>
        <v/>
      </c>
      <c r="I732" s="7" t="str">
        <f>IF(AND(G732="",H732=""),"",IF(AND(TONGHOP!K732="ThiTN",TONGHOP!L732="LT"),TONGHOP!U732,""))</f>
        <v/>
      </c>
      <c r="J732" s="7" t="str">
        <f>IF(AND(TONGHOP!K732="ThiTN",OR(TONGHOP!S732=TONGHOP!Q732,TONGHOP!S732=TONGHOP!R732),TONGHOP!L732="TH"),TONGHOP!S732,"")</f>
        <v/>
      </c>
      <c r="K732" s="7" t="str">
        <f>IF(AND(TONGHOP!K732="ThiTN",OR(TONGHOP!T732=TONGHOP!Q732,TONGHOP!T732=TONGHOP!R732),TONGHOP!L732="TH"),TONGHOP!T732,"")</f>
        <v/>
      </c>
      <c r="L732" s="7" t="str">
        <f>IF(AND(J732="",K732=""),"",IF(AND(TONGHOP!K732="ThiTN",TONGHOP!L732="TH"),TONGHOP!U732,""))</f>
        <v/>
      </c>
      <c r="M732" s="7" t="str">
        <f>IF(AND(TONGHOP!K732="ThiTN",AND(TONGHOP!S732&lt;&gt;TONGHOP!Q732,TONGHOP!S732&lt;&gt;TONGHOP!R732),TONGHOP!L732="TH"),TONGHOP!S732,"")</f>
        <v/>
      </c>
      <c r="N732" s="7" t="str">
        <f>IF(AND(TONGHOP!K732="ThiTN",AND(TONGHOP!T732&lt;&gt;TONGHOP!Q732,TONGHOP!T732&lt;&gt;TONGHOP!R732),TONGHOP!L732="TH"),TONGHOP!T732,"")</f>
        <v/>
      </c>
      <c r="O732" s="7" t="str">
        <f>IF(AND(M732="",N732=""),"",IF(AND(TONGHOP!K732="ThiTN",TONGHOP!L732="TH"),TONGHOP!U732,""))</f>
        <v/>
      </c>
    </row>
    <row r="733" spans="1:15">
      <c r="A733" s="5" t="str">
        <f>IF(AND(TONGHOP!K733="KTHP",TONGHOP!L733="LT"),TONGHOP!S733,"")</f>
        <v>Dương Ngọc Vọng</v>
      </c>
      <c r="B733" s="6" t="str">
        <f>IF(AND(TONGHOP!K733="KTHP",TONGHOP!L733="LT"),TONGHOP!T733,"")</f>
        <v>Lê Phi Trường</v>
      </c>
      <c r="C733" s="6">
        <f>IF(AND(TONGHOP!K733="KTHP",TONGHOP!L733="LT"),TONGHOP!U733,"")</f>
        <v>31</v>
      </c>
      <c r="D733" s="5" t="str">
        <f>IF(AND(TONGHOP!K733="KTHP",TONGHOP!L733="TL"),TONGHOP!S733,"")</f>
        <v/>
      </c>
      <c r="E733" s="6" t="str">
        <f>IF(AND(TONGHOP!K733="KTHP",TONGHOP!L733="TL"),TONGHOP!T733,"")</f>
        <v/>
      </c>
      <c r="F733" s="6" t="str">
        <f>IF(AND(TONGHOP!K733="KTHP",TONGHOP!L733="TL"),TONGHOP!U733,"")</f>
        <v/>
      </c>
      <c r="G733" s="7" t="str">
        <f>IF(AND(TONGHOP!K733="ThiTN",TONGHOP!L733="LT"),TONGHOP!S733,"")</f>
        <v/>
      </c>
      <c r="H733" s="7" t="str">
        <f>IF(AND(TONGHOP!K733="ThiTN",TONGHOP!L733="LT"),TONGHOP!T733,"")</f>
        <v/>
      </c>
      <c r="I733" s="7" t="str">
        <f>IF(AND(G733="",H733=""),"",IF(AND(TONGHOP!K733="ThiTN",TONGHOP!L733="LT"),TONGHOP!U733,""))</f>
        <v/>
      </c>
      <c r="J733" s="7" t="str">
        <f>IF(AND(TONGHOP!K733="ThiTN",OR(TONGHOP!S733=TONGHOP!Q733,TONGHOP!S733=TONGHOP!R733),TONGHOP!L733="TH"),TONGHOP!S733,"")</f>
        <v/>
      </c>
      <c r="K733" s="7" t="str">
        <f>IF(AND(TONGHOP!K733="ThiTN",OR(TONGHOP!T733=TONGHOP!Q733,TONGHOP!T733=TONGHOP!R733),TONGHOP!L733="TH"),TONGHOP!T733,"")</f>
        <v/>
      </c>
      <c r="L733" s="7" t="str">
        <f>IF(AND(J733="",K733=""),"",IF(AND(TONGHOP!K733="ThiTN",TONGHOP!L733="TH"),TONGHOP!U733,""))</f>
        <v/>
      </c>
      <c r="M733" s="7" t="str">
        <f>IF(AND(TONGHOP!K733="ThiTN",AND(TONGHOP!S733&lt;&gt;TONGHOP!Q733,TONGHOP!S733&lt;&gt;TONGHOP!R733),TONGHOP!L733="TH"),TONGHOP!S733,"")</f>
        <v/>
      </c>
      <c r="N733" s="7" t="str">
        <f>IF(AND(TONGHOP!K733="ThiTN",AND(TONGHOP!T733&lt;&gt;TONGHOP!Q733,TONGHOP!T733&lt;&gt;TONGHOP!R733),TONGHOP!L733="TH"),TONGHOP!T733,"")</f>
        <v/>
      </c>
      <c r="O733" s="7" t="str">
        <f>IF(AND(M733="",N733=""),"",IF(AND(TONGHOP!K733="ThiTN",TONGHOP!L733="TH"),TONGHOP!U733,""))</f>
        <v/>
      </c>
    </row>
    <row r="734" spans="1:15">
      <c r="A734" s="5" t="str">
        <f>IF(AND(TONGHOP!K734="KTHP",TONGHOP!L734="LT"),TONGHOP!S734,"")</f>
        <v>Nguyễn Sanh Cường</v>
      </c>
      <c r="B734" s="6" t="str">
        <f>IF(AND(TONGHOP!K734="KTHP",TONGHOP!L734="LT"),TONGHOP!T734,"")</f>
        <v>Võ Anh Trang</v>
      </c>
      <c r="C734" s="6">
        <f>IF(AND(TONGHOP!K734="KTHP",TONGHOP!L734="LT"),TONGHOP!U734,"")</f>
        <v>22</v>
      </c>
      <c r="D734" s="5" t="str">
        <f>IF(AND(TONGHOP!K734="KTHP",TONGHOP!L734="TL"),TONGHOP!S734,"")</f>
        <v/>
      </c>
      <c r="E734" s="6" t="str">
        <f>IF(AND(TONGHOP!K734="KTHP",TONGHOP!L734="TL"),TONGHOP!T734,"")</f>
        <v/>
      </c>
      <c r="F734" s="6" t="str">
        <f>IF(AND(TONGHOP!K734="KTHP",TONGHOP!L734="TL"),TONGHOP!U734,"")</f>
        <v/>
      </c>
      <c r="G734" s="7" t="str">
        <f>IF(AND(TONGHOP!K734="ThiTN",TONGHOP!L734="LT"),TONGHOP!S734,"")</f>
        <v/>
      </c>
      <c r="H734" s="7" t="str">
        <f>IF(AND(TONGHOP!K734="ThiTN",TONGHOP!L734="LT"),TONGHOP!T734,"")</f>
        <v/>
      </c>
      <c r="I734" s="7" t="str">
        <f>IF(AND(G734="",H734=""),"",IF(AND(TONGHOP!K734="ThiTN",TONGHOP!L734="LT"),TONGHOP!U734,""))</f>
        <v/>
      </c>
      <c r="J734" s="7" t="str">
        <f>IF(AND(TONGHOP!K734="ThiTN",OR(TONGHOP!S734=TONGHOP!Q734,TONGHOP!S734=TONGHOP!R734),TONGHOP!L734="TH"),TONGHOP!S734,"")</f>
        <v/>
      </c>
      <c r="K734" s="7" t="str">
        <f>IF(AND(TONGHOP!K734="ThiTN",OR(TONGHOP!T734=TONGHOP!Q734,TONGHOP!T734=TONGHOP!R734),TONGHOP!L734="TH"),TONGHOP!T734,"")</f>
        <v/>
      </c>
      <c r="L734" s="7" t="str">
        <f>IF(AND(J734="",K734=""),"",IF(AND(TONGHOP!K734="ThiTN",TONGHOP!L734="TH"),TONGHOP!U734,""))</f>
        <v/>
      </c>
      <c r="M734" s="7" t="str">
        <f>IF(AND(TONGHOP!K734="ThiTN",AND(TONGHOP!S734&lt;&gt;TONGHOP!Q734,TONGHOP!S734&lt;&gt;TONGHOP!R734),TONGHOP!L734="TH"),TONGHOP!S734,"")</f>
        <v/>
      </c>
      <c r="N734" s="7" t="str">
        <f>IF(AND(TONGHOP!K734="ThiTN",AND(TONGHOP!T734&lt;&gt;TONGHOP!Q734,TONGHOP!T734&lt;&gt;TONGHOP!R734),TONGHOP!L734="TH"),TONGHOP!T734,"")</f>
        <v/>
      </c>
      <c r="O734" s="7" t="str">
        <f>IF(AND(M734="",N734=""),"",IF(AND(TONGHOP!K734="ThiTN",TONGHOP!L734="TH"),TONGHOP!U734,""))</f>
        <v/>
      </c>
    </row>
    <row r="735" spans="1:15">
      <c r="A735" s="5" t="str">
        <f>IF(AND(TONGHOP!K735="KTHP",TONGHOP!L735="LT"),TONGHOP!S735,"")</f>
        <v>Nguyễn Khoa</v>
      </c>
      <c r="B735" s="6" t="str">
        <f>IF(AND(TONGHOP!K735="KTHP",TONGHOP!L735="LT"),TONGHOP!T735,"")</f>
        <v>Nguyễn Ngọc Tuyên</v>
      </c>
      <c r="C735" s="6">
        <f>IF(AND(TONGHOP!K735="KTHP",TONGHOP!L735="LT"),TONGHOP!U735,"")</f>
        <v>31</v>
      </c>
      <c r="D735" s="5" t="str">
        <f>IF(AND(TONGHOP!K735="KTHP",TONGHOP!L735="TL"),TONGHOP!S735,"")</f>
        <v/>
      </c>
      <c r="E735" s="6" t="str">
        <f>IF(AND(TONGHOP!K735="KTHP",TONGHOP!L735="TL"),TONGHOP!T735,"")</f>
        <v/>
      </c>
      <c r="F735" s="6" t="str">
        <f>IF(AND(TONGHOP!K735="KTHP",TONGHOP!L735="TL"),TONGHOP!U735,"")</f>
        <v/>
      </c>
      <c r="G735" s="7" t="str">
        <f>IF(AND(TONGHOP!K735="ThiTN",TONGHOP!L735="LT"),TONGHOP!S735,"")</f>
        <v/>
      </c>
      <c r="H735" s="7" t="str">
        <f>IF(AND(TONGHOP!K735="ThiTN",TONGHOP!L735="LT"),TONGHOP!T735,"")</f>
        <v/>
      </c>
      <c r="I735" s="7" t="str">
        <f>IF(AND(G735="",H735=""),"",IF(AND(TONGHOP!K735="ThiTN",TONGHOP!L735="LT"),TONGHOP!U735,""))</f>
        <v/>
      </c>
      <c r="J735" s="7" t="str">
        <f>IF(AND(TONGHOP!K735="ThiTN",OR(TONGHOP!S735=TONGHOP!Q735,TONGHOP!S735=TONGHOP!R735),TONGHOP!L735="TH"),TONGHOP!S735,"")</f>
        <v/>
      </c>
      <c r="K735" s="7" t="str">
        <f>IF(AND(TONGHOP!K735="ThiTN",OR(TONGHOP!T735=TONGHOP!Q735,TONGHOP!T735=TONGHOP!R735),TONGHOP!L735="TH"),TONGHOP!T735,"")</f>
        <v/>
      </c>
      <c r="L735" s="7" t="str">
        <f>IF(AND(J735="",K735=""),"",IF(AND(TONGHOP!K735="ThiTN",TONGHOP!L735="TH"),TONGHOP!U735,""))</f>
        <v/>
      </c>
      <c r="M735" s="7" t="str">
        <f>IF(AND(TONGHOP!K735="ThiTN",AND(TONGHOP!S735&lt;&gt;TONGHOP!Q735,TONGHOP!S735&lt;&gt;TONGHOP!R735),TONGHOP!L735="TH"),TONGHOP!S735,"")</f>
        <v/>
      </c>
      <c r="N735" s="7" t="str">
        <f>IF(AND(TONGHOP!K735="ThiTN",AND(TONGHOP!T735&lt;&gt;TONGHOP!Q735,TONGHOP!T735&lt;&gt;TONGHOP!R735),TONGHOP!L735="TH"),TONGHOP!T735,"")</f>
        <v/>
      </c>
      <c r="O735" s="7" t="str">
        <f>IF(AND(M735="",N735=""),"",IF(AND(TONGHOP!K735="ThiTN",TONGHOP!L735="TH"),TONGHOP!U735,""))</f>
        <v/>
      </c>
    </row>
    <row r="736" spans="1:15">
      <c r="A736" s="5" t="str">
        <f>IF(AND(TONGHOP!K736="KTHP",TONGHOP!L736="LT"),TONGHOP!S736,"")</f>
        <v>Nguyễn Khoa</v>
      </c>
      <c r="B736" s="6" t="str">
        <f>IF(AND(TONGHOP!K736="KTHP",TONGHOP!L736="LT"),TONGHOP!T736,"")</f>
        <v>Nguyễn Ngọc Tuyên</v>
      </c>
      <c r="C736" s="6">
        <f>IF(AND(TONGHOP!K736="KTHP",TONGHOP!L736="LT"),TONGHOP!U736,"")</f>
        <v>33</v>
      </c>
      <c r="D736" s="5" t="str">
        <f>IF(AND(TONGHOP!K736="KTHP",TONGHOP!L736="TL"),TONGHOP!S736,"")</f>
        <v/>
      </c>
      <c r="E736" s="6" t="str">
        <f>IF(AND(TONGHOP!K736="KTHP",TONGHOP!L736="TL"),TONGHOP!T736,"")</f>
        <v/>
      </c>
      <c r="F736" s="6" t="str">
        <f>IF(AND(TONGHOP!K736="KTHP",TONGHOP!L736="TL"),TONGHOP!U736,"")</f>
        <v/>
      </c>
      <c r="G736" s="7" t="str">
        <f>IF(AND(TONGHOP!K736="ThiTN",TONGHOP!L736="LT"),TONGHOP!S736,"")</f>
        <v/>
      </c>
      <c r="H736" s="7" t="str">
        <f>IF(AND(TONGHOP!K736="ThiTN",TONGHOP!L736="LT"),TONGHOP!T736,"")</f>
        <v/>
      </c>
      <c r="I736" s="7" t="str">
        <f>IF(AND(G736="",H736=""),"",IF(AND(TONGHOP!K736="ThiTN",TONGHOP!L736="LT"),TONGHOP!U736,""))</f>
        <v/>
      </c>
      <c r="J736" s="7" t="str">
        <f>IF(AND(TONGHOP!K736="ThiTN",OR(TONGHOP!S736=TONGHOP!Q736,TONGHOP!S736=TONGHOP!R736),TONGHOP!L736="TH"),TONGHOP!S736,"")</f>
        <v/>
      </c>
      <c r="K736" s="7" t="str">
        <f>IF(AND(TONGHOP!K736="ThiTN",OR(TONGHOP!T736=TONGHOP!Q736,TONGHOP!T736=TONGHOP!R736),TONGHOP!L736="TH"),TONGHOP!T736,"")</f>
        <v/>
      </c>
      <c r="L736" s="7" t="str">
        <f>IF(AND(J736="",K736=""),"",IF(AND(TONGHOP!K736="ThiTN",TONGHOP!L736="TH"),TONGHOP!U736,""))</f>
        <v/>
      </c>
      <c r="M736" s="7" t="str">
        <f>IF(AND(TONGHOP!K736="ThiTN",AND(TONGHOP!S736&lt;&gt;TONGHOP!Q736,TONGHOP!S736&lt;&gt;TONGHOP!R736),TONGHOP!L736="TH"),TONGHOP!S736,"")</f>
        <v/>
      </c>
      <c r="N736" s="7" t="str">
        <f>IF(AND(TONGHOP!K736="ThiTN",AND(TONGHOP!T736&lt;&gt;TONGHOP!Q736,TONGHOP!T736&lt;&gt;TONGHOP!R736),TONGHOP!L736="TH"),TONGHOP!T736,"")</f>
        <v/>
      </c>
      <c r="O736" s="7" t="str">
        <f>IF(AND(M736="",N736=""),"",IF(AND(TONGHOP!K736="ThiTN",TONGHOP!L736="TH"),TONGHOP!U736,""))</f>
        <v/>
      </c>
    </row>
    <row r="737" spans="1:15">
      <c r="A737" s="5" t="str">
        <f>IF(AND(TONGHOP!K737="KTHP",TONGHOP!L737="LT"),TONGHOP!S737,"")</f>
        <v>Nguyễn Duy Đạt</v>
      </c>
      <c r="B737" s="6" t="str">
        <f>IF(AND(TONGHOP!K737="KTHP",TONGHOP!L737="LT"),TONGHOP!T737,"")</f>
        <v>Nguyễn Khoa</v>
      </c>
      <c r="C737" s="6">
        <f>IF(AND(TONGHOP!K737="KTHP",TONGHOP!L737="LT"),TONGHOP!U737,"")</f>
        <v>40</v>
      </c>
      <c r="D737" s="5" t="str">
        <f>IF(AND(TONGHOP!K737="KTHP",TONGHOP!L737="TL"),TONGHOP!S737,"")</f>
        <v/>
      </c>
      <c r="E737" s="6" t="str">
        <f>IF(AND(TONGHOP!K737="KTHP",TONGHOP!L737="TL"),TONGHOP!T737,"")</f>
        <v/>
      </c>
      <c r="F737" s="6" t="str">
        <f>IF(AND(TONGHOP!K737="KTHP",TONGHOP!L737="TL"),TONGHOP!U737,"")</f>
        <v/>
      </c>
      <c r="G737" s="7" t="str">
        <f>IF(AND(TONGHOP!K737="ThiTN",TONGHOP!L737="LT"),TONGHOP!S737,"")</f>
        <v/>
      </c>
      <c r="H737" s="7" t="str">
        <f>IF(AND(TONGHOP!K737="ThiTN",TONGHOP!L737="LT"),TONGHOP!T737,"")</f>
        <v/>
      </c>
      <c r="I737" s="7" t="str">
        <f>IF(AND(G737="",H737=""),"",IF(AND(TONGHOP!K737="ThiTN",TONGHOP!L737="LT"),TONGHOP!U737,""))</f>
        <v/>
      </c>
      <c r="J737" s="7" t="str">
        <f>IF(AND(TONGHOP!K737="ThiTN",OR(TONGHOP!S737=TONGHOP!Q737,TONGHOP!S737=TONGHOP!R737),TONGHOP!L737="TH"),TONGHOP!S737,"")</f>
        <v/>
      </c>
      <c r="K737" s="7" t="str">
        <f>IF(AND(TONGHOP!K737="ThiTN",OR(TONGHOP!T737=TONGHOP!Q737,TONGHOP!T737=TONGHOP!R737),TONGHOP!L737="TH"),TONGHOP!T737,"")</f>
        <v/>
      </c>
      <c r="L737" s="7" t="str">
        <f>IF(AND(J737="",K737=""),"",IF(AND(TONGHOP!K737="ThiTN",TONGHOP!L737="TH"),TONGHOP!U737,""))</f>
        <v/>
      </c>
      <c r="M737" s="7" t="str">
        <f>IF(AND(TONGHOP!K737="ThiTN",AND(TONGHOP!S737&lt;&gt;TONGHOP!Q737,TONGHOP!S737&lt;&gt;TONGHOP!R737),TONGHOP!L737="TH"),TONGHOP!S737,"")</f>
        <v/>
      </c>
      <c r="N737" s="7" t="str">
        <f>IF(AND(TONGHOP!K737="ThiTN",AND(TONGHOP!T737&lt;&gt;TONGHOP!Q737,TONGHOP!T737&lt;&gt;TONGHOP!R737),TONGHOP!L737="TH"),TONGHOP!T737,"")</f>
        <v/>
      </c>
      <c r="O737" s="7" t="str">
        <f>IF(AND(M737="",N737=""),"",IF(AND(TONGHOP!K737="ThiTN",TONGHOP!L737="TH"),TONGHOP!U737,""))</f>
        <v/>
      </c>
    </row>
    <row r="738" spans="1:15">
      <c r="A738" s="5" t="str">
        <f>IF(AND(TONGHOP!K738="KTHP",TONGHOP!L738="LT"),TONGHOP!S738,"")</f>
        <v>Võ Anh Trang</v>
      </c>
      <c r="B738" s="6" t="str">
        <f>IF(AND(TONGHOP!K738="KTHP",TONGHOP!L738="LT"),TONGHOP!T738,"")</f>
        <v>Nguyễn Sanh Cường</v>
      </c>
      <c r="C738" s="6">
        <f>IF(AND(TONGHOP!K738="KTHP",TONGHOP!L738="LT"),TONGHOP!U738,"")</f>
        <v>25</v>
      </c>
      <c r="D738" s="5" t="str">
        <f>IF(AND(TONGHOP!K738="KTHP",TONGHOP!L738="TL"),TONGHOP!S738,"")</f>
        <v/>
      </c>
      <c r="E738" s="6" t="str">
        <f>IF(AND(TONGHOP!K738="KTHP",TONGHOP!L738="TL"),TONGHOP!T738,"")</f>
        <v/>
      </c>
      <c r="F738" s="6" t="str">
        <f>IF(AND(TONGHOP!K738="KTHP",TONGHOP!L738="TL"),TONGHOP!U738,"")</f>
        <v/>
      </c>
      <c r="G738" s="7" t="str">
        <f>IF(AND(TONGHOP!K738="ThiTN",TONGHOP!L738="LT"),TONGHOP!S738,"")</f>
        <v/>
      </c>
      <c r="H738" s="7" t="str">
        <f>IF(AND(TONGHOP!K738="ThiTN",TONGHOP!L738="LT"),TONGHOP!T738,"")</f>
        <v/>
      </c>
      <c r="I738" s="7" t="str">
        <f>IF(AND(G738="",H738=""),"",IF(AND(TONGHOP!K738="ThiTN",TONGHOP!L738="LT"),TONGHOP!U738,""))</f>
        <v/>
      </c>
      <c r="J738" s="7" t="str">
        <f>IF(AND(TONGHOP!K738="ThiTN",OR(TONGHOP!S738=TONGHOP!Q738,TONGHOP!S738=TONGHOP!R738),TONGHOP!L738="TH"),TONGHOP!S738,"")</f>
        <v/>
      </c>
      <c r="K738" s="7" t="str">
        <f>IF(AND(TONGHOP!K738="ThiTN",OR(TONGHOP!T738=TONGHOP!Q738,TONGHOP!T738=TONGHOP!R738),TONGHOP!L738="TH"),TONGHOP!T738,"")</f>
        <v/>
      </c>
      <c r="L738" s="7" t="str">
        <f>IF(AND(J738="",K738=""),"",IF(AND(TONGHOP!K738="ThiTN",TONGHOP!L738="TH"),TONGHOP!U738,""))</f>
        <v/>
      </c>
      <c r="M738" s="7" t="str">
        <f>IF(AND(TONGHOP!K738="ThiTN",AND(TONGHOP!S738&lt;&gt;TONGHOP!Q738,TONGHOP!S738&lt;&gt;TONGHOP!R738),TONGHOP!L738="TH"),TONGHOP!S738,"")</f>
        <v/>
      </c>
      <c r="N738" s="7" t="str">
        <f>IF(AND(TONGHOP!K738="ThiTN",AND(TONGHOP!T738&lt;&gt;TONGHOP!Q738,TONGHOP!T738&lt;&gt;TONGHOP!R738),TONGHOP!L738="TH"),TONGHOP!T738,"")</f>
        <v/>
      </c>
      <c r="O738" s="7" t="str">
        <f>IF(AND(M738="",N738=""),"",IF(AND(TONGHOP!K738="ThiTN",TONGHOP!L738="TH"),TONGHOP!U738,""))</f>
        <v/>
      </c>
    </row>
    <row r="739" spans="1:15">
      <c r="A739" s="5" t="str">
        <f>IF(AND(TONGHOP!K739="KTHP",TONGHOP!L739="LT"),TONGHOP!S739,"")</f>
        <v>Nguyễn Khoa</v>
      </c>
      <c r="B739" s="6" t="str">
        <f>IF(AND(TONGHOP!K739="KTHP",TONGHOP!L739="LT"),TONGHOP!T739,"")</f>
        <v>Nguyễn Nguyên Hoàng Ngọc Quyên</v>
      </c>
      <c r="C739" s="6">
        <f>IF(AND(TONGHOP!K739="KTHP",TONGHOP!L739="LT"),TONGHOP!U739,"")</f>
        <v>26</v>
      </c>
      <c r="D739" s="5" t="str">
        <f>IF(AND(TONGHOP!K739="KTHP",TONGHOP!L739="TL"),TONGHOP!S739,"")</f>
        <v/>
      </c>
      <c r="E739" s="6" t="str">
        <f>IF(AND(TONGHOP!K739="KTHP",TONGHOP!L739="TL"),TONGHOP!T739,"")</f>
        <v/>
      </c>
      <c r="F739" s="6" t="str">
        <f>IF(AND(TONGHOP!K739="KTHP",TONGHOP!L739="TL"),TONGHOP!U739,"")</f>
        <v/>
      </c>
      <c r="G739" s="7" t="str">
        <f>IF(AND(TONGHOP!K739="ThiTN",TONGHOP!L739="LT"),TONGHOP!S739,"")</f>
        <v/>
      </c>
      <c r="H739" s="7" t="str">
        <f>IF(AND(TONGHOP!K739="ThiTN",TONGHOP!L739="LT"),TONGHOP!T739,"")</f>
        <v/>
      </c>
      <c r="I739" s="7" t="str">
        <f>IF(AND(G739="",H739=""),"",IF(AND(TONGHOP!K739="ThiTN",TONGHOP!L739="LT"),TONGHOP!U739,""))</f>
        <v/>
      </c>
      <c r="J739" s="7" t="str">
        <f>IF(AND(TONGHOP!K739="ThiTN",OR(TONGHOP!S739=TONGHOP!Q739,TONGHOP!S739=TONGHOP!R739),TONGHOP!L739="TH"),TONGHOP!S739,"")</f>
        <v/>
      </c>
      <c r="K739" s="7" t="str">
        <f>IF(AND(TONGHOP!K739="ThiTN",OR(TONGHOP!T739=TONGHOP!Q739,TONGHOP!T739=TONGHOP!R739),TONGHOP!L739="TH"),TONGHOP!T739,"")</f>
        <v/>
      </c>
      <c r="L739" s="7" t="str">
        <f>IF(AND(J739="",K739=""),"",IF(AND(TONGHOP!K739="ThiTN",TONGHOP!L739="TH"),TONGHOP!U739,""))</f>
        <v/>
      </c>
      <c r="M739" s="7" t="str">
        <f>IF(AND(TONGHOP!K739="ThiTN",AND(TONGHOP!S739&lt;&gt;TONGHOP!Q739,TONGHOP!S739&lt;&gt;TONGHOP!R739),TONGHOP!L739="TH"),TONGHOP!S739,"")</f>
        <v/>
      </c>
      <c r="N739" s="7" t="str">
        <f>IF(AND(TONGHOP!K739="ThiTN",AND(TONGHOP!T739&lt;&gt;TONGHOP!Q739,TONGHOP!T739&lt;&gt;TONGHOP!R739),TONGHOP!L739="TH"),TONGHOP!T739,"")</f>
        <v/>
      </c>
      <c r="O739" s="7" t="str">
        <f>IF(AND(M739="",N739=""),"",IF(AND(TONGHOP!K739="ThiTN",TONGHOP!L739="TH"),TONGHOP!U739,""))</f>
        <v/>
      </c>
    </row>
    <row r="740" spans="1:15">
      <c r="A740" s="5" t="str">
        <f>IF(AND(TONGHOP!K740="KTHP",TONGHOP!L740="LT"),TONGHOP!S740,"")</f>
        <v>Trần Quốc Duy</v>
      </c>
      <c r="B740" s="6" t="str">
        <f>IF(AND(TONGHOP!K740="KTHP",TONGHOP!L740="LT"),TONGHOP!T740,"")</f>
        <v>Phan Anh Tuấn Kiệt</v>
      </c>
      <c r="C740" s="6">
        <f>IF(AND(TONGHOP!K740="KTHP",TONGHOP!L740="LT"),TONGHOP!U740,"")</f>
        <v>26</v>
      </c>
      <c r="D740" s="5" t="str">
        <f>IF(AND(TONGHOP!K740="KTHP",TONGHOP!L740="TL"),TONGHOP!S740,"")</f>
        <v/>
      </c>
      <c r="E740" s="6" t="str">
        <f>IF(AND(TONGHOP!K740="KTHP",TONGHOP!L740="TL"),TONGHOP!T740,"")</f>
        <v/>
      </c>
      <c r="F740" s="6" t="str">
        <f>IF(AND(TONGHOP!K740="KTHP",TONGHOP!L740="TL"),TONGHOP!U740,"")</f>
        <v/>
      </c>
      <c r="G740" s="7" t="str">
        <f>IF(AND(TONGHOP!K740="ThiTN",TONGHOP!L740="LT"),TONGHOP!S740,"")</f>
        <v/>
      </c>
      <c r="H740" s="7" t="str">
        <f>IF(AND(TONGHOP!K740="ThiTN",TONGHOP!L740="LT"),TONGHOP!T740,"")</f>
        <v/>
      </c>
      <c r="I740" s="7" t="str">
        <f>IF(AND(G740="",H740=""),"",IF(AND(TONGHOP!K740="ThiTN",TONGHOP!L740="LT"),TONGHOP!U740,""))</f>
        <v/>
      </c>
      <c r="J740" s="7" t="str">
        <f>IF(AND(TONGHOP!K740="ThiTN",OR(TONGHOP!S740=TONGHOP!Q740,TONGHOP!S740=TONGHOP!R740),TONGHOP!L740="TH"),TONGHOP!S740,"")</f>
        <v/>
      </c>
      <c r="K740" s="7" t="str">
        <f>IF(AND(TONGHOP!K740="ThiTN",OR(TONGHOP!T740=TONGHOP!Q740,TONGHOP!T740=TONGHOP!R740),TONGHOP!L740="TH"),TONGHOP!T740,"")</f>
        <v/>
      </c>
      <c r="L740" s="7" t="str">
        <f>IF(AND(J740="",K740=""),"",IF(AND(TONGHOP!K740="ThiTN",TONGHOP!L740="TH"),TONGHOP!U740,""))</f>
        <v/>
      </c>
      <c r="M740" s="7" t="str">
        <f>IF(AND(TONGHOP!K740="ThiTN",AND(TONGHOP!S740&lt;&gt;TONGHOP!Q740,TONGHOP!S740&lt;&gt;TONGHOP!R740),TONGHOP!L740="TH"),TONGHOP!S740,"")</f>
        <v/>
      </c>
      <c r="N740" s="7" t="str">
        <f>IF(AND(TONGHOP!K740="ThiTN",AND(TONGHOP!T740&lt;&gt;TONGHOP!Q740,TONGHOP!T740&lt;&gt;TONGHOP!R740),TONGHOP!L740="TH"),TONGHOP!T740,"")</f>
        <v/>
      </c>
      <c r="O740" s="7" t="str">
        <f>IF(AND(M740="",N740=""),"",IF(AND(TONGHOP!K740="ThiTN",TONGHOP!L740="TH"),TONGHOP!U740,""))</f>
        <v/>
      </c>
    </row>
    <row r="741" spans="1:15">
      <c r="A741" s="5" t="str">
        <f>IF(AND(TONGHOP!K741="KTHP",TONGHOP!L741="LT"),TONGHOP!S741,"")</f>
        <v>Lê Tất Đạt</v>
      </c>
      <c r="B741" s="6" t="str">
        <f>IF(AND(TONGHOP!K741="KTHP",TONGHOP!L741="LT"),TONGHOP!T741,"")</f>
        <v>Nguyễn Văn Minh(TT)</v>
      </c>
      <c r="C741" s="6">
        <f>IF(AND(TONGHOP!K741="KTHP",TONGHOP!L741="LT"),TONGHOP!U741,"")</f>
        <v>20</v>
      </c>
      <c r="D741" s="5" t="str">
        <f>IF(AND(TONGHOP!K741="KTHP",TONGHOP!L741="TL"),TONGHOP!S741,"")</f>
        <v/>
      </c>
      <c r="E741" s="6" t="str">
        <f>IF(AND(TONGHOP!K741="KTHP",TONGHOP!L741="TL"),TONGHOP!T741,"")</f>
        <v/>
      </c>
      <c r="F741" s="6" t="str">
        <f>IF(AND(TONGHOP!K741="KTHP",TONGHOP!L741="TL"),TONGHOP!U741,"")</f>
        <v/>
      </c>
      <c r="G741" s="7" t="str">
        <f>IF(AND(TONGHOP!K741="ThiTN",TONGHOP!L741="LT"),TONGHOP!S741,"")</f>
        <v/>
      </c>
      <c r="H741" s="7" t="str">
        <f>IF(AND(TONGHOP!K741="ThiTN",TONGHOP!L741="LT"),TONGHOP!T741,"")</f>
        <v/>
      </c>
      <c r="I741" s="7" t="str">
        <f>IF(AND(G741="",H741=""),"",IF(AND(TONGHOP!K741="ThiTN",TONGHOP!L741="LT"),TONGHOP!U741,""))</f>
        <v/>
      </c>
      <c r="J741" s="7" t="str">
        <f>IF(AND(TONGHOP!K741="ThiTN",OR(TONGHOP!S741=TONGHOP!Q741,TONGHOP!S741=TONGHOP!R741),TONGHOP!L741="TH"),TONGHOP!S741,"")</f>
        <v/>
      </c>
      <c r="K741" s="7" t="str">
        <f>IF(AND(TONGHOP!K741="ThiTN",OR(TONGHOP!T741=TONGHOP!Q741,TONGHOP!T741=TONGHOP!R741),TONGHOP!L741="TH"),TONGHOP!T741,"")</f>
        <v/>
      </c>
      <c r="L741" s="7" t="str">
        <f>IF(AND(J741="",K741=""),"",IF(AND(TONGHOP!K741="ThiTN",TONGHOP!L741="TH"),TONGHOP!U741,""))</f>
        <v/>
      </c>
      <c r="M741" s="7" t="str">
        <f>IF(AND(TONGHOP!K741="ThiTN",AND(TONGHOP!S741&lt;&gt;TONGHOP!Q741,TONGHOP!S741&lt;&gt;TONGHOP!R741),TONGHOP!L741="TH"),TONGHOP!S741,"")</f>
        <v/>
      </c>
      <c r="N741" s="7" t="str">
        <f>IF(AND(TONGHOP!K741="ThiTN",AND(TONGHOP!T741&lt;&gt;TONGHOP!Q741,TONGHOP!T741&lt;&gt;TONGHOP!R741),TONGHOP!L741="TH"),TONGHOP!T741,"")</f>
        <v/>
      </c>
      <c r="O741" s="7" t="str">
        <f>IF(AND(M741="",N741=""),"",IF(AND(TONGHOP!K741="ThiTN",TONGHOP!L741="TH"),TONGHOP!U741,""))</f>
        <v/>
      </c>
    </row>
    <row r="742" spans="1:15">
      <c r="A742" s="5" t="str">
        <f>IF(AND(TONGHOP!K742="KTHP",TONGHOP!L742="LT"),TONGHOP!S742,"")</f>
        <v>Lê Thế Huân</v>
      </c>
      <c r="B742" s="6" t="str">
        <f>IF(AND(TONGHOP!K742="KTHP",TONGHOP!L742="LT"),TONGHOP!T742,"")</f>
        <v>Trần Trung Hiếu</v>
      </c>
      <c r="C742" s="6">
        <f>IF(AND(TONGHOP!K742="KTHP",TONGHOP!L742="LT"),TONGHOP!U742,"")</f>
        <v>20</v>
      </c>
      <c r="D742" s="5" t="str">
        <f>IF(AND(TONGHOP!K742="KTHP",TONGHOP!L742="TL"),TONGHOP!S742,"")</f>
        <v/>
      </c>
      <c r="E742" s="6" t="str">
        <f>IF(AND(TONGHOP!K742="KTHP",TONGHOP!L742="TL"),TONGHOP!T742,"")</f>
        <v/>
      </c>
      <c r="F742" s="6" t="str">
        <f>IF(AND(TONGHOP!K742="KTHP",TONGHOP!L742="TL"),TONGHOP!U742,"")</f>
        <v/>
      </c>
      <c r="G742" s="7" t="str">
        <f>IF(AND(TONGHOP!K742="ThiTN",TONGHOP!L742="LT"),TONGHOP!S742,"")</f>
        <v/>
      </c>
      <c r="H742" s="7" t="str">
        <f>IF(AND(TONGHOP!K742="ThiTN",TONGHOP!L742="LT"),TONGHOP!T742,"")</f>
        <v/>
      </c>
      <c r="I742" s="7" t="str">
        <f>IF(AND(G742="",H742=""),"",IF(AND(TONGHOP!K742="ThiTN",TONGHOP!L742="LT"),TONGHOP!U742,""))</f>
        <v/>
      </c>
      <c r="J742" s="7" t="str">
        <f>IF(AND(TONGHOP!K742="ThiTN",OR(TONGHOP!S742=TONGHOP!Q742,TONGHOP!S742=TONGHOP!R742),TONGHOP!L742="TH"),TONGHOP!S742,"")</f>
        <v/>
      </c>
      <c r="K742" s="7" t="str">
        <f>IF(AND(TONGHOP!K742="ThiTN",OR(TONGHOP!T742=TONGHOP!Q742,TONGHOP!T742=TONGHOP!R742),TONGHOP!L742="TH"),TONGHOP!T742,"")</f>
        <v/>
      </c>
      <c r="L742" s="7" t="str">
        <f>IF(AND(J742="",K742=""),"",IF(AND(TONGHOP!K742="ThiTN",TONGHOP!L742="TH"),TONGHOP!U742,""))</f>
        <v/>
      </c>
      <c r="M742" s="7" t="str">
        <f>IF(AND(TONGHOP!K742="ThiTN",AND(TONGHOP!S742&lt;&gt;TONGHOP!Q742,TONGHOP!S742&lt;&gt;TONGHOP!R742),TONGHOP!L742="TH"),TONGHOP!S742,"")</f>
        <v/>
      </c>
      <c r="N742" s="7" t="str">
        <f>IF(AND(TONGHOP!K742="ThiTN",AND(TONGHOP!T742&lt;&gt;TONGHOP!Q742,TONGHOP!T742&lt;&gt;TONGHOP!R742),TONGHOP!L742="TH"),TONGHOP!T742,"")</f>
        <v/>
      </c>
      <c r="O742" s="7" t="str">
        <f>IF(AND(M742="",N742=""),"",IF(AND(TONGHOP!K742="ThiTN",TONGHOP!L742="TH"),TONGHOP!U742,""))</f>
        <v/>
      </c>
    </row>
    <row r="743" spans="1:15">
      <c r="A743" s="5" t="str">
        <f>IF(AND(TONGHOP!K743="KTHP",TONGHOP!L743="LT"),TONGHOP!S743,"")</f>
        <v>Lê Thế Huân</v>
      </c>
      <c r="B743" s="6" t="str">
        <f>IF(AND(TONGHOP!K743="KTHP",TONGHOP!L743="LT"),TONGHOP!T743,"")</f>
        <v>Trần Trung Hiếu</v>
      </c>
      <c r="C743" s="6">
        <f>IF(AND(TONGHOP!K743="KTHP",TONGHOP!L743="LT"),TONGHOP!U743,"")</f>
        <v>34</v>
      </c>
      <c r="D743" s="5" t="str">
        <f>IF(AND(TONGHOP!K743="KTHP",TONGHOP!L743="TL"),TONGHOP!S743,"")</f>
        <v/>
      </c>
      <c r="E743" s="6" t="str">
        <f>IF(AND(TONGHOP!K743="KTHP",TONGHOP!L743="TL"),TONGHOP!T743,"")</f>
        <v/>
      </c>
      <c r="F743" s="6" t="str">
        <f>IF(AND(TONGHOP!K743="KTHP",TONGHOP!L743="TL"),TONGHOP!U743,"")</f>
        <v/>
      </c>
      <c r="G743" s="7" t="str">
        <f>IF(AND(TONGHOP!K743="ThiTN",TONGHOP!L743="LT"),TONGHOP!S743,"")</f>
        <v/>
      </c>
      <c r="H743" s="7" t="str">
        <f>IF(AND(TONGHOP!K743="ThiTN",TONGHOP!L743="LT"),TONGHOP!T743,"")</f>
        <v/>
      </c>
      <c r="I743" s="7" t="str">
        <f>IF(AND(G743="",H743=""),"",IF(AND(TONGHOP!K743="ThiTN",TONGHOP!L743="LT"),TONGHOP!U743,""))</f>
        <v/>
      </c>
      <c r="J743" s="7" t="str">
        <f>IF(AND(TONGHOP!K743="ThiTN",OR(TONGHOP!S743=TONGHOP!Q743,TONGHOP!S743=TONGHOP!R743),TONGHOP!L743="TH"),TONGHOP!S743,"")</f>
        <v/>
      </c>
      <c r="K743" s="7" t="str">
        <f>IF(AND(TONGHOP!K743="ThiTN",OR(TONGHOP!T743=TONGHOP!Q743,TONGHOP!T743=TONGHOP!R743),TONGHOP!L743="TH"),TONGHOP!T743,"")</f>
        <v/>
      </c>
      <c r="L743" s="7" t="str">
        <f>IF(AND(J743="",K743=""),"",IF(AND(TONGHOP!K743="ThiTN",TONGHOP!L743="TH"),TONGHOP!U743,""))</f>
        <v/>
      </c>
      <c r="M743" s="7" t="str">
        <f>IF(AND(TONGHOP!K743="ThiTN",AND(TONGHOP!S743&lt;&gt;TONGHOP!Q743,TONGHOP!S743&lt;&gt;TONGHOP!R743),TONGHOP!L743="TH"),TONGHOP!S743,"")</f>
        <v/>
      </c>
      <c r="N743" s="7" t="str">
        <f>IF(AND(TONGHOP!K743="ThiTN",AND(TONGHOP!T743&lt;&gt;TONGHOP!Q743,TONGHOP!T743&lt;&gt;TONGHOP!R743),TONGHOP!L743="TH"),TONGHOP!T743,"")</f>
        <v/>
      </c>
      <c r="O743" s="7" t="str">
        <f>IF(AND(M743="",N743=""),"",IF(AND(TONGHOP!K743="ThiTN",TONGHOP!L743="TH"),TONGHOP!U743,""))</f>
        <v/>
      </c>
    </row>
    <row r="744" spans="1:15">
      <c r="A744" s="5" t="str">
        <f>IF(AND(TONGHOP!K744="KTHP",TONGHOP!L744="LT"),TONGHOP!S744,"")</f>
        <v/>
      </c>
      <c r="B744" s="6" t="str">
        <f>IF(AND(TONGHOP!K744="KTHP",TONGHOP!L744="LT"),TONGHOP!T744,"")</f>
        <v/>
      </c>
      <c r="C744" s="6" t="str">
        <f>IF(AND(TONGHOP!K744="KTHP",TONGHOP!L744="LT"),TONGHOP!U744,"")</f>
        <v/>
      </c>
      <c r="D744" s="5" t="str">
        <f>IF(AND(TONGHOP!K744="KTHP",TONGHOP!L744="TL"),TONGHOP!S744,"")</f>
        <v/>
      </c>
      <c r="E744" s="6" t="str">
        <f>IF(AND(TONGHOP!K744="KTHP",TONGHOP!L744="TL"),TONGHOP!T744,"")</f>
        <v/>
      </c>
      <c r="F744" s="6" t="str">
        <f>IF(AND(TONGHOP!K744="KTHP",TONGHOP!L744="TL"),TONGHOP!U744,"")</f>
        <v/>
      </c>
      <c r="G744" s="7" t="str">
        <f>IF(AND(TONGHOP!K744="ThiTN",TONGHOP!L744="LT"),TONGHOP!S744,"")</f>
        <v/>
      </c>
      <c r="H744" s="7" t="str">
        <f>IF(AND(TONGHOP!K744="ThiTN",TONGHOP!L744="LT"),TONGHOP!T744,"")</f>
        <v/>
      </c>
      <c r="I744" s="7" t="str">
        <f>IF(AND(G744="",H744=""),"",IF(AND(TONGHOP!K744="ThiTN",TONGHOP!L744="LT"),TONGHOP!U744,""))</f>
        <v/>
      </c>
      <c r="J744" s="7" t="str">
        <f>IF(AND(TONGHOP!K744="ThiTN",OR(TONGHOP!S744=TONGHOP!Q744,TONGHOP!S744=TONGHOP!R744),TONGHOP!L744="TH"),TONGHOP!S744,"")</f>
        <v/>
      </c>
      <c r="K744" s="7" t="str">
        <f>IF(AND(TONGHOP!K744="ThiTN",OR(TONGHOP!T744=TONGHOP!Q744,TONGHOP!T744=TONGHOP!R744),TONGHOP!L744="TH"),TONGHOP!T744,"")</f>
        <v/>
      </c>
      <c r="L744" s="7" t="str">
        <f>IF(AND(J744="",K744=""),"",IF(AND(TONGHOP!K744="ThiTN",TONGHOP!L744="TH"),TONGHOP!U744,""))</f>
        <v/>
      </c>
      <c r="M744" s="7" t="str">
        <f>IF(AND(TONGHOP!K744="ThiTN",AND(TONGHOP!S744&lt;&gt;TONGHOP!Q744,TONGHOP!S744&lt;&gt;TONGHOP!R744),TONGHOP!L744="TH"),TONGHOP!S744,"")</f>
        <v/>
      </c>
      <c r="N744" s="7" t="str">
        <f>IF(AND(TONGHOP!K744="ThiTN",AND(TONGHOP!T744&lt;&gt;TONGHOP!Q744,TONGHOP!T744&lt;&gt;TONGHOP!R744),TONGHOP!L744="TH"),TONGHOP!T744,"")</f>
        <v/>
      </c>
      <c r="O744" s="7" t="str">
        <f>IF(AND(M744="",N744=""),"",IF(AND(TONGHOP!K744="ThiTN",TONGHOP!L744="TH"),TONGHOP!U744,""))</f>
        <v/>
      </c>
    </row>
    <row r="745" spans="1:15">
      <c r="A745" s="5" t="str">
        <f>IF(AND(TONGHOP!K745="KTHP",TONGHOP!L745="LT"),TONGHOP!S745,"")</f>
        <v/>
      </c>
      <c r="B745" s="6" t="str">
        <f>IF(AND(TONGHOP!K745="KTHP",TONGHOP!L745="LT"),TONGHOP!T745,"")</f>
        <v/>
      </c>
      <c r="C745" s="6" t="str">
        <f>IF(AND(TONGHOP!K745="KTHP",TONGHOP!L745="LT"),TONGHOP!U745,"")</f>
        <v/>
      </c>
      <c r="D745" s="5" t="str">
        <f>IF(AND(TONGHOP!K745="KTHP",TONGHOP!L745="TL"),TONGHOP!S745,"")</f>
        <v/>
      </c>
      <c r="E745" s="6" t="str">
        <f>IF(AND(TONGHOP!K745="KTHP",TONGHOP!L745="TL"),TONGHOP!T745,"")</f>
        <v/>
      </c>
      <c r="F745" s="6" t="str">
        <f>IF(AND(TONGHOP!K745="KTHP",TONGHOP!L745="TL"),TONGHOP!U745,"")</f>
        <v/>
      </c>
      <c r="G745" s="7" t="str">
        <f>IF(AND(TONGHOP!K745="ThiTN",TONGHOP!L745="LT"),TONGHOP!S745,"")</f>
        <v/>
      </c>
      <c r="H745" s="7" t="str">
        <f>IF(AND(TONGHOP!K745="ThiTN",TONGHOP!L745="LT"),TONGHOP!T745,"")</f>
        <v/>
      </c>
      <c r="I745" s="7" t="str">
        <f>IF(AND(G745="",H745=""),"",IF(AND(TONGHOP!K745="ThiTN",TONGHOP!L745="LT"),TONGHOP!U745,""))</f>
        <v/>
      </c>
      <c r="J745" s="7" t="str">
        <f>IF(AND(TONGHOP!K745="ThiTN",OR(TONGHOP!S745=TONGHOP!Q745,TONGHOP!S745=TONGHOP!R745),TONGHOP!L745="TH"),TONGHOP!S745,"")</f>
        <v/>
      </c>
      <c r="K745" s="7" t="str">
        <f>IF(AND(TONGHOP!K745="ThiTN",OR(TONGHOP!T745=TONGHOP!Q745,TONGHOP!T745=TONGHOP!R745),TONGHOP!L745="TH"),TONGHOP!T745,"")</f>
        <v/>
      </c>
      <c r="L745" s="7" t="str">
        <f>IF(AND(J745="",K745=""),"",IF(AND(TONGHOP!K745="ThiTN",TONGHOP!L745="TH"),TONGHOP!U745,""))</f>
        <v/>
      </c>
      <c r="M745" s="7" t="str">
        <f>IF(AND(TONGHOP!K745="ThiTN",AND(TONGHOP!S745&lt;&gt;TONGHOP!Q745,TONGHOP!S745&lt;&gt;TONGHOP!R745),TONGHOP!L745="TH"),TONGHOP!S745,"")</f>
        <v/>
      </c>
      <c r="N745" s="7" t="str">
        <f>IF(AND(TONGHOP!K745="ThiTN",AND(TONGHOP!T745&lt;&gt;TONGHOP!Q745,TONGHOP!T745&lt;&gt;TONGHOP!R745),TONGHOP!L745="TH"),TONGHOP!T745,"")</f>
        <v/>
      </c>
      <c r="O745" s="7" t="str">
        <f>IF(AND(M745="",N745=""),"",IF(AND(TONGHOP!K745="ThiTN",TONGHOP!L745="TH"),TONGHOP!U745,""))</f>
        <v/>
      </c>
    </row>
    <row r="746" spans="1:15">
      <c r="A746" s="5" t="str">
        <f>IF(AND(TONGHOP!K746="KTHP",TONGHOP!L746="LT"),TONGHOP!S746,"")</f>
        <v>Trần Quốc Duy</v>
      </c>
      <c r="B746" s="6" t="str">
        <f>IF(AND(TONGHOP!K746="KTHP",TONGHOP!L746="LT"),TONGHOP!T746,"")</f>
        <v>Phan Anh Tuấn Kiệt</v>
      </c>
      <c r="C746" s="6">
        <f>IF(AND(TONGHOP!K746="KTHP",TONGHOP!L746="LT"),TONGHOP!U746,"")</f>
        <v>22</v>
      </c>
      <c r="D746" s="5" t="str">
        <f>IF(AND(TONGHOP!K746="KTHP",TONGHOP!L746="TL"),TONGHOP!S746,"")</f>
        <v/>
      </c>
      <c r="E746" s="6" t="str">
        <f>IF(AND(TONGHOP!K746="KTHP",TONGHOP!L746="TL"),TONGHOP!T746,"")</f>
        <v/>
      </c>
      <c r="F746" s="6" t="str">
        <f>IF(AND(TONGHOP!K746="KTHP",TONGHOP!L746="TL"),TONGHOP!U746,"")</f>
        <v/>
      </c>
      <c r="G746" s="7" t="str">
        <f>IF(AND(TONGHOP!K746="ThiTN",TONGHOP!L746="LT"),TONGHOP!S746,"")</f>
        <v/>
      </c>
      <c r="H746" s="7" t="str">
        <f>IF(AND(TONGHOP!K746="ThiTN",TONGHOP!L746="LT"),TONGHOP!T746,"")</f>
        <v/>
      </c>
      <c r="I746" s="7" t="str">
        <f>IF(AND(G746="",H746=""),"",IF(AND(TONGHOP!K746="ThiTN",TONGHOP!L746="LT"),TONGHOP!U746,""))</f>
        <v/>
      </c>
      <c r="J746" s="7" t="str">
        <f>IF(AND(TONGHOP!K746="ThiTN",OR(TONGHOP!S746=TONGHOP!Q746,TONGHOP!S746=TONGHOP!R746),TONGHOP!L746="TH"),TONGHOP!S746,"")</f>
        <v/>
      </c>
      <c r="K746" s="7" t="str">
        <f>IF(AND(TONGHOP!K746="ThiTN",OR(TONGHOP!T746=TONGHOP!Q746,TONGHOP!T746=TONGHOP!R746),TONGHOP!L746="TH"),TONGHOP!T746,"")</f>
        <v/>
      </c>
      <c r="L746" s="7" t="str">
        <f>IF(AND(J746="",K746=""),"",IF(AND(TONGHOP!K746="ThiTN",TONGHOP!L746="TH"),TONGHOP!U746,""))</f>
        <v/>
      </c>
      <c r="M746" s="7" t="str">
        <f>IF(AND(TONGHOP!K746="ThiTN",AND(TONGHOP!S746&lt;&gt;TONGHOP!Q746,TONGHOP!S746&lt;&gt;TONGHOP!R746),TONGHOP!L746="TH"),TONGHOP!S746,"")</f>
        <v/>
      </c>
      <c r="N746" s="7" t="str">
        <f>IF(AND(TONGHOP!K746="ThiTN",AND(TONGHOP!T746&lt;&gt;TONGHOP!Q746,TONGHOP!T746&lt;&gt;TONGHOP!R746),TONGHOP!L746="TH"),TONGHOP!T746,"")</f>
        <v/>
      </c>
      <c r="O746" s="7" t="str">
        <f>IF(AND(M746="",N746=""),"",IF(AND(TONGHOP!K746="ThiTN",TONGHOP!L746="TH"),TONGHOP!U746,""))</f>
        <v/>
      </c>
    </row>
    <row r="747" spans="1:15">
      <c r="A747" s="5" t="str">
        <f>IF(AND(TONGHOP!K747="KTHP",TONGHOP!L747="LT"),TONGHOP!S747,"")</f>
        <v>Dương Ngọc Vọng</v>
      </c>
      <c r="B747" s="6" t="str">
        <f>IF(AND(TONGHOP!K747="KTHP",TONGHOP!L747="LT"),TONGHOP!T747,"")</f>
        <v>Nguyễn Văn Đôn</v>
      </c>
      <c r="C747" s="6">
        <f>IF(AND(TONGHOP!K747="KTHP",TONGHOP!L747="LT"),TONGHOP!U747,"")</f>
        <v>34</v>
      </c>
      <c r="D747" s="5" t="str">
        <f>IF(AND(TONGHOP!K747="KTHP",TONGHOP!L747="TL"),TONGHOP!S747,"")</f>
        <v/>
      </c>
      <c r="E747" s="6" t="str">
        <f>IF(AND(TONGHOP!K747="KTHP",TONGHOP!L747="TL"),TONGHOP!T747,"")</f>
        <v/>
      </c>
      <c r="F747" s="6" t="str">
        <f>IF(AND(TONGHOP!K747="KTHP",TONGHOP!L747="TL"),TONGHOP!U747,"")</f>
        <v/>
      </c>
      <c r="G747" s="7" t="str">
        <f>IF(AND(TONGHOP!K747="ThiTN",TONGHOP!L747="LT"),TONGHOP!S747,"")</f>
        <v/>
      </c>
      <c r="H747" s="7" t="str">
        <f>IF(AND(TONGHOP!K747="ThiTN",TONGHOP!L747="LT"),TONGHOP!T747,"")</f>
        <v/>
      </c>
      <c r="I747" s="7" t="str">
        <f>IF(AND(G747="",H747=""),"",IF(AND(TONGHOP!K747="ThiTN",TONGHOP!L747="LT"),TONGHOP!U747,""))</f>
        <v/>
      </c>
      <c r="J747" s="7" t="str">
        <f>IF(AND(TONGHOP!K747="ThiTN",OR(TONGHOP!S747=TONGHOP!Q747,TONGHOP!S747=TONGHOP!R747),TONGHOP!L747="TH"),TONGHOP!S747,"")</f>
        <v/>
      </c>
      <c r="K747" s="7" t="str">
        <f>IF(AND(TONGHOP!K747="ThiTN",OR(TONGHOP!T747=TONGHOP!Q747,TONGHOP!T747=TONGHOP!R747),TONGHOP!L747="TH"),TONGHOP!T747,"")</f>
        <v/>
      </c>
      <c r="L747" s="7" t="str">
        <f>IF(AND(J747="",K747=""),"",IF(AND(TONGHOP!K747="ThiTN",TONGHOP!L747="TH"),TONGHOP!U747,""))</f>
        <v/>
      </c>
      <c r="M747" s="7" t="str">
        <f>IF(AND(TONGHOP!K747="ThiTN",AND(TONGHOP!S747&lt;&gt;TONGHOP!Q747,TONGHOP!S747&lt;&gt;TONGHOP!R747),TONGHOP!L747="TH"),TONGHOP!S747,"")</f>
        <v/>
      </c>
      <c r="N747" s="7" t="str">
        <f>IF(AND(TONGHOP!K747="ThiTN",AND(TONGHOP!T747&lt;&gt;TONGHOP!Q747,TONGHOP!T747&lt;&gt;TONGHOP!R747),TONGHOP!L747="TH"),TONGHOP!T747,"")</f>
        <v/>
      </c>
      <c r="O747" s="7" t="str">
        <f>IF(AND(M747="",N747=""),"",IF(AND(TONGHOP!K747="ThiTN",TONGHOP!L747="TH"),TONGHOP!U747,""))</f>
        <v/>
      </c>
    </row>
    <row r="748" spans="1:15">
      <c r="A748" s="5" t="str">
        <f>IF(AND(TONGHOP!K748="KTHP",TONGHOP!L748="LT"),TONGHOP!S748,"")</f>
        <v>Nguyễn Văn Đôn</v>
      </c>
      <c r="B748" s="6" t="str">
        <f>IF(AND(TONGHOP!K748="KTHP",TONGHOP!L748="LT"),TONGHOP!T748,"")</f>
        <v>Trần Việt Khánh</v>
      </c>
      <c r="C748" s="6">
        <f>IF(AND(TONGHOP!K748="KTHP",TONGHOP!L748="LT"),TONGHOP!U748,"")</f>
        <v>35</v>
      </c>
      <c r="D748" s="5" t="str">
        <f>IF(AND(TONGHOP!K748="KTHP",TONGHOP!L748="TL"),TONGHOP!S748,"")</f>
        <v/>
      </c>
      <c r="E748" s="6" t="str">
        <f>IF(AND(TONGHOP!K748="KTHP",TONGHOP!L748="TL"),TONGHOP!T748,"")</f>
        <v/>
      </c>
      <c r="F748" s="6" t="str">
        <f>IF(AND(TONGHOP!K748="KTHP",TONGHOP!L748="TL"),TONGHOP!U748,"")</f>
        <v/>
      </c>
      <c r="G748" s="7" t="str">
        <f>IF(AND(TONGHOP!K748="ThiTN",TONGHOP!L748="LT"),TONGHOP!S748,"")</f>
        <v/>
      </c>
      <c r="H748" s="7" t="str">
        <f>IF(AND(TONGHOP!K748="ThiTN",TONGHOP!L748="LT"),TONGHOP!T748,"")</f>
        <v/>
      </c>
      <c r="I748" s="7" t="str">
        <f>IF(AND(G748="",H748=""),"",IF(AND(TONGHOP!K748="ThiTN",TONGHOP!L748="LT"),TONGHOP!U748,""))</f>
        <v/>
      </c>
      <c r="J748" s="7" t="str">
        <f>IF(AND(TONGHOP!K748="ThiTN",OR(TONGHOP!S748=TONGHOP!Q748,TONGHOP!S748=TONGHOP!R748),TONGHOP!L748="TH"),TONGHOP!S748,"")</f>
        <v/>
      </c>
      <c r="K748" s="7" t="str">
        <f>IF(AND(TONGHOP!K748="ThiTN",OR(TONGHOP!T748=TONGHOP!Q748,TONGHOP!T748=TONGHOP!R748),TONGHOP!L748="TH"),TONGHOP!T748,"")</f>
        <v/>
      </c>
      <c r="L748" s="7" t="str">
        <f>IF(AND(J748="",K748=""),"",IF(AND(TONGHOP!K748="ThiTN",TONGHOP!L748="TH"),TONGHOP!U748,""))</f>
        <v/>
      </c>
      <c r="M748" s="7" t="str">
        <f>IF(AND(TONGHOP!K748="ThiTN",AND(TONGHOP!S748&lt;&gt;TONGHOP!Q748,TONGHOP!S748&lt;&gt;TONGHOP!R748),TONGHOP!L748="TH"),TONGHOP!S748,"")</f>
        <v/>
      </c>
      <c r="N748" s="7" t="str">
        <f>IF(AND(TONGHOP!K748="ThiTN",AND(TONGHOP!T748&lt;&gt;TONGHOP!Q748,TONGHOP!T748&lt;&gt;TONGHOP!R748),TONGHOP!L748="TH"),TONGHOP!T748,"")</f>
        <v/>
      </c>
      <c r="O748" s="7" t="str">
        <f>IF(AND(M748="",N748=""),"",IF(AND(TONGHOP!K748="ThiTN",TONGHOP!L748="TH"),TONGHOP!U748,""))</f>
        <v/>
      </c>
    </row>
    <row r="749" spans="1:15" ht="31.5">
      <c r="A749" s="5" t="str">
        <f>IF(AND(TONGHOP!K749="KTHP",TONGHOP!L749="LT"),TONGHOP!S749,"")</f>
        <v>Nguyễn Nguyên Hoàng Ngọc Quyên</v>
      </c>
      <c r="B749" s="6" t="str">
        <f>IF(AND(TONGHOP!K749="KTHP",TONGHOP!L749="LT"),TONGHOP!T749,"")</f>
        <v>Dương Ngọc Vọng</v>
      </c>
      <c r="C749" s="6">
        <f>IF(AND(TONGHOP!K749="KTHP",TONGHOP!L749="LT"),TONGHOP!U749,"")</f>
        <v>28</v>
      </c>
      <c r="D749" s="5" t="str">
        <f>IF(AND(TONGHOP!K749="KTHP",TONGHOP!L749="TL"),TONGHOP!S749,"")</f>
        <v/>
      </c>
      <c r="E749" s="6" t="str">
        <f>IF(AND(TONGHOP!K749="KTHP",TONGHOP!L749="TL"),TONGHOP!T749,"")</f>
        <v/>
      </c>
      <c r="F749" s="6" t="str">
        <f>IF(AND(TONGHOP!K749="KTHP",TONGHOP!L749="TL"),TONGHOP!U749,"")</f>
        <v/>
      </c>
      <c r="G749" s="7" t="str">
        <f>IF(AND(TONGHOP!K749="ThiTN",TONGHOP!L749="LT"),TONGHOP!S749,"")</f>
        <v/>
      </c>
      <c r="H749" s="7" t="str">
        <f>IF(AND(TONGHOP!K749="ThiTN",TONGHOP!L749="LT"),TONGHOP!T749,"")</f>
        <v/>
      </c>
      <c r="I749" s="7" t="str">
        <f>IF(AND(G749="",H749=""),"",IF(AND(TONGHOP!K749="ThiTN",TONGHOP!L749="LT"),TONGHOP!U749,""))</f>
        <v/>
      </c>
      <c r="J749" s="7" t="str">
        <f>IF(AND(TONGHOP!K749="ThiTN",OR(TONGHOP!S749=TONGHOP!Q749,TONGHOP!S749=TONGHOP!R749),TONGHOP!L749="TH"),TONGHOP!S749,"")</f>
        <v/>
      </c>
      <c r="K749" s="7" t="str">
        <f>IF(AND(TONGHOP!K749="ThiTN",OR(TONGHOP!T749=TONGHOP!Q749,TONGHOP!T749=TONGHOP!R749),TONGHOP!L749="TH"),TONGHOP!T749,"")</f>
        <v/>
      </c>
      <c r="L749" s="7" t="str">
        <f>IF(AND(J749="",K749=""),"",IF(AND(TONGHOP!K749="ThiTN",TONGHOP!L749="TH"),TONGHOP!U749,""))</f>
        <v/>
      </c>
      <c r="M749" s="7" t="str">
        <f>IF(AND(TONGHOP!K749="ThiTN",AND(TONGHOP!S749&lt;&gt;TONGHOP!Q749,TONGHOP!S749&lt;&gt;TONGHOP!R749),TONGHOP!L749="TH"),TONGHOP!S749,"")</f>
        <v/>
      </c>
      <c r="N749" s="7" t="str">
        <f>IF(AND(TONGHOP!K749="ThiTN",AND(TONGHOP!T749&lt;&gt;TONGHOP!Q749,TONGHOP!T749&lt;&gt;TONGHOP!R749),TONGHOP!L749="TH"),TONGHOP!T749,"")</f>
        <v/>
      </c>
      <c r="O749" s="7" t="str">
        <f>IF(AND(M749="",N749=""),"",IF(AND(TONGHOP!K749="ThiTN",TONGHOP!L749="TH"),TONGHOP!U749,""))</f>
        <v/>
      </c>
    </row>
    <row r="750" spans="1:15">
      <c r="A750" s="5" t="str">
        <f>IF(AND(TONGHOP!K750="KTHP",TONGHOP!L750="LT"),TONGHOP!S750,"")</f>
        <v>Nguyễn Thị Thu Hồng</v>
      </c>
      <c r="B750" s="6" t="str">
        <f>IF(AND(TONGHOP!K750="KTHP",TONGHOP!L750="LT"),TONGHOP!T750,"")</f>
        <v>Nguyễn Khoa</v>
      </c>
      <c r="C750" s="6">
        <f>IF(AND(TONGHOP!K750="KTHP",TONGHOP!L750="LT"),TONGHOP!U750,"")</f>
        <v>21</v>
      </c>
      <c r="D750" s="5" t="str">
        <f>IF(AND(TONGHOP!K750="KTHP",TONGHOP!L750="TL"),TONGHOP!S750,"")</f>
        <v/>
      </c>
      <c r="E750" s="6" t="str">
        <f>IF(AND(TONGHOP!K750="KTHP",TONGHOP!L750="TL"),TONGHOP!T750,"")</f>
        <v/>
      </c>
      <c r="F750" s="6" t="str">
        <f>IF(AND(TONGHOP!K750="KTHP",TONGHOP!L750="TL"),TONGHOP!U750,"")</f>
        <v/>
      </c>
      <c r="G750" s="7" t="str">
        <f>IF(AND(TONGHOP!K750="ThiTN",TONGHOP!L750="LT"),TONGHOP!S750,"")</f>
        <v/>
      </c>
      <c r="H750" s="7" t="str">
        <f>IF(AND(TONGHOP!K750="ThiTN",TONGHOP!L750="LT"),TONGHOP!T750,"")</f>
        <v/>
      </c>
      <c r="I750" s="7" t="str">
        <f>IF(AND(G750="",H750=""),"",IF(AND(TONGHOP!K750="ThiTN",TONGHOP!L750="LT"),TONGHOP!U750,""))</f>
        <v/>
      </c>
      <c r="J750" s="7" t="str">
        <f>IF(AND(TONGHOP!K750="ThiTN",OR(TONGHOP!S750=TONGHOP!Q750,TONGHOP!S750=TONGHOP!R750),TONGHOP!L750="TH"),TONGHOP!S750,"")</f>
        <v/>
      </c>
      <c r="K750" s="7" t="str">
        <f>IF(AND(TONGHOP!K750="ThiTN",OR(TONGHOP!T750=TONGHOP!Q750,TONGHOP!T750=TONGHOP!R750),TONGHOP!L750="TH"),TONGHOP!T750,"")</f>
        <v/>
      </c>
      <c r="L750" s="7" t="str">
        <f>IF(AND(J750="",K750=""),"",IF(AND(TONGHOP!K750="ThiTN",TONGHOP!L750="TH"),TONGHOP!U750,""))</f>
        <v/>
      </c>
      <c r="M750" s="7" t="str">
        <f>IF(AND(TONGHOP!K750="ThiTN",AND(TONGHOP!S750&lt;&gt;TONGHOP!Q750,TONGHOP!S750&lt;&gt;TONGHOP!R750),TONGHOP!L750="TH"),TONGHOP!S750,"")</f>
        <v/>
      </c>
      <c r="N750" s="7" t="str">
        <f>IF(AND(TONGHOP!K750="ThiTN",AND(TONGHOP!T750&lt;&gt;TONGHOP!Q750,TONGHOP!T750&lt;&gt;TONGHOP!R750),TONGHOP!L750="TH"),TONGHOP!T750,"")</f>
        <v/>
      </c>
      <c r="O750" s="7" t="str">
        <f>IF(AND(M750="",N750=""),"",IF(AND(TONGHOP!K750="ThiTN",TONGHOP!L750="TH"),TONGHOP!U750,""))</f>
        <v/>
      </c>
    </row>
    <row r="751" spans="1:15">
      <c r="A751" s="5" t="str">
        <f>IF(AND(TONGHOP!K751="KTHP",TONGHOP!L751="LT"),TONGHOP!S751,"")</f>
        <v>Nguyễn Khoa</v>
      </c>
      <c r="B751" s="6" t="str">
        <f>IF(AND(TONGHOP!K751="KTHP",TONGHOP!L751="LT"),TONGHOP!T751,"")</f>
        <v>Nguyễn Thị Thu Hồng</v>
      </c>
      <c r="C751" s="6">
        <f>IF(AND(TONGHOP!K751="KTHP",TONGHOP!L751="LT"),TONGHOP!U751,"")</f>
        <v>20</v>
      </c>
      <c r="D751" s="5" t="str">
        <f>IF(AND(TONGHOP!K751="KTHP",TONGHOP!L751="TL"),TONGHOP!S751,"")</f>
        <v/>
      </c>
      <c r="E751" s="6" t="str">
        <f>IF(AND(TONGHOP!K751="KTHP",TONGHOP!L751="TL"),TONGHOP!T751,"")</f>
        <v/>
      </c>
      <c r="F751" s="6" t="str">
        <f>IF(AND(TONGHOP!K751="KTHP",TONGHOP!L751="TL"),TONGHOP!U751,"")</f>
        <v/>
      </c>
      <c r="G751" s="7" t="str">
        <f>IF(AND(TONGHOP!K751="ThiTN",TONGHOP!L751="LT"),TONGHOP!S751,"")</f>
        <v/>
      </c>
      <c r="H751" s="7" t="str">
        <f>IF(AND(TONGHOP!K751="ThiTN",TONGHOP!L751="LT"),TONGHOP!T751,"")</f>
        <v/>
      </c>
      <c r="I751" s="7" t="str">
        <f>IF(AND(G751="",H751=""),"",IF(AND(TONGHOP!K751="ThiTN",TONGHOP!L751="LT"),TONGHOP!U751,""))</f>
        <v/>
      </c>
      <c r="J751" s="7" t="str">
        <f>IF(AND(TONGHOP!K751="ThiTN",OR(TONGHOP!S751=TONGHOP!Q751,TONGHOP!S751=TONGHOP!R751),TONGHOP!L751="TH"),TONGHOP!S751,"")</f>
        <v/>
      </c>
      <c r="K751" s="7" t="str">
        <f>IF(AND(TONGHOP!K751="ThiTN",OR(TONGHOP!T751=TONGHOP!Q751,TONGHOP!T751=TONGHOP!R751),TONGHOP!L751="TH"),TONGHOP!T751,"")</f>
        <v/>
      </c>
      <c r="L751" s="7" t="str">
        <f>IF(AND(J751="",K751=""),"",IF(AND(TONGHOP!K751="ThiTN",TONGHOP!L751="TH"),TONGHOP!U751,""))</f>
        <v/>
      </c>
      <c r="M751" s="7" t="str">
        <f>IF(AND(TONGHOP!K751="ThiTN",AND(TONGHOP!S751&lt;&gt;TONGHOP!Q751,TONGHOP!S751&lt;&gt;TONGHOP!R751),TONGHOP!L751="TH"),TONGHOP!S751,"")</f>
        <v/>
      </c>
      <c r="N751" s="7" t="str">
        <f>IF(AND(TONGHOP!K751="ThiTN",AND(TONGHOP!T751&lt;&gt;TONGHOP!Q751,TONGHOP!T751&lt;&gt;TONGHOP!R751),TONGHOP!L751="TH"),TONGHOP!T751,"")</f>
        <v/>
      </c>
      <c r="O751" s="7" t="str">
        <f>IF(AND(M751="",N751=""),"",IF(AND(TONGHOP!K751="ThiTN",TONGHOP!L751="TH"),TONGHOP!U751,""))</f>
        <v/>
      </c>
    </row>
    <row r="752" spans="1:15">
      <c r="A752" s="5" t="str">
        <f>IF(AND(TONGHOP!K752="KTHP",TONGHOP!L752="LT"),TONGHOP!S752,"")</f>
        <v>Vũ Hạnh Chiêu</v>
      </c>
      <c r="B752" s="6" t="str">
        <f>IF(AND(TONGHOP!K752="KTHP",TONGHOP!L752="LT"),TONGHOP!T752,"")</f>
        <v>Nguyễn Thùy Dương</v>
      </c>
      <c r="C752" s="6">
        <f>IF(AND(TONGHOP!K752="KTHP",TONGHOP!L752="LT"),TONGHOP!U752,"")</f>
        <v>26</v>
      </c>
      <c r="D752" s="5" t="str">
        <f>IF(AND(TONGHOP!K752="KTHP",TONGHOP!L752="TL"),TONGHOP!S752,"")</f>
        <v/>
      </c>
      <c r="E752" s="6" t="str">
        <f>IF(AND(TONGHOP!K752="KTHP",TONGHOP!L752="TL"),TONGHOP!T752,"")</f>
        <v/>
      </c>
      <c r="F752" s="6" t="str">
        <f>IF(AND(TONGHOP!K752="KTHP",TONGHOP!L752="TL"),TONGHOP!U752,"")</f>
        <v/>
      </c>
      <c r="G752" s="7" t="str">
        <f>IF(AND(TONGHOP!K752="ThiTN",TONGHOP!L752="LT"),TONGHOP!S752,"")</f>
        <v/>
      </c>
      <c r="H752" s="7" t="str">
        <f>IF(AND(TONGHOP!K752="ThiTN",TONGHOP!L752="LT"),TONGHOP!T752,"")</f>
        <v/>
      </c>
      <c r="I752" s="7" t="str">
        <f>IF(AND(G752="",H752=""),"",IF(AND(TONGHOP!K752="ThiTN",TONGHOP!L752="LT"),TONGHOP!U752,""))</f>
        <v/>
      </c>
      <c r="J752" s="7" t="str">
        <f>IF(AND(TONGHOP!K752="ThiTN",OR(TONGHOP!S752=TONGHOP!Q752,TONGHOP!S752=TONGHOP!R752),TONGHOP!L752="TH"),TONGHOP!S752,"")</f>
        <v/>
      </c>
      <c r="K752" s="7" t="str">
        <f>IF(AND(TONGHOP!K752="ThiTN",OR(TONGHOP!T752=TONGHOP!Q752,TONGHOP!T752=TONGHOP!R752),TONGHOP!L752="TH"),TONGHOP!T752,"")</f>
        <v/>
      </c>
      <c r="L752" s="7" t="str">
        <f>IF(AND(J752="",K752=""),"",IF(AND(TONGHOP!K752="ThiTN",TONGHOP!L752="TH"),TONGHOP!U752,""))</f>
        <v/>
      </c>
      <c r="M752" s="7" t="str">
        <f>IF(AND(TONGHOP!K752="ThiTN",AND(TONGHOP!S752&lt;&gt;TONGHOP!Q752,TONGHOP!S752&lt;&gt;TONGHOP!R752),TONGHOP!L752="TH"),TONGHOP!S752,"")</f>
        <v/>
      </c>
      <c r="N752" s="7" t="str">
        <f>IF(AND(TONGHOP!K752="ThiTN",AND(TONGHOP!T752&lt;&gt;TONGHOP!Q752,TONGHOP!T752&lt;&gt;TONGHOP!R752),TONGHOP!L752="TH"),TONGHOP!T752,"")</f>
        <v/>
      </c>
      <c r="O752" s="7" t="str">
        <f>IF(AND(M752="",N752=""),"",IF(AND(TONGHOP!K752="ThiTN",TONGHOP!L752="TH"),TONGHOP!U752,""))</f>
        <v/>
      </c>
    </row>
    <row r="753" spans="1:15">
      <c r="A753" s="5" t="str">
        <f>IF(AND(TONGHOP!K753="KTHP",TONGHOP!L753="LT"),TONGHOP!S753,"")</f>
        <v>Nguyễn Thùy Dương</v>
      </c>
      <c r="B753" s="6" t="str">
        <f>IF(AND(TONGHOP!K753="KTHP",TONGHOP!L753="LT"),TONGHOP!T753,"")</f>
        <v>Vũ Hạnh Chiêu</v>
      </c>
      <c r="C753" s="6">
        <f>IF(AND(TONGHOP!K753="KTHP",TONGHOP!L753="LT"),TONGHOP!U753,"")</f>
        <v>33</v>
      </c>
      <c r="D753" s="5" t="str">
        <f>IF(AND(TONGHOP!K753="KTHP",TONGHOP!L753="TL"),TONGHOP!S753,"")</f>
        <v/>
      </c>
      <c r="E753" s="6" t="str">
        <f>IF(AND(TONGHOP!K753="KTHP",TONGHOP!L753="TL"),TONGHOP!T753,"")</f>
        <v/>
      </c>
      <c r="F753" s="6" t="str">
        <f>IF(AND(TONGHOP!K753="KTHP",TONGHOP!L753="TL"),TONGHOP!U753,"")</f>
        <v/>
      </c>
      <c r="G753" s="7" t="str">
        <f>IF(AND(TONGHOP!K753="ThiTN",TONGHOP!L753="LT"),TONGHOP!S753,"")</f>
        <v/>
      </c>
      <c r="H753" s="7" t="str">
        <f>IF(AND(TONGHOP!K753="ThiTN",TONGHOP!L753="LT"),TONGHOP!T753,"")</f>
        <v/>
      </c>
      <c r="I753" s="7" t="str">
        <f>IF(AND(G753="",H753=""),"",IF(AND(TONGHOP!K753="ThiTN",TONGHOP!L753="LT"),TONGHOP!U753,""))</f>
        <v/>
      </c>
      <c r="J753" s="7" t="str">
        <f>IF(AND(TONGHOP!K753="ThiTN",OR(TONGHOP!S753=TONGHOP!Q753,TONGHOP!S753=TONGHOP!R753),TONGHOP!L753="TH"),TONGHOP!S753,"")</f>
        <v/>
      </c>
      <c r="K753" s="7" t="str">
        <f>IF(AND(TONGHOP!K753="ThiTN",OR(TONGHOP!T753=TONGHOP!Q753,TONGHOP!T753=TONGHOP!R753),TONGHOP!L753="TH"),TONGHOP!T753,"")</f>
        <v/>
      </c>
      <c r="L753" s="7" t="str">
        <f>IF(AND(J753="",K753=""),"",IF(AND(TONGHOP!K753="ThiTN",TONGHOP!L753="TH"),TONGHOP!U753,""))</f>
        <v/>
      </c>
      <c r="M753" s="7" t="str">
        <f>IF(AND(TONGHOP!K753="ThiTN",AND(TONGHOP!S753&lt;&gt;TONGHOP!Q753,TONGHOP!S753&lt;&gt;TONGHOP!R753),TONGHOP!L753="TH"),TONGHOP!S753,"")</f>
        <v/>
      </c>
      <c r="N753" s="7" t="str">
        <f>IF(AND(TONGHOP!K753="ThiTN",AND(TONGHOP!T753&lt;&gt;TONGHOP!Q753,TONGHOP!T753&lt;&gt;TONGHOP!R753),TONGHOP!L753="TH"),TONGHOP!T753,"")</f>
        <v/>
      </c>
      <c r="O753" s="7" t="str">
        <f>IF(AND(M753="",N753=""),"",IF(AND(TONGHOP!K753="ThiTN",TONGHOP!L753="TH"),TONGHOP!U753,""))</f>
        <v/>
      </c>
    </row>
    <row r="754" spans="1:15">
      <c r="A754" s="5" t="str">
        <f>IF(AND(TONGHOP!K754="KTHP",TONGHOP!L754="LT"),TONGHOP!S754,"")</f>
        <v>Vũ Hạnh Chiêu</v>
      </c>
      <c r="B754" s="6" t="str">
        <f>IF(AND(TONGHOP!K754="KTHP",TONGHOP!L754="LT"),TONGHOP!T754,"")</f>
        <v>Nguyễn Thùy Dương</v>
      </c>
      <c r="C754" s="6">
        <f>IF(AND(TONGHOP!K754="KTHP",TONGHOP!L754="LT"),TONGHOP!U754,"")</f>
        <v>31</v>
      </c>
      <c r="D754" s="5" t="str">
        <f>IF(AND(TONGHOP!K754="KTHP",TONGHOP!L754="TL"),TONGHOP!S754,"")</f>
        <v/>
      </c>
      <c r="E754" s="6" t="str">
        <f>IF(AND(TONGHOP!K754="KTHP",TONGHOP!L754="TL"),TONGHOP!T754,"")</f>
        <v/>
      </c>
      <c r="F754" s="6" t="str">
        <f>IF(AND(TONGHOP!K754="KTHP",TONGHOP!L754="TL"),TONGHOP!U754,"")</f>
        <v/>
      </c>
      <c r="G754" s="7" t="str">
        <f>IF(AND(TONGHOP!K754="ThiTN",TONGHOP!L754="LT"),TONGHOP!S754,"")</f>
        <v/>
      </c>
      <c r="H754" s="7" t="str">
        <f>IF(AND(TONGHOP!K754="ThiTN",TONGHOP!L754="LT"),TONGHOP!T754,"")</f>
        <v/>
      </c>
      <c r="I754" s="7" t="str">
        <f>IF(AND(G754="",H754=""),"",IF(AND(TONGHOP!K754="ThiTN",TONGHOP!L754="LT"),TONGHOP!U754,""))</f>
        <v/>
      </c>
      <c r="J754" s="7" t="str">
        <f>IF(AND(TONGHOP!K754="ThiTN",OR(TONGHOP!S754=TONGHOP!Q754,TONGHOP!S754=TONGHOP!R754),TONGHOP!L754="TH"),TONGHOP!S754,"")</f>
        <v/>
      </c>
      <c r="K754" s="7" t="str">
        <f>IF(AND(TONGHOP!K754="ThiTN",OR(TONGHOP!T754=TONGHOP!Q754,TONGHOP!T754=TONGHOP!R754),TONGHOP!L754="TH"),TONGHOP!T754,"")</f>
        <v/>
      </c>
      <c r="L754" s="7" t="str">
        <f>IF(AND(J754="",K754=""),"",IF(AND(TONGHOP!K754="ThiTN",TONGHOP!L754="TH"),TONGHOP!U754,""))</f>
        <v/>
      </c>
      <c r="M754" s="7" t="str">
        <f>IF(AND(TONGHOP!K754="ThiTN",AND(TONGHOP!S754&lt;&gt;TONGHOP!Q754,TONGHOP!S754&lt;&gt;TONGHOP!R754),TONGHOP!L754="TH"),TONGHOP!S754,"")</f>
        <v/>
      </c>
      <c r="N754" s="7" t="str">
        <f>IF(AND(TONGHOP!K754="ThiTN",AND(TONGHOP!T754&lt;&gt;TONGHOP!Q754,TONGHOP!T754&lt;&gt;TONGHOP!R754),TONGHOP!L754="TH"),TONGHOP!T754,"")</f>
        <v/>
      </c>
      <c r="O754" s="7" t="str">
        <f>IF(AND(M754="",N754=""),"",IF(AND(TONGHOP!K754="ThiTN",TONGHOP!L754="TH"),TONGHOP!U754,""))</f>
        <v/>
      </c>
    </row>
    <row r="755" spans="1:15">
      <c r="A755" s="5" t="str">
        <f>IF(AND(TONGHOP!K755="KTHP",TONGHOP!L755="LT"),TONGHOP!S755,"")</f>
        <v>Nguyễn Thùy Dương</v>
      </c>
      <c r="B755" s="6" t="str">
        <f>IF(AND(TONGHOP!K755="KTHP",TONGHOP!L755="LT"),TONGHOP!T755,"")</f>
        <v>Vũ Hạnh Chiêu</v>
      </c>
      <c r="C755" s="6">
        <f>IF(AND(TONGHOP!K755="KTHP",TONGHOP!L755="LT"),TONGHOP!U755,"")</f>
        <v>28</v>
      </c>
      <c r="D755" s="5" t="str">
        <f>IF(AND(TONGHOP!K755="KTHP",TONGHOP!L755="TL"),TONGHOP!S755,"")</f>
        <v/>
      </c>
      <c r="E755" s="6" t="str">
        <f>IF(AND(TONGHOP!K755="KTHP",TONGHOP!L755="TL"),TONGHOP!T755,"")</f>
        <v/>
      </c>
      <c r="F755" s="6" t="str">
        <f>IF(AND(TONGHOP!K755="KTHP",TONGHOP!L755="TL"),TONGHOP!U755,"")</f>
        <v/>
      </c>
      <c r="G755" s="7" t="str">
        <f>IF(AND(TONGHOP!K755="ThiTN",TONGHOP!L755="LT"),TONGHOP!S755,"")</f>
        <v/>
      </c>
      <c r="H755" s="7" t="str">
        <f>IF(AND(TONGHOP!K755="ThiTN",TONGHOP!L755="LT"),TONGHOP!T755,"")</f>
        <v/>
      </c>
      <c r="I755" s="7" t="str">
        <f>IF(AND(G755="",H755=""),"",IF(AND(TONGHOP!K755="ThiTN",TONGHOP!L755="LT"),TONGHOP!U755,""))</f>
        <v/>
      </c>
      <c r="J755" s="7" t="str">
        <f>IF(AND(TONGHOP!K755="ThiTN",OR(TONGHOP!S755=TONGHOP!Q755,TONGHOP!S755=TONGHOP!R755),TONGHOP!L755="TH"),TONGHOP!S755,"")</f>
        <v/>
      </c>
      <c r="K755" s="7" t="str">
        <f>IF(AND(TONGHOP!K755="ThiTN",OR(TONGHOP!T755=TONGHOP!Q755,TONGHOP!T755=TONGHOP!R755),TONGHOP!L755="TH"),TONGHOP!T755,"")</f>
        <v/>
      </c>
      <c r="L755" s="7" t="str">
        <f>IF(AND(J755="",K755=""),"",IF(AND(TONGHOP!K755="ThiTN",TONGHOP!L755="TH"),TONGHOP!U755,""))</f>
        <v/>
      </c>
      <c r="M755" s="7" t="str">
        <f>IF(AND(TONGHOP!K755="ThiTN",AND(TONGHOP!S755&lt;&gt;TONGHOP!Q755,TONGHOP!S755&lt;&gt;TONGHOP!R755),TONGHOP!L755="TH"),TONGHOP!S755,"")</f>
        <v/>
      </c>
      <c r="N755" s="7" t="str">
        <f>IF(AND(TONGHOP!K755="ThiTN",AND(TONGHOP!T755&lt;&gt;TONGHOP!Q755,TONGHOP!T755&lt;&gt;TONGHOP!R755),TONGHOP!L755="TH"),TONGHOP!T755,"")</f>
        <v/>
      </c>
      <c r="O755" s="7" t="str">
        <f>IF(AND(M755="",N755=""),"",IF(AND(TONGHOP!K755="ThiTN",TONGHOP!L755="TH"),TONGHOP!U755,""))</f>
        <v/>
      </c>
    </row>
    <row r="756" spans="1:15">
      <c r="A756" s="5" t="str">
        <f>IF(AND(TONGHOP!K756="KTHP",TONGHOP!L756="LT"),TONGHOP!S756,"")</f>
        <v>Vũ Hạnh Chiêu</v>
      </c>
      <c r="B756" s="6" t="str">
        <f>IF(AND(TONGHOP!K756="KTHP",TONGHOP!L756="LT"),TONGHOP!T756,"")</f>
        <v>Nguyễn Thùy Dương</v>
      </c>
      <c r="C756" s="6">
        <f>IF(AND(TONGHOP!K756="KTHP",TONGHOP!L756="LT"),TONGHOP!U756,"")</f>
        <v>32</v>
      </c>
      <c r="D756" s="5" t="str">
        <f>IF(AND(TONGHOP!K756="KTHP",TONGHOP!L756="TL"),TONGHOP!S756,"")</f>
        <v/>
      </c>
      <c r="E756" s="6" t="str">
        <f>IF(AND(TONGHOP!K756="KTHP",TONGHOP!L756="TL"),TONGHOP!T756,"")</f>
        <v/>
      </c>
      <c r="F756" s="6" t="str">
        <f>IF(AND(TONGHOP!K756="KTHP",TONGHOP!L756="TL"),TONGHOP!U756,"")</f>
        <v/>
      </c>
      <c r="G756" s="7" t="str">
        <f>IF(AND(TONGHOP!K756="ThiTN",TONGHOP!L756="LT"),TONGHOP!S756,"")</f>
        <v/>
      </c>
      <c r="H756" s="7" t="str">
        <f>IF(AND(TONGHOP!K756="ThiTN",TONGHOP!L756="LT"),TONGHOP!T756,"")</f>
        <v/>
      </c>
      <c r="I756" s="7" t="str">
        <f>IF(AND(G756="",H756=""),"",IF(AND(TONGHOP!K756="ThiTN",TONGHOP!L756="LT"),TONGHOP!U756,""))</f>
        <v/>
      </c>
      <c r="J756" s="7" t="str">
        <f>IF(AND(TONGHOP!K756="ThiTN",OR(TONGHOP!S756=TONGHOP!Q756,TONGHOP!S756=TONGHOP!R756),TONGHOP!L756="TH"),TONGHOP!S756,"")</f>
        <v/>
      </c>
      <c r="K756" s="7" t="str">
        <f>IF(AND(TONGHOP!K756="ThiTN",OR(TONGHOP!T756=TONGHOP!Q756,TONGHOP!T756=TONGHOP!R756),TONGHOP!L756="TH"),TONGHOP!T756,"")</f>
        <v/>
      </c>
      <c r="L756" s="7" t="str">
        <f>IF(AND(J756="",K756=""),"",IF(AND(TONGHOP!K756="ThiTN",TONGHOP!L756="TH"),TONGHOP!U756,""))</f>
        <v/>
      </c>
      <c r="M756" s="7" t="str">
        <f>IF(AND(TONGHOP!K756="ThiTN",AND(TONGHOP!S756&lt;&gt;TONGHOP!Q756,TONGHOP!S756&lt;&gt;TONGHOP!R756),TONGHOP!L756="TH"),TONGHOP!S756,"")</f>
        <v/>
      </c>
      <c r="N756" s="7" t="str">
        <f>IF(AND(TONGHOP!K756="ThiTN",AND(TONGHOP!T756&lt;&gt;TONGHOP!Q756,TONGHOP!T756&lt;&gt;TONGHOP!R756),TONGHOP!L756="TH"),TONGHOP!T756,"")</f>
        <v/>
      </c>
      <c r="O756" s="7" t="str">
        <f>IF(AND(M756="",N756=""),"",IF(AND(TONGHOP!K756="ThiTN",TONGHOP!L756="TH"),TONGHOP!U756,""))</f>
        <v/>
      </c>
    </row>
    <row r="757" spans="1:15">
      <c r="A757" s="5" t="str">
        <f>IF(AND(TONGHOP!K757="KTHP",TONGHOP!L757="LT"),TONGHOP!S757,"")</f>
        <v>Nguyễn Thùy Dương</v>
      </c>
      <c r="B757" s="6" t="str">
        <f>IF(AND(TONGHOP!K757="KTHP",TONGHOP!L757="LT"),TONGHOP!T757,"")</f>
        <v>Vũ Hạnh Chiêu</v>
      </c>
      <c r="C757" s="6">
        <f>IF(AND(TONGHOP!K757="KTHP",TONGHOP!L757="LT"),TONGHOP!U757,"")</f>
        <v>33</v>
      </c>
      <c r="D757" s="5" t="str">
        <f>IF(AND(TONGHOP!K757="KTHP",TONGHOP!L757="TL"),TONGHOP!S757,"")</f>
        <v/>
      </c>
      <c r="E757" s="6" t="str">
        <f>IF(AND(TONGHOP!K757="KTHP",TONGHOP!L757="TL"),TONGHOP!T757,"")</f>
        <v/>
      </c>
      <c r="F757" s="6" t="str">
        <f>IF(AND(TONGHOP!K757="KTHP",TONGHOP!L757="TL"),TONGHOP!U757,"")</f>
        <v/>
      </c>
      <c r="G757" s="7" t="str">
        <f>IF(AND(TONGHOP!K757="ThiTN",TONGHOP!L757="LT"),TONGHOP!S757,"")</f>
        <v/>
      </c>
      <c r="H757" s="7" t="str">
        <f>IF(AND(TONGHOP!K757="ThiTN",TONGHOP!L757="LT"),TONGHOP!T757,"")</f>
        <v/>
      </c>
      <c r="I757" s="7" t="str">
        <f>IF(AND(G757="",H757=""),"",IF(AND(TONGHOP!K757="ThiTN",TONGHOP!L757="LT"),TONGHOP!U757,""))</f>
        <v/>
      </c>
      <c r="J757" s="7" t="str">
        <f>IF(AND(TONGHOP!K757="ThiTN",OR(TONGHOP!S757=TONGHOP!Q757,TONGHOP!S757=TONGHOP!R757),TONGHOP!L757="TH"),TONGHOP!S757,"")</f>
        <v/>
      </c>
      <c r="K757" s="7" t="str">
        <f>IF(AND(TONGHOP!K757="ThiTN",OR(TONGHOP!T757=TONGHOP!Q757,TONGHOP!T757=TONGHOP!R757),TONGHOP!L757="TH"),TONGHOP!T757,"")</f>
        <v/>
      </c>
      <c r="L757" s="7" t="str">
        <f>IF(AND(J757="",K757=""),"",IF(AND(TONGHOP!K757="ThiTN",TONGHOP!L757="TH"),TONGHOP!U757,""))</f>
        <v/>
      </c>
      <c r="M757" s="7" t="str">
        <f>IF(AND(TONGHOP!K757="ThiTN",AND(TONGHOP!S757&lt;&gt;TONGHOP!Q757,TONGHOP!S757&lt;&gt;TONGHOP!R757),TONGHOP!L757="TH"),TONGHOP!S757,"")</f>
        <v/>
      </c>
      <c r="N757" s="7" t="str">
        <f>IF(AND(TONGHOP!K757="ThiTN",AND(TONGHOP!T757&lt;&gt;TONGHOP!Q757,TONGHOP!T757&lt;&gt;TONGHOP!R757),TONGHOP!L757="TH"),TONGHOP!T757,"")</f>
        <v/>
      </c>
      <c r="O757" s="7" t="str">
        <f>IF(AND(M757="",N757=""),"",IF(AND(TONGHOP!K757="ThiTN",TONGHOP!L757="TH"),TONGHOP!U757,""))</f>
        <v/>
      </c>
    </row>
    <row r="758" spans="1:15">
      <c r="A758" s="5" t="str">
        <f>IF(AND(TONGHOP!K758="KTHP",TONGHOP!L758="LT"),TONGHOP!S758,"")</f>
        <v>Nguyễn Thùy Dương</v>
      </c>
      <c r="B758" s="6" t="str">
        <f>IF(AND(TONGHOP!K758="KTHP",TONGHOP!L758="LT"),TONGHOP!T758,"")</f>
        <v>Nguyễn Trần Thanh Nhàn</v>
      </c>
      <c r="C758" s="6">
        <f>IF(AND(TONGHOP!K758="KTHP",TONGHOP!L758="LT"),TONGHOP!U758,"")</f>
        <v>36</v>
      </c>
      <c r="D758" s="5" t="str">
        <f>IF(AND(TONGHOP!K758="KTHP",TONGHOP!L758="TL"),TONGHOP!S758,"")</f>
        <v/>
      </c>
      <c r="E758" s="6" t="str">
        <f>IF(AND(TONGHOP!K758="KTHP",TONGHOP!L758="TL"),TONGHOP!T758,"")</f>
        <v/>
      </c>
      <c r="F758" s="6" t="str">
        <f>IF(AND(TONGHOP!K758="KTHP",TONGHOP!L758="TL"),TONGHOP!U758,"")</f>
        <v/>
      </c>
      <c r="G758" s="7" t="str">
        <f>IF(AND(TONGHOP!K758="ThiTN",TONGHOP!L758="LT"),TONGHOP!S758,"")</f>
        <v/>
      </c>
      <c r="H758" s="7" t="str">
        <f>IF(AND(TONGHOP!K758="ThiTN",TONGHOP!L758="LT"),TONGHOP!T758,"")</f>
        <v/>
      </c>
      <c r="I758" s="7" t="str">
        <f>IF(AND(G758="",H758=""),"",IF(AND(TONGHOP!K758="ThiTN",TONGHOP!L758="LT"),TONGHOP!U758,""))</f>
        <v/>
      </c>
      <c r="J758" s="7" t="str">
        <f>IF(AND(TONGHOP!K758="ThiTN",OR(TONGHOP!S758=TONGHOP!Q758,TONGHOP!S758=TONGHOP!R758),TONGHOP!L758="TH"),TONGHOP!S758,"")</f>
        <v/>
      </c>
      <c r="K758" s="7" t="str">
        <f>IF(AND(TONGHOP!K758="ThiTN",OR(TONGHOP!T758=TONGHOP!Q758,TONGHOP!T758=TONGHOP!R758),TONGHOP!L758="TH"),TONGHOP!T758,"")</f>
        <v/>
      </c>
      <c r="L758" s="7" t="str">
        <f>IF(AND(J758="",K758=""),"",IF(AND(TONGHOP!K758="ThiTN",TONGHOP!L758="TH"),TONGHOP!U758,""))</f>
        <v/>
      </c>
      <c r="M758" s="7" t="str">
        <f>IF(AND(TONGHOP!K758="ThiTN",AND(TONGHOP!S758&lt;&gt;TONGHOP!Q758,TONGHOP!S758&lt;&gt;TONGHOP!R758),TONGHOP!L758="TH"),TONGHOP!S758,"")</f>
        <v/>
      </c>
      <c r="N758" s="7" t="str">
        <f>IF(AND(TONGHOP!K758="ThiTN",AND(TONGHOP!T758&lt;&gt;TONGHOP!Q758,TONGHOP!T758&lt;&gt;TONGHOP!R758),TONGHOP!L758="TH"),TONGHOP!T758,"")</f>
        <v/>
      </c>
      <c r="O758" s="7" t="str">
        <f>IF(AND(M758="",N758=""),"",IF(AND(TONGHOP!K758="ThiTN",TONGHOP!L758="TH"),TONGHOP!U758,""))</f>
        <v/>
      </c>
    </row>
    <row r="759" spans="1:15">
      <c r="A759" s="5" t="str">
        <f>IF(AND(TONGHOP!K759="KTHP",TONGHOP!L759="LT"),TONGHOP!S759,"")</f>
        <v>Vũ Hạnh Chiêu</v>
      </c>
      <c r="B759" s="6" t="str">
        <f>IF(AND(TONGHOP!K759="KTHP",TONGHOP!L759="LT"),TONGHOP!T759,"")</f>
        <v>Nguyễn Thùy Dương</v>
      </c>
      <c r="C759" s="6">
        <f>IF(AND(TONGHOP!K759="KTHP",TONGHOP!L759="LT"),TONGHOP!U759,"")</f>
        <v>31</v>
      </c>
      <c r="D759" s="5" t="str">
        <f>IF(AND(TONGHOP!K759="KTHP",TONGHOP!L759="TL"),TONGHOP!S759,"")</f>
        <v/>
      </c>
      <c r="E759" s="6" t="str">
        <f>IF(AND(TONGHOP!K759="KTHP",TONGHOP!L759="TL"),TONGHOP!T759,"")</f>
        <v/>
      </c>
      <c r="F759" s="6" t="str">
        <f>IF(AND(TONGHOP!K759="KTHP",TONGHOP!L759="TL"),TONGHOP!U759,"")</f>
        <v/>
      </c>
      <c r="G759" s="7" t="str">
        <f>IF(AND(TONGHOP!K759="ThiTN",TONGHOP!L759="LT"),TONGHOP!S759,"")</f>
        <v/>
      </c>
      <c r="H759" s="7" t="str">
        <f>IF(AND(TONGHOP!K759="ThiTN",TONGHOP!L759="LT"),TONGHOP!T759,"")</f>
        <v/>
      </c>
      <c r="I759" s="7" t="str">
        <f>IF(AND(G759="",H759=""),"",IF(AND(TONGHOP!K759="ThiTN",TONGHOP!L759="LT"),TONGHOP!U759,""))</f>
        <v/>
      </c>
      <c r="J759" s="7" t="str">
        <f>IF(AND(TONGHOP!K759="ThiTN",OR(TONGHOP!S759=TONGHOP!Q759,TONGHOP!S759=TONGHOP!R759),TONGHOP!L759="TH"),TONGHOP!S759,"")</f>
        <v/>
      </c>
      <c r="K759" s="7" t="str">
        <f>IF(AND(TONGHOP!K759="ThiTN",OR(TONGHOP!T759=TONGHOP!Q759,TONGHOP!T759=TONGHOP!R759),TONGHOP!L759="TH"),TONGHOP!T759,"")</f>
        <v/>
      </c>
      <c r="L759" s="7" t="str">
        <f>IF(AND(J759="",K759=""),"",IF(AND(TONGHOP!K759="ThiTN",TONGHOP!L759="TH"),TONGHOP!U759,""))</f>
        <v/>
      </c>
      <c r="M759" s="7" t="str">
        <f>IF(AND(TONGHOP!K759="ThiTN",AND(TONGHOP!S759&lt;&gt;TONGHOP!Q759,TONGHOP!S759&lt;&gt;TONGHOP!R759),TONGHOP!L759="TH"),TONGHOP!S759,"")</f>
        <v/>
      </c>
      <c r="N759" s="7" t="str">
        <f>IF(AND(TONGHOP!K759="ThiTN",AND(TONGHOP!T759&lt;&gt;TONGHOP!Q759,TONGHOP!T759&lt;&gt;TONGHOP!R759),TONGHOP!L759="TH"),TONGHOP!T759,"")</f>
        <v/>
      </c>
      <c r="O759" s="7" t="str">
        <f>IF(AND(M759="",N759=""),"",IF(AND(TONGHOP!K759="ThiTN",TONGHOP!L759="TH"),TONGHOP!U759,""))</f>
        <v/>
      </c>
    </row>
    <row r="760" spans="1:15">
      <c r="A760" s="5" t="str">
        <f>IF(AND(TONGHOP!K760="KTHP",TONGHOP!L760="LT"),TONGHOP!S760,"")</f>
        <v>Nguyễn Thùy Dương</v>
      </c>
      <c r="B760" s="6" t="str">
        <f>IF(AND(TONGHOP!K760="KTHP",TONGHOP!L760="LT"),TONGHOP!T760,"")</f>
        <v>Nguyễn Trần Thanh Nhàn</v>
      </c>
      <c r="C760" s="6">
        <f>IF(AND(TONGHOP!K760="KTHP",TONGHOP!L760="LT"),TONGHOP!U760,"")</f>
        <v>27</v>
      </c>
      <c r="D760" s="5" t="str">
        <f>IF(AND(TONGHOP!K760="KTHP",TONGHOP!L760="TL"),TONGHOP!S760,"")</f>
        <v/>
      </c>
      <c r="E760" s="6" t="str">
        <f>IF(AND(TONGHOP!K760="KTHP",TONGHOP!L760="TL"),TONGHOP!T760,"")</f>
        <v/>
      </c>
      <c r="F760" s="6" t="str">
        <f>IF(AND(TONGHOP!K760="KTHP",TONGHOP!L760="TL"),TONGHOP!U760,"")</f>
        <v/>
      </c>
      <c r="G760" s="7" t="str">
        <f>IF(AND(TONGHOP!K760="ThiTN",TONGHOP!L760="LT"),TONGHOP!S760,"")</f>
        <v/>
      </c>
      <c r="H760" s="7" t="str">
        <f>IF(AND(TONGHOP!K760="ThiTN",TONGHOP!L760="LT"),TONGHOP!T760,"")</f>
        <v/>
      </c>
      <c r="I760" s="7" t="str">
        <f>IF(AND(G760="",H760=""),"",IF(AND(TONGHOP!K760="ThiTN",TONGHOP!L760="LT"),TONGHOP!U760,""))</f>
        <v/>
      </c>
      <c r="J760" s="7" t="str">
        <f>IF(AND(TONGHOP!K760="ThiTN",OR(TONGHOP!S760=TONGHOP!Q760,TONGHOP!S760=TONGHOP!R760),TONGHOP!L760="TH"),TONGHOP!S760,"")</f>
        <v/>
      </c>
      <c r="K760" s="7" t="str">
        <f>IF(AND(TONGHOP!K760="ThiTN",OR(TONGHOP!T760=TONGHOP!Q760,TONGHOP!T760=TONGHOP!R760),TONGHOP!L760="TH"),TONGHOP!T760,"")</f>
        <v/>
      </c>
      <c r="L760" s="7" t="str">
        <f>IF(AND(J760="",K760=""),"",IF(AND(TONGHOP!K760="ThiTN",TONGHOP!L760="TH"),TONGHOP!U760,""))</f>
        <v/>
      </c>
      <c r="M760" s="7" t="str">
        <f>IF(AND(TONGHOP!K760="ThiTN",AND(TONGHOP!S760&lt;&gt;TONGHOP!Q760,TONGHOP!S760&lt;&gt;TONGHOP!R760),TONGHOP!L760="TH"),TONGHOP!S760,"")</f>
        <v/>
      </c>
      <c r="N760" s="7" t="str">
        <f>IF(AND(TONGHOP!K760="ThiTN",AND(TONGHOP!T760&lt;&gt;TONGHOP!Q760,TONGHOP!T760&lt;&gt;TONGHOP!R760),TONGHOP!L760="TH"),TONGHOP!T760,"")</f>
        <v/>
      </c>
      <c r="O760" s="7" t="str">
        <f>IF(AND(M760="",N760=""),"",IF(AND(TONGHOP!K760="ThiTN",TONGHOP!L760="TH"),TONGHOP!U760,""))</f>
        <v/>
      </c>
    </row>
    <row r="761" spans="1:15">
      <c r="A761" s="5" t="str">
        <f>IF(AND(TONGHOP!K761="KTHP",TONGHOP!L761="LT"),TONGHOP!S761,"")</f>
        <v>Nguyễn Thùy Dương</v>
      </c>
      <c r="B761" s="6" t="str">
        <f>IF(AND(TONGHOP!K761="KTHP",TONGHOP!L761="LT"),TONGHOP!T761,"")</f>
        <v>Vũ Hạnh Chiêu</v>
      </c>
      <c r="C761" s="6">
        <f>IF(AND(TONGHOP!K761="KTHP",TONGHOP!L761="LT"),TONGHOP!U761,"")</f>
        <v>30</v>
      </c>
      <c r="D761" s="5" t="str">
        <f>IF(AND(TONGHOP!K761="KTHP",TONGHOP!L761="TL"),TONGHOP!S761,"")</f>
        <v/>
      </c>
      <c r="E761" s="6" t="str">
        <f>IF(AND(TONGHOP!K761="KTHP",TONGHOP!L761="TL"),TONGHOP!T761,"")</f>
        <v/>
      </c>
      <c r="F761" s="6" t="str">
        <f>IF(AND(TONGHOP!K761="KTHP",TONGHOP!L761="TL"),TONGHOP!U761,"")</f>
        <v/>
      </c>
      <c r="G761" s="7" t="str">
        <f>IF(AND(TONGHOP!K761="ThiTN",TONGHOP!L761="LT"),TONGHOP!S761,"")</f>
        <v/>
      </c>
      <c r="H761" s="7" t="str">
        <f>IF(AND(TONGHOP!K761="ThiTN",TONGHOP!L761="LT"),TONGHOP!T761,"")</f>
        <v/>
      </c>
      <c r="I761" s="7" t="str">
        <f>IF(AND(G761="",H761=""),"",IF(AND(TONGHOP!K761="ThiTN",TONGHOP!L761="LT"),TONGHOP!U761,""))</f>
        <v/>
      </c>
      <c r="J761" s="7" t="str">
        <f>IF(AND(TONGHOP!K761="ThiTN",OR(TONGHOP!S761=TONGHOP!Q761,TONGHOP!S761=TONGHOP!R761),TONGHOP!L761="TH"),TONGHOP!S761,"")</f>
        <v/>
      </c>
      <c r="K761" s="7" t="str">
        <f>IF(AND(TONGHOP!K761="ThiTN",OR(TONGHOP!T761=TONGHOP!Q761,TONGHOP!T761=TONGHOP!R761),TONGHOP!L761="TH"),TONGHOP!T761,"")</f>
        <v/>
      </c>
      <c r="L761" s="7" t="str">
        <f>IF(AND(J761="",K761=""),"",IF(AND(TONGHOP!K761="ThiTN",TONGHOP!L761="TH"),TONGHOP!U761,""))</f>
        <v/>
      </c>
      <c r="M761" s="7" t="str">
        <f>IF(AND(TONGHOP!K761="ThiTN",AND(TONGHOP!S761&lt;&gt;TONGHOP!Q761,TONGHOP!S761&lt;&gt;TONGHOP!R761),TONGHOP!L761="TH"),TONGHOP!S761,"")</f>
        <v/>
      </c>
      <c r="N761" s="7" t="str">
        <f>IF(AND(TONGHOP!K761="ThiTN",AND(TONGHOP!T761&lt;&gt;TONGHOP!Q761,TONGHOP!T761&lt;&gt;TONGHOP!R761),TONGHOP!L761="TH"),TONGHOP!T761,"")</f>
        <v/>
      </c>
      <c r="O761" s="7" t="str">
        <f>IF(AND(M761="",N761=""),"",IF(AND(TONGHOP!K761="ThiTN",TONGHOP!L761="TH"),TONGHOP!U761,""))</f>
        <v/>
      </c>
    </row>
    <row r="762" spans="1:15">
      <c r="A762" s="5" t="str">
        <f>IF(AND(TONGHOP!K762="KTHP",TONGHOP!L762="LT"),TONGHOP!S762,"")</f>
        <v>Nguyễn Trần Thanh Nhàn</v>
      </c>
      <c r="B762" s="6" t="str">
        <f>IF(AND(TONGHOP!K762="KTHP",TONGHOP!L762="LT"),TONGHOP!T762,"")</f>
        <v>Nguyễn Thùy Dương</v>
      </c>
      <c r="C762" s="6">
        <f>IF(AND(TONGHOP!K762="KTHP",TONGHOP!L762="LT"),TONGHOP!U762,"")</f>
        <v>29</v>
      </c>
      <c r="D762" s="5" t="str">
        <f>IF(AND(TONGHOP!K762="KTHP",TONGHOP!L762="TL"),TONGHOP!S762,"")</f>
        <v/>
      </c>
      <c r="E762" s="6" t="str">
        <f>IF(AND(TONGHOP!K762="KTHP",TONGHOP!L762="TL"),TONGHOP!T762,"")</f>
        <v/>
      </c>
      <c r="F762" s="6" t="str">
        <f>IF(AND(TONGHOP!K762="KTHP",TONGHOP!L762="TL"),TONGHOP!U762,"")</f>
        <v/>
      </c>
      <c r="G762" s="7" t="str">
        <f>IF(AND(TONGHOP!K762="ThiTN",TONGHOP!L762="LT"),TONGHOP!S762,"")</f>
        <v/>
      </c>
      <c r="H762" s="7" t="str">
        <f>IF(AND(TONGHOP!K762="ThiTN",TONGHOP!L762="LT"),TONGHOP!T762,"")</f>
        <v/>
      </c>
      <c r="I762" s="7" t="str">
        <f>IF(AND(G762="",H762=""),"",IF(AND(TONGHOP!K762="ThiTN",TONGHOP!L762="LT"),TONGHOP!U762,""))</f>
        <v/>
      </c>
      <c r="J762" s="7" t="str">
        <f>IF(AND(TONGHOP!K762="ThiTN",OR(TONGHOP!S762=TONGHOP!Q762,TONGHOP!S762=TONGHOP!R762),TONGHOP!L762="TH"),TONGHOP!S762,"")</f>
        <v/>
      </c>
      <c r="K762" s="7" t="str">
        <f>IF(AND(TONGHOP!K762="ThiTN",OR(TONGHOP!T762=TONGHOP!Q762,TONGHOP!T762=TONGHOP!R762),TONGHOP!L762="TH"),TONGHOP!T762,"")</f>
        <v/>
      </c>
      <c r="L762" s="7" t="str">
        <f>IF(AND(J762="",K762=""),"",IF(AND(TONGHOP!K762="ThiTN",TONGHOP!L762="TH"),TONGHOP!U762,""))</f>
        <v/>
      </c>
      <c r="M762" s="7" t="str">
        <f>IF(AND(TONGHOP!K762="ThiTN",AND(TONGHOP!S762&lt;&gt;TONGHOP!Q762,TONGHOP!S762&lt;&gt;TONGHOP!R762),TONGHOP!L762="TH"),TONGHOP!S762,"")</f>
        <v/>
      </c>
      <c r="N762" s="7" t="str">
        <f>IF(AND(TONGHOP!K762="ThiTN",AND(TONGHOP!T762&lt;&gt;TONGHOP!Q762,TONGHOP!T762&lt;&gt;TONGHOP!R762),TONGHOP!L762="TH"),TONGHOP!T762,"")</f>
        <v/>
      </c>
      <c r="O762" s="7" t="str">
        <f>IF(AND(M762="",N762=""),"",IF(AND(TONGHOP!K762="ThiTN",TONGHOP!L762="TH"),TONGHOP!U762,""))</f>
        <v/>
      </c>
    </row>
    <row r="763" spans="1:15">
      <c r="A763" s="5" t="str">
        <f>IF(AND(TONGHOP!K763="KTHP",TONGHOP!L763="LT"),TONGHOP!S763,"")</f>
        <v>Lê Tất Đạt</v>
      </c>
      <c r="B763" s="6" t="str">
        <f>IF(AND(TONGHOP!K763="KTHP",TONGHOP!L763="LT"),TONGHOP!T763,"")</f>
        <v>Nguyễn Văn Minh(TT)</v>
      </c>
      <c r="C763" s="6">
        <f>IF(AND(TONGHOP!K763="KTHP",TONGHOP!L763="LT"),TONGHOP!U763,"")</f>
        <v>21</v>
      </c>
      <c r="D763" s="5" t="str">
        <f>IF(AND(TONGHOP!K763="KTHP",TONGHOP!L763="TL"),TONGHOP!S763,"")</f>
        <v/>
      </c>
      <c r="E763" s="6" t="str">
        <f>IF(AND(TONGHOP!K763="KTHP",TONGHOP!L763="TL"),TONGHOP!T763,"")</f>
        <v/>
      </c>
      <c r="F763" s="6" t="str">
        <f>IF(AND(TONGHOP!K763="KTHP",TONGHOP!L763="TL"),TONGHOP!U763,"")</f>
        <v/>
      </c>
      <c r="G763" s="7" t="str">
        <f>IF(AND(TONGHOP!K763="ThiTN",TONGHOP!L763="LT"),TONGHOP!S763,"")</f>
        <v/>
      </c>
      <c r="H763" s="7" t="str">
        <f>IF(AND(TONGHOP!K763="ThiTN",TONGHOP!L763="LT"),TONGHOP!T763,"")</f>
        <v/>
      </c>
      <c r="I763" s="7" t="str">
        <f>IF(AND(G763="",H763=""),"",IF(AND(TONGHOP!K763="ThiTN",TONGHOP!L763="LT"),TONGHOP!U763,""))</f>
        <v/>
      </c>
      <c r="J763" s="7" t="str">
        <f>IF(AND(TONGHOP!K763="ThiTN",OR(TONGHOP!S763=TONGHOP!Q763,TONGHOP!S763=TONGHOP!R763),TONGHOP!L763="TH"),TONGHOP!S763,"")</f>
        <v/>
      </c>
      <c r="K763" s="7" t="str">
        <f>IF(AND(TONGHOP!K763="ThiTN",OR(TONGHOP!T763=TONGHOP!Q763,TONGHOP!T763=TONGHOP!R763),TONGHOP!L763="TH"),TONGHOP!T763,"")</f>
        <v/>
      </c>
      <c r="L763" s="7" t="str">
        <f>IF(AND(J763="",K763=""),"",IF(AND(TONGHOP!K763="ThiTN",TONGHOP!L763="TH"),TONGHOP!U763,""))</f>
        <v/>
      </c>
      <c r="M763" s="7" t="str">
        <f>IF(AND(TONGHOP!K763="ThiTN",AND(TONGHOP!S763&lt;&gt;TONGHOP!Q763,TONGHOP!S763&lt;&gt;TONGHOP!R763),TONGHOP!L763="TH"),TONGHOP!S763,"")</f>
        <v/>
      </c>
      <c r="N763" s="7" t="str">
        <f>IF(AND(TONGHOP!K763="ThiTN",AND(TONGHOP!T763&lt;&gt;TONGHOP!Q763,TONGHOP!T763&lt;&gt;TONGHOP!R763),TONGHOP!L763="TH"),TONGHOP!T763,"")</f>
        <v/>
      </c>
      <c r="O763" s="7" t="str">
        <f>IF(AND(M763="",N763=""),"",IF(AND(TONGHOP!K763="ThiTN",TONGHOP!L763="TH"),TONGHOP!U763,""))</f>
        <v/>
      </c>
    </row>
    <row r="764" spans="1:15">
      <c r="A764" s="5" t="str">
        <f>IF(AND(TONGHOP!K764="KTHP",TONGHOP!L764="LT"),TONGHOP!S764,"")</f>
        <v>Nguyễn Văn Minh(TT)</v>
      </c>
      <c r="B764" s="6" t="str">
        <f>IF(AND(TONGHOP!K764="KTHP",TONGHOP!L764="LT"),TONGHOP!T764,"")</f>
        <v>Lê Tất Đạt</v>
      </c>
      <c r="C764" s="6">
        <f>IF(AND(TONGHOP!K764="KTHP",TONGHOP!L764="LT"),TONGHOP!U764,"")</f>
        <v>29</v>
      </c>
      <c r="D764" s="5" t="str">
        <f>IF(AND(TONGHOP!K764="KTHP",TONGHOP!L764="TL"),TONGHOP!S764,"")</f>
        <v/>
      </c>
      <c r="E764" s="6" t="str">
        <f>IF(AND(TONGHOP!K764="KTHP",TONGHOP!L764="TL"),TONGHOP!T764,"")</f>
        <v/>
      </c>
      <c r="F764" s="6" t="str">
        <f>IF(AND(TONGHOP!K764="KTHP",TONGHOP!L764="TL"),TONGHOP!U764,"")</f>
        <v/>
      </c>
      <c r="G764" s="7" t="str">
        <f>IF(AND(TONGHOP!K764="ThiTN",TONGHOP!L764="LT"),TONGHOP!S764,"")</f>
        <v/>
      </c>
      <c r="H764" s="7" t="str">
        <f>IF(AND(TONGHOP!K764="ThiTN",TONGHOP!L764="LT"),TONGHOP!T764,"")</f>
        <v/>
      </c>
      <c r="I764" s="7" t="str">
        <f>IF(AND(G764="",H764=""),"",IF(AND(TONGHOP!K764="ThiTN",TONGHOP!L764="LT"),TONGHOP!U764,""))</f>
        <v/>
      </c>
      <c r="J764" s="7" t="str">
        <f>IF(AND(TONGHOP!K764="ThiTN",OR(TONGHOP!S764=TONGHOP!Q764,TONGHOP!S764=TONGHOP!R764),TONGHOP!L764="TH"),TONGHOP!S764,"")</f>
        <v/>
      </c>
      <c r="K764" s="7" t="str">
        <f>IF(AND(TONGHOP!K764="ThiTN",OR(TONGHOP!T764=TONGHOP!Q764,TONGHOP!T764=TONGHOP!R764),TONGHOP!L764="TH"),TONGHOP!T764,"")</f>
        <v/>
      </c>
      <c r="L764" s="7" t="str">
        <f>IF(AND(J764="",K764=""),"",IF(AND(TONGHOP!K764="ThiTN",TONGHOP!L764="TH"),TONGHOP!U764,""))</f>
        <v/>
      </c>
      <c r="M764" s="7" t="str">
        <f>IF(AND(TONGHOP!K764="ThiTN",AND(TONGHOP!S764&lt;&gt;TONGHOP!Q764,TONGHOP!S764&lt;&gt;TONGHOP!R764),TONGHOP!L764="TH"),TONGHOP!S764,"")</f>
        <v/>
      </c>
      <c r="N764" s="7" t="str">
        <f>IF(AND(TONGHOP!K764="ThiTN",AND(TONGHOP!T764&lt;&gt;TONGHOP!Q764,TONGHOP!T764&lt;&gt;TONGHOP!R764),TONGHOP!L764="TH"),TONGHOP!T764,"")</f>
        <v/>
      </c>
      <c r="O764" s="7" t="str">
        <f>IF(AND(M764="",N764=""),"",IF(AND(TONGHOP!K764="ThiTN",TONGHOP!L764="TH"),TONGHOP!U764,""))</f>
        <v/>
      </c>
    </row>
    <row r="765" spans="1:15">
      <c r="A765" s="5" t="str">
        <f>IF(AND(TONGHOP!K765="KTHP",TONGHOP!L765="LT"),TONGHOP!S765,"")</f>
        <v/>
      </c>
      <c r="B765" s="6" t="str">
        <f>IF(AND(TONGHOP!K765="KTHP",TONGHOP!L765="LT"),TONGHOP!T765,"")</f>
        <v/>
      </c>
      <c r="C765" s="6" t="str">
        <f>IF(AND(TONGHOP!K765="KTHP",TONGHOP!L765="LT"),TONGHOP!U765,"")</f>
        <v/>
      </c>
      <c r="D765" s="5" t="str">
        <f>IF(AND(TONGHOP!K765="KTHP",TONGHOP!L765="TL"),TONGHOP!S765,"")</f>
        <v/>
      </c>
      <c r="E765" s="6" t="str">
        <f>IF(AND(TONGHOP!K765="KTHP",TONGHOP!L765="TL"),TONGHOP!T765,"")</f>
        <v/>
      </c>
      <c r="F765" s="6" t="str">
        <f>IF(AND(TONGHOP!K765="KTHP",TONGHOP!L765="TL"),TONGHOP!U765,"")</f>
        <v/>
      </c>
      <c r="G765" s="7" t="str">
        <f>IF(AND(TONGHOP!K765="ThiTN",TONGHOP!L765="LT"),TONGHOP!S765,"")</f>
        <v/>
      </c>
      <c r="H765" s="7" t="str">
        <f>IF(AND(TONGHOP!K765="ThiTN",TONGHOP!L765="LT"),TONGHOP!T765,"")</f>
        <v/>
      </c>
      <c r="I765" s="7" t="str">
        <f>IF(AND(G765="",H765=""),"",IF(AND(TONGHOP!K765="ThiTN",TONGHOP!L765="LT"),TONGHOP!U765,""))</f>
        <v/>
      </c>
      <c r="J765" s="7" t="str">
        <f>IF(AND(TONGHOP!K765="ThiTN",OR(TONGHOP!S765=TONGHOP!Q765,TONGHOP!S765=TONGHOP!R765),TONGHOP!L765="TH"),TONGHOP!S765,"")</f>
        <v/>
      </c>
      <c r="K765" s="7" t="str">
        <f>IF(AND(TONGHOP!K765="ThiTN",OR(TONGHOP!T765=TONGHOP!Q765,TONGHOP!T765=TONGHOP!R765),TONGHOP!L765="TH"),TONGHOP!T765,"")</f>
        <v/>
      </c>
      <c r="L765" s="7" t="str">
        <f>IF(AND(J765="",K765=""),"",IF(AND(TONGHOP!K765="ThiTN",TONGHOP!L765="TH"),TONGHOP!U765,""))</f>
        <v/>
      </c>
      <c r="M765" s="7" t="str">
        <f>IF(AND(TONGHOP!K765="ThiTN",AND(TONGHOP!S765&lt;&gt;TONGHOP!Q765,TONGHOP!S765&lt;&gt;TONGHOP!R765),TONGHOP!L765="TH"),TONGHOP!S765,"")</f>
        <v/>
      </c>
      <c r="N765" s="7" t="str">
        <f>IF(AND(TONGHOP!K765="ThiTN",AND(TONGHOP!T765&lt;&gt;TONGHOP!Q765,TONGHOP!T765&lt;&gt;TONGHOP!R765),TONGHOP!L765="TH"),TONGHOP!T765,"")</f>
        <v/>
      </c>
      <c r="O765" s="7" t="str">
        <f>IF(AND(M765="",N765=""),"",IF(AND(TONGHOP!K765="ThiTN",TONGHOP!L765="TH"),TONGHOP!U765,""))</f>
        <v/>
      </c>
    </row>
    <row r="766" spans="1:15">
      <c r="A766" s="5" t="str">
        <f>IF(AND(TONGHOP!K766="KTHP",TONGHOP!L766="LT"),TONGHOP!S766,"")</f>
        <v/>
      </c>
      <c r="B766" s="6" t="str">
        <f>IF(AND(TONGHOP!K766="KTHP",TONGHOP!L766="LT"),TONGHOP!T766,"")</f>
        <v/>
      </c>
      <c r="C766" s="6" t="str">
        <f>IF(AND(TONGHOP!K766="KTHP",TONGHOP!L766="LT"),TONGHOP!U766,"")</f>
        <v/>
      </c>
      <c r="D766" s="5" t="str">
        <f>IF(AND(TONGHOP!K766="KTHP",TONGHOP!L766="TL"),TONGHOP!S766,"")</f>
        <v/>
      </c>
      <c r="E766" s="6" t="str">
        <f>IF(AND(TONGHOP!K766="KTHP",TONGHOP!L766="TL"),TONGHOP!T766,"")</f>
        <v/>
      </c>
      <c r="F766" s="6" t="str">
        <f>IF(AND(TONGHOP!K766="KTHP",TONGHOP!L766="TL"),TONGHOP!U766,"")</f>
        <v/>
      </c>
      <c r="G766" s="7" t="str">
        <f>IF(AND(TONGHOP!K766="ThiTN",TONGHOP!L766="LT"),TONGHOP!S766,"")</f>
        <v/>
      </c>
      <c r="H766" s="7" t="str">
        <f>IF(AND(TONGHOP!K766="ThiTN",TONGHOP!L766="LT"),TONGHOP!T766,"")</f>
        <v/>
      </c>
      <c r="I766" s="7" t="str">
        <f>IF(AND(G766="",H766=""),"",IF(AND(TONGHOP!K766="ThiTN",TONGHOP!L766="LT"),TONGHOP!U766,""))</f>
        <v/>
      </c>
      <c r="J766" s="7" t="str">
        <f>IF(AND(TONGHOP!K766="ThiTN",OR(TONGHOP!S766=TONGHOP!Q766,TONGHOP!S766=TONGHOP!R766),TONGHOP!L766="TH"),TONGHOP!S766,"")</f>
        <v/>
      </c>
      <c r="K766" s="7" t="str">
        <f>IF(AND(TONGHOP!K766="ThiTN",OR(TONGHOP!T766=TONGHOP!Q766,TONGHOP!T766=TONGHOP!R766),TONGHOP!L766="TH"),TONGHOP!T766,"")</f>
        <v/>
      </c>
      <c r="L766" s="7" t="str">
        <f>IF(AND(J766="",K766=""),"",IF(AND(TONGHOP!K766="ThiTN",TONGHOP!L766="TH"),TONGHOP!U766,""))</f>
        <v/>
      </c>
      <c r="M766" s="7" t="str">
        <f>IF(AND(TONGHOP!K766="ThiTN",AND(TONGHOP!S766&lt;&gt;TONGHOP!Q766,TONGHOP!S766&lt;&gt;TONGHOP!R766),TONGHOP!L766="TH"),TONGHOP!S766,"")</f>
        <v/>
      </c>
      <c r="N766" s="7" t="str">
        <f>IF(AND(TONGHOP!K766="ThiTN",AND(TONGHOP!T766&lt;&gt;TONGHOP!Q766,TONGHOP!T766&lt;&gt;TONGHOP!R766),TONGHOP!L766="TH"),TONGHOP!T766,"")</f>
        <v/>
      </c>
      <c r="O766" s="7" t="str">
        <f>IF(AND(M766="",N766=""),"",IF(AND(TONGHOP!K766="ThiTN",TONGHOP!L766="TH"),TONGHOP!U766,""))</f>
        <v/>
      </c>
    </row>
    <row r="767" spans="1:15">
      <c r="A767" s="5" t="str">
        <f>IF(AND(TONGHOP!K767="KTHP",TONGHOP!L767="LT"),TONGHOP!S767,"")</f>
        <v>Lê Tất Đạt</v>
      </c>
      <c r="B767" s="6" t="str">
        <f>IF(AND(TONGHOP!K767="KTHP",TONGHOP!L767="LT"),TONGHOP!T767,"")</f>
        <v>Nguyễn Văn Minh(TT)</v>
      </c>
      <c r="C767" s="6">
        <f>IF(AND(TONGHOP!K767="KTHP",TONGHOP!L767="LT"),TONGHOP!U767,"")</f>
        <v>30</v>
      </c>
      <c r="D767" s="5" t="str">
        <f>IF(AND(TONGHOP!K767="KTHP",TONGHOP!L767="TL"),TONGHOP!S767,"")</f>
        <v/>
      </c>
      <c r="E767" s="6" t="str">
        <f>IF(AND(TONGHOP!K767="KTHP",TONGHOP!L767="TL"),TONGHOP!T767,"")</f>
        <v/>
      </c>
      <c r="F767" s="6" t="str">
        <f>IF(AND(TONGHOP!K767="KTHP",TONGHOP!L767="TL"),TONGHOP!U767,"")</f>
        <v/>
      </c>
      <c r="G767" s="7" t="str">
        <f>IF(AND(TONGHOP!K767="ThiTN",TONGHOP!L767="LT"),TONGHOP!S767,"")</f>
        <v/>
      </c>
      <c r="H767" s="7" t="str">
        <f>IF(AND(TONGHOP!K767="ThiTN",TONGHOP!L767="LT"),TONGHOP!T767,"")</f>
        <v/>
      </c>
      <c r="I767" s="7" t="str">
        <f>IF(AND(G767="",H767=""),"",IF(AND(TONGHOP!K767="ThiTN",TONGHOP!L767="LT"),TONGHOP!U767,""))</f>
        <v/>
      </c>
      <c r="J767" s="7" t="str">
        <f>IF(AND(TONGHOP!K767="ThiTN",OR(TONGHOP!S767=TONGHOP!Q767,TONGHOP!S767=TONGHOP!R767),TONGHOP!L767="TH"),TONGHOP!S767,"")</f>
        <v/>
      </c>
      <c r="K767" s="7" t="str">
        <f>IF(AND(TONGHOP!K767="ThiTN",OR(TONGHOP!T767=TONGHOP!Q767,TONGHOP!T767=TONGHOP!R767),TONGHOP!L767="TH"),TONGHOP!T767,"")</f>
        <v/>
      </c>
      <c r="L767" s="7" t="str">
        <f>IF(AND(J767="",K767=""),"",IF(AND(TONGHOP!K767="ThiTN",TONGHOP!L767="TH"),TONGHOP!U767,""))</f>
        <v/>
      </c>
      <c r="M767" s="7" t="str">
        <f>IF(AND(TONGHOP!K767="ThiTN",AND(TONGHOP!S767&lt;&gt;TONGHOP!Q767,TONGHOP!S767&lt;&gt;TONGHOP!R767),TONGHOP!L767="TH"),TONGHOP!S767,"")</f>
        <v/>
      </c>
      <c r="N767" s="7" t="str">
        <f>IF(AND(TONGHOP!K767="ThiTN",AND(TONGHOP!T767&lt;&gt;TONGHOP!Q767,TONGHOP!T767&lt;&gt;TONGHOP!R767),TONGHOP!L767="TH"),TONGHOP!T767,"")</f>
        <v/>
      </c>
      <c r="O767" s="7" t="str">
        <f>IF(AND(M767="",N767=""),"",IF(AND(TONGHOP!K767="ThiTN",TONGHOP!L767="TH"),TONGHOP!U767,""))</f>
        <v/>
      </c>
    </row>
    <row r="768" spans="1:15">
      <c r="A768" s="5" t="str">
        <f>IF(AND(TONGHOP!K768="KTHP",TONGHOP!L768="LT"),TONGHOP!S768,"")</f>
        <v>Nguyễn Văn Minh(TT)</v>
      </c>
      <c r="B768" s="6" t="str">
        <f>IF(AND(TONGHOP!K768="KTHP",TONGHOP!L768="LT"),TONGHOP!T768,"")</f>
        <v>Lê Tất Đạt</v>
      </c>
      <c r="C768" s="6">
        <f>IF(AND(TONGHOP!K768="KTHP",TONGHOP!L768="LT"),TONGHOP!U768,"")</f>
        <v>28</v>
      </c>
      <c r="D768" s="5" t="str">
        <f>IF(AND(TONGHOP!K768="KTHP",TONGHOP!L768="TL"),TONGHOP!S768,"")</f>
        <v/>
      </c>
      <c r="E768" s="6" t="str">
        <f>IF(AND(TONGHOP!K768="KTHP",TONGHOP!L768="TL"),TONGHOP!T768,"")</f>
        <v/>
      </c>
      <c r="F768" s="6" t="str">
        <f>IF(AND(TONGHOP!K768="KTHP",TONGHOP!L768="TL"),TONGHOP!U768,"")</f>
        <v/>
      </c>
      <c r="G768" s="7" t="str">
        <f>IF(AND(TONGHOP!K768="ThiTN",TONGHOP!L768="LT"),TONGHOP!S768,"")</f>
        <v/>
      </c>
      <c r="H768" s="7" t="str">
        <f>IF(AND(TONGHOP!K768="ThiTN",TONGHOP!L768="LT"),TONGHOP!T768,"")</f>
        <v/>
      </c>
      <c r="I768" s="7" t="str">
        <f>IF(AND(G768="",H768=""),"",IF(AND(TONGHOP!K768="ThiTN",TONGHOP!L768="LT"),TONGHOP!U768,""))</f>
        <v/>
      </c>
      <c r="J768" s="7" t="str">
        <f>IF(AND(TONGHOP!K768="ThiTN",OR(TONGHOP!S768=TONGHOP!Q768,TONGHOP!S768=TONGHOP!R768),TONGHOP!L768="TH"),TONGHOP!S768,"")</f>
        <v/>
      </c>
      <c r="K768" s="7" t="str">
        <f>IF(AND(TONGHOP!K768="ThiTN",OR(TONGHOP!T768=TONGHOP!Q768,TONGHOP!T768=TONGHOP!R768),TONGHOP!L768="TH"),TONGHOP!T768,"")</f>
        <v/>
      </c>
      <c r="L768" s="7" t="str">
        <f>IF(AND(J768="",K768=""),"",IF(AND(TONGHOP!K768="ThiTN",TONGHOP!L768="TH"),TONGHOP!U768,""))</f>
        <v/>
      </c>
      <c r="M768" s="7" t="str">
        <f>IF(AND(TONGHOP!K768="ThiTN",AND(TONGHOP!S768&lt;&gt;TONGHOP!Q768,TONGHOP!S768&lt;&gt;TONGHOP!R768),TONGHOP!L768="TH"),TONGHOP!S768,"")</f>
        <v/>
      </c>
      <c r="N768" s="7" t="str">
        <f>IF(AND(TONGHOP!K768="ThiTN",AND(TONGHOP!T768&lt;&gt;TONGHOP!Q768,TONGHOP!T768&lt;&gt;TONGHOP!R768),TONGHOP!L768="TH"),TONGHOP!T768,"")</f>
        <v/>
      </c>
      <c r="O768" s="7" t="str">
        <f>IF(AND(M768="",N768=""),"",IF(AND(TONGHOP!K768="ThiTN",TONGHOP!L768="TH"),TONGHOP!U768,""))</f>
        <v/>
      </c>
    </row>
    <row r="769" spans="1:15">
      <c r="A769" s="5" t="str">
        <f>IF(AND(TONGHOP!K769="KTHP",TONGHOP!L769="LT"),TONGHOP!S769,"")</f>
        <v>Nguyễn Trần Thanh Nhàn</v>
      </c>
      <c r="B769" s="6" t="str">
        <f>IF(AND(TONGHOP!K769="KTHP",TONGHOP!L769="LT"),TONGHOP!T769,"")</f>
        <v>Nguyễn Thùy Dương</v>
      </c>
      <c r="C769" s="6">
        <f>IF(AND(TONGHOP!K769="KTHP",TONGHOP!L769="LT"),TONGHOP!U769,"")</f>
        <v>29</v>
      </c>
      <c r="D769" s="5" t="str">
        <f>IF(AND(TONGHOP!K769="KTHP",TONGHOP!L769="TL"),TONGHOP!S769,"")</f>
        <v/>
      </c>
      <c r="E769" s="6" t="str">
        <f>IF(AND(TONGHOP!K769="KTHP",TONGHOP!L769="TL"),TONGHOP!T769,"")</f>
        <v/>
      </c>
      <c r="F769" s="6" t="str">
        <f>IF(AND(TONGHOP!K769="KTHP",TONGHOP!L769="TL"),TONGHOP!U769,"")</f>
        <v/>
      </c>
      <c r="G769" s="7" t="str">
        <f>IF(AND(TONGHOP!K769="ThiTN",TONGHOP!L769="LT"),TONGHOP!S769,"")</f>
        <v/>
      </c>
      <c r="H769" s="7" t="str">
        <f>IF(AND(TONGHOP!K769="ThiTN",TONGHOP!L769="LT"),TONGHOP!T769,"")</f>
        <v/>
      </c>
      <c r="I769" s="7" t="str">
        <f>IF(AND(G769="",H769=""),"",IF(AND(TONGHOP!K769="ThiTN",TONGHOP!L769="LT"),TONGHOP!U769,""))</f>
        <v/>
      </c>
      <c r="J769" s="7" t="str">
        <f>IF(AND(TONGHOP!K769="ThiTN",OR(TONGHOP!S769=TONGHOP!Q769,TONGHOP!S769=TONGHOP!R769),TONGHOP!L769="TH"),TONGHOP!S769,"")</f>
        <v/>
      </c>
      <c r="K769" s="7" t="str">
        <f>IF(AND(TONGHOP!K769="ThiTN",OR(TONGHOP!T769=TONGHOP!Q769,TONGHOP!T769=TONGHOP!R769),TONGHOP!L769="TH"),TONGHOP!T769,"")</f>
        <v/>
      </c>
      <c r="L769" s="7" t="str">
        <f>IF(AND(J769="",K769=""),"",IF(AND(TONGHOP!K769="ThiTN",TONGHOP!L769="TH"),TONGHOP!U769,""))</f>
        <v/>
      </c>
      <c r="M769" s="7" t="str">
        <f>IF(AND(TONGHOP!K769="ThiTN",AND(TONGHOP!S769&lt;&gt;TONGHOP!Q769,TONGHOP!S769&lt;&gt;TONGHOP!R769),TONGHOP!L769="TH"),TONGHOP!S769,"")</f>
        <v/>
      </c>
      <c r="N769" s="7" t="str">
        <f>IF(AND(TONGHOP!K769="ThiTN",AND(TONGHOP!T769&lt;&gt;TONGHOP!Q769,TONGHOP!T769&lt;&gt;TONGHOP!R769),TONGHOP!L769="TH"),TONGHOP!T769,"")</f>
        <v/>
      </c>
      <c r="O769" s="7" t="str">
        <f>IF(AND(M769="",N769=""),"",IF(AND(TONGHOP!K769="ThiTN",TONGHOP!L769="TH"),TONGHOP!U769,""))</f>
        <v/>
      </c>
    </row>
    <row r="770" spans="1:15">
      <c r="A770" s="5" t="str">
        <f>IF(AND(TONGHOP!K770="KTHP",TONGHOP!L770="LT"),TONGHOP!S770,"")</f>
        <v>Nguyễn Thùy Dương</v>
      </c>
      <c r="B770" s="6" t="str">
        <f>IF(AND(TONGHOP!K770="KTHP",TONGHOP!L770="LT"),TONGHOP!T770,"")</f>
        <v>Nguyễn Trần Thanh Nhàn</v>
      </c>
      <c r="C770" s="6">
        <f>IF(AND(TONGHOP!K770="KTHP",TONGHOP!L770="LT"),TONGHOP!U770,"")</f>
        <v>29</v>
      </c>
      <c r="D770" s="5" t="str">
        <f>IF(AND(TONGHOP!K770="KTHP",TONGHOP!L770="TL"),TONGHOP!S770,"")</f>
        <v/>
      </c>
      <c r="E770" s="6" t="str">
        <f>IF(AND(TONGHOP!K770="KTHP",TONGHOP!L770="TL"),TONGHOP!T770,"")</f>
        <v/>
      </c>
      <c r="F770" s="6" t="str">
        <f>IF(AND(TONGHOP!K770="KTHP",TONGHOP!L770="TL"),TONGHOP!U770,"")</f>
        <v/>
      </c>
      <c r="G770" s="7" t="str">
        <f>IF(AND(TONGHOP!K770="ThiTN",TONGHOP!L770="LT"),TONGHOP!S770,"")</f>
        <v/>
      </c>
      <c r="H770" s="7" t="str">
        <f>IF(AND(TONGHOP!K770="ThiTN",TONGHOP!L770="LT"),TONGHOP!T770,"")</f>
        <v/>
      </c>
      <c r="I770" s="7" t="str">
        <f>IF(AND(G770="",H770=""),"",IF(AND(TONGHOP!K770="ThiTN",TONGHOP!L770="LT"),TONGHOP!U770,""))</f>
        <v/>
      </c>
      <c r="J770" s="7" t="str">
        <f>IF(AND(TONGHOP!K770="ThiTN",OR(TONGHOP!S770=TONGHOP!Q770,TONGHOP!S770=TONGHOP!R770),TONGHOP!L770="TH"),TONGHOP!S770,"")</f>
        <v/>
      </c>
      <c r="K770" s="7" t="str">
        <f>IF(AND(TONGHOP!K770="ThiTN",OR(TONGHOP!T770=TONGHOP!Q770,TONGHOP!T770=TONGHOP!R770),TONGHOP!L770="TH"),TONGHOP!T770,"")</f>
        <v/>
      </c>
      <c r="L770" s="7" t="str">
        <f>IF(AND(J770="",K770=""),"",IF(AND(TONGHOP!K770="ThiTN",TONGHOP!L770="TH"),TONGHOP!U770,""))</f>
        <v/>
      </c>
      <c r="M770" s="7" t="str">
        <f>IF(AND(TONGHOP!K770="ThiTN",AND(TONGHOP!S770&lt;&gt;TONGHOP!Q770,TONGHOP!S770&lt;&gt;TONGHOP!R770),TONGHOP!L770="TH"),TONGHOP!S770,"")</f>
        <v/>
      </c>
      <c r="N770" s="7" t="str">
        <f>IF(AND(TONGHOP!K770="ThiTN",AND(TONGHOP!T770&lt;&gt;TONGHOP!Q770,TONGHOP!T770&lt;&gt;TONGHOP!R770),TONGHOP!L770="TH"),TONGHOP!T770,"")</f>
        <v/>
      </c>
      <c r="O770" s="7" t="str">
        <f>IF(AND(M770="",N770=""),"",IF(AND(TONGHOP!K770="ThiTN",TONGHOP!L770="TH"),TONGHOP!U770,""))</f>
        <v/>
      </c>
    </row>
    <row r="771" spans="1:15">
      <c r="A771" s="5" t="str">
        <f>IF(AND(TONGHOP!K771="KTHP",TONGHOP!L771="LT"),TONGHOP!S771,"")</f>
        <v/>
      </c>
      <c r="B771" s="6" t="str">
        <f>IF(AND(TONGHOP!K771="KTHP",TONGHOP!L771="LT"),TONGHOP!T771,"")</f>
        <v/>
      </c>
      <c r="C771" s="6" t="str">
        <f>IF(AND(TONGHOP!K771="KTHP",TONGHOP!L771="LT"),TONGHOP!U771,"")</f>
        <v/>
      </c>
      <c r="D771" s="5" t="str">
        <f>IF(AND(TONGHOP!K771="KTHP",TONGHOP!L771="TL"),TONGHOP!S771,"")</f>
        <v/>
      </c>
      <c r="E771" s="6" t="str">
        <f>IF(AND(TONGHOP!K771="KTHP",TONGHOP!L771="TL"),TONGHOP!T771,"")</f>
        <v/>
      </c>
      <c r="F771" s="6" t="str">
        <f>IF(AND(TONGHOP!K771="KTHP",TONGHOP!L771="TL"),TONGHOP!U771,"")</f>
        <v/>
      </c>
      <c r="G771" s="7" t="str">
        <f>IF(AND(TONGHOP!K771="ThiTN",TONGHOP!L771="LT"),TONGHOP!S771,"")</f>
        <v/>
      </c>
      <c r="H771" s="7" t="str">
        <f>IF(AND(TONGHOP!K771="ThiTN",TONGHOP!L771="LT"),TONGHOP!T771,"")</f>
        <v/>
      </c>
      <c r="I771" s="7" t="str">
        <f>IF(AND(G771="",H771=""),"",IF(AND(TONGHOP!K771="ThiTN",TONGHOP!L771="LT"),TONGHOP!U771,""))</f>
        <v/>
      </c>
      <c r="J771" s="7" t="str">
        <f>IF(AND(TONGHOP!K771="ThiTN",OR(TONGHOP!S771=TONGHOP!Q771,TONGHOP!S771=TONGHOP!R771),TONGHOP!L771="TH"),TONGHOP!S771,"")</f>
        <v/>
      </c>
      <c r="K771" s="7" t="str">
        <f>IF(AND(TONGHOP!K771="ThiTN",OR(TONGHOP!T771=TONGHOP!Q771,TONGHOP!T771=TONGHOP!R771),TONGHOP!L771="TH"),TONGHOP!T771,"")</f>
        <v/>
      </c>
      <c r="L771" s="7" t="str">
        <f>IF(AND(J771="",K771=""),"",IF(AND(TONGHOP!K771="ThiTN",TONGHOP!L771="TH"),TONGHOP!U771,""))</f>
        <v/>
      </c>
      <c r="M771" s="7" t="str">
        <f>IF(AND(TONGHOP!K771="ThiTN",AND(TONGHOP!S771&lt;&gt;TONGHOP!Q771,TONGHOP!S771&lt;&gt;TONGHOP!R771),TONGHOP!L771="TH"),TONGHOP!S771,"")</f>
        <v/>
      </c>
      <c r="N771" s="7" t="str">
        <f>IF(AND(TONGHOP!K771="ThiTN",AND(TONGHOP!T771&lt;&gt;TONGHOP!Q771,TONGHOP!T771&lt;&gt;TONGHOP!R771),TONGHOP!L771="TH"),TONGHOP!T771,"")</f>
        <v/>
      </c>
      <c r="O771" s="7" t="str">
        <f>IF(AND(M771="",N771=""),"",IF(AND(TONGHOP!K771="ThiTN",TONGHOP!L771="TH"),TONGHOP!U771,""))</f>
        <v/>
      </c>
    </row>
    <row r="772" spans="1:15">
      <c r="A772" s="5" t="str">
        <f>IF(AND(TONGHOP!K772="KTHP",TONGHOP!L772="LT"),TONGHOP!S772,"")</f>
        <v/>
      </c>
      <c r="B772" s="6" t="str">
        <f>IF(AND(TONGHOP!K772="KTHP",TONGHOP!L772="LT"),TONGHOP!T772,"")</f>
        <v/>
      </c>
      <c r="C772" s="6" t="str">
        <f>IF(AND(TONGHOP!K772="KTHP",TONGHOP!L772="LT"),TONGHOP!U772,"")</f>
        <v/>
      </c>
      <c r="D772" s="5" t="str">
        <f>IF(AND(TONGHOP!K772="KTHP",TONGHOP!L772="TL"),TONGHOP!S772,"")</f>
        <v/>
      </c>
      <c r="E772" s="6" t="str">
        <f>IF(AND(TONGHOP!K772="KTHP",TONGHOP!L772="TL"),TONGHOP!T772,"")</f>
        <v/>
      </c>
      <c r="F772" s="6" t="str">
        <f>IF(AND(TONGHOP!K772="KTHP",TONGHOP!L772="TL"),TONGHOP!U772,"")</f>
        <v/>
      </c>
      <c r="G772" s="7" t="str">
        <f>IF(AND(TONGHOP!K772="ThiTN",TONGHOP!L772="LT"),TONGHOP!S772,"")</f>
        <v/>
      </c>
      <c r="H772" s="7" t="str">
        <f>IF(AND(TONGHOP!K772="ThiTN",TONGHOP!L772="LT"),TONGHOP!T772,"")</f>
        <v/>
      </c>
      <c r="I772" s="7" t="str">
        <f>IF(AND(G772="",H772=""),"",IF(AND(TONGHOP!K772="ThiTN",TONGHOP!L772="LT"),TONGHOP!U772,""))</f>
        <v/>
      </c>
      <c r="J772" s="7" t="str">
        <f>IF(AND(TONGHOP!K772="ThiTN",OR(TONGHOP!S772=TONGHOP!Q772,TONGHOP!S772=TONGHOP!R772),TONGHOP!L772="TH"),TONGHOP!S772,"")</f>
        <v/>
      </c>
      <c r="K772" s="7" t="str">
        <f>IF(AND(TONGHOP!K772="ThiTN",OR(TONGHOP!T772=TONGHOP!Q772,TONGHOP!T772=TONGHOP!R772),TONGHOP!L772="TH"),TONGHOP!T772,"")</f>
        <v/>
      </c>
      <c r="L772" s="7" t="str">
        <f>IF(AND(J772="",K772=""),"",IF(AND(TONGHOP!K772="ThiTN",TONGHOP!L772="TH"),TONGHOP!U772,""))</f>
        <v/>
      </c>
      <c r="M772" s="7" t="str">
        <f>IF(AND(TONGHOP!K772="ThiTN",AND(TONGHOP!S772&lt;&gt;TONGHOP!Q772,TONGHOP!S772&lt;&gt;TONGHOP!R772),TONGHOP!L772="TH"),TONGHOP!S772,"")</f>
        <v/>
      </c>
      <c r="N772" s="7" t="str">
        <f>IF(AND(TONGHOP!K772="ThiTN",AND(TONGHOP!T772&lt;&gt;TONGHOP!Q772,TONGHOP!T772&lt;&gt;TONGHOP!R772),TONGHOP!L772="TH"),TONGHOP!T772,"")</f>
        <v/>
      </c>
      <c r="O772" s="7" t="str">
        <f>IF(AND(M772="",N772=""),"",IF(AND(TONGHOP!K772="ThiTN",TONGHOP!L772="TH"),TONGHOP!U772,""))</f>
        <v/>
      </c>
    </row>
    <row r="773" spans="1:15">
      <c r="A773" s="5" t="str">
        <f>IF(AND(TONGHOP!K773="KTHP",TONGHOP!L773="LT"),TONGHOP!S773,"")</f>
        <v/>
      </c>
      <c r="B773" s="6" t="str">
        <f>IF(AND(TONGHOP!K773="KTHP",TONGHOP!L773="LT"),TONGHOP!T773,"")</f>
        <v/>
      </c>
      <c r="C773" s="6" t="str">
        <f>IF(AND(TONGHOP!K773="KTHP",TONGHOP!L773="LT"),TONGHOP!U773,"")</f>
        <v/>
      </c>
      <c r="D773" s="5" t="str">
        <f>IF(AND(TONGHOP!K773="KTHP",TONGHOP!L773="TL"),TONGHOP!S773,"")</f>
        <v/>
      </c>
      <c r="E773" s="6" t="str">
        <f>IF(AND(TONGHOP!K773="KTHP",TONGHOP!L773="TL"),TONGHOP!T773,"")</f>
        <v/>
      </c>
      <c r="F773" s="6" t="str">
        <f>IF(AND(TONGHOP!K773="KTHP",TONGHOP!L773="TL"),TONGHOP!U773,"")</f>
        <v/>
      </c>
      <c r="G773" s="7" t="str">
        <f>IF(AND(TONGHOP!K773="ThiTN",TONGHOP!L773="LT"),TONGHOP!S773,"")</f>
        <v/>
      </c>
      <c r="H773" s="7" t="str">
        <f>IF(AND(TONGHOP!K773="ThiTN",TONGHOP!L773="LT"),TONGHOP!T773,"")</f>
        <v/>
      </c>
      <c r="I773" s="7" t="str">
        <f>IF(AND(G773="",H773=""),"",IF(AND(TONGHOP!K773="ThiTN",TONGHOP!L773="LT"),TONGHOP!U773,""))</f>
        <v/>
      </c>
      <c r="J773" s="7" t="str">
        <f>IF(AND(TONGHOP!K773="ThiTN",OR(TONGHOP!S773=TONGHOP!Q773,TONGHOP!S773=TONGHOP!R773),TONGHOP!L773="TH"),TONGHOP!S773,"")</f>
        <v/>
      </c>
      <c r="K773" s="7" t="str">
        <f>IF(AND(TONGHOP!K773="ThiTN",OR(TONGHOP!T773=TONGHOP!Q773,TONGHOP!T773=TONGHOP!R773),TONGHOP!L773="TH"),TONGHOP!T773,"")</f>
        <v/>
      </c>
      <c r="L773" s="7" t="str">
        <f>IF(AND(J773="",K773=""),"",IF(AND(TONGHOP!K773="ThiTN",TONGHOP!L773="TH"),TONGHOP!U773,""))</f>
        <v/>
      </c>
      <c r="M773" s="7" t="str">
        <f>IF(AND(TONGHOP!K773="ThiTN",AND(TONGHOP!S773&lt;&gt;TONGHOP!Q773,TONGHOP!S773&lt;&gt;TONGHOP!R773),TONGHOP!L773="TH"),TONGHOP!S773,"")</f>
        <v/>
      </c>
      <c r="N773" s="7" t="str">
        <f>IF(AND(TONGHOP!K773="ThiTN",AND(TONGHOP!T773&lt;&gt;TONGHOP!Q773,TONGHOP!T773&lt;&gt;TONGHOP!R773),TONGHOP!L773="TH"),TONGHOP!T773,"")</f>
        <v/>
      </c>
      <c r="O773" s="7" t="str">
        <f>IF(AND(M773="",N773=""),"",IF(AND(TONGHOP!K773="ThiTN",TONGHOP!L773="TH"),TONGHOP!U773,""))</f>
        <v/>
      </c>
    </row>
    <row r="774" spans="1:15">
      <c r="A774" s="5" t="str">
        <f>IF(AND(TONGHOP!K774="KTHP",TONGHOP!L774="LT"),TONGHOP!S774,"")</f>
        <v>Lê Tất Đạt</v>
      </c>
      <c r="B774" s="6" t="str">
        <f>IF(AND(TONGHOP!K774="KTHP",TONGHOP!L774="LT"),TONGHOP!T774,"")</f>
        <v>Nguyễn Văn Minh(TT)</v>
      </c>
      <c r="C774" s="6">
        <f>IF(AND(TONGHOP!K774="KTHP",TONGHOP!L774="LT"),TONGHOP!U774,"")</f>
        <v>28</v>
      </c>
      <c r="D774" s="5" t="str">
        <f>IF(AND(TONGHOP!K774="KTHP",TONGHOP!L774="TL"),TONGHOP!S774,"")</f>
        <v/>
      </c>
      <c r="E774" s="6" t="str">
        <f>IF(AND(TONGHOP!K774="KTHP",TONGHOP!L774="TL"),TONGHOP!T774,"")</f>
        <v/>
      </c>
      <c r="F774" s="6" t="str">
        <f>IF(AND(TONGHOP!K774="KTHP",TONGHOP!L774="TL"),TONGHOP!U774,"")</f>
        <v/>
      </c>
      <c r="G774" s="7" t="str">
        <f>IF(AND(TONGHOP!K774="ThiTN",TONGHOP!L774="LT"),TONGHOP!S774,"")</f>
        <v/>
      </c>
      <c r="H774" s="7" t="str">
        <f>IF(AND(TONGHOP!K774="ThiTN",TONGHOP!L774="LT"),TONGHOP!T774,"")</f>
        <v/>
      </c>
      <c r="I774" s="7" t="str">
        <f>IF(AND(G774="",H774=""),"",IF(AND(TONGHOP!K774="ThiTN",TONGHOP!L774="LT"),TONGHOP!U774,""))</f>
        <v/>
      </c>
      <c r="J774" s="7" t="str">
        <f>IF(AND(TONGHOP!K774="ThiTN",OR(TONGHOP!S774=TONGHOP!Q774,TONGHOP!S774=TONGHOP!R774),TONGHOP!L774="TH"),TONGHOP!S774,"")</f>
        <v/>
      </c>
      <c r="K774" s="7" t="str">
        <f>IF(AND(TONGHOP!K774="ThiTN",OR(TONGHOP!T774=TONGHOP!Q774,TONGHOP!T774=TONGHOP!R774),TONGHOP!L774="TH"),TONGHOP!T774,"")</f>
        <v/>
      </c>
      <c r="L774" s="7" t="str">
        <f>IF(AND(J774="",K774=""),"",IF(AND(TONGHOP!K774="ThiTN",TONGHOP!L774="TH"),TONGHOP!U774,""))</f>
        <v/>
      </c>
      <c r="M774" s="7" t="str">
        <f>IF(AND(TONGHOP!K774="ThiTN",AND(TONGHOP!S774&lt;&gt;TONGHOP!Q774,TONGHOP!S774&lt;&gt;TONGHOP!R774),TONGHOP!L774="TH"),TONGHOP!S774,"")</f>
        <v/>
      </c>
      <c r="N774" s="7" t="str">
        <f>IF(AND(TONGHOP!K774="ThiTN",AND(TONGHOP!T774&lt;&gt;TONGHOP!Q774,TONGHOP!T774&lt;&gt;TONGHOP!R774),TONGHOP!L774="TH"),TONGHOP!T774,"")</f>
        <v/>
      </c>
      <c r="O774" s="7" t="str">
        <f>IF(AND(M774="",N774=""),"",IF(AND(TONGHOP!K774="ThiTN",TONGHOP!L774="TH"),TONGHOP!U774,""))</f>
        <v/>
      </c>
    </row>
    <row r="775" spans="1:15">
      <c r="A775" s="5" t="str">
        <f>IF(AND(TONGHOP!K775="KTHP",TONGHOP!L775="LT"),TONGHOP!S775,"")</f>
        <v>Nguyễn Văn Minh(TT)</v>
      </c>
      <c r="B775" s="6" t="str">
        <f>IF(AND(TONGHOP!K775="KTHP",TONGHOP!L775="LT"),TONGHOP!T775,"")</f>
        <v>Lê Tất Đạt</v>
      </c>
      <c r="C775" s="6">
        <f>IF(AND(TONGHOP!K775="KTHP",TONGHOP!L775="LT"),TONGHOP!U775,"")</f>
        <v>23</v>
      </c>
      <c r="D775" s="5" t="str">
        <f>IF(AND(TONGHOP!K775="KTHP",TONGHOP!L775="TL"),TONGHOP!S775,"")</f>
        <v/>
      </c>
      <c r="E775" s="6" t="str">
        <f>IF(AND(TONGHOP!K775="KTHP",TONGHOP!L775="TL"),TONGHOP!T775,"")</f>
        <v/>
      </c>
      <c r="F775" s="6" t="str">
        <f>IF(AND(TONGHOP!K775="KTHP",TONGHOP!L775="TL"),TONGHOP!U775,"")</f>
        <v/>
      </c>
      <c r="G775" s="7" t="str">
        <f>IF(AND(TONGHOP!K775="ThiTN",TONGHOP!L775="LT"),TONGHOP!S775,"")</f>
        <v/>
      </c>
      <c r="H775" s="7" t="str">
        <f>IF(AND(TONGHOP!K775="ThiTN",TONGHOP!L775="LT"),TONGHOP!T775,"")</f>
        <v/>
      </c>
      <c r="I775" s="7" t="str">
        <f>IF(AND(G775="",H775=""),"",IF(AND(TONGHOP!K775="ThiTN",TONGHOP!L775="LT"),TONGHOP!U775,""))</f>
        <v/>
      </c>
      <c r="J775" s="7" t="str">
        <f>IF(AND(TONGHOP!K775="ThiTN",OR(TONGHOP!S775=TONGHOP!Q775,TONGHOP!S775=TONGHOP!R775),TONGHOP!L775="TH"),TONGHOP!S775,"")</f>
        <v/>
      </c>
      <c r="K775" s="7" t="str">
        <f>IF(AND(TONGHOP!K775="ThiTN",OR(TONGHOP!T775=TONGHOP!Q775,TONGHOP!T775=TONGHOP!R775),TONGHOP!L775="TH"),TONGHOP!T775,"")</f>
        <v/>
      </c>
      <c r="L775" s="7" t="str">
        <f>IF(AND(J775="",K775=""),"",IF(AND(TONGHOP!K775="ThiTN",TONGHOP!L775="TH"),TONGHOP!U775,""))</f>
        <v/>
      </c>
      <c r="M775" s="7" t="str">
        <f>IF(AND(TONGHOP!K775="ThiTN",AND(TONGHOP!S775&lt;&gt;TONGHOP!Q775,TONGHOP!S775&lt;&gt;TONGHOP!R775),TONGHOP!L775="TH"),TONGHOP!S775,"")</f>
        <v/>
      </c>
      <c r="N775" s="7" t="str">
        <f>IF(AND(TONGHOP!K775="ThiTN",AND(TONGHOP!T775&lt;&gt;TONGHOP!Q775,TONGHOP!T775&lt;&gt;TONGHOP!R775),TONGHOP!L775="TH"),TONGHOP!T775,"")</f>
        <v/>
      </c>
      <c r="O775" s="7" t="str">
        <f>IF(AND(M775="",N775=""),"",IF(AND(TONGHOP!K775="ThiTN",TONGHOP!L775="TH"),TONGHOP!U775,""))</f>
        <v/>
      </c>
    </row>
    <row r="776" spans="1:15">
      <c r="A776" s="5" t="str">
        <f>IF(AND(TONGHOP!K776="KTHP",TONGHOP!L776="LT"),TONGHOP!S776,"")</f>
        <v>Tăng Cẩm Huê</v>
      </c>
      <c r="B776" s="6" t="str">
        <f>IF(AND(TONGHOP!K776="KTHP",TONGHOP!L776="LT"),TONGHOP!T776,"")</f>
        <v>Ngô Hoàng Anh</v>
      </c>
      <c r="C776" s="6">
        <f>IF(AND(TONGHOP!K776="KTHP",TONGHOP!L776="LT"),TONGHOP!U776,"")</f>
        <v>32</v>
      </c>
      <c r="D776" s="5" t="str">
        <f>IF(AND(TONGHOP!K776="KTHP",TONGHOP!L776="TL"),TONGHOP!S776,"")</f>
        <v/>
      </c>
      <c r="E776" s="6" t="str">
        <f>IF(AND(TONGHOP!K776="KTHP",TONGHOP!L776="TL"),TONGHOP!T776,"")</f>
        <v/>
      </c>
      <c r="F776" s="6" t="str">
        <f>IF(AND(TONGHOP!K776="KTHP",TONGHOP!L776="TL"),TONGHOP!U776,"")</f>
        <v/>
      </c>
      <c r="G776" s="7" t="str">
        <f>IF(AND(TONGHOP!K776="ThiTN",TONGHOP!L776="LT"),TONGHOP!S776,"")</f>
        <v/>
      </c>
      <c r="H776" s="7" t="str">
        <f>IF(AND(TONGHOP!K776="ThiTN",TONGHOP!L776="LT"),TONGHOP!T776,"")</f>
        <v/>
      </c>
      <c r="I776" s="7" t="str">
        <f>IF(AND(G776="",H776=""),"",IF(AND(TONGHOP!K776="ThiTN",TONGHOP!L776="LT"),TONGHOP!U776,""))</f>
        <v/>
      </c>
      <c r="J776" s="7" t="str">
        <f>IF(AND(TONGHOP!K776="ThiTN",OR(TONGHOP!S776=TONGHOP!Q776,TONGHOP!S776=TONGHOP!R776),TONGHOP!L776="TH"),TONGHOP!S776,"")</f>
        <v/>
      </c>
      <c r="K776" s="7" t="str">
        <f>IF(AND(TONGHOP!K776="ThiTN",OR(TONGHOP!T776=TONGHOP!Q776,TONGHOP!T776=TONGHOP!R776),TONGHOP!L776="TH"),TONGHOP!T776,"")</f>
        <v/>
      </c>
      <c r="L776" s="7" t="str">
        <f>IF(AND(J776="",K776=""),"",IF(AND(TONGHOP!K776="ThiTN",TONGHOP!L776="TH"),TONGHOP!U776,""))</f>
        <v/>
      </c>
      <c r="M776" s="7" t="str">
        <f>IF(AND(TONGHOP!K776="ThiTN",AND(TONGHOP!S776&lt;&gt;TONGHOP!Q776,TONGHOP!S776&lt;&gt;TONGHOP!R776),TONGHOP!L776="TH"),TONGHOP!S776,"")</f>
        <v/>
      </c>
      <c r="N776" s="7" t="str">
        <f>IF(AND(TONGHOP!K776="ThiTN",AND(TONGHOP!T776&lt;&gt;TONGHOP!Q776,TONGHOP!T776&lt;&gt;TONGHOP!R776),TONGHOP!L776="TH"),TONGHOP!T776,"")</f>
        <v/>
      </c>
      <c r="O776" s="7" t="str">
        <f>IF(AND(M776="",N776=""),"",IF(AND(TONGHOP!K776="ThiTN",TONGHOP!L776="TH"),TONGHOP!U776,""))</f>
        <v/>
      </c>
    </row>
    <row r="777" spans="1:15">
      <c r="A777" s="5" t="str">
        <f>IF(AND(TONGHOP!K777="KTHP",TONGHOP!L777="LT"),TONGHOP!S777,"")</f>
        <v>Nguyễn Văn Minh(TT)</v>
      </c>
      <c r="B777" s="6" t="str">
        <f>IF(AND(TONGHOP!K777="KTHP",TONGHOP!L777="LT"),TONGHOP!T777,"")</f>
        <v>Lê Tất Đạt</v>
      </c>
      <c r="C777" s="6">
        <f>IF(AND(TONGHOP!K777="KTHP",TONGHOP!L777="LT"),TONGHOP!U777,"")</f>
        <v>26</v>
      </c>
      <c r="D777" s="5" t="str">
        <f>IF(AND(TONGHOP!K777="KTHP",TONGHOP!L777="TL"),TONGHOP!S777,"")</f>
        <v/>
      </c>
      <c r="E777" s="6" t="str">
        <f>IF(AND(TONGHOP!K777="KTHP",TONGHOP!L777="TL"),TONGHOP!T777,"")</f>
        <v/>
      </c>
      <c r="F777" s="6" t="str">
        <f>IF(AND(TONGHOP!K777="KTHP",TONGHOP!L777="TL"),TONGHOP!U777,"")</f>
        <v/>
      </c>
      <c r="G777" s="7" t="str">
        <f>IF(AND(TONGHOP!K777="ThiTN",TONGHOP!L777="LT"),TONGHOP!S777,"")</f>
        <v/>
      </c>
      <c r="H777" s="7" t="str">
        <f>IF(AND(TONGHOP!K777="ThiTN",TONGHOP!L777="LT"),TONGHOP!T777,"")</f>
        <v/>
      </c>
      <c r="I777" s="7" t="str">
        <f>IF(AND(G777="",H777=""),"",IF(AND(TONGHOP!K777="ThiTN",TONGHOP!L777="LT"),TONGHOP!U777,""))</f>
        <v/>
      </c>
      <c r="J777" s="7" t="str">
        <f>IF(AND(TONGHOP!K777="ThiTN",OR(TONGHOP!S777=TONGHOP!Q777,TONGHOP!S777=TONGHOP!R777),TONGHOP!L777="TH"),TONGHOP!S777,"")</f>
        <v/>
      </c>
      <c r="K777" s="7" t="str">
        <f>IF(AND(TONGHOP!K777="ThiTN",OR(TONGHOP!T777=TONGHOP!Q777,TONGHOP!T777=TONGHOP!R777),TONGHOP!L777="TH"),TONGHOP!T777,"")</f>
        <v/>
      </c>
      <c r="L777" s="7" t="str">
        <f>IF(AND(J777="",K777=""),"",IF(AND(TONGHOP!K777="ThiTN",TONGHOP!L777="TH"),TONGHOP!U777,""))</f>
        <v/>
      </c>
      <c r="M777" s="7" t="str">
        <f>IF(AND(TONGHOP!K777="ThiTN",AND(TONGHOP!S777&lt;&gt;TONGHOP!Q777,TONGHOP!S777&lt;&gt;TONGHOP!R777),TONGHOP!L777="TH"),TONGHOP!S777,"")</f>
        <v/>
      </c>
      <c r="N777" s="7" t="str">
        <f>IF(AND(TONGHOP!K777="ThiTN",AND(TONGHOP!T777&lt;&gt;TONGHOP!Q777,TONGHOP!T777&lt;&gt;TONGHOP!R777),TONGHOP!L777="TH"),TONGHOP!T777,"")</f>
        <v/>
      </c>
      <c r="O777" s="7" t="str">
        <f>IF(AND(M777="",N777=""),"",IF(AND(TONGHOP!K777="ThiTN",TONGHOP!L777="TH"),TONGHOP!U777,""))</f>
        <v/>
      </c>
    </row>
    <row r="778" spans="1:15">
      <c r="A778" s="5" t="str">
        <f>IF(AND(TONGHOP!K778="KTHP",TONGHOP!L778="LT"),TONGHOP!S778,"")</f>
        <v>Nguyễn Văn Minh(TT)</v>
      </c>
      <c r="B778" s="6" t="str">
        <f>IF(AND(TONGHOP!K778="KTHP",TONGHOP!L778="LT"),TONGHOP!T778,"")</f>
        <v>Lê Tất Đạt</v>
      </c>
      <c r="C778" s="6">
        <f>IF(AND(TONGHOP!K778="KTHP",TONGHOP!L778="LT"),TONGHOP!U778,"")</f>
        <v>28</v>
      </c>
      <c r="D778" s="5" t="str">
        <f>IF(AND(TONGHOP!K778="KTHP",TONGHOP!L778="TL"),TONGHOP!S778,"")</f>
        <v/>
      </c>
      <c r="E778" s="6" t="str">
        <f>IF(AND(TONGHOP!K778="KTHP",TONGHOP!L778="TL"),TONGHOP!T778,"")</f>
        <v/>
      </c>
      <c r="F778" s="6" t="str">
        <f>IF(AND(TONGHOP!K778="KTHP",TONGHOP!L778="TL"),TONGHOP!U778,"")</f>
        <v/>
      </c>
      <c r="G778" s="7" t="str">
        <f>IF(AND(TONGHOP!K778="ThiTN",TONGHOP!L778="LT"),TONGHOP!S778,"")</f>
        <v/>
      </c>
      <c r="H778" s="7" t="str">
        <f>IF(AND(TONGHOP!K778="ThiTN",TONGHOP!L778="LT"),TONGHOP!T778,"")</f>
        <v/>
      </c>
      <c r="I778" s="7" t="str">
        <f>IF(AND(G778="",H778=""),"",IF(AND(TONGHOP!K778="ThiTN",TONGHOP!L778="LT"),TONGHOP!U778,""))</f>
        <v/>
      </c>
      <c r="J778" s="7" t="str">
        <f>IF(AND(TONGHOP!K778="ThiTN",OR(TONGHOP!S778=TONGHOP!Q778,TONGHOP!S778=TONGHOP!R778),TONGHOP!L778="TH"),TONGHOP!S778,"")</f>
        <v/>
      </c>
      <c r="K778" s="7" t="str">
        <f>IF(AND(TONGHOP!K778="ThiTN",OR(TONGHOP!T778=TONGHOP!Q778,TONGHOP!T778=TONGHOP!R778),TONGHOP!L778="TH"),TONGHOP!T778,"")</f>
        <v/>
      </c>
      <c r="L778" s="7" t="str">
        <f>IF(AND(J778="",K778=""),"",IF(AND(TONGHOP!K778="ThiTN",TONGHOP!L778="TH"),TONGHOP!U778,""))</f>
        <v/>
      </c>
      <c r="M778" s="7" t="str">
        <f>IF(AND(TONGHOP!K778="ThiTN",AND(TONGHOP!S778&lt;&gt;TONGHOP!Q778,TONGHOP!S778&lt;&gt;TONGHOP!R778),TONGHOP!L778="TH"),TONGHOP!S778,"")</f>
        <v/>
      </c>
      <c r="N778" s="7" t="str">
        <f>IF(AND(TONGHOP!K778="ThiTN",AND(TONGHOP!T778&lt;&gt;TONGHOP!Q778,TONGHOP!T778&lt;&gt;TONGHOP!R778),TONGHOP!L778="TH"),TONGHOP!T778,"")</f>
        <v/>
      </c>
      <c r="O778" s="7" t="str">
        <f>IF(AND(M778="",N778=""),"",IF(AND(TONGHOP!K778="ThiTN",TONGHOP!L778="TH"),TONGHOP!U778,""))</f>
        <v/>
      </c>
    </row>
    <row r="779" spans="1:15">
      <c r="A779" s="5" t="str">
        <f>IF(AND(TONGHOP!K779="KTHP",TONGHOP!L779="LT"),TONGHOP!S779,"")</f>
        <v>Lê Tất Đạt</v>
      </c>
      <c r="B779" s="6" t="str">
        <f>IF(AND(TONGHOP!K779="KTHP",TONGHOP!L779="LT"),TONGHOP!T779,"")</f>
        <v>Nguyễn Văn Minh(TT)</v>
      </c>
      <c r="C779" s="6">
        <f>IF(AND(TONGHOP!K779="KTHP",TONGHOP!L779="LT"),TONGHOP!U779,"")</f>
        <v>29</v>
      </c>
      <c r="D779" s="5" t="str">
        <f>IF(AND(TONGHOP!K779="KTHP",TONGHOP!L779="TL"),TONGHOP!S779,"")</f>
        <v/>
      </c>
      <c r="E779" s="6" t="str">
        <f>IF(AND(TONGHOP!K779="KTHP",TONGHOP!L779="TL"),TONGHOP!T779,"")</f>
        <v/>
      </c>
      <c r="F779" s="6" t="str">
        <f>IF(AND(TONGHOP!K779="KTHP",TONGHOP!L779="TL"),TONGHOP!U779,"")</f>
        <v/>
      </c>
      <c r="G779" s="7" t="str">
        <f>IF(AND(TONGHOP!K779="ThiTN",TONGHOP!L779="LT"),TONGHOP!S779,"")</f>
        <v/>
      </c>
      <c r="H779" s="7" t="str">
        <f>IF(AND(TONGHOP!K779="ThiTN",TONGHOP!L779="LT"),TONGHOP!T779,"")</f>
        <v/>
      </c>
      <c r="I779" s="7" t="str">
        <f>IF(AND(G779="",H779=""),"",IF(AND(TONGHOP!K779="ThiTN",TONGHOP!L779="LT"),TONGHOP!U779,""))</f>
        <v/>
      </c>
      <c r="J779" s="7" t="str">
        <f>IF(AND(TONGHOP!K779="ThiTN",OR(TONGHOP!S779=TONGHOP!Q779,TONGHOP!S779=TONGHOP!R779),TONGHOP!L779="TH"),TONGHOP!S779,"")</f>
        <v/>
      </c>
      <c r="K779" s="7" t="str">
        <f>IF(AND(TONGHOP!K779="ThiTN",OR(TONGHOP!T779=TONGHOP!Q779,TONGHOP!T779=TONGHOP!R779),TONGHOP!L779="TH"),TONGHOP!T779,"")</f>
        <v/>
      </c>
      <c r="L779" s="7" t="str">
        <f>IF(AND(J779="",K779=""),"",IF(AND(TONGHOP!K779="ThiTN",TONGHOP!L779="TH"),TONGHOP!U779,""))</f>
        <v/>
      </c>
      <c r="M779" s="7" t="str">
        <f>IF(AND(TONGHOP!K779="ThiTN",AND(TONGHOP!S779&lt;&gt;TONGHOP!Q779,TONGHOP!S779&lt;&gt;TONGHOP!R779),TONGHOP!L779="TH"),TONGHOP!S779,"")</f>
        <v/>
      </c>
      <c r="N779" s="7" t="str">
        <f>IF(AND(TONGHOP!K779="ThiTN",AND(TONGHOP!T779&lt;&gt;TONGHOP!Q779,TONGHOP!T779&lt;&gt;TONGHOP!R779),TONGHOP!L779="TH"),TONGHOP!T779,"")</f>
        <v/>
      </c>
      <c r="O779" s="7" t="str">
        <f>IF(AND(M779="",N779=""),"",IF(AND(TONGHOP!K779="ThiTN",TONGHOP!L779="TH"),TONGHOP!U779,""))</f>
        <v/>
      </c>
    </row>
    <row r="780" spans="1:15">
      <c r="A780" s="5" t="str">
        <f>IF(AND(TONGHOP!K780="KTHP",TONGHOP!L780="LT"),TONGHOP!S780,"")</f>
        <v>Nguyễn Văn Minh(TT)</v>
      </c>
      <c r="B780" s="6" t="str">
        <f>IF(AND(TONGHOP!K780="KTHP",TONGHOP!L780="LT"),TONGHOP!T780,"")</f>
        <v>Lê Tất Đạt</v>
      </c>
      <c r="C780" s="6">
        <f>IF(AND(TONGHOP!K780="KTHP",TONGHOP!L780="LT"),TONGHOP!U780,"")</f>
        <v>33</v>
      </c>
      <c r="D780" s="5" t="str">
        <f>IF(AND(TONGHOP!K780="KTHP",TONGHOP!L780="TL"),TONGHOP!S780,"")</f>
        <v/>
      </c>
      <c r="E780" s="6" t="str">
        <f>IF(AND(TONGHOP!K780="KTHP",TONGHOP!L780="TL"),TONGHOP!T780,"")</f>
        <v/>
      </c>
      <c r="F780" s="6" t="str">
        <f>IF(AND(TONGHOP!K780="KTHP",TONGHOP!L780="TL"),TONGHOP!U780,"")</f>
        <v/>
      </c>
      <c r="G780" s="7" t="str">
        <f>IF(AND(TONGHOP!K780="ThiTN",TONGHOP!L780="LT"),TONGHOP!S780,"")</f>
        <v/>
      </c>
      <c r="H780" s="7" t="str">
        <f>IF(AND(TONGHOP!K780="ThiTN",TONGHOP!L780="LT"),TONGHOP!T780,"")</f>
        <v/>
      </c>
      <c r="I780" s="7" t="str">
        <f>IF(AND(G780="",H780=""),"",IF(AND(TONGHOP!K780="ThiTN",TONGHOP!L780="LT"),TONGHOP!U780,""))</f>
        <v/>
      </c>
      <c r="J780" s="7" t="str">
        <f>IF(AND(TONGHOP!K780="ThiTN",OR(TONGHOP!S780=TONGHOP!Q780,TONGHOP!S780=TONGHOP!R780),TONGHOP!L780="TH"),TONGHOP!S780,"")</f>
        <v/>
      </c>
      <c r="K780" s="7" t="str">
        <f>IF(AND(TONGHOP!K780="ThiTN",OR(TONGHOP!T780=TONGHOP!Q780,TONGHOP!T780=TONGHOP!R780),TONGHOP!L780="TH"),TONGHOP!T780,"")</f>
        <v/>
      </c>
      <c r="L780" s="7" t="str">
        <f>IF(AND(J780="",K780=""),"",IF(AND(TONGHOP!K780="ThiTN",TONGHOP!L780="TH"),TONGHOP!U780,""))</f>
        <v/>
      </c>
      <c r="M780" s="7" t="str">
        <f>IF(AND(TONGHOP!K780="ThiTN",AND(TONGHOP!S780&lt;&gt;TONGHOP!Q780,TONGHOP!S780&lt;&gt;TONGHOP!R780),TONGHOP!L780="TH"),TONGHOP!S780,"")</f>
        <v/>
      </c>
      <c r="N780" s="7" t="str">
        <f>IF(AND(TONGHOP!K780="ThiTN",AND(TONGHOP!T780&lt;&gt;TONGHOP!Q780,TONGHOP!T780&lt;&gt;TONGHOP!R780),TONGHOP!L780="TH"),TONGHOP!T780,"")</f>
        <v/>
      </c>
      <c r="O780" s="7" t="str">
        <f>IF(AND(M780="",N780=""),"",IF(AND(TONGHOP!K780="ThiTN",TONGHOP!L780="TH"),TONGHOP!U780,""))</f>
        <v/>
      </c>
    </row>
    <row r="781" spans="1:15">
      <c r="A781" s="5" t="str">
        <f>IF(AND(TONGHOP!K781="KTHP",TONGHOP!L781="LT"),TONGHOP!S781,"")</f>
        <v>Trần Việt Khánh</v>
      </c>
      <c r="B781" s="6" t="str">
        <f>IF(AND(TONGHOP!K781="KTHP",TONGHOP!L781="LT"),TONGHOP!T781,"")</f>
        <v>Đặng Ngọc Đoàn</v>
      </c>
      <c r="C781" s="6">
        <f>IF(AND(TONGHOP!K781="KTHP",TONGHOP!L781="LT"),TONGHOP!U781,"")</f>
        <v>14</v>
      </c>
      <c r="D781" s="5" t="str">
        <f>IF(AND(TONGHOP!K781="KTHP",TONGHOP!L781="TL"),TONGHOP!S781,"")</f>
        <v/>
      </c>
      <c r="E781" s="6" t="str">
        <f>IF(AND(TONGHOP!K781="KTHP",TONGHOP!L781="TL"),TONGHOP!T781,"")</f>
        <v/>
      </c>
      <c r="F781" s="6" t="str">
        <f>IF(AND(TONGHOP!K781="KTHP",TONGHOP!L781="TL"),TONGHOP!U781,"")</f>
        <v/>
      </c>
      <c r="G781" s="7" t="str">
        <f>IF(AND(TONGHOP!K781="ThiTN",TONGHOP!L781="LT"),TONGHOP!S781,"")</f>
        <v/>
      </c>
      <c r="H781" s="7" t="str">
        <f>IF(AND(TONGHOP!K781="ThiTN",TONGHOP!L781="LT"),TONGHOP!T781,"")</f>
        <v/>
      </c>
      <c r="I781" s="7" t="str">
        <f>IF(AND(G781="",H781=""),"",IF(AND(TONGHOP!K781="ThiTN",TONGHOP!L781="LT"),TONGHOP!U781,""))</f>
        <v/>
      </c>
      <c r="J781" s="7" t="str">
        <f>IF(AND(TONGHOP!K781="ThiTN",OR(TONGHOP!S781=TONGHOP!Q781,TONGHOP!S781=TONGHOP!R781),TONGHOP!L781="TH"),TONGHOP!S781,"")</f>
        <v/>
      </c>
      <c r="K781" s="7" t="str">
        <f>IF(AND(TONGHOP!K781="ThiTN",OR(TONGHOP!T781=TONGHOP!Q781,TONGHOP!T781=TONGHOP!R781),TONGHOP!L781="TH"),TONGHOP!T781,"")</f>
        <v/>
      </c>
      <c r="L781" s="7" t="str">
        <f>IF(AND(J781="",K781=""),"",IF(AND(TONGHOP!K781="ThiTN",TONGHOP!L781="TH"),TONGHOP!U781,""))</f>
        <v/>
      </c>
      <c r="M781" s="7" t="str">
        <f>IF(AND(TONGHOP!K781="ThiTN",AND(TONGHOP!S781&lt;&gt;TONGHOP!Q781,TONGHOP!S781&lt;&gt;TONGHOP!R781),TONGHOP!L781="TH"),TONGHOP!S781,"")</f>
        <v/>
      </c>
      <c r="N781" s="7" t="str">
        <f>IF(AND(TONGHOP!K781="ThiTN",AND(TONGHOP!T781&lt;&gt;TONGHOP!Q781,TONGHOP!T781&lt;&gt;TONGHOP!R781),TONGHOP!L781="TH"),TONGHOP!T781,"")</f>
        <v/>
      </c>
      <c r="O781" s="7" t="str">
        <f>IF(AND(M781="",N781=""),"",IF(AND(TONGHOP!K781="ThiTN",TONGHOP!L781="TH"),TONGHOP!U781,""))</f>
        <v/>
      </c>
    </row>
    <row r="782" spans="1:15">
      <c r="A782" s="5" t="str">
        <f>IF(AND(TONGHOP!K782="KTHP",TONGHOP!L782="LT"),TONGHOP!S782,"")</f>
        <v>Đặng Ngọc Đoàn</v>
      </c>
      <c r="B782" s="6" t="str">
        <f>IF(AND(TONGHOP!K782="KTHP",TONGHOP!L782="LT"),TONGHOP!T782,"")</f>
        <v>Dương Ngọc Vọng</v>
      </c>
      <c r="C782" s="6">
        <f>IF(AND(TONGHOP!K782="KTHP",TONGHOP!L782="LT"),TONGHOP!U782,"")</f>
        <v>21</v>
      </c>
      <c r="D782" s="5" t="str">
        <f>IF(AND(TONGHOP!K782="KTHP",TONGHOP!L782="TL"),TONGHOP!S782,"")</f>
        <v/>
      </c>
      <c r="E782" s="6" t="str">
        <f>IF(AND(TONGHOP!K782="KTHP",TONGHOP!L782="TL"),TONGHOP!T782,"")</f>
        <v/>
      </c>
      <c r="F782" s="6" t="str">
        <f>IF(AND(TONGHOP!K782="KTHP",TONGHOP!L782="TL"),TONGHOP!U782,"")</f>
        <v/>
      </c>
      <c r="G782" s="7" t="str">
        <f>IF(AND(TONGHOP!K782="ThiTN",TONGHOP!L782="LT"),TONGHOP!S782,"")</f>
        <v/>
      </c>
      <c r="H782" s="7" t="str">
        <f>IF(AND(TONGHOP!K782="ThiTN",TONGHOP!L782="LT"),TONGHOP!T782,"")</f>
        <v/>
      </c>
      <c r="I782" s="7" t="str">
        <f>IF(AND(G782="",H782=""),"",IF(AND(TONGHOP!K782="ThiTN",TONGHOP!L782="LT"),TONGHOP!U782,""))</f>
        <v/>
      </c>
      <c r="J782" s="7" t="str">
        <f>IF(AND(TONGHOP!K782="ThiTN",OR(TONGHOP!S782=TONGHOP!Q782,TONGHOP!S782=TONGHOP!R782),TONGHOP!L782="TH"),TONGHOP!S782,"")</f>
        <v/>
      </c>
      <c r="K782" s="7" t="str">
        <f>IF(AND(TONGHOP!K782="ThiTN",OR(TONGHOP!T782=TONGHOP!Q782,TONGHOP!T782=TONGHOP!R782),TONGHOP!L782="TH"),TONGHOP!T782,"")</f>
        <v/>
      </c>
      <c r="L782" s="7" t="str">
        <f>IF(AND(J782="",K782=""),"",IF(AND(TONGHOP!K782="ThiTN",TONGHOP!L782="TH"),TONGHOP!U782,""))</f>
        <v/>
      </c>
      <c r="M782" s="7" t="str">
        <f>IF(AND(TONGHOP!K782="ThiTN",AND(TONGHOP!S782&lt;&gt;TONGHOP!Q782,TONGHOP!S782&lt;&gt;TONGHOP!R782),TONGHOP!L782="TH"),TONGHOP!S782,"")</f>
        <v/>
      </c>
      <c r="N782" s="7" t="str">
        <f>IF(AND(TONGHOP!K782="ThiTN",AND(TONGHOP!T782&lt;&gt;TONGHOP!Q782,TONGHOP!T782&lt;&gt;TONGHOP!R782),TONGHOP!L782="TH"),TONGHOP!T782,"")</f>
        <v/>
      </c>
      <c r="O782" s="7" t="str">
        <f>IF(AND(M782="",N782=""),"",IF(AND(TONGHOP!K782="ThiTN",TONGHOP!L782="TH"),TONGHOP!U782,""))</f>
        <v/>
      </c>
    </row>
    <row r="783" spans="1:15">
      <c r="A783" s="5" t="str">
        <f>IF(AND(TONGHOP!K783="KTHP",TONGHOP!L783="LT"),TONGHOP!S783,"")</f>
        <v>Dương Ngọc Vọng</v>
      </c>
      <c r="B783" s="6" t="str">
        <f>IF(AND(TONGHOP!K783="KTHP",TONGHOP!L783="LT"),TONGHOP!T783,"")</f>
        <v>Trần Việt Khánh</v>
      </c>
      <c r="C783" s="6">
        <f>IF(AND(TONGHOP!K783="KTHP",TONGHOP!L783="LT"),TONGHOP!U783,"")</f>
        <v>18</v>
      </c>
      <c r="D783" s="5" t="str">
        <f>IF(AND(TONGHOP!K783="KTHP",TONGHOP!L783="TL"),TONGHOP!S783,"")</f>
        <v/>
      </c>
      <c r="E783" s="6" t="str">
        <f>IF(AND(TONGHOP!K783="KTHP",TONGHOP!L783="TL"),TONGHOP!T783,"")</f>
        <v/>
      </c>
      <c r="F783" s="6" t="str">
        <f>IF(AND(TONGHOP!K783="KTHP",TONGHOP!L783="TL"),TONGHOP!U783,"")</f>
        <v/>
      </c>
      <c r="G783" s="7" t="str">
        <f>IF(AND(TONGHOP!K783="ThiTN",TONGHOP!L783="LT"),TONGHOP!S783,"")</f>
        <v/>
      </c>
      <c r="H783" s="7" t="str">
        <f>IF(AND(TONGHOP!K783="ThiTN",TONGHOP!L783="LT"),TONGHOP!T783,"")</f>
        <v/>
      </c>
      <c r="I783" s="7" t="str">
        <f>IF(AND(G783="",H783=""),"",IF(AND(TONGHOP!K783="ThiTN",TONGHOP!L783="LT"),TONGHOP!U783,""))</f>
        <v/>
      </c>
      <c r="J783" s="7" t="str">
        <f>IF(AND(TONGHOP!K783="ThiTN",OR(TONGHOP!S783=TONGHOP!Q783,TONGHOP!S783=TONGHOP!R783),TONGHOP!L783="TH"),TONGHOP!S783,"")</f>
        <v/>
      </c>
      <c r="K783" s="7" t="str">
        <f>IF(AND(TONGHOP!K783="ThiTN",OR(TONGHOP!T783=TONGHOP!Q783,TONGHOP!T783=TONGHOP!R783),TONGHOP!L783="TH"),TONGHOP!T783,"")</f>
        <v/>
      </c>
      <c r="L783" s="7" t="str">
        <f>IF(AND(J783="",K783=""),"",IF(AND(TONGHOP!K783="ThiTN",TONGHOP!L783="TH"),TONGHOP!U783,""))</f>
        <v/>
      </c>
      <c r="M783" s="7" t="str">
        <f>IF(AND(TONGHOP!K783="ThiTN",AND(TONGHOP!S783&lt;&gt;TONGHOP!Q783,TONGHOP!S783&lt;&gt;TONGHOP!R783),TONGHOP!L783="TH"),TONGHOP!S783,"")</f>
        <v/>
      </c>
      <c r="N783" s="7" t="str">
        <f>IF(AND(TONGHOP!K783="ThiTN",AND(TONGHOP!T783&lt;&gt;TONGHOP!Q783,TONGHOP!T783&lt;&gt;TONGHOP!R783),TONGHOP!L783="TH"),TONGHOP!T783,"")</f>
        <v/>
      </c>
      <c r="O783" s="7" t="str">
        <f>IF(AND(M783="",N783=""),"",IF(AND(TONGHOP!K783="ThiTN",TONGHOP!L783="TH"),TONGHOP!U783,""))</f>
        <v/>
      </c>
    </row>
    <row r="784" spans="1:15">
      <c r="A784" s="5" t="str">
        <f>IF(AND(TONGHOP!K784="KTHP",TONGHOP!L784="LT"),TONGHOP!S784,"")</f>
        <v>Trần Nguyên Bảo Trân</v>
      </c>
      <c r="B784" s="6" t="str">
        <f>IF(AND(TONGHOP!K784="KTHP",TONGHOP!L784="LT"),TONGHOP!T784,"")</f>
        <v>Tăng Cẩm Huê</v>
      </c>
      <c r="C784" s="6">
        <f>IF(AND(TONGHOP!K784="KTHP",TONGHOP!L784="LT"),TONGHOP!U784,"")</f>
        <v>26</v>
      </c>
      <c r="D784" s="5" t="str">
        <f>IF(AND(TONGHOP!K784="KTHP",TONGHOP!L784="TL"),TONGHOP!S784,"")</f>
        <v/>
      </c>
      <c r="E784" s="6" t="str">
        <f>IF(AND(TONGHOP!K784="KTHP",TONGHOP!L784="TL"),TONGHOP!T784,"")</f>
        <v/>
      </c>
      <c r="F784" s="6" t="str">
        <f>IF(AND(TONGHOP!K784="KTHP",TONGHOP!L784="TL"),TONGHOP!U784,"")</f>
        <v/>
      </c>
      <c r="G784" s="7" t="str">
        <f>IF(AND(TONGHOP!K784="ThiTN",TONGHOP!L784="LT"),TONGHOP!S784,"")</f>
        <v/>
      </c>
      <c r="H784" s="7" t="str">
        <f>IF(AND(TONGHOP!K784="ThiTN",TONGHOP!L784="LT"),TONGHOP!T784,"")</f>
        <v/>
      </c>
      <c r="I784" s="7" t="str">
        <f>IF(AND(G784="",H784=""),"",IF(AND(TONGHOP!K784="ThiTN",TONGHOP!L784="LT"),TONGHOP!U784,""))</f>
        <v/>
      </c>
      <c r="J784" s="7" t="str">
        <f>IF(AND(TONGHOP!K784="ThiTN",OR(TONGHOP!S784=TONGHOP!Q784,TONGHOP!S784=TONGHOP!R784),TONGHOP!L784="TH"),TONGHOP!S784,"")</f>
        <v/>
      </c>
      <c r="K784" s="7" t="str">
        <f>IF(AND(TONGHOP!K784="ThiTN",OR(TONGHOP!T784=TONGHOP!Q784,TONGHOP!T784=TONGHOP!R784),TONGHOP!L784="TH"),TONGHOP!T784,"")</f>
        <v/>
      </c>
      <c r="L784" s="7" t="str">
        <f>IF(AND(J784="",K784=""),"",IF(AND(TONGHOP!K784="ThiTN",TONGHOP!L784="TH"),TONGHOP!U784,""))</f>
        <v/>
      </c>
      <c r="M784" s="7" t="str">
        <f>IF(AND(TONGHOP!K784="ThiTN",AND(TONGHOP!S784&lt;&gt;TONGHOP!Q784,TONGHOP!S784&lt;&gt;TONGHOP!R784),TONGHOP!L784="TH"),TONGHOP!S784,"")</f>
        <v/>
      </c>
      <c r="N784" s="7" t="str">
        <f>IF(AND(TONGHOP!K784="ThiTN",AND(TONGHOP!T784&lt;&gt;TONGHOP!Q784,TONGHOP!T784&lt;&gt;TONGHOP!R784),TONGHOP!L784="TH"),TONGHOP!T784,"")</f>
        <v/>
      </c>
      <c r="O784" s="7" t="str">
        <f>IF(AND(M784="",N784=""),"",IF(AND(TONGHOP!K784="ThiTN",TONGHOP!L784="TH"),TONGHOP!U784,""))</f>
        <v/>
      </c>
    </row>
    <row r="785" spans="1:15">
      <c r="A785" s="5" t="str">
        <f>IF(AND(TONGHOP!K785="KTHP",TONGHOP!L785="LT"),TONGHOP!S785,"")</f>
        <v>Tăng Cẩm Huê</v>
      </c>
      <c r="B785" s="6" t="str">
        <f>IF(AND(TONGHOP!K785="KTHP",TONGHOP!L785="LT"),TONGHOP!T785,"")</f>
        <v>Trần Nguyên Bảo Trân</v>
      </c>
      <c r="C785" s="6">
        <f>IF(AND(TONGHOP!K785="KTHP",TONGHOP!L785="LT"),TONGHOP!U785,"")</f>
        <v>33</v>
      </c>
      <c r="D785" s="5" t="str">
        <f>IF(AND(TONGHOP!K785="KTHP",TONGHOP!L785="TL"),TONGHOP!S785,"")</f>
        <v/>
      </c>
      <c r="E785" s="6" t="str">
        <f>IF(AND(TONGHOP!K785="KTHP",TONGHOP!L785="TL"),TONGHOP!T785,"")</f>
        <v/>
      </c>
      <c r="F785" s="6" t="str">
        <f>IF(AND(TONGHOP!K785="KTHP",TONGHOP!L785="TL"),TONGHOP!U785,"")</f>
        <v/>
      </c>
      <c r="G785" s="7" t="str">
        <f>IF(AND(TONGHOP!K785="ThiTN",TONGHOP!L785="LT"),TONGHOP!S785,"")</f>
        <v/>
      </c>
      <c r="H785" s="7" t="str">
        <f>IF(AND(TONGHOP!K785="ThiTN",TONGHOP!L785="LT"),TONGHOP!T785,"")</f>
        <v/>
      </c>
      <c r="I785" s="7" t="str">
        <f>IF(AND(G785="",H785=""),"",IF(AND(TONGHOP!K785="ThiTN",TONGHOP!L785="LT"),TONGHOP!U785,""))</f>
        <v/>
      </c>
      <c r="J785" s="7" t="str">
        <f>IF(AND(TONGHOP!K785="ThiTN",OR(TONGHOP!S785=TONGHOP!Q785,TONGHOP!S785=TONGHOP!R785),TONGHOP!L785="TH"),TONGHOP!S785,"")</f>
        <v/>
      </c>
      <c r="K785" s="7" t="str">
        <f>IF(AND(TONGHOP!K785="ThiTN",OR(TONGHOP!T785=TONGHOP!Q785,TONGHOP!T785=TONGHOP!R785),TONGHOP!L785="TH"),TONGHOP!T785,"")</f>
        <v/>
      </c>
      <c r="L785" s="7" t="str">
        <f>IF(AND(J785="",K785=""),"",IF(AND(TONGHOP!K785="ThiTN",TONGHOP!L785="TH"),TONGHOP!U785,""))</f>
        <v/>
      </c>
      <c r="M785" s="7" t="str">
        <f>IF(AND(TONGHOP!K785="ThiTN",AND(TONGHOP!S785&lt;&gt;TONGHOP!Q785,TONGHOP!S785&lt;&gt;TONGHOP!R785),TONGHOP!L785="TH"),TONGHOP!S785,"")</f>
        <v/>
      </c>
      <c r="N785" s="7" t="str">
        <f>IF(AND(TONGHOP!K785="ThiTN",AND(TONGHOP!T785&lt;&gt;TONGHOP!Q785,TONGHOP!T785&lt;&gt;TONGHOP!R785),TONGHOP!L785="TH"),TONGHOP!T785,"")</f>
        <v/>
      </c>
      <c r="O785" s="7" t="str">
        <f>IF(AND(M785="",N785=""),"",IF(AND(TONGHOP!K785="ThiTN",TONGHOP!L785="TH"),TONGHOP!U785,""))</f>
        <v/>
      </c>
    </row>
    <row r="786" spans="1:15">
      <c r="A786" s="5" t="str">
        <f>IF(AND(TONGHOP!K786="KTHP",TONGHOP!L786="LT"),TONGHOP!S786,"")</f>
        <v>Nguyễn Thị Ngọc Hiền</v>
      </c>
      <c r="B786" s="6" t="str">
        <f>IF(AND(TONGHOP!K786="KTHP",TONGHOP!L786="LT"),TONGHOP!T786,"")</f>
        <v>Nguyễn Hồng Đức</v>
      </c>
      <c r="C786" s="6">
        <f>IF(AND(TONGHOP!K786="KTHP",TONGHOP!L786="LT"),TONGHOP!U786,"")</f>
        <v>30</v>
      </c>
      <c r="D786" s="5" t="str">
        <f>IF(AND(TONGHOP!K786="KTHP",TONGHOP!L786="TL"),TONGHOP!S786,"")</f>
        <v/>
      </c>
      <c r="E786" s="6" t="str">
        <f>IF(AND(TONGHOP!K786="KTHP",TONGHOP!L786="TL"),TONGHOP!T786,"")</f>
        <v/>
      </c>
      <c r="F786" s="6" t="str">
        <f>IF(AND(TONGHOP!K786="KTHP",TONGHOP!L786="TL"),TONGHOP!U786,"")</f>
        <v/>
      </c>
      <c r="G786" s="7" t="str">
        <f>IF(AND(TONGHOP!K786="ThiTN",TONGHOP!L786="LT"),TONGHOP!S786,"")</f>
        <v/>
      </c>
      <c r="H786" s="7" t="str">
        <f>IF(AND(TONGHOP!K786="ThiTN",TONGHOP!L786="LT"),TONGHOP!T786,"")</f>
        <v/>
      </c>
      <c r="I786" s="7" t="str">
        <f>IF(AND(G786="",H786=""),"",IF(AND(TONGHOP!K786="ThiTN",TONGHOP!L786="LT"),TONGHOP!U786,""))</f>
        <v/>
      </c>
      <c r="J786" s="7" t="str">
        <f>IF(AND(TONGHOP!K786="ThiTN",OR(TONGHOP!S786=TONGHOP!Q786,TONGHOP!S786=TONGHOP!R786),TONGHOP!L786="TH"),TONGHOP!S786,"")</f>
        <v/>
      </c>
      <c r="K786" s="7" t="str">
        <f>IF(AND(TONGHOP!K786="ThiTN",OR(TONGHOP!T786=TONGHOP!Q786,TONGHOP!T786=TONGHOP!R786),TONGHOP!L786="TH"),TONGHOP!T786,"")</f>
        <v/>
      </c>
      <c r="L786" s="7" t="str">
        <f>IF(AND(J786="",K786=""),"",IF(AND(TONGHOP!K786="ThiTN",TONGHOP!L786="TH"),TONGHOP!U786,""))</f>
        <v/>
      </c>
      <c r="M786" s="7" t="str">
        <f>IF(AND(TONGHOP!K786="ThiTN",AND(TONGHOP!S786&lt;&gt;TONGHOP!Q786,TONGHOP!S786&lt;&gt;TONGHOP!R786),TONGHOP!L786="TH"),TONGHOP!S786,"")</f>
        <v/>
      </c>
      <c r="N786" s="7" t="str">
        <f>IF(AND(TONGHOP!K786="ThiTN",AND(TONGHOP!T786&lt;&gt;TONGHOP!Q786,TONGHOP!T786&lt;&gt;TONGHOP!R786),TONGHOP!L786="TH"),TONGHOP!T786,"")</f>
        <v/>
      </c>
      <c r="O786" s="7" t="str">
        <f>IF(AND(M786="",N786=""),"",IF(AND(TONGHOP!K786="ThiTN",TONGHOP!L786="TH"),TONGHOP!U786,""))</f>
        <v/>
      </c>
    </row>
    <row r="787" spans="1:15">
      <c r="A787" s="5" t="str">
        <f>IF(AND(TONGHOP!K787="KTHP",TONGHOP!L787="LT"),TONGHOP!S787,"")</f>
        <v>Nguyễn Thị Ngọc Hiền</v>
      </c>
      <c r="B787" s="6" t="str">
        <f>IF(AND(TONGHOP!K787="KTHP",TONGHOP!L787="LT"),TONGHOP!T787,"")</f>
        <v>Nguyễn Hồng Đức</v>
      </c>
      <c r="C787" s="6">
        <f>IF(AND(TONGHOP!K787="KTHP",TONGHOP!L787="LT"),TONGHOP!U787,"")</f>
        <v>27</v>
      </c>
      <c r="D787" s="5" t="str">
        <f>IF(AND(TONGHOP!K787="KTHP",TONGHOP!L787="TL"),TONGHOP!S787,"")</f>
        <v/>
      </c>
      <c r="E787" s="6" t="str">
        <f>IF(AND(TONGHOP!K787="KTHP",TONGHOP!L787="TL"),TONGHOP!T787,"")</f>
        <v/>
      </c>
      <c r="F787" s="6" t="str">
        <f>IF(AND(TONGHOP!K787="KTHP",TONGHOP!L787="TL"),TONGHOP!U787,"")</f>
        <v/>
      </c>
      <c r="G787" s="7" t="str">
        <f>IF(AND(TONGHOP!K787="ThiTN",TONGHOP!L787="LT"),TONGHOP!S787,"")</f>
        <v/>
      </c>
      <c r="H787" s="7" t="str">
        <f>IF(AND(TONGHOP!K787="ThiTN",TONGHOP!L787="LT"),TONGHOP!T787,"")</f>
        <v/>
      </c>
      <c r="I787" s="7" t="str">
        <f>IF(AND(G787="",H787=""),"",IF(AND(TONGHOP!K787="ThiTN",TONGHOP!L787="LT"),TONGHOP!U787,""))</f>
        <v/>
      </c>
      <c r="J787" s="7" t="str">
        <f>IF(AND(TONGHOP!K787="ThiTN",OR(TONGHOP!S787=TONGHOP!Q787,TONGHOP!S787=TONGHOP!R787),TONGHOP!L787="TH"),TONGHOP!S787,"")</f>
        <v/>
      </c>
      <c r="K787" s="7" t="str">
        <f>IF(AND(TONGHOP!K787="ThiTN",OR(TONGHOP!T787=TONGHOP!Q787,TONGHOP!T787=TONGHOP!R787),TONGHOP!L787="TH"),TONGHOP!T787,"")</f>
        <v/>
      </c>
      <c r="L787" s="7" t="str">
        <f>IF(AND(J787="",K787=""),"",IF(AND(TONGHOP!K787="ThiTN",TONGHOP!L787="TH"),TONGHOP!U787,""))</f>
        <v/>
      </c>
      <c r="M787" s="7" t="str">
        <f>IF(AND(TONGHOP!K787="ThiTN",AND(TONGHOP!S787&lt;&gt;TONGHOP!Q787,TONGHOP!S787&lt;&gt;TONGHOP!R787),TONGHOP!L787="TH"),TONGHOP!S787,"")</f>
        <v/>
      </c>
      <c r="N787" s="7" t="str">
        <f>IF(AND(TONGHOP!K787="ThiTN",AND(TONGHOP!T787&lt;&gt;TONGHOP!Q787,TONGHOP!T787&lt;&gt;TONGHOP!R787),TONGHOP!L787="TH"),TONGHOP!T787,"")</f>
        <v/>
      </c>
      <c r="O787" s="7" t="str">
        <f>IF(AND(M787="",N787=""),"",IF(AND(TONGHOP!K787="ThiTN",TONGHOP!L787="TH"),TONGHOP!U787,""))</f>
        <v/>
      </c>
    </row>
    <row r="788" spans="1:15">
      <c r="A788" s="5" t="str">
        <f>IF(AND(TONGHOP!K788="KTHP",TONGHOP!L788="LT"),TONGHOP!S788,"")</f>
        <v>Nguyễn Hồng Đức</v>
      </c>
      <c r="B788" s="6" t="str">
        <f>IF(AND(TONGHOP!K788="KTHP",TONGHOP!L788="LT"),TONGHOP!T788,"")</f>
        <v>Nguyễn Thị Ngọc Hiền</v>
      </c>
      <c r="C788" s="6">
        <f>IF(AND(TONGHOP!K788="KTHP",TONGHOP!L788="LT"),TONGHOP!U788,"")</f>
        <v>30</v>
      </c>
      <c r="D788" s="5" t="str">
        <f>IF(AND(TONGHOP!K788="KTHP",TONGHOP!L788="TL"),TONGHOP!S788,"")</f>
        <v/>
      </c>
      <c r="E788" s="6" t="str">
        <f>IF(AND(TONGHOP!K788="KTHP",TONGHOP!L788="TL"),TONGHOP!T788,"")</f>
        <v/>
      </c>
      <c r="F788" s="6" t="str">
        <f>IF(AND(TONGHOP!K788="KTHP",TONGHOP!L788="TL"),TONGHOP!U788,"")</f>
        <v/>
      </c>
      <c r="G788" s="7" t="str">
        <f>IF(AND(TONGHOP!K788="ThiTN",TONGHOP!L788="LT"),TONGHOP!S788,"")</f>
        <v/>
      </c>
      <c r="H788" s="7" t="str">
        <f>IF(AND(TONGHOP!K788="ThiTN",TONGHOP!L788="LT"),TONGHOP!T788,"")</f>
        <v/>
      </c>
      <c r="I788" s="7" t="str">
        <f>IF(AND(G788="",H788=""),"",IF(AND(TONGHOP!K788="ThiTN",TONGHOP!L788="LT"),TONGHOP!U788,""))</f>
        <v/>
      </c>
      <c r="J788" s="7" t="str">
        <f>IF(AND(TONGHOP!K788="ThiTN",OR(TONGHOP!S788=TONGHOP!Q788,TONGHOP!S788=TONGHOP!R788),TONGHOP!L788="TH"),TONGHOP!S788,"")</f>
        <v/>
      </c>
      <c r="K788" s="7" t="str">
        <f>IF(AND(TONGHOP!K788="ThiTN",OR(TONGHOP!T788=TONGHOP!Q788,TONGHOP!T788=TONGHOP!R788),TONGHOP!L788="TH"),TONGHOP!T788,"")</f>
        <v/>
      </c>
      <c r="L788" s="7" t="str">
        <f>IF(AND(J788="",K788=""),"",IF(AND(TONGHOP!K788="ThiTN",TONGHOP!L788="TH"),TONGHOP!U788,""))</f>
        <v/>
      </c>
      <c r="M788" s="7" t="str">
        <f>IF(AND(TONGHOP!K788="ThiTN",AND(TONGHOP!S788&lt;&gt;TONGHOP!Q788,TONGHOP!S788&lt;&gt;TONGHOP!R788),TONGHOP!L788="TH"),TONGHOP!S788,"")</f>
        <v/>
      </c>
      <c r="N788" s="7" t="str">
        <f>IF(AND(TONGHOP!K788="ThiTN",AND(TONGHOP!T788&lt;&gt;TONGHOP!Q788,TONGHOP!T788&lt;&gt;TONGHOP!R788),TONGHOP!L788="TH"),TONGHOP!T788,"")</f>
        <v/>
      </c>
      <c r="O788" s="7" t="str">
        <f>IF(AND(M788="",N788=""),"",IF(AND(TONGHOP!K788="ThiTN",TONGHOP!L788="TH"),TONGHOP!U788,""))</f>
        <v/>
      </c>
    </row>
    <row r="789" spans="1:15">
      <c r="A789" s="5" t="str">
        <f>IF(AND(TONGHOP!K789="KTHP",TONGHOP!L789="LT"),TONGHOP!S789,"")</f>
        <v>Tăng Cẩm Huê</v>
      </c>
      <c r="B789" s="6" t="str">
        <f>IF(AND(TONGHOP!K789="KTHP",TONGHOP!L789="LT"),TONGHOP!T789,"")</f>
        <v>Trần Nguyên Bảo Trân</v>
      </c>
      <c r="C789" s="6">
        <f>IF(AND(TONGHOP!K789="KTHP",TONGHOP!L789="LT"),TONGHOP!U789,"")</f>
        <v>32</v>
      </c>
      <c r="D789" s="5" t="str">
        <f>IF(AND(TONGHOP!K789="KTHP",TONGHOP!L789="TL"),TONGHOP!S789,"")</f>
        <v/>
      </c>
      <c r="E789" s="6" t="str">
        <f>IF(AND(TONGHOP!K789="KTHP",TONGHOP!L789="TL"),TONGHOP!T789,"")</f>
        <v/>
      </c>
      <c r="F789" s="6" t="str">
        <f>IF(AND(TONGHOP!K789="KTHP",TONGHOP!L789="TL"),TONGHOP!U789,"")</f>
        <v/>
      </c>
      <c r="G789" s="7" t="str">
        <f>IF(AND(TONGHOP!K789="ThiTN",TONGHOP!L789="LT"),TONGHOP!S789,"")</f>
        <v/>
      </c>
      <c r="H789" s="7" t="str">
        <f>IF(AND(TONGHOP!K789="ThiTN",TONGHOP!L789="LT"),TONGHOP!T789,"")</f>
        <v/>
      </c>
      <c r="I789" s="7" t="str">
        <f>IF(AND(G789="",H789=""),"",IF(AND(TONGHOP!K789="ThiTN",TONGHOP!L789="LT"),TONGHOP!U789,""))</f>
        <v/>
      </c>
      <c r="J789" s="7" t="str">
        <f>IF(AND(TONGHOP!K789="ThiTN",OR(TONGHOP!S789=TONGHOP!Q789,TONGHOP!S789=TONGHOP!R789),TONGHOP!L789="TH"),TONGHOP!S789,"")</f>
        <v/>
      </c>
      <c r="K789" s="7" t="str">
        <f>IF(AND(TONGHOP!K789="ThiTN",OR(TONGHOP!T789=TONGHOP!Q789,TONGHOP!T789=TONGHOP!R789),TONGHOP!L789="TH"),TONGHOP!T789,"")</f>
        <v/>
      </c>
      <c r="L789" s="7" t="str">
        <f>IF(AND(J789="",K789=""),"",IF(AND(TONGHOP!K789="ThiTN",TONGHOP!L789="TH"),TONGHOP!U789,""))</f>
        <v/>
      </c>
      <c r="M789" s="7" t="str">
        <f>IF(AND(TONGHOP!K789="ThiTN",AND(TONGHOP!S789&lt;&gt;TONGHOP!Q789,TONGHOP!S789&lt;&gt;TONGHOP!R789),TONGHOP!L789="TH"),TONGHOP!S789,"")</f>
        <v/>
      </c>
      <c r="N789" s="7" t="str">
        <f>IF(AND(TONGHOP!K789="ThiTN",AND(TONGHOP!T789&lt;&gt;TONGHOP!Q789,TONGHOP!T789&lt;&gt;TONGHOP!R789),TONGHOP!L789="TH"),TONGHOP!T789,"")</f>
        <v/>
      </c>
      <c r="O789" s="7" t="str">
        <f>IF(AND(M789="",N789=""),"",IF(AND(TONGHOP!K789="ThiTN",TONGHOP!L789="TH"),TONGHOP!U789,""))</f>
        <v/>
      </c>
    </row>
    <row r="790" spans="1:15">
      <c r="A790" s="5" t="str">
        <f>IF(AND(TONGHOP!K790="KTHP",TONGHOP!L790="LT"),TONGHOP!S790,"")</f>
        <v>Tăng Cẩm Huê</v>
      </c>
      <c r="B790" s="6" t="str">
        <f>IF(AND(TONGHOP!K790="KTHP",TONGHOP!L790="LT"),TONGHOP!T790,"")</f>
        <v>Trần Nguyên Bảo Trân</v>
      </c>
      <c r="C790" s="6">
        <f>IF(AND(TONGHOP!K790="KTHP",TONGHOP!L790="LT"),TONGHOP!U790,"")</f>
        <v>36</v>
      </c>
      <c r="D790" s="5" t="str">
        <f>IF(AND(TONGHOP!K790="KTHP",TONGHOP!L790="TL"),TONGHOP!S790,"")</f>
        <v/>
      </c>
      <c r="E790" s="6" t="str">
        <f>IF(AND(TONGHOP!K790="KTHP",TONGHOP!L790="TL"),TONGHOP!T790,"")</f>
        <v/>
      </c>
      <c r="F790" s="6" t="str">
        <f>IF(AND(TONGHOP!K790="KTHP",TONGHOP!L790="TL"),TONGHOP!U790,"")</f>
        <v/>
      </c>
      <c r="G790" s="7" t="str">
        <f>IF(AND(TONGHOP!K790="ThiTN",TONGHOP!L790="LT"),TONGHOP!S790,"")</f>
        <v/>
      </c>
      <c r="H790" s="7" t="str">
        <f>IF(AND(TONGHOP!K790="ThiTN",TONGHOP!L790="LT"),TONGHOP!T790,"")</f>
        <v/>
      </c>
      <c r="I790" s="7" t="str">
        <f>IF(AND(G790="",H790=""),"",IF(AND(TONGHOP!K790="ThiTN",TONGHOP!L790="LT"),TONGHOP!U790,""))</f>
        <v/>
      </c>
      <c r="J790" s="7" t="str">
        <f>IF(AND(TONGHOP!K790="ThiTN",OR(TONGHOP!S790=TONGHOP!Q790,TONGHOP!S790=TONGHOP!R790),TONGHOP!L790="TH"),TONGHOP!S790,"")</f>
        <v/>
      </c>
      <c r="K790" s="7" t="str">
        <f>IF(AND(TONGHOP!K790="ThiTN",OR(TONGHOP!T790=TONGHOP!Q790,TONGHOP!T790=TONGHOP!R790),TONGHOP!L790="TH"),TONGHOP!T790,"")</f>
        <v/>
      </c>
      <c r="L790" s="7" t="str">
        <f>IF(AND(J790="",K790=""),"",IF(AND(TONGHOP!K790="ThiTN",TONGHOP!L790="TH"),TONGHOP!U790,""))</f>
        <v/>
      </c>
      <c r="M790" s="7" t="str">
        <f>IF(AND(TONGHOP!K790="ThiTN",AND(TONGHOP!S790&lt;&gt;TONGHOP!Q790,TONGHOP!S790&lt;&gt;TONGHOP!R790),TONGHOP!L790="TH"),TONGHOP!S790,"")</f>
        <v/>
      </c>
      <c r="N790" s="7" t="str">
        <f>IF(AND(TONGHOP!K790="ThiTN",AND(TONGHOP!T790&lt;&gt;TONGHOP!Q790,TONGHOP!T790&lt;&gt;TONGHOP!R790),TONGHOP!L790="TH"),TONGHOP!T790,"")</f>
        <v/>
      </c>
      <c r="O790" s="7" t="str">
        <f>IF(AND(M790="",N790=""),"",IF(AND(TONGHOP!K790="ThiTN",TONGHOP!L790="TH"),TONGHOP!U790,""))</f>
        <v/>
      </c>
    </row>
    <row r="791" spans="1:15">
      <c r="A791" s="5" t="str">
        <f>IF(AND(TONGHOP!K791="KTHP",TONGHOP!L791="LT"),TONGHOP!S791,"")</f>
        <v>Nguyễn Hồng Đức</v>
      </c>
      <c r="B791" s="6" t="str">
        <f>IF(AND(TONGHOP!K791="KTHP",TONGHOP!L791="LT"),TONGHOP!T791,"")</f>
        <v>Nguyễn Thị Ngọc Hiền</v>
      </c>
      <c r="C791" s="6">
        <f>IF(AND(TONGHOP!K791="KTHP",TONGHOP!L791="LT"),TONGHOP!U791,"")</f>
        <v>30</v>
      </c>
      <c r="D791" s="5" t="str">
        <f>IF(AND(TONGHOP!K791="KTHP",TONGHOP!L791="TL"),TONGHOP!S791,"")</f>
        <v/>
      </c>
      <c r="E791" s="6" t="str">
        <f>IF(AND(TONGHOP!K791="KTHP",TONGHOP!L791="TL"),TONGHOP!T791,"")</f>
        <v/>
      </c>
      <c r="F791" s="6" t="str">
        <f>IF(AND(TONGHOP!K791="KTHP",TONGHOP!L791="TL"),TONGHOP!U791,"")</f>
        <v/>
      </c>
      <c r="G791" s="7" t="str">
        <f>IF(AND(TONGHOP!K791="ThiTN",TONGHOP!L791="LT"),TONGHOP!S791,"")</f>
        <v/>
      </c>
      <c r="H791" s="7" t="str">
        <f>IF(AND(TONGHOP!K791="ThiTN",TONGHOP!L791="LT"),TONGHOP!T791,"")</f>
        <v/>
      </c>
      <c r="I791" s="7" t="str">
        <f>IF(AND(G791="",H791=""),"",IF(AND(TONGHOP!K791="ThiTN",TONGHOP!L791="LT"),TONGHOP!U791,""))</f>
        <v/>
      </c>
      <c r="J791" s="7" t="str">
        <f>IF(AND(TONGHOP!K791="ThiTN",OR(TONGHOP!S791=TONGHOP!Q791,TONGHOP!S791=TONGHOP!R791),TONGHOP!L791="TH"),TONGHOP!S791,"")</f>
        <v/>
      </c>
      <c r="K791" s="7" t="str">
        <f>IF(AND(TONGHOP!K791="ThiTN",OR(TONGHOP!T791=TONGHOP!Q791,TONGHOP!T791=TONGHOP!R791),TONGHOP!L791="TH"),TONGHOP!T791,"")</f>
        <v/>
      </c>
      <c r="L791" s="7" t="str">
        <f>IF(AND(J791="",K791=""),"",IF(AND(TONGHOP!K791="ThiTN",TONGHOP!L791="TH"),TONGHOP!U791,""))</f>
        <v/>
      </c>
      <c r="M791" s="7" t="str">
        <f>IF(AND(TONGHOP!K791="ThiTN",AND(TONGHOP!S791&lt;&gt;TONGHOP!Q791,TONGHOP!S791&lt;&gt;TONGHOP!R791),TONGHOP!L791="TH"),TONGHOP!S791,"")</f>
        <v/>
      </c>
      <c r="N791" s="7" t="str">
        <f>IF(AND(TONGHOP!K791="ThiTN",AND(TONGHOP!T791&lt;&gt;TONGHOP!Q791,TONGHOP!T791&lt;&gt;TONGHOP!R791),TONGHOP!L791="TH"),TONGHOP!T791,"")</f>
        <v/>
      </c>
      <c r="O791" s="7" t="str">
        <f>IF(AND(M791="",N791=""),"",IF(AND(TONGHOP!K791="ThiTN",TONGHOP!L791="TH"),TONGHOP!U791,""))</f>
        <v/>
      </c>
    </row>
    <row r="792" spans="1:15">
      <c r="A792" s="5" t="str">
        <f>IF(AND(TONGHOP!K792="KTHP",TONGHOP!L792="LT"),TONGHOP!S792,"")</f>
        <v>Trần Nguyên Bảo Trân</v>
      </c>
      <c r="B792" s="6" t="str">
        <f>IF(AND(TONGHOP!K792="KTHP",TONGHOP!L792="LT"),TONGHOP!T792,"")</f>
        <v>Tăng Cẩm Huê</v>
      </c>
      <c r="C792" s="6">
        <f>IF(AND(TONGHOP!K792="KTHP",TONGHOP!L792="LT"),TONGHOP!U792,"")</f>
        <v>26</v>
      </c>
      <c r="D792" s="5" t="str">
        <f>IF(AND(TONGHOP!K792="KTHP",TONGHOP!L792="TL"),TONGHOP!S792,"")</f>
        <v/>
      </c>
      <c r="E792" s="6" t="str">
        <f>IF(AND(TONGHOP!K792="KTHP",TONGHOP!L792="TL"),TONGHOP!T792,"")</f>
        <v/>
      </c>
      <c r="F792" s="6" t="str">
        <f>IF(AND(TONGHOP!K792="KTHP",TONGHOP!L792="TL"),TONGHOP!U792,"")</f>
        <v/>
      </c>
      <c r="G792" s="7" t="str">
        <f>IF(AND(TONGHOP!K792="ThiTN",TONGHOP!L792="LT"),TONGHOP!S792,"")</f>
        <v/>
      </c>
      <c r="H792" s="7" t="str">
        <f>IF(AND(TONGHOP!K792="ThiTN",TONGHOP!L792="LT"),TONGHOP!T792,"")</f>
        <v/>
      </c>
      <c r="I792" s="7" t="str">
        <f>IF(AND(G792="",H792=""),"",IF(AND(TONGHOP!K792="ThiTN",TONGHOP!L792="LT"),TONGHOP!U792,""))</f>
        <v/>
      </c>
      <c r="J792" s="7" t="str">
        <f>IF(AND(TONGHOP!K792="ThiTN",OR(TONGHOP!S792=TONGHOP!Q792,TONGHOP!S792=TONGHOP!R792),TONGHOP!L792="TH"),TONGHOP!S792,"")</f>
        <v/>
      </c>
      <c r="K792" s="7" t="str">
        <f>IF(AND(TONGHOP!K792="ThiTN",OR(TONGHOP!T792=TONGHOP!Q792,TONGHOP!T792=TONGHOP!R792),TONGHOP!L792="TH"),TONGHOP!T792,"")</f>
        <v/>
      </c>
      <c r="L792" s="7" t="str">
        <f>IF(AND(J792="",K792=""),"",IF(AND(TONGHOP!K792="ThiTN",TONGHOP!L792="TH"),TONGHOP!U792,""))</f>
        <v/>
      </c>
      <c r="M792" s="7" t="str">
        <f>IF(AND(TONGHOP!K792="ThiTN",AND(TONGHOP!S792&lt;&gt;TONGHOP!Q792,TONGHOP!S792&lt;&gt;TONGHOP!R792),TONGHOP!L792="TH"),TONGHOP!S792,"")</f>
        <v/>
      </c>
      <c r="N792" s="7" t="str">
        <f>IF(AND(TONGHOP!K792="ThiTN",AND(TONGHOP!T792&lt;&gt;TONGHOP!Q792,TONGHOP!T792&lt;&gt;TONGHOP!R792),TONGHOP!L792="TH"),TONGHOP!T792,"")</f>
        <v/>
      </c>
      <c r="O792" s="7" t="str">
        <f>IF(AND(M792="",N792=""),"",IF(AND(TONGHOP!K792="ThiTN",TONGHOP!L792="TH"),TONGHOP!U792,""))</f>
        <v/>
      </c>
    </row>
    <row r="793" spans="1:15">
      <c r="A793" s="5" t="str">
        <f>IF(AND(TONGHOP!K793="KTHP",TONGHOP!L793="LT"),TONGHOP!S793,"")</f>
        <v>Trần Nguyên Bảo Trân</v>
      </c>
      <c r="B793" s="6" t="str">
        <f>IF(AND(TONGHOP!K793="KTHP",TONGHOP!L793="LT"),TONGHOP!T793,"")</f>
        <v>Tăng Cẩm Huê</v>
      </c>
      <c r="C793" s="6">
        <f>IF(AND(TONGHOP!K793="KTHP",TONGHOP!L793="LT"),TONGHOP!U793,"")</f>
        <v>30</v>
      </c>
      <c r="D793" s="5" t="str">
        <f>IF(AND(TONGHOP!K793="KTHP",TONGHOP!L793="TL"),TONGHOP!S793,"")</f>
        <v/>
      </c>
      <c r="E793" s="6" t="str">
        <f>IF(AND(TONGHOP!K793="KTHP",TONGHOP!L793="TL"),TONGHOP!T793,"")</f>
        <v/>
      </c>
      <c r="F793" s="6" t="str">
        <f>IF(AND(TONGHOP!K793="KTHP",TONGHOP!L793="TL"),TONGHOP!U793,"")</f>
        <v/>
      </c>
      <c r="G793" s="7" t="str">
        <f>IF(AND(TONGHOP!K793="ThiTN",TONGHOP!L793="LT"),TONGHOP!S793,"")</f>
        <v/>
      </c>
      <c r="H793" s="7" t="str">
        <f>IF(AND(TONGHOP!K793="ThiTN",TONGHOP!L793="LT"),TONGHOP!T793,"")</f>
        <v/>
      </c>
      <c r="I793" s="7" t="str">
        <f>IF(AND(G793="",H793=""),"",IF(AND(TONGHOP!K793="ThiTN",TONGHOP!L793="LT"),TONGHOP!U793,""))</f>
        <v/>
      </c>
      <c r="J793" s="7" t="str">
        <f>IF(AND(TONGHOP!K793="ThiTN",OR(TONGHOP!S793=TONGHOP!Q793,TONGHOP!S793=TONGHOP!R793),TONGHOP!L793="TH"),TONGHOP!S793,"")</f>
        <v/>
      </c>
      <c r="K793" s="7" t="str">
        <f>IF(AND(TONGHOP!K793="ThiTN",OR(TONGHOP!T793=TONGHOP!Q793,TONGHOP!T793=TONGHOP!R793),TONGHOP!L793="TH"),TONGHOP!T793,"")</f>
        <v/>
      </c>
      <c r="L793" s="7" t="str">
        <f>IF(AND(J793="",K793=""),"",IF(AND(TONGHOP!K793="ThiTN",TONGHOP!L793="TH"),TONGHOP!U793,""))</f>
        <v/>
      </c>
      <c r="M793" s="7" t="str">
        <f>IF(AND(TONGHOP!K793="ThiTN",AND(TONGHOP!S793&lt;&gt;TONGHOP!Q793,TONGHOP!S793&lt;&gt;TONGHOP!R793),TONGHOP!L793="TH"),TONGHOP!S793,"")</f>
        <v/>
      </c>
      <c r="N793" s="7" t="str">
        <f>IF(AND(TONGHOP!K793="ThiTN",AND(TONGHOP!T793&lt;&gt;TONGHOP!Q793,TONGHOP!T793&lt;&gt;TONGHOP!R793),TONGHOP!L793="TH"),TONGHOP!T793,"")</f>
        <v/>
      </c>
      <c r="O793" s="7" t="str">
        <f>IF(AND(M793="",N793=""),"",IF(AND(TONGHOP!K793="ThiTN",TONGHOP!L793="TH"),TONGHOP!U793,""))</f>
        <v/>
      </c>
    </row>
    <row r="794" spans="1:15">
      <c r="A794" s="5" t="str">
        <f>IF(AND(TONGHOP!K794="KTHP",TONGHOP!L794="LT"),TONGHOP!S794,"")</f>
        <v>Nguyễn Hồng Đức</v>
      </c>
      <c r="B794" s="6" t="str">
        <f>IF(AND(TONGHOP!K794="KTHP",TONGHOP!L794="LT"),TONGHOP!T794,"")</f>
        <v>Nguyễn Thị Ngọc Hiền</v>
      </c>
      <c r="C794" s="6">
        <f>IF(AND(TONGHOP!K794="KTHP",TONGHOP!L794="LT"),TONGHOP!U794,"")</f>
        <v>28</v>
      </c>
      <c r="D794" s="5" t="str">
        <f>IF(AND(TONGHOP!K794="KTHP",TONGHOP!L794="TL"),TONGHOP!S794,"")</f>
        <v/>
      </c>
      <c r="E794" s="6" t="str">
        <f>IF(AND(TONGHOP!K794="KTHP",TONGHOP!L794="TL"),TONGHOP!T794,"")</f>
        <v/>
      </c>
      <c r="F794" s="6" t="str">
        <f>IF(AND(TONGHOP!K794="KTHP",TONGHOP!L794="TL"),TONGHOP!U794,"")</f>
        <v/>
      </c>
      <c r="G794" s="7" t="str">
        <f>IF(AND(TONGHOP!K794="ThiTN",TONGHOP!L794="LT"),TONGHOP!S794,"")</f>
        <v/>
      </c>
      <c r="H794" s="7" t="str">
        <f>IF(AND(TONGHOP!K794="ThiTN",TONGHOP!L794="LT"),TONGHOP!T794,"")</f>
        <v/>
      </c>
      <c r="I794" s="7" t="str">
        <f>IF(AND(G794="",H794=""),"",IF(AND(TONGHOP!K794="ThiTN",TONGHOP!L794="LT"),TONGHOP!U794,""))</f>
        <v/>
      </c>
      <c r="J794" s="7" t="str">
        <f>IF(AND(TONGHOP!K794="ThiTN",OR(TONGHOP!S794=TONGHOP!Q794,TONGHOP!S794=TONGHOP!R794),TONGHOP!L794="TH"),TONGHOP!S794,"")</f>
        <v/>
      </c>
      <c r="K794" s="7" t="str">
        <f>IF(AND(TONGHOP!K794="ThiTN",OR(TONGHOP!T794=TONGHOP!Q794,TONGHOP!T794=TONGHOP!R794),TONGHOP!L794="TH"),TONGHOP!T794,"")</f>
        <v/>
      </c>
      <c r="L794" s="7" t="str">
        <f>IF(AND(J794="",K794=""),"",IF(AND(TONGHOP!K794="ThiTN",TONGHOP!L794="TH"),TONGHOP!U794,""))</f>
        <v/>
      </c>
      <c r="M794" s="7" t="str">
        <f>IF(AND(TONGHOP!K794="ThiTN",AND(TONGHOP!S794&lt;&gt;TONGHOP!Q794,TONGHOP!S794&lt;&gt;TONGHOP!R794),TONGHOP!L794="TH"),TONGHOP!S794,"")</f>
        <v/>
      </c>
      <c r="N794" s="7" t="str">
        <f>IF(AND(TONGHOP!K794="ThiTN",AND(TONGHOP!T794&lt;&gt;TONGHOP!Q794,TONGHOP!T794&lt;&gt;TONGHOP!R794),TONGHOP!L794="TH"),TONGHOP!T794,"")</f>
        <v/>
      </c>
      <c r="O794" s="7" t="str">
        <f>IF(AND(M794="",N794=""),"",IF(AND(TONGHOP!K794="ThiTN",TONGHOP!L794="TH"),TONGHOP!U794,""))</f>
        <v/>
      </c>
    </row>
    <row r="795" spans="1:15">
      <c r="A795" s="5" t="str">
        <f>IF(AND(TONGHOP!K795="KTHP",TONGHOP!L795="LT"),TONGHOP!S795,"")</f>
        <v/>
      </c>
      <c r="B795" s="6" t="str">
        <f>IF(AND(TONGHOP!K795="KTHP",TONGHOP!L795="LT"),TONGHOP!T795,"")</f>
        <v/>
      </c>
      <c r="C795" s="6" t="str">
        <f>IF(AND(TONGHOP!K795="KTHP",TONGHOP!L795="LT"),TONGHOP!U795,"")</f>
        <v/>
      </c>
      <c r="D795" s="5" t="str">
        <f>IF(AND(TONGHOP!K795="KTHP",TONGHOP!L795="TL"),TONGHOP!S795,"")</f>
        <v/>
      </c>
      <c r="E795" s="6" t="str">
        <f>IF(AND(TONGHOP!K795="KTHP",TONGHOP!L795="TL"),TONGHOP!T795,"")</f>
        <v/>
      </c>
      <c r="F795" s="6" t="str">
        <f>IF(AND(TONGHOP!K795="KTHP",TONGHOP!L795="TL"),TONGHOP!U795,"")</f>
        <v/>
      </c>
      <c r="G795" s="7" t="str">
        <f>IF(AND(TONGHOP!K795="ThiTN",TONGHOP!L795="LT"),TONGHOP!S795,"")</f>
        <v/>
      </c>
      <c r="H795" s="7" t="str">
        <f>IF(AND(TONGHOP!K795="ThiTN",TONGHOP!L795="LT"),TONGHOP!T795,"")</f>
        <v/>
      </c>
      <c r="I795" s="7" t="str">
        <f>IF(AND(G795="",H795=""),"",IF(AND(TONGHOP!K795="ThiTN",TONGHOP!L795="LT"),TONGHOP!U795,""))</f>
        <v/>
      </c>
      <c r="J795" s="7" t="str">
        <f>IF(AND(TONGHOP!K795="ThiTN",OR(TONGHOP!S795=TONGHOP!Q795,TONGHOP!S795=TONGHOP!R795),TONGHOP!L795="TH"),TONGHOP!S795,"")</f>
        <v/>
      </c>
      <c r="K795" s="7" t="str">
        <f>IF(AND(TONGHOP!K795="ThiTN",OR(TONGHOP!T795=TONGHOP!Q795,TONGHOP!T795=TONGHOP!R795),TONGHOP!L795="TH"),TONGHOP!T795,"")</f>
        <v/>
      </c>
      <c r="L795" s="7" t="str">
        <f>IF(AND(J795="",K795=""),"",IF(AND(TONGHOP!K795="ThiTN",TONGHOP!L795="TH"),TONGHOP!U795,""))</f>
        <v/>
      </c>
      <c r="M795" s="7" t="str">
        <f>IF(AND(TONGHOP!K795="ThiTN",AND(TONGHOP!S795&lt;&gt;TONGHOP!Q795,TONGHOP!S795&lt;&gt;TONGHOP!R795),TONGHOP!L795="TH"),TONGHOP!S795,"")</f>
        <v/>
      </c>
      <c r="N795" s="7" t="str">
        <f>IF(AND(TONGHOP!K795="ThiTN",AND(TONGHOP!T795&lt;&gt;TONGHOP!Q795,TONGHOP!T795&lt;&gt;TONGHOP!R795),TONGHOP!L795="TH"),TONGHOP!T795,"")</f>
        <v/>
      </c>
      <c r="O795" s="7" t="str">
        <f>IF(AND(M795="",N795=""),"",IF(AND(TONGHOP!K795="ThiTN",TONGHOP!L795="TH"),TONGHOP!U795,""))</f>
        <v/>
      </c>
    </row>
    <row r="796" spans="1:15">
      <c r="A796" s="5" t="str">
        <f>IF(AND(TONGHOP!K796="KTHP",TONGHOP!L796="LT"),TONGHOP!S796,"")</f>
        <v/>
      </c>
      <c r="B796" s="6" t="str">
        <f>IF(AND(TONGHOP!K796="KTHP",TONGHOP!L796="LT"),TONGHOP!T796,"")</f>
        <v/>
      </c>
      <c r="C796" s="6" t="str">
        <f>IF(AND(TONGHOP!K796="KTHP",TONGHOP!L796="LT"),TONGHOP!U796,"")</f>
        <v/>
      </c>
      <c r="D796" s="5" t="str">
        <f>IF(AND(TONGHOP!K796="KTHP",TONGHOP!L796="TL"),TONGHOP!S796,"")</f>
        <v/>
      </c>
      <c r="E796" s="6" t="str">
        <f>IF(AND(TONGHOP!K796="KTHP",TONGHOP!L796="TL"),TONGHOP!T796,"")</f>
        <v/>
      </c>
      <c r="F796" s="6" t="str">
        <f>IF(AND(TONGHOP!K796="KTHP",TONGHOP!L796="TL"),TONGHOP!U796,"")</f>
        <v/>
      </c>
      <c r="G796" s="7" t="str">
        <f>IF(AND(TONGHOP!K796="ThiTN",TONGHOP!L796="LT"),TONGHOP!S796,"")</f>
        <v/>
      </c>
      <c r="H796" s="7" t="str">
        <f>IF(AND(TONGHOP!K796="ThiTN",TONGHOP!L796="LT"),TONGHOP!T796,"")</f>
        <v/>
      </c>
      <c r="I796" s="7" t="str">
        <f>IF(AND(G796="",H796=""),"",IF(AND(TONGHOP!K796="ThiTN",TONGHOP!L796="LT"),TONGHOP!U796,""))</f>
        <v/>
      </c>
      <c r="J796" s="7" t="str">
        <f>IF(AND(TONGHOP!K796="ThiTN",OR(TONGHOP!S796=TONGHOP!Q796,TONGHOP!S796=TONGHOP!R796),TONGHOP!L796="TH"),TONGHOP!S796,"")</f>
        <v/>
      </c>
      <c r="K796" s="7" t="str">
        <f>IF(AND(TONGHOP!K796="ThiTN",OR(TONGHOP!T796=TONGHOP!Q796,TONGHOP!T796=TONGHOP!R796),TONGHOP!L796="TH"),TONGHOP!T796,"")</f>
        <v/>
      </c>
      <c r="L796" s="7" t="str">
        <f>IF(AND(J796="",K796=""),"",IF(AND(TONGHOP!K796="ThiTN",TONGHOP!L796="TH"),TONGHOP!U796,""))</f>
        <v/>
      </c>
      <c r="M796" s="7" t="str">
        <f>IF(AND(TONGHOP!K796="ThiTN",AND(TONGHOP!S796&lt;&gt;TONGHOP!Q796,TONGHOP!S796&lt;&gt;TONGHOP!R796),TONGHOP!L796="TH"),TONGHOP!S796,"")</f>
        <v/>
      </c>
      <c r="N796" s="7" t="str">
        <f>IF(AND(TONGHOP!K796="ThiTN",AND(TONGHOP!T796&lt;&gt;TONGHOP!Q796,TONGHOP!T796&lt;&gt;TONGHOP!R796),TONGHOP!L796="TH"),TONGHOP!T796,"")</f>
        <v/>
      </c>
      <c r="O796" s="7" t="str">
        <f>IF(AND(M796="",N796=""),"",IF(AND(TONGHOP!K796="ThiTN",TONGHOP!L796="TH"),TONGHOP!U796,""))</f>
        <v/>
      </c>
    </row>
    <row r="797" spans="1:15">
      <c r="A797" s="5" t="str">
        <f>IF(AND(TONGHOP!K797="KTHP",TONGHOP!L797="LT"),TONGHOP!S797,"")</f>
        <v/>
      </c>
      <c r="B797" s="6" t="str">
        <f>IF(AND(TONGHOP!K797="KTHP",TONGHOP!L797="LT"),TONGHOP!T797,"")</f>
        <v/>
      </c>
      <c r="C797" s="6" t="str">
        <f>IF(AND(TONGHOP!K797="KTHP",TONGHOP!L797="LT"),TONGHOP!U797,"")</f>
        <v/>
      </c>
      <c r="D797" s="5" t="str">
        <f>IF(AND(TONGHOP!K797="KTHP",TONGHOP!L797="TL"),TONGHOP!S797,"")</f>
        <v/>
      </c>
      <c r="E797" s="6" t="str">
        <f>IF(AND(TONGHOP!K797="KTHP",TONGHOP!L797="TL"),TONGHOP!T797,"")</f>
        <v/>
      </c>
      <c r="F797" s="6" t="str">
        <f>IF(AND(TONGHOP!K797="KTHP",TONGHOP!L797="TL"),TONGHOP!U797,"")</f>
        <v/>
      </c>
      <c r="G797" s="7" t="str">
        <f>IF(AND(TONGHOP!K797="ThiTN",TONGHOP!L797="LT"),TONGHOP!S797,"")</f>
        <v/>
      </c>
      <c r="H797" s="7" t="str">
        <f>IF(AND(TONGHOP!K797="ThiTN",TONGHOP!L797="LT"),TONGHOP!T797,"")</f>
        <v/>
      </c>
      <c r="I797" s="7" t="str">
        <f>IF(AND(G797="",H797=""),"",IF(AND(TONGHOP!K797="ThiTN",TONGHOP!L797="LT"),TONGHOP!U797,""))</f>
        <v/>
      </c>
      <c r="J797" s="7" t="str">
        <f>IF(AND(TONGHOP!K797="ThiTN",OR(TONGHOP!S797=TONGHOP!Q797,TONGHOP!S797=TONGHOP!R797),TONGHOP!L797="TH"),TONGHOP!S797,"")</f>
        <v/>
      </c>
      <c r="K797" s="7" t="str">
        <f>IF(AND(TONGHOP!K797="ThiTN",OR(TONGHOP!T797=TONGHOP!Q797,TONGHOP!T797=TONGHOP!R797),TONGHOP!L797="TH"),TONGHOP!T797,"")</f>
        <v/>
      </c>
      <c r="L797" s="7" t="str">
        <f>IF(AND(J797="",K797=""),"",IF(AND(TONGHOP!K797="ThiTN",TONGHOP!L797="TH"),TONGHOP!U797,""))</f>
        <v/>
      </c>
      <c r="M797" s="7" t="str">
        <f>IF(AND(TONGHOP!K797="ThiTN",AND(TONGHOP!S797&lt;&gt;TONGHOP!Q797,TONGHOP!S797&lt;&gt;TONGHOP!R797),TONGHOP!L797="TH"),TONGHOP!S797,"")</f>
        <v/>
      </c>
      <c r="N797" s="7" t="str">
        <f>IF(AND(TONGHOP!K797="ThiTN",AND(TONGHOP!T797&lt;&gt;TONGHOP!Q797,TONGHOP!T797&lt;&gt;TONGHOP!R797),TONGHOP!L797="TH"),TONGHOP!T797,"")</f>
        <v/>
      </c>
      <c r="O797" s="7" t="str">
        <f>IF(AND(M797="",N797=""),"",IF(AND(TONGHOP!K797="ThiTN",TONGHOP!L797="TH"),TONGHOP!U797,""))</f>
        <v/>
      </c>
    </row>
    <row r="798" spans="1:15">
      <c r="A798" s="5" t="str">
        <f>IF(AND(TONGHOP!K798="KTHP",TONGHOP!L798="LT"),TONGHOP!S798,"")</f>
        <v/>
      </c>
      <c r="B798" s="6" t="str">
        <f>IF(AND(TONGHOP!K798="KTHP",TONGHOP!L798="LT"),TONGHOP!T798,"")</f>
        <v/>
      </c>
      <c r="C798" s="6" t="str">
        <f>IF(AND(TONGHOP!K798="KTHP",TONGHOP!L798="LT"),TONGHOP!U798,"")</f>
        <v/>
      </c>
      <c r="D798" s="5" t="str">
        <f>IF(AND(TONGHOP!K798="KTHP",TONGHOP!L798="TL"),TONGHOP!S798,"")</f>
        <v/>
      </c>
      <c r="E798" s="6" t="str">
        <f>IF(AND(TONGHOP!K798="KTHP",TONGHOP!L798="TL"),TONGHOP!T798,"")</f>
        <v/>
      </c>
      <c r="F798" s="6" t="str">
        <f>IF(AND(TONGHOP!K798="KTHP",TONGHOP!L798="TL"),TONGHOP!U798,"")</f>
        <v/>
      </c>
      <c r="G798" s="7" t="str">
        <f>IF(AND(TONGHOP!K798="ThiTN",TONGHOP!L798="LT"),TONGHOP!S798,"")</f>
        <v/>
      </c>
      <c r="H798" s="7" t="str">
        <f>IF(AND(TONGHOP!K798="ThiTN",TONGHOP!L798="LT"),TONGHOP!T798,"")</f>
        <v/>
      </c>
      <c r="I798" s="7" t="str">
        <f>IF(AND(G798="",H798=""),"",IF(AND(TONGHOP!K798="ThiTN",TONGHOP!L798="LT"),TONGHOP!U798,""))</f>
        <v/>
      </c>
      <c r="J798" s="7" t="str">
        <f>IF(AND(TONGHOP!K798="ThiTN",OR(TONGHOP!S798=TONGHOP!Q798,TONGHOP!S798=TONGHOP!R798),TONGHOP!L798="TH"),TONGHOP!S798,"")</f>
        <v/>
      </c>
      <c r="K798" s="7" t="str">
        <f>IF(AND(TONGHOP!K798="ThiTN",OR(TONGHOP!T798=TONGHOP!Q798,TONGHOP!T798=TONGHOP!R798),TONGHOP!L798="TH"),TONGHOP!T798,"")</f>
        <v/>
      </c>
      <c r="L798" s="7" t="str">
        <f>IF(AND(J798="",K798=""),"",IF(AND(TONGHOP!K798="ThiTN",TONGHOP!L798="TH"),TONGHOP!U798,""))</f>
        <v/>
      </c>
      <c r="M798" s="7" t="str">
        <f>IF(AND(TONGHOP!K798="ThiTN",AND(TONGHOP!S798&lt;&gt;TONGHOP!Q798,TONGHOP!S798&lt;&gt;TONGHOP!R798),TONGHOP!L798="TH"),TONGHOP!S798,"")</f>
        <v/>
      </c>
      <c r="N798" s="7" t="str">
        <f>IF(AND(TONGHOP!K798="ThiTN",AND(TONGHOP!T798&lt;&gt;TONGHOP!Q798,TONGHOP!T798&lt;&gt;TONGHOP!R798),TONGHOP!L798="TH"),TONGHOP!T798,"")</f>
        <v/>
      </c>
      <c r="O798" s="7" t="str">
        <f>IF(AND(M798="",N798=""),"",IF(AND(TONGHOP!K798="ThiTN",TONGHOP!L798="TH"),TONGHOP!U798,""))</f>
        <v/>
      </c>
    </row>
    <row r="799" spans="1:15">
      <c r="A799" s="5" t="str">
        <f>IF(AND(TONGHOP!K799="KTHP",TONGHOP!L799="LT"),TONGHOP!S799,"")</f>
        <v/>
      </c>
      <c r="B799" s="6" t="str">
        <f>IF(AND(TONGHOP!K799="KTHP",TONGHOP!L799="LT"),TONGHOP!T799,"")</f>
        <v/>
      </c>
      <c r="C799" s="6" t="str">
        <f>IF(AND(TONGHOP!K799="KTHP",TONGHOP!L799="LT"),TONGHOP!U799,"")</f>
        <v/>
      </c>
      <c r="D799" s="5" t="str">
        <f>IF(AND(TONGHOP!K799="KTHP",TONGHOP!L799="TL"),TONGHOP!S799,"")</f>
        <v/>
      </c>
      <c r="E799" s="6" t="str">
        <f>IF(AND(TONGHOP!K799="KTHP",TONGHOP!L799="TL"),TONGHOP!T799,"")</f>
        <v/>
      </c>
      <c r="F799" s="6" t="str">
        <f>IF(AND(TONGHOP!K799="KTHP",TONGHOP!L799="TL"),TONGHOP!U799,"")</f>
        <v/>
      </c>
      <c r="G799" s="7" t="str">
        <f>IF(AND(TONGHOP!K799="ThiTN",TONGHOP!L799="LT"),TONGHOP!S799,"")</f>
        <v/>
      </c>
      <c r="H799" s="7" t="str">
        <f>IF(AND(TONGHOP!K799="ThiTN",TONGHOP!L799="LT"),TONGHOP!T799,"")</f>
        <v/>
      </c>
      <c r="I799" s="7" t="str">
        <f>IF(AND(G799="",H799=""),"",IF(AND(TONGHOP!K799="ThiTN",TONGHOP!L799="LT"),TONGHOP!U799,""))</f>
        <v/>
      </c>
      <c r="J799" s="7" t="str">
        <f>IF(AND(TONGHOP!K799="ThiTN",OR(TONGHOP!S799=TONGHOP!Q799,TONGHOP!S799=TONGHOP!R799),TONGHOP!L799="TH"),TONGHOP!S799,"")</f>
        <v/>
      </c>
      <c r="K799" s="7" t="str">
        <f>IF(AND(TONGHOP!K799="ThiTN",OR(TONGHOP!T799=TONGHOP!Q799,TONGHOP!T799=TONGHOP!R799),TONGHOP!L799="TH"),TONGHOP!T799,"")</f>
        <v/>
      </c>
      <c r="L799" s="7" t="str">
        <f>IF(AND(J799="",K799=""),"",IF(AND(TONGHOP!K799="ThiTN",TONGHOP!L799="TH"),TONGHOP!U799,""))</f>
        <v/>
      </c>
      <c r="M799" s="7" t="str">
        <f>IF(AND(TONGHOP!K799="ThiTN",AND(TONGHOP!S799&lt;&gt;TONGHOP!Q799,TONGHOP!S799&lt;&gt;TONGHOP!R799),TONGHOP!L799="TH"),TONGHOP!S799,"")</f>
        <v/>
      </c>
      <c r="N799" s="7" t="str">
        <f>IF(AND(TONGHOP!K799="ThiTN",AND(TONGHOP!T799&lt;&gt;TONGHOP!Q799,TONGHOP!T799&lt;&gt;TONGHOP!R799),TONGHOP!L799="TH"),TONGHOP!T799,"")</f>
        <v/>
      </c>
      <c r="O799" s="7" t="str">
        <f>IF(AND(M799="",N799=""),"",IF(AND(TONGHOP!K799="ThiTN",TONGHOP!L799="TH"),TONGHOP!U799,""))</f>
        <v/>
      </c>
    </row>
    <row r="800" spans="1:15">
      <c r="A800" s="5" t="str">
        <f>IF(AND(TONGHOP!K800="KTHP",TONGHOP!L800="LT"),TONGHOP!S800,"")</f>
        <v/>
      </c>
      <c r="B800" s="6" t="str">
        <f>IF(AND(TONGHOP!K800="KTHP",TONGHOP!L800="LT"),TONGHOP!T800,"")</f>
        <v/>
      </c>
      <c r="C800" s="6" t="str">
        <f>IF(AND(TONGHOP!K800="KTHP",TONGHOP!L800="LT"),TONGHOP!U800,"")</f>
        <v/>
      </c>
      <c r="D800" s="5" t="str">
        <f>IF(AND(TONGHOP!K800="KTHP",TONGHOP!L800="TL"),TONGHOP!S800,"")</f>
        <v/>
      </c>
      <c r="E800" s="6" t="str">
        <f>IF(AND(TONGHOP!K800="KTHP",TONGHOP!L800="TL"),TONGHOP!T800,"")</f>
        <v/>
      </c>
      <c r="F800" s="6" t="str">
        <f>IF(AND(TONGHOP!K800="KTHP",TONGHOP!L800="TL"),TONGHOP!U800,"")</f>
        <v/>
      </c>
      <c r="G800" s="7" t="str">
        <f>IF(AND(TONGHOP!K800="ThiTN",TONGHOP!L800="LT"),TONGHOP!S800,"")</f>
        <v/>
      </c>
      <c r="H800" s="7" t="str">
        <f>IF(AND(TONGHOP!K800="ThiTN",TONGHOP!L800="LT"),TONGHOP!T800,"")</f>
        <v/>
      </c>
      <c r="I800" s="7" t="str">
        <f>IF(AND(G800="",H800=""),"",IF(AND(TONGHOP!K800="ThiTN",TONGHOP!L800="LT"),TONGHOP!U800,""))</f>
        <v/>
      </c>
      <c r="J800" s="7" t="str">
        <f>IF(AND(TONGHOP!K800="ThiTN",OR(TONGHOP!S800=TONGHOP!Q800,TONGHOP!S800=TONGHOP!R800),TONGHOP!L800="TH"),TONGHOP!S800,"")</f>
        <v/>
      </c>
      <c r="K800" s="7" t="str">
        <f>IF(AND(TONGHOP!K800="ThiTN",OR(TONGHOP!T800=TONGHOP!Q800,TONGHOP!T800=TONGHOP!R800),TONGHOP!L800="TH"),TONGHOP!T800,"")</f>
        <v/>
      </c>
      <c r="L800" s="7" t="str">
        <f>IF(AND(J800="",K800=""),"",IF(AND(TONGHOP!K800="ThiTN",TONGHOP!L800="TH"),TONGHOP!U800,""))</f>
        <v/>
      </c>
      <c r="M800" s="7" t="str">
        <f>IF(AND(TONGHOP!K800="ThiTN",AND(TONGHOP!S800&lt;&gt;TONGHOP!Q800,TONGHOP!S800&lt;&gt;TONGHOP!R800),TONGHOP!L800="TH"),TONGHOP!S800,"")</f>
        <v/>
      </c>
      <c r="N800" s="7" t="str">
        <f>IF(AND(TONGHOP!K800="ThiTN",AND(TONGHOP!T800&lt;&gt;TONGHOP!Q800,TONGHOP!T800&lt;&gt;TONGHOP!R800),TONGHOP!L800="TH"),TONGHOP!T800,"")</f>
        <v/>
      </c>
      <c r="O800" s="7" t="str">
        <f>IF(AND(M800="",N800=""),"",IF(AND(TONGHOP!K800="ThiTN",TONGHOP!L800="TH"),TONGHOP!U800,""))</f>
        <v/>
      </c>
    </row>
    <row r="801" spans="1:15">
      <c r="A801" s="5" t="str">
        <f>IF(AND(TONGHOP!K801="KTHP",TONGHOP!L801="LT"),TONGHOP!S801,"")</f>
        <v>Nguyễn Thị Ngọc Hiền</v>
      </c>
      <c r="B801" s="6" t="str">
        <f>IF(AND(TONGHOP!K801="KTHP",TONGHOP!L801="LT"),TONGHOP!T801,"")</f>
        <v>Nguyễn Hồng Đức</v>
      </c>
      <c r="C801" s="6">
        <f>IF(AND(TONGHOP!K801="KTHP",TONGHOP!L801="LT"),TONGHOP!U801,"")</f>
        <v>33</v>
      </c>
      <c r="D801" s="5" t="str">
        <f>IF(AND(TONGHOP!K801="KTHP",TONGHOP!L801="TL"),TONGHOP!S801,"")</f>
        <v/>
      </c>
      <c r="E801" s="6" t="str">
        <f>IF(AND(TONGHOP!K801="KTHP",TONGHOP!L801="TL"),TONGHOP!T801,"")</f>
        <v/>
      </c>
      <c r="F801" s="6" t="str">
        <f>IF(AND(TONGHOP!K801="KTHP",TONGHOP!L801="TL"),TONGHOP!U801,"")</f>
        <v/>
      </c>
      <c r="G801" s="7" t="str">
        <f>IF(AND(TONGHOP!K801="ThiTN",TONGHOP!L801="LT"),TONGHOP!S801,"")</f>
        <v/>
      </c>
      <c r="H801" s="7" t="str">
        <f>IF(AND(TONGHOP!K801="ThiTN",TONGHOP!L801="LT"),TONGHOP!T801,"")</f>
        <v/>
      </c>
      <c r="I801" s="7" t="str">
        <f>IF(AND(G801="",H801=""),"",IF(AND(TONGHOP!K801="ThiTN",TONGHOP!L801="LT"),TONGHOP!U801,""))</f>
        <v/>
      </c>
      <c r="J801" s="7" t="str">
        <f>IF(AND(TONGHOP!K801="ThiTN",OR(TONGHOP!S801=TONGHOP!Q801,TONGHOP!S801=TONGHOP!R801),TONGHOP!L801="TH"),TONGHOP!S801,"")</f>
        <v/>
      </c>
      <c r="K801" s="7" t="str">
        <f>IF(AND(TONGHOP!K801="ThiTN",OR(TONGHOP!T801=TONGHOP!Q801,TONGHOP!T801=TONGHOP!R801),TONGHOP!L801="TH"),TONGHOP!T801,"")</f>
        <v/>
      </c>
      <c r="L801" s="7" t="str">
        <f>IF(AND(J801="",K801=""),"",IF(AND(TONGHOP!K801="ThiTN",TONGHOP!L801="TH"),TONGHOP!U801,""))</f>
        <v/>
      </c>
      <c r="M801" s="7" t="str">
        <f>IF(AND(TONGHOP!K801="ThiTN",AND(TONGHOP!S801&lt;&gt;TONGHOP!Q801,TONGHOP!S801&lt;&gt;TONGHOP!R801),TONGHOP!L801="TH"),TONGHOP!S801,"")</f>
        <v/>
      </c>
      <c r="N801" s="7" t="str">
        <f>IF(AND(TONGHOP!K801="ThiTN",AND(TONGHOP!T801&lt;&gt;TONGHOP!Q801,TONGHOP!T801&lt;&gt;TONGHOP!R801),TONGHOP!L801="TH"),TONGHOP!T801,"")</f>
        <v/>
      </c>
      <c r="O801" s="7" t="str">
        <f>IF(AND(M801="",N801=""),"",IF(AND(TONGHOP!K801="ThiTN",TONGHOP!L801="TH"),TONGHOP!U801,""))</f>
        <v/>
      </c>
    </row>
    <row r="802" spans="1:15">
      <c r="A802" s="5" t="str">
        <f>IF(AND(TONGHOP!K802="KTHP",TONGHOP!L802="LT"),TONGHOP!S802,"")</f>
        <v>Tăng Cẩm Huê</v>
      </c>
      <c r="B802" s="6" t="str">
        <f>IF(AND(TONGHOP!K802="KTHP",TONGHOP!L802="LT"),TONGHOP!T802,"")</f>
        <v>Trần Nguyên Bảo Trân</v>
      </c>
      <c r="C802" s="6">
        <f>IF(AND(TONGHOP!K802="KTHP",TONGHOP!L802="LT"),TONGHOP!U802,"")</f>
        <v>33</v>
      </c>
      <c r="D802" s="5" t="str">
        <f>IF(AND(TONGHOP!K802="KTHP",TONGHOP!L802="TL"),TONGHOP!S802,"")</f>
        <v/>
      </c>
      <c r="E802" s="6" t="str">
        <f>IF(AND(TONGHOP!K802="KTHP",TONGHOP!L802="TL"),TONGHOP!T802,"")</f>
        <v/>
      </c>
      <c r="F802" s="6" t="str">
        <f>IF(AND(TONGHOP!K802="KTHP",TONGHOP!L802="TL"),TONGHOP!U802,"")</f>
        <v/>
      </c>
      <c r="G802" s="7" t="str">
        <f>IF(AND(TONGHOP!K802="ThiTN",TONGHOP!L802="LT"),TONGHOP!S802,"")</f>
        <v/>
      </c>
      <c r="H802" s="7" t="str">
        <f>IF(AND(TONGHOP!K802="ThiTN",TONGHOP!L802="LT"),TONGHOP!T802,"")</f>
        <v/>
      </c>
      <c r="I802" s="7" t="str">
        <f>IF(AND(G802="",H802=""),"",IF(AND(TONGHOP!K802="ThiTN",TONGHOP!L802="LT"),TONGHOP!U802,""))</f>
        <v/>
      </c>
      <c r="J802" s="7" t="str">
        <f>IF(AND(TONGHOP!K802="ThiTN",OR(TONGHOP!S802=TONGHOP!Q802,TONGHOP!S802=TONGHOP!R802),TONGHOP!L802="TH"),TONGHOP!S802,"")</f>
        <v/>
      </c>
      <c r="K802" s="7" t="str">
        <f>IF(AND(TONGHOP!K802="ThiTN",OR(TONGHOP!T802=TONGHOP!Q802,TONGHOP!T802=TONGHOP!R802),TONGHOP!L802="TH"),TONGHOP!T802,"")</f>
        <v/>
      </c>
      <c r="L802" s="7" t="str">
        <f>IF(AND(J802="",K802=""),"",IF(AND(TONGHOP!K802="ThiTN",TONGHOP!L802="TH"),TONGHOP!U802,""))</f>
        <v/>
      </c>
      <c r="M802" s="7" t="str">
        <f>IF(AND(TONGHOP!K802="ThiTN",AND(TONGHOP!S802&lt;&gt;TONGHOP!Q802,TONGHOP!S802&lt;&gt;TONGHOP!R802),TONGHOP!L802="TH"),TONGHOP!S802,"")</f>
        <v/>
      </c>
      <c r="N802" s="7" t="str">
        <f>IF(AND(TONGHOP!K802="ThiTN",AND(TONGHOP!T802&lt;&gt;TONGHOP!Q802,TONGHOP!T802&lt;&gt;TONGHOP!R802),TONGHOP!L802="TH"),TONGHOP!T802,"")</f>
        <v/>
      </c>
      <c r="O802" s="7" t="str">
        <f>IF(AND(M802="",N802=""),"",IF(AND(TONGHOP!K802="ThiTN",TONGHOP!L802="TH"),TONGHOP!U802,""))</f>
        <v/>
      </c>
    </row>
    <row r="803" spans="1:15">
      <c r="A803" s="5" t="str">
        <f>IF(AND(TONGHOP!K803="KTHP",TONGHOP!L803="LT"),TONGHOP!S803,"")</f>
        <v/>
      </c>
      <c r="B803" s="6" t="str">
        <f>IF(AND(TONGHOP!K803="KTHP",TONGHOP!L803="LT"),TONGHOP!T803,"")</f>
        <v/>
      </c>
      <c r="C803" s="6" t="str">
        <f>IF(AND(TONGHOP!K803="KTHP",TONGHOP!L803="LT"),TONGHOP!U803,"")</f>
        <v/>
      </c>
      <c r="D803" s="5" t="str">
        <f>IF(AND(TONGHOP!K803="KTHP",TONGHOP!L803="TL"),TONGHOP!S803,"")</f>
        <v/>
      </c>
      <c r="E803" s="6" t="str">
        <f>IF(AND(TONGHOP!K803="KTHP",TONGHOP!L803="TL"),TONGHOP!T803,"")</f>
        <v/>
      </c>
      <c r="F803" s="6" t="str">
        <f>IF(AND(TONGHOP!K803="KTHP",TONGHOP!L803="TL"),TONGHOP!U803,"")</f>
        <v/>
      </c>
      <c r="G803" s="7" t="str">
        <f>IF(AND(TONGHOP!K803="ThiTN",TONGHOP!L803="LT"),TONGHOP!S803,"")</f>
        <v/>
      </c>
      <c r="H803" s="7" t="str">
        <f>IF(AND(TONGHOP!K803="ThiTN",TONGHOP!L803="LT"),TONGHOP!T803,"")</f>
        <v/>
      </c>
      <c r="I803" s="7" t="str">
        <f>IF(AND(G803="",H803=""),"",IF(AND(TONGHOP!K803="ThiTN",TONGHOP!L803="LT"),TONGHOP!U803,""))</f>
        <v/>
      </c>
      <c r="J803" s="7" t="str">
        <f>IF(AND(TONGHOP!K803="ThiTN",OR(TONGHOP!S803=TONGHOP!Q803,TONGHOP!S803=TONGHOP!R803),TONGHOP!L803="TH"),TONGHOP!S803,"")</f>
        <v/>
      </c>
      <c r="K803" s="7" t="str">
        <f>IF(AND(TONGHOP!K803="ThiTN",OR(TONGHOP!T803=TONGHOP!Q803,TONGHOP!T803=TONGHOP!R803),TONGHOP!L803="TH"),TONGHOP!T803,"")</f>
        <v/>
      </c>
      <c r="L803" s="7" t="str">
        <f>IF(AND(J803="",K803=""),"",IF(AND(TONGHOP!K803="ThiTN",TONGHOP!L803="TH"),TONGHOP!U803,""))</f>
        <v/>
      </c>
      <c r="M803" s="7" t="str">
        <f>IF(AND(TONGHOP!K803="ThiTN",AND(TONGHOP!S803&lt;&gt;TONGHOP!Q803,TONGHOP!S803&lt;&gt;TONGHOP!R803),TONGHOP!L803="TH"),TONGHOP!S803,"")</f>
        <v/>
      </c>
      <c r="N803" s="7" t="str">
        <f>IF(AND(TONGHOP!K803="ThiTN",AND(TONGHOP!T803&lt;&gt;TONGHOP!Q803,TONGHOP!T803&lt;&gt;TONGHOP!R803),TONGHOP!L803="TH"),TONGHOP!T803,"")</f>
        <v/>
      </c>
      <c r="O803" s="7" t="str">
        <f>IF(AND(M803="",N803=""),"",IF(AND(TONGHOP!K803="ThiTN",TONGHOP!L803="TH"),TONGHOP!U803,""))</f>
        <v/>
      </c>
    </row>
    <row r="804" spans="1:15">
      <c r="A804" s="5" t="str">
        <f>IF(AND(TONGHOP!K804="KTHP",TONGHOP!L804="LT"),TONGHOP!S804,"")</f>
        <v/>
      </c>
      <c r="B804" s="6" t="str">
        <f>IF(AND(TONGHOP!K804="KTHP",TONGHOP!L804="LT"),TONGHOP!T804,"")</f>
        <v/>
      </c>
      <c r="C804" s="6" t="str">
        <f>IF(AND(TONGHOP!K804="KTHP",TONGHOP!L804="LT"),TONGHOP!U804,"")</f>
        <v/>
      </c>
      <c r="D804" s="5" t="str">
        <f>IF(AND(TONGHOP!K804="KTHP",TONGHOP!L804="TL"),TONGHOP!S804,"")</f>
        <v/>
      </c>
      <c r="E804" s="6" t="str">
        <f>IF(AND(TONGHOP!K804="KTHP",TONGHOP!L804="TL"),TONGHOP!T804,"")</f>
        <v/>
      </c>
      <c r="F804" s="6" t="str">
        <f>IF(AND(TONGHOP!K804="KTHP",TONGHOP!L804="TL"),TONGHOP!U804,"")</f>
        <v/>
      </c>
      <c r="G804" s="7" t="str">
        <f>IF(AND(TONGHOP!K804="ThiTN",TONGHOP!L804="LT"),TONGHOP!S804,"")</f>
        <v/>
      </c>
      <c r="H804" s="7" t="str">
        <f>IF(AND(TONGHOP!K804="ThiTN",TONGHOP!L804="LT"),TONGHOP!T804,"")</f>
        <v/>
      </c>
      <c r="I804" s="7" t="str">
        <f>IF(AND(G804="",H804=""),"",IF(AND(TONGHOP!K804="ThiTN",TONGHOP!L804="LT"),TONGHOP!U804,""))</f>
        <v/>
      </c>
      <c r="J804" s="7" t="str">
        <f>IF(AND(TONGHOP!K804="ThiTN",OR(TONGHOP!S804=TONGHOP!Q804,TONGHOP!S804=TONGHOP!R804),TONGHOP!L804="TH"),TONGHOP!S804,"")</f>
        <v/>
      </c>
      <c r="K804" s="7" t="str">
        <f>IF(AND(TONGHOP!K804="ThiTN",OR(TONGHOP!T804=TONGHOP!Q804,TONGHOP!T804=TONGHOP!R804),TONGHOP!L804="TH"),TONGHOP!T804,"")</f>
        <v/>
      </c>
      <c r="L804" s="7" t="str">
        <f>IF(AND(J804="",K804=""),"",IF(AND(TONGHOP!K804="ThiTN",TONGHOP!L804="TH"),TONGHOP!U804,""))</f>
        <v/>
      </c>
      <c r="M804" s="7" t="str">
        <f>IF(AND(TONGHOP!K804="ThiTN",AND(TONGHOP!S804&lt;&gt;TONGHOP!Q804,TONGHOP!S804&lt;&gt;TONGHOP!R804),TONGHOP!L804="TH"),TONGHOP!S804,"")</f>
        <v/>
      </c>
      <c r="N804" s="7" t="str">
        <f>IF(AND(TONGHOP!K804="ThiTN",AND(TONGHOP!T804&lt;&gt;TONGHOP!Q804,TONGHOP!T804&lt;&gt;TONGHOP!R804),TONGHOP!L804="TH"),TONGHOP!T804,"")</f>
        <v/>
      </c>
      <c r="O804" s="7" t="str">
        <f>IF(AND(M804="",N804=""),"",IF(AND(TONGHOP!K804="ThiTN",TONGHOP!L804="TH"),TONGHOP!U804,""))</f>
        <v/>
      </c>
    </row>
    <row r="805" spans="1:15">
      <c r="A805" s="5" t="str">
        <f>IF(AND(TONGHOP!K805="KTHP",TONGHOP!L805="LT"),TONGHOP!S805,"")</f>
        <v/>
      </c>
      <c r="B805" s="6" t="str">
        <f>IF(AND(TONGHOP!K805="KTHP",TONGHOP!L805="LT"),TONGHOP!T805,"")</f>
        <v/>
      </c>
      <c r="C805" s="6" t="str">
        <f>IF(AND(TONGHOP!K805="KTHP",TONGHOP!L805="LT"),TONGHOP!U805,"")</f>
        <v/>
      </c>
      <c r="D805" s="5" t="str">
        <f>IF(AND(TONGHOP!K805="KTHP",TONGHOP!L805="TL"),TONGHOP!S805,"")</f>
        <v/>
      </c>
      <c r="E805" s="6" t="str">
        <f>IF(AND(TONGHOP!K805="KTHP",TONGHOP!L805="TL"),TONGHOP!T805,"")</f>
        <v/>
      </c>
      <c r="F805" s="6" t="str">
        <f>IF(AND(TONGHOP!K805="KTHP",TONGHOP!L805="TL"),TONGHOP!U805,"")</f>
        <v/>
      </c>
      <c r="G805" s="7" t="str">
        <f>IF(AND(TONGHOP!K805="ThiTN",TONGHOP!L805="LT"),TONGHOP!S805,"")</f>
        <v/>
      </c>
      <c r="H805" s="7" t="str">
        <f>IF(AND(TONGHOP!K805="ThiTN",TONGHOP!L805="LT"),TONGHOP!T805,"")</f>
        <v/>
      </c>
      <c r="I805" s="7" t="str">
        <f>IF(AND(G805="",H805=""),"",IF(AND(TONGHOP!K805="ThiTN",TONGHOP!L805="LT"),TONGHOP!U805,""))</f>
        <v/>
      </c>
      <c r="J805" s="7" t="str">
        <f>IF(AND(TONGHOP!K805="ThiTN",OR(TONGHOP!S805=TONGHOP!Q805,TONGHOP!S805=TONGHOP!R805),TONGHOP!L805="TH"),TONGHOP!S805,"")</f>
        <v/>
      </c>
      <c r="K805" s="7" t="str">
        <f>IF(AND(TONGHOP!K805="ThiTN",OR(TONGHOP!T805=TONGHOP!Q805,TONGHOP!T805=TONGHOP!R805),TONGHOP!L805="TH"),TONGHOP!T805,"")</f>
        <v/>
      </c>
      <c r="L805" s="7" t="str">
        <f>IF(AND(J805="",K805=""),"",IF(AND(TONGHOP!K805="ThiTN",TONGHOP!L805="TH"),TONGHOP!U805,""))</f>
        <v/>
      </c>
      <c r="M805" s="7" t="str">
        <f>IF(AND(TONGHOP!K805="ThiTN",AND(TONGHOP!S805&lt;&gt;TONGHOP!Q805,TONGHOP!S805&lt;&gt;TONGHOP!R805),TONGHOP!L805="TH"),TONGHOP!S805,"")</f>
        <v/>
      </c>
      <c r="N805" s="7" t="str">
        <f>IF(AND(TONGHOP!K805="ThiTN",AND(TONGHOP!T805&lt;&gt;TONGHOP!Q805,TONGHOP!T805&lt;&gt;TONGHOP!R805),TONGHOP!L805="TH"),TONGHOP!T805,"")</f>
        <v/>
      </c>
      <c r="O805" s="7" t="str">
        <f>IF(AND(M805="",N805=""),"",IF(AND(TONGHOP!K805="ThiTN",TONGHOP!L805="TH"),TONGHOP!U805,""))</f>
        <v/>
      </c>
    </row>
    <row r="806" spans="1:15">
      <c r="A806" s="5" t="str">
        <f>IF(AND(TONGHOP!K806="KTHP",TONGHOP!L806="LT"),TONGHOP!S806,"")</f>
        <v/>
      </c>
      <c r="B806" s="6" t="str">
        <f>IF(AND(TONGHOP!K806="KTHP",TONGHOP!L806="LT"),TONGHOP!T806,"")</f>
        <v/>
      </c>
      <c r="C806" s="6" t="str">
        <f>IF(AND(TONGHOP!K806="KTHP",TONGHOP!L806="LT"),TONGHOP!U806,"")</f>
        <v/>
      </c>
      <c r="D806" s="5" t="str">
        <f>IF(AND(TONGHOP!K806="KTHP",TONGHOP!L806="TL"),TONGHOP!S806,"")</f>
        <v/>
      </c>
      <c r="E806" s="6" t="str">
        <f>IF(AND(TONGHOP!K806="KTHP",TONGHOP!L806="TL"),TONGHOP!T806,"")</f>
        <v/>
      </c>
      <c r="F806" s="6" t="str">
        <f>IF(AND(TONGHOP!K806="KTHP",TONGHOP!L806="TL"),TONGHOP!U806,"")</f>
        <v/>
      </c>
      <c r="G806" s="7" t="str">
        <f>IF(AND(TONGHOP!K806="ThiTN",TONGHOP!L806="LT"),TONGHOP!S806,"")</f>
        <v/>
      </c>
      <c r="H806" s="7" t="str">
        <f>IF(AND(TONGHOP!K806="ThiTN",TONGHOP!L806="LT"),TONGHOP!T806,"")</f>
        <v/>
      </c>
      <c r="I806" s="7" t="str">
        <f>IF(AND(G806="",H806=""),"",IF(AND(TONGHOP!K806="ThiTN",TONGHOP!L806="LT"),TONGHOP!U806,""))</f>
        <v/>
      </c>
      <c r="J806" s="7" t="str">
        <f>IF(AND(TONGHOP!K806="ThiTN",OR(TONGHOP!S806=TONGHOP!Q806,TONGHOP!S806=TONGHOP!R806),TONGHOP!L806="TH"),TONGHOP!S806,"")</f>
        <v/>
      </c>
      <c r="K806" s="7" t="str">
        <f>IF(AND(TONGHOP!K806="ThiTN",OR(TONGHOP!T806=TONGHOP!Q806,TONGHOP!T806=TONGHOP!R806),TONGHOP!L806="TH"),TONGHOP!T806,"")</f>
        <v/>
      </c>
      <c r="L806" s="7" t="str">
        <f>IF(AND(J806="",K806=""),"",IF(AND(TONGHOP!K806="ThiTN",TONGHOP!L806="TH"),TONGHOP!U806,""))</f>
        <v/>
      </c>
      <c r="M806" s="7" t="str">
        <f>IF(AND(TONGHOP!K806="ThiTN",AND(TONGHOP!S806&lt;&gt;TONGHOP!Q806,TONGHOP!S806&lt;&gt;TONGHOP!R806),TONGHOP!L806="TH"),TONGHOP!S806,"")</f>
        <v/>
      </c>
      <c r="N806" s="7" t="str">
        <f>IF(AND(TONGHOP!K806="ThiTN",AND(TONGHOP!T806&lt;&gt;TONGHOP!Q806,TONGHOP!T806&lt;&gt;TONGHOP!R806),TONGHOP!L806="TH"),TONGHOP!T806,"")</f>
        <v/>
      </c>
      <c r="O806" s="7" t="str">
        <f>IF(AND(M806="",N806=""),"",IF(AND(TONGHOP!K806="ThiTN",TONGHOP!L806="TH"),TONGHOP!U806,""))</f>
        <v/>
      </c>
    </row>
    <row r="807" spans="1:15">
      <c r="A807" s="5" t="str">
        <f>IF(AND(TONGHOP!K807="KTHP",TONGHOP!L807="LT"),TONGHOP!S807,"")</f>
        <v/>
      </c>
      <c r="B807" s="6" t="str">
        <f>IF(AND(TONGHOP!K807="KTHP",TONGHOP!L807="LT"),TONGHOP!T807,"")</f>
        <v/>
      </c>
      <c r="C807" s="6" t="str">
        <f>IF(AND(TONGHOP!K807="KTHP",TONGHOP!L807="LT"),TONGHOP!U807,"")</f>
        <v/>
      </c>
      <c r="D807" s="5" t="str">
        <f>IF(AND(TONGHOP!K807="KTHP",TONGHOP!L807="TL"),TONGHOP!S807,"")</f>
        <v/>
      </c>
      <c r="E807" s="6" t="str">
        <f>IF(AND(TONGHOP!K807="KTHP",TONGHOP!L807="TL"),TONGHOP!T807,"")</f>
        <v/>
      </c>
      <c r="F807" s="6" t="str">
        <f>IF(AND(TONGHOP!K807="KTHP",TONGHOP!L807="TL"),TONGHOP!U807,"")</f>
        <v/>
      </c>
      <c r="G807" s="7" t="str">
        <f>IF(AND(TONGHOP!K807="ThiTN",TONGHOP!L807="LT"),TONGHOP!S807,"")</f>
        <v/>
      </c>
      <c r="H807" s="7" t="str">
        <f>IF(AND(TONGHOP!K807="ThiTN",TONGHOP!L807="LT"),TONGHOP!T807,"")</f>
        <v/>
      </c>
      <c r="I807" s="7" t="str">
        <f>IF(AND(G807="",H807=""),"",IF(AND(TONGHOP!K807="ThiTN",TONGHOP!L807="LT"),TONGHOP!U807,""))</f>
        <v/>
      </c>
      <c r="J807" s="7" t="str">
        <f>IF(AND(TONGHOP!K807="ThiTN",OR(TONGHOP!S807=TONGHOP!Q807,TONGHOP!S807=TONGHOP!R807),TONGHOP!L807="TH"),TONGHOP!S807,"")</f>
        <v/>
      </c>
      <c r="K807" s="7" t="str">
        <f>IF(AND(TONGHOP!K807="ThiTN",OR(TONGHOP!T807=TONGHOP!Q807,TONGHOP!T807=TONGHOP!R807),TONGHOP!L807="TH"),TONGHOP!T807,"")</f>
        <v/>
      </c>
      <c r="L807" s="7" t="str">
        <f>IF(AND(J807="",K807=""),"",IF(AND(TONGHOP!K807="ThiTN",TONGHOP!L807="TH"),TONGHOP!U807,""))</f>
        <v/>
      </c>
      <c r="M807" s="7" t="str">
        <f>IF(AND(TONGHOP!K807="ThiTN",AND(TONGHOP!S807&lt;&gt;TONGHOP!Q807,TONGHOP!S807&lt;&gt;TONGHOP!R807),TONGHOP!L807="TH"),TONGHOP!S807,"")</f>
        <v/>
      </c>
      <c r="N807" s="7" t="str">
        <f>IF(AND(TONGHOP!K807="ThiTN",AND(TONGHOP!T807&lt;&gt;TONGHOP!Q807,TONGHOP!T807&lt;&gt;TONGHOP!R807),TONGHOP!L807="TH"),TONGHOP!T807,"")</f>
        <v/>
      </c>
      <c r="O807" s="7" t="str">
        <f>IF(AND(M807="",N807=""),"",IF(AND(TONGHOP!K807="ThiTN",TONGHOP!L807="TH"),TONGHOP!U807,""))</f>
        <v/>
      </c>
    </row>
    <row r="808" spans="1:15">
      <c r="A808" s="5" t="str">
        <f>IF(AND(TONGHOP!K808="KTHP",TONGHOP!L808="LT"),TONGHOP!S808,"")</f>
        <v/>
      </c>
      <c r="B808" s="6" t="str">
        <f>IF(AND(TONGHOP!K808="KTHP",TONGHOP!L808="LT"),TONGHOP!T808,"")</f>
        <v/>
      </c>
      <c r="C808" s="6" t="str">
        <f>IF(AND(TONGHOP!K808="KTHP",TONGHOP!L808="LT"),TONGHOP!U808,"")</f>
        <v/>
      </c>
      <c r="D808" s="5" t="str">
        <f>IF(AND(TONGHOP!K808="KTHP",TONGHOP!L808="TL"),TONGHOP!S808,"")</f>
        <v/>
      </c>
      <c r="E808" s="6" t="str">
        <f>IF(AND(TONGHOP!K808="KTHP",TONGHOP!L808="TL"),TONGHOP!T808,"")</f>
        <v/>
      </c>
      <c r="F808" s="6" t="str">
        <f>IF(AND(TONGHOP!K808="KTHP",TONGHOP!L808="TL"),TONGHOP!U808,"")</f>
        <v/>
      </c>
      <c r="G808" s="7" t="str">
        <f>IF(AND(TONGHOP!K808="ThiTN",TONGHOP!L808="LT"),TONGHOP!S808,"")</f>
        <v/>
      </c>
      <c r="H808" s="7" t="str">
        <f>IF(AND(TONGHOP!K808="ThiTN",TONGHOP!L808="LT"),TONGHOP!T808,"")</f>
        <v/>
      </c>
      <c r="I808" s="7" t="str">
        <f>IF(AND(G808="",H808=""),"",IF(AND(TONGHOP!K808="ThiTN",TONGHOP!L808="LT"),TONGHOP!U808,""))</f>
        <v/>
      </c>
      <c r="J808" s="7" t="str">
        <f>IF(AND(TONGHOP!K808="ThiTN",OR(TONGHOP!S808=TONGHOP!Q808,TONGHOP!S808=TONGHOP!R808),TONGHOP!L808="TH"),TONGHOP!S808,"")</f>
        <v/>
      </c>
      <c r="K808" s="7" t="str">
        <f>IF(AND(TONGHOP!K808="ThiTN",OR(TONGHOP!T808=TONGHOP!Q808,TONGHOP!T808=TONGHOP!R808),TONGHOP!L808="TH"),TONGHOP!T808,"")</f>
        <v/>
      </c>
      <c r="L808" s="7" t="str">
        <f>IF(AND(J808="",K808=""),"",IF(AND(TONGHOP!K808="ThiTN",TONGHOP!L808="TH"),TONGHOP!U808,""))</f>
        <v/>
      </c>
      <c r="M808" s="7" t="str">
        <f>IF(AND(TONGHOP!K808="ThiTN",AND(TONGHOP!S808&lt;&gt;TONGHOP!Q808,TONGHOP!S808&lt;&gt;TONGHOP!R808),TONGHOP!L808="TH"),TONGHOP!S808,"")</f>
        <v/>
      </c>
      <c r="N808" s="7" t="str">
        <f>IF(AND(TONGHOP!K808="ThiTN",AND(TONGHOP!T808&lt;&gt;TONGHOP!Q808,TONGHOP!T808&lt;&gt;TONGHOP!R808),TONGHOP!L808="TH"),TONGHOP!T808,"")</f>
        <v/>
      </c>
      <c r="O808" s="7" t="str">
        <f>IF(AND(M808="",N808=""),"",IF(AND(TONGHOP!K808="ThiTN",TONGHOP!L808="TH"),TONGHOP!U808,""))</f>
        <v/>
      </c>
    </row>
    <row r="809" spans="1:15">
      <c r="A809" s="5" t="str">
        <f>IF(AND(TONGHOP!K809="KTHP",TONGHOP!L809="LT"),TONGHOP!S809,"")</f>
        <v/>
      </c>
      <c r="B809" s="6" t="str">
        <f>IF(AND(TONGHOP!K809="KTHP",TONGHOP!L809="LT"),TONGHOP!T809,"")</f>
        <v/>
      </c>
      <c r="C809" s="6" t="str">
        <f>IF(AND(TONGHOP!K809="KTHP",TONGHOP!L809="LT"),TONGHOP!U809,"")</f>
        <v/>
      </c>
      <c r="D809" s="5" t="str">
        <f>IF(AND(TONGHOP!K809="KTHP",TONGHOP!L809="TL"),TONGHOP!S809,"")</f>
        <v/>
      </c>
      <c r="E809" s="6" t="str">
        <f>IF(AND(TONGHOP!K809="KTHP",TONGHOP!L809="TL"),TONGHOP!T809,"")</f>
        <v/>
      </c>
      <c r="F809" s="6" t="str">
        <f>IF(AND(TONGHOP!K809="KTHP",TONGHOP!L809="TL"),TONGHOP!U809,"")</f>
        <v/>
      </c>
      <c r="G809" s="7" t="str">
        <f>IF(AND(TONGHOP!K809="ThiTN",TONGHOP!L809="LT"),TONGHOP!S809,"")</f>
        <v/>
      </c>
      <c r="H809" s="7" t="str">
        <f>IF(AND(TONGHOP!K809="ThiTN",TONGHOP!L809="LT"),TONGHOP!T809,"")</f>
        <v/>
      </c>
      <c r="I809" s="7" t="str">
        <f>IF(AND(G809="",H809=""),"",IF(AND(TONGHOP!K809="ThiTN",TONGHOP!L809="LT"),TONGHOP!U809,""))</f>
        <v/>
      </c>
      <c r="J809" s="7" t="str">
        <f>IF(AND(TONGHOP!K809="ThiTN",OR(TONGHOP!S809=TONGHOP!Q809,TONGHOP!S809=TONGHOP!R809),TONGHOP!L809="TH"),TONGHOP!S809,"")</f>
        <v/>
      </c>
      <c r="K809" s="7" t="str">
        <f>IF(AND(TONGHOP!K809="ThiTN",OR(TONGHOP!T809=TONGHOP!Q809,TONGHOP!T809=TONGHOP!R809),TONGHOP!L809="TH"),TONGHOP!T809,"")</f>
        <v/>
      </c>
      <c r="L809" s="7" t="str">
        <f>IF(AND(J809="",K809=""),"",IF(AND(TONGHOP!K809="ThiTN",TONGHOP!L809="TH"),TONGHOP!U809,""))</f>
        <v/>
      </c>
      <c r="M809" s="7" t="str">
        <f>IF(AND(TONGHOP!K809="ThiTN",AND(TONGHOP!S809&lt;&gt;TONGHOP!Q809,TONGHOP!S809&lt;&gt;TONGHOP!R809),TONGHOP!L809="TH"),TONGHOP!S809,"")</f>
        <v/>
      </c>
      <c r="N809" s="7" t="str">
        <f>IF(AND(TONGHOP!K809="ThiTN",AND(TONGHOP!T809&lt;&gt;TONGHOP!Q809,TONGHOP!T809&lt;&gt;TONGHOP!R809),TONGHOP!L809="TH"),TONGHOP!T809,"")</f>
        <v/>
      </c>
      <c r="O809" s="7" t="str">
        <f>IF(AND(M809="",N809=""),"",IF(AND(TONGHOP!K809="ThiTN",TONGHOP!L809="TH"),TONGHOP!U809,""))</f>
        <v/>
      </c>
    </row>
    <row r="810" spans="1:15">
      <c r="A810" s="5" t="str">
        <f>IF(AND(TONGHOP!K810="KTHP",TONGHOP!L810="LT"),TONGHOP!S810,"")</f>
        <v/>
      </c>
      <c r="B810" s="6" t="str">
        <f>IF(AND(TONGHOP!K810="KTHP",TONGHOP!L810="LT"),TONGHOP!T810,"")</f>
        <v/>
      </c>
      <c r="C810" s="6" t="str">
        <f>IF(AND(TONGHOP!K810="KTHP",TONGHOP!L810="LT"),TONGHOP!U810,"")</f>
        <v/>
      </c>
      <c r="D810" s="5" t="str">
        <f>IF(AND(TONGHOP!K810="KTHP",TONGHOP!L810="TL"),TONGHOP!S810,"")</f>
        <v/>
      </c>
      <c r="E810" s="6" t="str">
        <f>IF(AND(TONGHOP!K810="KTHP",TONGHOP!L810="TL"),TONGHOP!T810,"")</f>
        <v/>
      </c>
      <c r="F810" s="6" t="str">
        <f>IF(AND(TONGHOP!K810="KTHP",TONGHOP!L810="TL"),TONGHOP!U810,"")</f>
        <v/>
      </c>
      <c r="G810" s="7" t="str">
        <f>IF(AND(TONGHOP!K810="ThiTN",TONGHOP!L810="LT"),TONGHOP!S810,"")</f>
        <v/>
      </c>
      <c r="H810" s="7" t="str">
        <f>IF(AND(TONGHOP!K810="ThiTN",TONGHOP!L810="LT"),TONGHOP!T810,"")</f>
        <v/>
      </c>
      <c r="I810" s="7" t="str">
        <f>IF(AND(G810="",H810=""),"",IF(AND(TONGHOP!K810="ThiTN",TONGHOP!L810="LT"),TONGHOP!U810,""))</f>
        <v/>
      </c>
      <c r="J810" s="7" t="str">
        <f>IF(AND(TONGHOP!K810="ThiTN",OR(TONGHOP!S810=TONGHOP!Q810,TONGHOP!S810=TONGHOP!R810),TONGHOP!L810="TH"),TONGHOP!S810,"")</f>
        <v/>
      </c>
      <c r="K810" s="7" t="str">
        <f>IF(AND(TONGHOP!K810="ThiTN",OR(TONGHOP!T810=TONGHOP!Q810,TONGHOP!T810=TONGHOP!R810),TONGHOP!L810="TH"),TONGHOP!T810,"")</f>
        <v/>
      </c>
      <c r="L810" s="7" t="str">
        <f>IF(AND(J810="",K810=""),"",IF(AND(TONGHOP!K810="ThiTN",TONGHOP!L810="TH"),TONGHOP!U810,""))</f>
        <v/>
      </c>
      <c r="M810" s="7" t="str">
        <f>IF(AND(TONGHOP!K810="ThiTN",AND(TONGHOP!S810&lt;&gt;TONGHOP!Q810,TONGHOP!S810&lt;&gt;TONGHOP!R810),TONGHOP!L810="TH"),TONGHOP!S810,"")</f>
        <v/>
      </c>
      <c r="N810" s="7" t="str">
        <f>IF(AND(TONGHOP!K810="ThiTN",AND(TONGHOP!T810&lt;&gt;TONGHOP!Q810,TONGHOP!T810&lt;&gt;TONGHOP!R810),TONGHOP!L810="TH"),TONGHOP!T810,"")</f>
        <v/>
      </c>
      <c r="O810" s="7" t="str">
        <f>IF(AND(M810="",N810=""),"",IF(AND(TONGHOP!K810="ThiTN",TONGHOP!L810="TH"),TONGHOP!U810,""))</f>
        <v/>
      </c>
    </row>
    <row r="811" spans="1:15">
      <c r="A811" s="5" t="str">
        <f>IF(AND(TONGHOP!K811="KTHP",TONGHOP!L811="LT"),TONGHOP!S811,"")</f>
        <v>Trần Hiếu Trinh</v>
      </c>
      <c r="B811" s="6" t="str">
        <f>IF(AND(TONGHOP!K811="KTHP",TONGHOP!L811="LT"),TONGHOP!T811,"")</f>
        <v>Nguyễn Thùy Dương</v>
      </c>
      <c r="C811" s="6">
        <f>IF(AND(TONGHOP!K811="KTHP",TONGHOP!L811="LT"),TONGHOP!U811,"")</f>
        <v>21</v>
      </c>
      <c r="D811" s="5" t="str">
        <f>IF(AND(TONGHOP!K811="KTHP",TONGHOP!L811="TL"),TONGHOP!S811,"")</f>
        <v/>
      </c>
      <c r="E811" s="6" t="str">
        <f>IF(AND(TONGHOP!K811="KTHP",TONGHOP!L811="TL"),TONGHOP!T811,"")</f>
        <v/>
      </c>
      <c r="F811" s="6" t="str">
        <f>IF(AND(TONGHOP!K811="KTHP",TONGHOP!L811="TL"),TONGHOP!U811,"")</f>
        <v/>
      </c>
      <c r="G811" s="7" t="str">
        <f>IF(AND(TONGHOP!K811="ThiTN",TONGHOP!L811="LT"),TONGHOP!S811,"")</f>
        <v/>
      </c>
      <c r="H811" s="7" t="str">
        <f>IF(AND(TONGHOP!K811="ThiTN",TONGHOP!L811="LT"),TONGHOP!T811,"")</f>
        <v/>
      </c>
      <c r="I811" s="7" t="str">
        <f>IF(AND(G811="",H811=""),"",IF(AND(TONGHOP!K811="ThiTN",TONGHOP!L811="LT"),TONGHOP!U811,""))</f>
        <v/>
      </c>
      <c r="J811" s="7" t="str">
        <f>IF(AND(TONGHOP!K811="ThiTN",OR(TONGHOP!S811=TONGHOP!Q811,TONGHOP!S811=TONGHOP!R811),TONGHOP!L811="TH"),TONGHOP!S811,"")</f>
        <v/>
      </c>
      <c r="K811" s="7" t="str">
        <f>IF(AND(TONGHOP!K811="ThiTN",OR(TONGHOP!T811=TONGHOP!Q811,TONGHOP!T811=TONGHOP!R811),TONGHOP!L811="TH"),TONGHOP!T811,"")</f>
        <v/>
      </c>
      <c r="L811" s="7" t="str">
        <f>IF(AND(J811="",K811=""),"",IF(AND(TONGHOP!K811="ThiTN",TONGHOP!L811="TH"),TONGHOP!U811,""))</f>
        <v/>
      </c>
      <c r="M811" s="7" t="str">
        <f>IF(AND(TONGHOP!K811="ThiTN",AND(TONGHOP!S811&lt;&gt;TONGHOP!Q811,TONGHOP!S811&lt;&gt;TONGHOP!R811),TONGHOP!L811="TH"),TONGHOP!S811,"")</f>
        <v/>
      </c>
      <c r="N811" s="7" t="str">
        <f>IF(AND(TONGHOP!K811="ThiTN",AND(TONGHOP!T811&lt;&gt;TONGHOP!Q811,TONGHOP!T811&lt;&gt;TONGHOP!R811),TONGHOP!L811="TH"),TONGHOP!T811,"")</f>
        <v/>
      </c>
      <c r="O811" s="7" t="str">
        <f>IF(AND(M811="",N811=""),"",IF(AND(TONGHOP!K811="ThiTN",TONGHOP!L811="TH"),TONGHOP!U811,""))</f>
        <v/>
      </c>
    </row>
    <row r="812" spans="1:15">
      <c r="A812" s="5" t="str">
        <f>IF(AND(TONGHOP!K812="KTHP",TONGHOP!L812="LT"),TONGHOP!S812,"")</f>
        <v>Đỗ Trọng Quý</v>
      </c>
      <c r="B812" s="6" t="str">
        <f>IF(AND(TONGHOP!K812="KTHP",TONGHOP!L812="LT"),TONGHOP!T812,"")</f>
        <v>Trần Đình Khoa</v>
      </c>
      <c r="C812" s="6">
        <f>IF(AND(TONGHOP!K812="KTHP",TONGHOP!L812="LT"),TONGHOP!U812,"")</f>
        <v>14</v>
      </c>
      <c r="D812" s="5" t="str">
        <f>IF(AND(TONGHOP!K812="KTHP",TONGHOP!L812="TL"),TONGHOP!S812,"")</f>
        <v/>
      </c>
      <c r="E812" s="6" t="str">
        <f>IF(AND(TONGHOP!K812="KTHP",TONGHOP!L812="TL"),TONGHOP!T812,"")</f>
        <v/>
      </c>
      <c r="F812" s="6" t="str">
        <f>IF(AND(TONGHOP!K812="KTHP",TONGHOP!L812="TL"),TONGHOP!U812,"")</f>
        <v/>
      </c>
      <c r="G812" s="7" t="str">
        <f>IF(AND(TONGHOP!K812="ThiTN",TONGHOP!L812="LT"),TONGHOP!S812,"")</f>
        <v/>
      </c>
      <c r="H812" s="7" t="str">
        <f>IF(AND(TONGHOP!K812="ThiTN",TONGHOP!L812="LT"),TONGHOP!T812,"")</f>
        <v/>
      </c>
      <c r="I812" s="7" t="str">
        <f>IF(AND(G812="",H812=""),"",IF(AND(TONGHOP!K812="ThiTN",TONGHOP!L812="LT"),TONGHOP!U812,""))</f>
        <v/>
      </c>
      <c r="J812" s="7" t="str">
        <f>IF(AND(TONGHOP!K812="ThiTN",OR(TONGHOP!S812=TONGHOP!Q812,TONGHOP!S812=TONGHOP!R812),TONGHOP!L812="TH"),TONGHOP!S812,"")</f>
        <v/>
      </c>
      <c r="K812" s="7" t="str">
        <f>IF(AND(TONGHOP!K812="ThiTN",OR(TONGHOP!T812=TONGHOP!Q812,TONGHOP!T812=TONGHOP!R812),TONGHOP!L812="TH"),TONGHOP!T812,"")</f>
        <v/>
      </c>
      <c r="L812" s="7" t="str">
        <f>IF(AND(J812="",K812=""),"",IF(AND(TONGHOP!K812="ThiTN",TONGHOP!L812="TH"),TONGHOP!U812,""))</f>
        <v/>
      </c>
      <c r="M812" s="7" t="str">
        <f>IF(AND(TONGHOP!K812="ThiTN",AND(TONGHOP!S812&lt;&gt;TONGHOP!Q812,TONGHOP!S812&lt;&gt;TONGHOP!R812),TONGHOP!L812="TH"),TONGHOP!S812,"")</f>
        <v/>
      </c>
      <c r="N812" s="7" t="str">
        <f>IF(AND(TONGHOP!K812="ThiTN",AND(TONGHOP!T812&lt;&gt;TONGHOP!Q812,TONGHOP!T812&lt;&gt;TONGHOP!R812),TONGHOP!L812="TH"),TONGHOP!T812,"")</f>
        <v/>
      </c>
      <c r="O812" s="7" t="str">
        <f>IF(AND(M812="",N812=""),"",IF(AND(TONGHOP!K812="ThiTN",TONGHOP!L812="TH"),TONGHOP!U812,""))</f>
        <v/>
      </c>
    </row>
    <row r="813" spans="1:15">
      <c r="A813" s="5" t="str">
        <f>IF(AND(TONGHOP!K813="KTHP",TONGHOP!L813="LT"),TONGHOP!S813,"")</f>
        <v>Hồ Văn Hoá</v>
      </c>
      <c r="B813" s="6" t="str">
        <f>IF(AND(TONGHOP!K813="KTHP",TONGHOP!L813="LT"),TONGHOP!T813,"")</f>
        <v>Phạm Nguyễn Đức Trung</v>
      </c>
      <c r="C813" s="6">
        <f>IF(AND(TONGHOP!K813="KTHP",TONGHOP!L813="LT"),TONGHOP!U813,"")</f>
        <v>21</v>
      </c>
      <c r="D813" s="5" t="str">
        <f>IF(AND(TONGHOP!K813="KTHP",TONGHOP!L813="TL"),TONGHOP!S813,"")</f>
        <v/>
      </c>
      <c r="E813" s="6" t="str">
        <f>IF(AND(TONGHOP!K813="KTHP",TONGHOP!L813="TL"),TONGHOP!T813,"")</f>
        <v/>
      </c>
      <c r="F813" s="6" t="str">
        <f>IF(AND(TONGHOP!K813="KTHP",TONGHOP!L813="TL"),TONGHOP!U813,"")</f>
        <v/>
      </c>
      <c r="G813" s="7" t="str">
        <f>IF(AND(TONGHOP!K813="ThiTN",TONGHOP!L813="LT"),TONGHOP!S813,"")</f>
        <v/>
      </c>
      <c r="H813" s="7" t="str">
        <f>IF(AND(TONGHOP!K813="ThiTN",TONGHOP!L813="LT"),TONGHOP!T813,"")</f>
        <v/>
      </c>
      <c r="I813" s="7" t="str">
        <f>IF(AND(G813="",H813=""),"",IF(AND(TONGHOP!K813="ThiTN",TONGHOP!L813="LT"),TONGHOP!U813,""))</f>
        <v/>
      </c>
      <c r="J813" s="7" t="str">
        <f>IF(AND(TONGHOP!K813="ThiTN",OR(TONGHOP!S813=TONGHOP!Q813,TONGHOP!S813=TONGHOP!R813),TONGHOP!L813="TH"),TONGHOP!S813,"")</f>
        <v/>
      </c>
      <c r="K813" s="7" t="str">
        <f>IF(AND(TONGHOP!K813="ThiTN",OR(TONGHOP!T813=TONGHOP!Q813,TONGHOP!T813=TONGHOP!R813),TONGHOP!L813="TH"),TONGHOP!T813,"")</f>
        <v/>
      </c>
      <c r="L813" s="7" t="str">
        <f>IF(AND(J813="",K813=""),"",IF(AND(TONGHOP!K813="ThiTN",TONGHOP!L813="TH"),TONGHOP!U813,""))</f>
        <v/>
      </c>
      <c r="M813" s="7" t="str">
        <f>IF(AND(TONGHOP!K813="ThiTN",AND(TONGHOP!S813&lt;&gt;TONGHOP!Q813,TONGHOP!S813&lt;&gt;TONGHOP!R813),TONGHOP!L813="TH"),TONGHOP!S813,"")</f>
        <v/>
      </c>
      <c r="N813" s="7" t="str">
        <f>IF(AND(TONGHOP!K813="ThiTN",AND(TONGHOP!T813&lt;&gt;TONGHOP!Q813,TONGHOP!T813&lt;&gt;TONGHOP!R813),TONGHOP!L813="TH"),TONGHOP!T813,"")</f>
        <v/>
      </c>
      <c r="O813" s="7" t="str">
        <f>IF(AND(M813="",N813=""),"",IF(AND(TONGHOP!K813="ThiTN",TONGHOP!L813="TH"),TONGHOP!U813,""))</f>
        <v/>
      </c>
    </row>
    <row r="814" spans="1:15">
      <c r="A814" s="5" t="str">
        <f>IF(AND(TONGHOP!K814="KTHP",TONGHOP!L814="LT"),TONGHOP!S814,"")</f>
        <v>Tăng Cẩm Huê</v>
      </c>
      <c r="B814" s="6" t="str">
        <f>IF(AND(TONGHOP!K814="KTHP",TONGHOP!L814="LT"),TONGHOP!T814,"")</f>
        <v>Trần Công Tiến</v>
      </c>
      <c r="C814" s="6">
        <f>IF(AND(TONGHOP!K814="KTHP",TONGHOP!L814="LT"),TONGHOP!U814,"")</f>
        <v>38</v>
      </c>
      <c r="D814" s="5" t="str">
        <f>IF(AND(TONGHOP!K814="KTHP",TONGHOP!L814="TL"),TONGHOP!S814,"")</f>
        <v/>
      </c>
      <c r="E814" s="6" t="str">
        <f>IF(AND(TONGHOP!K814="KTHP",TONGHOP!L814="TL"),TONGHOP!T814,"")</f>
        <v/>
      </c>
      <c r="F814" s="6" t="str">
        <f>IF(AND(TONGHOP!K814="KTHP",TONGHOP!L814="TL"),TONGHOP!U814,"")</f>
        <v/>
      </c>
      <c r="G814" s="7" t="str">
        <f>IF(AND(TONGHOP!K814="ThiTN",TONGHOP!L814="LT"),TONGHOP!S814,"")</f>
        <v/>
      </c>
      <c r="H814" s="7" t="str">
        <f>IF(AND(TONGHOP!K814="ThiTN",TONGHOP!L814="LT"),TONGHOP!T814,"")</f>
        <v/>
      </c>
      <c r="I814" s="7" t="str">
        <f>IF(AND(G814="",H814=""),"",IF(AND(TONGHOP!K814="ThiTN",TONGHOP!L814="LT"),TONGHOP!U814,""))</f>
        <v/>
      </c>
      <c r="J814" s="7" t="str">
        <f>IF(AND(TONGHOP!K814="ThiTN",OR(TONGHOP!S814=TONGHOP!Q814,TONGHOP!S814=TONGHOP!R814),TONGHOP!L814="TH"),TONGHOP!S814,"")</f>
        <v/>
      </c>
      <c r="K814" s="7" t="str">
        <f>IF(AND(TONGHOP!K814="ThiTN",OR(TONGHOP!T814=TONGHOP!Q814,TONGHOP!T814=TONGHOP!R814),TONGHOP!L814="TH"),TONGHOP!T814,"")</f>
        <v/>
      </c>
      <c r="L814" s="7" t="str">
        <f>IF(AND(J814="",K814=""),"",IF(AND(TONGHOP!K814="ThiTN",TONGHOP!L814="TH"),TONGHOP!U814,""))</f>
        <v/>
      </c>
      <c r="M814" s="7" t="str">
        <f>IF(AND(TONGHOP!K814="ThiTN",AND(TONGHOP!S814&lt;&gt;TONGHOP!Q814,TONGHOP!S814&lt;&gt;TONGHOP!R814),TONGHOP!L814="TH"),TONGHOP!S814,"")</f>
        <v/>
      </c>
      <c r="N814" s="7" t="str">
        <f>IF(AND(TONGHOP!K814="ThiTN",AND(TONGHOP!T814&lt;&gt;TONGHOP!Q814,TONGHOP!T814&lt;&gt;TONGHOP!R814),TONGHOP!L814="TH"),TONGHOP!T814,"")</f>
        <v/>
      </c>
      <c r="O814" s="7" t="str">
        <f>IF(AND(M814="",N814=""),"",IF(AND(TONGHOP!K814="ThiTN",TONGHOP!L814="TH"),TONGHOP!U814,""))</f>
        <v/>
      </c>
    </row>
    <row r="815" spans="1:15">
      <c r="A815" s="5" t="str">
        <f>IF(AND(TONGHOP!K815="KTHP",TONGHOP!L815="LT"),TONGHOP!S815,"")</f>
        <v>Vũ Quang Khải</v>
      </c>
      <c r="B815" s="6" t="str">
        <f>IF(AND(TONGHOP!K815="KTHP",TONGHOP!L815="LT"),TONGHOP!T815,"")</f>
        <v>Nguyễn Thanh Vũ</v>
      </c>
      <c r="C815" s="6">
        <f>IF(AND(TONGHOP!K815="KTHP",TONGHOP!L815="LT"),TONGHOP!U815,"")</f>
        <v>33</v>
      </c>
      <c r="D815" s="5" t="str">
        <f>IF(AND(TONGHOP!K815="KTHP",TONGHOP!L815="TL"),TONGHOP!S815,"")</f>
        <v/>
      </c>
      <c r="E815" s="6" t="str">
        <f>IF(AND(TONGHOP!K815="KTHP",TONGHOP!L815="TL"),TONGHOP!T815,"")</f>
        <v/>
      </c>
      <c r="F815" s="6" t="str">
        <f>IF(AND(TONGHOP!K815="KTHP",TONGHOP!L815="TL"),TONGHOP!U815,"")</f>
        <v/>
      </c>
      <c r="G815" s="7" t="str">
        <f>IF(AND(TONGHOP!K815="ThiTN",TONGHOP!L815="LT"),TONGHOP!S815,"")</f>
        <v/>
      </c>
      <c r="H815" s="7" t="str">
        <f>IF(AND(TONGHOP!K815="ThiTN",TONGHOP!L815="LT"),TONGHOP!T815,"")</f>
        <v/>
      </c>
      <c r="I815" s="7" t="str">
        <f>IF(AND(G815="",H815=""),"",IF(AND(TONGHOP!K815="ThiTN",TONGHOP!L815="LT"),TONGHOP!U815,""))</f>
        <v/>
      </c>
      <c r="J815" s="7" t="str">
        <f>IF(AND(TONGHOP!K815="ThiTN",OR(TONGHOP!S815=TONGHOP!Q815,TONGHOP!S815=TONGHOP!R815),TONGHOP!L815="TH"),TONGHOP!S815,"")</f>
        <v/>
      </c>
      <c r="K815" s="7" t="str">
        <f>IF(AND(TONGHOP!K815="ThiTN",OR(TONGHOP!T815=TONGHOP!Q815,TONGHOP!T815=TONGHOP!R815),TONGHOP!L815="TH"),TONGHOP!T815,"")</f>
        <v/>
      </c>
      <c r="L815" s="7" t="str">
        <f>IF(AND(J815="",K815=""),"",IF(AND(TONGHOP!K815="ThiTN",TONGHOP!L815="TH"),TONGHOP!U815,""))</f>
        <v/>
      </c>
      <c r="M815" s="7" t="str">
        <f>IF(AND(TONGHOP!K815="ThiTN",AND(TONGHOP!S815&lt;&gt;TONGHOP!Q815,TONGHOP!S815&lt;&gt;TONGHOP!R815),TONGHOP!L815="TH"),TONGHOP!S815,"")</f>
        <v/>
      </c>
      <c r="N815" s="7" t="str">
        <f>IF(AND(TONGHOP!K815="ThiTN",AND(TONGHOP!T815&lt;&gt;TONGHOP!Q815,TONGHOP!T815&lt;&gt;TONGHOP!R815),TONGHOP!L815="TH"),TONGHOP!T815,"")</f>
        <v/>
      </c>
      <c r="O815" s="7" t="str">
        <f>IF(AND(M815="",N815=""),"",IF(AND(TONGHOP!K815="ThiTN",TONGHOP!L815="TH"),TONGHOP!U815,""))</f>
        <v/>
      </c>
    </row>
    <row r="816" spans="1:15">
      <c r="A816" s="5" t="str">
        <f>IF(AND(TONGHOP!K816="KTHP",TONGHOP!L816="LT"),TONGHOP!S816,"")</f>
        <v/>
      </c>
      <c r="B816" s="6" t="str">
        <f>IF(AND(TONGHOP!K816="KTHP",TONGHOP!L816="LT"),TONGHOP!T816,"")</f>
        <v/>
      </c>
      <c r="C816" s="6" t="str">
        <f>IF(AND(TONGHOP!K816="KTHP",TONGHOP!L816="LT"),TONGHOP!U816,"")</f>
        <v/>
      </c>
      <c r="D816" s="5" t="str">
        <f>IF(AND(TONGHOP!K816="KTHP",TONGHOP!L816="TL"),TONGHOP!S816,"")</f>
        <v/>
      </c>
      <c r="E816" s="6" t="str">
        <f>IF(AND(TONGHOP!K816="KTHP",TONGHOP!L816="TL"),TONGHOP!T816,"")</f>
        <v/>
      </c>
      <c r="F816" s="6" t="str">
        <f>IF(AND(TONGHOP!K816="KTHP",TONGHOP!L816="TL"),TONGHOP!U816,"")</f>
        <v/>
      </c>
      <c r="G816" s="7" t="str">
        <f>IF(AND(TONGHOP!K816="ThiTN",TONGHOP!L816="LT"),TONGHOP!S816,"")</f>
        <v/>
      </c>
      <c r="H816" s="7" t="str">
        <f>IF(AND(TONGHOP!K816="ThiTN",TONGHOP!L816="LT"),TONGHOP!T816,"")</f>
        <v/>
      </c>
      <c r="I816" s="7" t="str">
        <f>IF(AND(G816="",H816=""),"",IF(AND(TONGHOP!K816="ThiTN",TONGHOP!L816="LT"),TONGHOP!U816,""))</f>
        <v/>
      </c>
      <c r="J816" s="7" t="str">
        <f>IF(AND(TONGHOP!K816="ThiTN",OR(TONGHOP!S816=TONGHOP!Q816,TONGHOP!S816=TONGHOP!R816),TONGHOP!L816="TH"),TONGHOP!S816,"")</f>
        <v/>
      </c>
      <c r="K816" s="7" t="str">
        <f>IF(AND(TONGHOP!K816="ThiTN",OR(TONGHOP!T816=TONGHOP!Q816,TONGHOP!T816=TONGHOP!R816),TONGHOP!L816="TH"),TONGHOP!T816,"")</f>
        <v/>
      </c>
      <c r="L816" s="7" t="str">
        <f>IF(AND(J816="",K816=""),"",IF(AND(TONGHOP!K816="ThiTN",TONGHOP!L816="TH"),TONGHOP!U816,""))</f>
        <v/>
      </c>
      <c r="M816" s="7" t="str">
        <f>IF(AND(TONGHOP!K816="ThiTN",AND(TONGHOP!S816&lt;&gt;TONGHOP!Q816,TONGHOP!S816&lt;&gt;TONGHOP!R816),TONGHOP!L816="TH"),TONGHOP!S816,"")</f>
        <v/>
      </c>
      <c r="N816" s="7" t="str">
        <f>IF(AND(TONGHOP!K816="ThiTN",AND(TONGHOP!T816&lt;&gt;TONGHOP!Q816,TONGHOP!T816&lt;&gt;TONGHOP!R816),TONGHOP!L816="TH"),TONGHOP!T816,"")</f>
        <v/>
      </c>
      <c r="O816" s="7" t="str">
        <f>IF(AND(M816="",N816=""),"",IF(AND(TONGHOP!K816="ThiTN",TONGHOP!L816="TH"),TONGHOP!U816,""))</f>
        <v/>
      </c>
    </row>
    <row r="817" spans="1:15">
      <c r="A817" s="5" t="str">
        <f>IF(AND(TONGHOP!K817="KTHP",TONGHOP!L817="LT"),TONGHOP!S817,"")</f>
        <v>Phạm Quỳnh Như</v>
      </c>
      <c r="B817" s="6" t="str">
        <f>IF(AND(TONGHOP!K817="KTHP",TONGHOP!L817="LT"),TONGHOP!T817,"")</f>
        <v>Lưu Thị Thúy</v>
      </c>
      <c r="C817" s="6">
        <f>IF(AND(TONGHOP!K817="KTHP",TONGHOP!L817="LT"),TONGHOP!U817,"")</f>
        <v>37</v>
      </c>
      <c r="D817" s="5" t="str">
        <f>IF(AND(TONGHOP!K817="KTHP",TONGHOP!L817="TL"),TONGHOP!S817,"")</f>
        <v/>
      </c>
      <c r="E817" s="6" t="str">
        <f>IF(AND(TONGHOP!K817="KTHP",TONGHOP!L817="TL"),TONGHOP!T817,"")</f>
        <v/>
      </c>
      <c r="F817" s="6" t="str">
        <f>IF(AND(TONGHOP!K817="KTHP",TONGHOP!L817="TL"),TONGHOP!U817,"")</f>
        <v/>
      </c>
      <c r="G817" s="7" t="str">
        <f>IF(AND(TONGHOP!K817="ThiTN",TONGHOP!L817="LT"),TONGHOP!S817,"")</f>
        <v/>
      </c>
      <c r="H817" s="7" t="str">
        <f>IF(AND(TONGHOP!K817="ThiTN",TONGHOP!L817="LT"),TONGHOP!T817,"")</f>
        <v/>
      </c>
      <c r="I817" s="7" t="str">
        <f>IF(AND(G817="",H817=""),"",IF(AND(TONGHOP!K817="ThiTN",TONGHOP!L817="LT"),TONGHOP!U817,""))</f>
        <v/>
      </c>
      <c r="J817" s="7" t="str">
        <f>IF(AND(TONGHOP!K817="ThiTN",OR(TONGHOP!S817=TONGHOP!Q817,TONGHOP!S817=TONGHOP!R817),TONGHOP!L817="TH"),TONGHOP!S817,"")</f>
        <v/>
      </c>
      <c r="K817" s="7" t="str">
        <f>IF(AND(TONGHOP!K817="ThiTN",OR(TONGHOP!T817=TONGHOP!Q817,TONGHOP!T817=TONGHOP!R817),TONGHOP!L817="TH"),TONGHOP!T817,"")</f>
        <v/>
      </c>
      <c r="L817" s="7" t="str">
        <f>IF(AND(J817="",K817=""),"",IF(AND(TONGHOP!K817="ThiTN",TONGHOP!L817="TH"),TONGHOP!U817,""))</f>
        <v/>
      </c>
      <c r="M817" s="7" t="str">
        <f>IF(AND(TONGHOP!K817="ThiTN",AND(TONGHOP!S817&lt;&gt;TONGHOP!Q817,TONGHOP!S817&lt;&gt;TONGHOP!R817),TONGHOP!L817="TH"),TONGHOP!S817,"")</f>
        <v/>
      </c>
      <c r="N817" s="7" t="str">
        <f>IF(AND(TONGHOP!K817="ThiTN",AND(TONGHOP!T817&lt;&gt;TONGHOP!Q817,TONGHOP!T817&lt;&gt;TONGHOP!R817),TONGHOP!L817="TH"),TONGHOP!T817,"")</f>
        <v/>
      </c>
      <c r="O817" s="7" t="str">
        <f>IF(AND(M817="",N817=""),"",IF(AND(TONGHOP!K817="ThiTN",TONGHOP!L817="TH"),TONGHOP!U817,""))</f>
        <v/>
      </c>
    </row>
    <row r="818" spans="1:15">
      <c r="A818" s="5" t="str">
        <f>IF(AND(TONGHOP!K818="KTHP",TONGHOP!L818="LT"),TONGHOP!S818,"")</f>
        <v>Vũ Quang Khải</v>
      </c>
      <c r="B818" s="6" t="str">
        <f>IF(AND(TONGHOP!K818="KTHP",TONGHOP!L818="LT"),TONGHOP!T818,"")</f>
        <v>Nguyễn Thanh Vũ</v>
      </c>
      <c r="C818" s="6">
        <f>IF(AND(TONGHOP!K818="KTHP",TONGHOP!L818="LT"),TONGHOP!U818,"")</f>
        <v>31</v>
      </c>
      <c r="D818" s="5" t="str">
        <f>IF(AND(TONGHOP!K818="KTHP",TONGHOP!L818="TL"),TONGHOP!S818,"")</f>
        <v/>
      </c>
      <c r="E818" s="6" t="str">
        <f>IF(AND(TONGHOP!K818="KTHP",TONGHOP!L818="TL"),TONGHOP!T818,"")</f>
        <v/>
      </c>
      <c r="F818" s="6" t="str">
        <f>IF(AND(TONGHOP!K818="KTHP",TONGHOP!L818="TL"),TONGHOP!U818,"")</f>
        <v/>
      </c>
      <c r="G818" s="7" t="str">
        <f>IF(AND(TONGHOP!K818="ThiTN",TONGHOP!L818="LT"),TONGHOP!S818,"")</f>
        <v/>
      </c>
      <c r="H818" s="7" t="str">
        <f>IF(AND(TONGHOP!K818="ThiTN",TONGHOP!L818="LT"),TONGHOP!T818,"")</f>
        <v/>
      </c>
      <c r="I818" s="7" t="str">
        <f>IF(AND(G818="",H818=""),"",IF(AND(TONGHOP!K818="ThiTN",TONGHOP!L818="LT"),TONGHOP!U818,""))</f>
        <v/>
      </c>
      <c r="J818" s="7" t="str">
        <f>IF(AND(TONGHOP!K818="ThiTN",OR(TONGHOP!S818=TONGHOP!Q818,TONGHOP!S818=TONGHOP!R818),TONGHOP!L818="TH"),TONGHOP!S818,"")</f>
        <v/>
      </c>
      <c r="K818" s="7" t="str">
        <f>IF(AND(TONGHOP!K818="ThiTN",OR(TONGHOP!T818=TONGHOP!Q818,TONGHOP!T818=TONGHOP!R818),TONGHOP!L818="TH"),TONGHOP!T818,"")</f>
        <v/>
      </c>
      <c r="L818" s="7" t="str">
        <f>IF(AND(J818="",K818=""),"",IF(AND(TONGHOP!K818="ThiTN",TONGHOP!L818="TH"),TONGHOP!U818,""))</f>
        <v/>
      </c>
      <c r="M818" s="7" t="str">
        <f>IF(AND(TONGHOP!K818="ThiTN",AND(TONGHOP!S818&lt;&gt;TONGHOP!Q818,TONGHOP!S818&lt;&gt;TONGHOP!R818),TONGHOP!L818="TH"),TONGHOP!S818,"")</f>
        <v/>
      </c>
      <c r="N818" s="7" t="str">
        <f>IF(AND(TONGHOP!K818="ThiTN",AND(TONGHOP!T818&lt;&gt;TONGHOP!Q818,TONGHOP!T818&lt;&gt;TONGHOP!R818),TONGHOP!L818="TH"),TONGHOP!T818,"")</f>
        <v/>
      </c>
      <c r="O818" s="7" t="str">
        <f>IF(AND(M818="",N818=""),"",IF(AND(TONGHOP!K818="ThiTN",TONGHOP!L818="TH"),TONGHOP!U818,""))</f>
        <v/>
      </c>
    </row>
    <row r="819" spans="1:15">
      <c r="A819" s="5" t="str">
        <f>IF(AND(TONGHOP!K819="KTHP",TONGHOP!L819="LT"),TONGHOP!S819,"")</f>
        <v/>
      </c>
      <c r="B819" s="6" t="str">
        <f>IF(AND(TONGHOP!K819="KTHP",TONGHOP!L819="LT"),TONGHOP!T819,"")</f>
        <v/>
      </c>
      <c r="C819" s="6" t="str">
        <f>IF(AND(TONGHOP!K819="KTHP",TONGHOP!L819="LT"),TONGHOP!U819,"")</f>
        <v/>
      </c>
      <c r="D819" s="5" t="str">
        <f>IF(AND(TONGHOP!K819="KTHP",TONGHOP!L819="TL"),TONGHOP!S819,"")</f>
        <v/>
      </c>
      <c r="E819" s="6" t="str">
        <f>IF(AND(TONGHOP!K819="KTHP",TONGHOP!L819="TL"),TONGHOP!T819,"")</f>
        <v/>
      </c>
      <c r="F819" s="6" t="str">
        <f>IF(AND(TONGHOP!K819="KTHP",TONGHOP!L819="TL"),TONGHOP!U819,"")</f>
        <v/>
      </c>
      <c r="G819" s="7" t="str">
        <f>IF(AND(TONGHOP!K819="ThiTN",TONGHOP!L819="LT"),TONGHOP!S819,"")</f>
        <v/>
      </c>
      <c r="H819" s="7" t="str">
        <f>IF(AND(TONGHOP!K819="ThiTN",TONGHOP!L819="LT"),TONGHOP!T819,"")</f>
        <v/>
      </c>
      <c r="I819" s="7" t="str">
        <f>IF(AND(G819="",H819=""),"",IF(AND(TONGHOP!K819="ThiTN",TONGHOP!L819="LT"),TONGHOP!U819,""))</f>
        <v/>
      </c>
      <c r="J819" s="7" t="str">
        <f>IF(AND(TONGHOP!K819="ThiTN",OR(TONGHOP!S819=TONGHOP!Q819,TONGHOP!S819=TONGHOP!R819),TONGHOP!L819="TH"),TONGHOP!S819,"")</f>
        <v/>
      </c>
      <c r="K819" s="7" t="str">
        <f>IF(AND(TONGHOP!K819="ThiTN",OR(TONGHOP!T819=TONGHOP!Q819,TONGHOP!T819=TONGHOP!R819),TONGHOP!L819="TH"),TONGHOP!T819,"")</f>
        <v/>
      </c>
      <c r="L819" s="7" t="str">
        <f>IF(AND(J819="",K819=""),"",IF(AND(TONGHOP!K819="ThiTN",TONGHOP!L819="TH"),TONGHOP!U819,""))</f>
        <v/>
      </c>
      <c r="M819" s="7" t="str">
        <f>IF(AND(TONGHOP!K819="ThiTN",AND(TONGHOP!S819&lt;&gt;TONGHOP!Q819,TONGHOP!S819&lt;&gt;TONGHOP!R819),TONGHOP!L819="TH"),TONGHOP!S819,"")</f>
        <v/>
      </c>
      <c r="N819" s="7" t="str">
        <f>IF(AND(TONGHOP!K819="ThiTN",AND(TONGHOP!T819&lt;&gt;TONGHOP!Q819,TONGHOP!T819&lt;&gt;TONGHOP!R819),TONGHOP!L819="TH"),TONGHOP!T819,"")</f>
        <v/>
      </c>
      <c r="O819" s="7" t="str">
        <f>IF(AND(M819="",N819=""),"",IF(AND(TONGHOP!K819="ThiTN",TONGHOP!L819="TH"),TONGHOP!U819,""))</f>
        <v/>
      </c>
    </row>
    <row r="820" spans="1:15">
      <c r="A820" s="5" t="str">
        <f>IF(AND(TONGHOP!K820="KTHP",TONGHOP!L820="LT"),TONGHOP!S820,"")</f>
        <v>Trần Minh Tuấn</v>
      </c>
      <c r="B820" s="6" t="str">
        <f>IF(AND(TONGHOP!K820="KTHP",TONGHOP!L820="LT"),TONGHOP!T820,"")</f>
        <v>Hà Quốc Bảo</v>
      </c>
      <c r="C820" s="6">
        <f>IF(AND(TONGHOP!K820="KTHP",TONGHOP!L820="LT"),TONGHOP!U820,"")</f>
        <v>25</v>
      </c>
      <c r="D820" s="5" t="str">
        <f>IF(AND(TONGHOP!K820="KTHP",TONGHOP!L820="TL"),TONGHOP!S820,"")</f>
        <v/>
      </c>
      <c r="E820" s="6" t="str">
        <f>IF(AND(TONGHOP!K820="KTHP",TONGHOP!L820="TL"),TONGHOP!T820,"")</f>
        <v/>
      </c>
      <c r="F820" s="6" t="str">
        <f>IF(AND(TONGHOP!K820="KTHP",TONGHOP!L820="TL"),TONGHOP!U820,"")</f>
        <v/>
      </c>
      <c r="G820" s="7" t="str">
        <f>IF(AND(TONGHOP!K820="ThiTN",TONGHOP!L820="LT"),TONGHOP!S820,"")</f>
        <v/>
      </c>
      <c r="H820" s="7" t="str">
        <f>IF(AND(TONGHOP!K820="ThiTN",TONGHOP!L820="LT"),TONGHOP!T820,"")</f>
        <v/>
      </c>
      <c r="I820" s="7" t="str">
        <f>IF(AND(G820="",H820=""),"",IF(AND(TONGHOP!K820="ThiTN",TONGHOP!L820="LT"),TONGHOP!U820,""))</f>
        <v/>
      </c>
      <c r="J820" s="7" t="str">
        <f>IF(AND(TONGHOP!K820="ThiTN",OR(TONGHOP!S820=TONGHOP!Q820,TONGHOP!S820=TONGHOP!R820),TONGHOP!L820="TH"),TONGHOP!S820,"")</f>
        <v/>
      </c>
      <c r="K820" s="7" t="str">
        <f>IF(AND(TONGHOP!K820="ThiTN",OR(TONGHOP!T820=TONGHOP!Q820,TONGHOP!T820=TONGHOP!R820),TONGHOP!L820="TH"),TONGHOP!T820,"")</f>
        <v/>
      </c>
      <c r="L820" s="7" t="str">
        <f>IF(AND(J820="",K820=""),"",IF(AND(TONGHOP!K820="ThiTN",TONGHOP!L820="TH"),TONGHOP!U820,""))</f>
        <v/>
      </c>
      <c r="M820" s="7" t="str">
        <f>IF(AND(TONGHOP!K820="ThiTN",AND(TONGHOP!S820&lt;&gt;TONGHOP!Q820,TONGHOP!S820&lt;&gt;TONGHOP!R820),TONGHOP!L820="TH"),TONGHOP!S820,"")</f>
        <v/>
      </c>
      <c r="N820" s="7" t="str">
        <f>IF(AND(TONGHOP!K820="ThiTN",AND(TONGHOP!T820&lt;&gt;TONGHOP!Q820,TONGHOP!T820&lt;&gt;TONGHOP!R820),TONGHOP!L820="TH"),TONGHOP!T820,"")</f>
        <v/>
      </c>
      <c r="O820" s="7" t="str">
        <f>IF(AND(M820="",N820=""),"",IF(AND(TONGHOP!K820="ThiTN",TONGHOP!L820="TH"),TONGHOP!U820,""))</f>
        <v/>
      </c>
    </row>
    <row r="821" spans="1:15">
      <c r="A821" s="5" t="str">
        <f>IF(AND(TONGHOP!K821="KTHP",TONGHOP!L821="LT"),TONGHOP!S821,"")</f>
        <v>Hà Quốc Bảo</v>
      </c>
      <c r="B821" s="6" t="str">
        <f>IF(AND(TONGHOP!K821="KTHP",TONGHOP!L821="LT"),TONGHOP!T821,"")</f>
        <v>Đặng Thái Sơn</v>
      </c>
      <c r="C821" s="6">
        <f>IF(AND(TONGHOP!K821="KTHP",TONGHOP!L821="LT"),TONGHOP!U821,"")</f>
        <v>26</v>
      </c>
      <c r="D821" s="5" t="str">
        <f>IF(AND(TONGHOP!K821="KTHP",TONGHOP!L821="TL"),TONGHOP!S821,"")</f>
        <v/>
      </c>
      <c r="E821" s="6" t="str">
        <f>IF(AND(TONGHOP!K821="KTHP",TONGHOP!L821="TL"),TONGHOP!T821,"")</f>
        <v/>
      </c>
      <c r="F821" s="6" t="str">
        <f>IF(AND(TONGHOP!K821="KTHP",TONGHOP!L821="TL"),TONGHOP!U821,"")</f>
        <v/>
      </c>
      <c r="G821" s="7" t="str">
        <f>IF(AND(TONGHOP!K821="ThiTN",TONGHOP!L821="LT"),TONGHOP!S821,"")</f>
        <v/>
      </c>
      <c r="H821" s="7" t="str">
        <f>IF(AND(TONGHOP!K821="ThiTN",TONGHOP!L821="LT"),TONGHOP!T821,"")</f>
        <v/>
      </c>
      <c r="I821" s="7" t="str">
        <f>IF(AND(G821="",H821=""),"",IF(AND(TONGHOP!K821="ThiTN",TONGHOP!L821="LT"),TONGHOP!U821,""))</f>
        <v/>
      </c>
      <c r="J821" s="7" t="str">
        <f>IF(AND(TONGHOP!K821="ThiTN",OR(TONGHOP!S821=TONGHOP!Q821,TONGHOP!S821=TONGHOP!R821),TONGHOP!L821="TH"),TONGHOP!S821,"")</f>
        <v/>
      </c>
      <c r="K821" s="7" t="str">
        <f>IF(AND(TONGHOP!K821="ThiTN",OR(TONGHOP!T821=TONGHOP!Q821,TONGHOP!T821=TONGHOP!R821),TONGHOP!L821="TH"),TONGHOP!T821,"")</f>
        <v/>
      </c>
      <c r="L821" s="7" t="str">
        <f>IF(AND(J821="",K821=""),"",IF(AND(TONGHOP!K821="ThiTN",TONGHOP!L821="TH"),TONGHOP!U821,""))</f>
        <v/>
      </c>
      <c r="M821" s="7" t="str">
        <f>IF(AND(TONGHOP!K821="ThiTN",AND(TONGHOP!S821&lt;&gt;TONGHOP!Q821,TONGHOP!S821&lt;&gt;TONGHOP!R821),TONGHOP!L821="TH"),TONGHOP!S821,"")</f>
        <v/>
      </c>
      <c r="N821" s="7" t="str">
        <f>IF(AND(TONGHOP!K821="ThiTN",AND(TONGHOP!T821&lt;&gt;TONGHOP!Q821,TONGHOP!T821&lt;&gt;TONGHOP!R821),TONGHOP!L821="TH"),TONGHOP!T821,"")</f>
        <v/>
      </c>
      <c r="O821" s="7" t="str">
        <f>IF(AND(M821="",N821=""),"",IF(AND(TONGHOP!K821="ThiTN",TONGHOP!L821="TH"),TONGHOP!U821,""))</f>
        <v/>
      </c>
    </row>
    <row r="822" spans="1:15">
      <c r="A822" s="5" t="str">
        <f>IF(AND(TONGHOP!K822="KTHP",TONGHOP!L822="LT"),TONGHOP!S822,"")</f>
        <v>Trần Minh Tuấn</v>
      </c>
      <c r="B822" s="6" t="str">
        <f>IF(AND(TONGHOP!K822="KTHP",TONGHOP!L822="LT"),TONGHOP!T822,"")</f>
        <v>Hà Quốc Bảo</v>
      </c>
      <c r="C822" s="6">
        <f>IF(AND(TONGHOP!K822="KTHP",TONGHOP!L822="LT"),TONGHOP!U822,"")</f>
        <v>23</v>
      </c>
      <c r="D822" s="5" t="str">
        <f>IF(AND(TONGHOP!K822="KTHP",TONGHOP!L822="TL"),TONGHOP!S822,"")</f>
        <v/>
      </c>
      <c r="E822" s="6" t="str">
        <f>IF(AND(TONGHOP!K822="KTHP",TONGHOP!L822="TL"),TONGHOP!T822,"")</f>
        <v/>
      </c>
      <c r="F822" s="6" t="str">
        <f>IF(AND(TONGHOP!K822="KTHP",TONGHOP!L822="TL"),TONGHOP!U822,"")</f>
        <v/>
      </c>
      <c r="G822" s="7" t="str">
        <f>IF(AND(TONGHOP!K822="ThiTN",TONGHOP!L822="LT"),TONGHOP!S822,"")</f>
        <v/>
      </c>
      <c r="H822" s="7" t="str">
        <f>IF(AND(TONGHOP!K822="ThiTN",TONGHOP!L822="LT"),TONGHOP!T822,"")</f>
        <v/>
      </c>
      <c r="I822" s="7" t="str">
        <f>IF(AND(G822="",H822=""),"",IF(AND(TONGHOP!K822="ThiTN",TONGHOP!L822="LT"),TONGHOP!U822,""))</f>
        <v/>
      </c>
      <c r="J822" s="7" t="str">
        <f>IF(AND(TONGHOP!K822="ThiTN",OR(TONGHOP!S822=TONGHOP!Q822,TONGHOP!S822=TONGHOP!R822),TONGHOP!L822="TH"),TONGHOP!S822,"")</f>
        <v/>
      </c>
      <c r="K822" s="7" t="str">
        <f>IF(AND(TONGHOP!K822="ThiTN",OR(TONGHOP!T822=TONGHOP!Q822,TONGHOP!T822=TONGHOP!R822),TONGHOP!L822="TH"),TONGHOP!T822,"")</f>
        <v/>
      </c>
      <c r="L822" s="7" t="str">
        <f>IF(AND(J822="",K822=""),"",IF(AND(TONGHOP!K822="ThiTN",TONGHOP!L822="TH"),TONGHOP!U822,""))</f>
        <v/>
      </c>
      <c r="M822" s="7" t="str">
        <f>IF(AND(TONGHOP!K822="ThiTN",AND(TONGHOP!S822&lt;&gt;TONGHOP!Q822,TONGHOP!S822&lt;&gt;TONGHOP!R822),TONGHOP!L822="TH"),TONGHOP!S822,"")</f>
        <v/>
      </c>
      <c r="N822" s="7" t="str">
        <f>IF(AND(TONGHOP!K822="ThiTN",AND(TONGHOP!T822&lt;&gt;TONGHOP!Q822,TONGHOP!T822&lt;&gt;TONGHOP!R822),TONGHOP!L822="TH"),TONGHOP!T822,"")</f>
        <v/>
      </c>
      <c r="O822" s="7" t="str">
        <f>IF(AND(M822="",N822=""),"",IF(AND(TONGHOP!K822="ThiTN",TONGHOP!L822="TH"),TONGHOP!U822,""))</f>
        <v/>
      </c>
    </row>
    <row r="823" spans="1:15">
      <c r="A823" s="5" t="str">
        <f>IF(AND(TONGHOP!K823="KTHP",TONGHOP!L823="LT"),TONGHOP!S823,"")</f>
        <v>Nguyễn Thùy Dương</v>
      </c>
      <c r="B823" s="6" t="str">
        <f>IF(AND(TONGHOP!K823="KTHP",TONGHOP!L823="LT"),TONGHOP!T823,"")</f>
        <v>Trần Hiếu Trinh</v>
      </c>
      <c r="C823" s="6">
        <f>IF(AND(TONGHOP!K823="KTHP",TONGHOP!L823="LT"),TONGHOP!U823,"")</f>
        <v>39</v>
      </c>
      <c r="D823" s="5" t="str">
        <f>IF(AND(TONGHOP!K823="KTHP",TONGHOP!L823="TL"),TONGHOP!S823,"")</f>
        <v/>
      </c>
      <c r="E823" s="6" t="str">
        <f>IF(AND(TONGHOP!K823="KTHP",TONGHOP!L823="TL"),TONGHOP!T823,"")</f>
        <v/>
      </c>
      <c r="F823" s="6" t="str">
        <f>IF(AND(TONGHOP!K823="KTHP",TONGHOP!L823="TL"),TONGHOP!U823,"")</f>
        <v/>
      </c>
      <c r="G823" s="7" t="str">
        <f>IF(AND(TONGHOP!K823="ThiTN",TONGHOP!L823="LT"),TONGHOP!S823,"")</f>
        <v/>
      </c>
      <c r="H823" s="7" t="str">
        <f>IF(AND(TONGHOP!K823="ThiTN",TONGHOP!L823="LT"),TONGHOP!T823,"")</f>
        <v/>
      </c>
      <c r="I823" s="7" t="str">
        <f>IF(AND(G823="",H823=""),"",IF(AND(TONGHOP!K823="ThiTN",TONGHOP!L823="LT"),TONGHOP!U823,""))</f>
        <v/>
      </c>
      <c r="J823" s="7" t="str">
        <f>IF(AND(TONGHOP!K823="ThiTN",OR(TONGHOP!S823=TONGHOP!Q823,TONGHOP!S823=TONGHOP!R823),TONGHOP!L823="TH"),TONGHOP!S823,"")</f>
        <v/>
      </c>
      <c r="K823" s="7" t="str">
        <f>IF(AND(TONGHOP!K823="ThiTN",OR(TONGHOP!T823=TONGHOP!Q823,TONGHOP!T823=TONGHOP!R823),TONGHOP!L823="TH"),TONGHOP!T823,"")</f>
        <v/>
      </c>
      <c r="L823" s="7" t="str">
        <f>IF(AND(J823="",K823=""),"",IF(AND(TONGHOP!K823="ThiTN",TONGHOP!L823="TH"),TONGHOP!U823,""))</f>
        <v/>
      </c>
      <c r="M823" s="7" t="str">
        <f>IF(AND(TONGHOP!K823="ThiTN",AND(TONGHOP!S823&lt;&gt;TONGHOP!Q823,TONGHOP!S823&lt;&gt;TONGHOP!R823),TONGHOP!L823="TH"),TONGHOP!S823,"")</f>
        <v/>
      </c>
      <c r="N823" s="7" t="str">
        <f>IF(AND(TONGHOP!K823="ThiTN",AND(TONGHOP!T823&lt;&gt;TONGHOP!Q823,TONGHOP!T823&lt;&gt;TONGHOP!R823),TONGHOP!L823="TH"),TONGHOP!T823,"")</f>
        <v/>
      </c>
      <c r="O823" s="7" t="str">
        <f>IF(AND(M823="",N823=""),"",IF(AND(TONGHOP!K823="ThiTN",TONGHOP!L823="TH"),TONGHOP!U823,""))</f>
        <v/>
      </c>
    </row>
    <row r="824" spans="1:15">
      <c r="A824" s="5" t="str">
        <f>IF(AND(TONGHOP!K824="KTHP",TONGHOP!L824="LT"),TONGHOP!S824,"")</f>
        <v>Ngô Hoàng Anh</v>
      </c>
      <c r="B824" s="6" t="str">
        <f>IF(AND(TONGHOP!K824="KTHP",TONGHOP!L824="LT"),TONGHOP!T824,"")</f>
        <v>Quách Minh Thử</v>
      </c>
      <c r="C824" s="6">
        <f>IF(AND(TONGHOP!K824="KTHP",TONGHOP!L824="LT"),TONGHOP!U824,"")</f>
        <v>32</v>
      </c>
      <c r="D824" s="5" t="str">
        <f>IF(AND(TONGHOP!K824="KTHP",TONGHOP!L824="TL"),TONGHOP!S824,"")</f>
        <v/>
      </c>
      <c r="E824" s="6" t="str">
        <f>IF(AND(TONGHOP!K824="KTHP",TONGHOP!L824="TL"),TONGHOP!T824,"")</f>
        <v/>
      </c>
      <c r="F824" s="6" t="str">
        <f>IF(AND(TONGHOP!K824="KTHP",TONGHOP!L824="TL"),TONGHOP!U824,"")</f>
        <v/>
      </c>
      <c r="G824" s="7" t="str">
        <f>IF(AND(TONGHOP!K824="ThiTN",TONGHOP!L824="LT"),TONGHOP!S824,"")</f>
        <v/>
      </c>
      <c r="H824" s="7" t="str">
        <f>IF(AND(TONGHOP!K824="ThiTN",TONGHOP!L824="LT"),TONGHOP!T824,"")</f>
        <v/>
      </c>
      <c r="I824" s="7" t="str">
        <f>IF(AND(G824="",H824=""),"",IF(AND(TONGHOP!K824="ThiTN",TONGHOP!L824="LT"),TONGHOP!U824,""))</f>
        <v/>
      </c>
      <c r="J824" s="7" t="str">
        <f>IF(AND(TONGHOP!K824="ThiTN",OR(TONGHOP!S824=TONGHOP!Q824,TONGHOP!S824=TONGHOP!R824),TONGHOP!L824="TH"),TONGHOP!S824,"")</f>
        <v/>
      </c>
      <c r="K824" s="7" t="str">
        <f>IF(AND(TONGHOP!K824="ThiTN",OR(TONGHOP!T824=TONGHOP!Q824,TONGHOP!T824=TONGHOP!R824),TONGHOP!L824="TH"),TONGHOP!T824,"")</f>
        <v/>
      </c>
      <c r="L824" s="7" t="str">
        <f>IF(AND(J824="",K824=""),"",IF(AND(TONGHOP!K824="ThiTN",TONGHOP!L824="TH"),TONGHOP!U824,""))</f>
        <v/>
      </c>
      <c r="M824" s="7" t="str">
        <f>IF(AND(TONGHOP!K824="ThiTN",AND(TONGHOP!S824&lt;&gt;TONGHOP!Q824,TONGHOP!S824&lt;&gt;TONGHOP!R824),TONGHOP!L824="TH"),TONGHOP!S824,"")</f>
        <v/>
      </c>
      <c r="N824" s="7" t="str">
        <f>IF(AND(TONGHOP!K824="ThiTN",AND(TONGHOP!T824&lt;&gt;TONGHOP!Q824,TONGHOP!T824&lt;&gt;TONGHOP!R824),TONGHOP!L824="TH"),TONGHOP!T824,"")</f>
        <v/>
      </c>
      <c r="O824" s="7" t="str">
        <f>IF(AND(M824="",N824=""),"",IF(AND(TONGHOP!K824="ThiTN",TONGHOP!L824="TH"),TONGHOP!U824,""))</f>
        <v/>
      </c>
    </row>
    <row r="825" spans="1:15">
      <c r="A825" s="5" t="str">
        <f>IF(AND(TONGHOP!K825="KTHP",TONGHOP!L825="LT"),TONGHOP!S825,"")</f>
        <v>Nguyễn Ngọc Thọ</v>
      </c>
      <c r="B825" s="6" t="str">
        <f>IF(AND(TONGHOP!K825="KTHP",TONGHOP!L825="LT"),TONGHOP!T825,"")</f>
        <v>Chế Vân Cầm</v>
      </c>
      <c r="C825" s="6">
        <f>IF(AND(TONGHOP!K825="KTHP",TONGHOP!L825="LT"),TONGHOP!U825,"")</f>
        <v>23</v>
      </c>
      <c r="D825" s="5" t="str">
        <f>IF(AND(TONGHOP!K825="KTHP",TONGHOP!L825="TL"),TONGHOP!S825,"")</f>
        <v/>
      </c>
      <c r="E825" s="6" t="str">
        <f>IF(AND(TONGHOP!K825="KTHP",TONGHOP!L825="TL"),TONGHOP!T825,"")</f>
        <v/>
      </c>
      <c r="F825" s="6" t="str">
        <f>IF(AND(TONGHOP!K825="KTHP",TONGHOP!L825="TL"),TONGHOP!U825,"")</f>
        <v/>
      </c>
      <c r="G825" s="7" t="str">
        <f>IF(AND(TONGHOP!K825="ThiTN",TONGHOP!L825="LT"),TONGHOP!S825,"")</f>
        <v/>
      </c>
      <c r="H825" s="7" t="str">
        <f>IF(AND(TONGHOP!K825="ThiTN",TONGHOP!L825="LT"),TONGHOP!T825,"")</f>
        <v/>
      </c>
      <c r="I825" s="7" t="str">
        <f>IF(AND(G825="",H825=""),"",IF(AND(TONGHOP!K825="ThiTN",TONGHOP!L825="LT"),TONGHOP!U825,""))</f>
        <v/>
      </c>
      <c r="J825" s="7" t="str">
        <f>IF(AND(TONGHOP!K825="ThiTN",OR(TONGHOP!S825=TONGHOP!Q825,TONGHOP!S825=TONGHOP!R825),TONGHOP!L825="TH"),TONGHOP!S825,"")</f>
        <v/>
      </c>
      <c r="K825" s="7" t="str">
        <f>IF(AND(TONGHOP!K825="ThiTN",OR(TONGHOP!T825=TONGHOP!Q825,TONGHOP!T825=TONGHOP!R825),TONGHOP!L825="TH"),TONGHOP!T825,"")</f>
        <v/>
      </c>
      <c r="L825" s="7" t="str">
        <f>IF(AND(J825="",K825=""),"",IF(AND(TONGHOP!K825="ThiTN",TONGHOP!L825="TH"),TONGHOP!U825,""))</f>
        <v/>
      </c>
      <c r="M825" s="7" t="str">
        <f>IF(AND(TONGHOP!K825="ThiTN",AND(TONGHOP!S825&lt;&gt;TONGHOP!Q825,TONGHOP!S825&lt;&gt;TONGHOP!R825),TONGHOP!L825="TH"),TONGHOP!S825,"")</f>
        <v/>
      </c>
      <c r="N825" s="7" t="str">
        <f>IF(AND(TONGHOP!K825="ThiTN",AND(TONGHOP!T825&lt;&gt;TONGHOP!Q825,TONGHOP!T825&lt;&gt;TONGHOP!R825),TONGHOP!L825="TH"),TONGHOP!T825,"")</f>
        <v/>
      </c>
      <c r="O825" s="7" t="str">
        <f>IF(AND(M825="",N825=""),"",IF(AND(TONGHOP!K825="ThiTN",TONGHOP!L825="TH"),TONGHOP!U825,""))</f>
        <v/>
      </c>
    </row>
    <row r="826" spans="1:15">
      <c r="A826" s="5" t="str">
        <f>IF(AND(TONGHOP!K826="KTHP",TONGHOP!L826="LT"),TONGHOP!S826,"")</f>
        <v>Lữ Xuân Trang</v>
      </c>
      <c r="B826" s="6" t="str">
        <f>IF(AND(TONGHOP!K826="KTHP",TONGHOP!L826="LT"),TONGHOP!T826,"")</f>
        <v>Nguyễn Trọng Nghĩa</v>
      </c>
      <c r="C826" s="6">
        <f>IF(AND(TONGHOP!K826="KTHP",TONGHOP!L826="LT"),TONGHOP!U826,"")</f>
        <v>35</v>
      </c>
      <c r="D826" s="5" t="str">
        <f>IF(AND(TONGHOP!K826="KTHP",TONGHOP!L826="TL"),TONGHOP!S826,"")</f>
        <v/>
      </c>
      <c r="E826" s="6" t="str">
        <f>IF(AND(TONGHOP!K826="KTHP",TONGHOP!L826="TL"),TONGHOP!T826,"")</f>
        <v/>
      </c>
      <c r="F826" s="6" t="str">
        <f>IF(AND(TONGHOP!K826="KTHP",TONGHOP!L826="TL"),TONGHOP!U826,"")</f>
        <v/>
      </c>
      <c r="G826" s="7" t="str">
        <f>IF(AND(TONGHOP!K826="ThiTN",TONGHOP!L826="LT"),TONGHOP!S826,"")</f>
        <v/>
      </c>
      <c r="H826" s="7" t="str">
        <f>IF(AND(TONGHOP!K826="ThiTN",TONGHOP!L826="LT"),TONGHOP!T826,"")</f>
        <v/>
      </c>
      <c r="I826" s="7" t="str">
        <f>IF(AND(G826="",H826=""),"",IF(AND(TONGHOP!K826="ThiTN",TONGHOP!L826="LT"),TONGHOP!U826,""))</f>
        <v/>
      </c>
      <c r="J826" s="7" t="str">
        <f>IF(AND(TONGHOP!K826="ThiTN",OR(TONGHOP!S826=TONGHOP!Q826,TONGHOP!S826=TONGHOP!R826),TONGHOP!L826="TH"),TONGHOP!S826,"")</f>
        <v/>
      </c>
      <c r="K826" s="7" t="str">
        <f>IF(AND(TONGHOP!K826="ThiTN",OR(TONGHOP!T826=TONGHOP!Q826,TONGHOP!T826=TONGHOP!R826),TONGHOP!L826="TH"),TONGHOP!T826,"")</f>
        <v/>
      </c>
      <c r="L826" s="7" t="str">
        <f>IF(AND(J826="",K826=""),"",IF(AND(TONGHOP!K826="ThiTN",TONGHOP!L826="TH"),TONGHOP!U826,""))</f>
        <v/>
      </c>
      <c r="M826" s="7" t="str">
        <f>IF(AND(TONGHOP!K826="ThiTN",AND(TONGHOP!S826&lt;&gt;TONGHOP!Q826,TONGHOP!S826&lt;&gt;TONGHOP!R826),TONGHOP!L826="TH"),TONGHOP!S826,"")</f>
        <v/>
      </c>
      <c r="N826" s="7" t="str">
        <f>IF(AND(TONGHOP!K826="ThiTN",AND(TONGHOP!T826&lt;&gt;TONGHOP!Q826,TONGHOP!T826&lt;&gt;TONGHOP!R826),TONGHOP!L826="TH"),TONGHOP!T826,"")</f>
        <v/>
      </c>
      <c r="O826" s="7" t="str">
        <f>IF(AND(M826="",N826=""),"",IF(AND(TONGHOP!K826="ThiTN",TONGHOP!L826="TH"),TONGHOP!U826,""))</f>
        <v/>
      </c>
    </row>
    <row r="827" spans="1:15">
      <c r="A827" s="5" t="str">
        <f>IF(AND(TONGHOP!K827="KTHP",TONGHOP!L827="LT"),TONGHOP!S827,"")</f>
        <v/>
      </c>
      <c r="B827" s="6" t="str">
        <f>IF(AND(TONGHOP!K827="KTHP",TONGHOP!L827="LT"),TONGHOP!T827,"")</f>
        <v/>
      </c>
      <c r="C827" s="6" t="str">
        <f>IF(AND(TONGHOP!K827="KTHP",TONGHOP!L827="LT"),TONGHOP!U827,"")</f>
        <v/>
      </c>
      <c r="D827" s="5" t="str">
        <f>IF(AND(TONGHOP!K827="KTHP",TONGHOP!L827="TL"),TONGHOP!S827,"")</f>
        <v/>
      </c>
      <c r="E827" s="6" t="str">
        <f>IF(AND(TONGHOP!K827="KTHP",TONGHOP!L827="TL"),TONGHOP!T827,"")</f>
        <v/>
      </c>
      <c r="F827" s="6" t="str">
        <f>IF(AND(TONGHOP!K827="KTHP",TONGHOP!L827="TL"),TONGHOP!U827,"")</f>
        <v/>
      </c>
      <c r="G827" s="7" t="str">
        <f>IF(AND(TONGHOP!K827="ThiTN",TONGHOP!L827="LT"),TONGHOP!S827,"")</f>
        <v/>
      </c>
      <c r="H827" s="7" t="str">
        <f>IF(AND(TONGHOP!K827="ThiTN",TONGHOP!L827="LT"),TONGHOP!T827,"")</f>
        <v/>
      </c>
      <c r="I827" s="7" t="str">
        <f>IF(AND(G827="",H827=""),"",IF(AND(TONGHOP!K827="ThiTN",TONGHOP!L827="LT"),TONGHOP!U827,""))</f>
        <v/>
      </c>
      <c r="J827" s="7" t="str">
        <f>IF(AND(TONGHOP!K827="ThiTN",OR(TONGHOP!S827=TONGHOP!Q827,TONGHOP!S827=TONGHOP!R827),TONGHOP!L827="TH"),TONGHOP!S827,"")</f>
        <v/>
      </c>
      <c r="K827" s="7" t="str">
        <f>IF(AND(TONGHOP!K827="ThiTN",OR(TONGHOP!T827=TONGHOP!Q827,TONGHOP!T827=TONGHOP!R827),TONGHOP!L827="TH"),TONGHOP!T827,"")</f>
        <v/>
      </c>
      <c r="L827" s="7" t="str">
        <f>IF(AND(J827="",K827=""),"",IF(AND(TONGHOP!K827="ThiTN",TONGHOP!L827="TH"),TONGHOP!U827,""))</f>
        <v/>
      </c>
      <c r="M827" s="7" t="str">
        <f>IF(AND(TONGHOP!K827="ThiTN",AND(TONGHOP!S827&lt;&gt;TONGHOP!Q827,TONGHOP!S827&lt;&gt;TONGHOP!R827),TONGHOP!L827="TH"),TONGHOP!S827,"")</f>
        <v/>
      </c>
      <c r="N827" s="7" t="str">
        <f>IF(AND(TONGHOP!K827="ThiTN",AND(TONGHOP!T827&lt;&gt;TONGHOP!Q827,TONGHOP!T827&lt;&gt;TONGHOP!R827),TONGHOP!L827="TH"),TONGHOP!T827,"")</f>
        <v/>
      </c>
      <c r="O827" s="7" t="str">
        <f>IF(AND(M827="",N827=""),"",IF(AND(TONGHOP!K827="ThiTN",TONGHOP!L827="TH"),TONGHOP!U827,""))</f>
        <v/>
      </c>
    </row>
    <row r="828" spans="1:15">
      <c r="A828" s="5" t="str">
        <f>IF(AND(TONGHOP!K828="KTHP",TONGHOP!L828="LT"),TONGHOP!S828,"")</f>
        <v/>
      </c>
      <c r="B828" s="6" t="str">
        <f>IF(AND(TONGHOP!K828="KTHP",TONGHOP!L828="LT"),TONGHOP!T828,"")</f>
        <v/>
      </c>
      <c r="C828" s="6" t="str">
        <f>IF(AND(TONGHOP!K828="KTHP",TONGHOP!L828="LT"),TONGHOP!U828,"")</f>
        <v/>
      </c>
      <c r="D828" s="5" t="str">
        <f>IF(AND(TONGHOP!K828="KTHP",TONGHOP!L828="TL"),TONGHOP!S828,"")</f>
        <v/>
      </c>
      <c r="E828" s="6" t="str">
        <f>IF(AND(TONGHOP!K828="KTHP",TONGHOP!L828="TL"),TONGHOP!T828,"")</f>
        <v/>
      </c>
      <c r="F828" s="6" t="str">
        <f>IF(AND(TONGHOP!K828="KTHP",TONGHOP!L828="TL"),TONGHOP!U828,"")</f>
        <v/>
      </c>
      <c r="G828" s="7" t="str">
        <f>IF(AND(TONGHOP!K828="ThiTN",TONGHOP!L828="LT"),TONGHOP!S828,"")</f>
        <v/>
      </c>
      <c r="H828" s="7" t="str">
        <f>IF(AND(TONGHOP!K828="ThiTN",TONGHOP!L828="LT"),TONGHOP!T828,"")</f>
        <v/>
      </c>
      <c r="I828" s="7" t="str">
        <f>IF(AND(G828="",H828=""),"",IF(AND(TONGHOP!K828="ThiTN",TONGHOP!L828="LT"),TONGHOP!U828,""))</f>
        <v/>
      </c>
      <c r="J828" s="7" t="str">
        <f>IF(AND(TONGHOP!K828="ThiTN",OR(TONGHOP!S828=TONGHOP!Q828,TONGHOP!S828=TONGHOP!R828),TONGHOP!L828="TH"),TONGHOP!S828,"")</f>
        <v/>
      </c>
      <c r="K828" s="7" t="str">
        <f>IF(AND(TONGHOP!K828="ThiTN",OR(TONGHOP!T828=TONGHOP!Q828,TONGHOP!T828=TONGHOP!R828),TONGHOP!L828="TH"),TONGHOP!T828,"")</f>
        <v/>
      </c>
      <c r="L828" s="7" t="str">
        <f>IF(AND(J828="",K828=""),"",IF(AND(TONGHOP!K828="ThiTN",TONGHOP!L828="TH"),TONGHOP!U828,""))</f>
        <v/>
      </c>
      <c r="M828" s="7" t="str">
        <f>IF(AND(TONGHOP!K828="ThiTN",AND(TONGHOP!S828&lt;&gt;TONGHOP!Q828,TONGHOP!S828&lt;&gt;TONGHOP!R828),TONGHOP!L828="TH"),TONGHOP!S828,"")</f>
        <v/>
      </c>
      <c r="N828" s="7" t="str">
        <f>IF(AND(TONGHOP!K828="ThiTN",AND(TONGHOP!T828&lt;&gt;TONGHOP!Q828,TONGHOP!T828&lt;&gt;TONGHOP!R828),TONGHOP!L828="TH"),TONGHOP!T828,"")</f>
        <v/>
      </c>
      <c r="O828" s="7" t="str">
        <f>IF(AND(M828="",N828=""),"",IF(AND(TONGHOP!K828="ThiTN",TONGHOP!L828="TH"),TONGHOP!U828,""))</f>
        <v/>
      </c>
    </row>
    <row r="829" spans="1:15">
      <c r="A829" s="5" t="str">
        <f>IF(AND(TONGHOP!K829="KTHP",TONGHOP!L829="LT"),TONGHOP!S829,"")</f>
        <v>Hà Quốc Bảo</v>
      </c>
      <c r="B829" s="6" t="str">
        <f>IF(AND(TONGHOP!K829="KTHP",TONGHOP!L829="LT"),TONGHOP!T829,"")</f>
        <v>Nguyễn Thành Đức</v>
      </c>
      <c r="C829" s="6">
        <f>IF(AND(TONGHOP!K829="KTHP",TONGHOP!L829="LT"),TONGHOP!U829,"")</f>
        <v>28</v>
      </c>
      <c r="D829" s="5" t="str">
        <f>IF(AND(TONGHOP!K829="KTHP",TONGHOP!L829="TL"),TONGHOP!S829,"")</f>
        <v/>
      </c>
      <c r="E829" s="6" t="str">
        <f>IF(AND(TONGHOP!K829="KTHP",TONGHOP!L829="TL"),TONGHOP!T829,"")</f>
        <v/>
      </c>
      <c r="F829" s="6" t="str">
        <f>IF(AND(TONGHOP!K829="KTHP",TONGHOP!L829="TL"),TONGHOP!U829,"")</f>
        <v/>
      </c>
      <c r="G829" s="7" t="str">
        <f>IF(AND(TONGHOP!K829="ThiTN",TONGHOP!L829="LT"),TONGHOP!S829,"")</f>
        <v/>
      </c>
      <c r="H829" s="7" t="str">
        <f>IF(AND(TONGHOP!K829="ThiTN",TONGHOP!L829="LT"),TONGHOP!T829,"")</f>
        <v/>
      </c>
      <c r="I829" s="7" t="str">
        <f>IF(AND(G829="",H829=""),"",IF(AND(TONGHOP!K829="ThiTN",TONGHOP!L829="LT"),TONGHOP!U829,""))</f>
        <v/>
      </c>
      <c r="J829" s="7" t="str">
        <f>IF(AND(TONGHOP!K829="ThiTN",OR(TONGHOP!S829=TONGHOP!Q829,TONGHOP!S829=TONGHOP!R829),TONGHOP!L829="TH"),TONGHOP!S829,"")</f>
        <v/>
      </c>
      <c r="K829" s="7" t="str">
        <f>IF(AND(TONGHOP!K829="ThiTN",OR(TONGHOP!T829=TONGHOP!Q829,TONGHOP!T829=TONGHOP!R829),TONGHOP!L829="TH"),TONGHOP!T829,"")</f>
        <v/>
      </c>
      <c r="L829" s="7" t="str">
        <f>IF(AND(J829="",K829=""),"",IF(AND(TONGHOP!K829="ThiTN",TONGHOP!L829="TH"),TONGHOP!U829,""))</f>
        <v/>
      </c>
      <c r="M829" s="7" t="str">
        <f>IF(AND(TONGHOP!K829="ThiTN",AND(TONGHOP!S829&lt;&gt;TONGHOP!Q829,TONGHOP!S829&lt;&gt;TONGHOP!R829),TONGHOP!L829="TH"),TONGHOP!S829,"")</f>
        <v/>
      </c>
      <c r="N829" s="7" t="str">
        <f>IF(AND(TONGHOP!K829="ThiTN",AND(TONGHOP!T829&lt;&gt;TONGHOP!Q829,TONGHOP!T829&lt;&gt;TONGHOP!R829),TONGHOP!L829="TH"),TONGHOP!T829,"")</f>
        <v/>
      </c>
      <c r="O829" s="7" t="str">
        <f>IF(AND(M829="",N829=""),"",IF(AND(TONGHOP!K829="ThiTN",TONGHOP!L829="TH"),TONGHOP!U829,""))</f>
        <v/>
      </c>
    </row>
    <row r="830" spans="1:15">
      <c r="A830" s="5" t="str">
        <f>IF(AND(TONGHOP!K830="KTHP",TONGHOP!L830="LT"),TONGHOP!S830,"")</f>
        <v>Hà Quốc Bảo</v>
      </c>
      <c r="B830" s="6" t="str">
        <f>IF(AND(TONGHOP!K830="KTHP",TONGHOP!L830="LT"),TONGHOP!T830,"")</f>
        <v>Nguyễn Thành Đức</v>
      </c>
      <c r="C830" s="6">
        <f>IF(AND(TONGHOP!K830="KTHP",TONGHOP!L830="LT"),TONGHOP!U830,"")</f>
        <v>27</v>
      </c>
      <c r="D830" s="5" t="str">
        <f>IF(AND(TONGHOP!K830="KTHP",TONGHOP!L830="TL"),TONGHOP!S830,"")</f>
        <v/>
      </c>
      <c r="E830" s="6" t="str">
        <f>IF(AND(TONGHOP!K830="KTHP",TONGHOP!L830="TL"),TONGHOP!T830,"")</f>
        <v/>
      </c>
      <c r="F830" s="6" t="str">
        <f>IF(AND(TONGHOP!K830="KTHP",TONGHOP!L830="TL"),TONGHOP!U830,"")</f>
        <v/>
      </c>
      <c r="G830" s="7" t="str">
        <f>IF(AND(TONGHOP!K830="ThiTN",TONGHOP!L830="LT"),TONGHOP!S830,"")</f>
        <v/>
      </c>
      <c r="H830" s="7" t="str">
        <f>IF(AND(TONGHOP!K830="ThiTN",TONGHOP!L830="LT"),TONGHOP!T830,"")</f>
        <v/>
      </c>
      <c r="I830" s="7" t="str">
        <f>IF(AND(G830="",H830=""),"",IF(AND(TONGHOP!K830="ThiTN",TONGHOP!L830="LT"),TONGHOP!U830,""))</f>
        <v/>
      </c>
      <c r="J830" s="7" t="str">
        <f>IF(AND(TONGHOP!K830="ThiTN",OR(TONGHOP!S830=TONGHOP!Q830,TONGHOP!S830=TONGHOP!R830),TONGHOP!L830="TH"),TONGHOP!S830,"")</f>
        <v/>
      </c>
      <c r="K830" s="7" t="str">
        <f>IF(AND(TONGHOP!K830="ThiTN",OR(TONGHOP!T830=TONGHOP!Q830,TONGHOP!T830=TONGHOP!R830),TONGHOP!L830="TH"),TONGHOP!T830,"")</f>
        <v/>
      </c>
      <c r="L830" s="7" t="str">
        <f>IF(AND(J830="",K830=""),"",IF(AND(TONGHOP!K830="ThiTN",TONGHOP!L830="TH"),TONGHOP!U830,""))</f>
        <v/>
      </c>
      <c r="M830" s="7" t="str">
        <f>IF(AND(TONGHOP!K830="ThiTN",AND(TONGHOP!S830&lt;&gt;TONGHOP!Q830,TONGHOP!S830&lt;&gt;TONGHOP!R830),TONGHOP!L830="TH"),TONGHOP!S830,"")</f>
        <v/>
      </c>
      <c r="N830" s="7" t="str">
        <f>IF(AND(TONGHOP!K830="ThiTN",AND(TONGHOP!T830&lt;&gt;TONGHOP!Q830,TONGHOP!T830&lt;&gt;TONGHOP!R830),TONGHOP!L830="TH"),TONGHOP!T830,"")</f>
        <v/>
      </c>
      <c r="O830" s="7" t="str">
        <f>IF(AND(M830="",N830=""),"",IF(AND(TONGHOP!K830="ThiTN",TONGHOP!L830="TH"),TONGHOP!U830,""))</f>
        <v/>
      </c>
    </row>
    <row r="831" spans="1:15">
      <c r="A831" s="5" t="str">
        <f>IF(AND(TONGHOP!K831="KTHP",TONGHOP!L831="LT"),TONGHOP!S831,"")</f>
        <v>Hà Quốc Bảo</v>
      </c>
      <c r="B831" s="6" t="str">
        <f>IF(AND(TONGHOP!K831="KTHP",TONGHOP!L831="LT"),TONGHOP!T831,"")</f>
        <v>Nguyễn Thành Đức</v>
      </c>
      <c r="C831" s="6">
        <f>IF(AND(TONGHOP!K831="KTHP",TONGHOP!L831="LT"),TONGHOP!U831,"")</f>
        <v>22</v>
      </c>
      <c r="D831" s="5" t="str">
        <f>IF(AND(TONGHOP!K831="KTHP",TONGHOP!L831="TL"),TONGHOP!S831,"")</f>
        <v/>
      </c>
      <c r="E831" s="6" t="str">
        <f>IF(AND(TONGHOP!K831="KTHP",TONGHOP!L831="TL"),TONGHOP!T831,"")</f>
        <v/>
      </c>
      <c r="F831" s="6" t="str">
        <f>IF(AND(TONGHOP!K831="KTHP",TONGHOP!L831="TL"),TONGHOP!U831,"")</f>
        <v/>
      </c>
      <c r="G831" s="7" t="str">
        <f>IF(AND(TONGHOP!K831="ThiTN",TONGHOP!L831="LT"),TONGHOP!S831,"")</f>
        <v/>
      </c>
      <c r="H831" s="7" t="str">
        <f>IF(AND(TONGHOP!K831="ThiTN",TONGHOP!L831="LT"),TONGHOP!T831,"")</f>
        <v/>
      </c>
      <c r="I831" s="7" t="str">
        <f>IF(AND(G831="",H831=""),"",IF(AND(TONGHOP!K831="ThiTN",TONGHOP!L831="LT"),TONGHOP!U831,""))</f>
        <v/>
      </c>
      <c r="J831" s="7" t="str">
        <f>IF(AND(TONGHOP!K831="ThiTN",OR(TONGHOP!S831=TONGHOP!Q831,TONGHOP!S831=TONGHOP!R831),TONGHOP!L831="TH"),TONGHOP!S831,"")</f>
        <v/>
      </c>
      <c r="K831" s="7" t="str">
        <f>IF(AND(TONGHOP!K831="ThiTN",OR(TONGHOP!T831=TONGHOP!Q831,TONGHOP!T831=TONGHOP!R831),TONGHOP!L831="TH"),TONGHOP!T831,"")</f>
        <v/>
      </c>
      <c r="L831" s="7" t="str">
        <f>IF(AND(J831="",K831=""),"",IF(AND(TONGHOP!K831="ThiTN",TONGHOP!L831="TH"),TONGHOP!U831,""))</f>
        <v/>
      </c>
      <c r="M831" s="7" t="str">
        <f>IF(AND(TONGHOP!K831="ThiTN",AND(TONGHOP!S831&lt;&gt;TONGHOP!Q831,TONGHOP!S831&lt;&gt;TONGHOP!R831),TONGHOP!L831="TH"),TONGHOP!S831,"")</f>
        <v/>
      </c>
      <c r="N831" s="7" t="str">
        <f>IF(AND(TONGHOP!K831="ThiTN",AND(TONGHOP!T831&lt;&gt;TONGHOP!Q831,TONGHOP!T831&lt;&gt;TONGHOP!R831),TONGHOP!L831="TH"),TONGHOP!T831,"")</f>
        <v/>
      </c>
      <c r="O831" s="7" t="str">
        <f>IF(AND(M831="",N831=""),"",IF(AND(TONGHOP!K831="ThiTN",TONGHOP!L831="TH"),TONGHOP!U831,""))</f>
        <v/>
      </c>
    </row>
    <row r="832" spans="1:15">
      <c r="A832" s="5" t="str">
        <f>IF(AND(TONGHOP!K832="KTHP",TONGHOP!L832="LT"),TONGHOP!S832,"")</f>
        <v>Đặng Thị Nhật Minh</v>
      </c>
      <c r="B832" s="6" t="str">
        <f>IF(AND(TONGHOP!K832="KTHP",TONGHOP!L832="LT"),TONGHOP!T832,"")</f>
        <v>Nguyễn Thị Mai</v>
      </c>
      <c r="C832" s="6">
        <f>IF(AND(TONGHOP!K832="KTHP",TONGHOP!L832="LT"),TONGHOP!U832,"")</f>
        <v>11</v>
      </c>
      <c r="D832" s="5" t="str">
        <f>IF(AND(TONGHOP!K832="KTHP",TONGHOP!L832="TL"),TONGHOP!S832,"")</f>
        <v/>
      </c>
      <c r="E832" s="6" t="str">
        <f>IF(AND(TONGHOP!K832="KTHP",TONGHOP!L832="TL"),TONGHOP!T832,"")</f>
        <v/>
      </c>
      <c r="F832" s="6" t="str">
        <f>IF(AND(TONGHOP!K832="KTHP",TONGHOP!L832="TL"),TONGHOP!U832,"")</f>
        <v/>
      </c>
      <c r="G832" s="7" t="str">
        <f>IF(AND(TONGHOP!K832="ThiTN",TONGHOP!L832="LT"),TONGHOP!S832,"")</f>
        <v/>
      </c>
      <c r="H832" s="7" t="str">
        <f>IF(AND(TONGHOP!K832="ThiTN",TONGHOP!L832="LT"),TONGHOP!T832,"")</f>
        <v/>
      </c>
      <c r="I832" s="7" t="str">
        <f>IF(AND(G832="",H832=""),"",IF(AND(TONGHOP!K832="ThiTN",TONGHOP!L832="LT"),TONGHOP!U832,""))</f>
        <v/>
      </c>
      <c r="J832" s="7" t="str">
        <f>IF(AND(TONGHOP!K832="ThiTN",OR(TONGHOP!S832=TONGHOP!Q832,TONGHOP!S832=TONGHOP!R832),TONGHOP!L832="TH"),TONGHOP!S832,"")</f>
        <v/>
      </c>
      <c r="K832" s="7" t="str">
        <f>IF(AND(TONGHOP!K832="ThiTN",OR(TONGHOP!T832=TONGHOP!Q832,TONGHOP!T832=TONGHOP!R832),TONGHOP!L832="TH"),TONGHOP!T832,"")</f>
        <v/>
      </c>
      <c r="L832" s="7" t="str">
        <f>IF(AND(J832="",K832=""),"",IF(AND(TONGHOP!K832="ThiTN",TONGHOP!L832="TH"),TONGHOP!U832,""))</f>
        <v/>
      </c>
      <c r="M832" s="7" t="str">
        <f>IF(AND(TONGHOP!K832="ThiTN",AND(TONGHOP!S832&lt;&gt;TONGHOP!Q832,TONGHOP!S832&lt;&gt;TONGHOP!R832),TONGHOP!L832="TH"),TONGHOP!S832,"")</f>
        <v/>
      </c>
      <c r="N832" s="7" t="str">
        <f>IF(AND(TONGHOP!K832="ThiTN",AND(TONGHOP!T832&lt;&gt;TONGHOP!Q832,TONGHOP!T832&lt;&gt;TONGHOP!R832),TONGHOP!L832="TH"),TONGHOP!T832,"")</f>
        <v/>
      </c>
      <c r="O832" s="7" t="str">
        <f>IF(AND(M832="",N832=""),"",IF(AND(TONGHOP!K832="ThiTN",TONGHOP!L832="TH"),TONGHOP!U832,""))</f>
        <v/>
      </c>
    </row>
    <row r="833" spans="1:15">
      <c r="A833" s="5" t="str">
        <f>IF(AND(TONGHOP!K833="KTHP",TONGHOP!L833="LT"),TONGHOP!S833,"")</f>
        <v>Bùi Thành Dũng</v>
      </c>
      <c r="B833" s="6" t="str">
        <f>IF(AND(TONGHOP!K833="KTHP",TONGHOP!L833="LT"),TONGHOP!T833,"")</f>
        <v>Trần Văn Lượng</v>
      </c>
      <c r="C833" s="6">
        <f>IF(AND(TONGHOP!K833="KTHP",TONGHOP!L833="LT"),TONGHOP!U833,"")</f>
        <v>31</v>
      </c>
      <c r="D833" s="5" t="str">
        <f>IF(AND(TONGHOP!K833="KTHP",TONGHOP!L833="TL"),TONGHOP!S833,"")</f>
        <v/>
      </c>
      <c r="E833" s="6" t="str">
        <f>IF(AND(TONGHOP!K833="KTHP",TONGHOP!L833="TL"),TONGHOP!T833,"")</f>
        <v/>
      </c>
      <c r="F833" s="6" t="str">
        <f>IF(AND(TONGHOP!K833="KTHP",TONGHOP!L833="TL"),TONGHOP!U833,"")</f>
        <v/>
      </c>
      <c r="G833" s="7" t="str">
        <f>IF(AND(TONGHOP!K833="ThiTN",TONGHOP!L833="LT"),TONGHOP!S833,"")</f>
        <v/>
      </c>
      <c r="H833" s="7" t="str">
        <f>IF(AND(TONGHOP!K833="ThiTN",TONGHOP!L833="LT"),TONGHOP!T833,"")</f>
        <v/>
      </c>
      <c r="I833" s="7" t="str">
        <f>IF(AND(G833="",H833=""),"",IF(AND(TONGHOP!K833="ThiTN",TONGHOP!L833="LT"),TONGHOP!U833,""))</f>
        <v/>
      </c>
      <c r="J833" s="7" t="str">
        <f>IF(AND(TONGHOP!K833="ThiTN",OR(TONGHOP!S833=TONGHOP!Q833,TONGHOP!S833=TONGHOP!R833),TONGHOP!L833="TH"),TONGHOP!S833,"")</f>
        <v/>
      </c>
      <c r="K833" s="7" t="str">
        <f>IF(AND(TONGHOP!K833="ThiTN",OR(TONGHOP!T833=TONGHOP!Q833,TONGHOP!T833=TONGHOP!R833),TONGHOP!L833="TH"),TONGHOP!T833,"")</f>
        <v/>
      </c>
      <c r="L833" s="7" t="str">
        <f>IF(AND(J833="",K833=""),"",IF(AND(TONGHOP!K833="ThiTN",TONGHOP!L833="TH"),TONGHOP!U833,""))</f>
        <v/>
      </c>
      <c r="M833" s="7" t="str">
        <f>IF(AND(TONGHOP!K833="ThiTN",AND(TONGHOP!S833&lt;&gt;TONGHOP!Q833,TONGHOP!S833&lt;&gt;TONGHOP!R833),TONGHOP!L833="TH"),TONGHOP!S833,"")</f>
        <v/>
      </c>
      <c r="N833" s="7" t="str">
        <f>IF(AND(TONGHOP!K833="ThiTN",AND(TONGHOP!T833&lt;&gt;TONGHOP!Q833,TONGHOP!T833&lt;&gt;TONGHOP!R833),TONGHOP!L833="TH"),TONGHOP!T833,"")</f>
        <v/>
      </c>
      <c r="O833" s="7" t="str">
        <f>IF(AND(M833="",N833=""),"",IF(AND(TONGHOP!K833="ThiTN",TONGHOP!L833="TH"),TONGHOP!U833,""))</f>
        <v/>
      </c>
    </row>
    <row r="834" spans="1:15">
      <c r="A834" s="5" t="str">
        <f>IF(AND(TONGHOP!K834="KTHP",TONGHOP!L834="LT"),TONGHOP!S834,"")</f>
        <v>Nguyễn Thị Mai</v>
      </c>
      <c r="B834" s="6" t="str">
        <f>IF(AND(TONGHOP!K834="KTHP",TONGHOP!L834="LT"),TONGHOP!T834,"")</f>
        <v>Đặng Thị Nhật Minh</v>
      </c>
      <c r="C834" s="6">
        <f>IF(AND(TONGHOP!K834="KTHP",TONGHOP!L834="LT"),TONGHOP!U834,"")</f>
        <v>37</v>
      </c>
      <c r="D834" s="5" t="str">
        <f>IF(AND(TONGHOP!K834="KTHP",TONGHOP!L834="TL"),TONGHOP!S834,"")</f>
        <v/>
      </c>
      <c r="E834" s="6" t="str">
        <f>IF(AND(TONGHOP!K834="KTHP",TONGHOP!L834="TL"),TONGHOP!T834,"")</f>
        <v/>
      </c>
      <c r="F834" s="6" t="str">
        <f>IF(AND(TONGHOP!K834="KTHP",TONGHOP!L834="TL"),TONGHOP!U834,"")</f>
        <v/>
      </c>
      <c r="G834" s="7" t="str">
        <f>IF(AND(TONGHOP!K834="ThiTN",TONGHOP!L834="LT"),TONGHOP!S834,"")</f>
        <v/>
      </c>
      <c r="H834" s="7" t="str">
        <f>IF(AND(TONGHOP!K834="ThiTN",TONGHOP!L834="LT"),TONGHOP!T834,"")</f>
        <v/>
      </c>
      <c r="I834" s="7" t="str">
        <f>IF(AND(G834="",H834=""),"",IF(AND(TONGHOP!K834="ThiTN",TONGHOP!L834="LT"),TONGHOP!U834,""))</f>
        <v/>
      </c>
      <c r="J834" s="7" t="str">
        <f>IF(AND(TONGHOP!K834="ThiTN",OR(TONGHOP!S834=TONGHOP!Q834,TONGHOP!S834=TONGHOP!R834),TONGHOP!L834="TH"),TONGHOP!S834,"")</f>
        <v/>
      </c>
      <c r="K834" s="7" t="str">
        <f>IF(AND(TONGHOP!K834="ThiTN",OR(TONGHOP!T834=TONGHOP!Q834,TONGHOP!T834=TONGHOP!R834),TONGHOP!L834="TH"),TONGHOP!T834,"")</f>
        <v/>
      </c>
      <c r="L834" s="7" t="str">
        <f>IF(AND(J834="",K834=""),"",IF(AND(TONGHOP!K834="ThiTN",TONGHOP!L834="TH"),TONGHOP!U834,""))</f>
        <v/>
      </c>
      <c r="M834" s="7" t="str">
        <f>IF(AND(TONGHOP!K834="ThiTN",AND(TONGHOP!S834&lt;&gt;TONGHOP!Q834,TONGHOP!S834&lt;&gt;TONGHOP!R834),TONGHOP!L834="TH"),TONGHOP!S834,"")</f>
        <v/>
      </c>
      <c r="N834" s="7" t="str">
        <f>IF(AND(TONGHOP!K834="ThiTN",AND(TONGHOP!T834&lt;&gt;TONGHOP!Q834,TONGHOP!T834&lt;&gt;TONGHOP!R834),TONGHOP!L834="TH"),TONGHOP!T834,"")</f>
        <v/>
      </c>
      <c r="O834" s="7" t="str">
        <f>IF(AND(M834="",N834=""),"",IF(AND(TONGHOP!K834="ThiTN",TONGHOP!L834="TH"),TONGHOP!U834,""))</f>
        <v/>
      </c>
    </row>
    <row r="835" spans="1:15">
      <c r="A835" s="5" t="str">
        <f>IF(AND(TONGHOP!K835="KTHP",TONGHOP!L835="LT"),TONGHOP!S835,"")</f>
        <v>Trần Văn Lượng</v>
      </c>
      <c r="B835" s="6" t="str">
        <f>IF(AND(TONGHOP!K835="KTHP",TONGHOP!L835="LT"),TONGHOP!T835,"")</f>
        <v>Bùi Thành Dũng</v>
      </c>
      <c r="C835" s="6">
        <f>IF(AND(TONGHOP!K835="KTHP",TONGHOP!L835="LT"),TONGHOP!U835,"")</f>
        <v>40</v>
      </c>
      <c r="D835" s="5" t="str">
        <f>IF(AND(TONGHOP!K835="KTHP",TONGHOP!L835="TL"),TONGHOP!S835,"")</f>
        <v/>
      </c>
      <c r="E835" s="6" t="str">
        <f>IF(AND(TONGHOP!K835="KTHP",TONGHOP!L835="TL"),TONGHOP!T835,"")</f>
        <v/>
      </c>
      <c r="F835" s="6" t="str">
        <f>IF(AND(TONGHOP!K835="KTHP",TONGHOP!L835="TL"),TONGHOP!U835,"")</f>
        <v/>
      </c>
      <c r="G835" s="7" t="str">
        <f>IF(AND(TONGHOP!K835="ThiTN",TONGHOP!L835="LT"),TONGHOP!S835,"")</f>
        <v/>
      </c>
      <c r="H835" s="7" t="str">
        <f>IF(AND(TONGHOP!K835="ThiTN",TONGHOP!L835="LT"),TONGHOP!T835,"")</f>
        <v/>
      </c>
      <c r="I835" s="7" t="str">
        <f>IF(AND(G835="",H835=""),"",IF(AND(TONGHOP!K835="ThiTN",TONGHOP!L835="LT"),TONGHOP!U835,""))</f>
        <v/>
      </c>
      <c r="J835" s="7" t="str">
        <f>IF(AND(TONGHOP!K835="ThiTN",OR(TONGHOP!S835=TONGHOP!Q835,TONGHOP!S835=TONGHOP!R835),TONGHOP!L835="TH"),TONGHOP!S835,"")</f>
        <v/>
      </c>
      <c r="K835" s="7" t="str">
        <f>IF(AND(TONGHOP!K835="ThiTN",OR(TONGHOP!T835=TONGHOP!Q835,TONGHOP!T835=TONGHOP!R835),TONGHOP!L835="TH"),TONGHOP!T835,"")</f>
        <v/>
      </c>
      <c r="L835" s="7" t="str">
        <f>IF(AND(J835="",K835=""),"",IF(AND(TONGHOP!K835="ThiTN",TONGHOP!L835="TH"),TONGHOP!U835,""))</f>
        <v/>
      </c>
      <c r="M835" s="7" t="str">
        <f>IF(AND(TONGHOP!K835="ThiTN",AND(TONGHOP!S835&lt;&gt;TONGHOP!Q835,TONGHOP!S835&lt;&gt;TONGHOP!R835),TONGHOP!L835="TH"),TONGHOP!S835,"")</f>
        <v/>
      </c>
      <c r="N835" s="7" t="str">
        <f>IF(AND(TONGHOP!K835="ThiTN",AND(TONGHOP!T835&lt;&gt;TONGHOP!Q835,TONGHOP!T835&lt;&gt;TONGHOP!R835),TONGHOP!L835="TH"),TONGHOP!T835,"")</f>
        <v/>
      </c>
      <c r="O835" s="7" t="str">
        <f>IF(AND(M835="",N835=""),"",IF(AND(TONGHOP!K835="ThiTN",TONGHOP!L835="TH"),TONGHOP!U835,""))</f>
        <v/>
      </c>
    </row>
    <row r="836" spans="1:15">
      <c r="A836" s="5" t="str">
        <f>IF(AND(TONGHOP!K836="KTHP",TONGHOP!L836="LT"),TONGHOP!S836,"")</f>
        <v>Đặng Thị Nhật Minh</v>
      </c>
      <c r="B836" s="6" t="str">
        <f>IF(AND(TONGHOP!K836="KTHP",TONGHOP!L836="LT"),TONGHOP!T836,"")</f>
        <v>Nguyễn Thị Mai</v>
      </c>
      <c r="C836" s="6">
        <f>IF(AND(TONGHOP!K836="KTHP",TONGHOP!L836="LT"),TONGHOP!U836,"")</f>
        <v>40</v>
      </c>
      <c r="D836" s="5" t="str">
        <f>IF(AND(TONGHOP!K836="KTHP",TONGHOP!L836="TL"),TONGHOP!S836,"")</f>
        <v/>
      </c>
      <c r="E836" s="6" t="str">
        <f>IF(AND(TONGHOP!K836="KTHP",TONGHOP!L836="TL"),TONGHOP!T836,"")</f>
        <v/>
      </c>
      <c r="F836" s="6" t="str">
        <f>IF(AND(TONGHOP!K836="KTHP",TONGHOP!L836="TL"),TONGHOP!U836,"")</f>
        <v/>
      </c>
      <c r="G836" s="7" t="str">
        <f>IF(AND(TONGHOP!K836="ThiTN",TONGHOP!L836="LT"),TONGHOP!S836,"")</f>
        <v/>
      </c>
      <c r="H836" s="7" t="str">
        <f>IF(AND(TONGHOP!K836="ThiTN",TONGHOP!L836="LT"),TONGHOP!T836,"")</f>
        <v/>
      </c>
      <c r="I836" s="7" t="str">
        <f>IF(AND(G836="",H836=""),"",IF(AND(TONGHOP!K836="ThiTN",TONGHOP!L836="LT"),TONGHOP!U836,""))</f>
        <v/>
      </c>
      <c r="J836" s="7" t="str">
        <f>IF(AND(TONGHOP!K836="ThiTN",OR(TONGHOP!S836=TONGHOP!Q836,TONGHOP!S836=TONGHOP!R836),TONGHOP!L836="TH"),TONGHOP!S836,"")</f>
        <v/>
      </c>
      <c r="K836" s="7" t="str">
        <f>IF(AND(TONGHOP!K836="ThiTN",OR(TONGHOP!T836=TONGHOP!Q836,TONGHOP!T836=TONGHOP!R836),TONGHOP!L836="TH"),TONGHOP!T836,"")</f>
        <v/>
      </c>
      <c r="L836" s="7" t="str">
        <f>IF(AND(J836="",K836=""),"",IF(AND(TONGHOP!K836="ThiTN",TONGHOP!L836="TH"),TONGHOP!U836,""))</f>
        <v/>
      </c>
      <c r="M836" s="7" t="str">
        <f>IF(AND(TONGHOP!K836="ThiTN",AND(TONGHOP!S836&lt;&gt;TONGHOP!Q836,TONGHOP!S836&lt;&gt;TONGHOP!R836),TONGHOP!L836="TH"),TONGHOP!S836,"")</f>
        <v/>
      </c>
      <c r="N836" s="7" t="str">
        <f>IF(AND(TONGHOP!K836="ThiTN",AND(TONGHOP!T836&lt;&gt;TONGHOP!Q836,TONGHOP!T836&lt;&gt;TONGHOP!R836),TONGHOP!L836="TH"),TONGHOP!T836,"")</f>
        <v/>
      </c>
      <c r="O836" s="7" t="str">
        <f>IF(AND(M836="",N836=""),"",IF(AND(TONGHOP!K836="ThiTN",TONGHOP!L836="TH"),TONGHOP!U836,""))</f>
        <v/>
      </c>
    </row>
    <row r="837" spans="1:15">
      <c r="A837" s="5" t="str">
        <f>IF(AND(TONGHOP!K837="KTHP",TONGHOP!L837="LT"),TONGHOP!S837,"")</f>
        <v>Trần Văn Lượng</v>
      </c>
      <c r="B837" s="6" t="str">
        <f>IF(AND(TONGHOP!K837="KTHP",TONGHOP!L837="LT"),TONGHOP!T837,"")</f>
        <v>Bùi Thành Dũng</v>
      </c>
      <c r="C837" s="6">
        <f>IF(AND(TONGHOP!K837="KTHP",TONGHOP!L837="LT"),TONGHOP!U837,"")</f>
        <v>35</v>
      </c>
      <c r="D837" s="5" t="str">
        <f>IF(AND(TONGHOP!K837="KTHP",TONGHOP!L837="TL"),TONGHOP!S837,"")</f>
        <v/>
      </c>
      <c r="E837" s="6" t="str">
        <f>IF(AND(TONGHOP!K837="KTHP",TONGHOP!L837="TL"),TONGHOP!T837,"")</f>
        <v/>
      </c>
      <c r="F837" s="6" t="str">
        <f>IF(AND(TONGHOP!K837="KTHP",TONGHOP!L837="TL"),TONGHOP!U837,"")</f>
        <v/>
      </c>
      <c r="G837" s="7" t="str">
        <f>IF(AND(TONGHOP!K837="ThiTN",TONGHOP!L837="LT"),TONGHOP!S837,"")</f>
        <v/>
      </c>
      <c r="H837" s="7" t="str">
        <f>IF(AND(TONGHOP!K837="ThiTN",TONGHOP!L837="LT"),TONGHOP!T837,"")</f>
        <v/>
      </c>
      <c r="I837" s="7" t="str">
        <f>IF(AND(G837="",H837=""),"",IF(AND(TONGHOP!K837="ThiTN",TONGHOP!L837="LT"),TONGHOP!U837,""))</f>
        <v/>
      </c>
      <c r="J837" s="7" t="str">
        <f>IF(AND(TONGHOP!K837="ThiTN",OR(TONGHOP!S837=TONGHOP!Q837,TONGHOP!S837=TONGHOP!R837),TONGHOP!L837="TH"),TONGHOP!S837,"")</f>
        <v/>
      </c>
      <c r="K837" s="7" t="str">
        <f>IF(AND(TONGHOP!K837="ThiTN",OR(TONGHOP!T837=TONGHOP!Q837,TONGHOP!T837=TONGHOP!R837),TONGHOP!L837="TH"),TONGHOP!T837,"")</f>
        <v/>
      </c>
      <c r="L837" s="7" t="str">
        <f>IF(AND(J837="",K837=""),"",IF(AND(TONGHOP!K837="ThiTN",TONGHOP!L837="TH"),TONGHOP!U837,""))</f>
        <v/>
      </c>
      <c r="M837" s="7" t="str">
        <f>IF(AND(TONGHOP!K837="ThiTN",AND(TONGHOP!S837&lt;&gt;TONGHOP!Q837,TONGHOP!S837&lt;&gt;TONGHOP!R837),TONGHOP!L837="TH"),TONGHOP!S837,"")</f>
        <v/>
      </c>
      <c r="N837" s="7" t="str">
        <f>IF(AND(TONGHOP!K837="ThiTN",AND(TONGHOP!T837&lt;&gt;TONGHOP!Q837,TONGHOP!T837&lt;&gt;TONGHOP!R837),TONGHOP!L837="TH"),TONGHOP!T837,"")</f>
        <v/>
      </c>
      <c r="O837" s="7" t="str">
        <f>IF(AND(M837="",N837=""),"",IF(AND(TONGHOP!K837="ThiTN",TONGHOP!L837="TH"),TONGHOP!U837,""))</f>
        <v/>
      </c>
    </row>
    <row r="838" spans="1:15">
      <c r="A838" s="5" t="str">
        <f>IF(AND(TONGHOP!K838="KTHP",TONGHOP!L838="LT"),TONGHOP!S838,"")</f>
        <v>Nguyễn Thị Mai</v>
      </c>
      <c r="B838" s="6" t="str">
        <f>IF(AND(TONGHOP!K838="KTHP",TONGHOP!L838="LT"),TONGHOP!T838,"")</f>
        <v>Đặng Thị Nhật Minh</v>
      </c>
      <c r="C838" s="6">
        <f>IF(AND(TONGHOP!K838="KTHP",TONGHOP!L838="LT"),TONGHOP!U838,"")</f>
        <v>45</v>
      </c>
      <c r="D838" s="5" t="str">
        <f>IF(AND(TONGHOP!K838="KTHP",TONGHOP!L838="TL"),TONGHOP!S838,"")</f>
        <v/>
      </c>
      <c r="E838" s="6" t="str">
        <f>IF(AND(TONGHOP!K838="KTHP",TONGHOP!L838="TL"),TONGHOP!T838,"")</f>
        <v/>
      </c>
      <c r="F838" s="6" t="str">
        <f>IF(AND(TONGHOP!K838="KTHP",TONGHOP!L838="TL"),TONGHOP!U838,"")</f>
        <v/>
      </c>
      <c r="G838" s="7" t="str">
        <f>IF(AND(TONGHOP!K838="ThiTN",TONGHOP!L838="LT"),TONGHOP!S838,"")</f>
        <v/>
      </c>
      <c r="H838" s="7" t="str">
        <f>IF(AND(TONGHOP!K838="ThiTN",TONGHOP!L838="LT"),TONGHOP!T838,"")</f>
        <v/>
      </c>
      <c r="I838" s="7" t="str">
        <f>IF(AND(G838="",H838=""),"",IF(AND(TONGHOP!K838="ThiTN",TONGHOP!L838="LT"),TONGHOP!U838,""))</f>
        <v/>
      </c>
      <c r="J838" s="7" t="str">
        <f>IF(AND(TONGHOP!K838="ThiTN",OR(TONGHOP!S838=TONGHOP!Q838,TONGHOP!S838=TONGHOP!R838),TONGHOP!L838="TH"),TONGHOP!S838,"")</f>
        <v/>
      </c>
      <c r="K838" s="7" t="str">
        <f>IF(AND(TONGHOP!K838="ThiTN",OR(TONGHOP!T838=TONGHOP!Q838,TONGHOP!T838=TONGHOP!R838),TONGHOP!L838="TH"),TONGHOP!T838,"")</f>
        <v/>
      </c>
      <c r="L838" s="7" t="str">
        <f>IF(AND(J838="",K838=""),"",IF(AND(TONGHOP!K838="ThiTN",TONGHOP!L838="TH"),TONGHOP!U838,""))</f>
        <v/>
      </c>
      <c r="M838" s="7" t="str">
        <f>IF(AND(TONGHOP!K838="ThiTN",AND(TONGHOP!S838&lt;&gt;TONGHOP!Q838,TONGHOP!S838&lt;&gt;TONGHOP!R838),TONGHOP!L838="TH"),TONGHOP!S838,"")</f>
        <v/>
      </c>
      <c r="N838" s="7" t="str">
        <f>IF(AND(TONGHOP!K838="ThiTN",AND(TONGHOP!T838&lt;&gt;TONGHOP!Q838,TONGHOP!T838&lt;&gt;TONGHOP!R838),TONGHOP!L838="TH"),TONGHOP!T838,"")</f>
        <v/>
      </c>
      <c r="O838" s="7" t="str">
        <f>IF(AND(M838="",N838=""),"",IF(AND(TONGHOP!K838="ThiTN",TONGHOP!L838="TH"),TONGHOP!U838,""))</f>
        <v/>
      </c>
    </row>
    <row r="839" spans="1:15">
      <c r="A839" s="5" t="str">
        <f>IF(AND(TONGHOP!K839="KTHP",TONGHOP!L839="LT"),TONGHOP!S839,"")</f>
        <v>Bùi Thành Dũng</v>
      </c>
      <c r="B839" s="6" t="str">
        <f>IF(AND(TONGHOP!K839="KTHP",TONGHOP!L839="LT"),TONGHOP!T839,"")</f>
        <v>Trần Văn Lượng</v>
      </c>
      <c r="C839" s="6">
        <f>IF(AND(TONGHOP!K839="KTHP",TONGHOP!L839="LT"),TONGHOP!U839,"")</f>
        <v>39</v>
      </c>
      <c r="D839" s="5" t="str">
        <f>IF(AND(TONGHOP!K839="KTHP",TONGHOP!L839="TL"),TONGHOP!S839,"")</f>
        <v/>
      </c>
      <c r="E839" s="6" t="str">
        <f>IF(AND(TONGHOP!K839="KTHP",TONGHOP!L839="TL"),TONGHOP!T839,"")</f>
        <v/>
      </c>
      <c r="F839" s="6" t="str">
        <f>IF(AND(TONGHOP!K839="KTHP",TONGHOP!L839="TL"),TONGHOP!U839,"")</f>
        <v/>
      </c>
      <c r="G839" s="7" t="str">
        <f>IF(AND(TONGHOP!K839="ThiTN",TONGHOP!L839="LT"),TONGHOP!S839,"")</f>
        <v/>
      </c>
      <c r="H839" s="7" t="str">
        <f>IF(AND(TONGHOP!K839="ThiTN",TONGHOP!L839="LT"),TONGHOP!T839,"")</f>
        <v/>
      </c>
      <c r="I839" s="7" t="str">
        <f>IF(AND(G839="",H839=""),"",IF(AND(TONGHOP!K839="ThiTN",TONGHOP!L839="LT"),TONGHOP!U839,""))</f>
        <v/>
      </c>
      <c r="J839" s="7" t="str">
        <f>IF(AND(TONGHOP!K839="ThiTN",OR(TONGHOP!S839=TONGHOP!Q839,TONGHOP!S839=TONGHOP!R839),TONGHOP!L839="TH"),TONGHOP!S839,"")</f>
        <v/>
      </c>
      <c r="K839" s="7" t="str">
        <f>IF(AND(TONGHOP!K839="ThiTN",OR(TONGHOP!T839=TONGHOP!Q839,TONGHOP!T839=TONGHOP!R839),TONGHOP!L839="TH"),TONGHOP!T839,"")</f>
        <v/>
      </c>
      <c r="L839" s="7" t="str">
        <f>IF(AND(J839="",K839=""),"",IF(AND(TONGHOP!K839="ThiTN",TONGHOP!L839="TH"),TONGHOP!U839,""))</f>
        <v/>
      </c>
      <c r="M839" s="7" t="str">
        <f>IF(AND(TONGHOP!K839="ThiTN",AND(TONGHOP!S839&lt;&gt;TONGHOP!Q839,TONGHOP!S839&lt;&gt;TONGHOP!R839),TONGHOP!L839="TH"),TONGHOP!S839,"")</f>
        <v/>
      </c>
      <c r="N839" s="7" t="str">
        <f>IF(AND(TONGHOP!K839="ThiTN",AND(TONGHOP!T839&lt;&gt;TONGHOP!Q839,TONGHOP!T839&lt;&gt;TONGHOP!R839),TONGHOP!L839="TH"),TONGHOP!T839,"")</f>
        <v/>
      </c>
      <c r="O839" s="7" t="str">
        <f>IF(AND(M839="",N839=""),"",IF(AND(TONGHOP!K839="ThiTN",TONGHOP!L839="TH"),TONGHOP!U839,""))</f>
        <v/>
      </c>
    </row>
    <row r="840" spans="1:15">
      <c r="A840" s="5" t="str">
        <f>IF(AND(TONGHOP!K840="KTHP",TONGHOP!L840="LT"),TONGHOP!S840,"")</f>
        <v>Đặng Thị Nhật Minh</v>
      </c>
      <c r="B840" s="6" t="str">
        <f>IF(AND(TONGHOP!K840="KTHP",TONGHOP!L840="LT"),TONGHOP!T840,"")</f>
        <v>Nguyễn Phương Hà</v>
      </c>
      <c r="C840" s="6">
        <f>IF(AND(TONGHOP!K840="KTHP",TONGHOP!L840="LT"),TONGHOP!U840,"")</f>
        <v>6</v>
      </c>
      <c r="D840" s="5" t="str">
        <f>IF(AND(TONGHOP!K840="KTHP",TONGHOP!L840="TL"),TONGHOP!S840,"")</f>
        <v/>
      </c>
      <c r="E840" s="6" t="str">
        <f>IF(AND(TONGHOP!K840="KTHP",TONGHOP!L840="TL"),TONGHOP!T840,"")</f>
        <v/>
      </c>
      <c r="F840" s="6" t="str">
        <f>IF(AND(TONGHOP!K840="KTHP",TONGHOP!L840="TL"),TONGHOP!U840,"")</f>
        <v/>
      </c>
      <c r="G840" s="7" t="str">
        <f>IF(AND(TONGHOP!K840="ThiTN",TONGHOP!L840="LT"),TONGHOP!S840,"")</f>
        <v/>
      </c>
      <c r="H840" s="7" t="str">
        <f>IF(AND(TONGHOP!K840="ThiTN",TONGHOP!L840="LT"),TONGHOP!T840,"")</f>
        <v/>
      </c>
      <c r="I840" s="7" t="str">
        <f>IF(AND(G840="",H840=""),"",IF(AND(TONGHOP!K840="ThiTN",TONGHOP!L840="LT"),TONGHOP!U840,""))</f>
        <v/>
      </c>
      <c r="J840" s="7" t="str">
        <f>IF(AND(TONGHOP!K840="ThiTN",OR(TONGHOP!S840=TONGHOP!Q840,TONGHOP!S840=TONGHOP!R840),TONGHOP!L840="TH"),TONGHOP!S840,"")</f>
        <v/>
      </c>
      <c r="K840" s="7" t="str">
        <f>IF(AND(TONGHOP!K840="ThiTN",OR(TONGHOP!T840=TONGHOP!Q840,TONGHOP!T840=TONGHOP!R840),TONGHOP!L840="TH"),TONGHOP!T840,"")</f>
        <v/>
      </c>
      <c r="L840" s="7" t="str">
        <f>IF(AND(J840="",K840=""),"",IF(AND(TONGHOP!K840="ThiTN",TONGHOP!L840="TH"),TONGHOP!U840,""))</f>
        <v/>
      </c>
      <c r="M840" s="7" t="str">
        <f>IF(AND(TONGHOP!K840="ThiTN",AND(TONGHOP!S840&lt;&gt;TONGHOP!Q840,TONGHOP!S840&lt;&gt;TONGHOP!R840),TONGHOP!L840="TH"),TONGHOP!S840,"")</f>
        <v/>
      </c>
      <c r="N840" s="7" t="str">
        <f>IF(AND(TONGHOP!K840="ThiTN",AND(TONGHOP!T840&lt;&gt;TONGHOP!Q840,TONGHOP!T840&lt;&gt;TONGHOP!R840),TONGHOP!L840="TH"),TONGHOP!T840,"")</f>
        <v/>
      </c>
      <c r="O840" s="7" t="str">
        <f>IF(AND(M840="",N840=""),"",IF(AND(TONGHOP!K840="ThiTN",TONGHOP!L840="TH"),TONGHOP!U840,""))</f>
        <v/>
      </c>
    </row>
    <row r="841" spans="1:15">
      <c r="A841" s="5" t="str">
        <f>IF(AND(TONGHOP!K841="KTHP",TONGHOP!L841="LT"),TONGHOP!S841,"")</f>
        <v>Nguyễn Phương Hà</v>
      </c>
      <c r="B841" s="6" t="str">
        <f>IF(AND(TONGHOP!K841="KTHP",TONGHOP!L841="LT"),TONGHOP!T841,"")</f>
        <v>Đặng Thị Nhật Minh</v>
      </c>
      <c r="C841" s="6">
        <f>IF(AND(TONGHOP!K841="KTHP",TONGHOP!L841="LT"),TONGHOP!U841,"")</f>
        <v>19</v>
      </c>
      <c r="D841" s="5" t="str">
        <f>IF(AND(TONGHOP!K841="KTHP",TONGHOP!L841="TL"),TONGHOP!S841,"")</f>
        <v/>
      </c>
      <c r="E841" s="6" t="str">
        <f>IF(AND(TONGHOP!K841="KTHP",TONGHOP!L841="TL"),TONGHOP!T841,"")</f>
        <v/>
      </c>
      <c r="F841" s="6" t="str">
        <f>IF(AND(TONGHOP!K841="KTHP",TONGHOP!L841="TL"),TONGHOP!U841,"")</f>
        <v/>
      </c>
      <c r="G841" s="7" t="str">
        <f>IF(AND(TONGHOP!K841="ThiTN",TONGHOP!L841="LT"),TONGHOP!S841,"")</f>
        <v/>
      </c>
      <c r="H841" s="7" t="str">
        <f>IF(AND(TONGHOP!K841="ThiTN",TONGHOP!L841="LT"),TONGHOP!T841,"")</f>
        <v/>
      </c>
      <c r="I841" s="7" t="str">
        <f>IF(AND(G841="",H841=""),"",IF(AND(TONGHOP!K841="ThiTN",TONGHOP!L841="LT"),TONGHOP!U841,""))</f>
        <v/>
      </c>
      <c r="J841" s="7" t="str">
        <f>IF(AND(TONGHOP!K841="ThiTN",OR(TONGHOP!S841=TONGHOP!Q841,TONGHOP!S841=TONGHOP!R841),TONGHOP!L841="TH"),TONGHOP!S841,"")</f>
        <v/>
      </c>
      <c r="K841" s="7" t="str">
        <f>IF(AND(TONGHOP!K841="ThiTN",OR(TONGHOP!T841=TONGHOP!Q841,TONGHOP!T841=TONGHOP!R841),TONGHOP!L841="TH"),TONGHOP!T841,"")</f>
        <v/>
      </c>
      <c r="L841" s="7" t="str">
        <f>IF(AND(J841="",K841=""),"",IF(AND(TONGHOP!K841="ThiTN",TONGHOP!L841="TH"),TONGHOP!U841,""))</f>
        <v/>
      </c>
      <c r="M841" s="7" t="str">
        <f>IF(AND(TONGHOP!K841="ThiTN",AND(TONGHOP!S841&lt;&gt;TONGHOP!Q841,TONGHOP!S841&lt;&gt;TONGHOP!R841),TONGHOP!L841="TH"),TONGHOP!S841,"")</f>
        <v/>
      </c>
      <c r="N841" s="7" t="str">
        <f>IF(AND(TONGHOP!K841="ThiTN",AND(TONGHOP!T841&lt;&gt;TONGHOP!Q841,TONGHOP!T841&lt;&gt;TONGHOP!R841),TONGHOP!L841="TH"),TONGHOP!T841,"")</f>
        <v/>
      </c>
      <c r="O841" s="7" t="str">
        <f>IF(AND(M841="",N841=""),"",IF(AND(TONGHOP!K841="ThiTN",TONGHOP!L841="TH"),TONGHOP!U841,""))</f>
        <v/>
      </c>
    </row>
    <row r="842" spans="1:15">
      <c r="A842" s="5" t="str">
        <f>IF(AND(TONGHOP!K842="KTHP",TONGHOP!L842="LT"),TONGHOP!S842,"")</f>
        <v>Đặng Thị Nhật Minh</v>
      </c>
      <c r="B842" s="6" t="str">
        <f>IF(AND(TONGHOP!K842="KTHP",TONGHOP!L842="LT"),TONGHOP!T842,"")</f>
        <v>Nguyễn Phương Hà</v>
      </c>
      <c r="C842" s="6">
        <f>IF(AND(TONGHOP!K842="KTHP",TONGHOP!L842="LT"),TONGHOP!U842,"")</f>
        <v>22</v>
      </c>
      <c r="D842" s="5" t="str">
        <f>IF(AND(TONGHOP!K842="KTHP",TONGHOP!L842="TL"),TONGHOP!S842,"")</f>
        <v/>
      </c>
      <c r="E842" s="6" t="str">
        <f>IF(AND(TONGHOP!K842="KTHP",TONGHOP!L842="TL"),TONGHOP!T842,"")</f>
        <v/>
      </c>
      <c r="F842" s="6" t="str">
        <f>IF(AND(TONGHOP!K842="KTHP",TONGHOP!L842="TL"),TONGHOP!U842,"")</f>
        <v/>
      </c>
      <c r="G842" s="7" t="str">
        <f>IF(AND(TONGHOP!K842="ThiTN",TONGHOP!L842="LT"),TONGHOP!S842,"")</f>
        <v/>
      </c>
      <c r="H842" s="7" t="str">
        <f>IF(AND(TONGHOP!K842="ThiTN",TONGHOP!L842="LT"),TONGHOP!T842,"")</f>
        <v/>
      </c>
      <c r="I842" s="7" t="str">
        <f>IF(AND(G842="",H842=""),"",IF(AND(TONGHOP!K842="ThiTN",TONGHOP!L842="LT"),TONGHOP!U842,""))</f>
        <v/>
      </c>
      <c r="J842" s="7" t="str">
        <f>IF(AND(TONGHOP!K842="ThiTN",OR(TONGHOP!S842=TONGHOP!Q842,TONGHOP!S842=TONGHOP!R842),TONGHOP!L842="TH"),TONGHOP!S842,"")</f>
        <v/>
      </c>
      <c r="K842" s="7" t="str">
        <f>IF(AND(TONGHOP!K842="ThiTN",OR(TONGHOP!T842=TONGHOP!Q842,TONGHOP!T842=TONGHOP!R842),TONGHOP!L842="TH"),TONGHOP!T842,"")</f>
        <v/>
      </c>
      <c r="L842" s="7" t="str">
        <f>IF(AND(J842="",K842=""),"",IF(AND(TONGHOP!K842="ThiTN",TONGHOP!L842="TH"),TONGHOP!U842,""))</f>
        <v/>
      </c>
      <c r="M842" s="7" t="str">
        <f>IF(AND(TONGHOP!K842="ThiTN",AND(TONGHOP!S842&lt;&gt;TONGHOP!Q842,TONGHOP!S842&lt;&gt;TONGHOP!R842),TONGHOP!L842="TH"),TONGHOP!S842,"")</f>
        <v/>
      </c>
      <c r="N842" s="7" t="str">
        <f>IF(AND(TONGHOP!K842="ThiTN",AND(TONGHOP!T842&lt;&gt;TONGHOP!Q842,TONGHOP!T842&lt;&gt;TONGHOP!R842),TONGHOP!L842="TH"),TONGHOP!T842,"")</f>
        <v/>
      </c>
      <c r="O842" s="7" t="str">
        <f>IF(AND(M842="",N842=""),"",IF(AND(TONGHOP!K842="ThiTN",TONGHOP!L842="TH"),TONGHOP!U842,""))</f>
        <v/>
      </c>
    </row>
    <row r="843" spans="1:15">
      <c r="A843" s="5" t="str">
        <f>IF(AND(TONGHOP!K843="KTHP",TONGHOP!L843="LT"),TONGHOP!S843,"")</f>
        <v>Nguyễn Phương Hà</v>
      </c>
      <c r="B843" s="6" t="str">
        <f>IF(AND(TONGHOP!K843="KTHP",TONGHOP!L843="LT"),TONGHOP!T843,"")</f>
        <v>Đặng Thị Nhật Minh</v>
      </c>
      <c r="C843" s="6">
        <f>IF(AND(TONGHOP!K843="KTHP",TONGHOP!L843="LT"),TONGHOP!U843,"")</f>
        <v>20</v>
      </c>
      <c r="D843" s="5" t="str">
        <f>IF(AND(TONGHOP!K843="KTHP",TONGHOP!L843="TL"),TONGHOP!S843,"")</f>
        <v/>
      </c>
      <c r="E843" s="6" t="str">
        <f>IF(AND(TONGHOP!K843="KTHP",TONGHOP!L843="TL"),TONGHOP!T843,"")</f>
        <v/>
      </c>
      <c r="F843" s="6" t="str">
        <f>IF(AND(TONGHOP!K843="KTHP",TONGHOP!L843="TL"),TONGHOP!U843,"")</f>
        <v/>
      </c>
      <c r="G843" s="7" t="str">
        <f>IF(AND(TONGHOP!K843="ThiTN",TONGHOP!L843="LT"),TONGHOP!S843,"")</f>
        <v/>
      </c>
      <c r="H843" s="7" t="str">
        <f>IF(AND(TONGHOP!K843="ThiTN",TONGHOP!L843="LT"),TONGHOP!T843,"")</f>
        <v/>
      </c>
      <c r="I843" s="7" t="str">
        <f>IF(AND(G843="",H843=""),"",IF(AND(TONGHOP!K843="ThiTN",TONGHOP!L843="LT"),TONGHOP!U843,""))</f>
        <v/>
      </c>
      <c r="J843" s="7" t="str">
        <f>IF(AND(TONGHOP!K843="ThiTN",OR(TONGHOP!S843=TONGHOP!Q843,TONGHOP!S843=TONGHOP!R843),TONGHOP!L843="TH"),TONGHOP!S843,"")</f>
        <v/>
      </c>
      <c r="K843" s="7" t="str">
        <f>IF(AND(TONGHOP!K843="ThiTN",OR(TONGHOP!T843=TONGHOP!Q843,TONGHOP!T843=TONGHOP!R843),TONGHOP!L843="TH"),TONGHOP!T843,"")</f>
        <v/>
      </c>
      <c r="L843" s="7" t="str">
        <f>IF(AND(J843="",K843=""),"",IF(AND(TONGHOP!K843="ThiTN",TONGHOP!L843="TH"),TONGHOP!U843,""))</f>
        <v/>
      </c>
      <c r="M843" s="7" t="str">
        <f>IF(AND(TONGHOP!K843="ThiTN",AND(TONGHOP!S843&lt;&gt;TONGHOP!Q843,TONGHOP!S843&lt;&gt;TONGHOP!R843),TONGHOP!L843="TH"),TONGHOP!S843,"")</f>
        <v/>
      </c>
      <c r="N843" s="7" t="str">
        <f>IF(AND(TONGHOP!K843="ThiTN",AND(TONGHOP!T843&lt;&gt;TONGHOP!Q843,TONGHOP!T843&lt;&gt;TONGHOP!R843),TONGHOP!L843="TH"),TONGHOP!T843,"")</f>
        <v/>
      </c>
      <c r="O843" s="7" t="str">
        <f>IF(AND(M843="",N843=""),"",IF(AND(TONGHOP!K843="ThiTN",TONGHOP!L843="TH"),TONGHOP!U843,""))</f>
        <v/>
      </c>
    </row>
    <row r="844" spans="1:15">
      <c r="A844" s="5" t="str">
        <f>IF(AND(TONGHOP!K844="KTHP",TONGHOP!L844="LT"),TONGHOP!S844,"")</f>
        <v>Nguyễn Phương Hà</v>
      </c>
      <c r="B844" s="6" t="str">
        <f>IF(AND(TONGHOP!K844="KTHP",TONGHOP!L844="LT"),TONGHOP!T844,"")</f>
        <v>Đặng Thị Nhật Minh</v>
      </c>
      <c r="C844" s="6">
        <f>IF(AND(TONGHOP!K844="KTHP",TONGHOP!L844="LT"),TONGHOP!U844,"")</f>
        <v>30</v>
      </c>
      <c r="D844" s="5" t="str">
        <f>IF(AND(TONGHOP!K844="KTHP",TONGHOP!L844="TL"),TONGHOP!S844,"")</f>
        <v/>
      </c>
      <c r="E844" s="6" t="str">
        <f>IF(AND(TONGHOP!K844="KTHP",TONGHOP!L844="TL"),TONGHOP!T844,"")</f>
        <v/>
      </c>
      <c r="F844" s="6" t="str">
        <f>IF(AND(TONGHOP!K844="KTHP",TONGHOP!L844="TL"),TONGHOP!U844,"")</f>
        <v/>
      </c>
      <c r="G844" s="7" t="str">
        <f>IF(AND(TONGHOP!K844="ThiTN",TONGHOP!L844="LT"),TONGHOP!S844,"")</f>
        <v/>
      </c>
      <c r="H844" s="7" t="str">
        <f>IF(AND(TONGHOP!K844="ThiTN",TONGHOP!L844="LT"),TONGHOP!T844,"")</f>
        <v/>
      </c>
      <c r="I844" s="7" t="str">
        <f>IF(AND(G844="",H844=""),"",IF(AND(TONGHOP!K844="ThiTN",TONGHOP!L844="LT"),TONGHOP!U844,""))</f>
        <v/>
      </c>
      <c r="J844" s="7" t="str">
        <f>IF(AND(TONGHOP!K844="ThiTN",OR(TONGHOP!S844=TONGHOP!Q844,TONGHOP!S844=TONGHOP!R844),TONGHOP!L844="TH"),TONGHOP!S844,"")</f>
        <v/>
      </c>
      <c r="K844" s="7" t="str">
        <f>IF(AND(TONGHOP!K844="ThiTN",OR(TONGHOP!T844=TONGHOP!Q844,TONGHOP!T844=TONGHOP!R844),TONGHOP!L844="TH"),TONGHOP!T844,"")</f>
        <v/>
      </c>
      <c r="L844" s="7" t="str">
        <f>IF(AND(J844="",K844=""),"",IF(AND(TONGHOP!K844="ThiTN",TONGHOP!L844="TH"),TONGHOP!U844,""))</f>
        <v/>
      </c>
      <c r="M844" s="7" t="str">
        <f>IF(AND(TONGHOP!K844="ThiTN",AND(TONGHOP!S844&lt;&gt;TONGHOP!Q844,TONGHOP!S844&lt;&gt;TONGHOP!R844),TONGHOP!L844="TH"),TONGHOP!S844,"")</f>
        <v/>
      </c>
      <c r="N844" s="7" t="str">
        <f>IF(AND(TONGHOP!K844="ThiTN",AND(TONGHOP!T844&lt;&gt;TONGHOP!Q844,TONGHOP!T844&lt;&gt;TONGHOP!R844),TONGHOP!L844="TH"),TONGHOP!T844,"")</f>
        <v/>
      </c>
      <c r="O844" s="7" t="str">
        <f>IF(AND(M844="",N844=""),"",IF(AND(TONGHOP!K844="ThiTN",TONGHOP!L844="TH"),TONGHOP!U844,""))</f>
        <v/>
      </c>
    </row>
    <row r="845" spans="1:15">
      <c r="A845" s="5" t="str">
        <f>IF(AND(TONGHOP!K845="KTHP",TONGHOP!L845="LT"),TONGHOP!S845,"")</f>
        <v>Đặng Thị Nhật Minh</v>
      </c>
      <c r="B845" s="6" t="str">
        <f>IF(AND(TONGHOP!K845="KTHP",TONGHOP!L845="LT"),TONGHOP!T845,"")</f>
        <v>Nguyễn Phương Hà</v>
      </c>
      <c r="C845" s="6">
        <f>IF(AND(TONGHOP!K845="KTHP",TONGHOP!L845="LT"),TONGHOP!U845,"")</f>
        <v>32</v>
      </c>
      <c r="D845" s="5" t="str">
        <f>IF(AND(TONGHOP!K845="KTHP",TONGHOP!L845="TL"),TONGHOP!S845,"")</f>
        <v/>
      </c>
      <c r="E845" s="6" t="str">
        <f>IF(AND(TONGHOP!K845="KTHP",TONGHOP!L845="TL"),TONGHOP!T845,"")</f>
        <v/>
      </c>
      <c r="F845" s="6" t="str">
        <f>IF(AND(TONGHOP!K845="KTHP",TONGHOP!L845="TL"),TONGHOP!U845,"")</f>
        <v/>
      </c>
      <c r="G845" s="7" t="str">
        <f>IF(AND(TONGHOP!K845="ThiTN",TONGHOP!L845="LT"),TONGHOP!S845,"")</f>
        <v/>
      </c>
      <c r="H845" s="7" t="str">
        <f>IF(AND(TONGHOP!K845="ThiTN",TONGHOP!L845="LT"),TONGHOP!T845,"")</f>
        <v/>
      </c>
      <c r="I845" s="7" t="str">
        <f>IF(AND(G845="",H845=""),"",IF(AND(TONGHOP!K845="ThiTN",TONGHOP!L845="LT"),TONGHOP!U845,""))</f>
        <v/>
      </c>
      <c r="J845" s="7" t="str">
        <f>IF(AND(TONGHOP!K845="ThiTN",OR(TONGHOP!S845=TONGHOP!Q845,TONGHOP!S845=TONGHOP!R845),TONGHOP!L845="TH"),TONGHOP!S845,"")</f>
        <v/>
      </c>
      <c r="K845" s="7" t="str">
        <f>IF(AND(TONGHOP!K845="ThiTN",OR(TONGHOP!T845=TONGHOP!Q845,TONGHOP!T845=TONGHOP!R845),TONGHOP!L845="TH"),TONGHOP!T845,"")</f>
        <v/>
      </c>
      <c r="L845" s="7" t="str">
        <f>IF(AND(J845="",K845=""),"",IF(AND(TONGHOP!K845="ThiTN",TONGHOP!L845="TH"),TONGHOP!U845,""))</f>
        <v/>
      </c>
      <c r="M845" s="7" t="str">
        <f>IF(AND(TONGHOP!K845="ThiTN",AND(TONGHOP!S845&lt;&gt;TONGHOP!Q845,TONGHOP!S845&lt;&gt;TONGHOP!R845),TONGHOP!L845="TH"),TONGHOP!S845,"")</f>
        <v/>
      </c>
      <c r="N845" s="7" t="str">
        <f>IF(AND(TONGHOP!K845="ThiTN",AND(TONGHOP!T845&lt;&gt;TONGHOP!Q845,TONGHOP!T845&lt;&gt;TONGHOP!R845),TONGHOP!L845="TH"),TONGHOP!T845,"")</f>
        <v/>
      </c>
      <c r="O845" s="7" t="str">
        <f>IF(AND(M845="",N845=""),"",IF(AND(TONGHOP!K845="ThiTN",TONGHOP!L845="TH"),TONGHOP!U845,""))</f>
        <v/>
      </c>
    </row>
    <row r="846" spans="1:15">
      <c r="A846" s="5" t="str">
        <f>IF(AND(TONGHOP!K846="KTHP",TONGHOP!L846="LT"),TONGHOP!S846,"")</f>
        <v>Nguyễn Phương Hà</v>
      </c>
      <c r="B846" s="6" t="str">
        <f>IF(AND(TONGHOP!K846="KTHP",TONGHOP!L846="LT"),TONGHOP!T846,"")</f>
        <v>Đặng Thị Nhật Minh</v>
      </c>
      <c r="C846" s="6">
        <f>IF(AND(TONGHOP!K846="KTHP",TONGHOP!L846="LT"),TONGHOP!U846,"")</f>
        <v>36</v>
      </c>
      <c r="D846" s="5" t="str">
        <f>IF(AND(TONGHOP!K846="KTHP",TONGHOP!L846="TL"),TONGHOP!S846,"")</f>
        <v/>
      </c>
      <c r="E846" s="6" t="str">
        <f>IF(AND(TONGHOP!K846="KTHP",TONGHOP!L846="TL"),TONGHOP!T846,"")</f>
        <v/>
      </c>
      <c r="F846" s="6" t="str">
        <f>IF(AND(TONGHOP!K846="KTHP",TONGHOP!L846="TL"),TONGHOP!U846,"")</f>
        <v/>
      </c>
      <c r="G846" s="7" t="str">
        <f>IF(AND(TONGHOP!K846="ThiTN",TONGHOP!L846="LT"),TONGHOP!S846,"")</f>
        <v/>
      </c>
      <c r="H846" s="7" t="str">
        <f>IF(AND(TONGHOP!K846="ThiTN",TONGHOP!L846="LT"),TONGHOP!T846,"")</f>
        <v/>
      </c>
      <c r="I846" s="7" t="str">
        <f>IF(AND(G846="",H846=""),"",IF(AND(TONGHOP!K846="ThiTN",TONGHOP!L846="LT"),TONGHOP!U846,""))</f>
        <v/>
      </c>
      <c r="J846" s="7" t="str">
        <f>IF(AND(TONGHOP!K846="ThiTN",OR(TONGHOP!S846=TONGHOP!Q846,TONGHOP!S846=TONGHOP!R846),TONGHOP!L846="TH"),TONGHOP!S846,"")</f>
        <v/>
      </c>
      <c r="K846" s="7" t="str">
        <f>IF(AND(TONGHOP!K846="ThiTN",OR(TONGHOP!T846=TONGHOP!Q846,TONGHOP!T846=TONGHOP!R846),TONGHOP!L846="TH"),TONGHOP!T846,"")</f>
        <v/>
      </c>
      <c r="L846" s="7" t="str">
        <f>IF(AND(J846="",K846=""),"",IF(AND(TONGHOP!K846="ThiTN",TONGHOP!L846="TH"),TONGHOP!U846,""))</f>
        <v/>
      </c>
      <c r="M846" s="7" t="str">
        <f>IF(AND(TONGHOP!K846="ThiTN",AND(TONGHOP!S846&lt;&gt;TONGHOP!Q846,TONGHOP!S846&lt;&gt;TONGHOP!R846),TONGHOP!L846="TH"),TONGHOP!S846,"")</f>
        <v/>
      </c>
      <c r="N846" s="7" t="str">
        <f>IF(AND(TONGHOP!K846="ThiTN",AND(TONGHOP!T846&lt;&gt;TONGHOP!Q846,TONGHOP!T846&lt;&gt;TONGHOP!R846),TONGHOP!L846="TH"),TONGHOP!T846,"")</f>
        <v/>
      </c>
      <c r="O846" s="7" t="str">
        <f>IF(AND(M846="",N846=""),"",IF(AND(TONGHOP!K846="ThiTN",TONGHOP!L846="TH"),TONGHOP!U846,""))</f>
        <v/>
      </c>
    </row>
    <row r="847" spans="1:15">
      <c r="A847" s="5" t="str">
        <f>IF(AND(TONGHOP!K847="KTHP",TONGHOP!L847="LT"),TONGHOP!S847,"")</f>
        <v>Đặng Thị Nhật Minh</v>
      </c>
      <c r="B847" s="6" t="str">
        <f>IF(AND(TONGHOP!K847="KTHP",TONGHOP!L847="LT"),TONGHOP!T847,"")</f>
        <v>Nguyễn Phương Hà</v>
      </c>
      <c r="C847" s="6">
        <f>IF(AND(TONGHOP!K847="KTHP",TONGHOP!L847="LT"),TONGHOP!U847,"")</f>
        <v>26</v>
      </c>
      <c r="D847" s="5" t="str">
        <f>IF(AND(TONGHOP!K847="KTHP",TONGHOP!L847="TL"),TONGHOP!S847,"")</f>
        <v/>
      </c>
      <c r="E847" s="6" t="str">
        <f>IF(AND(TONGHOP!K847="KTHP",TONGHOP!L847="TL"),TONGHOP!T847,"")</f>
        <v/>
      </c>
      <c r="F847" s="6" t="str">
        <f>IF(AND(TONGHOP!K847="KTHP",TONGHOP!L847="TL"),TONGHOP!U847,"")</f>
        <v/>
      </c>
      <c r="G847" s="7" t="str">
        <f>IF(AND(TONGHOP!K847="ThiTN",TONGHOP!L847="LT"),TONGHOP!S847,"")</f>
        <v/>
      </c>
      <c r="H847" s="7" t="str">
        <f>IF(AND(TONGHOP!K847="ThiTN",TONGHOP!L847="LT"),TONGHOP!T847,"")</f>
        <v/>
      </c>
      <c r="I847" s="7" t="str">
        <f>IF(AND(G847="",H847=""),"",IF(AND(TONGHOP!K847="ThiTN",TONGHOP!L847="LT"),TONGHOP!U847,""))</f>
        <v/>
      </c>
      <c r="J847" s="7" t="str">
        <f>IF(AND(TONGHOP!K847="ThiTN",OR(TONGHOP!S847=TONGHOP!Q847,TONGHOP!S847=TONGHOP!R847),TONGHOP!L847="TH"),TONGHOP!S847,"")</f>
        <v/>
      </c>
      <c r="K847" s="7" t="str">
        <f>IF(AND(TONGHOP!K847="ThiTN",OR(TONGHOP!T847=TONGHOP!Q847,TONGHOP!T847=TONGHOP!R847),TONGHOP!L847="TH"),TONGHOP!T847,"")</f>
        <v/>
      </c>
      <c r="L847" s="7" t="str">
        <f>IF(AND(J847="",K847=""),"",IF(AND(TONGHOP!K847="ThiTN",TONGHOP!L847="TH"),TONGHOP!U847,""))</f>
        <v/>
      </c>
      <c r="M847" s="7" t="str">
        <f>IF(AND(TONGHOP!K847="ThiTN",AND(TONGHOP!S847&lt;&gt;TONGHOP!Q847,TONGHOP!S847&lt;&gt;TONGHOP!R847),TONGHOP!L847="TH"),TONGHOP!S847,"")</f>
        <v/>
      </c>
      <c r="N847" s="7" t="str">
        <f>IF(AND(TONGHOP!K847="ThiTN",AND(TONGHOP!T847&lt;&gt;TONGHOP!Q847,TONGHOP!T847&lt;&gt;TONGHOP!R847),TONGHOP!L847="TH"),TONGHOP!T847,"")</f>
        <v/>
      </c>
      <c r="O847" s="7" t="str">
        <f>IF(AND(M847="",N847=""),"",IF(AND(TONGHOP!K847="ThiTN",TONGHOP!L847="TH"),TONGHOP!U847,""))</f>
        <v/>
      </c>
    </row>
    <row r="848" spans="1:15">
      <c r="A848" s="5" t="str">
        <f>IF(AND(TONGHOP!K848="KTHP",TONGHOP!L848="LT"),TONGHOP!S848,"")</f>
        <v>Nguyễn Văn Đông</v>
      </c>
      <c r="B848" s="6" t="str">
        <f>IF(AND(TONGHOP!K848="KTHP",TONGHOP!L848="LT"),TONGHOP!T848,"")</f>
        <v>Trần Thị Ánh Tuyết</v>
      </c>
      <c r="C848" s="6">
        <f>IF(AND(TONGHOP!K848="KTHP",TONGHOP!L848="LT"),TONGHOP!U848,"")</f>
        <v>30</v>
      </c>
      <c r="D848" s="5" t="str">
        <f>IF(AND(TONGHOP!K848="KTHP",TONGHOP!L848="TL"),TONGHOP!S848,"")</f>
        <v/>
      </c>
      <c r="E848" s="6" t="str">
        <f>IF(AND(TONGHOP!K848="KTHP",TONGHOP!L848="TL"),TONGHOP!T848,"")</f>
        <v/>
      </c>
      <c r="F848" s="6" t="str">
        <f>IF(AND(TONGHOP!K848="KTHP",TONGHOP!L848="TL"),TONGHOP!U848,"")</f>
        <v/>
      </c>
      <c r="G848" s="7" t="str">
        <f>IF(AND(TONGHOP!K848="ThiTN",TONGHOP!L848="LT"),TONGHOP!S848,"")</f>
        <v/>
      </c>
      <c r="H848" s="7" t="str">
        <f>IF(AND(TONGHOP!K848="ThiTN",TONGHOP!L848="LT"),TONGHOP!T848,"")</f>
        <v/>
      </c>
      <c r="I848" s="7" t="str">
        <f>IF(AND(G848="",H848=""),"",IF(AND(TONGHOP!K848="ThiTN",TONGHOP!L848="LT"),TONGHOP!U848,""))</f>
        <v/>
      </c>
      <c r="J848" s="7" t="str">
        <f>IF(AND(TONGHOP!K848="ThiTN",OR(TONGHOP!S848=TONGHOP!Q848,TONGHOP!S848=TONGHOP!R848),TONGHOP!L848="TH"),TONGHOP!S848,"")</f>
        <v/>
      </c>
      <c r="K848" s="7" t="str">
        <f>IF(AND(TONGHOP!K848="ThiTN",OR(TONGHOP!T848=TONGHOP!Q848,TONGHOP!T848=TONGHOP!R848),TONGHOP!L848="TH"),TONGHOP!T848,"")</f>
        <v/>
      </c>
      <c r="L848" s="7" t="str">
        <f>IF(AND(J848="",K848=""),"",IF(AND(TONGHOP!K848="ThiTN",TONGHOP!L848="TH"),TONGHOP!U848,""))</f>
        <v/>
      </c>
      <c r="M848" s="7" t="str">
        <f>IF(AND(TONGHOP!K848="ThiTN",AND(TONGHOP!S848&lt;&gt;TONGHOP!Q848,TONGHOP!S848&lt;&gt;TONGHOP!R848),TONGHOP!L848="TH"),TONGHOP!S848,"")</f>
        <v/>
      </c>
      <c r="N848" s="7" t="str">
        <f>IF(AND(TONGHOP!K848="ThiTN",AND(TONGHOP!T848&lt;&gt;TONGHOP!Q848,TONGHOP!T848&lt;&gt;TONGHOP!R848),TONGHOP!L848="TH"),TONGHOP!T848,"")</f>
        <v/>
      </c>
      <c r="O848" s="7" t="str">
        <f>IF(AND(M848="",N848=""),"",IF(AND(TONGHOP!K848="ThiTN",TONGHOP!L848="TH"),TONGHOP!U848,""))</f>
        <v/>
      </c>
    </row>
    <row r="849" spans="1:15">
      <c r="A849" s="5" t="str">
        <f>IF(AND(TONGHOP!K849="KTHP",TONGHOP!L849="LT"),TONGHOP!S849,"")</f>
        <v>Nguyễn Thanh Tú</v>
      </c>
      <c r="B849" s="6" t="str">
        <f>IF(AND(TONGHOP!K849="KTHP",TONGHOP!L849="LT"),TONGHOP!T849,"")</f>
        <v>Nguyễn Văn Đông</v>
      </c>
      <c r="C849" s="6">
        <f>IF(AND(TONGHOP!K849="KTHP",TONGHOP!L849="LT"),TONGHOP!U849,"")</f>
        <v>24</v>
      </c>
      <c r="D849" s="5" t="str">
        <f>IF(AND(TONGHOP!K849="KTHP",TONGHOP!L849="TL"),TONGHOP!S849,"")</f>
        <v/>
      </c>
      <c r="E849" s="6" t="str">
        <f>IF(AND(TONGHOP!K849="KTHP",TONGHOP!L849="TL"),TONGHOP!T849,"")</f>
        <v/>
      </c>
      <c r="F849" s="6" t="str">
        <f>IF(AND(TONGHOP!K849="KTHP",TONGHOP!L849="TL"),TONGHOP!U849,"")</f>
        <v/>
      </c>
      <c r="G849" s="7" t="str">
        <f>IF(AND(TONGHOP!K849="ThiTN",TONGHOP!L849="LT"),TONGHOP!S849,"")</f>
        <v/>
      </c>
      <c r="H849" s="7" t="str">
        <f>IF(AND(TONGHOP!K849="ThiTN",TONGHOP!L849="LT"),TONGHOP!T849,"")</f>
        <v/>
      </c>
      <c r="I849" s="7" t="str">
        <f>IF(AND(G849="",H849=""),"",IF(AND(TONGHOP!K849="ThiTN",TONGHOP!L849="LT"),TONGHOP!U849,""))</f>
        <v/>
      </c>
      <c r="J849" s="7" t="str">
        <f>IF(AND(TONGHOP!K849="ThiTN",OR(TONGHOP!S849=TONGHOP!Q849,TONGHOP!S849=TONGHOP!R849),TONGHOP!L849="TH"),TONGHOP!S849,"")</f>
        <v/>
      </c>
      <c r="K849" s="7" t="str">
        <f>IF(AND(TONGHOP!K849="ThiTN",OR(TONGHOP!T849=TONGHOP!Q849,TONGHOP!T849=TONGHOP!R849),TONGHOP!L849="TH"),TONGHOP!T849,"")</f>
        <v/>
      </c>
      <c r="L849" s="7" t="str">
        <f>IF(AND(J849="",K849=""),"",IF(AND(TONGHOP!K849="ThiTN",TONGHOP!L849="TH"),TONGHOP!U849,""))</f>
        <v/>
      </c>
      <c r="M849" s="7" t="str">
        <f>IF(AND(TONGHOP!K849="ThiTN",AND(TONGHOP!S849&lt;&gt;TONGHOP!Q849,TONGHOP!S849&lt;&gt;TONGHOP!R849),TONGHOP!L849="TH"),TONGHOP!S849,"")</f>
        <v/>
      </c>
      <c r="N849" s="7" t="str">
        <f>IF(AND(TONGHOP!K849="ThiTN",AND(TONGHOP!T849&lt;&gt;TONGHOP!Q849,TONGHOP!T849&lt;&gt;TONGHOP!R849),TONGHOP!L849="TH"),TONGHOP!T849,"")</f>
        <v/>
      </c>
      <c r="O849" s="7" t="str">
        <f>IF(AND(M849="",N849=""),"",IF(AND(TONGHOP!K849="ThiTN",TONGHOP!L849="TH"),TONGHOP!U849,""))</f>
        <v/>
      </c>
    </row>
    <row r="850" spans="1:15">
      <c r="A850" s="5" t="str">
        <f>IF(AND(TONGHOP!K850="KTHP",TONGHOP!L850="LT"),TONGHOP!S850,"")</f>
        <v>Trần Thị Ánh Tuyết</v>
      </c>
      <c r="B850" s="6" t="str">
        <f>IF(AND(TONGHOP!K850="KTHP",TONGHOP!L850="LT"),TONGHOP!T850,"")</f>
        <v>Nguyễn Văn Đông</v>
      </c>
      <c r="C850" s="6">
        <f>IF(AND(TONGHOP!K850="KTHP",TONGHOP!L850="LT"),TONGHOP!U850,"")</f>
        <v>27</v>
      </c>
      <c r="D850" s="5" t="str">
        <f>IF(AND(TONGHOP!K850="KTHP",TONGHOP!L850="TL"),TONGHOP!S850,"")</f>
        <v/>
      </c>
      <c r="E850" s="6" t="str">
        <f>IF(AND(TONGHOP!K850="KTHP",TONGHOP!L850="TL"),TONGHOP!T850,"")</f>
        <v/>
      </c>
      <c r="F850" s="6" t="str">
        <f>IF(AND(TONGHOP!K850="KTHP",TONGHOP!L850="TL"),TONGHOP!U850,"")</f>
        <v/>
      </c>
      <c r="G850" s="7" t="str">
        <f>IF(AND(TONGHOP!K850="ThiTN",TONGHOP!L850="LT"),TONGHOP!S850,"")</f>
        <v/>
      </c>
      <c r="H850" s="7" t="str">
        <f>IF(AND(TONGHOP!K850="ThiTN",TONGHOP!L850="LT"),TONGHOP!T850,"")</f>
        <v/>
      </c>
      <c r="I850" s="7" t="str">
        <f>IF(AND(G850="",H850=""),"",IF(AND(TONGHOP!K850="ThiTN",TONGHOP!L850="LT"),TONGHOP!U850,""))</f>
        <v/>
      </c>
      <c r="J850" s="7" t="str">
        <f>IF(AND(TONGHOP!K850="ThiTN",OR(TONGHOP!S850=TONGHOP!Q850,TONGHOP!S850=TONGHOP!R850),TONGHOP!L850="TH"),TONGHOP!S850,"")</f>
        <v/>
      </c>
      <c r="K850" s="7" t="str">
        <f>IF(AND(TONGHOP!K850="ThiTN",OR(TONGHOP!T850=TONGHOP!Q850,TONGHOP!T850=TONGHOP!R850),TONGHOP!L850="TH"),TONGHOP!T850,"")</f>
        <v/>
      </c>
      <c r="L850" s="7" t="str">
        <f>IF(AND(J850="",K850=""),"",IF(AND(TONGHOP!K850="ThiTN",TONGHOP!L850="TH"),TONGHOP!U850,""))</f>
        <v/>
      </c>
      <c r="M850" s="7" t="str">
        <f>IF(AND(TONGHOP!K850="ThiTN",AND(TONGHOP!S850&lt;&gt;TONGHOP!Q850,TONGHOP!S850&lt;&gt;TONGHOP!R850),TONGHOP!L850="TH"),TONGHOP!S850,"")</f>
        <v/>
      </c>
      <c r="N850" s="7" t="str">
        <f>IF(AND(TONGHOP!K850="ThiTN",AND(TONGHOP!T850&lt;&gt;TONGHOP!Q850,TONGHOP!T850&lt;&gt;TONGHOP!R850),TONGHOP!L850="TH"),TONGHOP!T850,"")</f>
        <v/>
      </c>
      <c r="O850" s="7" t="str">
        <f>IF(AND(M850="",N850=""),"",IF(AND(TONGHOP!K850="ThiTN",TONGHOP!L850="TH"),TONGHOP!U850,""))</f>
        <v/>
      </c>
    </row>
    <row r="851" spans="1:15">
      <c r="A851" s="5" t="str">
        <f>IF(AND(TONGHOP!K851="KTHP",TONGHOP!L851="LT"),TONGHOP!S851,"")</f>
        <v>Nguyễn Thanh Tú</v>
      </c>
      <c r="B851" s="6" t="str">
        <f>IF(AND(TONGHOP!K851="KTHP",TONGHOP!L851="LT"),TONGHOP!T851,"")</f>
        <v>Nguyễn Văn Đông</v>
      </c>
      <c r="C851" s="6">
        <f>IF(AND(TONGHOP!K851="KTHP",TONGHOP!L851="LT"),TONGHOP!U851,"")</f>
        <v>26</v>
      </c>
      <c r="D851" s="5" t="str">
        <f>IF(AND(TONGHOP!K851="KTHP",TONGHOP!L851="TL"),TONGHOP!S851,"")</f>
        <v/>
      </c>
      <c r="E851" s="6" t="str">
        <f>IF(AND(TONGHOP!K851="KTHP",TONGHOP!L851="TL"),TONGHOP!T851,"")</f>
        <v/>
      </c>
      <c r="F851" s="6" t="str">
        <f>IF(AND(TONGHOP!K851="KTHP",TONGHOP!L851="TL"),TONGHOP!U851,"")</f>
        <v/>
      </c>
      <c r="G851" s="7" t="str">
        <f>IF(AND(TONGHOP!K851="ThiTN",TONGHOP!L851="LT"),TONGHOP!S851,"")</f>
        <v/>
      </c>
      <c r="H851" s="7" t="str">
        <f>IF(AND(TONGHOP!K851="ThiTN",TONGHOP!L851="LT"),TONGHOP!T851,"")</f>
        <v/>
      </c>
      <c r="I851" s="7" t="str">
        <f>IF(AND(G851="",H851=""),"",IF(AND(TONGHOP!K851="ThiTN",TONGHOP!L851="LT"),TONGHOP!U851,""))</f>
        <v/>
      </c>
      <c r="J851" s="7" t="str">
        <f>IF(AND(TONGHOP!K851="ThiTN",OR(TONGHOP!S851=TONGHOP!Q851,TONGHOP!S851=TONGHOP!R851),TONGHOP!L851="TH"),TONGHOP!S851,"")</f>
        <v/>
      </c>
      <c r="K851" s="7" t="str">
        <f>IF(AND(TONGHOP!K851="ThiTN",OR(TONGHOP!T851=TONGHOP!Q851,TONGHOP!T851=TONGHOP!R851),TONGHOP!L851="TH"),TONGHOP!T851,"")</f>
        <v/>
      </c>
      <c r="L851" s="7" t="str">
        <f>IF(AND(J851="",K851=""),"",IF(AND(TONGHOP!K851="ThiTN",TONGHOP!L851="TH"),TONGHOP!U851,""))</f>
        <v/>
      </c>
      <c r="M851" s="7" t="str">
        <f>IF(AND(TONGHOP!K851="ThiTN",AND(TONGHOP!S851&lt;&gt;TONGHOP!Q851,TONGHOP!S851&lt;&gt;TONGHOP!R851),TONGHOP!L851="TH"),TONGHOP!S851,"")</f>
        <v/>
      </c>
      <c r="N851" s="7" t="str">
        <f>IF(AND(TONGHOP!K851="ThiTN",AND(TONGHOP!T851&lt;&gt;TONGHOP!Q851,TONGHOP!T851&lt;&gt;TONGHOP!R851),TONGHOP!L851="TH"),TONGHOP!T851,"")</f>
        <v/>
      </c>
      <c r="O851" s="7" t="str">
        <f>IF(AND(M851="",N851=""),"",IF(AND(TONGHOP!K851="ThiTN",TONGHOP!L851="TH"),TONGHOP!U851,""))</f>
        <v/>
      </c>
    </row>
    <row r="852" spans="1:15">
      <c r="A852" s="5" t="str">
        <f>IF(AND(TONGHOP!K852="KTHP",TONGHOP!L852="LT"),TONGHOP!S852,"")</f>
        <v>Nguyễn Thanh Tú</v>
      </c>
      <c r="B852" s="6" t="str">
        <f>IF(AND(TONGHOP!K852="KTHP",TONGHOP!L852="LT"),TONGHOP!T852,"")</f>
        <v>Nguyễn Văn Đông</v>
      </c>
      <c r="C852" s="6">
        <f>IF(AND(TONGHOP!K852="KTHP",TONGHOP!L852="LT"),TONGHOP!U852,"")</f>
        <v>29</v>
      </c>
      <c r="D852" s="5" t="str">
        <f>IF(AND(TONGHOP!K852="KTHP",TONGHOP!L852="TL"),TONGHOP!S852,"")</f>
        <v/>
      </c>
      <c r="E852" s="6" t="str">
        <f>IF(AND(TONGHOP!K852="KTHP",TONGHOP!L852="TL"),TONGHOP!T852,"")</f>
        <v/>
      </c>
      <c r="F852" s="6" t="str">
        <f>IF(AND(TONGHOP!K852="KTHP",TONGHOP!L852="TL"),TONGHOP!U852,"")</f>
        <v/>
      </c>
      <c r="G852" s="7" t="str">
        <f>IF(AND(TONGHOP!K852="ThiTN",TONGHOP!L852="LT"),TONGHOP!S852,"")</f>
        <v/>
      </c>
      <c r="H852" s="7" t="str">
        <f>IF(AND(TONGHOP!K852="ThiTN",TONGHOP!L852="LT"),TONGHOP!T852,"")</f>
        <v/>
      </c>
      <c r="I852" s="7" t="str">
        <f>IF(AND(G852="",H852=""),"",IF(AND(TONGHOP!K852="ThiTN",TONGHOP!L852="LT"),TONGHOP!U852,""))</f>
        <v/>
      </c>
      <c r="J852" s="7" t="str">
        <f>IF(AND(TONGHOP!K852="ThiTN",OR(TONGHOP!S852=TONGHOP!Q852,TONGHOP!S852=TONGHOP!R852),TONGHOP!L852="TH"),TONGHOP!S852,"")</f>
        <v/>
      </c>
      <c r="K852" s="7" t="str">
        <f>IF(AND(TONGHOP!K852="ThiTN",OR(TONGHOP!T852=TONGHOP!Q852,TONGHOP!T852=TONGHOP!R852),TONGHOP!L852="TH"),TONGHOP!T852,"")</f>
        <v/>
      </c>
      <c r="L852" s="7" t="str">
        <f>IF(AND(J852="",K852=""),"",IF(AND(TONGHOP!K852="ThiTN",TONGHOP!L852="TH"),TONGHOP!U852,""))</f>
        <v/>
      </c>
      <c r="M852" s="7" t="str">
        <f>IF(AND(TONGHOP!K852="ThiTN",AND(TONGHOP!S852&lt;&gt;TONGHOP!Q852,TONGHOP!S852&lt;&gt;TONGHOP!R852),TONGHOP!L852="TH"),TONGHOP!S852,"")</f>
        <v/>
      </c>
      <c r="N852" s="7" t="str">
        <f>IF(AND(TONGHOP!K852="ThiTN",AND(TONGHOP!T852&lt;&gt;TONGHOP!Q852,TONGHOP!T852&lt;&gt;TONGHOP!R852),TONGHOP!L852="TH"),TONGHOP!T852,"")</f>
        <v/>
      </c>
      <c r="O852" s="7" t="str">
        <f>IF(AND(M852="",N852=""),"",IF(AND(TONGHOP!K852="ThiTN",TONGHOP!L852="TH"),TONGHOP!U852,""))</f>
        <v/>
      </c>
    </row>
    <row r="853" spans="1:15">
      <c r="A853" s="5" t="str">
        <f>IF(AND(TONGHOP!K853="KTHP",TONGHOP!L853="LT"),TONGHOP!S853,"")</f>
        <v>Nguyễn Văn Đông</v>
      </c>
      <c r="B853" s="6" t="str">
        <f>IF(AND(TONGHOP!K853="KTHP",TONGHOP!L853="LT"),TONGHOP!T853,"")</f>
        <v>Trần Thị Ánh Tuyết</v>
      </c>
      <c r="C853" s="6">
        <f>IF(AND(TONGHOP!K853="KTHP",TONGHOP!L853="LT"),TONGHOP!U853,"")</f>
        <v>25</v>
      </c>
      <c r="D853" s="5" t="str">
        <f>IF(AND(TONGHOP!K853="KTHP",TONGHOP!L853="TL"),TONGHOP!S853,"")</f>
        <v/>
      </c>
      <c r="E853" s="6" t="str">
        <f>IF(AND(TONGHOP!K853="KTHP",TONGHOP!L853="TL"),TONGHOP!T853,"")</f>
        <v/>
      </c>
      <c r="F853" s="6" t="str">
        <f>IF(AND(TONGHOP!K853="KTHP",TONGHOP!L853="TL"),TONGHOP!U853,"")</f>
        <v/>
      </c>
      <c r="G853" s="7" t="str">
        <f>IF(AND(TONGHOP!K853="ThiTN",TONGHOP!L853="LT"),TONGHOP!S853,"")</f>
        <v/>
      </c>
      <c r="H853" s="7" t="str">
        <f>IF(AND(TONGHOP!K853="ThiTN",TONGHOP!L853="LT"),TONGHOP!T853,"")</f>
        <v/>
      </c>
      <c r="I853" s="7" t="str">
        <f>IF(AND(G853="",H853=""),"",IF(AND(TONGHOP!K853="ThiTN",TONGHOP!L853="LT"),TONGHOP!U853,""))</f>
        <v/>
      </c>
      <c r="J853" s="7" t="str">
        <f>IF(AND(TONGHOP!K853="ThiTN",OR(TONGHOP!S853=TONGHOP!Q853,TONGHOP!S853=TONGHOP!R853),TONGHOP!L853="TH"),TONGHOP!S853,"")</f>
        <v/>
      </c>
      <c r="K853" s="7" t="str">
        <f>IF(AND(TONGHOP!K853="ThiTN",OR(TONGHOP!T853=TONGHOP!Q853,TONGHOP!T853=TONGHOP!R853),TONGHOP!L853="TH"),TONGHOP!T853,"")</f>
        <v/>
      </c>
      <c r="L853" s="7" t="str">
        <f>IF(AND(J853="",K853=""),"",IF(AND(TONGHOP!K853="ThiTN",TONGHOP!L853="TH"),TONGHOP!U853,""))</f>
        <v/>
      </c>
      <c r="M853" s="7" t="str">
        <f>IF(AND(TONGHOP!K853="ThiTN",AND(TONGHOP!S853&lt;&gt;TONGHOP!Q853,TONGHOP!S853&lt;&gt;TONGHOP!R853),TONGHOP!L853="TH"),TONGHOP!S853,"")</f>
        <v/>
      </c>
      <c r="N853" s="7" t="str">
        <f>IF(AND(TONGHOP!K853="ThiTN",AND(TONGHOP!T853&lt;&gt;TONGHOP!Q853,TONGHOP!T853&lt;&gt;TONGHOP!R853),TONGHOP!L853="TH"),TONGHOP!T853,"")</f>
        <v/>
      </c>
      <c r="O853" s="7" t="str">
        <f>IF(AND(M853="",N853=""),"",IF(AND(TONGHOP!K853="ThiTN",TONGHOP!L853="TH"),TONGHOP!U853,""))</f>
        <v/>
      </c>
    </row>
    <row r="854" spans="1:15">
      <c r="A854" s="5" t="str">
        <f>IF(AND(TONGHOP!K854="KTHP",TONGHOP!L854="LT"),TONGHOP!S854,"")</f>
        <v>Nguyễn Thanh Tú</v>
      </c>
      <c r="B854" s="6" t="str">
        <f>IF(AND(TONGHOP!K854="KTHP",TONGHOP!L854="LT"),TONGHOP!T854,"")</f>
        <v>Trần Thị Ánh Tuyết</v>
      </c>
      <c r="C854" s="6">
        <f>IF(AND(TONGHOP!K854="KTHP",TONGHOP!L854="LT"),TONGHOP!U854,"")</f>
        <v>30</v>
      </c>
      <c r="D854" s="5" t="str">
        <f>IF(AND(TONGHOP!K854="KTHP",TONGHOP!L854="TL"),TONGHOP!S854,"")</f>
        <v/>
      </c>
      <c r="E854" s="6" t="str">
        <f>IF(AND(TONGHOP!K854="KTHP",TONGHOP!L854="TL"),TONGHOP!T854,"")</f>
        <v/>
      </c>
      <c r="F854" s="6" t="str">
        <f>IF(AND(TONGHOP!K854="KTHP",TONGHOP!L854="TL"),TONGHOP!U854,"")</f>
        <v/>
      </c>
      <c r="G854" s="7" t="str">
        <f>IF(AND(TONGHOP!K854="ThiTN",TONGHOP!L854="LT"),TONGHOP!S854,"")</f>
        <v/>
      </c>
      <c r="H854" s="7" t="str">
        <f>IF(AND(TONGHOP!K854="ThiTN",TONGHOP!L854="LT"),TONGHOP!T854,"")</f>
        <v/>
      </c>
      <c r="I854" s="7" t="str">
        <f>IF(AND(G854="",H854=""),"",IF(AND(TONGHOP!K854="ThiTN",TONGHOP!L854="LT"),TONGHOP!U854,""))</f>
        <v/>
      </c>
      <c r="J854" s="7" t="str">
        <f>IF(AND(TONGHOP!K854="ThiTN",OR(TONGHOP!S854=TONGHOP!Q854,TONGHOP!S854=TONGHOP!R854),TONGHOP!L854="TH"),TONGHOP!S854,"")</f>
        <v/>
      </c>
      <c r="K854" s="7" t="str">
        <f>IF(AND(TONGHOP!K854="ThiTN",OR(TONGHOP!T854=TONGHOP!Q854,TONGHOP!T854=TONGHOP!R854),TONGHOP!L854="TH"),TONGHOP!T854,"")</f>
        <v/>
      </c>
      <c r="L854" s="7" t="str">
        <f>IF(AND(J854="",K854=""),"",IF(AND(TONGHOP!K854="ThiTN",TONGHOP!L854="TH"),TONGHOP!U854,""))</f>
        <v/>
      </c>
      <c r="M854" s="7" t="str">
        <f>IF(AND(TONGHOP!K854="ThiTN",AND(TONGHOP!S854&lt;&gt;TONGHOP!Q854,TONGHOP!S854&lt;&gt;TONGHOP!R854),TONGHOP!L854="TH"),TONGHOP!S854,"")</f>
        <v/>
      </c>
      <c r="N854" s="7" t="str">
        <f>IF(AND(TONGHOP!K854="ThiTN",AND(TONGHOP!T854&lt;&gt;TONGHOP!Q854,TONGHOP!T854&lt;&gt;TONGHOP!R854),TONGHOP!L854="TH"),TONGHOP!T854,"")</f>
        <v/>
      </c>
      <c r="O854" s="7" t="str">
        <f>IF(AND(M854="",N854=""),"",IF(AND(TONGHOP!K854="ThiTN",TONGHOP!L854="TH"),TONGHOP!U854,""))</f>
        <v/>
      </c>
    </row>
    <row r="855" spans="1:15">
      <c r="A855" s="5" t="str">
        <f>IF(AND(TONGHOP!K855="KTHP",TONGHOP!L855="LT"),TONGHOP!S855,"")</f>
        <v>Nguyễn Thanh Tú</v>
      </c>
      <c r="B855" s="6" t="str">
        <f>IF(AND(TONGHOP!K855="KTHP",TONGHOP!L855="LT"),TONGHOP!T855,"")</f>
        <v>Trần Thị Ánh Tuyết</v>
      </c>
      <c r="C855" s="6">
        <f>IF(AND(TONGHOP!K855="KTHP",TONGHOP!L855="LT"),TONGHOP!U855,"")</f>
        <v>27</v>
      </c>
      <c r="D855" s="5" t="str">
        <f>IF(AND(TONGHOP!K855="KTHP",TONGHOP!L855="TL"),TONGHOP!S855,"")</f>
        <v/>
      </c>
      <c r="E855" s="6" t="str">
        <f>IF(AND(TONGHOP!K855="KTHP",TONGHOP!L855="TL"),TONGHOP!T855,"")</f>
        <v/>
      </c>
      <c r="F855" s="6" t="str">
        <f>IF(AND(TONGHOP!K855="KTHP",TONGHOP!L855="TL"),TONGHOP!U855,"")</f>
        <v/>
      </c>
      <c r="G855" s="7" t="str">
        <f>IF(AND(TONGHOP!K855="ThiTN",TONGHOP!L855="LT"),TONGHOP!S855,"")</f>
        <v/>
      </c>
      <c r="H855" s="7" t="str">
        <f>IF(AND(TONGHOP!K855="ThiTN",TONGHOP!L855="LT"),TONGHOP!T855,"")</f>
        <v/>
      </c>
      <c r="I855" s="7" t="str">
        <f>IF(AND(G855="",H855=""),"",IF(AND(TONGHOP!K855="ThiTN",TONGHOP!L855="LT"),TONGHOP!U855,""))</f>
        <v/>
      </c>
      <c r="J855" s="7" t="str">
        <f>IF(AND(TONGHOP!K855="ThiTN",OR(TONGHOP!S855=TONGHOP!Q855,TONGHOP!S855=TONGHOP!R855),TONGHOP!L855="TH"),TONGHOP!S855,"")</f>
        <v/>
      </c>
      <c r="K855" s="7" t="str">
        <f>IF(AND(TONGHOP!K855="ThiTN",OR(TONGHOP!T855=TONGHOP!Q855,TONGHOP!T855=TONGHOP!R855),TONGHOP!L855="TH"),TONGHOP!T855,"")</f>
        <v/>
      </c>
      <c r="L855" s="7" t="str">
        <f>IF(AND(J855="",K855=""),"",IF(AND(TONGHOP!K855="ThiTN",TONGHOP!L855="TH"),TONGHOP!U855,""))</f>
        <v/>
      </c>
      <c r="M855" s="7" t="str">
        <f>IF(AND(TONGHOP!K855="ThiTN",AND(TONGHOP!S855&lt;&gt;TONGHOP!Q855,TONGHOP!S855&lt;&gt;TONGHOP!R855),TONGHOP!L855="TH"),TONGHOP!S855,"")</f>
        <v/>
      </c>
      <c r="N855" s="7" t="str">
        <f>IF(AND(TONGHOP!K855="ThiTN",AND(TONGHOP!T855&lt;&gt;TONGHOP!Q855,TONGHOP!T855&lt;&gt;TONGHOP!R855),TONGHOP!L855="TH"),TONGHOP!T855,"")</f>
        <v/>
      </c>
      <c r="O855" s="7" t="str">
        <f>IF(AND(M855="",N855=""),"",IF(AND(TONGHOP!K855="ThiTN",TONGHOP!L855="TH"),TONGHOP!U855,""))</f>
        <v/>
      </c>
    </row>
    <row r="856" spans="1:15">
      <c r="A856" s="5" t="str">
        <f>IF(AND(TONGHOP!K856="KTHP",TONGHOP!L856="LT"),TONGHOP!S856,"")</f>
        <v>Nguyễn Văn Đông</v>
      </c>
      <c r="B856" s="6" t="str">
        <f>IF(AND(TONGHOP!K856="KTHP",TONGHOP!L856="LT"),TONGHOP!T856,"")</f>
        <v>Nguyễn Thanh Tú</v>
      </c>
      <c r="C856" s="6">
        <f>IF(AND(TONGHOP!K856="KTHP",TONGHOP!L856="LT"),TONGHOP!U856,"")</f>
        <v>27</v>
      </c>
      <c r="D856" s="5" t="str">
        <f>IF(AND(TONGHOP!K856="KTHP",TONGHOP!L856="TL"),TONGHOP!S856,"")</f>
        <v/>
      </c>
      <c r="E856" s="6" t="str">
        <f>IF(AND(TONGHOP!K856="KTHP",TONGHOP!L856="TL"),TONGHOP!T856,"")</f>
        <v/>
      </c>
      <c r="F856" s="6" t="str">
        <f>IF(AND(TONGHOP!K856="KTHP",TONGHOP!L856="TL"),TONGHOP!U856,"")</f>
        <v/>
      </c>
      <c r="G856" s="7" t="str">
        <f>IF(AND(TONGHOP!K856="ThiTN",TONGHOP!L856="LT"),TONGHOP!S856,"")</f>
        <v/>
      </c>
      <c r="H856" s="7" t="str">
        <f>IF(AND(TONGHOP!K856="ThiTN",TONGHOP!L856="LT"),TONGHOP!T856,"")</f>
        <v/>
      </c>
      <c r="I856" s="7" t="str">
        <f>IF(AND(G856="",H856=""),"",IF(AND(TONGHOP!K856="ThiTN",TONGHOP!L856="LT"),TONGHOP!U856,""))</f>
        <v/>
      </c>
      <c r="J856" s="7" t="str">
        <f>IF(AND(TONGHOP!K856="ThiTN",OR(TONGHOP!S856=TONGHOP!Q856,TONGHOP!S856=TONGHOP!R856),TONGHOP!L856="TH"),TONGHOP!S856,"")</f>
        <v/>
      </c>
      <c r="K856" s="7" t="str">
        <f>IF(AND(TONGHOP!K856="ThiTN",OR(TONGHOP!T856=TONGHOP!Q856,TONGHOP!T856=TONGHOP!R856),TONGHOP!L856="TH"),TONGHOP!T856,"")</f>
        <v/>
      </c>
      <c r="L856" s="7" t="str">
        <f>IF(AND(J856="",K856=""),"",IF(AND(TONGHOP!K856="ThiTN",TONGHOP!L856="TH"),TONGHOP!U856,""))</f>
        <v/>
      </c>
      <c r="M856" s="7" t="str">
        <f>IF(AND(TONGHOP!K856="ThiTN",AND(TONGHOP!S856&lt;&gt;TONGHOP!Q856,TONGHOP!S856&lt;&gt;TONGHOP!R856),TONGHOP!L856="TH"),TONGHOP!S856,"")</f>
        <v/>
      </c>
      <c r="N856" s="7" t="str">
        <f>IF(AND(TONGHOP!K856="ThiTN",AND(TONGHOP!T856&lt;&gt;TONGHOP!Q856,TONGHOP!T856&lt;&gt;TONGHOP!R856),TONGHOP!L856="TH"),TONGHOP!T856,"")</f>
        <v/>
      </c>
      <c r="O856" s="7" t="str">
        <f>IF(AND(M856="",N856=""),"",IF(AND(TONGHOP!K856="ThiTN",TONGHOP!L856="TH"),TONGHOP!U856,""))</f>
        <v/>
      </c>
    </row>
    <row r="857" spans="1:15">
      <c r="A857" s="5" t="str">
        <f>IF(AND(TONGHOP!K857="KTHP",TONGHOP!L857="LT"),TONGHOP!S857,"")</f>
        <v>Nguyễn Văn Đông</v>
      </c>
      <c r="B857" s="6" t="str">
        <f>IF(AND(TONGHOP!K857="KTHP",TONGHOP!L857="LT"),TONGHOP!T857,"")</f>
        <v>Trần Thị Ánh Tuyết</v>
      </c>
      <c r="C857" s="6">
        <f>IF(AND(TONGHOP!K857="KTHP",TONGHOP!L857="LT"),TONGHOP!U857,"")</f>
        <v>28</v>
      </c>
      <c r="D857" s="5" t="str">
        <f>IF(AND(TONGHOP!K857="KTHP",TONGHOP!L857="TL"),TONGHOP!S857,"")</f>
        <v/>
      </c>
      <c r="E857" s="6" t="str">
        <f>IF(AND(TONGHOP!K857="KTHP",TONGHOP!L857="TL"),TONGHOP!T857,"")</f>
        <v/>
      </c>
      <c r="F857" s="6" t="str">
        <f>IF(AND(TONGHOP!K857="KTHP",TONGHOP!L857="TL"),TONGHOP!U857,"")</f>
        <v/>
      </c>
      <c r="G857" s="7" t="str">
        <f>IF(AND(TONGHOP!K857="ThiTN",TONGHOP!L857="LT"),TONGHOP!S857,"")</f>
        <v/>
      </c>
      <c r="H857" s="7" t="str">
        <f>IF(AND(TONGHOP!K857="ThiTN",TONGHOP!L857="LT"),TONGHOP!T857,"")</f>
        <v/>
      </c>
      <c r="I857" s="7" t="str">
        <f>IF(AND(G857="",H857=""),"",IF(AND(TONGHOP!K857="ThiTN",TONGHOP!L857="LT"),TONGHOP!U857,""))</f>
        <v/>
      </c>
      <c r="J857" s="7" t="str">
        <f>IF(AND(TONGHOP!K857="ThiTN",OR(TONGHOP!S857=TONGHOP!Q857,TONGHOP!S857=TONGHOP!R857),TONGHOP!L857="TH"),TONGHOP!S857,"")</f>
        <v/>
      </c>
      <c r="K857" s="7" t="str">
        <f>IF(AND(TONGHOP!K857="ThiTN",OR(TONGHOP!T857=TONGHOP!Q857,TONGHOP!T857=TONGHOP!R857),TONGHOP!L857="TH"),TONGHOP!T857,"")</f>
        <v/>
      </c>
      <c r="L857" s="7" t="str">
        <f>IF(AND(J857="",K857=""),"",IF(AND(TONGHOP!K857="ThiTN",TONGHOP!L857="TH"),TONGHOP!U857,""))</f>
        <v/>
      </c>
      <c r="M857" s="7" t="str">
        <f>IF(AND(TONGHOP!K857="ThiTN",AND(TONGHOP!S857&lt;&gt;TONGHOP!Q857,TONGHOP!S857&lt;&gt;TONGHOP!R857),TONGHOP!L857="TH"),TONGHOP!S857,"")</f>
        <v/>
      </c>
      <c r="N857" s="7" t="str">
        <f>IF(AND(TONGHOP!K857="ThiTN",AND(TONGHOP!T857&lt;&gt;TONGHOP!Q857,TONGHOP!T857&lt;&gt;TONGHOP!R857),TONGHOP!L857="TH"),TONGHOP!T857,"")</f>
        <v/>
      </c>
      <c r="O857" s="7" t="str">
        <f>IF(AND(M857="",N857=""),"",IF(AND(TONGHOP!K857="ThiTN",TONGHOP!L857="TH"),TONGHOP!U857,""))</f>
        <v/>
      </c>
    </row>
    <row r="858" spans="1:15">
      <c r="A858" s="5" t="str">
        <f>IF(AND(TONGHOP!K858="KTHP",TONGHOP!L858="LT"),TONGHOP!S858,"")</f>
        <v>Trần Thị Ánh Tuyết</v>
      </c>
      <c r="B858" s="6" t="str">
        <f>IF(AND(TONGHOP!K858="KTHP",TONGHOP!L858="LT"),TONGHOP!T858,"")</f>
        <v>Nguyễn Thanh Tú</v>
      </c>
      <c r="C858" s="6">
        <f>IF(AND(TONGHOP!K858="KTHP",TONGHOP!L858="LT"),TONGHOP!U858,"")</f>
        <v>29</v>
      </c>
      <c r="D858" s="5" t="str">
        <f>IF(AND(TONGHOP!K858="KTHP",TONGHOP!L858="TL"),TONGHOP!S858,"")</f>
        <v/>
      </c>
      <c r="E858" s="6" t="str">
        <f>IF(AND(TONGHOP!K858="KTHP",TONGHOP!L858="TL"),TONGHOP!T858,"")</f>
        <v/>
      </c>
      <c r="F858" s="6" t="str">
        <f>IF(AND(TONGHOP!K858="KTHP",TONGHOP!L858="TL"),TONGHOP!U858,"")</f>
        <v/>
      </c>
      <c r="G858" s="7" t="str">
        <f>IF(AND(TONGHOP!K858="ThiTN",TONGHOP!L858="LT"),TONGHOP!S858,"")</f>
        <v/>
      </c>
      <c r="H858" s="7" t="str">
        <f>IF(AND(TONGHOP!K858="ThiTN",TONGHOP!L858="LT"),TONGHOP!T858,"")</f>
        <v/>
      </c>
      <c r="I858" s="7" t="str">
        <f>IF(AND(G858="",H858=""),"",IF(AND(TONGHOP!K858="ThiTN",TONGHOP!L858="LT"),TONGHOP!U858,""))</f>
        <v/>
      </c>
      <c r="J858" s="7" t="str">
        <f>IF(AND(TONGHOP!K858="ThiTN",OR(TONGHOP!S858=TONGHOP!Q858,TONGHOP!S858=TONGHOP!R858),TONGHOP!L858="TH"),TONGHOP!S858,"")</f>
        <v/>
      </c>
      <c r="K858" s="7" t="str">
        <f>IF(AND(TONGHOP!K858="ThiTN",OR(TONGHOP!T858=TONGHOP!Q858,TONGHOP!T858=TONGHOP!R858),TONGHOP!L858="TH"),TONGHOP!T858,"")</f>
        <v/>
      </c>
      <c r="L858" s="7" t="str">
        <f>IF(AND(J858="",K858=""),"",IF(AND(TONGHOP!K858="ThiTN",TONGHOP!L858="TH"),TONGHOP!U858,""))</f>
        <v/>
      </c>
      <c r="M858" s="7" t="str">
        <f>IF(AND(TONGHOP!K858="ThiTN",AND(TONGHOP!S858&lt;&gt;TONGHOP!Q858,TONGHOP!S858&lt;&gt;TONGHOP!R858),TONGHOP!L858="TH"),TONGHOP!S858,"")</f>
        <v/>
      </c>
      <c r="N858" s="7" t="str">
        <f>IF(AND(TONGHOP!K858="ThiTN",AND(TONGHOP!T858&lt;&gt;TONGHOP!Q858,TONGHOP!T858&lt;&gt;TONGHOP!R858),TONGHOP!L858="TH"),TONGHOP!T858,"")</f>
        <v/>
      </c>
      <c r="O858" s="7" t="str">
        <f>IF(AND(M858="",N858=""),"",IF(AND(TONGHOP!K858="ThiTN",TONGHOP!L858="TH"),TONGHOP!U858,""))</f>
        <v/>
      </c>
    </row>
    <row r="859" spans="1:15">
      <c r="A859" s="5" t="str">
        <f>IF(AND(TONGHOP!K859="KTHP",TONGHOP!L859="LT"),TONGHOP!S859,"")</f>
        <v>Nguyễn Văn Đông</v>
      </c>
      <c r="B859" s="6" t="str">
        <f>IF(AND(TONGHOP!K859="KTHP",TONGHOP!L859="LT"),TONGHOP!T859,"")</f>
        <v>Nguyễn Thanh Tú</v>
      </c>
      <c r="C859" s="6">
        <f>IF(AND(TONGHOP!K859="KTHP",TONGHOP!L859="LT"),TONGHOP!U859,"")</f>
        <v>27</v>
      </c>
      <c r="D859" s="5" t="str">
        <f>IF(AND(TONGHOP!K859="KTHP",TONGHOP!L859="TL"),TONGHOP!S859,"")</f>
        <v/>
      </c>
      <c r="E859" s="6" t="str">
        <f>IF(AND(TONGHOP!K859="KTHP",TONGHOP!L859="TL"),TONGHOP!T859,"")</f>
        <v/>
      </c>
      <c r="F859" s="6" t="str">
        <f>IF(AND(TONGHOP!K859="KTHP",TONGHOP!L859="TL"),TONGHOP!U859,"")</f>
        <v/>
      </c>
      <c r="G859" s="7" t="str">
        <f>IF(AND(TONGHOP!K859="ThiTN",TONGHOP!L859="LT"),TONGHOP!S859,"")</f>
        <v/>
      </c>
      <c r="H859" s="7" t="str">
        <f>IF(AND(TONGHOP!K859="ThiTN",TONGHOP!L859="LT"),TONGHOP!T859,"")</f>
        <v/>
      </c>
      <c r="I859" s="7" t="str">
        <f>IF(AND(G859="",H859=""),"",IF(AND(TONGHOP!K859="ThiTN",TONGHOP!L859="LT"),TONGHOP!U859,""))</f>
        <v/>
      </c>
      <c r="J859" s="7" t="str">
        <f>IF(AND(TONGHOP!K859="ThiTN",OR(TONGHOP!S859=TONGHOP!Q859,TONGHOP!S859=TONGHOP!R859),TONGHOP!L859="TH"),TONGHOP!S859,"")</f>
        <v/>
      </c>
      <c r="K859" s="7" t="str">
        <f>IF(AND(TONGHOP!K859="ThiTN",OR(TONGHOP!T859=TONGHOP!Q859,TONGHOP!T859=TONGHOP!R859),TONGHOP!L859="TH"),TONGHOP!T859,"")</f>
        <v/>
      </c>
      <c r="L859" s="7" t="str">
        <f>IF(AND(J859="",K859=""),"",IF(AND(TONGHOP!K859="ThiTN",TONGHOP!L859="TH"),TONGHOP!U859,""))</f>
        <v/>
      </c>
      <c r="M859" s="7" t="str">
        <f>IF(AND(TONGHOP!K859="ThiTN",AND(TONGHOP!S859&lt;&gt;TONGHOP!Q859,TONGHOP!S859&lt;&gt;TONGHOP!R859),TONGHOP!L859="TH"),TONGHOP!S859,"")</f>
        <v/>
      </c>
      <c r="N859" s="7" t="str">
        <f>IF(AND(TONGHOP!K859="ThiTN",AND(TONGHOP!T859&lt;&gt;TONGHOP!Q859,TONGHOP!T859&lt;&gt;TONGHOP!R859),TONGHOP!L859="TH"),TONGHOP!T859,"")</f>
        <v/>
      </c>
      <c r="O859" s="7" t="str">
        <f>IF(AND(M859="",N859=""),"",IF(AND(TONGHOP!K859="ThiTN",TONGHOP!L859="TH"),TONGHOP!U859,""))</f>
        <v/>
      </c>
    </row>
    <row r="860" spans="1:15">
      <c r="A860" s="5" t="str">
        <f>IF(AND(TONGHOP!K860="KTHP",TONGHOP!L860="LT"),TONGHOP!S860,"")</f>
        <v>Trần Thị Ánh Tuyết</v>
      </c>
      <c r="B860" s="6" t="str">
        <f>IF(AND(TONGHOP!K860="KTHP",TONGHOP!L860="LT"),TONGHOP!T860,"")</f>
        <v>Nguyễn Thanh Tú</v>
      </c>
      <c r="C860" s="6">
        <f>IF(AND(TONGHOP!K860="KTHP",TONGHOP!L860="LT"),TONGHOP!U860,"")</f>
        <v>28</v>
      </c>
      <c r="D860" s="5" t="str">
        <f>IF(AND(TONGHOP!K860="KTHP",TONGHOP!L860="TL"),TONGHOP!S860,"")</f>
        <v/>
      </c>
      <c r="E860" s="6" t="str">
        <f>IF(AND(TONGHOP!K860="KTHP",TONGHOP!L860="TL"),TONGHOP!T860,"")</f>
        <v/>
      </c>
      <c r="F860" s="6" t="str">
        <f>IF(AND(TONGHOP!K860="KTHP",TONGHOP!L860="TL"),TONGHOP!U860,"")</f>
        <v/>
      </c>
      <c r="G860" s="7" t="str">
        <f>IF(AND(TONGHOP!K860="ThiTN",TONGHOP!L860="LT"),TONGHOP!S860,"")</f>
        <v/>
      </c>
      <c r="H860" s="7" t="str">
        <f>IF(AND(TONGHOP!K860="ThiTN",TONGHOP!L860="LT"),TONGHOP!T860,"")</f>
        <v/>
      </c>
      <c r="I860" s="7" t="str">
        <f>IF(AND(G860="",H860=""),"",IF(AND(TONGHOP!K860="ThiTN",TONGHOP!L860="LT"),TONGHOP!U860,""))</f>
        <v/>
      </c>
      <c r="J860" s="7" t="str">
        <f>IF(AND(TONGHOP!K860="ThiTN",OR(TONGHOP!S860=TONGHOP!Q860,TONGHOP!S860=TONGHOP!R860),TONGHOP!L860="TH"),TONGHOP!S860,"")</f>
        <v/>
      </c>
      <c r="K860" s="7" t="str">
        <f>IF(AND(TONGHOP!K860="ThiTN",OR(TONGHOP!T860=TONGHOP!Q860,TONGHOP!T860=TONGHOP!R860),TONGHOP!L860="TH"),TONGHOP!T860,"")</f>
        <v/>
      </c>
      <c r="L860" s="7" t="str">
        <f>IF(AND(J860="",K860=""),"",IF(AND(TONGHOP!K860="ThiTN",TONGHOP!L860="TH"),TONGHOP!U860,""))</f>
        <v/>
      </c>
      <c r="M860" s="7" t="str">
        <f>IF(AND(TONGHOP!K860="ThiTN",AND(TONGHOP!S860&lt;&gt;TONGHOP!Q860,TONGHOP!S860&lt;&gt;TONGHOP!R860),TONGHOP!L860="TH"),TONGHOP!S860,"")</f>
        <v/>
      </c>
      <c r="N860" s="7" t="str">
        <f>IF(AND(TONGHOP!K860="ThiTN",AND(TONGHOP!T860&lt;&gt;TONGHOP!Q860,TONGHOP!T860&lt;&gt;TONGHOP!R860),TONGHOP!L860="TH"),TONGHOP!T860,"")</f>
        <v/>
      </c>
      <c r="O860" s="7" t="str">
        <f>IF(AND(M860="",N860=""),"",IF(AND(TONGHOP!K860="ThiTN",TONGHOP!L860="TH"),TONGHOP!U860,""))</f>
        <v/>
      </c>
    </row>
    <row r="861" spans="1:15">
      <c r="A861" s="5" t="str">
        <f>IF(AND(TONGHOP!K861="KTHP",TONGHOP!L861="LT"),TONGHOP!S861,"")</f>
        <v>Nguyễn Thanh Tú</v>
      </c>
      <c r="B861" s="6" t="str">
        <f>IF(AND(TONGHOP!K861="KTHP",TONGHOP!L861="LT"),TONGHOP!T861,"")</f>
        <v>Trần Thị Ánh Tuyết</v>
      </c>
      <c r="C861" s="6">
        <f>IF(AND(TONGHOP!K861="KTHP",TONGHOP!L861="LT"),TONGHOP!U861,"")</f>
        <v>31</v>
      </c>
      <c r="D861" s="5" t="str">
        <f>IF(AND(TONGHOP!K861="KTHP",TONGHOP!L861="TL"),TONGHOP!S861,"")</f>
        <v/>
      </c>
      <c r="E861" s="6" t="str">
        <f>IF(AND(TONGHOP!K861="KTHP",TONGHOP!L861="TL"),TONGHOP!T861,"")</f>
        <v/>
      </c>
      <c r="F861" s="6" t="str">
        <f>IF(AND(TONGHOP!K861="KTHP",TONGHOP!L861="TL"),TONGHOP!U861,"")</f>
        <v/>
      </c>
      <c r="G861" s="7" t="str">
        <f>IF(AND(TONGHOP!K861="ThiTN",TONGHOP!L861="LT"),TONGHOP!S861,"")</f>
        <v/>
      </c>
      <c r="H861" s="7" t="str">
        <f>IF(AND(TONGHOP!K861="ThiTN",TONGHOP!L861="LT"),TONGHOP!T861,"")</f>
        <v/>
      </c>
      <c r="I861" s="7" t="str">
        <f>IF(AND(G861="",H861=""),"",IF(AND(TONGHOP!K861="ThiTN",TONGHOP!L861="LT"),TONGHOP!U861,""))</f>
        <v/>
      </c>
      <c r="J861" s="7" t="str">
        <f>IF(AND(TONGHOP!K861="ThiTN",OR(TONGHOP!S861=TONGHOP!Q861,TONGHOP!S861=TONGHOP!R861),TONGHOP!L861="TH"),TONGHOP!S861,"")</f>
        <v/>
      </c>
      <c r="K861" s="7" t="str">
        <f>IF(AND(TONGHOP!K861="ThiTN",OR(TONGHOP!T861=TONGHOP!Q861,TONGHOP!T861=TONGHOP!R861),TONGHOP!L861="TH"),TONGHOP!T861,"")</f>
        <v/>
      </c>
      <c r="L861" s="7" t="str">
        <f>IF(AND(J861="",K861=""),"",IF(AND(TONGHOP!K861="ThiTN",TONGHOP!L861="TH"),TONGHOP!U861,""))</f>
        <v/>
      </c>
      <c r="M861" s="7" t="str">
        <f>IF(AND(TONGHOP!K861="ThiTN",AND(TONGHOP!S861&lt;&gt;TONGHOP!Q861,TONGHOP!S861&lt;&gt;TONGHOP!R861),TONGHOP!L861="TH"),TONGHOP!S861,"")</f>
        <v/>
      </c>
      <c r="N861" s="7" t="str">
        <f>IF(AND(TONGHOP!K861="ThiTN",AND(TONGHOP!T861&lt;&gt;TONGHOP!Q861,TONGHOP!T861&lt;&gt;TONGHOP!R861),TONGHOP!L861="TH"),TONGHOP!T861,"")</f>
        <v/>
      </c>
      <c r="O861" s="7" t="str">
        <f>IF(AND(M861="",N861=""),"",IF(AND(TONGHOP!K861="ThiTN",TONGHOP!L861="TH"),TONGHOP!U861,""))</f>
        <v/>
      </c>
    </row>
    <row r="862" spans="1:15">
      <c r="A862" s="5" t="str">
        <f>IF(AND(TONGHOP!K862="KTHP",TONGHOP!L862="LT"),TONGHOP!S862,"")</f>
        <v>Nguyễn Thanh Tú</v>
      </c>
      <c r="B862" s="6" t="str">
        <f>IF(AND(TONGHOP!K862="KTHP",TONGHOP!L862="LT"),TONGHOP!T862,"")</f>
        <v>Trần Thị Ánh Tuyết</v>
      </c>
      <c r="C862" s="6">
        <f>IF(AND(TONGHOP!K862="KTHP",TONGHOP!L862="LT"),TONGHOP!U862,"")</f>
        <v>28</v>
      </c>
      <c r="D862" s="5" t="str">
        <f>IF(AND(TONGHOP!K862="KTHP",TONGHOP!L862="TL"),TONGHOP!S862,"")</f>
        <v/>
      </c>
      <c r="E862" s="6" t="str">
        <f>IF(AND(TONGHOP!K862="KTHP",TONGHOP!L862="TL"),TONGHOP!T862,"")</f>
        <v/>
      </c>
      <c r="F862" s="6" t="str">
        <f>IF(AND(TONGHOP!K862="KTHP",TONGHOP!L862="TL"),TONGHOP!U862,"")</f>
        <v/>
      </c>
      <c r="G862" s="7" t="str">
        <f>IF(AND(TONGHOP!K862="ThiTN",TONGHOP!L862="LT"),TONGHOP!S862,"")</f>
        <v/>
      </c>
      <c r="H862" s="7" t="str">
        <f>IF(AND(TONGHOP!K862="ThiTN",TONGHOP!L862="LT"),TONGHOP!T862,"")</f>
        <v/>
      </c>
      <c r="I862" s="7" t="str">
        <f>IF(AND(G862="",H862=""),"",IF(AND(TONGHOP!K862="ThiTN",TONGHOP!L862="LT"),TONGHOP!U862,""))</f>
        <v/>
      </c>
      <c r="J862" s="7" t="str">
        <f>IF(AND(TONGHOP!K862="ThiTN",OR(TONGHOP!S862=TONGHOP!Q862,TONGHOP!S862=TONGHOP!R862),TONGHOP!L862="TH"),TONGHOP!S862,"")</f>
        <v/>
      </c>
      <c r="K862" s="7" t="str">
        <f>IF(AND(TONGHOP!K862="ThiTN",OR(TONGHOP!T862=TONGHOP!Q862,TONGHOP!T862=TONGHOP!R862),TONGHOP!L862="TH"),TONGHOP!T862,"")</f>
        <v/>
      </c>
      <c r="L862" s="7" t="str">
        <f>IF(AND(J862="",K862=""),"",IF(AND(TONGHOP!K862="ThiTN",TONGHOP!L862="TH"),TONGHOP!U862,""))</f>
        <v/>
      </c>
      <c r="M862" s="7" t="str">
        <f>IF(AND(TONGHOP!K862="ThiTN",AND(TONGHOP!S862&lt;&gt;TONGHOP!Q862,TONGHOP!S862&lt;&gt;TONGHOP!R862),TONGHOP!L862="TH"),TONGHOP!S862,"")</f>
        <v/>
      </c>
      <c r="N862" s="7" t="str">
        <f>IF(AND(TONGHOP!K862="ThiTN",AND(TONGHOP!T862&lt;&gt;TONGHOP!Q862,TONGHOP!T862&lt;&gt;TONGHOP!R862),TONGHOP!L862="TH"),TONGHOP!T862,"")</f>
        <v/>
      </c>
      <c r="O862" s="7" t="str">
        <f>IF(AND(M862="",N862=""),"",IF(AND(TONGHOP!K862="ThiTN",TONGHOP!L862="TH"),TONGHOP!U862,""))</f>
        <v/>
      </c>
    </row>
    <row r="863" spans="1:15">
      <c r="A863" s="5" t="str">
        <f>IF(AND(TONGHOP!K863="KTHP",TONGHOP!L863="LT"),TONGHOP!S863,"")</f>
        <v>Nguyễn Thanh Tú</v>
      </c>
      <c r="B863" s="6" t="str">
        <f>IF(AND(TONGHOP!K863="KTHP",TONGHOP!L863="LT"),TONGHOP!T863,"")</f>
        <v>Trần Thị Ánh Tuyết</v>
      </c>
      <c r="C863" s="6">
        <f>IF(AND(TONGHOP!K863="KTHP",TONGHOP!L863="LT"),TONGHOP!U863,"")</f>
        <v>28</v>
      </c>
      <c r="D863" s="5" t="str">
        <f>IF(AND(TONGHOP!K863="KTHP",TONGHOP!L863="TL"),TONGHOP!S863,"")</f>
        <v/>
      </c>
      <c r="E863" s="6" t="str">
        <f>IF(AND(TONGHOP!K863="KTHP",TONGHOP!L863="TL"),TONGHOP!T863,"")</f>
        <v/>
      </c>
      <c r="F863" s="6" t="str">
        <f>IF(AND(TONGHOP!K863="KTHP",TONGHOP!L863="TL"),TONGHOP!U863,"")</f>
        <v/>
      </c>
      <c r="G863" s="7" t="str">
        <f>IF(AND(TONGHOP!K863="ThiTN",TONGHOP!L863="LT"),TONGHOP!S863,"")</f>
        <v/>
      </c>
      <c r="H863" s="7" t="str">
        <f>IF(AND(TONGHOP!K863="ThiTN",TONGHOP!L863="LT"),TONGHOP!T863,"")</f>
        <v/>
      </c>
      <c r="I863" s="7" t="str">
        <f>IF(AND(G863="",H863=""),"",IF(AND(TONGHOP!K863="ThiTN",TONGHOP!L863="LT"),TONGHOP!U863,""))</f>
        <v/>
      </c>
      <c r="J863" s="7" t="str">
        <f>IF(AND(TONGHOP!K863="ThiTN",OR(TONGHOP!S863=TONGHOP!Q863,TONGHOP!S863=TONGHOP!R863),TONGHOP!L863="TH"),TONGHOP!S863,"")</f>
        <v/>
      </c>
      <c r="K863" s="7" t="str">
        <f>IF(AND(TONGHOP!K863="ThiTN",OR(TONGHOP!T863=TONGHOP!Q863,TONGHOP!T863=TONGHOP!R863),TONGHOP!L863="TH"),TONGHOP!T863,"")</f>
        <v/>
      </c>
      <c r="L863" s="7" t="str">
        <f>IF(AND(J863="",K863=""),"",IF(AND(TONGHOP!K863="ThiTN",TONGHOP!L863="TH"),TONGHOP!U863,""))</f>
        <v/>
      </c>
      <c r="M863" s="7" t="str">
        <f>IF(AND(TONGHOP!K863="ThiTN",AND(TONGHOP!S863&lt;&gt;TONGHOP!Q863,TONGHOP!S863&lt;&gt;TONGHOP!R863),TONGHOP!L863="TH"),TONGHOP!S863,"")</f>
        <v/>
      </c>
      <c r="N863" s="7" t="str">
        <f>IF(AND(TONGHOP!K863="ThiTN",AND(TONGHOP!T863&lt;&gt;TONGHOP!Q863,TONGHOP!T863&lt;&gt;TONGHOP!R863),TONGHOP!L863="TH"),TONGHOP!T863,"")</f>
        <v/>
      </c>
      <c r="O863" s="7" t="str">
        <f>IF(AND(M863="",N863=""),"",IF(AND(TONGHOP!K863="ThiTN",TONGHOP!L863="TH"),TONGHOP!U863,""))</f>
        <v/>
      </c>
    </row>
    <row r="864" spans="1:15">
      <c r="A864" s="5" t="str">
        <f>IF(AND(TONGHOP!K864="KTHP",TONGHOP!L864="LT"),TONGHOP!S864,"")</f>
        <v>Nguyễn Thanh Tú</v>
      </c>
      <c r="B864" s="6" t="str">
        <f>IF(AND(TONGHOP!K864="KTHP",TONGHOP!L864="LT"),TONGHOP!T864,"")</f>
        <v>Nguyễn Văn Đông</v>
      </c>
      <c r="C864" s="6">
        <f>IF(AND(TONGHOP!K864="KTHP",TONGHOP!L864="LT"),TONGHOP!U864,"")</f>
        <v>32</v>
      </c>
      <c r="D864" s="5" t="str">
        <f>IF(AND(TONGHOP!K864="KTHP",TONGHOP!L864="TL"),TONGHOP!S864,"")</f>
        <v/>
      </c>
      <c r="E864" s="6" t="str">
        <f>IF(AND(TONGHOP!K864="KTHP",TONGHOP!L864="TL"),TONGHOP!T864,"")</f>
        <v/>
      </c>
      <c r="F864" s="6" t="str">
        <f>IF(AND(TONGHOP!K864="KTHP",TONGHOP!L864="TL"),TONGHOP!U864,"")</f>
        <v/>
      </c>
      <c r="G864" s="7" t="str">
        <f>IF(AND(TONGHOP!K864="ThiTN",TONGHOP!L864="LT"),TONGHOP!S864,"")</f>
        <v/>
      </c>
      <c r="H864" s="7" t="str">
        <f>IF(AND(TONGHOP!K864="ThiTN",TONGHOP!L864="LT"),TONGHOP!T864,"")</f>
        <v/>
      </c>
      <c r="I864" s="7" t="str">
        <f>IF(AND(G864="",H864=""),"",IF(AND(TONGHOP!K864="ThiTN",TONGHOP!L864="LT"),TONGHOP!U864,""))</f>
        <v/>
      </c>
      <c r="J864" s="7" t="str">
        <f>IF(AND(TONGHOP!K864="ThiTN",OR(TONGHOP!S864=TONGHOP!Q864,TONGHOP!S864=TONGHOP!R864),TONGHOP!L864="TH"),TONGHOP!S864,"")</f>
        <v/>
      </c>
      <c r="K864" s="7" t="str">
        <f>IF(AND(TONGHOP!K864="ThiTN",OR(TONGHOP!T864=TONGHOP!Q864,TONGHOP!T864=TONGHOP!R864),TONGHOP!L864="TH"),TONGHOP!T864,"")</f>
        <v/>
      </c>
      <c r="L864" s="7" t="str">
        <f>IF(AND(J864="",K864=""),"",IF(AND(TONGHOP!K864="ThiTN",TONGHOP!L864="TH"),TONGHOP!U864,""))</f>
        <v/>
      </c>
      <c r="M864" s="7" t="str">
        <f>IF(AND(TONGHOP!K864="ThiTN",AND(TONGHOP!S864&lt;&gt;TONGHOP!Q864,TONGHOP!S864&lt;&gt;TONGHOP!R864),TONGHOP!L864="TH"),TONGHOP!S864,"")</f>
        <v/>
      </c>
      <c r="N864" s="7" t="str">
        <f>IF(AND(TONGHOP!K864="ThiTN",AND(TONGHOP!T864&lt;&gt;TONGHOP!Q864,TONGHOP!T864&lt;&gt;TONGHOP!R864),TONGHOP!L864="TH"),TONGHOP!T864,"")</f>
        <v/>
      </c>
      <c r="O864" s="7" t="str">
        <f>IF(AND(M864="",N864=""),"",IF(AND(TONGHOP!K864="ThiTN",TONGHOP!L864="TH"),TONGHOP!U864,""))</f>
        <v/>
      </c>
    </row>
    <row r="865" spans="1:15">
      <c r="A865" s="5" t="str">
        <f>IF(AND(TONGHOP!K865="KTHP",TONGHOP!L865="LT"),TONGHOP!S865,"")</f>
        <v>Nguyễn Thanh Tú</v>
      </c>
      <c r="B865" s="6" t="str">
        <f>IF(AND(TONGHOP!K865="KTHP",TONGHOP!L865="LT"),TONGHOP!T865,"")</f>
        <v>Nguyễn Văn Đông</v>
      </c>
      <c r="C865" s="6">
        <f>IF(AND(TONGHOP!K865="KTHP",TONGHOP!L865="LT"),TONGHOP!U865,"")</f>
        <v>26</v>
      </c>
      <c r="D865" s="5" t="str">
        <f>IF(AND(TONGHOP!K865="KTHP",TONGHOP!L865="TL"),TONGHOP!S865,"")</f>
        <v/>
      </c>
      <c r="E865" s="6" t="str">
        <f>IF(AND(TONGHOP!K865="KTHP",TONGHOP!L865="TL"),TONGHOP!T865,"")</f>
        <v/>
      </c>
      <c r="F865" s="6" t="str">
        <f>IF(AND(TONGHOP!K865="KTHP",TONGHOP!L865="TL"),TONGHOP!U865,"")</f>
        <v/>
      </c>
      <c r="G865" s="7" t="str">
        <f>IF(AND(TONGHOP!K865="ThiTN",TONGHOP!L865="LT"),TONGHOP!S865,"")</f>
        <v/>
      </c>
      <c r="H865" s="7" t="str">
        <f>IF(AND(TONGHOP!K865="ThiTN",TONGHOP!L865="LT"),TONGHOP!T865,"")</f>
        <v/>
      </c>
      <c r="I865" s="7" t="str">
        <f>IF(AND(G865="",H865=""),"",IF(AND(TONGHOP!K865="ThiTN",TONGHOP!L865="LT"),TONGHOP!U865,""))</f>
        <v/>
      </c>
      <c r="J865" s="7" t="str">
        <f>IF(AND(TONGHOP!K865="ThiTN",OR(TONGHOP!S865=TONGHOP!Q865,TONGHOP!S865=TONGHOP!R865),TONGHOP!L865="TH"),TONGHOP!S865,"")</f>
        <v/>
      </c>
      <c r="K865" s="7" t="str">
        <f>IF(AND(TONGHOP!K865="ThiTN",OR(TONGHOP!T865=TONGHOP!Q865,TONGHOP!T865=TONGHOP!R865),TONGHOP!L865="TH"),TONGHOP!T865,"")</f>
        <v/>
      </c>
      <c r="L865" s="7" t="str">
        <f>IF(AND(J865="",K865=""),"",IF(AND(TONGHOP!K865="ThiTN",TONGHOP!L865="TH"),TONGHOP!U865,""))</f>
        <v/>
      </c>
      <c r="M865" s="7" t="str">
        <f>IF(AND(TONGHOP!K865="ThiTN",AND(TONGHOP!S865&lt;&gt;TONGHOP!Q865,TONGHOP!S865&lt;&gt;TONGHOP!R865),TONGHOP!L865="TH"),TONGHOP!S865,"")</f>
        <v/>
      </c>
      <c r="N865" s="7" t="str">
        <f>IF(AND(TONGHOP!K865="ThiTN",AND(TONGHOP!T865&lt;&gt;TONGHOP!Q865,TONGHOP!T865&lt;&gt;TONGHOP!R865),TONGHOP!L865="TH"),TONGHOP!T865,"")</f>
        <v/>
      </c>
      <c r="O865" s="7" t="str">
        <f>IF(AND(M865="",N865=""),"",IF(AND(TONGHOP!K865="ThiTN",TONGHOP!L865="TH"),TONGHOP!U865,""))</f>
        <v/>
      </c>
    </row>
    <row r="866" spans="1:15">
      <c r="A866" s="5" t="str">
        <f>IF(AND(TONGHOP!K866="KTHP",TONGHOP!L866="LT"),TONGHOP!S866,"")</f>
        <v>Trần Thị Ánh Tuyết</v>
      </c>
      <c r="B866" s="6" t="str">
        <f>IF(AND(TONGHOP!K866="KTHP",TONGHOP!L866="LT"),TONGHOP!T866,"")</f>
        <v>Nguyễn Văn Đông</v>
      </c>
      <c r="C866" s="6">
        <f>IF(AND(TONGHOP!K866="KTHP",TONGHOP!L866="LT"),TONGHOP!U866,"")</f>
        <v>30</v>
      </c>
      <c r="D866" s="5" t="str">
        <f>IF(AND(TONGHOP!K866="KTHP",TONGHOP!L866="TL"),TONGHOP!S866,"")</f>
        <v/>
      </c>
      <c r="E866" s="6" t="str">
        <f>IF(AND(TONGHOP!K866="KTHP",TONGHOP!L866="TL"),TONGHOP!T866,"")</f>
        <v/>
      </c>
      <c r="F866" s="6" t="str">
        <f>IF(AND(TONGHOP!K866="KTHP",TONGHOP!L866="TL"),TONGHOP!U866,"")</f>
        <v/>
      </c>
      <c r="G866" s="7" t="str">
        <f>IF(AND(TONGHOP!K866="ThiTN",TONGHOP!L866="LT"),TONGHOP!S866,"")</f>
        <v/>
      </c>
      <c r="H866" s="7" t="str">
        <f>IF(AND(TONGHOP!K866="ThiTN",TONGHOP!L866="LT"),TONGHOP!T866,"")</f>
        <v/>
      </c>
      <c r="I866" s="7" t="str">
        <f>IF(AND(G866="",H866=""),"",IF(AND(TONGHOP!K866="ThiTN",TONGHOP!L866="LT"),TONGHOP!U866,""))</f>
        <v/>
      </c>
      <c r="J866" s="7" t="str">
        <f>IF(AND(TONGHOP!K866="ThiTN",OR(TONGHOP!S866=TONGHOP!Q866,TONGHOP!S866=TONGHOP!R866),TONGHOP!L866="TH"),TONGHOP!S866,"")</f>
        <v/>
      </c>
      <c r="K866" s="7" t="str">
        <f>IF(AND(TONGHOP!K866="ThiTN",OR(TONGHOP!T866=TONGHOP!Q866,TONGHOP!T866=TONGHOP!R866),TONGHOP!L866="TH"),TONGHOP!T866,"")</f>
        <v/>
      </c>
      <c r="L866" s="7" t="str">
        <f>IF(AND(J866="",K866=""),"",IF(AND(TONGHOP!K866="ThiTN",TONGHOP!L866="TH"),TONGHOP!U866,""))</f>
        <v/>
      </c>
      <c r="M866" s="7" t="str">
        <f>IF(AND(TONGHOP!K866="ThiTN",AND(TONGHOP!S866&lt;&gt;TONGHOP!Q866,TONGHOP!S866&lt;&gt;TONGHOP!R866),TONGHOP!L866="TH"),TONGHOP!S866,"")</f>
        <v/>
      </c>
      <c r="N866" s="7" t="str">
        <f>IF(AND(TONGHOP!K866="ThiTN",AND(TONGHOP!T866&lt;&gt;TONGHOP!Q866,TONGHOP!T866&lt;&gt;TONGHOP!R866),TONGHOP!L866="TH"),TONGHOP!T866,"")</f>
        <v/>
      </c>
      <c r="O866" s="7" t="str">
        <f>IF(AND(M866="",N866=""),"",IF(AND(TONGHOP!K866="ThiTN",TONGHOP!L866="TH"),TONGHOP!U866,""))</f>
        <v/>
      </c>
    </row>
    <row r="867" spans="1:15">
      <c r="A867" s="5" t="str">
        <f>IF(AND(TONGHOP!K867="KTHP",TONGHOP!L867="LT"),TONGHOP!S867,"")</f>
        <v>Trần Thị Ánh Tuyết</v>
      </c>
      <c r="B867" s="6" t="str">
        <f>IF(AND(TONGHOP!K867="KTHP",TONGHOP!L867="LT"),TONGHOP!T867,"")</f>
        <v>Nguyễn Văn Đông</v>
      </c>
      <c r="C867" s="6">
        <f>IF(AND(TONGHOP!K867="KTHP",TONGHOP!L867="LT"),TONGHOP!U867,"")</f>
        <v>24</v>
      </c>
      <c r="D867" s="5" t="str">
        <f>IF(AND(TONGHOP!K867="KTHP",TONGHOP!L867="TL"),TONGHOP!S867,"")</f>
        <v/>
      </c>
      <c r="E867" s="6" t="str">
        <f>IF(AND(TONGHOP!K867="KTHP",TONGHOP!L867="TL"),TONGHOP!T867,"")</f>
        <v/>
      </c>
      <c r="F867" s="6" t="str">
        <f>IF(AND(TONGHOP!K867="KTHP",TONGHOP!L867="TL"),TONGHOP!U867,"")</f>
        <v/>
      </c>
      <c r="G867" s="7" t="str">
        <f>IF(AND(TONGHOP!K867="ThiTN",TONGHOP!L867="LT"),TONGHOP!S867,"")</f>
        <v/>
      </c>
      <c r="H867" s="7" t="str">
        <f>IF(AND(TONGHOP!K867="ThiTN",TONGHOP!L867="LT"),TONGHOP!T867,"")</f>
        <v/>
      </c>
      <c r="I867" s="7" t="str">
        <f>IF(AND(G867="",H867=""),"",IF(AND(TONGHOP!K867="ThiTN",TONGHOP!L867="LT"),TONGHOP!U867,""))</f>
        <v/>
      </c>
      <c r="J867" s="7" t="str">
        <f>IF(AND(TONGHOP!K867="ThiTN",OR(TONGHOP!S867=TONGHOP!Q867,TONGHOP!S867=TONGHOP!R867),TONGHOP!L867="TH"),TONGHOP!S867,"")</f>
        <v/>
      </c>
      <c r="K867" s="7" t="str">
        <f>IF(AND(TONGHOP!K867="ThiTN",OR(TONGHOP!T867=TONGHOP!Q867,TONGHOP!T867=TONGHOP!R867),TONGHOP!L867="TH"),TONGHOP!T867,"")</f>
        <v/>
      </c>
      <c r="L867" s="7" t="str">
        <f>IF(AND(J867="",K867=""),"",IF(AND(TONGHOP!K867="ThiTN",TONGHOP!L867="TH"),TONGHOP!U867,""))</f>
        <v/>
      </c>
      <c r="M867" s="7" t="str">
        <f>IF(AND(TONGHOP!K867="ThiTN",AND(TONGHOP!S867&lt;&gt;TONGHOP!Q867,TONGHOP!S867&lt;&gt;TONGHOP!R867),TONGHOP!L867="TH"),TONGHOP!S867,"")</f>
        <v/>
      </c>
      <c r="N867" s="7" t="str">
        <f>IF(AND(TONGHOP!K867="ThiTN",AND(TONGHOP!T867&lt;&gt;TONGHOP!Q867,TONGHOP!T867&lt;&gt;TONGHOP!R867),TONGHOP!L867="TH"),TONGHOP!T867,"")</f>
        <v/>
      </c>
      <c r="O867" s="7" t="str">
        <f>IF(AND(M867="",N867=""),"",IF(AND(TONGHOP!K867="ThiTN",TONGHOP!L867="TH"),TONGHOP!U867,""))</f>
        <v/>
      </c>
    </row>
    <row r="868" spans="1:15">
      <c r="A868" s="5" t="str">
        <f>IF(AND(TONGHOP!K868="KTHP",TONGHOP!L868="LT"),TONGHOP!S868,"")</f>
        <v>Trần Thị Ánh Tuyết</v>
      </c>
      <c r="B868" s="6" t="str">
        <f>IF(AND(TONGHOP!K868="KTHP",TONGHOP!L868="LT"),TONGHOP!T868,"")</f>
        <v>Nguyễn Thanh Tú</v>
      </c>
      <c r="C868" s="6">
        <f>IF(AND(TONGHOP!K868="KTHP",TONGHOP!L868="LT"),TONGHOP!U868,"")</f>
        <v>26</v>
      </c>
      <c r="D868" s="5" t="str">
        <f>IF(AND(TONGHOP!K868="KTHP",TONGHOP!L868="TL"),TONGHOP!S868,"")</f>
        <v/>
      </c>
      <c r="E868" s="6" t="str">
        <f>IF(AND(TONGHOP!K868="KTHP",TONGHOP!L868="TL"),TONGHOP!T868,"")</f>
        <v/>
      </c>
      <c r="F868" s="6" t="str">
        <f>IF(AND(TONGHOP!K868="KTHP",TONGHOP!L868="TL"),TONGHOP!U868,"")</f>
        <v/>
      </c>
      <c r="G868" s="7" t="str">
        <f>IF(AND(TONGHOP!K868="ThiTN",TONGHOP!L868="LT"),TONGHOP!S868,"")</f>
        <v/>
      </c>
      <c r="H868" s="7" t="str">
        <f>IF(AND(TONGHOP!K868="ThiTN",TONGHOP!L868="LT"),TONGHOP!T868,"")</f>
        <v/>
      </c>
      <c r="I868" s="7" t="str">
        <f>IF(AND(G868="",H868=""),"",IF(AND(TONGHOP!K868="ThiTN",TONGHOP!L868="LT"),TONGHOP!U868,""))</f>
        <v/>
      </c>
      <c r="J868" s="7" t="str">
        <f>IF(AND(TONGHOP!K868="ThiTN",OR(TONGHOP!S868=TONGHOP!Q868,TONGHOP!S868=TONGHOP!R868),TONGHOP!L868="TH"),TONGHOP!S868,"")</f>
        <v/>
      </c>
      <c r="K868" s="7" t="str">
        <f>IF(AND(TONGHOP!K868="ThiTN",OR(TONGHOP!T868=TONGHOP!Q868,TONGHOP!T868=TONGHOP!R868),TONGHOP!L868="TH"),TONGHOP!T868,"")</f>
        <v/>
      </c>
      <c r="L868" s="7" t="str">
        <f>IF(AND(J868="",K868=""),"",IF(AND(TONGHOP!K868="ThiTN",TONGHOP!L868="TH"),TONGHOP!U868,""))</f>
        <v/>
      </c>
      <c r="M868" s="7" t="str">
        <f>IF(AND(TONGHOP!K868="ThiTN",AND(TONGHOP!S868&lt;&gt;TONGHOP!Q868,TONGHOP!S868&lt;&gt;TONGHOP!R868),TONGHOP!L868="TH"),TONGHOP!S868,"")</f>
        <v/>
      </c>
      <c r="N868" s="7" t="str">
        <f>IF(AND(TONGHOP!K868="ThiTN",AND(TONGHOP!T868&lt;&gt;TONGHOP!Q868,TONGHOP!T868&lt;&gt;TONGHOP!R868),TONGHOP!L868="TH"),TONGHOP!T868,"")</f>
        <v/>
      </c>
      <c r="O868" s="7" t="str">
        <f>IF(AND(M868="",N868=""),"",IF(AND(TONGHOP!K868="ThiTN",TONGHOP!L868="TH"),TONGHOP!U868,""))</f>
        <v/>
      </c>
    </row>
    <row r="869" spans="1:15">
      <c r="A869" s="5" t="str">
        <f>IF(AND(TONGHOP!K869="KTHP",TONGHOP!L869="LT"),TONGHOP!S869,"")</f>
        <v>Nguyễn Thanh Tú</v>
      </c>
      <c r="B869" s="6" t="str">
        <f>IF(AND(TONGHOP!K869="KTHP",TONGHOP!L869="LT"),TONGHOP!T869,"")</f>
        <v>Nguyễn Văn Đông</v>
      </c>
      <c r="C869" s="6">
        <f>IF(AND(TONGHOP!K869="KTHP",TONGHOP!L869="LT"),TONGHOP!U869,"")</f>
        <v>31</v>
      </c>
      <c r="D869" s="5" t="str">
        <f>IF(AND(TONGHOP!K869="KTHP",TONGHOP!L869="TL"),TONGHOP!S869,"")</f>
        <v/>
      </c>
      <c r="E869" s="6" t="str">
        <f>IF(AND(TONGHOP!K869="KTHP",TONGHOP!L869="TL"),TONGHOP!T869,"")</f>
        <v/>
      </c>
      <c r="F869" s="6" t="str">
        <f>IF(AND(TONGHOP!K869="KTHP",TONGHOP!L869="TL"),TONGHOP!U869,"")</f>
        <v/>
      </c>
      <c r="G869" s="7" t="str">
        <f>IF(AND(TONGHOP!K869="ThiTN",TONGHOP!L869="LT"),TONGHOP!S869,"")</f>
        <v/>
      </c>
      <c r="H869" s="7" t="str">
        <f>IF(AND(TONGHOP!K869="ThiTN",TONGHOP!L869="LT"),TONGHOP!T869,"")</f>
        <v/>
      </c>
      <c r="I869" s="7" t="str">
        <f>IF(AND(G869="",H869=""),"",IF(AND(TONGHOP!K869="ThiTN",TONGHOP!L869="LT"),TONGHOP!U869,""))</f>
        <v/>
      </c>
      <c r="J869" s="7" t="str">
        <f>IF(AND(TONGHOP!K869="ThiTN",OR(TONGHOP!S869=TONGHOP!Q869,TONGHOP!S869=TONGHOP!R869),TONGHOP!L869="TH"),TONGHOP!S869,"")</f>
        <v/>
      </c>
      <c r="K869" s="7" t="str">
        <f>IF(AND(TONGHOP!K869="ThiTN",OR(TONGHOP!T869=TONGHOP!Q869,TONGHOP!T869=TONGHOP!R869),TONGHOP!L869="TH"),TONGHOP!T869,"")</f>
        <v/>
      </c>
      <c r="L869" s="7" t="str">
        <f>IF(AND(J869="",K869=""),"",IF(AND(TONGHOP!K869="ThiTN",TONGHOP!L869="TH"),TONGHOP!U869,""))</f>
        <v/>
      </c>
      <c r="M869" s="7" t="str">
        <f>IF(AND(TONGHOP!K869="ThiTN",AND(TONGHOP!S869&lt;&gt;TONGHOP!Q869,TONGHOP!S869&lt;&gt;TONGHOP!R869),TONGHOP!L869="TH"),TONGHOP!S869,"")</f>
        <v/>
      </c>
      <c r="N869" s="7" t="str">
        <f>IF(AND(TONGHOP!K869="ThiTN",AND(TONGHOP!T869&lt;&gt;TONGHOP!Q869,TONGHOP!T869&lt;&gt;TONGHOP!R869),TONGHOP!L869="TH"),TONGHOP!T869,"")</f>
        <v/>
      </c>
      <c r="O869" s="7" t="str">
        <f>IF(AND(M869="",N869=""),"",IF(AND(TONGHOP!K869="ThiTN",TONGHOP!L869="TH"),TONGHOP!U869,""))</f>
        <v/>
      </c>
    </row>
    <row r="870" spans="1:15">
      <c r="A870" s="5" t="str">
        <f>IF(AND(TONGHOP!K870="KTHP",TONGHOP!L870="LT"),TONGHOP!S870,"")</f>
        <v>Nguyễn Thanh Tú</v>
      </c>
      <c r="B870" s="6" t="str">
        <f>IF(AND(TONGHOP!K870="KTHP",TONGHOP!L870="LT"),TONGHOP!T870,"")</f>
        <v>Nguyễn Văn Đông</v>
      </c>
      <c r="C870" s="6">
        <f>IF(AND(TONGHOP!K870="KTHP",TONGHOP!L870="LT"),TONGHOP!U870,"")</f>
        <v>34</v>
      </c>
      <c r="D870" s="5" t="str">
        <f>IF(AND(TONGHOP!K870="KTHP",TONGHOP!L870="TL"),TONGHOP!S870,"")</f>
        <v/>
      </c>
      <c r="E870" s="6" t="str">
        <f>IF(AND(TONGHOP!K870="KTHP",TONGHOP!L870="TL"),TONGHOP!T870,"")</f>
        <v/>
      </c>
      <c r="F870" s="6" t="str">
        <f>IF(AND(TONGHOP!K870="KTHP",TONGHOP!L870="TL"),TONGHOP!U870,"")</f>
        <v/>
      </c>
      <c r="G870" s="7" t="str">
        <f>IF(AND(TONGHOP!K870="ThiTN",TONGHOP!L870="LT"),TONGHOP!S870,"")</f>
        <v/>
      </c>
      <c r="H870" s="7" t="str">
        <f>IF(AND(TONGHOP!K870="ThiTN",TONGHOP!L870="LT"),TONGHOP!T870,"")</f>
        <v/>
      </c>
      <c r="I870" s="7" t="str">
        <f>IF(AND(G870="",H870=""),"",IF(AND(TONGHOP!K870="ThiTN",TONGHOP!L870="LT"),TONGHOP!U870,""))</f>
        <v/>
      </c>
      <c r="J870" s="7" t="str">
        <f>IF(AND(TONGHOP!K870="ThiTN",OR(TONGHOP!S870=TONGHOP!Q870,TONGHOP!S870=TONGHOP!R870),TONGHOP!L870="TH"),TONGHOP!S870,"")</f>
        <v/>
      </c>
      <c r="K870" s="7" t="str">
        <f>IF(AND(TONGHOP!K870="ThiTN",OR(TONGHOP!T870=TONGHOP!Q870,TONGHOP!T870=TONGHOP!R870),TONGHOP!L870="TH"),TONGHOP!T870,"")</f>
        <v/>
      </c>
      <c r="L870" s="7" t="str">
        <f>IF(AND(J870="",K870=""),"",IF(AND(TONGHOP!K870="ThiTN",TONGHOP!L870="TH"),TONGHOP!U870,""))</f>
        <v/>
      </c>
      <c r="M870" s="7" t="str">
        <f>IF(AND(TONGHOP!K870="ThiTN",AND(TONGHOP!S870&lt;&gt;TONGHOP!Q870,TONGHOP!S870&lt;&gt;TONGHOP!R870),TONGHOP!L870="TH"),TONGHOP!S870,"")</f>
        <v/>
      </c>
      <c r="N870" s="7" t="str">
        <f>IF(AND(TONGHOP!K870="ThiTN",AND(TONGHOP!T870&lt;&gt;TONGHOP!Q870,TONGHOP!T870&lt;&gt;TONGHOP!R870),TONGHOP!L870="TH"),TONGHOP!T870,"")</f>
        <v/>
      </c>
      <c r="O870" s="7" t="str">
        <f>IF(AND(M870="",N870=""),"",IF(AND(TONGHOP!K870="ThiTN",TONGHOP!L870="TH"),TONGHOP!U870,""))</f>
        <v/>
      </c>
    </row>
    <row r="871" spans="1:15">
      <c r="A871" s="5" t="str">
        <f>IF(AND(TONGHOP!K871="KTHP",TONGHOP!L871="LT"),TONGHOP!S871,"")</f>
        <v>Nguyễn Văn Đông</v>
      </c>
      <c r="B871" s="6" t="str">
        <f>IF(AND(TONGHOP!K871="KTHP",TONGHOP!L871="LT"),TONGHOP!T871,"")</f>
        <v>Nguyễn Thanh Tú</v>
      </c>
      <c r="C871" s="6">
        <f>IF(AND(TONGHOP!K871="KTHP",TONGHOP!L871="LT"),TONGHOP!U871,"")</f>
        <v>29</v>
      </c>
      <c r="D871" s="5" t="str">
        <f>IF(AND(TONGHOP!K871="KTHP",TONGHOP!L871="TL"),TONGHOP!S871,"")</f>
        <v/>
      </c>
      <c r="E871" s="6" t="str">
        <f>IF(AND(TONGHOP!K871="KTHP",TONGHOP!L871="TL"),TONGHOP!T871,"")</f>
        <v/>
      </c>
      <c r="F871" s="6" t="str">
        <f>IF(AND(TONGHOP!K871="KTHP",TONGHOP!L871="TL"),TONGHOP!U871,"")</f>
        <v/>
      </c>
      <c r="G871" s="7" t="str">
        <f>IF(AND(TONGHOP!K871="ThiTN",TONGHOP!L871="LT"),TONGHOP!S871,"")</f>
        <v/>
      </c>
      <c r="H871" s="7" t="str">
        <f>IF(AND(TONGHOP!K871="ThiTN",TONGHOP!L871="LT"),TONGHOP!T871,"")</f>
        <v/>
      </c>
      <c r="I871" s="7" t="str">
        <f>IF(AND(G871="",H871=""),"",IF(AND(TONGHOP!K871="ThiTN",TONGHOP!L871="LT"),TONGHOP!U871,""))</f>
        <v/>
      </c>
      <c r="J871" s="7" t="str">
        <f>IF(AND(TONGHOP!K871="ThiTN",OR(TONGHOP!S871=TONGHOP!Q871,TONGHOP!S871=TONGHOP!R871),TONGHOP!L871="TH"),TONGHOP!S871,"")</f>
        <v/>
      </c>
      <c r="K871" s="7" t="str">
        <f>IF(AND(TONGHOP!K871="ThiTN",OR(TONGHOP!T871=TONGHOP!Q871,TONGHOP!T871=TONGHOP!R871),TONGHOP!L871="TH"),TONGHOP!T871,"")</f>
        <v/>
      </c>
      <c r="L871" s="7" t="str">
        <f>IF(AND(J871="",K871=""),"",IF(AND(TONGHOP!K871="ThiTN",TONGHOP!L871="TH"),TONGHOP!U871,""))</f>
        <v/>
      </c>
      <c r="M871" s="7" t="str">
        <f>IF(AND(TONGHOP!K871="ThiTN",AND(TONGHOP!S871&lt;&gt;TONGHOP!Q871,TONGHOP!S871&lt;&gt;TONGHOP!R871),TONGHOP!L871="TH"),TONGHOP!S871,"")</f>
        <v/>
      </c>
      <c r="N871" s="7" t="str">
        <f>IF(AND(TONGHOP!K871="ThiTN",AND(TONGHOP!T871&lt;&gt;TONGHOP!Q871,TONGHOP!T871&lt;&gt;TONGHOP!R871),TONGHOP!L871="TH"),TONGHOP!T871,"")</f>
        <v/>
      </c>
      <c r="O871" s="7" t="str">
        <f>IF(AND(M871="",N871=""),"",IF(AND(TONGHOP!K871="ThiTN",TONGHOP!L871="TH"),TONGHOP!U871,""))</f>
        <v/>
      </c>
    </row>
    <row r="872" spans="1:15">
      <c r="A872" s="5" t="str">
        <f>IF(AND(TONGHOP!K872="KTHP",TONGHOP!L872="LT"),TONGHOP!S872,"")</f>
        <v>Trần Thị Ánh Tuyết</v>
      </c>
      <c r="B872" s="6" t="str">
        <f>IF(AND(TONGHOP!K872="KTHP",TONGHOP!L872="LT"),TONGHOP!T872,"")</f>
        <v>Nguyễn Thanh Tú</v>
      </c>
      <c r="C872" s="6">
        <f>IF(AND(TONGHOP!K872="KTHP",TONGHOP!L872="LT"),TONGHOP!U872,"")</f>
        <v>28</v>
      </c>
      <c r="D872" s="5" t="str">
        <f>IF(AND(TONGHOP!K872="KTHP",TONGHOP!L872="TL"),TONGHOP!S872,"")</f>
        <v/>
      </c>
      <c r="E872" s="6" t="str">
        <f>IF(AND(TONGHOP!K872="KTHP",TONGHOP!L872="TL"),TONGHOP!T872,"")</f>
        <v/>
      </c>
      <c r="F872" s="6" t="str">
        <f>IF(AND(TONGHOP!K872="KTHP",TONGHOP!L872="TL"),TONGHOP!U872,"")</f>
        <v/>
      </c>
      <c r="G872" s="7" t="str">
        <f>IF(AND(TONGHOP!K872="ThiTN",TONGHOP!L872="LT"),TONGHOP!S872,"")</f>
        <v/>
      </c>
      <c r="H872" s="7" t="str">
        <f>IF(AND(TONGHOP!K872="ThiTN",TONGHOP!L872="LT"),TONGHOP!T872,"")</f>
        <v/>
      </c>
      <c r="I872" s="7" t="str">
        <f>IF(AND(G872="",H872=""),"",IF(AND(TONGHOP!K872="ThiTN",TONGHOP!L872="LT"),TONGHOP!U872,""))</f>
        <v/>
      </c>
      <c r="J872" s="7" t="str">
        <f>IF(AND(TONGHOP!K872="ThiTN",OR(TONGHOP!S872=TONGHOP!Q872,TONGHOP!S872=TONGHOP!R872),TONGHOP!L872="TH"),TONGHOP!S872,"")</f>
        <v/>
      </c>
      <c r="K872" s="7" t="str">
        <f>IF(AND(TONGHOP!K872="ThiTN",OR(TONGHOP!T872=TONGHOP!Q872,TONGHOP!T872=TONGHOP!R872),TONGHOP!L872="TH"),TONGHOP!T872,"")</f>
        <v/>
      </c>
      <c r="L872" s="7" t="str">
        <f>IF(AND(J872="",K872=""),"",IF(AND(TONGHOP!K872="ThiTN",TONGHOP!L872="TH"),TONGHOP!U872,""))</f>
        <v/>
      </c>
      <c r="M872" s="7" t="str">
        <f>IF(AND(TONGHOP!K872="ThiTN",AND(TONGHOP!S872&lt;&gt;TONGHOP!Q872,TONGHOP!S872&lt;&gt;TONGHOP!R872),TONGHOP!L872="TH"),TONGHOP!S872,"")</f>
        <v/>
      </c>
      <c r="N872" s="7" t="str">
        <f>IF(AND(TONGHOP!K872="ThiTN",AND(TONGHOP!T872&lt;&gt;TONGHOP!Q872,TONGHOP!T872&lt;&gt;TONGHOP!R872),TONGHOP!L872="TH"),TONGHOP!T872,"")</f>
        <v/>
      </c>
      <c r="O872" s="7" t="str">
        <f>IF(AND(M872="",N872=""),"",IF(AND(TONGHOP!K872="ThiTN",TONGHOP!L872="TH"),TONGHOP!U872,""))</f>
        <v/>
      </c>
    </row>
    <row r="873" spans="1:15">
      <c r="A873" s="5" t="str">
        <f>IF(AND(TONGHOP!K873="KTHP",TONGHOP!L873="LT"),TONGHOP!S873,"")</f>
        <v>Trần Thị Ánh Tuyết</v>
      </c>
      <c r="B873" s="6" t="str">
        <f>IF(AND(TONGHOP!K873="KTHP",TONGHOP!L873="LT"),TONGHOP!T873,"")</f>
        <v>Nguyễn Thanh Tú</v>
      </c>
      <c r="C873" s="6">
        <f>IF(AND(TONGHOP!K873="KTHP",TONGHOP!L873="LT"),TONGHOP!U873,"")</f>
        <v>20</v>
      </c>
      <c r="D873" s="5" t="str">
        <f>IF(AND(TONGHOP!K873="KTHP",TONGHOP!L873="TL"),TONGHOP!S873,"")</f>
        <v/>
      </c>
      <c r="E873" s="6" t="str">
        <f>IF(AND(TONGHOP!K873="KTHP",TONGHOP!L873="TL"),TONGHOP!T873,"")</f>
        <v/>
      </c>
      <c r="F873" s="6" t="str">
        <f>IF(AND(TONGHOP!K873="KTHP",TONGHOP!L873="TL"),TONGHOP!U873,"")</f>
        <v/>
      </c>
      <c r="G873" s="7" t="str">
        <f>IF(AND(TONGHOP!K873="ThiTN",TONGHOP!L873="LT"),TONGHOP!S873,"")</f>
        <v/>
      </c>
      <c r="H873" s="7" t="str">
        <f>IF(AND(TONGHOP!K873="ThiTN",TONGHOP!L873="LT"),TONGHOP!T873,"")</f>
        <v/>
      </c>
      <c r="I873" s="7" t="str">
        <f>IF(AND(G873="",H873=""),"",IF(AND(TONGHOP!K873="ThiTN",TONGHOP!L873="LT"),TONGHOP!U873,""))</f>
        <v/>
      </c>
      <c r="J873" s="7" t="str">
        <f>IF(AND(TONGHOP!K873="ThiTN",OR(TONGHOP!S873=TONGHOP!Q873,TONGHOP!S873=TONGHOP!R873),TONGHOP!L873="TH"),TONGHOP!S873,"")</f>
        <v/>
      </c>
      <c r="K873" s="7" t="str">
        <f>IF(AND(TONGHOP!K873="ThiTN",OR(TONGHOP!T873=TONGHOP!Q873,TONGHOP!T873=TONGHOP!R873),TONGHOP!L873="TH"),TONGHOP!T873,"")</f>
        <v/>
      </c>
      <c r="L873" s="7" t="str">
        <f>IF(AND(J873="",K873=""),"",IF(AND(TONGHOP!K873="ThiTN",TONGHOP!L873="TH"),TONGHOP!U873,""))</f>
        <v/>
      </c>
      <c r="M873" s="7" t="str">
        <f>IF(AND(TONGHOP!K873="ThiTN",AND(TONGHOP!S873&lt;&gt;TONGHOP!Q873,TONGHOP!S873&lt;&gt;TONGHOP!R873),TONGHOP!L873="TH"),TONGHOP!S873,"")</f>
        <v/>
      </c>
      <c r="N873" s="7" t="str">
        <f>IF(AND(TONGHOP!K873="ThiTN",AND(TONGHOP!T873&lt;&gt;TONGHOP!Q873,TONGHOP!T873&lt;&gt;TONGHOP!R873),TONGHOP!L873="TH"),TONGHOP!T873,"")</f>
        <v/>
      </c>
      <c r="O873" s="7" t="str">
        <f>IF(AND(M873="",N873=""),"",IF(AND(TONGHOP!K873="ThiTN",TONGHOP!L873="TH"),TONGHOP!U873,""))</f>
        <v/>
      </c>
    </row>
    <row r="874" spans="1:15">
      <c r="A874" s="5" t="str">
        <f>IF(AND(TONGHOP!K874="KTHP",TONGHOP!L874="LT"),TONGHOP!S874,"")</f>
        <v>Trần Thị Ánh Tuyết</v>
      </c>
      <c r="B874" s="6" t="str">
        <f>IF(AND(TONGHOP!K874="KTHP",TONGHOP!L874="LT"),TONGHOP!T874,"")</f>
        <v>Nguyễn Thanh Tú</v>
      </c>
      <c r="C874" s="6">
        <f>IF(AND(TONGHOP!K874="KTHP",TONGHOP!L874="LT"),TONGHOP!U874,"")</f>
        <v>29</v>
      </c>
      <c r="D874" s="5" t="str">
        <f>IF(AND(TONGHOP!K874="KTHP",TONGHOP!L874="TL"),TONGHOP!S874,"")</f>
        <v/>
      </c>
      <c r="E874" s="6" t="str">
        <f>IF(AND(TONGHOP!K874="KTHP",TONGHOP!L874="TL"),TONGHOP!T874,"")</f>
        <v/>
      </c>
      <c r="F874" s="6" t="str">
        <f>IF(AND(TONGHOP!K874="KTHP",TONGHOP!L874="TL"),TONGHOP!U874,"")</f>
        <v/>
      </c>
      <c r="G874" s="7" t="str">
        <f>IF(AND(TONGHOP!K874="ThiTN",TONGHOP!L874="LT"),TONGHOP!S874,"")</f>
        <v/>
      </c>
      <c r="H874" s="7" t="str">
        <f>IF(AND(TONGHOP!K874="ThiTN",TONGHOP!L874="LT"),TONGHOP!T874,"")</f>
        <v/>
      </c>
      <c r="I874" s="7" t="str">
        <f>IF(AND(G874="",H874=""),"",IF(AND(TONGHOP!K874="ThiTN",TONGHOP!L874="LT"),TONGHOP!U874,""))</f>
        <v/>
      </c>
      <c r="J874" s="7" t="str">
        <f>IF(AND(TONGHOP!K874="ThiTN",OR(TONGHOP!S874=TONGHOP!Q874,TONGHOP!S874=TONGHOP!R874),TONGHOP!L874="TH"),TONGHOP!S874,"")</f>
        <v/>
      </c>
      <c r="K874" s="7" t="str">
        <f>IF(AND(TONGHOP!K874="ThiTN",OR(TONGHOP!T874=TONGHOP!Q874,TONGHOP!T874=TONGHOP!R874),TONGHOP!L874="TH"),TONGHOP!T874,"")</f>
        <v/>
      </c>
      <c r="L874" s="7" t="str">
        <f>IF(AND(J874="",K874=""),"",IF(AND(TONGHOP!K874="ThiTN",TONGHOP!L874="TH"),TONGHOP!U874,""))</f>
        <v/>
      </c>
      <c r="M874" s="7" t="str">
        <f>IF(AND(TONGHOP!K874="ThiTN",AND(TONGHOP!S874&lt;&gt;TONGHOP!Q874,TONGHOP!S874&lt;&gt;TONGHOP!R874),TONGHOP!L874="TH"),TONGHOP!S874,"")</f>
        <v/>
      </c>
      <c r="N874" s="7" t="str">
        <f>IF(AND(TONGHOP!K874="ThiTN",AND(TONGHOP!T874&lt;&gt;TONGHOP!Q874,TONGHOP!T874&lt;&gt;TONGHOP!R874),TONGHOP!L874="TH"),TONGHOP!T874,"")</f>
        <v/>
      </c>
      <c r="O874" s="7" t="str">
        <f>IF(AND(M874="",N874=""),"",IF(AND(TONGHOP!K874="ThiTN",TONGHOP!L874="TH"),TONGHOP!U874,""))</f>
        <v/>
      </c>
    </row>
    <row r="875" spans="1:15">
      <c r="A875" s="5" t="str">
        <f>IF(AND(TONGHOP!K875="KTHP",TONGHOP!L875="LT"),TONGHOP!S875,"")</f>
        <v>Trần Thị Ánh Tuyết</v>
      </c>
      <c r="B875" s="6" t="str">
        <f>IF(AND(TONGHOP!K875="KTHP",TONGHOP!L875="LT"),TONGHOP!T875,"")</f>
        <v>Nguyễn Thanh Tú</v>
      </c>
      <c r="C875" s="6">
        <f>IF(AND(TONGHOP!K875="KTHP",TONGHOP!L875="LT"),TONGHOP!U875,"")</f>
        <v>29</v>
      </c>
      <c r="D875" s="5" t="str">
        <f>IF(AND(TONGHOP!K875="KTHP",TONGHOP!L875="TL"),TONGHOP!S875,"")</f>
        <v/>
      </c>
      <c r="E875" s="6" t="str">
        <f>IF(AND(TONGHOP!K875="KTHP",TONGHOP!L875="TL"),TONGHOP!T875,"")</f>
        <v/>
      </c>
      <c r="F875" s="6" t="str">
        <f>IF(AND(TONGHOP!K875="KTHP",TONGHOP!L875="TL"),TONGHOP!U875,"")</f>
        <v/>
      </c>
      <c r="G875" s="7" t="str">
        <f>IF(AND(TONGHOP!K875="ThiTN",TONGHOP!L875="LT"),TONGHOP!S875,"")</f>
        <v/>
      </c>
      <c r="H875" s="7" t="str">
        <f>IF(AND(TONGHOP!K875="ThiTN",TONGHOP!L875="LT"),TONGHOP!T875,"")</f>
        <v/>
      </c>
      <c r="I875" s="7" t="str">
        <f>IF(AND(G875="",H875=""),"",IF(AND(TONGHOP!K875="ThiTN",TONGHOP!L875="LT"),TONGHOP!U875,""))</f>
        <v/>
      </c>
      <c r="J875" s="7" t="str">
        <f>IF(AND(TONGHOP!K875="ThiTN",OR(TONGHOP!S875=TONGHOP!Q875,TONGHOP!S875=TONGHOP!R875),TONGHOP!L875="TH"),TONGHOP!S875,"")</f>
        <v/>
      </c>
      <c r="K875" s="7" t="str">
        <f>IF(AND(TONGHOP!K875="ThiTN",OR(TONGHOP!T875=TONGHOP!Q875,TONGHOP!T875=TONGHOP!R875),TONGHOP!L875="TH"),TONGHOP!T875,"")</f>
        <v/>
      </c>
      <c r="L875" s="7" t="str">
        <f>IF(AND(J875="",K875=""),"",IF(AND(TONGHOP!K875="ThiTN",TONGHOP!L875="TH"),TONGHOP!U875,""))</f>
        <v/>
      </c>
      <c r="M875" s="7" t="str">
        <f>IF(AND(TONGHOP!K875="ThiTN",AND(TONGHOP!S875&lt;&gt;TONGHOP!Q875,TONGHOP!S875&lt;&gt;TONGHOP!R875),TONGHOP!L875="TH"),TONGHOP!S875,"")</f>
        <v/>
      </c>
      <c r="N875" s="7" t="str">
        <f>IF(AND(TONGHOP!K875="ThiTN",AND(TONGHOP!T875&lt;&gt;TONGHOP!Q875,TONGHOP!T875&lt;&gt;TONGHOP!R875),TONGHOP!L875="TH"),TONGHOP!T875,"")</f>
        <v/>
      </c>
      <c r="O875" s="7" t="str">
        <f>IF(AND(M875="",N875=""),"",IF(AND(TONGHOP!K875="ThiTN",TONGHOP!L875="TH"),TONGHOP!U875,""))</f>
        <v/>
      </c>
    </row>
    <row r="876" spans="1:15">
      <c r="A876" s="5" t="str">
        <f>IF(AND(TONGHOP!K876="KTHP",TONGHOP!L876="LT"),TONGHOP!S876,"")</f>
        <v>Trần Thị Ánh Tuyết</v>
      </c>
      <c r="B876" s="6" t="str">
        <f>IF(AND(TONGHOP!K876="KTHP",TONGHOP!L876="LT"),TONGHOP!T876,"")</f>
        <v>Nguyễn Thanh Tú</v>
      </c>
      <c r="C876" s="6">
        <f>IF(AND(TONGHOP!K876="KTHP",TONGHOP!L876="LT"),TONGHOP!U876,"")</f>
        <v>23</v>
      </c>
      <c r="D876" s="5" t="str">
        <f>IF(AND(TONGHOP!K876="KTHP",TONGHOP!L876="TL"),TONGHOP!S876,"")</f>
        <v/>
      </c>
      <c r="E876" s="6" t="str">
        <f>IF(AND(TONGHOP!K876="KTHP",TONGHOP!L876="TL"),TONGHOP!T876,"")</f>
        <v/>
      </c>
      <c r="F876" s="6" t="str">
        <f>IF(AND(TONGHOP!K876="KTHP",TONGHOP!L876="TL"),TONGHOP!U876,"")</f>
        <v/>
      </c>
      <c r="G876" s="7" t="str">
        <f>IF(AND(TONGHOP!K876="ThiTN",TONGHOP!L876="LT"),TONGHOP!S876,"")</f>
        <v/>
      </c>
      <c r="H876" s="7" t="str">
        <f>IF(AND(TONGHOP!K876="ThiTN",TONGHOP!L876="LT"),TONGHOP!T876,"")</f>
        <v/>
      </c>
      <c r="I876" s="7" t="str">
        <f>IF(AND(G876="",H876=""),"",IF(AND(TONGHOP!K876="ThiTN",TONGHOP!L876="LT"),TONGHOP!U876,""))</f>
        <v/>
      </c>
      <c r="J876" s="7" t="str">
        <f>IF(AND(TONGHOP!K876="ThiTN",OR(TONGHOP!S876=TONGHOP!Q876,TONGHOP!S876=TONGHOP!R876),TONGHOP!L876="TH"),TONGHOP!S876,"")</f>
        <v/>
      </c>
      <c r="K876" s="7" t="str">
        <f>IF(AND(TONGHOP!K876="ThiTN",OR(TONGHOP!T876=TONGHOP!Q876,TONGHOP!T876=TONGHOP!R876),TONGHOP!L876="TH"),TONGHOP!T876,"")</f>
        <v/>
      </c>
      <c r="L876" s="7" t="str">
        <f>IF(AND(J876="",K876=""),"",IF(AND(TONGHOP!K876="ThiTN",TONGHOP!L876="TH"),TONGHOP!U876,""))</f>
        <v/>
      </c>
      <c r="M876" s="7" t="str">
        <f>IF(AND(TONGHOP!K876="ThiTN",AND(TONGHOP!S876&lt;&gt;TONGHOP!Q876,TONGHOP!S876&lt;&gt;TONGHOP!R876),TONGHOP!L876="TH"),TONGHOP!S876,"")</f>
        <v/>
      </c>
      <c r="N876" s="7" t="str">
        <f>IF(AND(TONGHOP!K876="ThiTN",AND(TONGHOP!T876&lt;&gt;TONGHOP!Q876,TONGHOP!T876&lt;&gt;TONGHOP!R876),TONGHOP!L876="TH"),TONGHOP!T876,"")</f>
        <v/>
      </c>
      <c r="O876" s="7" t="str">
        <f>IF(AND(M876="",N876=""),"",IF(AND(TONGHOP!K876="ThiTN",TONGHOP!L876="TH"),TONGHOP!U876,""))</f>
        <v/>
      </c>
    </row>
    <row r="877" spans="1:15">
      <c r="A877" s="5" t="str">
        <f>IF(AND(TONGHOP!K877="KTHP",TONGHOP!L877="LT"),TONGHOP!S877,"")</f>
        <v>Trần Thị Ánh Tuyết</v>
      </c>
      <c r="B877" s="6" t="str">
        <f>IF(AND(TONGHOP!K877="KTHP",TONGHOP!L877="LT"),TONGHOP!T877,"")</f>
        <v>Nguyễn Thanh Tú</v>
      </c>
      <c r="C877" s="6">
        <f>IF(AND(TONGHOP!K877="KTHP",TONGHOP!L877="LT"),TONGHOP!U877,"")</f>
        <v>27</v>
      </c>
      <c r="D877" s="5" t="str">
        <f>IF(AND(TONGHOP!K877="KTHP",TONGHOP!L877="TL"),TONGHOP!S877,"")</f>
        <v/>
      </c>
      <c r="E877" s="6" t="str">
        <f>IF(AND(TONGHOP!K877="KTHP",TONGHOP!L877="TL"),TONGHOP!T877,"")</f>
        <v/>
      </c>
      <c r="F877" s="6" t="str">
        <f>IF(AND(TONGHOP!K877="KTHP",TONGHOP!L877="TL"),TONGHOP!U877,"")</f>
        <v/>
      </c>
      <c r="G877" s="7" t="str">
        <f>IF(AND(TONGHOP!K877="ThiTN",TONGHOP!L877="LT"),TONGHOP!S877,"")</f>
        <v/>
      </c>
      <c r="H877" s="7" t="str">
        <f>IF(AND(TONGHOP!K877="ThiTN",TONGHOP!L877="LT"),TONGHOP!T877,"")</f>
        <v/>
      </c>
      <c r="I877" s="7" t="str">
        <f>IF(AND(G877="",H877=""),"",IF(AND(TONGHOP!K877="ThiTN",TONGHOP!L877="LT"),TONGHOP!U877,""))</f>
        <v/>
      </c>
      <c r="J877" s="7" t="str">
        <f>IF(AND(TONGHOP!K877="ThiTN",OR(TONGHOP!S877=TONGHOP!Q877,TONGHOP!S877=TONGHOP!R877),TONGHOP!L877="TH"),TONGHOP!S877,"")</f>
        <v/>
      </c>
      <c r="K877" s="7" t="str">
        <f>IF(AND(TONGHOP!K877="ThiTN",OR(TONGHOP!T877=TONGHOP!Q877,TONGHOP!T877=TONGHOP!R877),TONGHOP!L877="TH"),TONGHOP!T877,"")</f>
        <v/>
      </c>
      <c r="L877" s="7" t="str">
        <f>IF(AND(J877="",K877=""),"",IF(AND(TONGHOP!K877="ThiTN",TONGHOP!L877="TH"),TONGHOP!U877,""))</f>
        <v/>
      </c>
      <c r="M877" s="7" t="str">
        <f>IF(AND(TONGHOP!K877="ThiTN",AND(TONGHOP!S877&lt;&gt;TONGHOP!Q877,TONGHOP!S877&lt;&gt;TONGHOP!R877),TONGHOP!L877="TH"),TONGHOP!S877,"")</f>
        <v/>
      </c>
      <c r="N877" s="7" t="str">
        <f>IF(AND(TONGHOP!K877="ThiTN",AND(TONGHOP!T877&lt;&gt;TONGHOP!Q877,TONGHOP!T877&lt;&gt;TONGHOP!R877),TONGHOP!L877="TH"),TONGHOP!T877,"")</f>
        <v/>
      </c>
      <c r="O877" s="7" t="str">
        <f>IF(AND(M877="",N877=""),"",IF(AND(TONGHOP!K877="ThiTN",TONGHOP!L877="TH"),TONGHOP!U877,""))</f>
        <v/>
      </c>
    </row>
    <row r="878" spans="1:15">
      <c r="A878" s="5" t="str">
        <f>IF(AND(TONGHOP!K878="KTHP",TONGHOP!L878="LT"),TONGHOP!S878,"")</f>
        <v>Nguyễn Văn Đông</v>
      </c>
      <c r="B878" s="6" t="str">
        <f>IF(AND(TONGHOP!K878="KTHP",TONGHOP!L878="LT"),TONGHOP!T878,"")</f>
        <v>Trần Thị Ánh Tuyết</v>
      </c>
      <c r="C878" s="6">
        <f>IF(AND(TONGHOP!K878="KTHP",TONGHOP!L878="LT"),TONGHOP!U878,"")</f>
        <v>28</v>
      </c>
      <c r="D878" s="5" t="str">
        <f>IF(AND(TONGHOP!K878="KTHP",TONGHOP!L878="TL"),TONGHOP!S878,"")</f>
        <v/>
      </c>
      <c r="E878" s="6" t="str">
        <f>IF(AND(TONGHOP!K878="KTHP",TONGHOP!L878="TL"),TONGHOP!T878,"")</f>
        <v/>
      </c>
      <c r="F878" s="6" t="str">
        <f>IF(AND(TONGHOP!K878="KTHP",TONGHOP!L878="TL"),TONGHOP!U878,"")</f>
        <v/>
      </c>
      <c r="G878" s="7" t="str">
        <f>IF(AND(TONGHOP!K878="ThiTN",TONGHOP!L878="LT"),TONGHOP!S878,"")</f>
        <v/>
      </c>
      <c r="H878" s="7" t="str">
        <f>IF(AND(TONGHOP!K878="ThiTN",TONGHOP!L878="LT"),TONGHOP!T878,"")</f>
        <v/>
      </c>
      <c r="I878" s="7" t="str">
        <f>IF(AND(G878="",H878=""),"",IF(AND(TONGHOP!K878="ThiTN",TONGHOP!L878="LT"),TONGHOP!U878,""))</f>
        <v/>
      </c>
      <c r="J878" s="7" t="str">
        <f>IF(AND(TONGHOP!K878="ThiTN",OR(TONGHOP!S878=TONGHOP!Q878,TONGHOP!S878=TONGHOP!R878),TONGHOP!L878="TH"),TONGHOP!S878,"")</f>
        <v/>
      </c>
      <c r="K878" s="7" t="str">
        <f>IF(AND(TONGHOP!K878="ThiTN",OR(TONGHOP!T878=TONGHOP!Q878,TONGHOP!T878=TONGHOP!R878),TONGHOP!L878="TH"),TONGHOP!T878,"")</f>
        <v/>
      </c>
      <c r="L878" s="7" t="str">
        <f>IF(AND(J878="",K878=""),"",IF(AND(TONGHOP!K878="ThiTN",TONGHOP!L878="TH"),TONGHOP!U878,""))</f>
        <v/>
      </c>
      <c r="M878" s="7" t="str">
        <f>IF(AND(TONGHOP!K878="ThiTN",AND(TONGHOP!S878&lt;&gt;TONGHOP!Q878,TONGHOP!S878&lt;&gt;TONGHOP!R878),TONGHOP!L878="TH"),TONGHOP!S878,"")</f>
        <v/>
      </c>
      <c r="N878" s="7" t="str">
        <f>IF(AND(TONGHOP!K878="ThiTN",AND(TONGHOP!T878&lt;&gt;TONGHOP!Q878,TONGHOP!T878&lt;&gt;TONGHOP!R878),TONGHOP!L878="TH"),TONGHOP!T878,"")</f>
        <v/>
      </c>
      <c r="O878" s="7" t="str">
        <f>IF(AND(M878="",N878=""),"",IF(AND(TONGHOP!K878="ThiTN",TONGHOP!L878="TH"),TONGHOP!U878,""))</f>
        <v/>
      </c>
    </row>
    <row r="879" spans="1:15">
      <c r="A879" s="5" t="str">
        <f>IF(AND(TONGHOP!K879="KTHP",TONGHOP!L879="LT"),TONGHOP!S879,"")</f>
        <v>Nguyễn Văn Đông</v>
      </c>
      <c r="B879" s="6" t="str">
        <f>IF(AND(TONGHOP!K879="KTHP",TONGHOP!L879="LT"),TONGHOP!T879,"")</f>
        <v>Trần Thị Ánh Tuyết</v>
      </c>
      <c r="C879" s="6">
        <f>IF(AND(TONGHOP!K879="KTHP",TONGHOP!L879="LT"),TONGHOP!U879,"")</f>
        <v>28</v>
      </c>
      <c r="D879" s="5" t="str">
        <f>IF(AND(TONGHOP!K879="KTHP",TONGHOP!L879="TL"),TONGHOP!S879,"")</f>
        <v/>
      </c>
      <c r="E879" s="6" t="str">
        <f>IF(AND(TONGHOP!K879="KTHP",TONGHOP!L879="TL"),TONGHOP!T879,"")</f>
        <v/>
      </c>
      <c r="F879" s="6" t="str">
        <f>IF(AND(TONGHOP!K879="KTHP",TONGHOP!L879="TL"),TONGHOP!U879,"")</f>
        <v/>
      </c>
      <c r="G879" s="7" t="str">
        <f>IF(AND(TONGHOP!K879="ThiTN",TONGHOP!L879="LT"),TONGHOP!S879,"")</f>
        <v/>
      </c>
      <c r="H879" s="7" t="str">
        <f>IF(AND(TONGHOP!K879="ThiTN",TONGHOP!L879="LT"),TONGHOP!T879,"")</f>
        <v/>
      </c>
      <c r="I879" s="7" t="str">
        <f>IF(AND(G879="",H879=""),"",IF(AND(TONGHOP!K879="ThiTN",TONGHOP!L879="LT"),TONGHOP!U879,""))</f>
        <v/>
      </c>
      <c r="J879" s="7" t="str">
        <f>IF(AND(TONGHOP!K879="ThiTN",OR(TONGHOP!S879=TONGHOP!Q879,TONGHOP!S879=TONGHOP!R879),TONGHOP!L879="TH"),TONGHOP!S879,"")</f>
        <v/>
      </c>
      <c r="K879" s="7" t="str">
        <f>IF(AND(TONGHOP!K879="ThiTN",OR(TONGHOP!T879=TONGHOP!Q879,TONGHOP!T879=TONGHOP!R879),TONGHOP!L879="TH"),TONGHOP!T879,"")</f>
        <v/>
      </c>
      <c r="L879" s="7" t="str">
        <f>IF(AND(J879="",K879=""),"",IF(AND(TONGHOP!K879="ThiTN",TONGHOP!L879="TH"),TONGHOP!U879,""))</f>
        <v/>
      </c>
      <c r="M879" s="7" t="str">
        <f>IF(AND(TONGHOP!K879="ThiTN",AND(TONGHOP!S879&lt;&gt;TONGHOP!Q879,TONGHOP!S879&lt;&gt;TONGHOP!R879),TONGHOP!L879="TH"),TONGHOP!S879,"")</f>
        <v/>
      </c>
      <c r="N879" s="7" t="str">
        <f>IF(AND(TONGHOP!K879="ThiTN",AND(TONGHOP!T879&lt;&gt;TONGHOP!Q879,TONGHOP!T879&lt;&gt;TONGHOP!R879),TONGHOP!L879="TH"),TONGHOP!T879,"")</f>
        <v/>
      </c>
      <c r="O879" s="7" t="str">
        <f>IF(AND(M879="",N879=""),"",IF(AND(TONGHOP!K879="ThiTN",TONGHOP!L879="TH"),TONGHOP!U879,""))</f>
        <v/>
      </c>
    </row>
    <row r="880" spans="1:15">
      <c r="A880" s="5" t="str">
        <f>IF(AND(TONGHOP!K880="KTHP",TONGHOP!L880="LT"),TONGHOP!S880,"")</f>
        <v>Nguyễn Văn Đông</v>
      </c>
      <c r="B880" s="6" t="str">
        <f>IF(AND(TONGHOP!K880="KTHP",TONGHOP!L880="LT"),TONGHOP!T880,"")</f>
        <v>Trần Thị Ánh Tuyết</v>
      </c>
      <c r="C880" s="6">
        <f>IF(AND(TONGHOP!K880="KTHP",TONGHOP!L880="LT"),TONGHOP!U880,"")</f>
        <v>32</v>
      </c>
      <c r="D880" s="5" t="str">
        <f>IF(AND(TONGHOP!K880="KTHP",TONGHOP!L880="TL"),TONGHOP!S880,"")</f>
        <v/>
      </c>
      <c r="E880" s="6" t="str">
        <f>IF(AND(TONGHOP!K880="KTHP",TONGHOP!L880="TL"),TONGHOP!T880,"")</f>
        <v/>
      </c>
      <c r="F880" s="6" t="str">
        <f>IF(AND(TONGHOP!K880="KTHP",TONGHOP!L880="TL"),TONGHOP!U880,"")</f>
        <v/>
      </c>
      <c r="G880" s="7" t="str">
        <f>IF(AND(TONGHOP!K880="ThiTN",TONGHOP!L880="LT"),TONGHOP!S880,"")</f>
        <v/>
      </c>
      <c r="H880" s="7" t="str">
        <f>IF(AND(TONGHOP!K880="ThiTN",TONGHOP!L880="LT"),TONGHOP!T880,"")</f>
        <v/>
      </c>
      <c r="I880" s="7" t="str">
        <f>IF(AND(G880="",H880=""),"",IF(AND(TONGHOP!K880="ThiTN",TONGHOP!L880="LT"),TONGHOP!U880,""))</f>
        <v/>
      </c>
      <c r="J880" s="7" t="str">
        <f>IF(AND(TONGHOP!K880="ThiTN",OR(TONGHOP!S880=TONGHOP!Q880,TONGHOP!S880=TONGHOP!R880),TONGHOP!L880="TH"),TONGHOP!S880,"")</f>
        <v/>
      </c>
      <c r="K880" s="7" t="str">
        <f>IF(AND(TONGHOP!K880="ThiTN",OR(TONGHOP!T880=TONGHOP!Q880,TONGHOP!T880=TONGHOP!R880),TONGHOP!L880="TH"),TONGHOP!T880,"")</f>
        <v/>
      </c>
      <c r="L880" s="7" t="str">
        <f>IF(AND(J880="",K880=""),"",IF(AND(TONGHOP!K880="ThiTN",TONGHOP!L880="TH"),TONGHOP!U880,""))</f>
        <v/>
      </c>
      <c r="M880" s="7" t="str">
        <f>IF(AND(TONGHOP!K880="ThiTN",AND(TONGHOP!S880&lt;&gt;TONGHOP!Q880,TONGHOP!S880&lt;&gt;TONGHOP!R880),TONGHOP!L880="TH"),TONGHOP!S880,"")</f>
        <v/>
      </c>
      <c r="N880" s="7" t="str">
        <f>IF(AND(TONGHOP!K880="ThiTN",AND(TONGHOP!T880&lt;&gt;TONGHOP!Q880,TONGHOP!T880&lt;&gt;TONGHOP!R880),TONGHOP!L880="TH"),TONGHOP!T880,"")</f>
        <v/>
      </c>
      <c r="O880" s="7" t="str">
        <f>IF(AND(M880="",N880=""),"",IF(AND(TONGHOP!K880="ThiTN",TONGHOP!L880="TH"),TONGHOP!U880,""))</f>
        <v/>
      </c>
    </row>
    <row r="881" spans="1:15">
      <c r="A881" s="5" t="str">
        <f>IF(AND(TONGHOP!K881="KTHP",TONGHOP!L881="LT"),TONGHOP!S881,"")</f>
        <v>Đặng Thị Kiến Trúc</v>
      </c>
      <c r="B881" s="6" t="str">
        <f>IF(AND(TONGHOP!K881="KTHP",TONGHOP!L881="LT"),TONGHOP!T881,"")</f>
        <v>Nguyễn Quỳnh Giao</v>
      </c>
      <c r="C881" s="6">
        <f>IF(AND(TONGHOP!K881="KTHP",TONGHOP!L881="LT"),TONGHOP!U881,"")</f>
        <v>31</v>
      </c>
      <c r="D881" s="5" t="str">
        <f>IF(AND(TONGHOP!K881="KTHP",TONGHOP!L881="TL"),TONGHOP!S881,"")</f>
        <v/>
      </c>
      <c r="E881" s="6" t="str">
        <f>IF(AND(TONGHOP!K881="KTHP",TONGHOP!L881="TL"),TONGHOP!T881,"")</f>
        <v/>
      </c>
      <c r="F881" s="6" t="str">
        <f>IF(AND(TONGHOP!K881="KTHP",TONGHOP!L881="TL"),TONGHOP!U881,"")</f>
        <v/>
      </c>
      <c r="G881" s="7" t="str">
        <f>IF(AND(TONGHOP!K881="ThiTN",TONGHOP!L881="LT"),TONGHOP!S881,"")</f>
        <v/>
      </c>
      <c r="H881" s="7" t="str">
        <f>IF(AND(TONGHOP!K881="ThiTN",TONGHOP!L881="LT"),TONGHOP!T881,"")</f>
        <v/>
      </c>
      <c r="I881" s="7" t="str">
        <f>IF(AND(G881="",H881=""),"",IF(AND(TONGHOP!K881="ThiTN",TONGHOP!L881="LT"),TONGHOP!U881,""))</f>
        <v/>
      </c>
      <c r="J881" s="7" t="str">
        <f>IF(AND(TONGHOP!K881="ThiTN",OR(TONGHOP!S881=TONGHOP!Q881,TONGHOP!S881=TONGHOP!R881),TONGHOP!L881="TH"),TONGHOP!S881,"")</f>
        <v/>
      </c>
      <c r="K881" s="7" t="str">
        <f>IF(AND(TONGHOP!K881="ThiTN",OR(TONGHOP!T881=TONGHOP!Q881,TONGHOP!T881=TONGHOP!R881),TONGHOP!L881="TH"),TONGHOP!T881,"")</f>
        <v/>
      </c>
      <c r="L881" s="7" t="str">
        <f>IF(AND(J881="",K881=""),"",IF(AND(TONGHOP!K881="ThiTN",TONGHOP!L881="TH"),TONGHOP!U881,""))</f>
        <v/>
      </c>
      <c r="M881" s="7" t="str">
        <f>IF(AND(TONGHOP!K881="ThiTN",AND(TONGHOP!S881&lt;&gt;TONGHOP!Q881,TONGHOP!S881&lt;&gt;TONGHOP!R881),TONGHOP!L881="TH"),TONGHOP!S881,"")</f>
        <v/>
      </c>
      <c r="N881" s="7" t="str">
        <f>IF(AND(TONGHOP!K881="ThiTN",AND(TONGHOP!T881&lt;&gt;TONGHOP!Q881,TONGHOP!T881&lt;&gt;TONGHOP!R881),TONGHOP!L881="TH"),TONGHOP!T881,"")</f>
        <v/>
      </c>
      <c r="O881" s="7" t="str">
        <f>IF(AND(M881="",N881=""),"",IF(AND(TONGHOP!K881="ThiTN",TONGHOP!L881="TH"),TONGHOP!U881,""))</f>
        <v/>
      </c>
    </row>
    <row r="882" spans="1:15">
      <c r="A882" s="5" t="str">
        <f>IF(AND(TONGHOP!K882="KTHP",TONGHOP!L882="LT"),TONGHOP!S882,"")</f>
        <v>Đặng Thị Kiến Trúc</v>
      </c>
      <c r="B882" s="6" t="str">
        <f>IF(AND(TONGHOP!K882="KTHP",TONGHOP!L882="LT"),TONGHOP!T882,"")</f>
        <v>Nguyễn Quỳnh Giao</v>
      </c>
      <c r="C882" s="6">
        <f>IF(AND(TONGHOP!K882="KTHP",TONGHOP!L882="LT"),TONGHOP!U882,"")</f>
        <v>29</v>
      </c>
      <c r="D882" s="5" t="str">
        <f>IF(AND(TONGHOP!K882="KTHP",TONGHOP!L882="TL"),TONGHOP!S882,"")</f>
        <v/>
      </c>
      <c r="E882" s="6" t="str">
        <f>IF(AND(TONGHOP!K882="KTHP",TONGHOP!L882="TL"),TONGHOP!T882,"")</f>
        <v/>
      </c>
      <c r="F882" s="6" t="str">
        <f>IF(AND(TONGHOP!K882="KTHP",TONGHOP!L882="TL"),TONGHOP!U882,"")</f>
        <v/>
      </c>
      <c r="G882" s="7" t="str">
        <f>IF(AND(TONGHOP!K882="ThiTN",TONGHOP!L882="LT"),TONGHOP!S882,"")</f>
        <v/>
      </c>
      <c r="H882" s="7" t="str">
        <f>IF(AND(TONGHOP!K882="ThiTN",TONGHOP!L882="LT"),TONGHOP!T882,"")</f>
        <v/>
      </c>
      <c r="I882" s="7" t="str">
        <f>IF(AND(G882="",H882=""),"",IF(AND(TONGHOP!K882="ThiTN",TONGHOP!L882="LT"),TONGHOP!U882,""))</f>
        <v/>
      </c>
      <c r="J882" s="7" t="str">
        <f>IF(AND(TONGHOP!K882="ThiTN",OR(TONGHOP!S882=TONGHOP!Q882,TONGHOP!S882=TONGHOP!R882),TONGHOP!L882="TH"),TONGHOP!S882,"")</f>
        <v/>
      </c>
      <c r="K882" s="7" t="str">
        <f>IF(AND(TONGHOP!K882="ThiTN",OR(TONGHOP!T882=TONGHOP!Q882,TONGHOP!T882=TONGHOP!R882),TONGHOP!L882="TH"),TONGHOP!T882,"")</f>
        <v/>
      </c>
      <c r="L882" s="7" t="str">
        <f>IF(AND(J882="",K882=""),"",IF(AND(TONGHOP!K882="ThiTN",TONGHOP!L882="TH"),TONGHOP!U882,""))</f>
        <v/>
      </c>
      <c r="M882" s="7" t="str">
        <f>IF(AND(TONGHOP!K882="ThiTN",AND(TONGHOP!S882&lt;&gt;TONGHOP!Q882,TONGHOP!S882&lt;&gt;TONGHOP!R882),TONGHOP!L882="TH"),TONGHOP!S882,"")</f>
        <v/>
      </c>
      <c r="N882" s="7" t="str">
        <f>IF(AND(TONGHOP!K882="ThiTN",AND(TONGHOP!T882&lt;&gt;TONGHOP!Q882,TONGHOP!T882&lt;&gt;TONGHOP!R882),TONGHOP!L882="TH"),TONGHOP!T882,"")</f>
        <v/>
      </c>
      <c r="O882" s="7" t="str">
        <f>IF(AND(M882="",N882=""),"",IF(AND(TONGHOP!K882="ThiTN",TONGHOP!L882="TH"),TONGHOP!U882,""))</f>
        <v/>
      </c>
    </row>
    <row r="883" spans="1:15">
      <c r="A883" s="5" t="str">
        <f>IF(AND(TONGHOP!K883="KTHP",TONGHOP!L883="LT"),TONGHOP!S883,"")</f>
        <v>Đặng Thị Kiến Trúc</v>
      </c>
      <c r="B883" s="6" t="str">
        <f>IF(AND(TONGHOP!K883="KTHP",TONGHOP!L883="LT"),TONGHOP!T883,"")</f>
        <v>Nguyễn Quỳnh Giao</v>
      </c>
      <c r="C883" s="6">
        <f>IF(AND(TONGHOP!K883="KTHP",TONGHOP!L883="LT"),TONGHOP!U883,"")</f>
        <v>28</v>
      </c>
      <c r="D883" s="5" t="str">
        <f>IF(AND(TONGHOP!K883="KTHP",TONGHOP!L883="TL"),TONGHOP!S883,"")</f>
        <v/>
      </c>
      <c r="E883" s="6" t="str">
        <f>IF(AND(TONGHOP!K883="KTHP",TONGHOP!L883="TL"),TONGHOP!T883,"")</f>
        <v/>
      </c>
      <c r="F883" s="6" t="str">
        <f>IF(AND(TONGHOP!K883="KTHP",TONGHOP!L883="TL"),TONGHOP!U883,"")</f>
        <v/>
      </c>
      <c r="G883" s="7" t="str">
        <f>IF(AND(TONGHOP!K883="ThiTN",TONGHOP!L883="LT"),TONGHOP!S883,"")</f>
        <v/>
      </c>
      <c r="H883" s="7" t="str">
        <f>IF(AND(TONGHOP!K883="ThiTN",TONGHOP!L883="LT"),TONGHOP!T883,"")</f>
        <v/>
      </c>
      <c r="I883" s="7" t="str">
        <f>IF(AND(G883="",H883=""),"",IF(AND(TONGHOP!K883="ThiTN",TONGHOP!L883="LT"),TONGHOP!U883,""))</f>
        <v/>
      </c>
      <c r="J883" s="7" t="str">
        <f>IF(AND(TONGHOP!K883="ThiTN",OR(TONGHOP!S883=TONGHOP!Q883,TONGHOP!S883=TONGHOP!R883),TONGHOP!L883="TH"),TONGHOP!S883,"")</f>
        <v/>
      </c>
      <c r="K883" s="7" t="str">
        <f>IF(AND(TONGHOP!K883="ThiTN",OR(TONGHOP!T883=TONGHOP!Q883,TONGHOP!T883=TONGHOP!R883),TONGHOP!L883="TH"),TONGHOP!T883,"")</f>
        <v/>
      </c>
      <c r="L883" s="7" t="str">
        <f>IF(AND(J883="",K883=""),"",IF(AND(TONGHOP!K883="ThiTN",TONGHOP!L883="TH"),TONGHOP!U883,""))</f>
        <v/>
      </c>
      <c r="M883" s="7" t="str">
        <f>IF(AND(TONGHOP!K883="ThiTN",AND(TONGHOP!S883&lt;&gt;TONGHOP!Q883,TONGHOP!S883&lt;&gt;TONGHOP!R883),TONGHOP!L883="TH"),TONGHOP!S883,"")</f>
        <v/>
      </c>
      <c r="N883" s="7" t="str">
        <f>IF(AND(TONGHOP!K883="ThiTN",AND(TONGHOP!T883&lt;&gt;TONGHOP!Q883,TONGHOP!T883&lt;&gt;TONGHOP!R883),TONGHOP!L883="TH"),TONGHOP!T883,"")</f>
        <v/>
      </c>
      <c r="O883" s="7" t="str">
        <f>IF(AND(M883="",N883=""),"",IF(AND(TONGHOP!K883="ThiTN",TONGHOP!L883="TH"),TONGHOP!U883,""))</f>
        <v/>
      </c>
    </row>
    <row r="884" spans="1:15">
      <c r="A884" s="5" t="str">
        <f>IF(AND(TONGHOP!K884="KTHP",TONGHOP!L884="LT"),TONGHOP!S884,"")</f>
        <v>Cao Đình Trung Hậu</v>
      </c>
      <c r="B884" s="6" t="str">
        <f>IF(AND(TONGHOP!K884="KTHP",TONGHOP!L884="LT"),TONGHOP!T884,"")</f>
        <v>Nguyễn Quỳnh Giao</v>
      </c>
      <c r="C884" s="6">
        <f>IF(AND(TONGHOP!K884="KTHP",TONGHOP!L884="LT"),TONGHOP!U884,"")</f>
        <v>31</v>
      </c>
      <c r="D884" s="5" t="str">
        <f>IF(AND(TONGHOP!K884="KTHP",TONGHOP!L884="TL"),TONGHOP!S884,"")</f>
        <v/>
      </c>
      <c r="E884" s="6" t="str">
        <f>IF(AND(TONGHOP!K884="KTHP",TONGHOP!L884="TL"),TONGHOP!T884,"")</f>
        <v/>
      </c>
      <c r="F884" s="6" t="str">
        <f>IF(AND(TONGHOP!K884="KTHP",TONGHOP!L884="TL"),TONGHOP!U884,"")</f>
        <v/>
      </c>
      <c r="G884" s="7" t="str">
        <f>IF(AND(TONGHOP!K884="ThiTN",TONGHOP!L884="LT"),TONGHOP!S884,"")</f>
        <v/>
      </c>
      <c r="H884" s="7" t="str">
        <f>IF(AND(TONGHOP!K884="ThiTN",TONGHOP!L884="LT"),TONGHOP!T884,"")</f>
        <v/>
      </c>
      <c r="I884" s="7" t="str">
        <f>IF(AND(G884="",H884=""),"",IF(AND(TONGHOP!K884="ThiTN",TONGHOP!L884="LT"),TONGHOP!U884,""))</f>
        <v/>
      </c>
      <c r="J884" s="7" t="str">
        <f>IF(AND(TONGHOP!K884="ThiTN",OR(TONGHOP!S884=TONGHOP!Q884,TONGHOP!S884=TONGHOP!R884),TONGHOP!L884="TH"),TONGHOP!S884,"")</f>
        <v/>
      </c>
      <c r="K884" s="7" t="str">
        <f>IF(AND(TONGHOP!K884="ThiTN",OR(TONGHOP!T884=TONGHOP!Q884,TONGHOP!T884=TONGHOP!R884),TONGHOP!L884="TH"),TONGHOP!T884,"")</f>
        <v/>
      </c>
      <c r="L884" s="7" t="str">
        <f>IF(AND(J884="",K884=""),"",IF(AND(TONGHOP!K884="ThiTN",TONGHOP!L884="TH"),TONGHOP!U884,""))</f>
        <v/>
      </c>
      <c r="M884" s="7" t="str">
        <f>IF(AND(TONGHOP!K884="ThiTN",AND(TONGHOP!S884&lt;&gt;TONGHOP!Q884,TONGHOP!S884&lt;&gt;TONGHOP!R884),TONGHOP!L884="TH"),TONGHOP!S884,"")</f>
        <v/>
      </c>
      <c r="N884" s="7" t="str">
        <f>IF(AND(TONGHOP!K884="ThiTN",AND(TONGHOP!T884&lt;&gt;TONGHOP!Q884,TONGHOP!T884&lt;&gt;TONGHOP!R884),TONGHOP!L884="TH"),TONGHOP!T884,"")</f>
        <v/>
      </c>
      <c r="O884" s="7" t="str">
        <f>IF(AND(M884="",N884=""),"",IF(AND(TONGHOP!K884="ThiTN",TONGHOP!L884="TH"),TONGHOP!U884,""))</f>
        <v/>
      </c>
    </row>
    <row r="885" spans="1:15">
      <c r="A885" s="5" t="str">
        <f>IF(AND(TONGHOP!K885="KTHP",TONGHOP!L885="LT"),TONGHOP!S885,"")</f>
        <v>Đặng Thị Kiến Trúc</v>
      </c>
      <c r="B885" s="6" t="str">
        <f>IF(AND(TONGHOP!K885="KTHP",TONGHOP!L885="LT"),TONGHOP!T885,"")</f>
        <v>Nguyễn Quỳnh Giao</v>
      </c>
      <c r="C885" s="6">
        <f>IF(AND(TONGHOP!K885="KTHP",TONGHOP!L885="LT"),TONGHOP!U885,"")</f>
        <v>33</v>
      </c>
      <c r="D885" s="5" t="str">
        <f>IF(AND(TONGHOP!K885="KTHP",TONGHOP!L885="TL"),TONGHOP!S885,"")</f>
        <v/>
      </c>
      <c r="E885" s="6" t="str">
        <f>IF(AND(TONGHOP!K885="KTHP",TONGHOP!L885="TL"),TONGHOP!T885,"")</f>
        <v/>
      </c>
      <c r="F885" s="6" t="str">
        <f>IF(AND(TONGHOP!K885="KTHP",TONGHOP!L885="TL"),TONGHOP!U885,"")</f>
        <v/>
      </c>
      <c r="G885" s="7" t="str">
        <f>IF(AND(TONGHOP!K885="ThiTN",TONGHOP!L885="LT"),TONGHOP!S885,"")</f>
        <v/>
      </c>
      <c r="H885" s="7" t="str">
        <f>IF(AND(TONGHOP!K885="ThiTN",TONGHOP!L885="LT"),TONGHOP!T885,"")</f>
        <v/>
      </c>
      <c r="I885" s="7" t="str">
        <f>IF(AND(G885="",H885=""),"",IF(AND(TONGHOP!K885="ThiTN",TONGHOP!L885="LT"),TONGHOP!U885,""))</f>
        <v/>
      </c>
      <c r="J885" s="7" t="str">
        <f>IF(AND(TONGHOP!K885="ThiTN",OR(TONGHOP!S885=TONGHOP!Q885,TONGHOP!S885=TONGHOP!R885),TONGHOP!L885="TH"),TONGHOP!S885,"")</f>
        <v/>
      </c>
      <c r="K885" s="7" t="str">
        <f>IF(AND(TONGHOP!K885="ThiTN",OR(TONGHOP!T885=TONGHOP!Q885,TONGHOP!T885=TONGHOP!R885),TONGHOP!L885="TH"),TONGHOP!T885,"")</f>
        <v/>
      </c>
      <c r="L885" s="7" t="str">
        <f>IF(AND(J885="",K885=""),"",IF(AND(TONGHOP!K885="ThiTN",TONGHOP!L885="TH"),TONGHOP!U885,""))</f>
        <v/>
      </c>
      <c r="M885" s="7" t="str">
        <f>IF(AND(TONGHOP!K885="ThiTN",AND(TONGHOP!S885&lt;&gt;TONGHOP!Q885,TONGHOP!S885&lt;&gt;TONGHOP!R885),TONGHOP!L885="TH"),TONGHOP!S885,"")</f>
        <v/>
      </c>
      <c r="N885" s="7" t="str">
        <f>IF(AND(TONGHOP!K885="ThiTN",AND(TONGHOP!T885&lt;&gt;TONGHOP!Q885,TONGHOP!T885&lt;&gt;TONGHOP!R885),TONGHOP!L885="TH"),TONGHOP!T885,"")</f>
        <v/>
      </c>
      <c r="O885" s="7" t="str">
        <f>IF(AND(M885="",N885=""),"",IF(AND(TONGHOP!K885="ThiTN",TONGHOP!L885="TH"),TONGHOP!U885,""))</f>
        <v/>
      </c>
    </row>
    <row r="886" spans="1:15">
      <c r="A886" s="5" t="str">
        <f>IF(AND(TONGHOP!K886="KTHP",TONGHOP!L886="LT"),TONGHOP!S886,"")</f>
        <v>Cao Đình Trung Hậu</v>
      </c>
      <c r="B886" s="6" t="str">
        <f>IF(AND(TONGHOP!K886="KTHP",TONGHOP!L886="LT"),TONGHOP!T886,"")</f>
        <v>Nguyễn Quỳnh Giao</v>
      </c>
      <c r="C886" s="6">
        <f>IF(AND(TONGHOP!K886="KTHP",TONGHOP!L886="LT"),TONGHOP!U886,"")</f>
        <v>28</v>
      </c>
      <c r="D886" s="5" t="str">
        <f>IF(AND(TONGHOP!K886="KTHP",TONGHOP!L886="TL"),TONGHOP!S886,"")</f>
        <v/>
      </c>
      <c r="E886" s="6" t="str">
        <f>IF(AND(TONGHOP!K886="KTHP",TONGHOP!L886="TL"),TONGHOP!T886,"")</f>
        <v/>
      </c>
      <c r="F886" s="6" t="str">
        <f>IF(AND(TONGHOP!K886="KTHP",TONGHOP!L886="TL"),TONGHOP!U886,"")</f>
        <v/>
      </c>
      <c r="G886" s="7" t="str">
        <f>IF(AND(TONGHOP!K886="ThiTN",TONGHOP!L886="LT"),TONGHOP!S886,"")</f>
        <v/>
      </c>
      <c r="H886" s="7" t="str">
        <f>IF(AND(TONGHOP!K886="ThiTN",TONGHOP!L886="LT"),TONGHOP!T886,"")</f>
        <v/>
      </c>
      <c r="I886" s="7" t="str">
        <f>IF(AND(G886="",H886=""),"",IF(AND(TONGHOP!K886="ThiTN",TONGHOP!L886="LT"),TONGHOP!U886,""))</f>
        <v/>
      </c>
      <c r="J886" s="7" t="str">
        <f>IF(AND(TONGHOP!K886="ThiTN",OR(TONGHOP!S886=TONGHOP!Q886,TONGHOP!S886=TONGHOP!R886),TONGHOP!L886="TH"),TONGHOP!S886,"")</f>
        <v/>
      </c>
      <c r="K886" s="7" t="str">
        <f>IF(AND(TONGHOP!K886="ThiTN",OR(TONGHOP!T886=TONGHOP!Q886,TONGHOP!T886=TONGHOP!R886),TONGHOP!L886="TH"),TONGHOP!T886,"")</f>
        <v/>
      </c>
      <c r="L886" s="7" t="str">
        <f>IF(AND(J886="",K886=""),"",IF(AND(TONGHOP!K886="ThiTN",TONGHOP!L886="TH"),TONGHOP!U886,""))</f>
        <v/>
      </c>
      <c r="M886" s="7" t="str">
        <f>IF(AND(TONGHOP!K886="ThiTN",AND(TONGHOP!S886&lt;&gt;TONGHOP!Q886,TONGHOP!S886&lt;&gt;TONGHOP!R886),TONGHOP!L886="TH"),TONGHOP!S886,"")</f>
        <v/>
      </c>
      <c r="N886" s="7" t="str">
        <f>IF(AND(TONGHOP!K886="ThiTN",AND(TONGHOP!T886&lt;&gt;TONGHOP!Q886,TONGHOP!T886&lt;&gt;TONGHOP!R886),TONGHOP!L886="TH"),TONGHOP!T886,"")</f>
        <v/>
      </c>
      <c r="O886" s="7" t="str">
        <f>IF(AND(M886="",N886=""),"",IF(AND(TONGHOP!K886="ThiTN",TONGHOP!L886="TH"),TONGHOP!U886,""))</f>
        <v/>
      </c>
    </row>
    <row r="887" spans="1:15">
      <c r="A887" s="5" t="str">
        <f>IF(AND(TONGHOP!K887="KTHP",TONGHOP!L887="LT"),TONGHOP!S887,"")</f>
        <v>Đặng Thị Kiến Trúc</v>
      </c>
      <c r="B887" s="6" t="str">
        <f>IF(AND(TONGHOP!K887="KTHP",TONGHOP!L887="LT"),TONGHOP!T887,"")</f>
        <v>Nguyễn Quỳnh Giao</v>
      </c>
      <c r="C887" s="6">
        <f>IF(AND(TONGHOP!K887="KTHP",TONGHOP!L887="LT"),TONGHOP!U887,"")</f>
        <v>26</v>
      </c>
      <c r="D887" s="5" t="str">
        <f>IF(AND(TONGHOP!K887="KTHP",TONGHOP!L887="TL"),TONGHOP!S887,"")</f>
        <v/>
      </c>
      <c r="E887" s="6" t="str">
        <f>IF(AND(TONGHOP!K887="KTHP",TONGHOP!L887="TL"),TONGHOP!T887,"")</f>
        <v/>
      </c>
      <c r="F887" s="6" t="str">
        <f>IF(AND(TONGHOP!K887="KTHP",TONGHOP!L887="TL"),TONGHOP!U887,"")</f>
        <v/>
      </c>
      <c r="G887" s="7" t="str">
        <f>IF(AND(TONGHOP!K887="ThiTN",TONGHOP!L887="LT"),TONGHOP!S887,"")</f>
        <v/>
      </c>
      <c r="H887" s="7" t="str">
        <f>IF(AND(TONGHOP!K887="ThiTN",TONGHOP!L887="LT"),TONGHOP!T887,"")</f>
        <v/>
      </c>
      <c r="I887" s="7" t="str">
        <f>IF(AND(G887="",H887=""),"",IF(AND(TONGHOP!K887="ThiTN",TONGHOP!L887="LT"),TONGHOP!U887,""))</f>
        <v/>
      </c>
      <c r="J887" s="7" t="str">
        <f>IF(AND(TONGHOP!K887="ThiTN",OR(TONGHOP!S887=TONGHOP!Q887,TONGHOP!S887=TONGHOP!R887),TONGHOP!L887="TH"),TONGHOP!S887,"")</f>
        <v/>
      </c>
      <c r="K887" s="7" t="str">
        <f>IF(AND(TONGHOP!K887="ThiTN",OR(TONGHOP!T887=TONGHOP!Q887,TONGHOP!T887=TONGHOP!R887),TONGHOP!L887="TH"),TONGHOP!T887,"")</f>
        <v/>
      </c>
      <c r="L887" s="7" t="str">
        <f>IF(AND(J887="",K887=""),"",IF(AND(TONGHOP!K887="ThiTN",TONGHOP!L887="TH"),TONGHOP!U887,""))</f>
        <v/>
      </c>
      <c r="M887" s="7" t="str">
        <f>IF(AND(TONGHOP!K887="ThiTN",AND(TONGHOP!S887&lt;&gt;TONGHOP!Q887,TONGHOP!S887&lt;&gt;TONGHOP!R887),TONGHOP!L887="TH"),TONGHOP!S887,"")</f>
        <v/>
      </c>
      <c r="N887" s="7" t="str">
        <f>IF(AND(TONGHOP!K887="ThiTN",AND(TONGHOP!T887&lt;&gt;TONGHOP!Q887,TONGHOP!T887&lt;&gt;TONGHOP!R887),TONGHOP!L887="TH"),TONGHOP!T887,"")</f>
        <v/>
      </c>
      <c r="O887" s="7" t="str">
        <f>IF(AND(M887="",N887=""),"",IF(AND(TONGHOP!K887="ThiTN",TONGHOP!L887="TH"),TONGHOP!U887,""))</f>
        <v/>
      </c>
    </row>
    <row r="888" spans="1:15">
      <c r="A888" s="5" t="str">
        <f>IF(AND(TONGHOP!K888="KTHP",TONGHOP!L888="LT"),TONGHOP!S888,"")</f>
        <v>Đặng Thị Kiến Trúc</v>
      </c>
      <c r="B888" s="6" t="str">
        <f>IF(AND(TONGHOP!K888="KTHP",TONGHOP!L888="LT"),TONGHOP!T888,"")</f>
        <v>Nguyễn Quỳnh Giao</v>
      </c>
      <c r="C888" s="6">
        <f>IF(AND(TONGHOP!K888="KTHP",TONGHOP!L888="LT"),TONGHOP!U888,"")</f>
        <v>32</v>
      </c>
      <c r="D888" s="5" t="str">
        <f>IF(AND(TONGHOP!K888="KTHP",TONGHOP!L888="TL"),TONGHOP!S888,"")</f>
        <v/>
      </c>
      <c r="E888" s="6" t="str">
        <f>IF(AND(TONGHOP!K888="KTHP",TONGHOP!L888="TL"),TONGHOP!T888,"")</f>
        <v/>
      </c>
      <c r="F888" s="6" t="str">
        <f>IF(AND(TONGHOP!K888="KTHP",TONGHOP!L888="TL"),TONGHOP!U888,"")</f>
        <v/>
      </c>
      <c r="G888" s="7" t="str">
        <f>IF(AND(TONGHOP!K888="ThiTN",TONGHOP!L888="LT"),TONGHOP!S888,"")</f>
        <v/>
      </c>
      <c r="H888" s="7" t="str">
        <f>IF(AND(TONGHOP!K888="ThiTN",TONGHOP!L888="LT"),TONGHOP!T888,"")</f>
        <v/>
      </c>
      <c r="I888" s="7" t="str">
        <f>IF(AND(G888="",H888=""),"",IF(AND(TONGHOP!K888="ThiTN",TONGHOP!L888="LT"),TONGHOP!U888,""))</f>
        <v/>
      </c>
      <c r="J888" s="7" t="str">
        <f>IF(AND(TONGHOP!K888="ThiTN",OR(TONGHOP!S888=TONGHOP!Q888,TONGHOP!S888=TONGHOP!R888),TONGHOP!L888="TH"),TONGHOP!S888,"")</f>
        <v/>
      </c>
      <c r="K888" s="7" t="str">
        <f>IF(AND(TONGHOP!K888="ThiTN",OR(TONGHOP!T888=TONGHOP!Q888,TONGHOP!T888=TONGHOP!R888),TONGHOP!L888="TH"),TONGHOP!T888,"")</f>
        <v/>
      </c>
      <c r="L888" s="7" t="str">
        <f>IF(AND(J888="",K888=""),"",IF(AND(TONGHOP!K888="ThiTN",TONGHOP!L888="TH"),TONGHOP!U888,""))</f>
        <v/>
      </c>
      <c r="M888" s="7" t="str">
        <f>IF(AND(TONGHOP!K888="ThiTN",AND(TONGHOP!S888&lt;&gt;TONGHOP!Q888,TONGHOP!S888&lt;&gt;TONGHOP!R888),TONGHOP!L888="TH"),TONGHOP!S888,"")</f>
        <v/>
      </c>
      <c r="N888" s="7" t="str">
        <f>IF(AND(TONGHOP!K888="ThiTN",AND(TONGHOP!T888&lt;&gt;TONGHOP!Q888,TONGHOP!T888&lt;&gt;TONGHOP!R888),TONGHOP!L888="TH"),TONGHOP!T888,"")</f>
        <v/>
      </c>
      <c r="O888" s="7" t="str">
        <f>IF(AND(M888="",N888=""),"",IF(AND(TONGHOP!K888="ThiTN",TONGHOP!L888="TH"),TONGHOP!U888,""))</f>
        <v/>
      </c>
    </row>
    <row r="889" spans="1:15">
      <c r="A889" s="5" t="str">
        <f>IF(AND(TONGHOP!K889="KTHP",TONGHOP!L889="LT"),TONGHOP!S889,"")</f>
        <v>Đặng Thị Kiến Trúc</v>
      </c>
      <c r="B889" s="6" t="str">
        <f>IF(AND(TONGHOP!K889="KTHP",TONGHOP!L889="LT"),TONGHOP!T889,"")</f>
        <v>Nguyễn Quỳnh Giao</v>
      </c>
      <c r="C889" s="6">
        <f>IF(AND(TONGHOP!K889="KTHP",TONGHOP!L889="LT"),TONGHOP!U889,"")</f>
        <v>27</v>
      </c>
      <c r="D889" s="5" t="str">
        <f>IF(AND(TONGHOP!K889="KTHP",TONGHOP!L889="TL"),TONGHOP!S889,"")</f>
        <v/>
      </c>
      <c r="E889" s="6" t="str">
        <f>IF(AND(TONGHOP!K889="KTHP",TONGHOP!L889="TL"),TONGHOP!T889,"")</f>
        <v/>
      </c>
      <c r="F889" s="6" t="str">
        <f>IF(AND(TONGHOP!K889="KTHP",TONGHOP!L889="TL"),TONGHOP!U889,"")</f>
        <v/>
      </c>
      <c r="G889" s="7" t="str">
        <f>IF(AND(TONGHOP!K889="ThiTN",TONGHOP!L889="LT"),TONGHOP!S889,"")</f>
        <v/>
      </c>
      <c r="H889" s="7" t="str">
        <f>IF(AND(TONGHOP!K889="ThiTN",TONGHOP!L889="LT"),TONGHOP!T889,"")</f>
        <v/>
      </c>
      <c r="I889" s="7" t="str">
        <f>IF(AND(G889="",H889=""),"",IF(AND(TONGHOP!K889="ThiTN",TONGHOP!L889="LT"),TONGHOP!U889,""))</f>
        <v/>
      </c>
      <c r="J889" s="7" t="str">
        <f>IF(AND(TONGHOP!K889="ThiTN",OR(TONGHOP!S889=TONGHOP!Q889,TONGHOP!S889=TONGHOP!R889),TONGHOP!L889="TH"),TONGHOP!S889,"")</f>
        <v/>
      </c>
      <c r="K889" s="7" t="str">
        <f>IF(AND(TONGHOP!K889="ThiTN",OR(TONGHOP!T889=TONGHOP!Q889,TONGHOP!T889=TONGHOP!R889),TONGHOP!L889="TH"),TONGHOP!T889,"")</f>
        <v/>
      </c>
      <c r="L889" s="7" t="str">
        <f>IF(AND(J889="",K889=""),"",IF(AND(TONGHOP!K889="ThiTN",TONGHOP!L889="TH"),TONGHOP!U889,""))</f>
        <v/>
      </c>
      <c r="M889" s="7" t="str">
        <f>IF(AND(TONGHOP!K889="ThiTN",AND(TONGHOP!S889&lt;&gt;TONGHOP!Q889,TONGHOP!S889&lt;&gt;TONGHOP!R889),TONGHOP!L889="TH"),TONGHOP!S889,"")</f>
        <v/>
      </c>
      <c r="N889" s="7" t="str">
        <f>IF(AND(TONGHOP!K889="ThiTN",AND(TONGHOP!T889&lt;&gt;TONGHOP!Q889,TONGHOP!T889&lt;&gt;TONGHOP!R889),TONGHOP!L889="TH"),TONGHOP!T889,"")</f>
        <v/>
      </c>
      <c r="O889" s="7" t="str">
        <f>IF(AND(M889="",N889=""),"",IF(AND(TONGHOP!K889="ThiTN",TONGHOP!L889="TH"),TONGHOP!U889,""))</f>
        <v/>
      </c>
    </row>
    <row r="890" spans="1:15">
      <c r="A890" s="5" t="str">
        <f>IF(AND(TONGHOP!K890="KTHP",TONGHOP!L890="LT"),TONGHOP!S890,"")</f>
        <v>Nguyễn Quỳnh Giao</v>
      </c>
      <c r="B890" s="6" t="str">
        <f>IF(AND(TONGHOP!K890="KTHP",TONGHOP!L890="LT"),TONGHOP!T890,"")</f>
        <v>Cao Đình Trung Hậu</v>
      </c>
      <c r="C890" s="6">
        <f>IF(AND(TONGHOP!K890="KTHP",TONGHOP!L890="LT"),TONGHOP!U890,"")</f>
        <v>30</v>
      </c>
      <c r="D890" s="5" t="str">
        <f>IF(AND(TONGHOP!K890="KTHP",TONGHOP!L890="TL"),TONGHOP!S890,"")</f>
        <v/>
      </c>
      <c r="E890" s="6" t="str">
        <f>IF(AND(TONGHOP!K890="KTHP",TONGHOP!L890="TL"),TONGHOP!T890,"")</f>
        <v/>
      </c>
      <c r="F890" s="6" t="str">
        <f>IF(AND(TONGHOP!K890="KTHP",TONGHOP!L890="TL"),TONGHOP!U890,"")</f>
        <v/>
      </c>
      <c r="G890" s="7" t="str">
        <f>IF(AND(TONGHOP!K890="ThiTN",TONGHOP!L890="LT"),TONGHOP!S890,"")</f>
        <v/>
      </c>
      <c r="H890" s="7" t="str">
        <f>IF(AND(TONGHOP!K890="ThiTN",TONGHOP!L890="LT"),TONGHOP!T890,"")</f>
        <v/>
      </c>
      <c r="I890" s="7" t="str">
        <f>IF(AND(G890="",H890=""),"",IF(AND(TONGHOP!K890="ThiTN",TONGHOP!L890="LT"),TONGHOP!U890,""))</f>
        <v/>
      </c>
      <c r="J890" s="7" t="str">
        <f>IF(AND(TONGHOP!K890="ThiTN",OR(TONGHOP!S890=TONGHOP!Q890,TONGHOP!S890=TONGHOP!R890),TONGHOP!L890="TH"),TONGHOP!S890,"")</f>
        <v/>
      </c>
      <c r="K890" s="7" t="str">
        <f>IF(AND(TONGHOP!K890="ThiTN",OR(TONGHOP!T890=TONGHOP!Q890,TONGHOP!T890=TONGHOP!R890),TONGHOP!L890="TH"),TONGHOP!T890,"")</f>
        <v/>
      </c>
      <c r="L890" s="7" t="str">
        <f>IF(AND(J890="",K890=""),"",IF(AND(TONGHOP!K890="ThiTN",TONGHOP!L890="TH"),TONGHOP!U890,""))</f>
        <v/>
      </c>
      <c r="M890" s="7" t="str">
        <f>IF(AND(TONGHOP!K890="ThiTN",AND(TONGHOP!S890&lt;&gt;TONGHOP!Q890,TONGHOP!S890&lt;&gt;TONGHOP!R890),TONGHOP!L890="TH"),TONGHOP!S890,"")</f>
        <v/>
      </c>
      <c r="N890" s="7" t="str">
        <f>IF(AND(TONGHOP!K890="ThiTN",AND(TONGHOP!T890&lt;&gt;TONGHOP!Q890,TONGHOP!T890&lt;&gt;TONGHOP!R890),TONGHOP!L890="TH"),TONGHOP!T890,"")</f>
        <v/>
      </c>
      <c r="O890" s="7" t="str">
        <f>IF(AND(M890="",N890=""),"",IF(AND(TONGHOP!K890="ThiTN",TONGHOP!L890="TH"),TONGHOP!U890,""))</f>
        <v/>
      </c>
    </row>
    <row r="891" spans="1:15">
      <c r="A891" s="5" t="str">
        <f>IF(AND(TONGHOP!K891="KTHP",TONGHOP!L891="LT"),TONGHOP!S891,"")</f>
        <v>Đặng Thị Kiến Trúc</v>
      </c>
      <c r="B891" s="6" t="str">
        <f>IF(AND(TONGHOP!K891="KTHP",TONGHOP!L891="LT"),TONGHOP!T891,"")</f>
        <v>Nguyễn Quỳnh Giao</v>
      </c>
      <c r="C891" s="6">
        <f>IF(AND(TONGHOP!K891="KTHP",TONGHOP!L891="LT"),TONGHOP!U891,"")</f>
        <v>29</v>
      </c>
      <c r="D891" s="5" t="str">
        <f>IF(AND(TONGHOP!K891="KTHP",TONGHOP!L891="TL"),TONGHOP!S891,"")</f>
        <v/>
      </c>
      <c r="E891" s="6" t="str">
        <f>IF(AND(TONGHOP!K891="KTHP",TONGHOP!L891="TL"),TONGHOP!T891,"")</f>
        <v/>
      </c>
      <c r="F891" s="6" t="str">
        <f>IF(AND(TONGHOP!K891="KTHP",TONGHOP!L891="TL"),TONGHOP!U891,"")</f>
        <v/>
      </c>
      <c r="G891" s="7" t="str">
        <f>IF(AND(TONGHOP!K891="ThiTN",TONGHOP!L891="LT"),TONGHOP!S891,"")</f>
        <v/>
      </c>
      <c r="H891" s="7" t="str">
        <f>IF(AND(TONGHOP!K891="ThiTN",TONGHOP!L891="LT"),TONGHOP!T891,"")</f>
        <v/>
      </c>
      <c r="I891" s="7" t="str">
        <f>IF(AND(G891="",H891=""),"",IF(AND(TONGHOP!K891="ThiTN",TONGHOP!L891="LT"),TONGHOP!U891,""))</f>
        <v/>
      </c>
      <c r="J891" s="7" t="str">
        <f>IF(AND(TONGHOP!K891="ThiTN",OR(TONGHOP!S891=TONGHOP!Q891,TONGHOP!S891=TONGHOP!R891),TONGHOP!L891="TH"),TONGHOP!S891,"")</f>
        <v/>
      </c>
      <c r="K891" s="7" t="str">
        <f>IF(AND(TONGHOP!K891="ThiTN",OR(TONGHOP!T891=TONGHOP!Q891,TONGHOP!T891=TONGHOP!R891),TONGHOP!L891="TH"),TONGHOP!T891,"")</f>
        <v/>
      </c>
      <c r="L891" s="7" t="str">
        <f>IF(AND(J891="",K891=""),"",IF(AND(TONGHOP!K891="ThiTN",TONGHOP!L891="TH"),TONGHOP!U891,""))</f>
        <v/>
      </c>
      <c r="M891" s="7" t="str">
        <f>IF(AND(TONGHOP!K891="ThiTN",AND(TONGHOP!S891&lt;&gt;TONGHOP!Q891,TONGHOP!S891&lt;&gt;TONGHOP!R891),TONGHOP!L891="TH"),TONGHOP!S891,"")</f>
        <v/>
      </c>
      <c r="N891" s="7" t="str">
        <f>IF(AND(TONGHOP!K891="ThiTN",AND(TONGHOP!T891&lt;&gt;TONGHOP!Q891,TONGHOP!T891&lt;&gt;TONGHOP!R891),TONGHOP!L891="TH"),TONGHOP!T891,"")</f>
        <v/>
      </c>
      <c r="O891" s="7" t="str">
        <f>IF(AND(M891="",N891=""),"",IF(AND(TONGHOP!K891="ThiTN",TONGHOP!L891="TH"),TONGHOP!U891,""))</f>
        <v/>
      </c>
    </row>
    <row r="892" spans="1:15">
      <c r="A892" s="5" t="str">
        <f>IF(AND(TONGHOP!K892="KTHP",TONGHOP!L892="LT"),TONGHOP!S892,"")</f>
        <v>Đặng Thị Kiến Trúc</v>
      </c>
      <c r="B892" s="6" t="str">
        <f>IF(AND(TONGHOP!K892="KTHP",TONGHOP!L892="LT"),TONGHOP!T892,"")</f>
        <v>Nguyễn Quỳnh Giao</v>
      </c>
      <c r="C892" s="6">
        <f>IF(AND(TONGHOP!K892="KTHP",TONGHOP!L892="LT"),TONGHOP!U892,"")</f>
        <v>28</v>
      </c>
      <c r="D892" s="5" t="str">
        <f>IF(AND(TONGHOP!K892="KTHP",TONGHOP!L892="TL"),TONGHOP!S892,"")</f>
        <v/>
      </c>
      <c r="E892" s="6" t="str">
        <f>IF(AND(TONGHOP!K892="KTHP",TONGHOP!L892="TL"),TONGHOP!T892,"")</f>
        <v/>
      </c>
      <c r="F892" s="6" t="str">
        <f>IF(AND(TONGHOP!K892="KTHP",TONGHOP!L892="TL"),TONGHOP!U892,"")</f>
        <v/>
      </c>
      <c r="G892" s="7" t="str">
        <f>IF(AND(TONGHOP!K892="ThiTN",TONGHOP!L892="LT"),TONGHOP!S892,"")</f>
        <v/>
      </c>
      <c r="H892" s="7" t="str">
        <f>IF(AND(TONGHOP!K892="ThiTN",TONGHOP!L892="LT"),TONGHOP!T892,"")</f>
        <v/>
      </c>
      <c r="I892" s="7" t="str">
        <f>IF(AND(G892="",H892=""),"",IF(AND(TONGHOP!K892="ThiTN",TONGHOP!L892="LT"),TONGHOP!U892,""))</f>
        <v/>
      </c>
      <c r="J892" s="7" t="str">
        <f>IF(AND(TONGHOP!K892="ThiTN",OR(TONGHOP!S892=TONGHOP!Q892,TONGHOP!S892=TONGHOP!R892),TONGHOP!L892="TH"),TONGHOP!S892,"")</f>
        <v/>
      </c>
      <c r="K892" s="7" t="str">
        <f>IF(AND(TONGHOP!K892="ThiTN",OR(TONGHOP!T892=TONGHOP!Q892,TONGHOP!T892=TONGHOP!R892),TONGHOP!L892="TH"),TONGHOP!T892,"")</f>
        <v/>
      </c>
      <c r="L892" s="7" t="str">
        <f>IF(AND(J892="",K892=""),"",IF(AND(TONGHOP!K892="ThiTN",TONGHOP!L892="TH"),TONGHOP!U892,""))</f>
        <v/>
      </c>
      <c r="M892" s="7" t="str">
        <f>IF(AND(TONGHOP!K892="ThiTN",AND(TONGHOP!S892&lt;&gt;TONGHOP!Q892,TONGHOP!S892&lt;&gt;TONGHOP!R892),TONGHOP!L892="TH"),TONGHOP!S892,"")</f>
        <v/>
      </c>
      <c r="N892" s="7" t="str">
        <f>IF(AND(TONGHOP!K892="ThiTN",AND(TONGHOP!T892&lt;&gt;TONGHOP!Q892,TONGHOP!T892&lt;&gt;TONGHOP!R892),TONGHOP!L892="TH"),TONGHOP!T892,"")</f>
        <v/>
      </c>
      <c r="O892" s="7" t="str">
        <f>IF(AND(M892="",N892=""),"",IF(AND(TONGHOP!K892="ThiTN",TONGHOP!L892="TH"),TONGHOP!U892,""))</f>
        <v/>
      </c>
    </row>
    <row r="893" spans="1:15">
      <c r="A893" s="5" t="str">
        <f>IF(AND(TONGHOP!K893="KTHP",TONGHOP!L893="LT"),TONGHOP!S893,"")</f>
        <v>Cao Đình Trung Hậu</v>
      </c>
      <c r="B893" s="6" t="str">
        <f>IF(AND(TONGHOP!K893="KTHP",TONGHOP!L893="LT"),TONGHOP!T893,"")</f>
        <v>Nguyễn Quỳnh Giao</v>
      </c>
      <c r="C893" s="6">
        <f>IF(AND(TONGHOP!K893="KTHP",TONGHOP!L893="LT"),TONGHOP!U893,"")</f>
        <v>31</v>
      </c>
      <c r="D893" s="5" t="str">
        <f>IF(AND(TONGHOP!K893="KTHP",TONGHOP!L893="TL"),TONGHOP!S893,"")</f>
        <v/>
      </c>
      <c r="E893" s="6" t="str">
        <f>IF(AND(TONGHOP!K893="KTHP",TONGHOP!L893="TL"),TONGHOP!T893,"")</f>
        <v/>
      </c>
      <c r="F893" s="6" t="str">
        <f>IF(AND(TONGHOP!K893="KTHP",TONGHOP!L893="TL"),TONGHOP!U893,"")</f>
        <v/>
      </c>
      <c r="G893" s="7" t="str">
        <f>IF(AND(TONGHOP!K893="ThiTN",TONGHOP!L893="LT"),TONGHOP!S893,"")</f>
        <v/>
      </c>
      <c r="H893" s="7" t="str">
        <f>IF(AND(TONGHOP!K893="ThiTN",TONGHOP!L893="LT"),TONGHOP!T893,"")</f>
        <v/>
      </c>
      <c r="I893" s="7" t="str">
        <f>IF(AND(G893="",H893=""),"",IF(AND(TONGHOP!K893="ThiTN",TONGHOP!L893="LT"),TONGHOP!U893,""))</f>
        <v/>
      </c>
      <c r="J893" s="7" t="str">
        <f>IF(AND(TONGHOP!K893="ThiTN",OR(TONGHOP!S893=TONGHOP!Q893,TONGHOP!S893=TONGHOP!R893),TONGHOP!L893="TH"),TONGHOP!S893,"")</f>
        <v/>
      </c>
      <c r="K893" s="7" t="str">
        <f>IF(AND(TONGHOP!K893="ThiTN",OR(TONGHOP!T893=TONGHOP!Q893,TONGHOP!T893=TONGHOP!R893),TONGHOP!L893="TH"),TONGHOP!T893,"")</f>
        <v/>
      </c>
      <c r="L893" s="7" t="str">
        <f>IF(AND(J893="",K893=""),"",IF(AND(TONGHOP!K893="ThiTN",TONGHOP!L893="TH"),TONGHOP!U893,""))</f>
        <v/>
      </c>
      <c r="M893" s="7" t="str">
        <f>IF(AND(TONGHOP!K893="ThiTN",AND(TONGHOP!S893&lt;&gt;TONGHOP!Q893,TONGHOP!S893&lt;&gt;TONGHOP!R893),TONGHOP!L893="TH"),TONGHOP!S893,"")</f>
        <v/>
      </c>
      <c r="N893" s="7" t="str">
        <f>IF(AND(TONGHOP!K893="ThiTN",AND(TONGHOP!T893&lt;&gt;TONGHOP!Q893,TONGHOP!T893&lt;&gt;TONGHOP!R893),TONGHOP!L893="TH"),TONGHOP!T893,"")</f>
        <v/>
      </c>
      <c r="O893" s="7" t="str">
        <f>IF(AND(M893="",N893=""),"",IF(AND(TONGHOP!K893="ThiTN",TONGHOP!L893="TH"),TONGHOP!U893,""))</f>
        <v/>
      </c>
    </row>
    <row r="894" spans="1:15">
      <c r="A894" s="5" t="str">
        <f>IF(AND(TONGHOP!K894="KTHP",TONGHOP!L894="LT"),TONGHOP!S894,"")</f>
        <v>Nguyễn Quỳnh Giao</v>
      </c>
      <c r="B894" s="6" t="str">
        <f>IF(AND(TONGHOP!K894="KTHP",TONGHOP!L894="LT"),TONGHOP!T894,"")</f>
        <v>Đặng Thị Kiến Trúc</v>
      </c>
      <c r="C894" s="6">
        <f>IF(AND(TONGHOP!K894="KTHP",TONGHOP!L894="LT"),TONGHOP!U894,"")</f>
        <v>29</v>
      </c>
      <c r="D894" s="5" t="str">
        <f>IF(AND(TONGHOP!K894="KTHP",TONGHOP!L894="TL"),TONGHOP!S894,"")</f>
        <v/>
      </c>
      <c r="E894" s="6" t="str">
        <f>IF(AND(TONGHOP!K894="KTHP",TONGHOP!L894="TL"),TONGHOP!T894,"")</f>
        <v/>
      </c>
      <c r="F894" s="6" t="str">
        <f>IF(AND(TONGHOP!K894="KTHP",TONGHOP!L894="TL"),TONGHOP!U894,"")</f>
        <v/>
      </c>
      <c r="G894" s="7" t="str">
        <f>IF(AND(TONGHOP!K894="ThiTN",TONGHOP!L894="LT"),TONGHOP!S894,"")</f>
        <v/>
      </c>
      <c r="H894" s="7" t="str">
        <f>IF(AND(TONGHOP!K894="ThiTN",TONGHOP!L894="LT"),TONGHOP!T894,"")</f>
        <v/>
      </c>
      <c r="I894" s="7" t="str">
        <f>IF(AND(G894="",H894=""),"",IF(AND(TONGHOP!K894="ThiTN",TONGHOP!L894="LT"),TONGHOP!U894,""))</f>
        <v/>
      </c>
      <c r="J894" s="7" t="str">
        <f>IF(AND(TONGHOP!K894="ThiTN",OR(TONGHOP!S894=TONGHOP!Q894,TONGHOP!S894=TONGHOP!R894),TONGHOP!L894="TH"),TONGHOP!S894,"")</f>
        <v/>
      </c>
      <c r="K894" s="7" t="str">
        <f>IF(AND(TONGHOP!K894="ThiTN",OR(TONGHOP!T894=TONGHOP!Q894,TONGHOP!T894=TONGHOP!R894),TONGHOP!L894="TH"),TONGHOP!T894,"")</f>
        <v/>
      </c>
      <c r="L894" s="7" t="str">
        <f>IF(AND(J894="",K894=""),"",IF(AND(TONGHOP!K894="ThiTN",TONGHOP!L894="TH"),TONGHOP!U894,""))</f>
        <v/>
      </c>
      <c r="M894" s="7" t="str">
        <f>IF(AND(TONGHOP!K894="ThiTN",AND(TONGHOP!S894&lt;&gt;TONGHOP!Q894,TONGHOP!S894&lt;&gt;TONGHOP!R894),TONGHOP!L894="TH"),TONGHOP!S894,"")</f>
        <v/>
      </c>
      <c r="N894" s="7" t="str">
        <f>IF(AND(TONGHOP!K894="ThiTN",AND(TONGHOP!T894&lt;&gt;TONGHOP!Q894,TONGHOP!T894&lt;&gt;TONGHOP!R894),TONGHOP!L894="TH"),TONGHOP!T894,"")</f>
        <v/>
      </c>
      <c r="O894" s="7" t="str">
        <f>IF(AND(M894="",N894=""),"",IF(AND(TONGHOP!K894="ThiTN",TONGHOP!L894="TH"),TONGHOP!U894,""))</f>
        <v/>
      </c>
    </row>
    <row r="895" spans="1:15">
      <c r="A895" s="5" t="str">
        <f>IF(AND(TONGHOP!K895="KTHP",TONGHOP!L895="LT"),TONGHOP!S895,"")</f>
        <v>Nguyễn Quỳnh Giao</v>
      </c>
      <c r="B895" s="6" t="str">
        <f>IF(AND(TONGHOP!K895="KTHP",TONGHOP!L895="LT"),TONGHOP!T895,"")</f>
        <v>Đặng Thị Kiến Trúc</v>
      </c>
      <c r="C895" s="6">
        <f>IF(AND(TONGHOP!K895="KTHP",TONGHOP!L895="LT"),TONGHOP!U895,"")</f>
        <v>36</v>
      </c>
      <c r="D895" s="5" t="str">
        <f>IF(AND(TONGHOP!K895="KTHP",TONGHOP!L895="TL"),TONGHOP!S895,"")</f>
        <v/>
      </c>
      <c r="E895" s="6" t="str">
        <f>IF(AND(TONGHOP!K895="KTHP",TONGHOP!L895="TL"),TONGHOP!T895,"")</f>
        <v/>
      </c>
      <c r="F895" s="6" t="str">
        <f>IF(AND(TONGHOP!K895="KTHP",TONGHOP!L895="TL"),TONGHOP!U895,"")</f>
        <v/>
      </c>
      <c r="G895" s="7" t="str">
        <f>IF(AND(TONGHOP!K895="ThiTN",TONGHOP!L895="LT"),TONGHOP!S895,"")</f>
        <v/>
      </c>
      <c r="H895" s="7" t="str">
        <f>IF(AND(TONGHOP!K895="ThiTN",TONGHOP!L895="LT"),TONGHOP!T895,"")</f>
        <v/>
      </c>
      <c r="I895" s="7" t="str">
        <f>IF(AND(G895="",H895=""),"",IF(AND(TONGHOP!K895="ThiTN",TONGHOP!L895="LT"),TONGHOP!U895,""))</f>
        <v/>
      </c>
      <c r="J895" s="7" t="str">
        <f>IF(AND(TONGHOP!K895="ThiTN",OR(TONGHOP!S895=TONGHOP!Q895,TONGHOP!S895=TONGHOP!R895),TONGHOP!L895="TH"),TONGHOP!S895,"")</f>
        <v/>
      </c>
      <c r="K895" s="7" t="str">
        <f>IF(AND(TONGHOP!K895="ThiTN",OR(TONGHOP!T895=TONGHOP!Q895,TONGHOP!T895=TONGHOP!R895),TONGHOP!L895="TH"),TONGHOP!T895,"")</f>
        <v/>
      </c>
      <c r="L895" s="7" t="str">
        <f>IF(AND(J895="",K895=""),"",IF(AND(TONGHOP!K895="ThiTN",TONGHOP!L895="TH"),TONGHOP!U895,""))</f>
        <v/>
      </c>
      <c r="M895" s="7" t="str">
        <f>IF(AND(TONGHOP!K895="ThiTN",AND(TONGHOP!S895&lt;&gt;TONGHOP!Q895,TONGHOP!S895&lt;&gt;TONGHOP!R895),TONGHOP!L895="TH"),TONGHOP!S895,"")</f>
        <v/>
      </c>
      <c r="N895" s="7" t="str">
        <f>IF(AND(TONGHOP!K895="ThiTN",AND(TONGHOP!T895&lt;&gt;TONGHOP!Q895,TONGHOP!T895&lt;&gt;TONGHOP!R895),TONGHOP!L895="TH"),TONGHOP!T895,"")</f>
        <v/>
      </c>
      <c r="O895" s="7" t="str">
        <f>IF(AND(M895="",N895=""),"",IF(AND(TONGHOP!K895="ThiTN",TONGHOP!L895="TH"),TONGHOP!U895,""))</f>
        <v/>
      </c>
    </row>
    <row r="896" spans="1:15">
      <c r="A896" s="5" t="str">
        <f>IF(AND(TONGHOP!K896="KTHP",TONGHOP!L896="LT"),TONGHOP!S896,"")</f>
        <v>Nguyễn Quỳnh Giao</v>
      </c>
      <c r="B896" s="6" t="str">
        <f>IF(AND(TONGHOP!K896="KTHP",TONGHOP!L896="LT"),TONGHOP!T896,"")</f>
        <v>Đặng Thị Kiến Trúc</v>
      </c>
      <c r="C896" s="6">
        <f>IF(AND(TONGHOP!K896="KTHP",TONGHOP!L896="LT"),TONGHOP!U896,"")</f>
        <v>32</v>
      </c>
      <c r="D896" s="5" t="str">
        <f>IF(AND(TONGHOP!K896="KTHP",TONGHOP!L896="TL"),TONGHOP!S896,"")</f>
        <v/>
      </c>
      <c r="E896" s="6" t="str">
        <f>IF(AND(TONGHOP!K896="KTHP",TONGHOP!L896="TL"),TONGHOP!T896,"")</f>
        <v/>
      </c>
      <c r="F896" s="6" t="str">
        <f>IF(AND(TONGHOP!K896="KTHP",TONGHOP!L896="TL"),TONGHOP!U896,"")</f>
        <v/>
      </c>
      <c r="G896" s="7" t="str">
        <f>IF(AND(TONGHOP!K896="ThiTN",TONGHOP!L896="LT"),TONGHOP!S896,"")</f>
        <v/>
      </c>
      <c r="H896" s="7" t="str">
        <f>IF(AND(TONGHOP!K896="ThiTN",TONGHOP!L896="LT"),TONGHOP!T896,"")</f>
        <v/>
      </c>
      <c r="I896" s="7" t="str">
        <f>IF(AND(G896="",H896=""),"",IF(AND(TONGHOP!K896="ThiTN",TONGHOP!L896="LT"),TONGHOP!U896,""))</f>
        <v/>
      </c>
      <c r="J896" s="7" t="str">
        <f>IF(AND(TONGHOP!K896="ThiTN",OR(TONGHOP!S896=TONGHOP!Q896,TONGHOP!S896=TONGHOP!R896),TONGHOP!L896="TH"),TONGHOP!S896,"")</f>
        <v/>
      </c>
      <c r="K896" s="7" t="str">
        <f>IF(AND(TONGHOP!K896="ThiTN",OR(TONGHOP!T896=TONGHOP!Q896,TONGHOP!T896=TONGHOP!R896),TONGHOP!L896="TH"),TONGHOP!T896,"")</f>
        <v/>
      </c>
      <c r="L896" s="7" t="str">
        <f>IF(AND(J896="",K896=""),"",IF(AND(TONGHOP!K896="ThiTN",TONGHOP!L896="TH"),TONGHOP!U896,""))</f>
        <v/>
      </c>
      <c r="M896" s="7" t="str">
        <f>IF(AND(TONGHOP!K896="ThiTN",AND(TONGHOP!S896&lt;&gt;TONGHOP!Q896,TONGHOP!S896&lt;&gt;TONGHOP!R896),TONGHOP!L896="TH"),TONGHOP!S896,"")</f>
        <v/>
      </c>
      <c r="N896" s="7" t="str">
        <f>IF(AND(TONGHOP!K896="ThiTN",AND(TONGHOP!T896&lt;&gt;TONGHOP!Q896,TONGHOP!T896&lt;&gt;TONGHOP!R896),TONGHOP!L896="TH"),TONGHOP!T896,"")</f>
        <v/>
      </c>
      <c r="O896" s="7" t="str">
        <f>IF(AND(M896="",N896=""),"",IF(AND(TONGHOP!K896="ThiTN",TONGHOP!L896="TH"),TONGHOP!U896,""))</f>
        <v/>
      </c>
    </row>
    <row r="897" spans="1:15">
      <c r="A897" s="5" t="str">
        <f>IF(AND(TONGHOP!K897="KTHP",TONGHOP!L897="LT"),TONGHOP!S897,"")</f>
        <v>Nguyễn Quỳnh Giao</v>
      </c>
      <c r="B897" s="6" t="str">
        <f>IF(AND(TONGHOP!K897="KTHP",TONGHOP!L897="LT"),TONGHOP!T897,"")</f>
        <v>Đặng Thị Kiến Trúc</v>
      </c>
      <c r="C897" s="6">
        <f>IF(AND(TONGHOP!K897="KTHP",TONGHOP!L897="LT"),TONGHOP!U897,"")</f>
        <v>29</v>
      </c>
      <c r="D897" s="5" t="str">
        <f>IF(AND(TONGHOP!K897="KTHP",TONGHOP!L897="TL"),TONGHOP!S897,"")</f>
        <v/>
      </c>
      <c r="E897" s="6" t="str">
        <f>IF(AND(TONGHOP!K897="KTHP",TONGHOP!L897="TL"),TONGHOP!T897,"")</f>
        <v/>
      </c>
      <c r="F897" s="6" t="str">
        <f>IF(AND(TONGHOP!K897="KTHP",TONGHOP!L897="TL"),TONGHOP!U897,"")</f>
        <v/>
      </c>
      <c r="G897" s="7" t="str">
        <f>IF(AND(TONGHOP!K897="ThiTN",TONGHOP!L897="LT"),TONGHOP!S897,"")</f>
        <v/>
      </c>
      <c r="H897" s="7" t="str">
        <f>IF(AND(TONGHOP!K897="ThiTN",TONGHOP!L897="LT"),TONGHOP!T897,"")</f>
        <v/>
      </c>
      <c r="I897" s="7" t="str">
        <f>IF(AND(G897="",H897=""),"",IF(AND(TONGHOP!K897="ThiTN",TONGHOP!L897="LT"),TONGHOP!U897,""))</f>
        <v/>
      </c>
      <c r="J897" s="7" t="str">
        <f>IF(AND(TONGHOP!K897="ThiTN",OR(TONGHOP!S897=TONGHOP!Q897,TONGHOP!S897=TONGHOP!R897),TONGHOP!L897="TH"),TONGHOP!S897,"")</f>
        <v/>
      </c>
      <c r="K897" s="7" t="str">
        <f>IF(AND(TONGHOP!K897="ThiTN",OR(TONGHOP!T897=TONGHOP!Q897,TONGHOP!T897=TONGHOP!R897),TONGHOP!L897="TH"),TONGHOP!T897,"")</f>
        <v/>
      </c>
      <c r="L897" s="7" t="str">
        <f>IF(AND(J897="",K897=""),"",IF(AND(TONGHOP!K897="ThiTN",TONGHOP!L897="TH"),TONGHOP!U897,""))</f>
        <v/>
      </c>
      <c r="M897" s="7" t="str">
        <f>IF(AND(TONGHOP!K897="ThiTN",AND(TONGHOP!S897&lt;&gt;TONGHOP!Q897,TONGHOP!S897&lt;&gt;TONGHOP!R897),TONGHOP!L897="TH"),TONGHOP!S897,"")</f>
        <v/>
      </c>
      <c r="N897" s="7" t="str">
        <f>IF(AND(TONGHOP!K897="ThiTN",AND(TONGHOP!T897&lt;&gt;TONGHOP!Q897,TONGHOP!T897&lt;&gt;TONGHOP!R897),TONGHOP!L897="TH"),TONGHOP!T897,"")</f>
        <v/>
      </c>
      <c r="O897" s="7" t="str">
        <f>IF(AND(M897="",N897=""),"",IF(AND(TONGHOP!K897="ThiTN",TONGHOP!L897="TH"),TONGHOP!U897,""))</f>
        <v/>
      </c>
    </row>
    <row r="898" spans="1:15">
      <c r="A898" s="5" t="str">
        <f>IF(AND(TONGHOP!K898="KTHP",TONGHOP!L898="LT"),TONGHOP!S898,"")</f>
        <v>Nguyễn Quỳnh Giao</v>
      </c>
      <c r="B898" s="6" t="str">
        <f>IF(AND(TONGHOP!K898="KTHP",TONGHOP!L898="LT"),TONGHOP!T898,"")</f>
        <v>Đặng Thị Kiến Trúc</v>
      </c>
      <c r="C898" s="6">
        <f>IF(AND(TONGHOP!K898="KTHP",TONGHOP!L898="LT"),TONGHOP!U898,"")</f>
        <v>31</v>
      </c>
      <c r="D898" s="5" t="str">
        <f>IF(AND(TONGHOP!K898="KTHP",TONGHOP!L898="TL"),TONGHOP!S898,"")</f>
        <v/>
      </c>
      <c r="E898" s="6" t="str">
        <f>IF(AND(TONGHOP!K898="KTHP",TONGHOP!L898="TL"),TONGHOP!T898,"")</f>
        <v/>
      </c>
      <c r="F898" s="6" t="str">
        <f>IF(AND(TONGHOP!K898="KTHP",TONGHOP!L898="TL"),TONGHOP!U898,"")</f>
        <v/>
      </c>
      <c r="G898" s="7" t="str">
        <f>IF(AND(TONGHOP!K898="ThiTN",TONGHOP!L898="LT"),TONGHOP!S898,"")</f>
        <v/>
      </c>
      <c r="H898" s="7" t="str">
        <f>IF(AND(TONGHOP!K898="ThiTN",TONGHOP!L898="LT"),TONGHOP!T898,"")</f>
        <v/>
      </c>
      <c r="I898" s="7" t="str">
        <f>IF(AND(G898="",H898=""),"",IF(AND(TONGHOP!K898="ThiTN",TONGHOP!L898="LT"),TONGHOP!U898,""))</f>
        <v/>
      </c>
      <c r="J898" s="7" t="str">
        <f>IF(AND(TONGHOP!K898="ThiTN",OR(TONGHOP!S898=TONGHOP!Q898,TONGHOP!S898=TONGHOP!R898),TONGHOP!L898="TH"),TONGHOP!S898,"")</f>
        <v/>
      </c>
      <c r="K898" s="7" t="str">
        <f>IF(AND(TONGHOP!K898="ThiTN",OR(TONGHOP!T898=TONGHOP!Q898,TONGHOP!T898=TONGHOP!R898),TONGHOP!L898="TH"),TONGHOP!T898,"")</f>
        <v/>
      </c>
      <c r="L898" s="7" t="str">
        <f>IF(AND(J898="",K898=""),"",IF(AND(TONGHOP!K898="ThiTN",TONGHOP!L898="TH"),TONGHOP!U898,""))</f>
        <v/>
      </c>
      <c r="M898" s="7" t="str">
        <f>IF(AND(TONGHOP!K898="ThiTN",AND(TONGHOP!S898&lt;&gt;TONGHOP!Q898,TONGHOP!S898&lt;&gt;TONGHOP!R898),TONGHOP!L898="TH"),TONGHOP!S898,"")</f>
        <v/>
      </c>
      <c r="N898" s="7" t="str">
        <f>IF(AND(TONGHOP!K898="ThiTN",AND(TONGHOP!T898&lt;&gt;TONGHOP!Q898,TONGHOP!T898&lt;&gt;TONGHOP!R898),TONGHOP!L898="TH"),TONGHOP!T898,"")</f>
        <v/>
      </c>
      <c r="O898" s="7" t="str">
        <f>IF(AND(M898="",N898=""),"",IF(AND(TONGHOP!K898="ThiTN",TONGHOP!L898="TH"),TONGHOP!U898,""))</f>
        <v/>
      </c>
    </row>
    <row r="899" spans="1:15">
      <c r="A899" s="5" t="str">
        <f>IF(AND(TONGHOP!K899="KTHP",TONGHOP!L899="LT"),TONGHOP!S899,"")</f>
        <v>Nguyễn Quỳnh Giao</v>
      </c>
      <c r="B899" s="6" t="str">
        <f>IF(AND(TONGHOP!K899="KTHP",TONGHOP!L899="LT"),TONGHOP!T899,"")</f>
        <v>Đặng Thị Kiến Trúc</v>
      </c>
      <c r="C899" s="6">
        <f>IF(AND(TONGHOP!K899="KTHP",TONGHOP!L899="LT"),TONGHOP!U899,"")</f>
        <v>28</v>
      </c>
      <c r="D899" s="5" t="str">
        <f>IF(AND(TONGHOP!K899="KTHP",TONGHOP!L899="TL"),TONGHOP!S899,"")</f>
        <v/>
      </c>
      <c r="E899" s="6" t="str">
        <f>IF(AND(TONGHOP!K899="KTHP",TONGHOP!L899="TL"),TONGHOP!T899,"")</f>
        <v/>
      </c>
      <c r="F899" s="6" t="str">
        <f>IF(AND(TONGHOP!K899="KTHP",TONGHOP!L899="TL"),TONGHOP!U899,"")</f>
        <v/>
      </c>
      <c r="G899" s="7" t="str">
        <f>IF(AND(TONGHOP!K899="ThiTN",TONGHOP!L899="LT"),TONGHOP!S899,"")</f>
        <v/>
      </c>
      <c r="H899" s="7" t="str">
        <f>IF(AND(TONGHOP!K899="ThiTN",TONGHOP!L899="LT"),TONGHOP!T899,"")</f>
        <v/>
      </c>
      <c r="I899" s="7" t="str">
        <f>IF(AND(G899="",H899=""),"",IF(AND(TONGHOP!K899="ThiTN",TONGHOP!L899="LT"),TONGHOP!U899,""))</f>
        <v/>
      </c>
      <c r="J899" s="7" t="str">
        <f>IF(AND(TONGHOP!K899="ThiTN",OR(TONGHOP!S899=TONGHOP!Q899,TONGHOP!S899=TONGHOP!R899),TONGHOP!L899="TH"),TONGHOP!S899,"")</f>
        <v/>
      </c>
      <c r="K899" s="7" t="str">
        <f>IF(AND(TONGHOP!K899="ThiTN",OR(TONGHOP!T899=TONGHOP!Q899,TONGHOP!T899=TONGHOP!R899),TONGHOP!L899="TH"),TONGHOP!T899,"")</f>
        <v/>
      </c>
      <c r="L899" s="7" t="str">
        <f>IF(AND(J899="",K899=""),"",IF(AND(TONGHOP!K899="ThiTN",TONGHOP!L899="TH"),TONGHOP!U899,""))</f>
        <v/>
      </c>
      <c r="M899" s="7" t="str">
        <f>IF(AND(TONGHOP!K899="ThiTN",AND(TONGHOP!S899&lt;&gt;TONGHOP!Q899,TONGHOP!S899&lt;&gt;TONGHOP!R899),TONGHOP!L899="TH"),TONGHOP!S899,"")</f>
        <v/>
      </c>
      <c r="N899" s="7" t="str">
        <f>IF(AND(TONGHOP!K899="ThiTN",AND(TONGHOP!T899&lt;&gt;TONGHOP!Q899,TONGHOP!T899&lt;&gt;TONGHOP!R899),TONGHOP!L899="TH"),TONGHOP!T899,"")</f>
        <v/>
      </c>
      <c r="O899" s="7" t="str">
        <f>IF(AND(M899="",N899=""),"",IF(AND(TONGHOP!K899="ThiTN",TONGHOP!L899="TH"),TONGHOP!U899,""))</f>
        <v/>
      </c>
    </row>
    <row r="900" spans="1:15">
      <c r="A900" s="5" t="str">
        <f>IF(AND(TONGHOP!K900="KTHP",TONGHOP!L900="LT"),TONGHOP!S900,"")</f>
        <v>Cao Đình Trung Hậu</v>
      </c>
      <c r="B900" s="6" t="str">
        <f>IF(AND(TONGHOP!K900="KTHP",TONGHOP!L900="LT"),TONGHOP!T900,"")</f>
        <v>Nguyễn Quỳnh Giao</v>
      </c>
      <c r="C900" s="6">
        <f>IF(AND(TONGHOP!K900="KTHP",TONGHOP!L900="LT"),TONGHOP!U900,"")</f>
        <v>31</v>
      </c>
      <c r="D900" s="5" t="str">
        <f>IF(AND(TONGHOP!K900="KTHP",TONGHOP!L900="TL"),TONGHOP!S900,"")</f>
        <v/>
      </c>
      <c r="E900" s="6" t="str">
        <f>IF(AND(TONGHOP!K900="KTHP",TONGHOP!L900="TL"),TONGHOP!T900,"")</f>
        <v/>
      </c>
      <c r="F900" s="6" t="str">
        <f>IF(AND(TONGHOP!K900="KTHP",TONGHOP!L900="TL"),TONGHOP!U900,"")</f>
        <v/>
      </c>
      <c r="G900" s="7" t="str">
        <f>IF(AND(TONGHOP!K900="ThiTN",TONGHOP!L900="LT"),TONGHOP!S900,"")</f>
        <v/>
      </c>
      <c r="H900" s="7" t="str">
        <f>IF(AND(TONGHOP!K900="ThiTN",TONGHOP!L900="LT"),TONGHOP!T900,"")</f>
        <v/>
      </c>
      <c r="I900" s="7" t="str">
        <f>IF(AND(G900="",H900=""),"",IF(AND(TONGHOP!K900="ThiTN",TONGHOP!L900="LT"),TONGHOP!U900,""))</f>
        <v/>
      </c>
      <c r="J900" s="7" t="str">
        <f>IF(AND(TONGHOP!K900="ThiTN",OR(TONGHOP!S900=TONGHOP!Q900,TONGHOP!S900=TONGHOP!R900),TONGHOP!L900="TH"),TONGHOP!S900,"")</f>
        <v/>
      </c>
      <c r="K900" s="7" t="str">
        <f>IF(AND(TONGHOP!K900="ThiTN",OR(TONGHOP!T900=TONGHOP!Q900,TONGHOP!T900=TONGHOP!R900),TONGHOP!L900="TH"),TONGHOP!T900,"")</f>
        <v/>
      </c>
      <c r="L900" s="7" t="str">
        <f>IF(AND(J900="",K900=""),"",IF(AND(TONGHOP!K900="ThiTN",TONGHOP!L900="TH"),TONGHOP!U900,""))</f>
        <v/>
      </c>
      <c r="M900" s="7" t="str">
        <f>IF(AND(TONGHOP!K900="ThiTN",AND(TONGHOP!S900&lt;&gt;TONGHOP!Q900,TONGHOP!S900&lt;&gt;TONGHOP!R900),TONGHOP!L900="TH"),TONGHOP!S900,"")</f>
        <v/>
      </c>
      <c r="N900" s="7" t="str">
        <f>IF(AND(TONGHOP!K900="ThiTN",AND(TONGHOP!T900&lt;&gt;TONGHOP!Q900,TONGHOP!T900&lt;&gt;TONGHOP!R900),TONGHOP!L900="TH"),TONGHOP!T900,"")</f>
        <v/>
      </c>
      <c r="O900" s="7" t="str">
        <f>IF(AND(M900="",N900=""),"",IF(AND(TONGHOP!K900="ThiTN",TONGHOP!L900="TH"),TONGHOP!U900,""))</f>
        <v/>
      </c>
    </row>
    <row r="901" spans="1:15">
      <c r="A901" s="5" t="str">
        <f>IF(AND(TONGHOP!K901="KTHP",TONGHOP!L901="LT"),TONGHOP!S901,"")</f>
        <v>Nguyễn Quỳnh Giao</v>
      </c>
      <c r="B901" s="6" t="str">
        <f>IF(AND(TONGHOP!K901="KTHP",TONGHOP!L901="LT"),TONGHOP!T901,"")</f>
        <v>Cao Đình Trung Hậu</v>
      </c>
      <c r="C901" s="6">
        <f>IF(AND(TONGHOP!K901="KTHP",TONGHOP!L901="LT"),TONGHOP!U901,"")</f>
        <v>32</v>
      </c>
      <c r="D901" s="5" t="str">
        <f>IF(AND(TONGHOP!K901="KTHP",TONGHOP!L901="TL"),TONGHOP!S901,"")</f>
        <v/>
      </c>
      <c r="E901" s="6" t="str">
        <f>IF(AND(TONGHOP!K901="KTHP",TONGHOP!L901="TL"),TONGHOP!T901,"")</f>
        <v/>
      </c>
      <c r="F901" s="6" t="str">
        <f>IF(AND(TONGHOP!K901="KTHP",TONGHOP!L901="TL"),TONGHOP!U901,"")</f>
        <v/>
      </c>
      <c r="G901" s="7" t="str">
        <f>IF(AND(TONGHOP!K901="ThiTN",TONGHOP!L901="LT"),TONGHOP!S901,"")</f>
        <v/>
      </c>
      <c r="H901" s="7" t="str">
        <f>IF(AND(TONGHOP!K901="ThiTN",TONGHOP!L901="LT"),TONGHOP!T901,"")</f>
        <v/>
      </c>
      <c r="I901" s="7" t="str">
        <f>IF(AND(G901="",H901=""),"",IF(AND(TONGHOP!K901="ThiTN",TONGHOP!L901="LT"),TONGHOP!U901,""))</f>
        <v/>
      </c>
      <c r="J901" s="7" t="str">
        <f>IF(AND(TONGHOP!K901="ThiTN",OR(TONGHOP!S901=TONGHOP!Q901,TONGHOP!S901=TONGHOP!R901),TONGHOP!L901="TH"),TONGHOP!S901,"")</f>
        <v/>
      </c>
      <c r="K901" s="7" t="str">
        <f>IF(AND(TONGHOP!K901="ThiTN",OR(TONGHOP!T901=TONGHOP!Q901,TONGHOP!T901=TONGHOP!R901),TONGHOP!L901="TH"),TONGHOP!T901,"")</f>
        <v/>
      </c>
      <c r="L901" s="7" t="str">
        <f>IF(AND(J901="",K901=""),"",IF(AND(TONGHOP!K901="ThiTN",TONGHOP!L901="TH"),TONGHOP!U901,""))</f>
        <v/>
      </c>
      <c r="M901" s="7" t="str">
        <f>IF(AND(TONGHOP!K901="ThiTN",AND(TONGHOP!S901&lt;&gt;TONGHOP!Q901,TONGHOP!S901&lt;&gt;TONGHOP!R901),TONGHOP!L901="TH"),TONGHOP!S901,"")</f>
        <v/>
      </c>
      <c r="N901" s="7" t="str">
        <f>IF(AND(TONGHOP!K901="ThiTN",AND(TONGHOP!T901&lt;&gt;TONGHOP!Q901,TONGHOP!T901&lt;&gt;TONGHOP!R901),TONGHOP!L901="TH"),TONGHOP!T901,"")</f>
        <v/>
      </c>
      <c r="O901" s="7" t="str">
        <f>IF(AND(M901="",N901=""),"",IF(AND(TONGHOP!K901="ThiTN",TONGHOP!L901="TH"),TONGHOP!U901,""))</f>
        <v/>
      </c>
    </row>
    <row r="902" spans="1:15">
      <c r="A902" s="5" t="str">
        <f>IF(AND(TONGHOP!K902="KTHP",TONGHOP!L902="LT"),TONGHOP!S902,"")</f>
        <v>Nguyễn Quỳnh Giao</v>
      </c>
      <c r="B902" s="6" t="str">
        <f>IF(AND(TONGHOP!K902="KTHP",TONGHOP!L902="LT"),TONGHOP!T902,"")</f>
        <v>Cao Đình Trung Hậu</v>
      </c>
      <c r="C902" s="6">
        <f>IF(AND(TONGHOP!K902="KTHP",TONGHOP!L902="LT"),TONGHOP!U902,"")</f>
        <v>29</v>
      </c>
      <c r="D902" s="5" t="str">
        <f>IF(AND(TONGHOP!K902="KTHP",TONGHOP!L902="TL"),TONGHOP!S902,"")</f>
        <v/>
      </c>
      <c r="E902" s="6" t="str">
        <f>IF(AND(TONGHOP!K902="KTHP",TONGHOP!L902="TL"),TONGHOP!T902,"")</f>
        <v/>
      </c>
      <c r="F902" s="6" t="str">
        <f>IF(AND(TONGHOP!K902="KTHP",TONGHOP!L902="TL"),TONGHOP!U902,"")</f>
        <v/>
      </c>
      <c r="G902" s="7" t="str">
        <f>IF(AND(TONGHOP!K902="ThiTN",TONGHOP!L902="LT"),TONGHOP!S902,"")</f>
        <v/>
      </c>
      <c r="H902" s="7" t="str">
        <f>IF(AND(TONGHOP!K902="ThiTN",TONGHOP!L902="LT"),TONGHOP!T902,"")</f>
        <v/>
      </c>
      <c r="I902" s="7" t="str">
        <f>IF(AND(G902="",H902=""),"",IF(AND(TONGHOP!K902="ThiTN",TONGHOP!L902="LT"),TONGHOP!U902,""))</f>
        <v/>
      </c>
      <c r="J902" s="7" t="str">
        <f>IF(AND(TONGHOP!K902="ThiTN",OR(TONGHOP!S902=TONGHOP!Q902,TONGHOP!S902=TONGHOP!R902),TONGHOP!L902="TH"),TONGHOP!S902,"")</f>
        <v/>
      </c>
      <c r="K902" s="7" t="str">
        <f>IF(AND(TONGHOP!K902="ThiTN",OR(TONGHOP!T902=TONGHOP!Q902,TONGHOP!T902=TONGHOP!R902),TONGHOP!L902="TH"),TONGHOP!T902,"")</f>
        <v/>
      </c>
      <c r="L902" s="7" t="str">
        <f>IF(AND(J902="",K902=""),"",IF(AND(TONGHOP!K902="ThiTN",TONGHOP!L902="TH"),TONGHOP!U902,""))</f>
        <v/>
      </c>
      <c r="M902" s="7" t="str">
        <f>IF(AND(TONGHOP!K902="ThiTN",AND(TONGHOP!S902&lt;&gt;TONGHOP!Q902,TONGHOP!S902&lt;&gt;TONGHOP!R902),TONGHOP!L902="TH"),TONGHOP!S902,"")</f>
        <v/>
      </c>
      <c r="N902" s="7" t="str">
        <f>IF(AND(TONGHOP!K902="ThiTN",AND(TONGHOP!T902&lt;&gt;TONGHOP!Q902,TONGHOP!T902&lt;&gt;TONGHOP!R902),TONGHOP!L902="TH"),TONGHOP!T902,"")</f>
        <v/>
      </c>
      <c r="O902" s="7" t="str">
        <f>IF(AND(M902="",N902=""),"",IF(AND(TONGHOP!K902="ThiTN",TONGHOP!L902="TH"),TONGHOP!U902,""))</f>
        <v/>
      </c>
    </row>
    <row r="903" spans="1:15">
      <c r="A903" s="5" t="str">
        <f>IF(AND(TONGHOP!K903="KTHP",TONGHOP!L903="LT"),TONGHOP!S903,"")</f>
        <v>Nguyễn Quỳnh Giao</v>
      </c>
      <c r="B903" s="6" t="str">
        <f>IF(AND(TONGHOP!K903="KTHP",TONGHOP!L903="LT"),TONGHOP!T903,"")</f>
        <v>Đặng Thị Kiến Trúc</v>
      </c>
      <c r="C903" s="6">
        <f>IF(AND(TONGHOP!K903="KTHP",TONGHOP!L903="LT"),TONGHOP!U903,"")</f>
        <v>30</v>
      </c>
      <c r="D903" s="5" t="str">
        <f>IF(AND(TONGHOP!K903="KTHP",TONGHOP!L903="TL"),TONGHOP!S903,"")</f>
        <v/>
      </c>
      <c r="E903" s="6" t="str">
        <f>IF(AND(TONGHOP!K903="KTHP",TONGHOP!L903="TL"),TONGHOP!T903,"")</f>
        <v/>
      </c>
      <c r="F903" s="6" t="str">
        <f>IF(AND(TONGHOP!K903="KTHP",TONGHOP!L903="TL"),TONGHOP!U903,"")</f>
        <v/>
      </c>
      <c r="G903" s="7" t="str">
        <f>IF(AND(TONGHOP!K903="ThiTN",TONGHOP!L903="LT"),TONGHOP!S903,"")</f>
        <v/>
      </c>
      <c r="H903" s="7" t="str">
        <f>IF(AND(TONGHOP!K903="ThiTN",TONGHOP!L903="LT"),TONGHOP!T903,"")</f>
        <v/>
      </c>
      <c r="I903" s="7" t="str">
        <f>IF(AND(G903="",H903=""),"",IF(AND(TONGHOP!K903="ThiTN",TONGHOP!L903="LT"),TONGHOP!U903,""))</f>
        <v/>
      </c>
      <c r="J903" s="7" t="str">
        <f>IF(AND(TONGHOP!K903="ThiTN",OR(TONGHOP!S903=TONGHOP!Q903,TONGHOP!S903=TONGHOP!R903),TONGHOP!L903="TH"),TONGHOP!S903,"")</f>
        <v/>
      </c>
      <c r="K903" s="7" t="str">
        <f>IF(AND(TONGHOP!K903="ThiTN",OR(TONGHOP!T903=TONGHOP!Q903,TONGHOP!T903=TONGHOP!R903),TONGHOP!L903="TH"),TONGHOP!T903,"")</f>
        <v/>
      </c>
      <c r="L903" s="7" t="str">
        <f>IF(AND(J903="",K903=""),"",IF(AND(TONGHOP!K903="ThiTN",TONGHOP!L903="TH"),TONGHOP!U903,""))</f>
        <v/>
      </c>
      <c r="M903" s="7" t="str">
        <f>IF(AND(TONGHOP!K903="ThiTN",AND(TONGHOP!S903&lt;&gt;TONGHOP!Q903,TONGHOP!S903&lt;&gt;TONGHOP!R903),TONGHOP!L903="TH"),TONGHOP!S903,"")</f>
        <v/>
      </c>
      <c r="N903" s="7" t="str">
        <f>IF(AND(TONGHOP!K903="ThiTN",AND(TONGHOP!T903&lt;&gt;TONGHOP!Q903,TONGHOP!T903&lt;&gt;TONGHOP!R903),TONGHOP!L903="TH"),TONGHOP!T903,"")</f>
        <v/>
      </c>
      <c r="O903" s="7" t="str">
        <f>IF(AND(M903="",N903=""),"",IF(AND(TONGHOP!K903="ThiTN",TONGHOP!L903="TH"),TONGHOP!U903,""))</f>
        <v/>
      </c>
    </row>
    <row r="904" spans="1:15">
      <c r="A904" s="5" t="str">
        <f>IF(AND(TONGHOP!K904="KTHP",TONGHOP!L904="LT"),TONGHOP!S904,"")</f>
        <v>Nguyễn Quỳnh Giao</v>
      </c>
      <c r="B904" s="6" t="str">
        <f>IF(AND(TONGHOP!K904="KTHP",TONGHOP!L904="LT"),TONGHOP!T904,"")</f>
        <v>Đặng Thị Kiến Trúc</v>
      </c>
      <c r="C904" s="6">
        <f>IF(AND(TONGHOP!K904="KTHP",TONGHOP!L904="LT"),TONGHOP!U904,"")</f>
        <v>29</v>
      </c>
      <c r="D904" s="5" t="str">
        <f>IF(AND(TONGHOP!K904="KTHP",TONGHOP!L904="TL"),TONGHOP!S904,"")</f>
        <v/>
      </c>
      <c r="E904" s="6" t="str">
        <f>IF(AND(TONGHOP!K904="KTHP",TONGHOP!L904="TL"),TONGHOP!T904,"")</f>
        <v/>
      </c>
      <c r="F904" s="6" t="str">
        <f>IF(AND(TONGHOP!K904="KTHP",TONGHOP!L904="TL"),TONGHOP!U904,"")</f>
        <v/>
      </c>
      <c r="G904" s="7" t="str">
        <f>IF(AND(TONGHOP!K904="ThiTN",TONGHOP!L904="LT"),TONGHOP!S904,"")</f>
        <v/>
      </c>
      <c r="H904" s="7" t="str">
        <f>IF(AND(TONGHOP!K904="ThiTN",TONGHOP!L904="LT"),TONGHOP!T904,"")</f>
        <v/>
      </c>
      <c r="I904" s="7" t="str">
        <f>IF(AND(G904="",H904=""),"",IF(AND(TONGHOP!K904="ThiTN",TONGHOP!L904="LT"),TONGHOP!U904,""))</f>
        <v/>
      </c>
      <c r="J904" s="7" t="str">
        <f>IF(AND(TONGHOP!K904="ThiTN",OR(TONGHOP!S904=TONGHOP!Q904,TONGHOP!S904=TONGHOP!R904),TONGHOP!L904="TH"),TONGHOP!S904,"")</f>
        <v/>
      </c>
      <c r="K904" s="7" t="str">
        <f>IF(AND(TONGHOP!K904="ThiTN",OR(TONGHOP!T904=TONGHOP!Q904,TONGHOP!T904=TONGHOP!R904),TONGHOP!L904="TH"),TONGHOP!T904,"")</f>
        <v/>
      </c>
      <c r="L904" s="7" t="str">
        <f>IF(AND(J904="",K904=""),"",IF(AND(TONGHOP!K904="ThiTN",TONGHOP!L904="TH"),TONGHOP!U904,""))</f>
        <v/>
      </c>
      <c r="M904" s="7" t="str">
        <f>IF(AND(TONGHOP!K904="ThiTN",AND(TONGHOP!S904&lt;&gt;TONGHOP!Q904,TONGHOP!S904&lt;&gt;TONGHOP!R904),TONGHOP!L904="TH"),TONGHOP!S904,"")</f>
        <v/>
      </c>
      <c r="N904" s="7" t="str">
        <f>IF(AND(TONGHOP!K904="ThiTN",AND(TONGHOP!T904&lt;&gt;TONGHOP!Q904,TONGHOP!T904&lt;&gt;TONGHOP!R904),TONGHOP!L904="TH"),TONGHOP!T904,"")</f>
        <v/>
      </c>
      <c r="O904" s="7" t="str">
        <f>IF(AND(M904="",N904=""),"",IF(AND(TONGHOP!K904="ThiTN",TONGHOP!L904="TH"),TONGHOP!U904,""))</f>
        <v/>
      </c>
    </row>
    <row r="905" spans="1:15">
      <c r="A905" s="5" t="str">
        <f>IF(AND(TONGHOP!K905="KTHP",TONGHOP!L905="LT"),TONGHOP!S905,"")</f>
        <v>Nguyễn Quỳnh Giao</v>
      </c>
      <c r="B905" s="6" t="str">
        <f>IF(AND(TONGHOP!K905="KTHP",TONGHOP!L905="LT"),TONGHOP!T905,"")</f>
        <v>Đặng Thị Kiến Trúc</v>
      </c>
      <c r="C905" s="6">
        <f>IF(AND(TONGHOP!K905="KTHP",TONGHOP!L905="LT"),TONGHOP!U905,"")</f>
        <v>29</v>
      </c>
      <c r="D905" s="5" t="str">
        <f>IF(AND(TONGHOP!K905="KTHP",TONGHOP!L905="TL"),TONGHOP!S905,"")</f>
        <v/>
      </c>
      <c r="E905" s="6" t="str">
        <f>IF(AND(TONGHOP!K905="KTHP",TONGHOP!L905="TL"),TONGHOP!T905,"")</f>
        <v/>
      </c>
      <c r="F905" s="6" t="str">
        <f>IF(AND(TONGHOP!K905="KTHP",TONGHOP!L905="TL"),TONGHOP!U905,"")</f>
        <v/>
      </c>
      <c r="G905" s="7" t="str">
        <f>IF(AND(TONGHOP!K905="ThiTN",TONGHOP!L905="LT"),TONGHOP!S905,"")</f>
        <v/>
      </c>
      <c r="H905" s="7" t="str">
        <f>IF(AND(TONGHOP!K905="ThiTN",TONGHOP!L905="LT"),TONGHOP!T905,"")</f>
        <v/>
      </c>
      <c r="I905" s="7" t="str">
        <f>IF(AND(G905="",H905=""),"",IF(AND(TONGHOP!K905="ThiTN",TONGHOP!L905="LT"),TONGHOP!U905,""))</f>
        <v/>
      </c>
      <c r="J905" s="7" t="str">
        <f>IF(AND(TONGHOP!K905="ThiTN",OR(TONGHOP!S905=TONGHOP!Q905,TONGHOP!S905=TONGHOP!R905),TONGHOP!L905="TH"),TONGHOP!S905,"")</f>
        <v/>
      </c>
      <c r="K905" s="7" t="str">
        <f>IF(AND(TONGHOP!K905="ThiTN",OR(TONGHOP!T905=TONGHOP!Q905,TONGHOP!T905=TONGHOP!R905),TONGHOP!L905="TH"),TONGHOP!T905,"")</f>
        <v/>
      </c>
      <c r="L905" s="7" t="str">
        <f>IF(AND(J905="",K905=""),"",IF(AND(TONGHOP!K905="ThiTN",TONGHOP!L905="TH"),TONGHOP!U905,""))</f>
        <v/>
      </c>
      <c r="M905" s="7" t="str">
        <f>IF(AND(TONGHOP!K905="ThiTN",AND(TONGHOP!S905&lt;&gt;TONGHOP!Q905,TONGHOP!S905&lt;&gt;TONGHOP!R905),TONGHOP!L905="TH"),TONGHOP!S905,"")</f>
        <v/>
      </c>
      <c r="N905" s="7" t="str">
        <f>IF(AND(TONGHOP!K905="ThiTN",AND(TONGHOP!T905&lt;&gt;TONGHOP!Q905,TONGHOP!T905&lt;&gt;TONGHOP!R905),TONGHOP!L905="TH"),TONGHOP!T905,"")</f>
        <v/>
      </c>
      <c r="O905" s="7" t="str">
        <f>IF(AND(M905="",N905=""),"",IF(AND(TONGHOP!K905="ThiTN",TONGHOP!L905="TH"),TONGHOP!U905,""))</f>
        <v/>
      </c>
    </row>
    <row r="906" spans="1:15">
      <c r="A906" s="5" t="str">
        <f>IF(AND(TONGHOP!K906="KTHP",TONGHOP!L906="LT"),TONGHOP!S906,"")</f>
        <v>Nguyễn Quỳnh Giao</v>
      </c>
      <c r="B906" s="6" t="str">
        <f>IF(AND(TONGHOP!K906="KTHP",TONGHOP!L906="LT"),TONGHOP!T906,"")</f>
        <v>Cao Đình Trung Hậu</v>
      </c>
      <c r="C906" s="6">
        <f>IF(AND(TONGHOP!K906="KTHP",TONGHOP!L906="LT"),TONGHOP!U906,"")</f>
        <v>34</v>
      </c>
      <c r="D906" s="5" t="str">
        <f>IF(AND(TONGHOP!K906="KTHP",TONGHOP!L906="TL"),TONGHOP!S906,"")</f>
        <v/>
      </c>
      <c r="E906" s="6" t="str">
        <f>IF(AND(TONGHOP!K906="KTHP",TONGHOP!L906="TL"),TONGHOP!T906,"")</f>
        <v/>
      </c>
      <c r="F906" s="6" t="str">
        <f>IF(AND(TONGHOP!K906="KTHP",TONGHOP!L906="TL"),TONGHOP!U906,"")</f>
        <v/>
      </c>
      <c r="G906" s="7" t="str">
        <f>IF(AND(TONGHOP!K906="ThiTN",TONGHOP!L906="LT"),TONGHOP!S906,"")</f>
        <v/>
      </c>
      <c r="H906" s="7" t="str">
        <f>IF(AND(TONGHOP!K906="ThiTN",TONGHOP!L906="LT"),TONGHOP!T906,"")</f>
        <v/>
      </c>
      <c r="I906" s="7" t="str">
        <f>IF(AND(G906="",H906=""),"",IF(AND(TONGHOP!K906="ThiTN",TONGHOP!L906="LT"),TONGHOP!U906,""))</f>
        <v/>
      </c>
      <c r="J906" s="7" t="str">
        <f>IF(AND(TONGHOP!K906="ThiTN",OR(TONGHOP!S906=TONGHOP!Q906,TONGHOP!S906=TONGHOP!R906),TONGHOP!L906="TH"),TONGHOP!S906,"")</f>
        <v/>
      </c>
      <c r="K906" s="7" t="str">
        <f>IF(AND(TONGHOP!K906="ThiTN",OR(TONGHOP!T906=TONGHOP!Q906,TONGHOP!T906=TONGHOP!R906),TONGHOP!L906="TH"),TONGHOP!T906,"")</f>
        <v/>
      </c>
      <c r="L906" s="7" t="str">
        <f>IF(AND(J906="",K906=""),"",IF(AND(TONGHOP!K906="ThiTN",TONGHOP!L906="TH"),TONGHOP!U906,""))</f>
        <v/>
      </c>
      <c r="M906" s="7" t="str">
        <f>IF(AND(TONGHOP!K906="ThiTN",AND(TONGHOP!S906&lt;&gt;TONGHOP!Q906,TONGHOP!S906&lt;&gt;TONGHOP!R906),TONGHOP!L906="TH"),TONGHOP!S906,"")</f>
        <v/>
      </c>
      <c r="N906" s="7" t="str">
        <f>IF(AND(TONGHOP!K906="ThiTN",AND(TONGHOP!T906&lt;&gt;TONGHOP!Q906,TONGHOP!T906&lt;&gt;TONGHOP!R906),TONGHOP!L906="TH"),TONGHOP!T906,"")</f>
        <v/>
      </c>
      <c r="O906" s="7" t="str">
        <f>IF(AND(M906="",N906=""),"",IF(AND(TONGHOP!K906="ThiTN",TONGHOP!L906="TH"),TONGHOP!U906,""))</f>
        <v/>
      </c>
    </row>
    <row r="907" spans="1:15">
      <c r="A907" s="5" t="str">
        <f>IF(AND(TONGHOP!K907="KTHP",TONGHOP!L907="LT"),TONGHOP!S907,"")</f>
        <v>Nguyễn Quỳnh Giao</v>
      </c>
      <c r="B907" s="6" t="str">
        <f>IF(AND(TONGHOP!K907="KTHP",TONGHOP!L907="LT"),TONGHOP!T907,"")</f>
        <v>Cao Đình Trung Hậu</v>
      </c>
      <c r="C907" s="6">
        <f>IF(AND(TONGHOP!K907="KTHP",TONGHOP!L907="LT"),TONGHOP!U907,"")</f>
        <v>33</v>
      </c>
      <c r="D907" s="5" t="str">
        <f>IF(AND(TONGHOP!K907="KTHP",TONGHOP!L907="TL"),TONGHOP!S907,"")</f>
        <v/>
      </c>
      <c r="E907" s="6" t="str">
        <f>IF(AND(TONGHOP!K907="KTHP",TONGHOP!L907="TL"),TONGHOP!T907,"")</f>
        <v/>
      </c>
      <c r="F907" s="6" t="str">
        <f>IF(AND(TONGHOP!K907="KTHP",TONGHOP!L907="TL"),TONGHOP!U907,"")</f>
        <v/>
      </c>
      <c r="G907" s="7" t="str">
        <f>IF(AND(TONGHOP!K907="ThiTN",TONGHOP!L907="LT"),TONGHOP!S907,"")</f>
        <v/>
      </c>
      <c r="H907" s="7" t="str">
        <f>IF(AND(TONGHOP!K907="ThiTN",TONGHOP!L907="LT"),TONGHOP!T907,"")</f>
        <v/>
      </c>
      <c r="I907" s="7" t="str">
        <f>IF(AND(G907="",H907=""),"",IF(AND(TONGHOP!K907="ThiTN",TONGHOP!L907="LT"),TONGHOP!U907,""))</f>
        <v/>
      </c>
      <c r="J907" s="7" t="str">
        <f>IF(AND(TONGHOP!K907="ThiTN",OR(TONGHOP!S907=TONGHOP!Q907,TONGHOP!S907=TONGHOP!R907),TONGHOP!L907="TH"),TONGHOP!S907,"")</f>
        <v/>
      </c>
      <c r="K907" s="7" t="str">
        <f>IF(AND(TONGHOP!K907="ThiTN",OR(TONGHOP!T907=TONGHOP!Q907,TONGHOP!T907=TONGHOP!R907),TONGHOP!L907="TH"),TONGHOP!T907,"")</f>
        <v/>
      </c>
      <c r="L907" s="7" t="str">
        <f>IF(AND(J907="",K907=""),"",IF(AND(TONGHOP!K907="ThiTN",TONGHOP!L907="TH"),TONGHOP!U907,""))</f>
        <v/>
      </c>
      <c r="M907" s="7" t="str">
        <f>IF(AND(TONGHOP!K907="ThiTN",AND(TONGHOP!S907&lt;&gt;TONGHOP!Q907,TONGHOP!S907&lt;&gt;TONGHOP!R907),TONGHOP!L907="TH"),TONGHOP!S907,"")</f>
        <v/>
      </c>
      <c r="N907" s="7" t="str">
        <f>IF(AND(TONGHOP!K907="ThiTN",AND(TONGHOP!T907&lt;&gt;TONGHOP!Q907,TONGHOP!T907&lt;&gt;TONGHOP!R907),TONGHOP!L907="TH"),TONGHOP!T907,"")</f>
        <v/>
      </c>
      <c r="O907" s="7" t="str">
        <f>IF(AND(M907="",N907=""),"",IF(AND(TONGHOP!K907="ThiTN",TONGHOP!L907="TH"),TONGHOP!U907,""))</f>
        <v/>
      </c>
    </row>
    <row r="908" spans="1:15">
      <c r="A908" s="5" t="str">
        <f>IF(AND(TONGHOP!K908="KTHP",TONGHOP!L908="LT"),TONGHOP!S908,"")</f>
        <v/>
      </c>
      <c r="B908" s="6" t="str">
        <f>IF(AND(TONGHOP!K908="KTHP",TONGHOP!L908="LT"),TONGHOP!T908,"")</f>
        <v/>
      </c>
      <c r="C908" s="6" t="str">
        <f>IF(AND(TONGHOP!K908="KTHP",TONGHOP!L908="LT"),TONGHOP!U908,"")</f>
        <v/>
      </c>
      <c r="D908" s="5" t="str">
        <f>IF(AND(TONGHOP!K908="KTHP",TONGHOP!L908="TL"),TONGHOP!S908,"")</f>
        <v/>
      </c>
      <c r="E908" s="6" t="str">
        <f>IF(AND(TONGHOP!K908="KTHP",TONGHOP!L908="TL"),TONGHOP!T908,"")</f>
        <v/>
      </c>
      <c r="F908" s="6" t="str">
        <f>IF(AND(TONGHOP!K908="KTHP",TONGHOP!L908="TL"),TONGHOP!U908,"")</f>
        <v/>
      </c>
      <c r="G908" s="7" t="str">
        <f>IF(AND(TONGHOP!K908="ThiTN",TONGHOP!L908="LT"),TONGHOP!S908,"")</f>
        <v/>
      </c>
      <c r="H908" s="7" t="str">
        <f>IF(AND(TONGHOP!K908="ThiTN",TONGHOP!L908="LT"),TONGHOP!T908,"")</f>
        <v/>
      </c>
      <c r="I908" s="7" t="str">
        <f>IF(AND(G908="",H908=""),"",IF(AND(TONGHOP!K908="ThiTN",TONGHOP!L908="LT"),TONGHOP!U908,""))</f>
        <v/>
      </c>
      <c r="J908" s="7" t="str">
        <f>IF(AND(TONGHOP!K908="ThiTN",OR(TONGHOP!S908=TONGHOP!Q908,TONGHOP!S908=TONGHOP!R908),TONGHOP!L908="TH"),TONGHOP!S908,"")</f>
        <v/>
      </c>
      <c r="K908" s="7" t="str">
        <f>IF(AND(TONGHOP!K908="ThiTN",OR(TONGHOP!T908=TONGHOP!Q908,TONGHOP!T908=TONGHOP!R908),TONGHOP!L908="TH"),TONGHOP!T908,"")</f>
        <v/>
      </c>
      <c r="L908" s="7" t="str">
        <f>IF(AND(J908="",K908=""),"",IF(AND(TONGHOP!K908="ThiTN",TONGHOP!L908="TH"),TONGHOP!U908,""))</f>
        <v/>
      </c>
      <c r="M908" s="7" t="str">
        <f>IF(AND(TONGHOP!K908="ThiTN",AND(TONGHOP!S908&lt;&gt;TONGHOP!Q908,TONGHOP!S908&lt;&gt;TONGHOP!R908),TONGHOP!L908="TH"),TONGHOP!S908,"")</f>
        <v/>
      </c>
      <c r="N908" s="7" t="str">
        <f>IF(AND(TONGHOP!K908="ThiTN",AND(TONGHOP!T908&lt;&gt;TONGHOP!Q908,TONGHOP!T908&lt;&gt;TONGHOP!R908),TONGHOP!L908="TH"),TONGHOP!T908,"")</f>
        <v/>
      </c>
      <c r="O908" s="7" t="str">
        <f>IF(AND(M908="",N908=""),"",IF(AND(TONGHOP!K908="ThiTN",TONGHOP!L908="TH"),TONGHOP!U908,""))</f>
        <v/>
      </c>
    </row>
    <row r="909" spans="1:15">
      <c r="A909" s="5" t="str">
        <f>IF(AND(TONGHOP!K909="KTHP",TONGHOP!L909="LT"),TONGHOP!S909,"")</f>
        <v>Đặng Thị Nhật Minh</v>
      </c>
      <c r="B909" s="6" t="str">
        <f>IF(AND(TONGHOP!K909="KTHP",TONGHOP!L909="LT"),TONGHOP!T909,"")</f>
        <v>Nguyễn Thị Mai</v>
      </c>
      <c r="C909" s="6">
        <f>IF(AND(TONGHOP!K909="KTHP",TONGHOP!L909="LT"),TONGHOP!U909,"")</f>
        <v>31</v>
      </c>
      <c r="D909" s="5" t="str">
        <f>IF(AND(TONGHOP!K909="KTHP",TONGHOP!L909="TL"),TONGHOP!S909,"")</f>
        <v/>
      </c>
      <c r="E909" s="6" t="str">
        <f>IF(AND(TONGHOP!K909="KTHP",TONGHOP!L909="TL"),TONGHOP!T909,"")</f>
        <v/>
      </c>
      <c r="F909" s="6" t="str">
        <f>IF(AND(TONGHOP!K909="KTHP",TONGHOP!L909="TL"),TONGHOP!U909,"")</f>
        <v/>
      </c>
      <c r="G909" s="7" t="str">
        <f>IF(AND(TONGHOP!K909="ThiTN",TONGHOP!L909="LT"),TONGHOP!S909,"")</f>
        <v/>
      </c>
      <c r="H909" s="7" t="str">
        <f>IF(AND(TONGHOP!K909="ThiTN",TONGHOP!L909="LT"),TONGHOP!T909,"")</f>
        <v/>
      </c>
      <c r="I909" s="7" t="str">
        <f>IF(AND(G909="",H909=""),"",IF(AND(TONGHOP!K909="ThiTN",TONGHOP!L909="LT"),TONGHOP!U909,""))</f>
        <v/>
      </c>
      <c r="J909" s="7" t="str">
        <f>IF(AND(TONGHOP!K909="ThiTN",OR(TONGHOP!S909=TONGHOP!Q909,TONGHOP!S909=TONGHOP!R909),TONGHOP!L909="TH"),TONGHOP!S909,"")</f>
        <v/>
      </c>
      <c r="K909" s="7" t="str">
        <f>IF(AND(TONGHOP!K909="ThiTN",OR(TONGHOP!T909=TONGHOP!Q909,TONGHOP!T909=TONGHOP!R909),TONGHOP!L909="TH"),TONGHOP!T909,"")</f>
        <v/>
      </c>
      <c r="L909" s="7" t="str">
        <f>IF(AND(J909="",K909=""),"",IF(AND(TONGHOP!K909="ThiTN",TONGHOP!L909="TH"),TONGHOP!U909,""))</f>
        <v/>
      </c>
      <c r="M909" s="7" t="str">
        <f>IF(AND(TONGHOP!K909="ThiTN",AND(TONGHOP!S909&lt;&gt;TONGHOP!Q909,TONGHOP!S909&lt;&gt;TONGHOP!R909),TONGHOP!L909="TH"),TONGHOP!S909,"")</f>
        <v/>
      </c>
      <c r="N909" s="7" t="str">
        <f>IF(AND(TONGHOP!K909="ThiTN",AND(TONGHOP!T909&lt;&gt;TONGHOP!Q909,TONGHOP!T909&lt;&gt;TONGHOP!R909),TONGHOP!L909="TH"),TONGHOP!T909,"")</f>
        <v/>
      </c>
      <c r="O909" s="7" t="str">
        <f>IF(AND(M909="",N909=""),"",IF(AND(TONGHOP!K909="ThiTN",TONGHOP!L909="TH"),TONGHOP!U909,""))</f>
        <v/>
      </c>
    </row>
    <row r="910" spans="1:15">
      <c r="A910" s="5" t="str">
        <f>IF(AND(TONGHOP!K910="KTHP",TONGHOP!L910="LT"),TONGHOP!S910,"")</f>
        <v>Bùi Thành Dũng</v>
      </c>
      <c r="B910" s="6" t="str">
        <f>IF(AND(TONGHOP!K910="KTHP",TONGHOP!L910="LT"),TONGHOP!T910,"")</f>
        <v>Trần Văn Lượng</v>
      </c>
      <c r="C910" s="6">
        <f>IF(AND(TONGHOP!K910="KTHP",TONGHOP!L910="LT"),TONGHOP!U910,"")</f>
        <v>29</v>
      </c>
      <c r="D910" s="5" t="str">
        <f>IF(AND(TONGHOP!K910="KTHP",TONGHOP!L910="TL"),TONGHOP!S910,"")</f>
        <v/>
      </c>
      <c r="E910" s="6" t="str">
        <f>IF(AND(TONGHOP!K910="KTHP",TONGHOP!L910="TL"),TONGHOP!T910,"")</f>
        <v/>
      </c>
      <c r="F910" s="6" t="str">
        <f>IF(AND(TONGHOP!K910="KTHP",TONGHOP!L910="TL"),TONGHOP!U910,"")</f>
        <v/>
      </c>
      <c r="G910" s="7" t="str">
        <f>IF(AND(TONGHOP!K910="ThiTN",TONGHOP!L910="LT"),TONGHOP!S910,"")</f>
        <v/>
      </c>
      <c r="H910" s="7" t="str">
        <f>IF(AND(TONGHOP!K910="ThiTN",TONGHOP!L910="LT"),TONGHOP!T910,"")</f>
        <v/>
      </c>
      <c r="I910" s="7" t="str">
        <f>IF(AND(G910="",H910=""),"",IF(AND(TONGHOP!K910="ThiTN",TONGHOP!L910="LT"),TONGHOP!U910,""))</f>
        <v/>
      </c>
      <c r="J910" s="7" t="str">
        <f>IF(AND(TONGHOP!K910="ThiTN",OR(TONGHOP!S910=TONGHOP!Q910,TONGHOP!S910=TONGHOP!R910),TONGHOP!L910="TH"),TONGHOP!S910,"")</f>
        <v/>
      </c>
      <c r="K910" s="7" t="str">
        <f>IF(AND(TONGHOP!K910="ThiTN",OR(TONGHOP!T910=TONGHOP!Q910,TONGHOP!T910=TONGHOP!R910),TONGHOP!L910="TH"),TONGHOP!T910,"")</f>
        <v/>
      </c>
      <c r="L910" s="7" t="str">
        <f>IF(AND(J910="",K910=""),"",IF(AND(TONGHOP!K910="ThiTN",TONGHOP!L910="TH"),TONGHOP!U910,""))</f>
        <v/>
      </c>
      <c r="M910" s="7" t="str">
        <f>IF(AND(TONGHOP!K910="ThiTN",AND(TONGHOP!S910&lt;&gt;TONGHOP!Q910,TONGHOP!S910&lt;&gt;TONGHOP!R910),TONGHOP!L910="TH"),TONGHOP!S910,"")</f>
        <v/>
      </c>
      <c r="N910" s="7" t="str">
        <f>IF(AND(TONGHOP!K910="ThiTN",AND(TONGHOP!T910&lt;&gt;TONGHOP!Q910,TONGHOP!T910&lt;&gt;TONGHOP!R910),TONGHOP!L910="TH"),TONGHOP!T910,"")</f>
        <v/>
      </c>
      <c r="O910" s="7" t="str">
        <f>IF(AND(M910="",N910=""),"",IF(AND(TONGHOP!K910="ThiTN",TONGHOP!L910="TH"),TONGHOP!U910,""))</f>
        <v/>
      </c>
    </row>
    <row r="911" spans="1:15">
      <c r="A911" s="5" t="str">
        <f>IF(AND(TONGHOP!K911="KTHP",TONGHOP!L911="LT"),TONGHOP!S911,"")</f>
        <v>Đặng Thị Nhật Minh</v>
      </c>
      <c r="B911" s="6" t="str">
        <f>IF(AND(TONGHOP!K911="KTHP",TONGHOP!L911="LT"),TONGHOP!T911,"")</f>
        <v>Nguyễn Thị Mai</v>
      </c>
      <c r="C911" s="6">
        <f>IF(AND(TONGHOP!K911="KTHP",TONGHOP!L911="LT"),TONGHOP!U911,"")</f>
        <v>29</v>
      </c>
      <c r="D911" s="5" t="str">
        <f>IF(AND(TONGHOP!K911="KTHP",TONGHOP!L911="TL"),TONGHOP!S911,"")</f>
        <v/>
      </c>
      <c r="E911" s="6" t="str">
        <f>IF(AND(TONGHOP!K911="KTHP",TONGHOP!L911="TL"),TONGHOP!T911,"")</f>
        <v/>
      </c>
      <c r="F911" s="6" t="str">
        <f>IF(AND(TONGHOP!K911="KTHP",TONGHOP!L911="TL"),TONGHOP!U911,"")</f>
        <v/>
      </c>
      <c r="G911" s="7" t="str">
        <f>IF(AND(TONGHOP!K911="ThiTN",TONGHOP!L911="LT"),TONGHOP!S911,"")</f>
        <v/>
      </c>
      <c r="H911" s="7" t="str">
        <f>IF(AND(TONGHOP!K911="ThiTN",TONGHOP!L911="LT"),TONGHOP!T911,"")</f>
        <v/>
      </c>
      <c r="I911" s="7" t="str">
        <f>IF(AND(G911="",H911=""),"",IF(AND(TONGHOP!K911="ThiTN",TONGHOP!L911="LT"),TONGHOP!U911,""))</f>
        <v/>
      </c>
      <c r="J911" s="7" t="str">
        <f>IF(AND(TONGHOP!K911="ThiTN",OR(TONGHOP!S911=TONGHOP!Q911,TONGHOP!S911=TONGHOP!R911),TONGHOP!L911="TH"),TONGHOP!S911,"")</f>
        <v/>
      </c>
      <c r="K911" s="7" t="str">
        <f>IF(AND(TONGHOP!K911="ThiTN",OR(TONGHOP!T911=TONGHOP!Q911,TONGHOP!T911=TONGHOP!R911),TONGHOP!L911="TH"),TONGHOP!T911,"")</f>
        <v/>
      </c>
      <c r="L911" s="7" t="str">
        <f>IF(AND(J911="",K911=""),"",IF(AND(TONGHOP!K911="ThiTN",TONGHOP!L911="TH"),TONGHOP!U911,""))</f>
        <v/>
      </c>
      <c r="M911" s="7" t="str">
        <f>IF(AND(TONGHOP!K911="ThiTN",AND(TONGHOP!S911&lt;&gt;TONGHOP!Q911,TONGHOP!S911&lt;&gt;TONGHOP!R911),TONGHOP!L911="TH"),TONGHOP!S911,"")</f>
        <v/>
      </c>
      <c r="N911" s="7" t="str">
        <f>IF(AND(TONGHOP!K911="ThiTN",AND(TONGHOP!T911&lt;&gt;TONGHOP!Q911,TONGHOP!T911&lt;&gt;TONGHOP!R911),TONGHOP!L911="TH"),TONGHOP!T911,"")</f>
        <v/>
      </c>
      <c r="O911" s="7" t="str">
        <f>IF(AND(M911="",N911=""),"",IF(AND(TONGHOP!K911="ThiTN",TONGHOP!L911="TH"),TONGHOP!U911,""))</f>
        <v/>
      </c>
    </row>
    <row r="912" spans="1:15">
      <c r="A912" s="5" t="str">
        <f>IF(AND(TONGHOP!K912="KTHP",TONGHOP!L912="LT"),TONGHOP!S912,"")</f>
        <v>Đặng Thị Nhật Minh</v>
      </c>
      <c r="B912" s="6" t="str">
        <f>IF(AND(TONGHOP!K912="KTHP",TONGHOP!L912="LT"),TONGHOP!T912,"")</f>
        <v>Nguyễn Thị Mai</v>
      </c>
      <c r="C912" s="6">
        <f>IF(AND(TONGHOP!K912="KTHP",TONGHOP!L912="LT"),TONGHOP!U912,"")</f>
        <v>34</v>
      </c>
      <c r="D912" s="5" t="str">
        <f>IF(AND(TONGHOP!K912="KTHP",TONGHOP!L912="TL"),TONGHOP!S912,"")</f>
        <v/>
      </c>
      <c r="E912" s="6" t="str">
        <f>IF(AND(TONGHOP!K912="KTHP",TONGHOP!L912="TL"),TONGHOP!T912,"")</f>
        <v/>
      </c>
      <c r="F912" s="6" t="str">
        <f>IF(AND(TONGHOP!K912="KTHP",TONGHOP!L912="TL"),TONGHOP!U912,"")</f>
        <v/>
      </c>
      <c r="G912" s="7" t="str">
        <f>IF(AND(TONGHOP!K912="ThiTN",TONGHOP!L912="LT"),TONGHOP!S912,"")</f>
        <v/>
      </c>
      <c r="H912" s="7" t="str">
        <f>IF(AND(TONGHOP!K912="ThiTN",TONGHOP!L912="LT"),TONGHOP!T912,"")</f>
        <v/>
      </c>
      <c r="I912" s="7" t="str">
        <f>IF(AND(G912="",H912=""),"",IF(AND(TONGHOP!K912="ThiTN",TONGHOP!L912="LT"),TONGHOP!U912,""))</f>
        <v/>
      </c>
      <c r="J912" s="7" t="str">
        <f>IF(AND(TONGHOP!K912="ThiTN",OR(TONGHOP!S912=TONGHOP!Q912,TONGHOP!S912=TONGHOP!R912),TONGHOP!L912="TH"),TONGHOP!S912,"")</f>
        <v/>
      </c>
      <c r="K912" s="7" t="str">
        <f>IF(AND(TONGHOP!K912="ThiTN",OR(TONGHOP!T912=TONGHOP!Q912,TONGHOP!T912=TONGHOP!R912),TONGHOP!L912="TH"),TONGHOP!T912,"")</f>
        <v/>
      </c>
      <c r="L912" s="7" t="str">
        <f>IF(AND(J912="",K912=""),"",IF(AND(TONGHOP!K912="ThiTN",TONGHOP!L912="TH"),TONGHOP!U912,""))</f>
        <v/>
      </c>
      <c r="M912" s="7" t="str">
        <f>IF(AND(TONGHOP!K912="ThiTN",AND(TONGHOP!S912&lt;&gt;TONGHOP!Q912,TONGHOP!S912&lt;&gt;TONGHOP!R912),TONGHOP!L912="TH"),TONGHOP!S912,"")</f>
        <v/>
      </c>
      <c r="N912" s="7" t="str">
        <f>IF(AND(TONGHOP!K912="ThiTN",AND(TONGHOP!T912&lt;&gt;TONGHOP!Q912,TONGHOP!T912&lt;&gt;TONGHOP!R912),TONGHOP!L912="TH"),TONGHOP!T912,"")</f>
        <v/>
      </c>
      <c r="O912" s="7" t="str">
        <f>IF(AND(M912="",N912=""),"",IF(AND(TONGHOP!K912="ThiTN",TONGHOP!L912="TH"),TONGHOP!U912,""))</f>
        <v/>
      </c>
    </row>
    <row r="913" spans="1:15">
      <c r="A913" s="5" t="str">
        <f>IF(AND(TONGHOP!K913="KTHP",TONGHOP!L913="LT"),TONGHOP!S913,"")</f>
        <v>Đặng Thị Nhật Minh</v>
      </c>
      <c r="B913" s="6" t="str">
        <f>IF(AND(TONGHOP!K913="KTHP",TONGHOP!L913="LT"),TONGHOP!T913,"")</f>
        <v>Nguyễn Thị Mai</v>
      </c>
      <c r="C913" s="6">
        <f>IF(AND(TONGHOP!K913="KTHP",TONGHOP!L913="LT"),TONGHOP!U913,"")</f>
        <v>35</v>
      </c>
      <c r="D913" s="5" t="str">
        <f>IF(AND(TONGHOP!K913="KTHP",TONGHOP!L913="TL"),TONGHOP!S913,"")</f>
        <v/>
      </c>
      <c r="E913" s="6" t="str">
        <f>IF(AND(TONGHOP!K913="KTHP",TONGHOP!L913="TL"),TONGHOP!T913,"")</f>
        <v/>
      </c>
      <c r="F913" s="6" t="str">
        <f>IF(AND(TONGHOP!K913="KTHP",TONGHOP!L913="TL"),TONGHOP!U913,"")</f>
        <v/>
      </c>
      <c r="G913" s="7" t="str">
        <f>IF(AND(TONGHOP!K913="ThiTN",TONGHOP!L913="LT"),TONGHOP!S913,"")</f>
        <v/>
      </c>
      <c r="H913" s="7" t="str">
        <f>IF(AND(TONGHOP!K913="ThiTN",TONGHOP!L913="LT"),TONGHOP!T913,"")</f>
        <v/>
      </c>
      <c r="I913" s="7" t="str">
        <f>IF(AND(G913="",H913=""),"",IF(AND(TONGHOP!K913="ThiTN",TONGHOP!L913="LT"),TONGHOP!U913,""))</f>
        <v/>
      </c>
      <c r="J913" s="7" t="str">
        <f>IF(AND(TONGHOP!K913="ThiTN",OR(TONGHOP!S913=TONGHOP!Q913,TONGHOP!S913=TONGHOP!R913),TONGHOP!L913="TH"),TONGHOP!S913,"")</f>
        <v/>
      </c>
      <c r="K913" s="7" t="str">
        <f>IF(AND(TONGHOP!K913="ThiTN",OR(TONGHOP!T913=TONGHOP!Q913,TONGHOP!T913=TONGHOP!R913),TONGHOP!L913="TH"),TONGHOP!T913,"")</f>
        <v/>
      </c>
      <c r="L913" s="7" t="str">
        <f>IF(AND(J913="",K913=""),"",IF(AND(TONGHOP!K913="ThiTN",TONGHOP!L913="TH"),TONGHOP!U913,""))</f>
        <v/>
      </c>
      <c r="M913" s="7" t="str">
        <f>IF(AND(TONGHOP!K913="ThiTN",AND(TONGHOP!S913&lt;&gt;TONGHOP!Q913,TONGHOP!S913&lt;&gt;TONGHOP!R913),TONGHOP!L913="TH"),TONGHOP!S913,"")</f>
        <v/>
      </c>
      <c r="N913" s="7" t="str">
        <f>IF(AND(TONGHOP!K913="ThiTN",AND(TONGHOP!T913&lt;&gt;TONGHOP!Q913,TONGHOP!T913&lt;&gt;TONGHOP!R913),TONGHOP!L913="TH"),TONGHOP!T913,"")</f>
        <v/>
      </c>
      <c r="O913" s="7" t="str">
        <f>IF(AND(M913="",N913=""),"",IF(AND(TONGHOP!K913="ThiTN",TONGHOP!L913="TH"),TONGHOP!U913,""))</f>
        <v/>
      </c>
    </row>
    <row r="914" spans="1:15">
      <c r="A914" s="5" t="str">
        <f>IF(AND(TONGHOP!K914="KTHP",TONGHOP!L914="LT"),TONGHOP!S914,"")</f>
        <v>Nguyễn Thị Mai</v>
      </c>
      <c r="B914" s="6" t="str">
        <f>IF(AND(TONGHOP!K914="KTHP",TONGHOP!L914="LT"),TONGHOP!T914,"")</f>
        <v>Đặng Thị Nhật Minh</v>
      </c>
      <c r="C914" s="6">
        <f>IF(AND(TONGHOP!K914="KTHP",TONGHOP!L914="LT"),TONGHOP!U914,"")</f>
        <v>30</v>
      </c>
      <c r="D914" s="5" t="str">
        <f>IF(AND(TONGHOP!K914="KTHP",TONGHOP!L914="TL"),TONGHOP!S914,"")</f>
        <v/>
      </c>
      <c r="E914" s="6" t="str">
        <f>IF(AND(TONGHOP!K914="KTHP",TONGHOP!L914="TL"),TONGHOP!T914,"")</f>
        <v/>
      </c>
      <c r="F914" s="6" t="str">
        <f>IF(AND(TONGHOP!K914="KTHP",TONGHOP!L914="TL"),TONGHOP!U914,"")</f>
        <v/>
      </c>
      <c r="G914" s="7" t="str">
        <f>IF(AND(TONGHOP!K914="ThiTN",TONGHOP!L914="LT"),TONGHOP!S914,"")</f>
        <v/>
      </c>
      <c r="H914" s="7" t="str">
        <f>IF(AND(TONGHOP!K914="ThiTN",TONGHOP!L914="LT"),TONGHOP!T914,"")</f>
        <v/>
      </c>
      <c r="I914" s="7" t="str">
        <f>IF(AND(G914="",H914=""),"",IF(AND(TONGHOP!K914="ThiTN",TONGHOP!L914="LT"),TONGHOP!U914,""))</f>
        <v/>
      </c>
      <c r="J914" s="7" t="str">
        <f>IF(AND(TONGHOP!K914="ThiTN",OR(TONGHOP!S914=TONGHOP!Q914,TONGHOP!S914=TONGHOP!R914),TONGHOP!L914="TH"),TONGHOP!S914,"")</f>
        <v/>
      </c>
      <c r="K914" s="7" t="str">
        <f>IF(AND(TONGHOP!K914="ThiTN",OR(TONGHOP!T914=TONGHOP!Q914,TONGHOP!T914=TONGHOP!R914),TONGHOP!L914="TH"),TONGHOP!T914,"")</f>
        <v/>
      </c>
      <c r="L914" s="7" t="str">
        <f>IF(AND(J914="",K914=""),"",IF(AND(TONGHOP!K914="ThiTN",TONGHOP!L914="TH"),TONGHOP!U914,""))</f>
        <v/>
      </c>
      <c r="M914" s="7" t="str">
        <f>IF(AND(TONGHOP!K914="ThiTN",AND(TONGHOP!S914&lt;&gt;TONGHOP!Q914,TONGHOP!S914&lt;&gt;TONGHOP!R914),TONGHOP!L914="TH"),TONGHOP!S914,"")</f>
        <v/>
      </c>
      <c r="N914" s="7" t="str">
        <f>IF(AND(TONGHOP!K914="ThiTN",AND(TONGHOP!T914&lt;&gt;TONGHOP!Q914,TONGHOP!T914&lt;&gt;TONGHOP!R914),TONGHOP!L914="TH"),TONGHOP!T914,"")</f>
        <v/>
      </c>
      <c r="O914" s="7" t="str">
        <f>IF(AND(M914="",N914=""),"",IF(AND(TONGHOP!K914="ThiTN",TONGHOP!L914="TH"),TONGHOP!U914,""))</f>
        <v/>
      </c>
    </row>
    <row r="915" spans="1:15">
      <c r="A915" s="5" t="str">
        <f>IF(AND(TONGHOP!K915="KTHP",TONGHOP!L915="LT"),TONGHOP!S915,"")</f>
        <v>Đặng Thị Nhật Minh</v>
      </c>
      <c r="B915" s="6" t="str">
        <f>IF(AND(TONGHOP!K915="KTHP",TONGHOP!L915="LT"),TONGHOP!T915,"")</f>
        <v>Nguyễn Thị Mai</v>
      </c>
      <c r="C915" s="6">
        <f>IF(AND(TONGHOP!K915="KTHP",TONGHOP!L915="LT"),TONGHOP!U915,"")</f>
        <v>26</v>
      </c>
      <c r="D915" s="5" t="str">
        <f>IF(AND(TONGHOP!K915="KTHP",TONGHOP!L915="TL"),TONGHOP!S915,"")</f>
        <v/>
      </c>
      <c r="E915" s="6" t="str">
        <f>IF(AND(TONGHOP!K915="KTHP",TONGHOP!L915="TL"),TONGHOP!T915,"")</f>
        <v/>
      </c>
      <c r="F915" s="6" t="str">
        <f>IF(AND(TONGHOP!K915="KTHP",TONGHOP!L915="TL"),TONGHOP!U915,"")</f>
        <v/>
      </c>
      <c r="G915" s="7" t="str">
        <f>IF(AND(TONGHOP!K915="ThiTN",TONGHOP!L915="LT"),TONGHOP!S915,"")</f>
        <v/>
      </c>
      <c r="H915" s="7" t="str">
        <f>IF(AND(TONGHOP!K915="ThiTN",TONGHOP!L915="LT"),TONGHOP!T915,"")</f>
        <v/>
      </c>
      <c r="I915" s="7" t="str">
        <f>IF(AND(G915="",H915=""),"",IF(AND(TONGHOP!K915="ThiTN",TONGHOP!L915="LT"),TONGHOP!U915,""))</f>
        <v/>
      </c>
      <c r="J915" s="7" t="str">
        <f>IF(AND(TONGHOP!K915="ThiTN",OR(TONGHOP!S915=TONGHOP!Q915,TONGHOP!S915=TONGHOP!R915),TONGHOP!L915="TH"),TONGHOP!S915,"")</f>
        <v/>
      </c>
      <c r="K915" s="7" t="str">
        <f>IF(AND(TONGHOP!K915="ThiTN",OR(TONGHOP!T915=TONGHOP!Q915,TONGHOP!T915=TONGHOP!R915),TONGHOP!L915="TH"),TONGHOP!T915,"")</f>
        <v/>
      </c>
      <c r="L915" s="7" t="str">
        <f>IF(AND(J915="",K915=""),"",IF(AND(TONGHOP!K915="ThiTN",TONGHOP!L915="TH"),TONGHOP!U915,""))</f>
        <v/>
      </c>
      <c r="M915" s="7" t="str">
        <f>IF(AND(TONGHOP!K915="ThiTN",AND(TONGHOP!S915&lt;&gt;TONGHOP!Q915,TONGHOP!S915&lt;&gt;TONGHOP!R915),TONGHOP!L915="TH"),TONGHOP!S915,"")</f>
        <v/>
      </c>
      <c r="N915" s="7" t="str">
        <f>IF(AND(TONGHOP!K915="ThiTN",AND(TONGHOP!T915&lt;&gt;TONGHOP!Q915,TONGHOP!T915&lt;&gt;TONGHOP!R915),TONGHOP!L915="TH"),TONGHOP!T915,"")</f>
        <v/>
      </c>
      <c r="O915" s="7" t="str">
        <f>IF(AND(M915="",N915=""),"",IF(AND(TONGHOP!K915="ThiTN",TONGHOP!L915="TH"),TONGHOP!U915,""))</f>
        <v/>
      </c>
    </row>
    <row r="916" spans="1:15">
      <c r="A916" s="5" t="str">
        <f>IF(AND(TONGHOP!K916="KTHP",TONGHOP!L916="LT"),TONGHOP!S916,"")</f>
        <v>Đặng Thị Nhật Minh</v>
      </c>
      <c r="B916" s="6" t="str">
        <f>IF(AND(TONGHOP!K916="KTHP",TONGHOP!L916="LT"),TONGHOP!T916,"")</f>
        <v>Nguyễn Thị Mai</v>
      </c>
      <c r="C916" s="6">
        <f>IF(AND(TONGHOP!K916="KTHP",TONGHOP!L916="LT"),TONGHOP!U916,"")</f>
        <v>33</v>
      </c>
      <c r="D916" s="5" t="str">
        <f>IF(AND(TONGHOP!K916="KTHP",TONGHOP!L916="TL"),TONGHOP!S916,"")</f>
        <v/>
      </c>
      <c r="E916" s="6" t="str">
        <f>IF(AND(TONGHOP!K916="KTHP",TONGHOP!L916="TL"),TONGHOP!T916,"")</f>
        <v/>
      </c>
      <c r="F916" s="6" t="str">
        <f>IF(AND(TONGHOP!K916="KTHP",TONGHOP!L916="TL"),TONGHOP!U916,"")</f>
        <v/>
      </c>
      <c r="G916" s="7" t="str">
        <f>IF(AND(TONGHOP!K916="ThiTN",TONGHOP!L916="LT"),TONGHOP!S916,"")</f>
        <v/>
      </c>
      <c r="H916" s="7" t="str">
        <f>IF(AND(TONGHOP!K916="ThiTN",TONGHOP!L916="LT"),TONGHOP!T916,"")</f>
        <v/>
      </c>
      <c r="I916" s="7" t="str">
        <f>IF(AND(G916="",H916=""),"",IF(AND(TONGHOP!K916="ThiTN",TONGHOP!L916="LT"),TONGHOP!U916,""))</f>
        <v/>
      </c>
      <c r="J916" s="7" t="str">
        <f>IF(AND(TONGHOP!K916="ThiTN",OR(TONGHOP!S916=TONGHOP!Q916,TONGHOP!S916=TONGHOP!R916),TONGHOP!L916="TH"),TONGHOP!S916,"")</f>
        <v/>
      </c>
      <c r="K916" s="7" t="str">
        <f>IF(AND(TONGHOP!K916="ThiTN",OR(TONGHOP!T916=TONGHOP!Q916,TONGHOP!T916=TONGHOP!R916),TONGHOP!L916="TH"),TONGHOP!T916,"")</f>
        <v/>
      </c>
      <c r="L916" s="7" t="str">
        <f>IF(AND(J916="",K916=""),"",IF(AND(TONGHOP!K916="ThiTN",TONGHOP!L916="TH"),TONGHOP!U916,""))</f>
        <v/>
      </c>
      <c r="M916" s="7" t="str">
        <f>IF(AND(TONGHOP!K916="ThiTN",AND(TONGHOP!S916&lt;&gt;TONGHOP!Q916,TONGHOP!S916&lt;&gt;TONGHOP!R916),TONGHOP!L916="TH"),TONGHOP!S916,"")</f>
        <v/>
      </c>
      <c r="N916" s="7" t="str">
        <f>IF(AND(TONGHOP!K916="ThiTN",AND(TONGHOP!T916&lt;&gt;TONGHOP!Q916,TONGHOP!T916&lt;&gt;TONGHOP!R916),TONGHOP!L916="TH"),TONGHOP!T916,"")</f>
        <v/>
      </c>
      <c r="O916" s="7" t="str">
        <f>IF(AND(M916="",N916=""),"",IF(AND(TONGHOP!K916="ThiTN",TONGHOP!L916="TH"),TONGHOP!U916,""))</f>
        <v/>
      </c>
    </row>
    <row r="917" spans="1:15">
      <c r="A917" s="5" t="str">
        <f>IF(AND(TONGHOP!K917="KTHP",TONGHOP!L917="LT"),TONGHOP!S917,"")</f>
        <v>Bùi Thành Dũng</v>
      </c>
      <c r="B917" s="6" t="str">
        <f>IF(AND(TONGHOP!K917="KTHP",TONGHOP!L917="LT"),TONGHOP!T917,"")</f>
        <v>Trần Văn Lượng</v>
      </c>
      <c r="C917" s="6">
        <f>IF(AND(TONGHOP!K917="KTHP",TONGHOP!L917="LT"),TONGHOP!U917,"")</f>
        <v>26</v>
      </c>
      <c r="D917" s="5" t="str">
        <f>IF(AND(TONGHOP!K917="KTHP",TONGHOP!L917="TL"),TONGHOP!S917,"")</f>
        <v/>
      </c>
      <c r="E917" s="6" t="str">
        <f>IF(AND(TONGHOP!K917="KTHP",TONGHOP!L917="TL"),TONGHOP!T917,"")</f>
        <v/>
      </c>
      <c r="F917" s="6" t="str">
        <f>IF(AND(TONGHOP!K917="KTHP",TONGHOP!L917="TL"),TONGHOP!U917,"")</f>
        <v/>
      </c>
      <c r="G917" s="7" t="str">
        <f>IF(AND(TONGHOP!K917="ThiTN",TONGHOP!L917="LT"),TONGHOP!S917,"")</f>
        <v/>
      </c>
      <c r="H917" s="7" t="str">
        <f>IF(AND(TONGHOP!K917="ThiTN",TONGHOP!L917="LT"),TONGHOP!T917,"")</f>
        <v/>
      </c>
      <c r="I917" s="7" t="str">
        <f>IF(AND(G917="",H917=""),"",IF(AND(TONGHOP!K917="ThiTN",TONGHOP!L917="LT"),TONGHOP!U917,""))</f>
        <v/>
      </c>
      <c r="J917" s="7" t="str">
        <f>IF(AND(TONGHOP!K917="ThiTN",OR(TONGHOP!S917=TONGHOP!Q917,TONGHOP!S917=TONGHOP!R917),TONGHOP!L917="TH"),TONGHOP!S917,"")</f>
        <v/>
      </c>
      <c r="K917" s="7" t="str">
        <f>IF(AND(TONGHOP!K917="ThiTN",OR(TONGHOP!T917=TONGHOP!Q917,TONGHOP!T917=TONGHOP!R917),TONGHOP!L917="TH"),TONGHOP!T917,"")</f>
        <v/>
      </c>
      <c r="L917" s="7" t="str">
        <f>IF(AND(J917="",K917=""),"",IF(AND(TONGHOP!K917="ThiTN",TONGHOP!L917="TH"),TONGHOP!U917,""))</f>
        <v/>
      </c>
      <c r="M917" s="7" t="str">
        <f>IF(AND(TONGHOP!K917="ThiTN",AND(TONGHOP!S917&lt;&gt;TONGHOP!Q917,TONGHOP!S917&lt;&gt;TONGHOP!R917),TONGHOP!L917="TH"),TONGHOP!S917,"")</f>
        <v/>
      </c>
      <c r="N917" s="7" t="str">
        <f>IF(AND(TONGHOP!K917="ThiTN",AND(TONGHOP!T917&lt;&gt;TONGHOP!Q917,TONGHOP!T917&lt;&gt;TONGHOP!R917),TONGHOP!L917="TH"),TONGHOP!T917,"")</f>
        <v/>
      </c>
      <c r="O917" s="7" t="str">
        <f>IF(AND(M917="",N917=""),"",IF(AND(TONGHOP!K917="ThiTN",TONGHOP!L917="TH"),TONGHOP!U917,""))</f>
        <v/>
      </c>
    </row>
    <row r="918" spans="1:15">
      <c r="A918" s="5" t="str">
        <f>IF(AND(TONGHOP!K918="KTHP",TONGHOP!L918="LT"),TONGHOP!S918,"")</f>
        <v>Trần Văn Lượng</v>
      </c>
      <c r="B918" s="6" t="str">
        <f>IF(AND(TONGHOP!K918="KTHP",TONGHOP!L918="LT"),TONGHOP!T918,"")</f>
        <v>Bùi Thành Dũng</v>
      </c>
      <c r="C918" s="6">
        <f>IF(AND(TONGHOP!K918="KTHP",TONGHOP!L918="LT"),TONGHOP!U918,"")</f>
        <v>30</v>
      </c>
      <c r="D918" s="5" t="str">
        <f>IF(AND(TONGHOP!K918="KTHP",TONGHOP!L918="TL"),TONGHOP!S918,"")</f>
        <v/>
      </c>
      <c r="E918" s="6" t="str">
        <f>IF(AND(TONGHOP!K918="KTHP",TONGHOP!L918="TL"),TONGHOP!T918,"")</f>
        <v/>
      </c>
      <c r="F918" s="6" t="str">
        <f>IF(AND(TONGHOP!K918="KTHP",TONGHOP!L918="TL"),TONGHOP!U918,"")</f>
        <v/>
      </c>
      <c r="G918" s="7" t="str">
        <f>IF(AND(TONGHOP!K918="ThiTN",TONGHOP!L918="LT"),TONGHOP!S918,"")</f>
        <v/>
      </c>
      <c r="H918" s="7" t="str">
        <f>IF(AND(TONGHOP!K918="ThiTN",TONGHOP!L918="LT"),TONGHOP!T918,"")</f>
        <v/>
      </c>
      <c r="I918" s="7" t="str">
        <f>IF(AND(G918="",H918=""),"",IF(AND(TONGHOP!K918="ThiTN",TONGHOP!L918="LT"),TONGHOP!U918,""))</f>
        <v/>
      </c>
      <c r="J918" s="7" t="str">
        <f>IF(AND(TONGHOP!K918="ThiTN",OR(TONGHOP!S918=TONGHOP!Q918,TONGHOP!S918=TONGHOP!R918),TONGHOP!L918="TH"),TONGHOP!S918,"")</f>
        <v/>
      </c>
      <c r="K918" s="7" t="str">
        <f>IF(AND(TONGHOP!K918="ThiTN",OR(TONGHOP!T918=TONGHOP!Q918,TONGHOP!T918=TONGHOP!R918),TONGHOP!L918="TH"),TONGHOP!T918,"")</f>
        <v/>
      </c>
      <c r="L918" s="7" t="str">
        <f>IF(AND(J918="",K918=""),"",IF(AND(TONGHOP!K918="ThiTN",TONGHOP!L918="TH"),TONGHOP!U918,""))</f>
        <v/>
      </c>
      <c r="M918" s="7" t="str">
        <f>IF(AND(TONGHOP!K918="ThiTN",AND(TONGHOP!S918&lt;&gt;TONGHOP!Q918,TONGHOP!S918&lt;&gt;TONGHOP!R918),TONGHOP!L918="TH"),TONGHOP!S918,"")</f>
        <v/>
      </c>
      <c r="N918" s="7" t="str">
        <f>IF(AND(TONGHOP!K918="ThiTN",AND(TONGHOP!T918&lt;&gt;TONGHOP!Q918,TONGHOP!T918&lt;&gt;TONGHOP!R918),TONGHOP!L918="TH"),TONGHOP!T918,"")</f>
        <v/>
      </c>
      <c r="O918" s="7" t="str">
        <f>IF(AND(M918="",N918=""),"",IF(AND(TONGHOP!K918="ThiTN",TONGHOP!L918="TH"),TONGHOP!U918,""))</f>
        <v/>
      </c>
    </row>
    <row r="919" spans="1:15">
      <c r="A919" s="5" t="str">
        <f>IF(AND(TONGHOP!K919="KTHP",TONGHOP!L919="LT"),TONGHOP!S919,"")</f>
        <v>Bùi Thành Dũng</v>
      </c>
      <c r="B919" s="6" t="str">
        <f>IF(AND(TONGHOP!K919="KTHP",TONGHOP!L919="LT"),TONGHOP!T919,"")</f>
        <v>Trần Văn Lượng</v>
      </c>
      <c r="C919" s="6">
        <f>IF(AND(TONGHOP!K919="KTHP",TONGHOP!L919="LT"),TONGHOP!U919,"")</f>
        <v>29</v>
      </c>
      <c r="D919" s="5" t="str">
        <f>IF(AND(TONGHOP!K919="KTHP",TONGHOP!L919="TL"),TONGHOP!S919,"")</f>
        <v/>
      </c>
      <c r="E919" s="6" t="str">
        <f>IF(AND(TONGHOP!K919="KTHP",TONGHOP!L919="TL"),TONGHOP!T919,"")</f>
        <v/>
      </c>
      <c r="F919" s="6" t="str">
        <f>IF(AND(TONGHOP!K919="KTHP",TONGHOP!L919="TL"),TONGHOP!U919,"")</f>
        <v/>
      </c>
      <c r="G919" s="7" t="str">
        <f>IF(AND(TONGHOP!K919="ThiTN",TONGHOP!L919="LT"),TONGHOP!S919,"")</f>
        <v/>
      </c>
      <c r="H919" s="7" t="str">
        <f>IF(AND(TONGHOP!K919="ThiTN",TONGHOP!L919="LT"),TONGHOP!T919,"")</f>
        <v/>
      </c>
      <c r="I919" s="7" t="str">
        <f>IF(AND(G919="",H919=""),"",IF(AND(TONGHOP!K919="ThiTN",TONGHOP!L919="LT"),TONGHOP!U919,""))</f>
        <v/>
      </c>
      <c r="J919" s="7" t="str">
        <f>IF(AND(TONGHOP!K919="ThiTN",OR(TONGHOP!S919=TONGHOP!Q919,TONGHOP!S919=TONGHOP!R919),TONGHOP!L919="TH"),TONGHOP!S919,"")</f>
        <v/>
      </c>
      <c r="K919" s="7" t="str">
        <f>IF(AND(TONGHOP!K919="ThiTN",OR(TONGHOP!T919=TONGHOP!Q919,TONGHOP!T919=TONGHOP!R919),TONGHOP!L919="TH"),TONGHOP!T919,"")</f>
        <v/>
      </c>
      <c r="L919" s="7" t="str">
        <f>IF(AND(J919="",K919=""),"",IF(AND(TONGHOP!K919="ThiTN",TONGHOP!L919="TH"),TONGHOP!U919,""))</f>
        <v/>
      </c>
      <c r="M919" s="7" t="str">
        <f>IF(AND(TONGHOP!K919="ThiTN",AND(TONGHOP!S919&lt;&gt;TONGHOP!Q919,TONGHOP!S919&lt;&gt;TONGHOP!R919),TONGHOP!L919="TH"),TONGHOP!S919,"")</f>
        <v/>
      </c>
      <c r="N919" s="7" t="str">
        <f>IF(AND(TONGHOP!K919="ThiTN",AND(TONGHOP!T919&lt;&gt;TONGHOP!Q919,TONGHOP!T919&lt;&gt;TONGHOP!R919),TONGHOP!L919="TH"),TONGHOP!T919,"")</f>
        <v/>
      </c>
      <c r="O919" s="7" t="str">
        <f>IF(AND(M919="",N919=""),"",IF(AND(TONGHOP!K919="ThiTN",TONGHOP!L919="TH"),TONGHOP!U919,""))</f>
        <v/>
      </c>
    </row>
    <row r="920" spans="1:15">
      <c r="A920" s="5" t="str">
        <f>IF(AND(TONGHOP!K920="KTHP",TONGHOP!L920="LT"),TONGHOP!S920,"")</f>
        <v>Đặng Thị Nhật Minh</v>
      </c>
      <c r="B920" s="6" t="str">
        <f>IF(AND(TONGHOP!K920="KTHP",TONGHOP!L920="LT"),TONGHOP!T920,"")</f>
        <v>Nguyễn Thị Mai</v>
      </c>
      <c r="C920" s="6">
        <f>IF(AND(TONGHOP!K920="KTHP",TONGHOP!L920="LT"),TONGHOP!U920,"")</f>
        <v>29</v>
      </c>
      <c r="D920" s="5" t="str">
        <f>IF(AND(TONGHOP!K920="KTHP",TONGHOP!L920="TL"),TONGHOP!S920,"")</f>
        <v/>
      </c>
      <c r="E920" s="6" t="str">
        <f>IF(AND(TONGHOP!K920="KTHP",TONGHOP!L920="TL"),TONGHOP!T920,"")</f>
        <v/>
      </c>
      <c r="F920" s="6" t="str">
        <f>IF(AND(TONGHOP!K920="KTHP",TONGHOP!L920="TL"),TONGHOP!U920,"")</f>
        <v/>
      </c>
      <c r="G920" s="7" t="str">
        <f>IF(AND(TONGHOP!K920="ThiTN",TONGHOP!L920="LT"),TONGHOP!S920,"")</f>
        <v/>
      </c>
      <c r="H920" s="7" t="str">
        <f>IF(AND(TONGHOP!K920="ThiTN",TONGHOP!L920="LT"),TONGHOP!T920,"")</f>
        <v/>
      </c>
      <c r="I920" s="7" t="str">
        <f>IF(AND(G920="",H920=""),"",IF(AND(TONGHOP!K920="ThiTN",TONGHOP!L920="LT"),TONGHOP!U920,""))</f>
        <v/>
      </c>
      <c r="J920" s="7" t="str">
        <f>IF(AND(TONGHOP!K920="ThiTN",OR(TONGHOP!S920=TONGHOP!Q920,TONGHOP!S920=TONGHOP!R920),TONGHOP!L920="TH"),TONGHOP!S920,"")</f>
        <v/>
      </c>
      <c r="K920" s="7" t="str">
        <f>IF(AND(TONGHOP!K920="ThiTN",OR(TONGHOP!T920=TONGHOP!Q920,TONGHOP!T920=TONGHOP!R920),TONGHOP!L920="TH"),TONGHOP!T920,"")</f>
        <v/>
      </c>
      <c r="L920" s="7" t="str">
        <f>IF(AND(J920="",K920=""),"",IF(AND(TONGHOP!K920="ThiTN",TONGHOP!L920="TH"),TONGHOP!U920,""))</f>
        <v/>
      </c>
      <c r="M920" s="7" t="str">
        <f>IF(AND(TONGHOP!K920="ThiTN",AND(TONGHOP!S920&lt;&gt;TONGHOP!Q920,TONGHOP!S920&lt;&gt;TONGHOP!R920),TONGHOP!L920="TH"),TONGHOP!S920,"")</f>
        <v/>
      </c>
      <c r="N920" s="7" t="str">
        <f>IF(AND(TONGHOP!K920="ThiTN",AND(TONGHOP!T920&lt;&gt;TONGHOP!Q920,TONGHOP!T920&lt;&gt;TONGHOP!R920),TONGHOP!L920="TH"),TONGHOP!T920,"")</f>
        <v/>
      </c>
      <c r="O920" s="7" t="str">
        <f>IF(AND(M920="",N920=""),"",IF(AND(TONGHOP!K920="ThiTN",TONGHOP!L920="TH"),TONGHOP!U920,""))</f>
        <v/>
      </c>
    </row>
    <row r="921" spans="1:15">
      <c r="A921" s="5" t="str">
        <f>IF(AND(TONGHOP!K921="KTHP",TONGHOP!L921="LT"),TONGHOP!S921,"")</f>
        <v>Trần Văn Lượng</v>
      </c>
      <c r="B921" s="6" t="str">
        <f>IF(AND(TONGHOP!K921="KTHP",TONGHOP!L921="LT"),TONGHOP!T921,"")</f>
        <v>Bùi Thành Dũng</v>
      </c>
      <c r="C921" s="6">
        <f>IF(AND(TONGHOP!K921="KTHP",TONGHOP!L921="LT"),TONGHOP!U921,"")</f>
        <v>31</v>
      </c>
      <c r="D921" s="5" t="str">
        <f>IF(AND(TONGHOP!K921="KTHP",TONGHOP!L921="TL"),TONGHOP!S921,"")</f>
        <v/>
      </c>
      <c r="E921" s="6" t="str">
        <f>IF(AND(TONGHOP!K921="KTHP",TONGHOP!L921="TL"),TONGHOP!T921,"")</f>
        <v/>
      </c>
      <c r="F921" s="6" t="str">
        <f>IF(AND(TONGHOP!K921="KTHP",TONGHOP!L921="TL"),TONGHOP!U921,"")</f>
        <v/>
      </c>
      <c r="G921" s="7" t="str">
        <f>IF(AND(TONGHOP!K921="ThiTN",TONGHOP!L921="LT"),TONGHOP!S921,"")</f>
        <v/>
      </c>
      <c r="H921" s="7" t="str">
        <f>IF(AND(TONGHOP!K921="ThiTN",TONGHOP!L921="LT"),TONGHOP!T921,"")</f>
        <v/>
      </c>
      <c r="I921" s="7" t="str">
        <f>IF(AND(G921="",H921=""),"",IF(AND(TONGHOP!K921="ThiTN",TONGHOP!L921="LT"),TONGHOP!U921,""))</f>
        <v/>
      </c>
      <c r="J921" s="7" t="str">
        <f>IF(AND(TONGHOP!K921="ThiTN",OR(TONGHOP!S921=TONGHOP!Q921,TONGHOP!S921=TONGHOP!R921),TONGHOP!L921="TH"),TONGHOP!S921,"")</f>
        <v/>
      </c>
      <c r="K921" s="7" t="str">
        <f>IF(AND(TONGHOP!K921="ThiTN",OR(TONGHOP!T921=TONGHOP!Q921,TONGHOP!T921=TONGHOP!R921),TONGHOP!L921="TH"),TONGHOP!T921,"")</f>
        <v/>
      </c>
      <c r="L921" s="7" t="str">
        <f>IF(AND(J921="",K921=""),"",IF(AND(TONGHOP!K921="ThiTN",TONGHOP!L921="TH"),TONGHOP!U921,""))</f>
        <v/>
      </c>
      <c r="M921" s="7" t="str">
        <f>IF(AND(TONGHOP!K921="ThiTN",AND(TONGHOP!S921&lt;&gt;TONGHOP!Q921,TONGHOP!S921&lt;&gt;TONGHOP!R921),TONGHOP!L921="TH"),TONGHOP!S921,"")</f>
        <v/>
      </c>
      <c r="N921" s="7" t="str">
        <f>IF(AND(TONGHOP!K921="ThiTN",AND(TONGHOP!T921&lt;&gt;TONGHOP!Q921,TONGHOP!T921&lt;&gt;TONGHOP!R921),TONGHOP!L921="TH"),TONGHOP!T921,"")</f>
        <v/>
      </c>
      <c r="O921" s="7" t="str">
        <f>IF(AND(M921="",N921=""),"",IF(AND(TONGHOP!K921="ThiTN",TONGHOP!L921="TH"),TONGHOP!U921,""))</f>
        <v/>
      </c>
    </row>
    <row r="922" spans="1:15">
      <c r="A922" s="5" t="str">
        <f>IF(AND(TONGHOP!K922="KTHP",TONGHOP!L922="LT"),TONGHOP!S922,"")</f>
        <v>Bùi Thành Dũng</v>
      </c>
      <c r="B922" s="6" t="str">
        <f>IF(AND(TONGHOP!K922="KTHP",TONGHOP!L922="LT"),TONGHOP!T922,"")</f>
        <v>Trần Văn Lượng</v>
      </c>
      <c r="C922" s="6">
        <f>IF(AND(TONGHOP!K922="KTHP",TONGHOP!L922="LT"),TONGHOP!U922,"")</f>
        <v>28</v>
      </c>
      <c r="D922" s="5" t="str">
        <f>IF(AND(TONGHOP!K922="KTHP",TONGHOP!L922="TL"),TONGHOP!S922,"")</f>
        <v/>
      </c>
      <c r="E922" s="6" t="str">
        <f>IF(AND(TONGHOP!K922="KTHP",TONGHOP!L922="TL"),TONGHOP!T922,"")</f>
        <v/>
      </c>
      <c r="F922" s="6" t="str">
        <f>IF(AND(TONGHOP!K922="KTHP",TONGHOP!L922="TL"),TONGHOP!U922,"")</f>
        <v/>
      </c>
      <c r="G922" s="7" t="str">
        <f>IF(AND(TONGHOP!K922="ThiTN",TONGHOP!L922="LT"),TONGHOP!S922,"")</f>
        <v/>
      </c>
      <c r="H922" s="7" t="str">
        <f>IF(AND(TONGHOP!K922="ThiTN",TONGHOP!L922="LT"),TONGHOP!T922,"")</f>
        <v/>
      </c>
      <c r="I922" s="7" t="str">
        <f>IF(AND(G922="",H922=""),"",IF(AND(TONGHOP!K922="ThiTN",TONGHOP!L922="LT"),TONGHOP!U922,""))</f>
        <v/>
      </c>
      <c r="J922" s="7" t="str">
        <f>IF(AND(TONGHOP!K922="ThiTN",OR(TONGHOP!S922=TONGHOP!Q922,TONGHOP!S922=TONGHOP!R922),TONGHOP!L922="TH"),TONGHOP!S922,"")</f>
        <v/>
      </c>
      <c r="K922" s="7" t="str">
        <f>IF(AND(TONGHOP!K922="ThiTN",OR(TONGHOP!T922=TONGHOP!Q922,TONGHOP!T922=TONGHOP!R922),TONGHOP!L922="TH"),TONGHOP!T922,"")</f>
        <v/>
      </c>
      <c r="L922" s="7" t="str">
        <f>IF(AND(J922="",K922=""),"",IF(AND(TONGHOP!K922="ThiTN",TONGHOP!L922="TH"),TONGHOP!U922,""))</f>
        <v/>
      </c>
      <c r="M922" s="7" t="str">
        <f>IF(AND(TONGHOP!K922="ThiTN",AND(TONGHOP!S922&lt;&gt;TONGHOP!Q922,TONGHOP!S922&lt;&gt;TONGHOP!R922),TONGHOP!L922="TH"),TONGHOP!S922,"")</f>
        <v/>
      </c>
      <c r="N922" s="7" t="str">
        <f>IF(AND(TONGHOP!K922="ThiTN",AND(TONGHOP!T922&lt;&gt;TONGHOP!Q922,TONGHOP!T922&lt;&gt;TONGHOP!R922),TONGHOP!L922="TH"),TONGHOP!T922,"")</f>
        <v/>
      </c>
      <c r="O922" s="7" t="str">
        <f>IF(AND(M922="",N922=""),"",IF(AND(TONGHOP!K922="ThiTN",TONGHOP!L922="TH"),TONGHOP!U922,""))</f>
        <v/>
      </c>
    </row>
    <row r="923" spans="1:15">
      <c r="A923" s="5" t="str">
        <f>IF(AND(TONGHOP!K923="KTHP",TONGHOP!L923="LT"),TONGHOP!S923,"")</f>
        <v>Nguyễn Thị Mai</v>
      </c>
      <c r="B923" s="6" t="str">
        <f>IF(AND(TONGHOP!K923="KTHP",TONGHOP!L923="LT"),TONGHOP!T923,"")</f>
        <v>Đặng Thị Nhật Minh</v>
      </c>
      <c r="C923" s="6">
        <f>IF(AND(TONGHOP!K923="KTHP",TONGHOP!L923="LT"),TONGHOP!U923,"")</f>
        <v>28</v>
      </c>
      <c r="D923" s="5" t="str">
        <f>IF(AND(TONGHOP!K923="KTHP",TONGHOP!L923="TL"),TONGHOP!S923,"")</f>
        <v/>
      </c>
      <c r="E923" s="6" t="str">
        <f>IF(AND(TONGHOP!K923="KTHP",TONGHOP!L923="TL"),TONGHOP!T923,"")</f>
        <v/>
      </c>
      <c r="F923" s="6" t="str">
        <f>IF(AND(TONGHOP!K923="KTHP",TONGHOP!L923="TL"),TONGHOP!U923,"")</f>
        <v/>
      </c>
      <c r="G923" s="7" t="str">
        <f>IF(AND(TONGHOP!K923="ThiTN",TONGHOP!L923="LT"),TONGHOP!S923,"")</f>
        <v/>
      </c>
      <c r="H923" s="7" t="str">
        <f>IF(AND(TONGHOP!K923="ThiTN",TONGHOP!L923="LT"),TONGHOP!T923,"")</f>
        <v/>
      </c>
      <c r="I923" s="7" t="str">
        <f>IF(AND(G923="",H923=""),"",IF(AND(TONGHOP!K923="ThiTN",TONGHOP!L923="LT"),TONGHOP!U923,""))</f>
        <v/>
      </c>
      <c r="J923" s="7" t="str">
        <f>IF(AND(TONGHOP!K923="ThiTN",OR(TONGHOP!S923=TONGHOP!Q923,TONGHOP!S923=TONGHOP!R923),TONGHOP!L923="TH"),TONGHOP!S923,"")</f>
        <v/>
      </c>
      <c r="K923" s="7" t="str">
        <f>IF(AND(TONGHOP!K923="ThiTN",OR(TONGHOP!T923=TONGHOP!Q923,TONGHOP!T923=TONGHOP!R923),TONGHOP!L923="TH"),TONGHOP!T923,"")</f>
        <v/>
      </c>
      <c r="L923" s="7" t="str">
        <f>IF(AND(J923="",K923=""),"",IF(AND(TONGHOP!K923="ThiTN",TONGHOP!L923="TH"),TONGHOP!U923,""))</f>
        <v/>
      </c>
      <c r="M923" s="7" t="str">
        <f>IF(AND(TONGHOP!K923="ThiTN",AND(TONGHOP!S923&lt;&gt;TONGHOP!Q923,TONGHOP!S923&lt;&gt;TONGHOP!R923),TONGHOP!L923="TH"),TONGHOP!S923,"")</f>
        <v/>
      </c>
      <c r="N923" s="7" t="str">
        <f>IF(AND(TONGHOP!K923="ThiTN",AND(TONGHOP!T923&lt;&gt;TONGHOP!Q923,TONGHOP!T923&lt;&gt;TONGHOP!R923),TONGHOP!L923="TH"),TONGHOP!T923,"")</f>
        <v/>
      </c>
      <c r="O923" s="7" t="str">
        <f>IF(AND(M923="",N923=""),"",IF(AND(TONGHOP!K923="ThiTN",TONGHOP!L923="TH"),TONGHOP!U923,""))</f>
        <v/>
      </c>
    </row>
    <row r="924" spans="1:15">
      <c r="A924" s="5" t="str">
        <f>IF(AND(TONGHOP!K924="KTHP",TONGHOP!L924="LT"),TONGHOP!S924,"")</f>
        <v>Bùi Thành Dũng</v>
      </c>
      <c r="B924" s="6" t="str">
        <f>IF(AND(TONGHOP!K924="KTHP",TONGHOP!L924="LT"),TONGHOP!T924,"")</f>
        <v>Trần Văn Lượng</v>
      </c>
      <c r="C924" s="6">
        <f>IF(AND(TONGHOP!K924="KTHP",TONGHOP!L924="LT"),TONGHOP!U924,"")</f>
        <v>26</v>
      </c>
      <c r="D924" s="5" t="str">
        <f>IF(AND(TONGHOP!K924="KTHP",TONGHOP!L924="TL"),TONGHOP!S924,"")</f>
        <v/>
      </c>
      <c r="E924" s="6" t="str">
        <f>IF(AND(TONGHOP!K924="KTHP",TONGHOP!L924="TL"),TONGHOP!T924,"")</f>
        <v/>
      </c>
      <c r="F924" s="6" t="str">
        <f>IF(AND(TONGHOP!K924="KTHP",TONGHOP!L924="TL"),TONGHOP!U924,"")</f>
        <v/>
      </c>
      <c r="G924" s="7" t="str">
        <f>IF(AND(TONGHOP!K924="ThiTN",TONGHOP!L924="LT"),TONGHOP!S924,"")</f>
        <v/>
      </c>
      <c r="H924" s="7" t="str">
        <f>IF(AND(TONGHOP!K924="ThiTN",TONGHOP!L924="LT"),TONGHOP!T924,"")</f>
        <v/>
      </c>
      <c r="I924" s="7" t="str">
        <f>IF(AND(G924="",H924=""),"",IF(AND(TONGHOP!K924="ThiTN",TONGHOP!L924="LT"),TONGHOP!U924,""))</f>
        <v/>
      </c>
      <c r="J924" s="7" t="str">
        <f>IF(AND(TONGHOP!K924="ThiTN",OR(TONGHOP!S924=TONGHOP!Q924,TONGHOP!S924=TONGHOP!R924),TONGHOP!L924="TH"),TONGHOP!S924,"")</f>
        <v/>
      </c>
      <c r="K924" s="7" t="str">
        <f>IF(AND(TONGHOP!K924="ThiTN",OR(TONGHOP!T924=TONGHOP!Q924,TONGHOP!T924=TONGHOP!R924),TONGHOP!L924="TH"),TONGHOP!T924,"")</f>
        <v/>
      </c>
      <c r="L924" s="7" t="str">
        <f>IF(AND(J924="",K924=""),"",IF(AND(TONGHOP!K924="ThiTN",TONGHOP!L924="TH"),TONGHOP!U924,""))</f>
        <v/>
      </c>
      <c r="M924" s="7" t="str">
        <f>IF(AND(TONGHOP!K924="ThiTN",AND(TONGHOP!S924&lt;&gt;TONGHOP!Q924,TONGHOP!S924&lt;&gt;TONGHOP!R924),TONGHOP!L924="TH"),TONGHOP!S924,"")</f>
        <v/>
      </c>
      <c r="N924" s="7" t="str">
        <f>IF(AND(TONGHOP!K924="ThiTN",AND(TONGHOP!T924&lt;&gt;TONGHOP!Q924,TONGHOP!T924&lt;&gt;TONGHOP!R924),TONGHOP!L924="TH"),TONGHOP!T924,"")</f>
        <v/>
      </c>
      <c r="O924" s="7" t="str">
        <f>IF(AND(M924="",N924=""),"",IF(AND(TONGHOP!K924="ThiTN",TONGHOP!L924="TH"),TONGHOP!U924,""))</f>
        <v/>
      </c>
    </row>
    <row r="925" spans="1:15">
      <c r="A925" s="5" t="str">
        <f>IF(AND(TONGHOP!K925="KTHP",TONGHOP!L925="LT"),TONGHOP!S925,"")</f>
        <v>Nguyễn Thị Mai</v>
      </c>
      <c r="B925" s="6" t="str">
        <f>IF(AND(TONGHOP!K925="KTHP",TONGHOP!L925="LT"),TONGHOP!T925,"")</f>
        <v>Đặng Thị Nhật Minh</v>
      </c>
      <c r="C925" s="6">
        <f>IF(AND(TONGHOP!K925="KTHP",TONGHOP!L925="LT"),TONGHOP!U925,"")</f>
        <v>27</v>
      </c>
      <c r="D925" s="5" t="str">
        <f>IF(AND(TONGHOP!K925="KTHP",TONGHOP!L925="TL"),TONGHOP!S925,"")</f>
        <v/>
      </c>
      <c r="E925" s="6" t="str">
        <f>IF(AND(TONGHOP!K925="KTHP",TONGHOP!L925="TL"),TONGHOP!T925,"")</f>
        <v/>
      </c>
      <c r="F925" s="6" t="str">
        <f>IF(AND(TONGHOP!K925="KTHP",TONGHOP!L925="TL"),TONGHOP!U925,"")</f>
        <v/>
      </c>
      <c r="G925" s="7" t="str">
        <f>IF(AND(TONGHOP!K925="ThiTN",TONGHOP!L925="LT"),TONGHOP!S925,"")</f>
        <v/>
      </c>
      <c r="H925" s="7" t="str">
        <f>IF(AND(TONGHOP!K925="ThiTN",TONGHOP!L925="LT"),TONGHOP!T925,"")</f>
        <v/>
      </c>
      <c r="I925" s="7" t="str">
        <f>IF(AND(G925="",H925=""),"",IF(AND(TONGHOP!K925="ThiTN",TONGHOP!L925="LT"),TONGHOP!U925,""))</f>
        <v/>
      </c>
      <c r="J925" s="7" t="str">
        <f>IF(AND(TONGHOP!K925="ThiTN",OR(TONGHOP!S925=TONGHOP!Q925,TONGHOP!S925=TONGHOP!R925),TONGHOP!L925="TH"),TONGHOP!S925,"")</f>
        <v/>
      </c>
      <c r="K925" s="7" t="str">
        <f>IF(AND(TONGHOP!K925="ThiTN",OR(TONGHOP!T925=TONGHOP!Q925,TONGHOP!T925=TONGHOP!R925),TONGHOP!L925="TH"),TONGHOP!T925,"")</f>
        <v/>
      </c>
      <c r="L925" s="7" t="str">
        <f>IF(AND(J925="",K925=""),"",IF(AND(TONGHOP!K925="ThiTN",TONGHOP!L925="TH"),TONGHOP!U925,""))</f>
        <v/>
      </c>
      <c r="M925" s="7" t="str">
        <f>IF(AND(TONGHOP!K925="ThiTN",AND(TONGHOP!S925&lt;&gt;TONGHOP!Q925,TONGHOP!S925&lt;&gt;TONGHOP!R925),TONGHOP!L925="TH"),TONGHOP!S925,"")</f>
        <v/>
      </c>
      <c r="N925" s="7" t="str">
        <f>IF(AND(TONGHOP!K925="ThiTN",AND(TONGHOP!T925&lt;&gt;TONGHOP!Q925,TONGHOP!T925&lt;&gt;TONGHOP!R925),TONGHOP!L925="TH"),TONGHOP!T925,"")</f>
        <v/>
      </c>
      <c r="O925" s="7" t="str">
        <f>IF(AND(M925="",N925=""),"",IF(AND(TONGHOP!K925="ThiTN",TONGHOP!L925="TH"),TONGHOP!U925,""))</f>
        <v/>
      </c>
    </row>
    <row r="926" spans="1:15">
      <c r="A926" s="5" t="str">
        <f>IF(AND(TONGHOP!K926="KTHP",TONGHOP!L926="LT"),TONGHOP!S926,"")</f>
        <v>Bùi Thành Dũng</v>
      </c>
      <c r="B926" s="6" t="str">
        <f>IF(AND(TONGHOP!K926="KTHP",TONGHOP!L926="LT"),TONGHOP!T926,"")</f>
        <v>Trần Văn Lượng</v>
      </c>
      <c r="C926" s="6">
        <f>IF(AND(TONGHOP!K926="KTHP",TONGHOP!L926="LT"),TONGHOP!U926,"")</f>
        <v>33</v>
      </c>
      <c r="D926" s="5" t="str">
        <f>IF(AND(TONGHOP!K926="KTHP",TONGHOP!L926="TL"),TONGHOP!S926,"")</f>
        <v/>
      </c>
      <c r="E926" s="6" t="str">
        <f>IF(AND(TONGHOP!K926="KTHP",TONGHOP!L926="TL"),TONGHOP!T926,"")</f>
        <v/>
      </c>
      <c r="F926" s="6" t="str">
        <f>IF(AND(TONGHOP!K926="KTHP",TONGHOP!L926="TL"),TONGHOP!U926,"")</f>
        <v/>
      </c>
      <c r="G926" s="7" t="str">
        <f>IF(AND(TONGHOP!K926="ThiTN",TONGHOP!L926="LT"),TONGHOP!S926,"")</f>
        <v/>
      </c>
      <c r="H926" s="7" t="str">
        <f>IF(AND(TONGHOP!K926="ThiTN",TONGHOP!L926="LT"),TONGHOP!T926,"")</f>
        <v/>
      </c>
      <c r="I926" s="7" t="str">
        <f>IF(AND(G926="",H926=""),"",IF(AND(TONGHOP!K926="ThiTN",TONGHOP!L926="LT"),TONGHOP!U926,""))</f>
        <v/>
      </c>
      <c r="J926" s="7" t="str">
        <f>IF(AND(TONGHOP!K926="ThiTN",OR(TONGHOP!S926=TONGHOP!Q926,TONGHOP!S926=TONGHOP!R926),TONGHOP!L926="TH"),TONGHOP!S926,"")</f>
        <v/>
      </c>
      <c r="K926" s="7" t="str">
        <f>IF(AND(TONGHOP!K926="ThiTN",OR(TONGHOP!T926=TONGHOP!Q926,TONGHOP!T926=TONGHOP!R926),TONGHOP!L926="TH"),TONGHOP!T926,"")</f>
        <v/>
      </c>
      <c r="L926" s="7" t="str">
        <f>IF(AND(J926="",K926=""),"",IF(AND(TONGHOP!K926="ThiTN",TONGHOP!L926="TH"),TONGHOP!U926,""))</f>
        <v/>
      </c>
      <c r="M926" s="7" t="str">
        <f>IF(AND(TONGHOP!K926="ThiTN",AND(TONGHOP!S926&lt;&gt;TONGHOP!Q926,TONGHOP!S926&lt;&gt;TONGHOP!R926),TONGHOP!L926="TH"),TONGHOP!S926,"")</f>
        <v/>
      </c>
      <c r="N926" s="7" t="str">
        <f>IF(AND(TONGHOP!K926="ThiTN",AND(TONGHOP!T926&lt;&gt;TONGHOP!Q926,TONGHOP!T926&lt;&gt;TONGHOP!R926),TONGHOP!L926="TH"),TONGHOP!T926,"")</f>
        <v/>
      </c>
      <c r="O926" s="7" t="str">
        <f>IF(AND(M926="",N926=""),"",IF(AND(TONGHOP!K926="ThiTN",TONGHOP!L926="TH"),TONGHOP!U926,""))</f>
        <v/>
      </c>
    </row>
    <row r="927" spans="1:15">
      <c r="A927" s="5" t="str">
        <f>IF(AND(TONGHOP!K927="KTHP",TONGHOP!L927="LT"),TONGHOP!S927,"")</f>
        <v>Nguyễn Thị Mai</v>
      </c>
      <c r="B927" s="6" t="str">
        <f>IF(AND(TONGHOP!K927="KTHP",TONGHOP!L927="LT"),TONGHOP!T927,"")</f>
        <v>Đặng Thị Nhật Minh</v>
      </c>
      <c r="C927" s="6">
        <f>IF(AND(TONGHOP!K927="KTHP",TONGHOP!L927="LT"),TONGHOP!U927,"")</f>
        <v>31</v>
      </c>
      <c r="D927" s="5" t="str">
        <f>IF(AND(TONGHOP!K927="KTHP",TONGHOP!L927="TL"),TONGHOP!S927,"")</f>
        <v/>
      </c>
      <c r="E927" s="6" t="str">
        <f>IF(AND(TONGHOP!K927="KTHP",TONGHOP!L927="TL"),TONGHOP!T927,"")</f>
        <v/>
      </c>
      <c r="F927" s="6" t="str">
        <f>IF(AND(TONGHOP!K927="KTHP",TONGHOP!L927="TL"),TONGHOP!U927,"")</f>
        <v/>
      </c>
      <c r="G927" s="7" t="str">
        <f>IF(AND(TONGHOP!K927="ThiTN",TONGHOP!L927="LT"),TONGHOP!S927,"")</f>
        <v/>
      </c>
      <c r="H927" s="7" t="str">
        <f>IF(AND(TONGHOP!K927="ThiTN",TONGHOP!L927="LT"),TONGHOP!T927,"")</f>
        <v/>
      </c>
      <c r="I927" s="7" t="str">
        <f>IF(AND(G927="",H927=""),"",IF(AND(TONGHOP!K927="ThiTN",TONGHOP!L927="LT"),TONGHOP!U927,""))</f>
        <v/>
      </c>
      <c r="J927" s="7" t="str">
        <f>IF(AND(TONGHOP!K927="ThiTN",OR(TONGHOP!S927=TONGHOP!Q927,TONGHOP!S927=TONGHOP!R927),TONGHOP!L927="TH"),TONGHOP!S927,"")</f>
        <v/>
      </c>
      <c r="K927" s="7" t="str">
        <f>IF(AND(TONGHOP!K927="ThiTN",OR(TONGHOP!T927=TONGHOP!Q927,TONGHOP!T927=TONGHOP!R927),TONGHOP!L927="TH"),TONGHOP!T927,"")</f>
        <v/>
      </c>
      <c r="L927" s="7" t="str">
        <f>IF(AND(J927="",K927=""),"",IF(AND(TONGHOP!K927="ThiTN",TONGHOP!L927="TH"),TONGHOP!U927,""))</f>
        <v/>
      </c>
      <c r="M927" s="7" t="str">
        <f>IF(AND(TONGHOP!K927="ThiTN",AND(TONGHOP!S927&lt;&gt;TONGHOP!Q927,TONGHOP!S927&lt;&gt;TONGHOP!R927),TONGHOP!L927="TH"),TONGHOP!S927,"")</f>
        <v/>
      </c>
      <c r="N927" s="7" t="str">
        <f>IF(AND(TONGHOP!K927="ThiTN",AND(TONGHOP!T927&lt;&gt;TONGHOP!Q927,TONGHOP!T927&lt;&gt;TONGHOP!R927),TONGHOP!L927="TH"),TONGHOP!T927,"")</f>
        <v/>
      </c>
      <c r="O927" s="7" t="str">
        <f>IF(AND(M927="",N927=""),"",IF(AND(TONGHOP!K927="ThiTN",TONGHOP!L927="TH"),TONGHOP!U927,""))</f>
        <v/>
      </c>
    </row>
    <row r="928" spans="1:15">
      <c r="A928" s="5" t="str">
        <f>IF(AND(TONGHOP!K928="KTHP",TONGHOP!L928="LT"),TONGHOP!S928,"")</f>
        <v>Bùi Thành Dũng</v>
      </c>
      <c r="B928" s="6" t="str">
        <f>IF(AND(TONGHOP!K928="KTHP",TONGHOP!L928="LT"),TONGHOP!T928,"")</f>
        <v>Trần Văn Lượng</v>
      </c>
      <c r="C928" s="6">
        <f>IF(AND(TONGHOP!K928="KTHP",TONGHOP!L928="LT"),TONGHOP!U928,"")</f>
        <v>28</v>
      </c>
      <c r="D928" s="5" t="str">
        <f>IF(AND(TONGHOP!K928="KTHP",TONGHOP!L928="TL"),TONGHOP!S928,"")</f>
        <v/>
      </c>
      <c r="E928" s="6" t="str">
        <f>IF(AND(TONGHOP!K928="KTHP",TONGHOP!L928="TL"),TONGHOP!T928,"")</f>
        <v/>
      </c>
      <c r="F928" s="6" t="str">
        <f>IF(AND(TONGHOP!K928="KTHP",TONGHOP!L928="TL"),TONGHOP!U928,"")</f>
        <v/>
      </c>
      <c r="G928" s="7" t="str">
        <f>IF(AND(TONGHOP!K928="ThiTN",TONGHOP!L928="LT"),TONGHOP!S928,"")</f>
        <v/>
      </c>
      <c r="H928" s="7" t="str">
        <f>IF(AND(TONGHOP!K928="ThiTN",TONGHOP!L928="LT"),TONGHOP!T928,"")</f>
        <v/>
      </c>
      <c r="I928" s="7" t="str">
        <f>IF(AND(G928="",H928=""),"",IF(AND(TONGHOP!K928="ThiTN",TONGHOP!L928="LT"),TONGHOP!U928,""))</f>
        <v/>
      </c>
      <c r="J928" s="7" t="str">
        <f>IF(AND(TONGHOP!K928="ThiTN",OR(TONGHOP!S928=TONGHOP!Q928,TONGHOP!S928=TONGHOP!R928),TONGHOP!L928="TH"),TONGHOP!S928,"")</f>
        <v/>
      </c>
      <c r="K928" s="7" t="str">
        <f>IF(AND(TONGHOP!K928="ThiTN",OR(TONGHOP!T928=TONGHOP!Q928,TONGHOP!T928=TONGHOP!R928),TONGHOP!L928="TH"),TONGHOP!T928,"")</f>
        <v/>
      </c>
      <c r="L928" s="7" t="str">
        <f>IF(AND(J928="",K928=""),"",IF(AND(TONGHOP!K928="ThiTN",TONGHOP!L928="TH"),TONGHOP!U928,""))</f>
        <v/>
      </c>
      <c r="M928" s="7" t="str">
        <f>IF(AND(TONGHOP!K928="ThiTN",AND(TONGHOP!S928&lt;&gt;TONGHOP!Q928,TONGHOP!S928&lt;&gt;TONGHOP!R928),TONGHOP!L928="TH"),TONGHOP!S928,"")</f>
        <v/>
      </c>
      <c r="N928" s="7" t="str">
        <f>IF(AND(TONGHOP!K928="ThiTN",AND(TONGHOP!T928&lt;&gt;TONGHOP!Q928,TONGHOP!T928&lt;&gt;TONGHOP!R928),TONGHOP!L928="TH"),TONGHOP!T928,"")</f>
        <v/>
      </c>
      <c r="O928" s="7" t="str">
        <f>IF(AND(M928="",N928=""),"",IF(AND(TONGHOP!K928="ThiTN",TONGHOP!L928="TH"),TONGHOP!U928,""))</f>
        <v/>
      </c>
    </row>
    <row r="929" spans="1:15">
      <c r="A929" s="5" t="str">
        <f>IF(AND(TONGHOP!K929="KTHP",TONGHOP!L929="LT"),TONGHOP!S929,"")</f>
        <v>Trần Văn Lượng</v>
      </c>
      <c r="B929" s="6" t="str">
        <f>IF(AND(TONGHOP!K929="KTHP",TONGHOP!L929="LT"),TONGHOP!T929,"")</f>
        <v>Bùi Thành Dũng</v>
      </c>
      <c r="C929" s="6">
        <f>IF(AND(TONGHOP!K929="KTHP",TONGHOP!L929="LT"),TONGHOP!U929,"")</f>
        <v>28</v>
      </c>
      <c r="D929" s="5" t="str">
        <f>IF(AND(TONGHOP!K929="KTHP",TONGHOP!L929="TL"),TONGHOP!S929,"")</f>
        <v/>
      </c>
      <c r="E929" s="6" t="str">
        <f>IF(AND(TONGHOP!K929="KTHP",TONGHOP!L929="TL"),TONGHOP!T929,"")</f>
        <v/>
      </c>
      <c r="F929" s="6" t="str">
        <f>IF(AND(TONGHOP!K929="KTHP",TONGHOP!L929="TL"),TONGHOP!U929,"")</f>
        <v/>
      </c>
      <c r="G929" s="7" t="str">
        <f>IF(AND(TONGHOP!K929="ThiTN",TONGHOP!L929="LT"),TONGHOP!S929,"")</f>
        <v/>
      </c>
      <c r="H929" s="7" t="str">
        <f>IF(AND(TONGHOP!K929="ThiTN",TONGHOP!L929="LT"),TONGHOP!T929,"")</f>
        <v/>
      </c>
      <c r="I929" s="7" t="str">
        <f>IF(AND(G929="",H929=""),"",IF(AND(TONGHOP!K929="ThiTN",TONGHOP!L929="LT"),TONGHOP!U929,""))</f>
        <v/>
      </c>
      <c r="J929" s="7" t="str">
        <f>IF(AND(TONGHOP!K929="ThiTN",OR(TONGHOP!S929=TONGHOP!Q929,TONGHOP!S929=TONGHOP!R929),TONGHOP!L929="TH"),TONGHOP!S929,"")</f>
        <v/>
      </c>
      <c r="K929" s="7" t="str">
        <f>IF(AND(TONGHOP!K929="ThiTN",OR(TONGHOP!T929=TONGHOP!Q929,TONGHOP!T929=TONGHOP!R929),TONGHOP!L929="TH"),TONGHOP!T929,"")</f>
        <v/>
      </c>
      <c r="L929" s="7" t="str">
        <f>IF(AND(J929="",K929=""),"",IF(AND(TONGHOP!K929="ThiTN",TONGHOP!L929="TH"),TONGHOP!U929,""))</f>
        <v/>
      </c>
      <c r="M929" s="7" t="str">
        <f>IF(AND(TONGHOP!K929="ThiTN",AND(TONGHOP!S929&lt;&gt;TONGHOP!Q929,TONGHOP!S929&lt;&gt;TONGHOP!R929),TONGHOP!L929="TH"),TONGHOP!S929,"")</f>
        <v/>
      </c>
      <c r="N929" s="7" t="str">
        <f>IF(AND(TONGHOP!K929="ThiTN",AND(TONGHOP!T929&lt;&gt;TONGHOP!Q929,TONGHOP!T929&lt;&gt;TONGHOP!R929),TONGHOP!L929="TH"),TONGHOP!T929,"")</f>
        <v/>
      </c>
      <c r="O929" s="7" t="str">
        <f>IF(AND(M929="",N929=""),"",IF(AND(TONGHOP!K929="ThiTN",TONGHOP!L929="TH"),TONGHOP!U929,""))</f>
        <v/>
      </c>
    </row>
    <row r="930" spans="1:15">
      <c r="A930" s="5" t="str">
        <f>IF(AND(TONGHOP!K930="KTHP",TONGHOP!L930="LT"),TONGHOP!S930,"")</f>
        <v>Trần Văn Lượng</v>
      </c>
      <c r="B930" s="6" t="str">
        <f>IF(AND(TONGHOP!K930="KTHP",TONGHOP!L930="LT"),TONGHOP!T930,"")</f>
        <v>Bùi Thành Dũng</v>
      </c>
      <c r="C930" s="6">
        <f>IF(AND(TONGHOP!K930="KTHP",TONGHOP!L930="LT"),TONGHOP!U930,"")</f>
        <v>30</v>
      </c>
      <c r="D930" s="5" t="str">
        <f>IF(AND(TONGHOP!K930="KTHP",TONGHOP!L930="TL"),TONGHOP!S930,"")</f>
        <v/>
      </c>
      <c r="E930" s="6" t="str">
        <f>IF(AND(TONGHOP!K930="KTHP",TONGHOP!L930="TL"),TONGHOP!T930,"")</f>
        <v/>
      </c>
      <c r="F930" s="6" t="str">
        <f>IF(AND(TONGHOP!K930="KTHP",TONGHOP!L930="TL"),TONGHOP!U930,"")</f>
        <v/>
      </c>
      <c r="G930" s="7" t="str">
        <f>IF(AND(TONGHOP!K930="ThiTN",TONGHOP!L930="LT"),TONGHOP!S930,"")</f>
        <v/>
      </c>
      <c r="H930" s="7" t="str">
        <f>IF(AND(TONGHOP!K930="ThiTN",TONGHOP!L930="LT"),TONGHOP!T930,"")</f>
        <v/>
      </c>
      <c r="I930" s="7" t="str">
        <f>IF(AND(G930="",H930=""),"",IF(AND(TONGHOP!K930="ThiTN",TONGHOP!L930="LT"),TONGHOP!U930,""))</f>
        <v/>
      </c>
      <c r="J930" s="7" t="str">
        <f>IF(AND(TONGHOP!K930="ThiTN",OR(TONGHOP!S930=TONGHOP!Q930,TONGHOP!S930=TONGHOP!R930),TONGHOP!L930="TH"),TONGHOP!S930,"")</f>
        <v/>
      </c>
      <c r="K930" s="7" t="str">
        <f>IF(AND(TONGHOP!K930="ThiTN",OR(TONGHOP!T930=TONGHOP!Q930,TONGHOP!T930=TONGHOP!R930),TONGHOP!L930="TH"),TONGHOP!T930,"")</f>
        <v/>
      </c>
      <c r="L930" s="7" t="str">
        <f>IF(AND(J930="",K930=""),"",IF(AND(TONGHOP!K930="ThiTN",TONGHOP!L930="TH"),TONGHOP!U930,""))</f>
        <v/>
      </c>
      <c r="M930" s="7" t="str">
        <f>IF(AND(TONGHOP!K930="ThiTN",AND(TONGHOP!S930&lt;&gt;TONGHOP!Q930,TONGHOP!S930&lt;&gt;TONGHOP!R930),TONGHOP!L930="TH"),TONGHOP!S930,"")</f>
        <v/>
      </c>
      <c r="N930" s="7" t="str">
        <f>IF(AND(TONGHOP!K930="ThiTN",AND(TONGHOP!T930&lt;&gt;TONGHOP!Q930,TONGHOP!T930&lt;&gt;TONGHOP!R930),TONGHOP!L930="TH"),TONGHOP!T930,"")</f>
        <v/>
      </c>
      <c r="O930" s="7" t="str">
        <f>IF(AND(M930="",N930=""),"",IF(AND(TONGHOP!K930="ThiTN",TONGHOP!L930="TH"),TONGHOP!U930,""))</f>
        <v/>
      </c>
    </row>
    <row r="931" spans="1:15">
      <c r="A931" s="5" t="str">
        <f>IF(AND(TONGHOP!K931="KTHP",TONGHOP!L931="LT"),TONGHOP!S931,"")</f>
        <v>Trần Văn Lượng</v>
      </c>
      <c r="B931" s="6" t="str">
        <f>IF(AND(TONGHOP!K931="KTHP",TONGHOP!L931="LT"),TONGHOP!T931,"")</f>
        <v>Bùi Thành Dũng</v>
      </c>
      <c r="C931" s="6">
        <f>IF(AND(TONGHOP!K931="KTHP",TONGHOP!L931="LT"),TONGHOP!U931,"")</f>
        <v>30</v>
      </c>
      <c r="D931" s="5" t="str">
        <f>IF(AND(TONGHOP!K931="KTHP",TONGHOP!L931="TL"),TONGHOP!S931,"")</f>
        <v/>
      </c>
      <c r="E931" s="6" t="str">
        <f>IF(AND(TONGHOP!K931="KTHP",TONGHOP!L931="TL"),TONGHOP!T931,"")</f>
        <v/>
      </c>
      <c r="F931" s="6" t="str">
        <f>IF(AND(TONGHOP!K931="KTHP",TONGHOP!L931="TL"),TONGHOP!U931,"")</f>
        <v/>
      </c>
      <c r="G931" s="7" t="str">
        <f>IF(AND(TONGHOP!K931="ThiTN",TONGHOP!L931="LT"),TONGHOP!S931,"")</f>
        <v/>
      </c>
      <c r="H931" s="7" t="str">
        <f>IF(AND(TONGHOP!K931="ThiTN",TONGHOP!L931="LT"),TONGHOP!T931,"")</f>
        <v/>
      </c>
      <c r="I931" s="7" t="str">
        <f>IF(AND(G931="",H931=""),"",IF(AND(TONGHOP!K931="ThiTN",TONGHOP!L931="LT"),TONGHOP!U931,""))</f>
        <v/>
      </c>
      <c r="J931" s="7" t="str">
        <f>IF(AND(TONGHOP!K931="ThiTN",OR(TONGHOP!S931=TONGHOP!Q931,TONGHOP!S931=TONGHOP!R931),TONGHOP!L931="TH"),TONGHOP!S931,"")</f>
        <v/>
      </c>
      <c r="K931" s="7" t="str">
        <f>IF(AND(TONGHOP!K931="ThiTN",OR(TONGHOP!T931=TONGHOP!Q931,TONGHOP!T931=TONGHOP!R931),TONGHOP!L931="TH"),TONGHOP!T931,"")</f>
        <v/>
      </c>
      <c r="L931" s="7" t="str">
        <f>IF(AND(J931="",K931=""),"",IF(AND(TONGHOP!K931="ThiTN",TONGHOP!L931="TH"),TONGHOP!U931,""))</f>
        <v/>
      </c>
      <c r="M931" s="7" t="str">
        <f>IF(AND(TONGHOP!K931="ThiTN",AND(TONGHOP!S931&lt;&gt;TONGHOP!Q931,TONGHOP!S931&lt;&gt;TONGHOP!R931),TONGHOP!L931="TH"),TONGHOP!S931,"")</f>
        <v/>
      </c>
      <c r="N931" s="7" t="str">
        <f>IF(AND(TONGHOP!K931="ThiTN",AND(TONGHOP!T931&lt;&gt;TONGHOP!Q931,TONGHOP!T931&lt;&gt;TONGHOP!R931),TONGHOP!L931="TH"),TONGHOP!T931,"")</f>
        <v/>
      </c>
      <c r="O931" s="7" t="str">
        <f>IF(AND(M931="",N931=""),"",IF(AND(TONGHOP!K931="ThiTN",TONGHOP!L931="TH"),TONGHOP!U931,""))</f>
        <v/>
      </c>
    </row>
    <row r="932" spans="1:15">
      <c r="A932" s="5" t="str">
        <f>IF(AND(TONGHOP!K932="KTHP",TONGHOP!L932="LT"),TONGHOP!S932,"")</f>
        <v>Nguyễn Thị Mai</v>
      </c>
      <c r="B932" s="6" t="str">
        <f>IF(AND(TONGHOP!K932="KTHP",TONGHOP!L932="LT"),TONGHOP!T932,"")</f>
        <v>Đặng Thị Nhật Minh</v>
      </c>
      <c r="C932" s="6">
        <f>IF(AND(TONGHOP!K932="KTHP",TONGHOP!L932="LT"),TONGHOP!U932,"")</f>
        <v>27</v>
      </c>
      <c r="D932" s="5" t="str">
        <f>IF(AND(TONGHOP!K932="KTHP",TONGHOP!L932="TL"),TONGHOP!S932,"")</f>
        <v/>
      </c>
      <c r="E932" s="6" t="str">
        <f>IF(AND(TONGHOP!K932="KTHP",TONGHOP!L932="TL"),TONGHOP!T932,"")</f>
        <v/>
      </c>
      <c r="F932" s="6" t="str">
        <f>IF(AND(TONGHOP!K932="KTHP",TONGHOP!L932="TL"),TONGHOP!U932,"")</f>
        <v/>
      </c>
      <c r="G932" s="7" t="str">
        <f>IF(AND(TONGHOP!K932="ThiTN",TONGHOP!L932="LT"),TONGHOP!S932,"")</f>
        <v/>
      </c>
      <c r="H932" s="7" t="str">
        <f>IF(AND(TONGHOP!K932="ThiTN",TONGHOP!L932="LT"),TONGHOP!T932,"")</f>
        <v/>
      </c>
      <c r="I932" s="7" t="str">
        <f>IF(AND(G932="",H932=""),"",IF(AND(TONGHOP!K932="ThiTN",TONGHOP!L932="LT"),TONGHOP!U932,""))</f>
        <v/>
      </c>
      <c r="J932" s="7" t="str">
        <f>IF(AND(TONGHOP!K932="ThiTN",OR(TONGHOP!S932=TONGHOP!Q932,TONGHOP!S932=TONGHOP!R932),TONGHOP!L932="TH"),TONGHOP!S932,"")</f>
        <v/>
      </c>
      <c r="K932" s="7" t="str">
        <f>IF(AND(TONGHOP!K932="ThiTN",OR(TONGHOP!T932=TONGHOP!Q932,TONGHOP!T932=TONGHOP!R932),TONGHOP!L932="TH"),TONGHOP!T932,"")</f>
        <v/>
      </c>
      <c r="L932" s="7" t="str">
        <f>IF(AND(J932="",K932=""),"",IF(AND(TONGHOP!K932="ThiTN",TONGHOP!L932="TH"),TONGHOP!U932,""))</f>
        <v/>
      </c>
      <c r="M932" s="7" t="str">
        <f>IF(AND(TONGHOP!K932="ThiTN",AND(TONGHOP!S932&lt;&gt;TONGHOP!Q932,TONGHOP!S932&lt;&gt;TONGHOP!R932),TONGHOP!L932="TH"),TONGHOP!S932,"")</f>
        <v/>
      </c>
      <c r="N932" s="7" t="str">
        <f>IF(AND(TONGHOP!K932="ThiTN",AND(TONGHOP!T932&lt;&gt;TONGHOP!Q932,TONGHOP!T932&lt;&gt;TONGHOP!R932),TONGHOP!L932="TH"),TONGHOP!T932,"")</f>
        <v/>
      </c>
      <c r="O932" s="7" t="str">
        <f>IF(AND(M932="",N932=""),"",IF(AND(TONGHOP!K932="ThiTN",TONGHOP!L932="TH"),TONGHOP!U932,""))</f>
        <v/>
      </c>
    </row>
    <row r="933" spans="1:15">
      <c r="A933" s="5" t="str">
        <f>IF(AND(TONGHOP!K933="KTHP",TONGHOP!L933="LT"),TONGHOP!S933,"")</f>
        <v>Trần Văn Lượng</v>
      </c>
      <c r="B933" s="6" t="str">
        <f>IF(AND(TONGHOP!K933="KTHP",TONGHOP!L933="LT"),TONGHOP!T933,"")</f>
        <v>Bùi Thành Dũng</v>
      </c>
      <c r="C933" s="6">
        <f>IF(AND(TONGHOP!K933="KTHP",TONGHOP!L933="LT"),TONGHOP!U933,"")</f>
        <v>30</v>
      </c>
      <c r="D933" s="5" t="str">
        <f>IF(AND(TONGHOP!K933="KTHP",TONGHOP!L933="TL"),TONGHOP!S933,"")</f>
        <v/>
      </c>
      <c r="E933" s="6" t="str">
        <f>IF(AND(TONGHOP!K933="KTHP",TONGHOP!L933="TL"),TONGHOP!T933,"")</f>
        <v/>
      </c>
      <c r="F933" s="6" t="str">
        <f>IF(AND(TONGHOP!K933="KTHP",TONGHOP!L933="TL"),TONGHOP!U933,"")</f>
        <v/>
      </c>
      <c r="G933" s="7" t="str">
        <f>IF(AND(TONGHOP!K933="ThiTN",TONGHOP!L933="LT"),TONGHOP!S933,"")</f>
        <v/>
      </c>
      <c r="H933" s="7" t="str">
        <f>IF(AND(TONGHOP!K933="ThiTN",TONGHOP!L933="LT"),TONGHOP!T933,"")</f>
        <v/>
      </c>
      <c r="I933" s="7" t="str">
        <f>IF(AND(G933="",H933=""),"",IF(AND(TONGHOP!K933="ThiTN",TONGHOP!L933="LT"),TONGHOP!U933,""))</f>
        <v/>
      </c>
      <c r="J933" s="7" t="str">
        <f>IF(AND(TONGHOP!K933="ThiTN",OR(TONGHOP!S933=TONGHOP!Q933,TONGHOP!S933=TONGHOP!R933),TONGHOP!L933="TH"),TONGHOP!S933,"")</f>
        <v/>
      </c>
      <c r="K933" s="7" t="str">
        <f>IF(AND(TONGHOP!K933="ThiTN",OR(TONGHOP!T933=TONGHOP!Q933,TONGHOP!T933=TONGHOP!R933),TONGHOP!L933="TH"),TONGHOP!T933,"")</f>
        <v/>
      </c>
      <c r="L933" s="7" t="str">
        <f>IF(AND(J933="",K933=""),"",IF(AND(TONGHOP!K933="ThiTN",TONGHOP!L933="TH"),TONGHOP!U933,""))</f>
        <v/>
      </c>
      <c r="M933" s="7" t="str">
        <f>IF(AND(TONGHOP!K933="ThiTN",AND(TONGHOP!S933&lt;&gt;TONGHOP!Q933,TONGHOP!S933&lt;&gt;TONGHOP!R933),TONGHOP!L933="TH"),TONGHOP!S933,"")</f>
        <v/>
      </c>
      <c r="N933" s="7" t="str">
        <f>IF(AND(TONGHOP!K933="ThiTN",AND(TONGHOP!T933&lt;&gt;TONGHOP!Q933,TONGHOP!T933&lt;&gt;TONGHOP!R933),TONGHOP!L933="TH"),TONGHOP!T933,"")</f>
        <v/>
      </c>
      <c r="O933" s="7" t="str">
        <f>IF(AND(M933="",N933=""),"",IF(AND(TONGHOP!K933="ThiTN",TONGHOP!L933="TH"),TONGHOP!U933,""))</f>
        <v/>
      </c>
    </row>
    <row r="934" spans="1:15">
      <c r="A934" s="5" t="str">
        <f>IF(AND(TONGHOP!K934="KTHP",TONGHOP!L934="LT"),TONGHOP!S934,"")</f>
        <v>Nguyễn Thị Mai</v>
      </c>
      <c r="B934" s="6" t="str">
        <f>IF(AND(TONGHOP!K934="KTHP",TONGHOP!L934="LT"),TONGHOP!T934,"")</f>
        <v>Đặng Thị Nhật Minh</v>
      </c>
      <c r="C934" s="6">
        <f>IF(AND(TONGHOP!K934="KTHP",TONGHOP!L934="LT"),TONGHOP!U934,"")</f>
        <v>31</v>
      </c>
      <c r="D934" s="5" t="str">
        <f>IF(AND(TONGHOP!K934="KTHP",TONGHOP!L934="TL"),TONGHOP!S934,"")</f>
        <v/>
      </c>
      <c r="E934" s="6" t="str">
        <f>IF(AND(TONGHOP!K934="KTHP",TONGHOP!L934="TL"),TONGHOP!T934,"")</f>
        <v/>
      </c>
      <c r="F934" s="6" t="str">
        <f>IF(AND(TONGHOP!K934="KTHP",TONGHOP!L934="TL"),TONGHOP!U934,"")</f>
        <v/>
      </c>
      <c r="G934" s="7" t="str">
        <f>IF(AND(TONGHOP!K934="ThiTN",TONGHOP!L934="LT"),TONGHOP!S934,"")</f>
        <v/>
      </c>
      <c r="H934" s="7" t="str">
        <f>IF(AND(TONGHOP!K934="ThiTN",TONGHOP!L934="LT"),TONGHOP!T934,"")</f>
        <v/>
      </c>
      <c r="I934" s="7" t="str">
        <f>IF(AND(G934="",H934=""),"",IF(AND(TONGHOP!K934="ThiTN",TONGHOP!L934="LT"),TONGHOP!U934,""))</f>
        <v/>
      </c>
      <c r="J934" s="7" t="str">
        <f>IF(AND(TONGHOP!K934="ThiTN",OR(TONGHOP!S934=TONGHOP!Q934,TONGHOP!S934=TONGHOP!R934),TONGHOP!L934="TH"),TONGHOP!S934,"")</f>
        <v/>
      </c>
      <c r="K934" s="7" t="str">
        <f>IF(AND(TONGHOP!K934="ThiTN",OR(TONGHOP!T934=TONGHOP!Q934,TONGHOP!T934=TONGHOP!R934),TONGHOP!L934="TH"),TONGHOP!T934,"")</f>
        <v/>
      </c>
      <c r="L934" s="7" t="str">
        <f>IF(AND(J934="",K934=""),"",IF(AND(TONGHOP!K934="ThiTN",TONGHOP!L934="TH"),TONGHOP!U934,""))</f>
        <v/>
      </c>
      <c r="M934" s="7" t="str">
        <f>IF(AND(TONGHOP!K934="ThiTN",AND(TONGHOP!S934&lt;&gt;TONGHOP!Q934,TONGHOP!S934&lt;&gt;TONGHOP!R934),TONGHOP!L934="TH"),TONGHOP!S934,"")</f>
        <v/>
      </c>
      <c r="N934" s="7" t="str">
        <f>IF(AND(TONGHOP!K934="ThiTN",AND(TONGHOP!T934&lt;&gt;TONGHOP!Q934,TONGHOP!T934&lt;&gt;TONGHOP!R934),TONGHOP!L934="TH"),TONGHOP!T934,"")</f>
        <v/>
      </c>
      <c r="O934" s="7" t="str">
        <f>IF(AND(M934="",N934=""),"",IF(AND(TONGHOP!K934="ThiTN",TONGHOP!L934="TH"),TONGHOP!U934,""))</f>
        <v/>
      </c>
    </row>
    <row r="935" spans="1:15">
      <c r="A935" s="5" t="str">
        <f>IF(AND(TONGHOP!K935="KTHP",TONGHOP!L935="LT"),TONGHOP!S935,"")</f>
        <v>Bùi Thành Dũng</v>
      </c>
      <c r="B935" s="6" t="str">
        <f>IF(AND(TONGHOP!K935="KTHP",TONGHOP!L935="LT"),TONGHOP!T935,"")</f>
        <v>Trần Văn Lượng</v>
      </c>
      <c r="C935" s="6">
        <f>IF(AND(TONGHOP!K935="KTHP",TONGHOP!L935="LT"),TONGHOP!U935,"")</f>
        <v>34</v>
      </c>
      <c r="D935" s="5" t="str">
        <f>IF(AND(TONGHOP!K935="KTHP",TONGHOP!L935="TL"),TONGHOP!S935,"")</f>
        <v/>
      </c>
      <c r="E935" s="6" t="str">
        <f>IF(AND(TONGHOP!K935="KTHP",TONGHOP!L935="TL"),TONGHOP!T935,"")</f>
        <v/>
      </c>
      <c r="F935" s="6" t="str">
        <f>IF(AND(TONGHOP!K935="KTHP",TONGHOP!L935="TL"),TONGHOP!U935,"")</f>
        <v/>
      </c>
      <c r="G935" s="7" t="str">
        <f>IF(AND(TONGHOP!K935="ThiTN",TONGHOP!L935="LT"),TONGHOP!S935,"")</f>
        <v/>
      </c>
      <c r="H935" s="7" t="str">
        <f>IF(AND(TONGHOP!K935="ThiTN",TONGHOP!L935="LT"),TONGHOP!T935,"")</f>
        <v/>
      </c>
      <c r="I935" s="7" t="str">
        <f>IF(AND(G935="",H935=""),"",IF(AND(TONGHOP!K935="ThiTN",TONGHOP!L935="LT"),TONGHOP!U935,""))</f>
        <v/>
      </c>
      <c r="J935" s="7" t="str">
        <f>IF(AND(TONGHOP!K935="ThiTN",OR(TONGHOP!S935=TONGHOP!Q935,TONGHOP!S935=TONGHOP!R935),TONGHOP!L935="TH"),TONGHOP!S935,"")</f>
        <v/>
      </c>
      <c r="K935" s="7" t="str">
        <f>IF(AND(TONGHOP!K935="ThiTN",OR(TONGHOP!T935=TONGHOP!Q935,TONGHOP!T935=TONGHOP!R935),TONGHOP!L935="TH"),TONGHOP!T935,"")</f>
        <v/>
      </c>
      <c r="L935" s="7" t="str">
        <f>IF(AND(J935="",K935=""),"",IF(AND(TONGHOP!K935="ThiTN",TONGHOP!L935="TH"),TONGHOP!U935,""))</f>
        <v/>
      </c>
      <c r="M935" s="7" t="str">
        <f>IF(AND(TONGHOP!K935="ThiTN",AND(TONGHOP!S935&lt;&gt;TONGHOP!Q935,TONGHOP!S935&lt;&gt;TONGHOP!R935),TONGHOP!L935="TH"),TONGHOP!S935,"")</f>
        <v/>
      </c>
      <c r="N935" s="7" t="str">
        <f>IF(AND(TONGHOP!K935="ThiTN",AND(TONGHOP!T935&lt;&gt;TONGHOP!Q935,TONGHOP!T935&lt;&gt;TONGHOP!R935),TONGHOP!L935="TH"),TONGHOP!T935,"")</f>
        <v/>
      </c>
      <c r="O935" s="7" t="str">
        <f>IF(AND(M935="",N935=""),"",IF(AND(TONGHOP!K935="ThiTN",TONGHOP!L935="TH"),TONGHOP!U935,""))</f>
        <v/>
      </c>
    </row>
    <row r="936" spans="1:15">
      <c r="A936" s="5" t="str">
        <f>IF(AND(TONGHOP!K936="KTHP",TONGHOP!L936="LT"),TONGHOP!S936,"")</f>
        <v>Nguyễn Huỳnh Liên</v>
      </c>
      <c r="B936" s="6" t="str">
        <f>IF(AND(TONGHOP!K936="KTHP",TONGHOP!L936="LT"),TONGHOP!T936,"")</f>
        <v>Châu Văn Bảo</v>
      </c>
      <c r="C936" s="6">
        <f>IF(AND(TONGHOP!K936="KTHP",TONGHOP!L936="LT"),TONGHOP!U936,"")</f>
        <v>30</v>
      </c>
      <c r="D936" s="5" t="str">
        <f>IF(AND(TONGHOP!K936="KTHP",TONGHOP!L936="TL"),TONGHOP!S936,"")</f>
        <v/>
      </c>
      <c r="E936" s="6" t="str">
        <f>IF(AND(TONGHOP!K936="KTHP",TONGHOP!L936="TL"),TONGHOP!T936,"")</f>
        <v/>
      </c>
      <c r="F936" s="6" t="str">
        <f>IF(AND(TONGHOP!K936="KTHP",TONGHOP!L936="TL"),TONGHOP!U936,"")</f>
        <v/>
      </c>
      <c r="G936" s="7" t="str">
        <f>IF(AND(TONGHOP!K936="ThiTN",TONGHOP!L936="LT"),TONGHOP!S936,"")</f>
        <v/>
      </c>
      <c r="H936" s="7" t="str">
        <f>IF(AND(TONGHOP!K936="ThiTN",TONGHOP!L936="LT"),TONGHOP!T936,"")</f>
        <v/>
      </c>
      <c r="I936" s="7" t="str">
        <f>IF(AND(G936="",H936=""),"",IF(AND(TONGHOP!K936="ThiTN",TONGHOP!L936="LT"),TONGHOP!U936,""))</f>
        <v/>
      </c>
      <c r="J936" s="7" t="str">
        <f>IF(AND(TONGHOP!K936="ThiTN",OR(TONGHOP!S936=TONGHOP!Q936,TONGHOP!S936=TONGHOP!R936),TONGHOP!L936="TH"),TONGHOP!S936,"")</f>
        <v/>
      </c>
      <c r="K936" s="7" t="str">
        <f>IF(AND(TONGHOP!K936="ThiTN",OR(TONGHOP!T936=TONGHOP!Q936,TONGHOP!T936=TONGHOP!R936),TONGHOP!L936="TH"),TONGHOP!T936,"")</f>
        <v/>
      </c>
      <c r="L936" s="7" t="str">
        <f>IF(AND(J936="",K936=""),"",IF(AND(TONGHOP!K936="ThiTN",TONGHOP!L936="TH"),TONGHOP!U936,""))</f>
        <v/>
      </c>
      <c r="M936" s="7" t="str">
        <f>IF(AND(TONGHOP!K936="ThiTN",AND(TONGHOP!S936&lt;&gt;TONGHOP!Q936,TONGHOP!S936&lt;&gt;TONGHOP!R936),TONGHOP!L936="TH"),TONGHOP!S936,"")</f>
        <v/>
      </c>
      <c r="N936" s="7" t="str">
        <f>IF(AND(TONGHOP!K936="ThiTN",AND(TONGHOP!T936&lt;&gt;TONGHOP!Q936,TONGHOP!T936&lt;&gt;TONGHOP!R936),TONGHOP!L936="TH"),TONGHOP!T936,"")</f>
        <v/>
      </c>
      <c r="O936" s="7" t="str">
        <f>IF(AND(M936="",N936=""),"",IF(AND(TONGHOP!K936="ThiTN",TONGHOP!L936="TH"),TONGHOP!U936,""))</f>
        <v/>
      </c>
    </row>
    <row r="937" spans="1:15">
      <c r="A937" s="5" t="str">
        <f>IF(AND(TONGHOP!K937="KTHP",TONGHOP!L937="LT"),TONGHOP!S937,"")</f>
        <v>Nguyễn Thùy Linh</v>
      </c>
      <c r="B937" s="6" t="str">
        <f>IF(AND(TONGHOP!K937="KTHP",TONGHOP!L937="LT"),TONGHOP!T937,"")</f>
        <v>Tạ Minh Cường</v>
      </c>
      <c r="C937" s="6">
        <f>IF(AND(TONGHOP!K937="KTHP",TONGHOP!L937="LT"),TONGHOP!U937,"")</f>
        <v>28</v>
      </c>
      <c r="D937" s="5" t="str">
        <f>IF(AND(TONGHOP!K937="KTHP",TONGHOP!L937="TL"),TONGHOP!S937,"")</f>
        <v/>
      </c>
      <c r="E937" s="6" t="str">
        <f>IF(AND(TONGHOP!K937="KTHP",TONGHOP!L937="TL"),TONGHOP!T937,"")</f>
        <v/>
      </c>
      <c r="F937" s="6" t="str">
        <f>IF(AND(TONGHOP!K937="KTHP",TONGHOP!L937="TL"),TONGHOP!U937,"")</f>
        <v/>
      </c>
      <c r="G937" s="7" t="str">
        <f>IF(AND(TONGHOP!K937="ThiTN",TONGHOP!L937="LT"),TONGHOP!S937,"")</f>
        <v/>
      </c>
      <c r="H937" s="7" t="str">
        <f>IF(AND(TONGHOP!K937="ThiTN",TONGHOP!L937="LT"),TONGHOP!T937,"")</f>
        <v/>
      </c>
      <c r="I937" s="7" t="str">
        <f>IF(AND(G937="",H937=""),"",IF(AND(TONGHOP!K937="ThiTN",TONGHOP!L937="LT"),TONGHOP!U937,""))</f>
        <v/>
      </c>
      <c r="J937" s="7" t="str">
        <f>IF(AND(TONGHOP!K937="ThiTN",OR(TONGHOP!S937=TONGHOP!Q937,TONGHOP!S937=TONGHOP!R937),TONGHOP!L937="TH"),TONGHOP!S937,"")</f>
        <v/>
      </c>
      <c r="K937" s="7" t="str">
        <f>IF(AND(TONGHOP!K937="ThiTN",OR(TONGHOP!T937=TONGHOP!Q937,TONGHOP!T937=TONGHOP!R937),TONGHOP!L937="TH"),TONGHOP!T937,"")</f>
        <v/>
      </c>
      <c r="L937" s="7" t="str">
        <f>IF(AND(J937="",K937=""),"",IF(AND(TONGHOP!K937="ThiTN",TONGHOP!L937="TH"),TONGHOP!U937,""))</f>
        <v/>
      </c>
      <c r="M937" s="7" t="str">
        <f>IF(AND(TONGHOP!K937="ThiTN",AND(TONGHOP!S937&lt;&gt;TONGHOP!Q937,TONGHOP!S937&lt;&gt;TONGHOP!R937),TONGHOP!L937="TH"),TONGHOP!S937,"")</f>
        <v/>
      </c>
      <c r="N937" s="7" t="str">
        <f>IF(AND(TONGHOP!K937="ThiTN",AND(TONGHOP!T937&lt;&gt;TONGHOP!Q937,TONGHOP!T937&lt;&gt;TONGHOP!R937),TONGHOP!L937="TH"),TONGHOP!T937,"")</f>
        <v/>
      </c>
      <c r="O937" s="7" t="str">
        <f>IF(AND(M937="",N937=""),"",IF(AND(TONGHOP!K937="ThiTN",TONGHOP!L937="TH"),TONGHOP!U937,""))</f>
        <v/>
      </c>
    </row>
    <row r="938" spans="1:15">
      <c r="A938" s="5" t="str">
        <f>IF(AND(TONGHOP!K938="KTHP",TONGHOP!L938="LT"),TONGHOP!S938,"")</f>
        <v>Châu Văn Bảo</v>
      </c>
      <c r="B938" s="6" t="str">
        <f>IF(AND(TONGHOP!K938="KTHP",TONGHOP!L938="LT"),TONGHOP!T938,"")</f>
        <v>Nguyễn Huỳnh Liên</v>
      </c>
      <c r="C938" s="6">
        <f>IF(AND(TONGHOP!K938="KTHP",TONGHOP!L938="LT"),TONGHOP!U938,"")</f>
        <v>30</v>
      </c>
      <c r="D938" s="5" t="str">
        <f>IF(AND(TONGHOP!K938="KTHP",TONGHOP!L938="TL"),TONGHOP!S938,"")</f>
        <v/>
      </c>
      <c r="E938" s="6" t="str">
        <f>IF(AND(TONGHOP!K938="KTHP",TONGHOP!L938="TL"),TONGHOP!T938,"")</f>
        <v/>
      </c>
      <c r="F938" s="6" t="str">
        <f>IF(AND(TONGHOP!K938="KTHP",TONGHOP!L938="TL"),TONGHOP!U938,"")</f>
        <v/>
      </c>
      <c r="G938" s="7" t="str">
        <f>IF(AND(TONGHOP!K938="ThiTN",TONGHOP!L938="LT"),TONGHOP!S938,"")</f>
        <v/>
      </c>
      <c r="H938" s="7" t="str">
        <f>IF(AND(TONGHOP!K938="ThiTN",TONGHOP!L938="LT"),TONGHOP!T938,"")</f>
        <v/>
      </c>
      <c r="I938" s="7" t="str">
        <f>IF(AND(G938="",H938=""),"",IF(AND(TONGHOP!K938="ThiTN",TONGHOP!L938="LT"),TONGHOP!U938,""))</f>
        <v/>
      </c>
      <c r="J938" s="7" t="str">
        <f>IF(AND(TONGHOP!K938="ThiTN",OR(TONGHOP!S938=TONGHOP!Q938,TONGHOP!S938=TONGHOP!R938),TONGHOP!L938="TH"),TONGHOP!S938,"")</f>
        <v/>
      </c>
      <c r="K938" s="7" t="str">
        <f>IF(AND(TONGHOP!K938="ThiTN",OR(TONGHOP!T938=TONGHOP!Q938,TONGHOP!T938=TONGHOP!R938),TONGHOP!L938="TH"),TONGHOP!T938,"")</f>
        <v/>
      </c>
      <c r="L938" s="7" t="str">
        <f>IF(AND(J938="",K938=""),"",IF(AND(TONGHOP!K938="ThiTN",TONGHOP!L938="TH"),TONGHOP!U938,""))</f>
        <v/>
      </c>
      <c r="M938" s="7" t="str">
        <f>IF(AND(TONGHOP!K938="ThiTN",AND(TONGHOP!S938&lt;&gt;TONGHOP!Q938,TONGHOP!S938&lt;&gt;TONGHOP!R938),TONGHOP!L938="TH"),TONGHOP!S938,"")</f>
        <v/>
      </c>
      <c r="N938" s="7" t="str">
        <f>IF(AND(TONGHOP!K938="ThiTN",AND(TONGHOP!T938&lt;&gt;TONGHOP!Q938,TONGHOP!T938&lt;&gt;TONGHOP!R938),TONGHOP!L938="TH"),TONGHOP!T938,"")</f>
        <v/>
      </c>
      <c r="O938" s="7" t="str">
        <f>IF(AND(M938="",N938=""),"",IF(AND(TONGHOP!K938="ThiTN",TONGHOP!L938="TH"),TONGHOP!U938,""))</f>
        <v/>
      </c>
    </row>
    <row r="939" spans="1:15">
      <c r="A939" s="5" t="str">
        <f>IF(AND(TONGHOP!K939="KTHP",TONGHOP!L939="LT"),TONGHOP!S939,"")</f>
        <v>Nguyễn Huỳnh Liên</v>
      </c>
      <c r="B939" s="6" t="str">
        <f>IF(AND(TONGHOP!K939="KTHP",TONGHOP!L939="LT"),TONGHOP!T939,"")</f>
        <v>Châu Văn Bảo</v>
      </c>
      <c r="C939" s="6">
        <f>IF(AND(TONGHOP!K939="KTHP",TONGHOP!L939="LT"),TONGHOP!U939,"")</f>
        <v>32</v>
      </c>
      <c r="D939" s="5" t="str">
        <f>IF(AND(TONGHOP!K939="KTHP",TONGHOP!L939="TL"),TONGHOP!S939,"")</f>
        <v/>
      </c>
      <c r="E939" s="6" t="str">
        <f>IF(AND(TONGHOP!K939="KTHP",TONGHOP!L939="TL"),TONGHOP!T939,"")</f>
        <v/>
      </c>
      <c r="F939" s="6" t="str">
        <f>IF(AND(TONGHOP!K939="KTHP",TONGHOP!L939="TL"),TONGHOP!U939,"")</f>
        <v/>
      </c>
      <c r="G939" s="7" t="str">
        <f>IF(AND(TONGHOP!K939="ThiTN",TONGHOP!L939="LT"),TONGHOP!S939,"")</f>
        <v/>
      </c>
      <c r="H939" s="7" t="str">
        <f>IF(AND(TONGHOP!K939="ThiTN",TONGHOP!L939="LT"),TONGHOP!T939,"")</f>
        <v/>
      </c>
      <c r="I939" s="7" t="str">
        <f>IF(AND(G939="",H939=""),"",IF(AND(TONGHOP!K939="ThiTN",TONGHOP!L939="LT"),TONGHOP!U939,""))</f>
        <v/>
      </c>
      <c r="J939" s="7" t="str">
        <f>IF(AND(TONGHOP!K939="ThiTN",OR(TONGHOP!S939=TONGHOP!Q939,TONGHOP!S939=TONGHOP!R939),TONGHOP!L939="TH"),TONGHOP!S939,"")</f>
        <v/>
      </c>
      <c r="K939" s="7" t="str">
        <f>IF(AND(TONGHOP!K939="ThiTN",OR(TONGHOP!T939=TONGHOP!Q939,TONGHOP!T939=TONGHOP!R939),TONGHOP!L939="TH"),TONGHOP!T939,"")</f>
        <v/>
      </c>
      <c r="L939" s="7" t="str">
        <f>IF(AND(J939="",K939=""),"",IF(AND(TONGHOP!K939="ThiTN",TONGHOP!L939="TH"),TONGHOP!U939,""))</f>
        <v/>
      </c>
      <c r="M939" s="7" t="str">
        <f>IF(AND(TONGHOP!K939="ThiTN",AND(TONGHOP!S939&lt;&gt;TONGHOP!Q939,TONGHOP!S939&lt;&gt;TONGHOP!R939),TONGHOP!L939="TH"),TONGHOP!S939,"")</f>
        <v/>
      </c>
      <c r="N939" s="7" t="str">
        <f>IF(AND(TONGHOP!K939="ThiTN",AND(TONGHOP!T939&lt;&gt;TONGHOP!Q939,TONGHOP!T939&lt;&gt;TONGHOP!R939),TONGHOP!L939="TH"),TONGHOP!T939,"")</f>
        <v/>
      </c>
      <c r="O939" s="7" t="str">
        <f>IF(AND(M939="",N939=""),"",IF(AND(TONGHOP!K939="ThiTN",TONGHOP!L939="TH"),TONGHOP!U939,""))</f>
        <v/>
      </c>
    </row>
    <row r="940" spans="1:15">
      <c r="A940" s="5" t="str">
        <f>IF(AND(TONGHOP!K940="KTHP",TONGHOP!L940="LT"),TONGHOP!S940,"")</f>
        <v>Nguyễn Huỳnh Liên</v>
      </c>
      <c r="B940" s="6" t="str">
        <f>IF(AND(TONGHOP!K940="KTHP",TONGHOP!L940="LT"),TONGHOP!T940,"")</f>
        <v>Châu Văn Bảo</v>
      </c>
      <c r="C940" s="6">
        <f>IF(AND(TONGHOP!K940="KTHP",TONGHOP!L940="LT"),TONGHOP!U940,"")</f>
        <v>34</v>
      </c>
      <c r="D940" s="5" t="str">
        <f>IF(AND(TONGHOP!K940="KTHP",TONGHOP!L940="TL"),TONGHOP!S940,"")</f>
        <v/>
      </c>
      <c r="E940" s="6" t="str">
        <f>IF(AND(TONGHOP!K940="KTHP",TONGHOP!L940="TL"),TONGHOP!T940,"")</f>
        <v/>
      </c>
      <c r="F940" s="6" t="str">
        <f>IF(AND(TONGHOP!K940="KTHP",TONGHOP!L940="TL"),TONGHOP!U940,"")</f>
        <v/>
      </c>
      <c r="G940" s="7" t="str">
        <f>IF(AND(TONGHOP!K940="ThiTN",TONGHOP!L940="LT"),TONGHOP!S940,"")</f>
        <v/>
      </c>
      <c r="H940" s="7" t="str">
        <f>IF(AND(TONGHOP!K940="ThiTN",TONGHOP!L940="LT"),TONGHOP!T940,"")</f>
        <v/>
      </c>
      <c r="I940" s="7" t="str">
        <f>IF(AND(G940="",H940=""),"",IF(AND(TONGHOP!K940="ThiTN",TONGHOP!L940="LT"),TONGHOP!U940,""))</f>
        <v/>
      </c>
      <c r="J940" s="7" t="str">
        <f>IF(AND(TONGHOP!K940="ThiTN",OR(TONGHOP!S940=TONGHOP!Q940,TONGHOP!S940=TONGHOP!R940),TONGHOP!L940="TH"),TONGHOP!S940,"")</f>
        <v/>
      </c>
      <c r="K940" s="7" t="str">
        <f>IF(AND(TONGHOP!K940="ThiTN",OR(TONGHOP!T940=TONGHOP!Q940,TONGHOP!T940=TONGHOP!R940),TONGHOP!L940="TH"),TONGHOP!T940,"")</f>
        <v/>
      </c>
      <c r="L940" s="7" t="str">
        <f>IF(AND(J940="",K940=""),"",IF(AND(TONGHOP!K940="ThiTN",TONGHOP!L940="TH"),TONGHOP!U940,""))</f>
        <v/>
      </c>
      <c r="M940" s="7" t="str">
        <f>IF(AND(TONGHOP!K940="ThiTN",AND(TONGHOP!S940&lt;&gt;TONGHOP!Q940,TONGHOP!S940&lt;&gt;TONGHOP!R940),TONGHOP!L940="TH"),TONGHOP!S940,"")</f>
        <v/>
      </c>
      <c r="N940" s="7" t="str">
        <f>IF(AND(TONGHOP!K940="ThiTN",AND(TONGHOP!T940&lt;&gt;TONGHOP!Q940,TONGHOP!T940&lt;&gt;TONGHOP!R940),TONGHOP!L940="TH"),TONGHOP!T940,"")</f>
        <v/>
      </c>
      <c r="O940" s="7" t="str">
        <f>IF(AND(M940="",N940=""),"",IF(AND(TONGHOP!K940="ThiTN",TONGHOP!L940="TH"),TONGHOP!U940,""))</f>
        <v/>
      </c>
    </row>
    <row r="941" spans="1:15">
      <c r="A941" s="5" t="str">
        <f>IF(AND(TONGHOP!K941="KTHP",TONGHOP!L941="LT"),TONGHOP!S941,"")</f>
        <v>Nguyễn Thùy Linh</v>
      </c>
      <c r="B941" s="6" t="str">
        <f>IF(AND(TONGHOP!K941="KTHP",TONGHOP!L941="LT"),TONGHOP!T941,"")</f>
        <v>Tạ Minh Cường</v>
      </c>
      <c r="C941" s="6">
        <f>IF(AND(TONGHOP!K941="KTHP",TONGHOP!L941="LT"),TONGHOP!U941,"")</f>
        <v>27</v>
      </c>
      <c r="D941" s="5" t="str">
        <f>IF(AND(TONGHOP!K941="KTHP",TONGHOP!L941="TL"),TONGHOP!S941,"")</f>
        <v/>
      </c>
      <c r="E941" s="6" t="str">
        <f>IF(AND(TONGHOP!K941="KTHP",TONGHOP!L941="TL"),TONGHOP!T941,"")</f>
        <v/>
      </c>
      <c r="F941" s="6" t="str">
        <f>IF(AND(TONGHOP!K941="KTHP",TONGHOP!L941="TL"),TONGHOP!U941,"")</f>
        <v/>
      </c>
      <c r="G941" s="7" t="str">
        <f>IF(AND(TONGHOP!K941="ThiTN",TONGHOP!L941="LT"),TONGHOP!S941,"")</f>
        <v/>
      </c>
      <c r="H941" s="7" t="str">
        <f>IF(AND(TONGHOP!K941="ThiTN",TONGHOP!L941="LT"),TONGHOP!T941,"")</f>
        <v/>
      </c>
      <c r="I941" s="7" t="str">
        <f>IF(AND(G941="",H941=""),"",IF(AND(TONGHOP!K941="ThiTN",TONGHOP!L941="LT"),TONGHOP!U941,""))</f>
        <v/>
      </c>
      <c r="J941" s="7" t="str">
        <f>IF(AND(TONGHOP!K941="ThiTN",OR(TONGHOP!S941=TONGHOP!Q941,TONGHOP!S941=TONGHOP!R941),TONGHOP!L941="TH"),TONGHOP!S941,"")</f>
        <v/>
      </c>
      <c r="K941" s="7" t="str">
        <f>IF(AND(TONGHOP!K941="ThiTN",OR(TONGHOP!T941=TONGHOP!Q941,TONGHOP!T941=TONGHOP!R941),TONGHOP!L941="TH"),TONGHOP!T941,"")</f>
        <v/>
      </c>
      <c r="L941" s="7" t="str">
        <f>IF(AND(J941="",K941=""),"",IF(AND(TONGHOP!K941="ThiTN",TONGHOP!L941="TH"),TONGHOP!U941,""))</f>
        <v/>
      </c>
      <c r="M941" s="7" t="str">
        <f>IF(AND(TONGHOP!K941="ThiTN",AND(TONGHOP!S941&lt;&gt;TONGHOP!Q941,TONGHOP!S941&lt;&gt;TONGHOP!R941),TONGHOP!L941="TH"),TONGHOP!S941,"")</f>
        <v/>
      </c>
      <c r="N941" s="7" t="str">
        <f>IF(AND(TONGHOP!K941="ThiTN",AND(TONGHOP!T941&lt;&gt;TONGHOP!Q941,TONGHOP!T941&lt;&gt;TONGHOP!R941),TONGHOP!L941="TH"),TONGHOP!T941,"")</f>
        <v/>
      </c>
      <c r="O941" s="7" t="str">
        <f>IF(AND(M941="",N941=""),"",IF(AND(TONGHOP!K941="ThiTN",TONGHOP!L941="TH"),TONGHOP!U941,""))</f>
        <v/>
      </c>
    </row>
    <row r="942" spans="1:15">
      <c r="A942" s="5" t="str">
        <f>IF(AND(TONGHOP!K942="KTHP",TONGHOP!L942="LT"),TONGHOP!S942,"")</f>
        <v>Nguyễn Thùy Linh</v>
      </c>
      <c r="B942" s="6" t="str">
        <f>IF(AND(TONGHOP!K942="KTHP",TONGHOP!L942="LT"),TONGHOP!T942,"")</f>
        <v>Tạ Minh Cường</v>
      </c>
      <c r="C942" s="6">
        <f>IF(AND(TONGHOP!K942="KTHP",TONGHOP!L942="LT"),TONGHOP!U942,"")</f>
        <v>26</v>
      </c>
      <c r="D942" s="5" t="str">
        <f>IF(AND(TONGHOP!K942="KTHP",TONGHOP!L942="TL"),TONGHOP!S942,"")</f>
        <v/>
      </c>
      <c r="E942" s="6" t="str">
        <f>IF(AND(TONGHOP!K942="KTHP",TONGHOP!L942="TL"),TONGHOP!T942,"")</f>
        <v/>
      </c>
      <c r="F942" s="6" t="str">
        <f>IF(AND(TONGHOP!K942="KTHP",TONGHOP!L942="TL"),TONGHOP!U942,"")</f>
        <v/>
      </c>
      <c r="G942" s="7" t="str">
        <f>IF(AND(TONGHOP!K942="ThiTN",TONGHOP!L942="LT"),TONGHOP!S942,"")</f>
        <v/>
      </c>
      <c r="H942" s="7" t="str">
        <f>IF(AND(TONGHOP!K942="ThiTN",TONGHOP!L942="LT"),TONGHOP!T942,"")</f>
        <v/>
      </c>
      <c r="I942" s="7" t="str">
        <f>IF(AND(G942="",H942=""),"",IF(AND(TONGHOP!K942="ThiTN",TONGHOP!L942="LT"),TONGHOP!U942,""))</f>
        <v/>
      </c>
      <c r="J942" s="7" t="str">
        <f>IF(AND(TONGHOP!K942="ThiTN",OR(TONGHOP!S942=TONGHOP!Q942,TONGHOP!S942=TONGHOP!R942),TONGHOP!L942="TH"),TONGHOP!S942,"")</f>
        <v/>
      </c>
      <c r="K942" s="7" t="str">
        <f>IF(AND(TONGHOP!K942="ThiTN",OR(TONGHOP!T942=TONGHOP!Q942,TONGHOP!T942=TONGHOP!R942),TONGHOP!L942="TH"),TONGHOP!T942,"")</f>
        <v/>
      </c>
      <c r="L942" s="7" t="str">
        <f>IF(AND(J942="",K942=""),"",IF(AND(TONGHOP!K942="ThiTN",TONGHOP!L942="TH"),TONGHOP!U942,""))</f>
        <v/>
      </c>
      <c r="M942" s="7" t="str">
        <f>IF(AND(TONGHOP!K942="ThiTN",AND(TONGHOP!S942&lt;&gt;TONGHOP!Q942,TONGHOP!S942&lt;&gt;TONGHOP!R942),TONGHOP!L942="TH"),TONGHOP!S942,"")</f>
        <v/>
      </c>
      <c r="N942" s="7" t="str">
        <f>IF(AND(TONGHOP!K942="ThiTN",AND(TONGHOP!T942&lt;&gt;TONGHOP!Q942,TONGHOP!T942&lt;&gt;TONGHOP!R942),TONGHOP!L942="TH"),TONGHOP!T942,"")</f>
        <v/>
      </c>
      <c r="O942" s="7" t="str">
        <f>IF(AND(M942="",N942=""),"",IF(AND(TONGHOP!K942="ThiTN",TONGHOP!L942="TH"),TONGHOP!U942,""))</f>
        <v/>
      </c>
    </row>
    <row r="943" spans="1:15">
      <c r="A943" s="5" t="str">
        <f>IF(AND(TONGHOP!K943="KTHP",TONGHOP!L943="LT"),TONGHOP!S943,"")</f>
        <v>Nguyễn Huỳnh Liên</v>
      </c>
      <c r="B943" s="6" t="str">
        <f>IF(AND(TONGHOP!K943="KTHP",TONGHOP!L943="LT"),TONGHOP!T943,"")</f>
        <v>Châu Văn Bảo</v>
      </c>
      <c r="C943" s="6">
        <f>IF(AND(TONGHOP!K943="KTHP",TONGHOP!L943="LT"),TONGHOP!U943,"")</f>
        <v>33</v>
      </c>
      <c r="D943" s="5" t="str">
        <f>IF(AND(TONGHOP!K943="KTHP",TONGHOP!L943="TL"),TONGHOP!S943,"")</f>
        <v/>
      </c>
      <c r="E943" s="6" t="str">
        <f>IF(AND(TONGHOP!K943="KTHP",TONGHOP!L943="TL"),TONGHOP!T943,"")</f>
        <v/>
      </c>
      <c r="F943" s="6" t="str">
        <f>IF(AND(TONGHOP!K943="KTHP",TONGHOP!L943="TL"),TONGHOP!U943,"")</f>
        <v/>
      </c>
      <c r="G943" s="7" t="str">
        <f>IF(AND(TONGHOP!K943="ThiTN",TONGHOP!L943="LT"),TONGHOP!S943,"")</f>
        <v/>
      </c>
      <c r="H943" s="7" t="str">
        <f>IF(AND(TONGHOP!K943="ThiTN",TONGHOP!L943="LT"),TONGHOP!T943,"")</f>
        <v/>
      </c>
      <c r="I943" s="7" t="str">
        <f>IF(AND(G943="",H943=""),"",IF(AND(TONGHOP!K943="ThiTN",TONGHOP!L943="LT"),TONGHOP!U943,""))</f>
        <v/>
      </c>
      <c r="J943" s="7" t="str">
        <f>IF(AND(TONGHOP!K943="ThiTN",OR(TONGHOP!S943=TONGHOP!Q943,TONGHOP!S943=TONGHOP!R943),TONGHOP!L943="TH"),TONGHOP!S943,"")</f>
        <v/>
      </c>
      <c r="K943" s="7" t="str">
        <f>IF(AND(TONGHOP!K943="ThiTN",OR(TONGHOP!T943=TONGHOP!Q943,TONGHOP!T943=TONGHOP!R943),TONGHOP!L943="TH"),TONGHOP!T943,"")</f>
        <v/>
      </c>
      <c r="L943" s="7" t="str">
        <f>IF(AND(J943="",K943=""),"",IF(AND(TONGHOP!K943="ThiTN",TONGHOP!L943="TH"),TONGHOP!U943,""))</f>
        <v/>
      </c>
      <c r="M943" s="7" t="str">
        <f>IF(AND(TONGHOP!K943="ThiTN",AND(TONGHOP!S943&lt;&gt;TONGHOP!Q943,TONGHOP!S943&lt;&gt;TONGHOP!R943),TONGHOP!L943="TH"),TONGHOP!S943,"")</f>
        <v/>
      </c>
      <c r="N943" s="7" t="str">
        <f>IF(AND(TONGHOP!K943="ThiTN",AND(TONGHOP!T943&lt;&gt;TONGHOP!Q943,TONGHOP!T943&lt;&gt;TONGHOP!R943),TONGHOP!L943="TH"),TONGHOP!T943,"")</f>
        <v/>
      </c>
      <c r="O943" s="7" t="str">
        <f>IF(AND(M943="",N943=""),"",IF(AND(TONGHOP!K943="ThiTN",TONGHOP!L943="TH"),TONGHOP!U943,""))</f>
        <v/>
      </c>
    </row>
    <row r="944" spans="1:15">
      <c r="A944" s="5" t="str">
        <f>IF(AND(TONGHOP!K944="KTHP",TONGHOP!L944="LT"),TONGHOP!S944,"")</f>
        <v>Nguyễn Thùy Linh</v>
      </c>
      <c r="B944" s="6" t="str">
        <f>IF(AND(TONGHOP!K944="KTHP",TONGHOP!L944="LT"),TONGHOP!T944,"")</f>
        <v>Tạ Minh Cường</v>
      </c>
      <c r="C944" s="6">
        <f>IF(AND(TONGHOP!K944="KTHP",TONGHOP!L944="LT"),TONGHOP!U944,"")</f>
        <v>25</v>
      </c>
      <c r="D944" s="5" t="str">
        <f>IF(AND(TONGHOP!K944="KTHP",TONGHOP!L944="TL"),TONGHOP!S944,"")</f>
        <v/>
      </c>
      <c r="E944" s="6" t="str">
        <f>IF(AND(TONGHOP!K944="KTHP",TONGHOP!L944="TL"),TONGHOP!T944,"")</f>
        <v/>
      </c>
      <c r="F944" s="6" t="str">
        <f>IF(AND(TONGHOP!K944="KTHP",TONGHOP!L944="TL"),TONGHOP!U944,"")</f>
        <v/>
      </c>
      <c r="G944" s="7" t="str">
        <f>IF(AND(TONGHOP!K944="ThiTN",TONGHOP!L944="LT"),TONGHOP!S944,"")</f>
        <v/>
      </c>
      <c r="H944" s="7" t="str">
        <f>IF(AND(TONGHOP!K944="ThiTN",TONGHOP!L944="LT"),TONGHOP!T944,"")</f>
        <v/>
      </c>
      <c r="I944" s="7" t="str">
        <f>IF(AND(G944="",H944=""),"",IF(AND(TONGHOP!K944="ThiTN",TONGHOP!L944="LT"),TONGHOP!U944,""))</f>
        <v/>
      </c>
      <c r="J944" s="7" t="str">
        <f>IF(AND(TONGHOP!K944="ThiTN",OR(TONGHOP!S944=TONGHOP!Q944,TONGHOP!S944=TONGHOP!R944),TONGHOP!L944="TH"),TONGHOP!S944,"")</f>
        <v/>
      </c>
      <c r="K944" s="7" t="str">
        <f>IF(AND(TONGHOP!K944="ThiTN",OR(TONGHOP!T944=TONGHOP!Q944,TONGHOP!T944=TONGHOP!R944),TONGHOP!L944="TH"),TONGHOP!T944,"")</f>
        <v/>
      </c>
      <c r="L944" s="7" t="str">
        <f>IF(AND(J944="",K944=""),"",IF(AND(TONGHOP!K944="ThiTN",TONGHOP!L944="TH"),TONGHOP!U944,""))</f>
        <v/>
      </c>
      <c r="M944" s="7" t="str">
        <f>IF(AND(TONGHOP!K944="ThiTN",AND(TONGHOP!S944&lt;&gt;TONGHOP!Q944,TONGHOP!S944&lt;&gt;TONGHOP!R944),TONGHOP!L944="TH"),TONGHOP!S944,"")</f>
        <v/>
      </c>
      <c r="N944" s="7" t="str">
        <f>IF(AND(TONGHOP!K944="ThiTN",AND(TONGHOP!T944&lt;&gt;TONGHOP!Q944,TONGHOP!T944&lt;&gt;TONGHOP!R944),TONGHOP!L944="TH"),TONGHOP!T944,"")</f>
        <v/>
      </c>
      <c r="O944" s="7" t="str">
        <f>IF(AND(M944="",N944=""),"",IF(AND(TONGHOP!K944="ThiTN",TONGHOP!L944="TH"),TONGHOP!U944,""))</f>
        <v/>
      </c>
    </row>
    <row r="945" spans="1:15">
      <c r="A945" s="5" t="str">
        <f>IF(AND(TONGHOP!K945="KTHP",TONGHOP!L945="LT"),TONGHOP!S945,"")</f>
        <v>Châu Văn Bảo</v>
      </c>
      <c r="B945" s="6" t="str">
        <f>IF(AND(TONGHOP!K945="KTHP",TONGHOP!L945="LT"),TONGHOP!T945,"")</f>
        <v>Nguyễn Huỳnh Liên</v>
      </c>
      <c r="C945" s="6">
        <f>IF(AND(TONGHOP!K945="KTHP",TONGHOP!L945="LT"),TONGHOP!U945,"")</f>
        <v>30</v>
      </c>
      <c r="D945" s="5" t="str">
        <f>IF(AND(TONGHOP!K945="KTHP",TONGHOP!L945="TL"),TONGHOP!S945,"")</f>
        <v/>
      </c>
      <c r="E945" s="6" t="str">
        <f>IF(AND(TONGHOP!K945="KTHP",TONGHOP!L945="TL"),TONGHOP!T945,"")</f>
        <v/>
      </c>
      <c r="F945" s="6" t="str">
        <f>IF(AND(TONGHOP!K945="KTHP",TONGHOP!L945="TL"),TONGHOP!U945,"")</f>
        <v/>
      </c>
      <c r="G945" s="7" t="str">
        <f>IF(AND(TONGHOP!K945="ThiTN",TONGHOP!L945="LT"),TONGHOP!S945,"")</f>
        <v/>
      </c>
      <c r="H945" s="7" t="str">
        <f>IF(AND(TONGHOP!K945="ThiTN",TONGHOP!L945="LT"),TONGHOP!T945,"")</f>
        <v/>
      </c>
      <c r="I945" s="7" t="str">
        <f>IF(AND(G945="",H945=""),"",IF(AND(TONGHOP!K945="ThiTN",TONGHOP!L945="LT"),TONGHOP!U945,""))</f>
        <v/>
      </c>
      <c r="J945" s="7" t="str">
        <f>IF(AND(TONGHOP!K945="ThiTN",OR(TONGHOP!S945=TONGHOP!Q945,TONGHOP!S945=TONGHOP!R945),TONGHOP!L945="TH"),TONGHOP!S945,"")</f>
        <v/>
      </c>
      <c r="K945" s="7" t="str">
        <f>IF(AND(TONGHOP!K945="ThiTN",OR(TONGHOP!T945=TONGHOP!Q945,TONGHOP!T945=TONGHOP!R945),TONGHOP!L945="TH"),TONGHOP!T945,"")</f>
        <v/>
      </c>
      <c r="L945" s="7" t="str">
        <f>IF(AND(J945="",K945=""),"",IF(AND(TONGHOP!K945="ThiTN",TONGHOP!L945="TH"),TONGHOP!U945,""))</f>
        <v/>
      </c>
      <c r="M945" s="7" t="str">
        <f>IF(AND(TONGHOP!K945="ThiTN",AND(TONGHOP!S945&lt;&gt;TONGHOP!Q945,TONGHOP!S945&lt;&gt;TONGHOP!R945),TONGHOP!L945="TH"),TONGHOP!S945,"")</f>
        <v/>
      </c>
      <c r="N945" s="7" t="str">
        <f>IF(AND(TONGHOP!K945="ThiTN",AND(TONGHOP!T945&lt;&gt;TONGHOP!Q945,TONGHOP!T945&lt;&gt;TONGHOP!R945),TONGHOP!L945="TH"),TONGHOP!T945,"")</f>
        <v/>
      </c>
      <c r="O945" s="7" t="str">
        <f>IF(AND(M945="",N945=""),"",IF(AND(TONGHOP!K945="ThiTN",TONGHOP!L945="TH"),TONGHOP!U945,""))</f>
        <v/>
      </c>
    </row>
    <row r="946" spans="1:15">
      <c r="A946" s="5" t="str">
        <f>IF(AND(TONGHOP!K946="KTHP",TONGHOP!L946="LT"),TONGHOP!S946,"")</f>
        <v>Tạ Minh Cường</v>
      </c>
      <c r="B946" s="6" t="str">
        <f>IF(AND(TONGHOP!K946="KTHP",TONGHOP!L946="LT"),TONGHOP!T946,"")</f>
        <v>Nguyễn Thùy Linh</v>
      </c>
      <c r="C946" s="6">
        <f>IF(AND(TONGHOP!K946="KTHP",TONGHOP!L946="LT"),TONGHOP!U946,"")</f>
        <v>28</v>
      </c>
      <c r="D946" s="5" t="str">
        <f>IF(AND(TONGHOP!K946="KTHP",TONGHOP!L946="TL"),TONGHOP!S946,"")</f>
        <v/>
      </c>
      <c r="E946" s="6" t="str">
        <f>IF(AND(TONGHOP!K946="KTHP",TONGHOP!L946="TL"),TONGHOP!T946,"")</f>
        <v/>
      </c>
      <c r="F946" s="6" t="str">
        <f>IF(AND(TONGHOP!K946="KTHP",TONGHOP!L946="TL"),TONGHOP!U946,"")</f>
        <v/>
      </c>
      <c r="G946" s="7" t="str">
        <f>IF(AND(TONGHOP!K946="ThiTN",TONGHOP!L946="LT"),TONGHOP!S946,"")</f>
        <v/>
      </c>
      <c r="H946" s="7" t="str">
        <f>IF(AND(TONGHOP!K946="ThiTN",TONGHOP!L946="LT"),TONGHOP!T946,"")</f>
        <v/>
      </c>
      <c r="I946" s="7" t="str">
        <f>IF(AND(G946="",H946=""),"",IF(AND(TONGHOP!K946="ThiTN",TONGHOP!L946="LT"),TONGHOP!U946,""))</f>
        <v/>
      </c>
      <c r="J946" s="7" t="str">
        <f>IF(AND(TONGHOP!K946="ThiTN",OR(TONGHOP!S946=TONGHOP!Q946,TONGHOP!S946=TONGHOP!R946),TONGHOP!L946="TH"),TONGHOP!S946,"")</f>
        <v/>
      </c>
      <c r="K946" s="7" t="str">
        <f>IF(AND(TONGHOP!K946="ThiTN",OR(TONGHOP!T946=TONGHOP!Q946,TONGHOP!T946=TONGHOP!R946),TONGHOP!L946="TH"),TONGHOP!T946,"")</f>
        <v/>
      </c>
      <c r="L946" s="7" t="str">
        <f>IF(AND(J946="",K946=""),"",IF(AND(TONGHOP!K946="ThiTN",TONGHOP!L946="TH"),TONGHOP!U946,""))</f>
        <v/>
      </c>
      <c r="M946" s="7" t="str">
        <f>IF(AND(TONGHOP!K946="ThiTN",AND(TONGHOP!S946&lt;&gt;TONGHOP!Q946,TONGHOP!S946&lt;&gt;TONGHOP!R946),TONGHOP!L946="TH"),TONGHOP!S946,"")</f>
        <v/>
      </c>
      <c r="N946" s="7" t="str">
        <f>IF(AND(TONGHOP!K946="ThiTN",AND(TONGHOP!T946&lt;&gt;TONGHOP!Q946,TONGHOP!T946&lt;&gt;TONGHOP!R946),TONGHOP!L946="TH"),TONGHOP!T946,"")</f>
        <v/>
      </c>
      <c r="O946" s="7" t="str">
        <f>IF(AND(M946="",N946=""),"",IF(AND(TONGHOP!K946="ThiTN",TONGHOP!L946="TH"),TONGHOP!U946,""))</f>
        <v/>
      </c>
    </row>
    <row r="947" spans="1:15">
      <c r="A947" s="5" t="str">
        <f>IF(AND(TONGHOP!K947="KTHP",TONGHOP!L947="LT"),TONGHOP!S947,"")</f>
        <v>Tạ Minh Cường</v>
      </c>
      <c r="B947" s="6" t="str">
        <f>IF(AND(TONGHOP!K947="KTHP",TONGHOP!L947="LT"),TONGHOP!T947,"")</f>
        <v>Nguyễn Thùy Linh</v>
      </c>
      <c r="C947" s="6">
        <f>IF(AND(TONGHOP!K947="KTHP",TONGHOP!L947="LT"),TONGHOP!U947,"")</f>
        <v>27</v>
      </c>
      <c r="D947" s="5" t="str">
        <f>IF(AND(TONGHOP!K947="KTHP",TONGHOP!L947="TL"),TONGHOP!S947,"")</f>
        <v/>
      </c>
      <c r="E947" s="6" t="str">
        <f>IF(AND(TONGHOP!K947="KTHP",TONGHOP!L947="TL"),TONGHOP!T947,"")</f>
        <v/>
      </c>
      <c r="F947" s="6" t="str">
        <f>IF(AND(TONGHOP!K947="KTHP",TONGHOP!L947="TL"),TONGHOP!U947,"")</f>
        <v/>
      </c>
      <c r="G947" s="7" t="str">
        <f>IF(AND(TONGHOP!K947="ThiTN",TONGHOP!L947="LT"),TONGHOP!S947,"")</f>
        <v/>
      </c>
      <c r="H947" s="7" t="str">
        <f>IF(AND(TONGHOP!K947="ThiTN",TONGHOP!L947="LT"),TONGHOP!T947,"")</f>
        <v/>
      </c>
      <c r="I947" s="7" t="str">
        <f>IF(AND(G947="",H947=""),"",IF(AND(TONGHOP!K947="ThiTN",TONGHOP!L947="LT"),TONGHOP!U947,""))</f>
        <v/>
      </c>
      <c r="J947" s="7" t="str">
        <f>IF(AND(TONGHOP!K947="ThiTN",OR(TONGHOP!S947=TONGHOP!Q947,TONGHOP!S947=TONGHOP!R947),TONGHOP!L947="TH"),TONGHOP!S947,"")</f>
        <v/>
      </c>
      <c r="K947" s="7" t="str">
        <f>IF(AND(TONGHOP!K947="ThiTN",OR(TONGHOP!T947=TONGHOP!Q947,TONGHOP!T947=TONGHOP!R947),TONGHOP!L947="TH"),TONGHOP!T947,"")</f>
        <v/>
      </c>
      <c r="L947" s="7" t="str">
        <f>IF(AND(J947="",K947=""),"",IF(AND(TONGHOP!K947="ThiTN",TONGHOP!L947="TH"),TONGHOP!U947,""))</f>
        <v/>
      </c>
      <c r="M947" s="7" t="str">
        <f>IF(AND(TONGHOP!K947="ThiTN",AND(TONGHOP!S947&lt;&gt;TONGHOP!Q947,TONGHOP!S947&lt;&gt;TONGHOP!R947),TONGHOP!L947="TH"),TONGHOP!S947,"")</f>
        <v/>
      </c>
      <c r="N947" s="7" t="str">
        <f>IF(AND(TONGHOP!K947="ThiTN",AND(TONGHOP!T947&lt;&gt;TONGHOP!Q947,TONGHOP!T947&lt;&gt;TONGHOP!R947),TONGHOP!L947="TH"),TONGHOP!T947,"")</f>
        <v/>
      </c>
      <c r="O947" s="7" t="str">
        <f>IF(AND(M947="",N947=""),"",IF(AND(TONGHOP!K947="ThiTN",TONGHOP!L947="TH"),TONGHOP!U947,""))</f>
        <v/>
      </c>
    </row>
    <row r="948" spans="1:15">
      <c r="A948" s="5" t="str">
        <f>IF(AND(TONGHOP!K948="KTHP",TONGHOP!L948="LT"),TONGHOP!S948,"")</f>
        <v>Châu Văn Bảo</v>
      </c>
      <c r="B948" s="6" t="str">
        <f>IF(AND(TONGHOP!K948="KTHP",TONGHOP!L948="LT"),TONGHOP!T948,"")</f>
        <v>Nguyễn Huỳnh Liên</v>
      </c>
      <c r="C948" s="6">
        <f>IF(AND(TONGHOP!K948="KTHP",TONGHOP!L948="LT"),TONGHOP!U948,"")</f>
        <v>30</v>
      </c>
      <c r="D948" s="5" t="str">
        <f>IF(AND(TONGHOP!K948="KTHP",TONGHOP!L948="TL"),TONGHOP!S948,"")</f>
        <v/>
      </c>
      <c r="E948" s="6" t="str">
        <f>IF(AND(TONGHOP!K948="KTHP",TONGHOP!L948="TL"),TONGHOP!T948,"")</f>
        <v/>
      </c>
      <c r="F948" s="6" t="str">
        <f>IF(AND(TONGHOP!K948="KTHP",TONGHOP!L948="TL"),TONGHOP!U948,"")</f>
        <v/>
      </c>
      <c r="G948" s="7" t="str">
        <f>IF(AND(TONGHOP!K948="ThiTN",TONGHOP!L948="LT"),TONGHOP!S948,"")</f>
        <v/>
      </c>
      <c r="H948" s="7" t="str">
        <f>IF(AND(TONGHOP!K948="ThiTN",TONGHOP!L948="LT"),TONGHOP!T948,"")</f>
        <v/>
      </c>
      <c r="I948" s="7" t="str">
        <f>IF(AND(G948="",H948=""),"",IF(AND(TONGHOP!K948="ThiTN",TONGHOP!L948="LT"),TONGHOP!U948,""))</f>
        <v/>
      </c>
      <c r="J948" s="7" t="str">
        <f>IF(AND(TONGHOP!K948="ThiTN",OR(TONGHOP!S948=TONGHOP!Q948,TONGHOP!S948=TONGHOP!R948),TONGHOP!L948="TH"),TONGHOP!S948,"")</f>
        <v/>
      </c>
      <c r="K948" s="7" t="str">
        <f>IF(AND(TONGHOP!K948="ThiTN",OR(TONGHOP!T948=TONGHOP!Q948,TONGHOP!T948=TONGHOP!R948),TONGHOP!L948="TH"),TONGHOP!T948,"")</f>
        <v/>
      </c>
      <c r="L948" s="7" t="str">
        <f>IF(AND(J948="",K948=""),"",IF(AND(TONGHOP!K948="ThiTN",TONGHOP!L948="TH"),TONGHOP!U948,""))</f>
        <v/>
      </c>
      <c r="M948" s="7" t="str">
        <f>IF(AND(TONGHOP!K948="ThiTN",AND(TONGHOP!S948&lt;&gt;TONGHOP!Q948,TONGHOP!S948&lt;&gt;TONGHOP!R948),TONGHOP!L948="TH"),TONGHOP!S948,"")</f>
        <v/>
      </c>
      <c r="N948" s="7" t="str">
        <f>IF(AND(TONGHOP!K948="ThiTN",AND(TONGHOP!T948&lt;&gt;TONGHOP!Q948,TONGHOP!T948&lt;&gt;TONGHOP!R948),TONGHOP!L948="TH"),TONGHOP!T948,"")</f>
        <v/>
      </c>
      <c r="O948" s="7" t="str">
        <f>IF(AND(M948="",N948=""),"",IF(AND(TONGHOP!K948="ThiTN",TONGHOP!L948="TH"),TONGHOP!U948,""))</f>
        <v/>
      </c>
    </row>
    <row r="949" spans="1:15">
      <c r="A949" s="5" t="str">
        <f>IF(AND(TONGHOP!K949="KTHP",TONGHOP!L949="LT"),TONGHOP!S949,"")</f>
        <v/>
      </c>
      <c r="B949" s="6" t="str">
        <f>IF(AND(TONGHOP!K949="KTHP",TONGHOP!L949="LT"),TONGHOP!T949,"")</f>
        <v/>
      </c>
      <c r="C949" s="6" t="str">
        <f>IF(AND(TONGHOP!K949="KTHP",TONGHOP!L949="LT"),TONGHOP!U949,"")</f>
        <v/>
      </c>
      <c r="D949" s="5" t="str">
        <f>IF(AND(TONGHOP!K949="KTHP",TONGHOP!L949="TL"),TONGHOP!S949,"")</f>
        <v>Nguyễn Văn Sơn</v>
      </c>
      <c r="E949" s="6">
        <f>IF(AND(TONGHOP!K949="KTHP",TONGHOP!L949="TL"),TONGHOP!T949,"")</f>
        <v>0</v>
      </c>
      <c r="F949" s="6">
        <f>IF(AND(TONGHOP!K949="KTHP",TONGHOP!L949="TL"),TONGHOP!U949,"")</f>
        <v>38</v>
      </c>
      <c r="G949" s="7" t="str">
        <f>IF(AND(TONGHOP!K949="ThiTN",TONGHOP!L949="LT"),TONGHOP!S949,"")</f>
        <v/>
      </c>
      <c r="H949" s="7" t="str">
        <f>IF(AND(TONGHOP!K949="ThiTN",TONGHOP!L949="LT"),TONGHOP!T949,"")</f>
        <v/>
      </c>
      <c r="I949" s="7" t="str">
        <f>IF(AND(G949="",H949=""),"",IF(AND(TONGHOP!K949="ThiTN",TONGHOP!L949="LT"),TONGHOP!U949,""))</f>
        <v/>
      </c>
      <c r="J949" s="7" t="str">
        <f>IF(AND(TONGHOP!K949="ThiTN",OR(TONGHOP!S949=TONGHOP!Q949,TONGHOP!S949=TONGHOP!R949),TONGHOP!L949="TH"),TONGHOP!S949,"")</f>
        <v/>
      </c>
      <c r="K949" s="7" t="str">
        <f>IF(AND(TONGHOP!K949="ThiTN",OR(TONGHOP!T949=TONGHOP!Q949,TONGHOP!T949=TONGHOP!R949),TONGHOP!L949="TH"),TONGHOP!T949,"")</f>
        <v/>
      </c>
      <c r="L949" s="7" t="str">
        <f>IF(AND(J949="",K949=""),"",IF(AND(TONGHOP!K949="ThiTN",TONGHOP!L949="TH"),TONGHOP!U949,""))</f>
        <v/>
      </c>
      <c r="M949" s="7" t="str">
        <f>IF(AND(TONGHOP!K949="ThiTN",AND(TONGHOP!S949&lt;&gt;TONGHOP!Q949,TONGHOP!S949&lt;&gt;TONGHOP!R949),TONGHOP!L949="TH"),TONGHOP!S949,"")</f>
        <v/>
      </c>
      <c r="N949" s="7" t="str">
        <f>IF(AND(TONGHOP!K949="ThiTN",AND(TONGHOP!T949&lt;&gt;TONGHOP!Q949,TONGHOP!T949&lt;&gt;TONGHOP!R949),TONGHOP!L949="TH"),TONGHOP!T949,"")</f>
        <v/>
      </c>
      <c r="O949" s="7" t="str">
        <f>IF(AND(M949="",N949=""),"",IF(AND(TONGHOP!K949="ThiTN",TONGHOP!L949="TH"),TONGHOP!U949,""))</f>
        <v/>
      </c>
    </row>
    <row r="950" spans="1:15">
      <c r="A950" s="5" t="str">
        <f>IF(AND(TONGHOP!K950="KTHP",TONGHOP!L950="LT"),TONGHOP!S950,"")</f>
        <v/>
      </c>
      <c r="B950" s="6" t="str">
        <f>IF(AND(TONGHOP!K950="KTHP",TONGHOP!L950="LT"),TONGHOP!T950,"")</f>
        <v/>
      </c>
      <c r="C950" s="6" t="str">
        <f>IF(AND(TONGHOP!K950="KTHP",TONGHOP!L950="LT"),TONGHOP!U950,"")</f>
        <v/>
      </c>
      <c r="D950" s="5" t="str">
        <f>IF(AND(TONGHOP!K950="KTHP",TONGHOP!L950="TL"),TONGHOP!S950,"")</f>
        <v>Nguyễn Văn Sơn</v>
      </c>
      <c r="E950" s="6">
        <f>IF(AND(TONGHOP!K950="KTHP",TONGHOP!L950="TL"),TONGHOP!T950,"")</f>
        <v>0</v>
      </c>
      <c r="F950" s="6">
        <f>IF(AND(TONGHOP!K950="KTHP",TONGHOP!L950="TL"),TONGHOP!U950,"")</f>
        <v>44</v>
      </c>
      <c r="G950" s="7" t="str">
        <f>IF(AND(TONGHOP!K950="ThiTN",TONGHOP!L950="LT"),TONGHOP!S950,"")</f>
        <v/>
      </c>
      <c r="H950" s="7" t="str">
        <f>IF(AND(TONGHOP!K950="ThiTN",TONGHOP!L950="LT"),TONGHOP!T950,"")</f>
        <v/>
      </c>
      <c r="I950" s="7" t="str">
        <f>IF(AND(G950="",H950=""),"",IF(AND(TONGHOP!K950="ThiTN",TONGHOP!L950="LT"),TONGHOP!U950,""))</f>
        <v/>
      </c>
      <c r="J950" s="7" t="str">
        <f>IF(AND(TONGHOP!K950="ThiTN",OR(TONGHOP!S950=TONGHOP!Q950,TONGHOP!S950=TONGHOP!R950),TONGHOP!L950="TH"),TONGHOP!S950,"")</f>
        <v/>
      </c>
      <c r="K950" s="7" t="str">
        <f>IF(AND(TONGHOP!K950="ThiTN",OR(TONGHOP!T950=TONGHOP!Q950,TONGHOP!T950=TONGHOP!R950),TONGHOP!L950="TH"),TONGHOP!T950,"")</f>
        <v/>
      </c>
      <c r="L950" s="7" t="str">
        <f>IF(AND(J950="",K950=""),"",IF(AND(TONGHOP!K950="ThiTN",TONGHOP!L950="TH"),TONGHOP!U950,""))</f>
        <v/>
      </c>
      <c r="M950" s="7" t="str">
        <f>IF(AND(TONGHOP!K950="ThiTN",AND(TONGHOP!S950&lt;&gt;TONGHOP!Q950,TONGHOP!S950&lt;&gt;TONGHOP!R950),TONGHOP!L950="TH"),TONGHOP!S950,"")</f>
        <v/>
      </c>
      <c r="N950" s="7" t="str">
        <f>IF(AND(TONGHOP!K950="ThiTN",AND(TONGHOP!T950&lt;&gt;TONGHOP!Q950,TONGHOP!T950&lt;&gt;TONGHOP!R950),TONGHOP!L950="TH"),TONGHOP!T950,"")</f>
        <v/>
      </c>
      <c r="O950" s="7" t="str">
        <f>IF(AND(M950="",N950=""),"",IF(AND(TONGHOP!K950="ThiTN",TONGHOP!L950="TH"),TONGHOP!U950,""))</f>
        <v/>
      </c>
    </row>
    <row r="951" spans="1:15">
      <c r="A951" s="5" t="str">
        <f>IF(AND(TONGHOP!K951="KTHP",TONGHOP!L951="LT"),TONGHOP!S951,"")</f>
        <v/>
      </c>
      <c r="B951" s="6" t="str">
        <f>IF(AND(TONGHOP!K951="KTHP",TONGHOP!L951="LT"),TONGHOP!T951,"")</f>
        <v/>
      </c>
      <c r="C951" s="6" t="str">
        <f>IF(AND(TONGHOP!K951="KTHP",TONGHOP!L951="LT"),TONGHOP!U951,"")</f>
        <v/>
      </c>
      <c r="D951" s="5" t="str">
        <f>IF(AND(TONGHOP!K951="KTHP",TONGHOP!L951="TL"),TONGHOP!S951,"")</f>
        <v>Nguyễn Thái Bình</v>
      </c>
      <c r="E951" s="6">
        <f>IF(AND(TONGHOP!K951="KTHP",TONGHOP!L951="TL"),TONGHOP!T951,"")</f>
        <v>0</v>
      </c>
      <c r="F951" s="6">
        <f>IF(AND(TONGHOP!K951="KTHP",TONGHOP!L951="TL"),TONGHOP!U951,"")</f>
        <v>50</v>
      </c>
      <c r="G951" s="7" t="str">
        <f>IF(AND(TONGHOP!K951="ThiTN",TONGHOP!L951="LT"),TONGHOP!S951,"")</f>
        <v/>
      </c>
      <c r="H951" s="7" t="str">
        <f>IF(AND(TONGHOP!K951="ThiTN",TONGHOP!L951="LT"),TONGHOP!T951,"")</f>
        <v/>
      </c>
      <c r="I951" s="7" t="str">
        <f>IF(AND(G951="",H951=""),"",IF(AND(TONGHOP!K951="ThiTN",TONGHOP!L951="LT"),TONGHOP!U951,""))</f>
        <v/>
      </c>
      <c r="J951" s="7" t="str">
        <f>IF(AND(TONGHOP!K951="ThiTN",OR(TONGHOP!S951=TONGHOP!Q951,TONGHOP!S951=TONGHOP!R951),TONGHOP!L951="TH"),TONGHOP!S951,"")</f>
        <v/>
      </c>
      <c r="K951" s="7" t="str">
        <f>IF(AND(TONGHOP!K951="ThiTN",OR(TONGHOP!T951=TONGHOP!Q951,TONGHOP!T951=TONGHOP!R951),TONGHOP!L951="TH"),TONGHOP!T951,"")</f>
        <v/>
      </c>
      <c r="L951" s="7" t="str">
        <f>IF(AND(J951="",K951=""),"",IF(AND(TONGHOP!K951="ThiTN",TONGHOP!L951="TH"),TONGHOP!U951,""))</f>
        <v/>
      </c>
      <c r="M951" s="7" t="str">
        <f>IF(AND(TONGHOP!K951="ThiTN",AND(TONGHOP!S951&lt;&gt;TONGHOP!Q951,TONGHOP!S951&lt;&gt;TONGHOP!R951),TONGHOP!L951="TH"),TONGHOP!S951,"")</f>
        <v/>
      </c>
      <c r="N951" s="7" t="str">
        <f>IF(AND(TONGHOP!K951="ThiTN",AND(TONGHOP!T951&lt;&gt;TONGHOP!Q951,TONGHOP!T951&lt;&gt;TONGHOP!R951),TONGHOP!L951="TH"),TONGHOP!T951,"")</f>
        <v/>
      </c>
      <c r="O951" s="7" t="str">
        <f>IF(AND(M951="",N951=""),"",IF(AND(TONGHOP!K951="ThiTN",TONGHOP!L951="TH"),TONGHOP!U951,""))</f>
        <v/>
      </c>
    </row>
    <row r="952" spans="1:15">
      <c r="A952" s="5" t="str">
        <f>IF(AND(TONGHOP!K952="KTHP",TONGHOP!L952="LT"),TONGHOP!S952,"")</f>
        <v/>
      </c>
      <c r="B952" s="6" t="str">
        <f>IF(AND(TONGHOP!K952="KTHP",TONGHOP!L952="LT"),TONGHOP!T952,"")</f>
        <v/>
      </c>
      <c r="C952" s="6" t="str">
        <f>IF(AND(TONGHOP!K952="KTHP",TONGHOP!L952="LT"),TONGHOP!U952,"")</f>
        <v/>
      </c>
      <c r="D952" s="5" t="str">
        <f>IF(AND(TONGHOP!K952="KTHP",TONGHOP!L952="TL"),TONGHOP!S952,"")</f>
        <v>Nguyễn Ngọc Phương</v>
      </c>
      <c r="E952" s="6">
        <f>IF(AND(TONGHOP!K952="KTHP",TONGHOP!L952="TL"),TONGHOP!T952,"")</f>
        <v>0</v>
      </c>
      <c r="F952" s="6">
        <f>IF(AND(TONGHOP!K952="KTHP",TONGHOP!L952="TL"),TONGHOP!U952,"")</f>
        <v>41</v>
      </c>
      <c r="G952" s="7" t="str">
        <f>IF(AND(TONGHOP!K952="ThiTN",TONGHOP!L952="LT"),TONGHOP!S952,"")</f>
        <v/>
      </c>
      <c r="H952" s="7" t="str">
        <f>IF(AND(TONGHOP!K952="ThiTN",TONGHOP!L952="LT"),TONGHOP!T952,"")</f>
        <v/>
      </c>
      <c r="I952" s="7" t="str">
        <f>IF(AND(G952="",H952=""),"",IF(AND(TONGHOP!K952="ThiTN",TONGHOP!L952="LT"),TONGHOP!U952,""))</f>
        <v/>
      </c>
      <c r="J952" s="7" t="str">
        <f>IF(AND(TONGHOP!K952="ThiTN",OR(TONGHOP!S952=TONGHOP!Q952,TONGHOP!S952=TONGHOP!R952),TONGHOP!L952="TH"),TONGHOP!S952,"")</f>
        <v/>
      </c>
      <c r="K952" s="7" t="str">
        <f>IF(AND(TONGHOP!K952="ThiTN",OR(TONGHOP!T952=TONGHOP!Q952,TONGHOP!T952=TONGHOP!R952),TONGHOP!L952="TH"),TONGHOP!T952,"")</f>
        <v/>
      </c>
      <c r="L952" s="7" t="str">
        <f>IF(AND(J952="",K952=""),"",IF(AND(TONGHOP!K952="ThiTN",TONGHOP!L952="TH"),TONGHOP!U952,""))</f>
        <v/>
      </c>
      <c r="M952" s="7" t="str">
        <f>IF(AND(TONGHOP!K952="ThiTN",AND(TONGHOP!S952&lt;&gt;TONGHOP!Q952,TONGHOP!S952&lt;&gt;TONGHOP!R952),TONGHOP!L952="TH"),TONGHOP!S952,"")</f>
        <v/>
      </c>
      <c r="N952" s="7" t="str">
        <f>IF(AND(TONGHOP!K952="ThiTN",AND(TONGHOP!T952&lt;&gt;TONGHOP!Q952,TONGHOP!T952&lt;&gt;TONGHOP!R952),TONGHOP!L952="TH"),TONGHOP!T952,"")</f>
        <v/>
      </c>
      <c r="O952" s="7" t="str">
        <f>IF(AND(M952="",N952=""),"",IF(AND(TONGHOP!K952="ThiTN",TONGHOP!L952="TH"),TONGHOP!U952,""))</f>
        <v/>
      </c>
    </row>
    <row r="953" spans="1:15">
      <c r="A953" s="5" t="str">
        <f>IF(AND(TONGHOP!K953="KTHP",TONGHOP!L953="LT"),TONGHOP!S953,"")</f>
        <v/>
      </c>
      <c r="B953" s="6" t="str">
        <f>IF(AND(TONGHOP!K953="KTHP",TONGHOP!L953="LT"),TONGHOP!T953,"")</f>
        <v/>
      </c>
      <c r="C953" s="6" t="str">
        <f>IF(AND(TONGHOP!K953="KTHP",TONGHOP!L953="LT"),TONGHOP!U953,"")</f>
        <v/>
      </c>
      <c r="D953" s="5" t="str">
        <f>IF(AND(TONGHOP!K953="KTHP",TONGHOP!L953="TL"),TONGHOP!S953,"")</f>
        <v>Nguyễn Ngọc Phương</v>
      </c>
      <c r="E953" s="6">
        <f>IF(AND(TONGHOP!K953="KTHP",TONGHOP!L953="TL"),TONGHOP!T953,"")</f>
        <v>0</v>
      </c>
      <c r="F953" s="6">
        <f>IF(AND(TONGHOP!K953="KTHP",TONGHOP!L953="TL"),TONGHOP!U953,"")</f>
        <v>44</v>
      </c>
      <c r="G953" s="7" t="str">
        <f>IF(AND(TONGHOP!K953="ThiTN",TONGHOP!L953="LT"),TONGHOP!S953,"")</f>
        <v/>
      </c>
      <c r="H953" s="7" t="str">
        <f>IF(AND(TONGHOP!K953="ThiTN",TONGHOP!L953="LT"),TONGHOP!T953,"")</f>
        <v/>
      </c>
      <c r="I953" s="7" t="str">
        <f>IF(AND(G953="",H953=""),"",IF(AND(TONGHOP!K953="ThiTN",TONGHOP!L953="LT"),TONGHOP!U953,""))</f>
        <v/>
      </c>
      <c r="J953" s="7" t="str">
        <f>IF(AND(TONGHOP!K953="ThiTN",OR(TONGHOP!S953=TONGHOP!Q953,TONGHOP!S953=TONGHOP!R953),TONGHOP!L953="TH"),TONGHOP!S953,"")</f>
        <v/>
      </c>
      <c r="K953" s="7" t="str">
        <f>IF(AND(TONGHOP!K953="ThiTN",OR(TONGHOP!T953=TONGHOP!Q953,TONGHOP!T953=TONGHOP!R953),TONGHOP!L953="TH"),TONGHOP!T953,"")</f>
        <v/>
      </c>
      <c r="L953" s="7" t="str">
        <f>IF(AND(J953="",K953=""),"",IF(AND(TONGHOP!K953="ThiTN",TONGHOP!L953="TH"),TONGHOP!U953,""))</f>
        <v/>
      </c>
      <c r="M953" s="7" t="str">
        <f>IF(AND(TONGHOP!K953="ThiTN",AND(TONGHOP!S953&lt;&gt;TONGHOP!Q953,TONGHOP!S953&lt;&gt;TONGHOP!R953),TONGHOP!L953="TH"),TONGHOP!S953,"")</f>
        <v/>
      </c>
      <c r="N953" s="7" t="str">
        <f>IF(AND(TONGHOP!K953="ThiTN",AND(TONGHOP!T953&lt;&gt;TONGHOP!Q953,TONGHOP!T953&lt;&gt;TONGHOP!R953),TONGHOP!L953="TH"),TONGHOP!T953,"")</f>
        <v/>
      </c>
      <c r="O953" s="7" t="str">
        <f>IF(AND(M953="",N953=""),"",IF(AND(TONGHOP!K953="ThiTN",TONGHOP!L953="TH"),TONGHOP!U953,""))</f>
        <v/>
      </c>
    </row>
    <row r="954" spans="1:15">
      <c r="A954" s="5" t="str">
        <f>IF(AND(TONGHOP!K954="KTHP",TONGHOP!L954="LT"),TONGHOP!S954,"")</f>
        <v/>
      </c>
      <c r="B954" s="6" t="str">
        <f>IF(AND(TONGHOP!K954="KTHP",TONGHOP!L954="LT"),TONGHOP!T954,"")</f>
        <v/>
      </c>
      <c r="C954" s="6" t="str">
        <f>IF(AND(TONGHOP!K954="KTHP",TONGHOP!L954="LT"),TONGHOP!U954,"")</f>
        <v/>
      </c>
      <c r="D954" s="5" t="str">
        <f>IF(AND(TONGHOP!K954="KTHP",TONGHOP!L954="TL"),TONGHOP!S954,"")</f>
        <v>Triệu Phú Nguyên</v>
      </c>
      <c r="E954" s="6" t="str">
        <f>IF(AND(TONGHOP!K954="KTHP",TONGHOP!L954="TL"),TONGHOP!T954,"")</f>
        <v>Nguyễn Minh Thái</v>
      </c>
      <c r="F954" s="6">
        <f>IF(AND(TONGHOP!K954="KTHP",TONGHOP!L954="TL"),TONGHOP!U954,"")</f>
        <v>58</v>
      </c>
      <c r="G954" s="7" t="str">
        <f>IF(AND(TONGHOP!K954="ThiTN",TONGHOP!L954="LT"),TONGHOP!S954,"")</f>
        <v/>
      </c>
      <c r="H954" s="7" t="str">
        <f>IF(AND(TONGHOP!K954="ThiTN",TONGHOP!L954="LT"),TONGHOP!T954,"")</f>
        <v/>
      </c>
      <c r="I954" s="7" t="str">
        <f>IF(AND(G954="",H954=""),"",IF(AND(TONGHOP!K954="ThiTN",TONGHOP!L954="LT"),TONGHOP!U954,""))</f>
        <v/>
      </c>
      <c r="J954" s="7" t="str">
        <f>IF(AND(TONGHOP!K954="ThiTN",OR(TONGHOP!S954=TONGHOP!Q954,TONGHOP!S954=TONGHOP!R954),TONGHOP!L954="TH"),TONGHOP!S954,"")</f>
        <v/>
      </c>
      <c r="K954" s="7" t="str">
        <f>IF(AND(TONGHOP!K954="ThiTN",OR(TONGHOP!T954=TONGHOP!Q954,TONGHOP!T954=TONGHOP!R954),TONGHOP!L954="TH"),TONGHOP!T954,"")</f>
        <v/>
      </c>
      <c r="L954" s="7" t="str">
        <f>IF(AND(J954="",K954=""),"",IF(AND(TONGHOP!K954="ThiTN",TONGHOP!L954="TH"),TONGHOP!U954,""))</f>
        <v/>
      </c>
      <c r="M954" s="7" t="str">
        <f>IF(AND(TONGHOP!K954="ThiTN",AND(TONGHOP!S954&lt;&gt;TONGHOP!Q954,TONGHOP!S954&lt;&gt;TONGHOP!R954),TONGHOP!L954="TH"),TONGHOP!S954,"")</f>
        <v/>
      </c>
      <c r="N954" s="7" t="str">
        <f>IF(AND(TONGHOP!K954="ThiTN",AND(TONGHOP!T954&lt;&gt;TONGHOP!Q954,TONGHOP!T954&lt;&gt;TONGHOP!R954),TONGHOP!L954="TH"),TONGHOP!T954,"")</f>
        <v/>
      </c>
      <c r="O954" s="7" t="str">
        <f>IF(AND(M954="",N954=""),"",IF(AND(TONGHOP!K954="ThiTN",TONGHOP!L954="TH"),TONGHOP!U954,""))</f>
        <v/>
      </c>
    </row>
    <row r="955" spans="1:15">
      <c r="A955" s="5" t="str">
        <f>IF(AND(TONGHOP!K955="KTHP",TONGHOP!L955="LT"),TONGHOP!S955,"")</f>
        <v/>
      </c>
      <c r="B955" s="6" t="str">
        <f>IF(AND(TONGHOP!K955="KTHP",TONGHOP!L955="LT"),TONGHOP!T955,"")</f>
        <v/>
      </c>
      <c r="C955" s="6" t="str">
        <f>IF(AND(TONGHOP!K955="KTHP",TONGHOP!L955="LT"),TONGHOP!U955,"")</f>
        <v/>
      </c>
      <c r="D955" s="5" t="str">
        <f>IF(AND(TONGHOP!K955="KTHP",TONGHOP!L955="TL"),TONGHOP!S955,"")</f>
        <v>Nguyễn Minh Thái</v>
      </c>
      <c r="E955" s="6" t="str">
        <f>IF(AND(TONGHOP!K955="KTHP",TONGHOP!L955="TL"),TONGHOP!T955,"")</f>
        <v>Triệu Phú Nguyên</v>
      </c>
      <c r="F955" s="6">
        <f>IF(AND(TONGHOP!K955="KTHP",TONGHOP!L955="TL"),TONGHOP!U955,"")</f>
        <v>57</v>
      </c>
      <c r="G955" s="7" t="str">
        <f>IF(AND(TONGHOP!K955="ThiTN",TONGHOP!L955="LT"),TONGHOP!S955,"")</f>
        <v/>
      </c>
      <c r="H955" s="7" t="str">
        <f>IF(AND(TONGHOP!K955="ThiTN",TONGHOP!L955="LT"),TONGHOP!T955,"")</f>
        <v/>
      </c>
      <c r="I955" s="7" t="str">
        <f>IF(AND(G955="",H955=""),"",IF(AND(TONGHOP!K955="ThiTN",TONGHOP!L955="LT"),TONGHOP!U955,""))</f>
        <v/>
      </c>
      <c r="J955" s="7" t="str">
        <f>IF(AND(TONGHOP!K955="ThiTN",OR(TONGHOP!S955=TONGHOP!Q955,TONGHOP!S955=TONGHOP!R955),TONGHOP!L955="TH"),TONGHOP!S955,"")</f>
        <v/>
      </c>
      <c r="K955" s="7" t="str">
        <f>IF(AND(TONGHOP!K955="ThiTN",OR(TONGHOP!T955=TONGHOP!Q955,TONGHOP!T955=TONGHOP!R955),TONGHOP!L955="TH"),TONGHOP!T955,"")</f>
        <v/>
      </c>
      <c r="L955" s="7" t="str">
        <f>IF(AND(J955="",K955=""),"",IF(AND(TONGHOP!K955="ThiTN",TONGHOP!L955="TH"),TONGHOP!U955,""))</f>
        <v/>
      </c>
      <c r="M955" s="7" t="str">
        <f>IF(AND(TONGHOP!K955="ThiTN",AND(TONGHOP!S955&lt;&gt;TONGHOP!Q955,TONGHOP!S955&lt;&gt;TONGHOP!R955),TONGHOP!L955="TH"),TONGHOP!S955,"")</f>
        <v/>
      </c>
      <c r="N955" s="7" t="str">
        <f>IF(AND(TONGHOP!K955="ThiTN",AND(TONGHOP!T955&lt;&gt;TONGHOP!Q955,TONGHOP!T955&lt;&gt;TONGHOP!R955),TONGHOP!L955="TH"),TONGHOP!T955,"")</f>
        <v/>
      </c>
      <c r="O955" s="7" t="str">
        <f>IF(AND(M955="",N955=""),"",IF(AND(TONGHOP!K955="ThiTN",TONGHOP!L955="TH"),TONGHOP!U955,""))</f>
        <v/>
      </c>
    </row>
    <row r="956" spans="1:15">
      <c r="A956" s="5" t="str">
        <f>IF(AND(TONGHOP!K956="KTHP",TONGHOP!L956="LT"),TONGHOP!S956,"")</f>
        <v/>
      </c>
      <c r="B956" s="6" t="str">
        <f>IF(AND(TONGHOP!K956="KTHP",TONGHOP!L956="LT"),TONGHOP!T956,"")</f>
        <v/>
      </c>
      <c r="C956" s="6" t="str">
        <f>IF(AND(TONGHOP!K956="KTHP",TONGHOP!L956="LT"),TONGHOP!U956,"")</f>
        <v/>
      </c>
      <c r="D956" s="5" t="str">
        <f>IF(AND(TONGHOP!K956="KTHP",TONGHOP!L956="TL"),TONGHOP!S956,"")</f>
        <v>Nguyễn Minh Thái</v>
      </c>
      <c r="E956" s="6" t="str">
        <f>IF(AND(TONGHOP!K956="KTHP",TONGHOP!L956="TL"),TONGHOP!T956,"")</f>
        <v>Triệu Phú Nguyên</v>
      </c>
      <c r="F956" s="6">
        <f>IF(AND(TONGHOP!K956="KTHP",TONGHOP!L956="TL"),TONGHOP!U956,"")</f>
        <v>58</v>
      </c>
      <c r="G956" s="7" t="str">
        <f>IF(AND(TONGHOP!K956="ThiTN",TONGHOP!L956="LT"),TONGHOP!S956,"")</f>
        <v/>
      </c>
      <c r="H956" s="7" t="str">
        <f>IF(AND(TONGHOP!K956="ThiTN",TONGHOP!L956="LT"),TONGHOP!T956,"")</f>
        <v/>
      </c>
      <c r="I956" s="7" t="str">
        <f>IF(AND(G956="",H956=""),"",IF(AND(TONGHOP!K956="ThiTN",TONGHOP!L956="LT"),TONGHOP!U956,""))</f>
        <v/>
      </c>
      <c r="J956" s="7" t="str">
        <f>IF(AND(TONGHOP!K956="ThiTN",OR(TONGHOP!S956=TONGHOP!Q956,TONGHOP!S956=TONGHOP!R956),TONGHOP!L956="TH"),TONGHOP!S956,"")</f>
        <v/>
      </c>
      <c r="K956" s="7" t="str">
        <f>IF(AND(TONGHOP!K956="ThiTN",OR(TONGHOP!T956=TONGHOP!Q956,TONGHOP!T956=TONGHOP!R956),TONGHOP!L956="TH"),TONGHOP!T956,"")</f>
        <v/>
      </c>
      <c r="L956" s="7" t="str">
        <f>IF(AND(J956="",K956=""),"",IF(AND(TONGHOP!K956="ThiTN",TONGHOP!L956="TH"),TONGHOP!U956,""))</f>
        <v/>
      </c>
      <c r="M956" s="7" t="str">
        <f>IF(AND(TONGHOP!K956="ThiTN",AND(TONGHOP!S956&lt;&gt;TONGHOP!Q956,TONGHOP!S956&lt;&gt;TONGHOP!R956),TONGHOP!L956="TH"),TONGHOP!S956,"")</f>
        <v/>
      </c>
      <c r="N956" s="7" t="str">
        <f>IF(AND(TONGHOP!K956="ThiTN",AND(TONGHOP!T956&lt;&gt;TONGHOP!Q956,TONGHOP!T956&lt;&gt;TONGHOP!R956),TONGHOP!L956="TH"),TONGHOP!T956,"")</f>
        <v/>
      </c>
      <c r="O956" s="7" t="str">
        <f>IF(AND(M956="",N956=""),"",IF(AND(TONGHOP!K956="ThiTN",TONGHOP!L956="TH"),TONGHOP!U956,""))</f>
        <v/>
      </c>
    </row>
    <row r="957" spans="1:15">
      <c r="A957" s="5" t="str">
        <f>IF(AND(TONGHOP!K957="KTHP",TONGHOP!L957="LT"),TONGHOP!S957,"")</f>
        <v/>
      </c>
      <c r="B957" s="6" t="str">
        <f>IF(AND(TONGHOP!K957="KTHP",TONGHOP!L957="LT"),TONGHOP!T957,"")</f>
        <v/>
      </c>
      <c r="C957" s="6" t="str">
        <f>IF(AND(TONGHOP!K957="KTHP",TONGHOP!L957="LT"),TONGHOP!U957,"")</f>
        <v/>
      </c>
      <c r="D957" s="5" t="str">
        <f>IF(AND(TONGHOP!K957="KTHP",TONGHOP!L957="TL"),TONGHOP!S957,"")</f>
        <v>Trương Thị Phương Hồng</v>
      </c>
      <c r="E957" s="6" t="str">
        <f>IF(AND(TONGHOP!K957="KTHP",TONGHOP!L957="TL"),TONGHOP!T957,"")</f>
        <v>Nguyễn Tiến Nhân</v>
      </c>
      <c r="F957" s="6">
        <f>IF(AND(TONGHOP!K957="KTHP",TONGHOP!L957="TL"),TONGHOP!U957,"")</f>
        <v>31</v>
      </c>
      <c r="G957" s="7" t="str">
        <f>IF(AND(TONGHOP!K957="ThiTN",TONGHOP!L957="LT"),TONGHOP!S957,"")</f>
        <v/>
      </c>
      <c r="H957" s="7" t="str">
        <f>IF(AND(TONGHOP!K957="ThiTN",TONGHOP!L957="LT"),TONGHOP!T957,"")</f>
        <v/>
      </c>
      <c r="I957" s="7" t="str">
        <f>IF(AND(G957="",H957=""),"",IF(AND(TONGHOP!K957="ThiTN",TONGHOP!L957="LT"),TONGHOP!U957,""))</f>
        <v/>
      </c>
      <c r="J957" s="7" t="str">
        <f>IF(AND(TONGHOP!K957="ThiTN",OR(TONGHOP!S957=TONGHOP!Q957,TONGHOP!S957=TONGHOP!R957),TONGHOP!L957="TH"),TONGHOP!S957,"")</f>
        <v/>
      </c>
      <c r="K957" s="7" t="str">
        <f>IF(AND(TONGHOP!K957="ThiTN",OR(TONGHOP!T957=TONGHOP!Q957,TONGHOP!T957=TONGHOP!R957),TONGHOP!L957="TH"),TONGHOP!T957,"")</f>
        <v/>
      </c>
      <c r="L957" s="7" t="str">
        <f>IF(AND(J957="",K957=""),"",IF(AND(TONGHOP!K957="ThiTN",TONGHOP!L957="TH"),TONGHOP!U957,""))</f>
        <v/>
      </c>
      <c r="M957" s="7" t="str">
        <f>IF(AND(TONGHOP!K957="ThiTN",AND(TONGHOP!S957&lt;&gt;TONGHOP!Q957,TONGHOP!S957&lt;&gt;TONGHOP!R957),TONGHOP!L957="TH"),TONGHOP!S957,"")</f>
        <v/>
      </c>
      <c r="N957" s="7" t="str">
        <f>IF(AND(TONGHOP!K957="ThiTN",AND(TONGHOP!T957&lt;&gt;TONGHOP!Q957,TONGHOP!T957&lt;&gt;TONGHOP!R957),TONGHOP!L957="TH"),TONGHOP!T957,"")</f>
        <v/>
      </c>
      <c r="O957" s="7" t="str">
        <f>IF(AND(M957="",N957=""),"",IF(AND(TONGHOP!K957="ThiTN",TONGHOP!L957="TH"),TONGHOP!U957,""))</f>
        <v/>
      </c>
    </row>
    <row r="958" spans="1:15">
      <c r="A958" s="5" t="str">
        <f>IF(AND(TONGHOP!K958="KTHP",TONGHOP!L958="LT"),TONGHOP!S958,"")</f>
        <v/>
      </c>
      <c r="B958" s="6" t="str">
        <f>IF(AND(TONGHOP!K958="KTHP",TONGHOP!L958="LT"),TONGHOP!T958,"")</f>
        <v/>
      </c>
      <c r="C958" s="6" t="str">
        <f>IF(AND(TONGHOP!K958="KTHP",TONGHOP!L958="LT"),TONGHOP!U958,"")</f>
        <v/>
      </c>
      <c r="D958" s="5" t="str">
        <f>IF(AND(TONGHOP!K958="KTHP",TONGHOP!L958="TL"),TONGHOP!S958,"")</f>
        <v>Trương Thị Phương Hồng</v>
      </c>
      <c r="E958" s="6" t="str">
        <f>IF(AND(TONGHOP!K958="KTHP",TONGHOP!L958="TL"),TONGHOP!T958,"")</f>
        <v>Nguyễn Ngọc Quỳnh(CK)</v>
      </c>
      <c r="F958" s="6">
        <f>IF(AND(TONGHOP!K958="KTHP",TONGHOP!L958="TL"),TONGHOP!U958,"")</f>
        <v>35</v>
      </c>
      <c r="G958" s="7" t="str">
        <f>IF(AND(TONGHOP!K958="ThiTN",TONGHOP!L958="LT"),TONGHOP!S958,"")</f>
        <v/>
      </c>
      <c r="H958" s="7" t="str">
        <f>IF(AND(TONGHOP!K958="ThiTN",TONGHOP!L958="LT"),TONGHOP!T958,"")</f>
        <v/>
      </c>
      <c r="I958" s="7" t="str">
        <f>IF(AND(G958="",H958=""),"",IF(AND(TONGHOP!K958="ThiTN",TONGHOP!L958="LT"),TONGHOP!U958,""))</f>
        <v/>
      </c>
      <c r="J958" s="7" t="str">
        <f>IF(AND(TONGHOP!K958="ThiTN",OR(TONGHOP!S958=TONGHOP!Q958,TONGHOP!S958=TONGHOP!R958),TONGHOP!L958="TH"),TONGHOP!S958,"")</f>
        <v/>
      </c>
      <c r="K958" s="7" t="str">
        <f>IF(AND(TONGHOP!K958="ThiTN",OR(TONGHOP!T958=TONGHOP!Q958,TONGHOP!T958=TONGHOP!R958),TONGHOP!L958="TH"),TONGHOP!T958,"")</f>
        <v/>
      </c>
      <c r="L958" s="7" t="str">
        <f>IF(AND(J958="",K958=""),"",IF(AND(TONGHOP!K958="ThiTN",TONGHOP!L958="TH"),TONGHOP!U958,""))</f>
        <v/>
      </c>
      <c r="M958" s="7" t="str">
        <f>IF(AND(TONGHOP!K958="ThiTN",AND(TONGHOP!S958&lt;&gt;TONGHOP!Q958,TONGHOP!S958&lt;&gt;TONGHOP!R958),TONGHOP!L958="TH"),TONGHOP!S958,"")</f>
        <v/>
      </c>
      <c r="N958" s="7" t="str">
        <f>IF(AND(TONGHOP!K958="ThiTN",AND(TONGHOP!T958&lt;&gt;TONGHOP!Q958,TONGHOP!T958&lt;&gt;TONGHOP!R958),TONGHOP!L958="TH"),TONGHOP!T958,"")</f>
        <v/>
      </c>
      <c r="O958" s="7" t="str">
        <f>IF(AND(M958="",N958=""),"",IF(AND(TONGHOP!K958="ThiTN",TONGHOP!L958="TH"),TONGHOP!U958,""))</f>
        <v/>
      </c>
    </row>
    <row r="959" spans="1:15">
      <c r="A959" s="5" t="str">
        <f>IF(AND(TONGHOP!K959="KTHP",TONGHOP!L959="LT"),TONGHOP!S959,"")</f>
        <v/>
      </c>
      <c r="B959" s="6" t="str">
        <f>IF(AND(TONGHOP!K959="KTHP",TONGHOP!L959="LT"),TONGHOP!T959,"")</f>
        <v/>
      </c>
      <c r="C959" s="6" t="str">
        <f>IF(AND(TONGHOP!K959="KTHP",TONGHOP!L959="LT"),TONGHOP!U959,"")</f>
        <v/>
      </c>
      <c r="D959" s="5" t="str">
        <f>IF(AND(TONGHOP!K959="KTHP",TONGHOP!L959="TL"),TONGHOP!S959,"")</f>
        <v>Trương Thị Phương Hồng</v>
      </c>
      <c r="E959" s="6" t="str">
        <f>IF(AND(TONGHOP!K959="KTHP",TONGHOP!L959="TL"),TONGHOP!T959,"")</f>
        <v>Nguyễn Tiến Nhân</v>
      </c>
      <c r="F959" s="6">
        <f>IF(AND(TONGHOP!K959="KTHP",TONGHOP!L959="TL"),TONGHOP!U959,"")</f>
        <v>43</v>
      </c>
      <c r="G959" s="7" t="str">
        <f>IF(AND(TONGHOP!K959="ThiTN",TONGHOP!L959="LT"),TONGHOP!S959,"")</f>
        <v/>
      </c>
      <c r="H959" s="7" t="str">
        <f>IF(AND(TONGHOP!K959="ThiTN",TONGHOP!L959="LT"),TONGHOP!T959,"")</f>
        <v/>
      </c>
      <c r="I959" s="7" t="str">
        <f>IF(AND(G959="",H959=""),"",IF(AND(TONGHOP!K959="ThiTN",TONGHOP!L959="LT"),TONGHOP!U959,""))</f>
        <v/>
      </c>
      <c r="J959" s="7" t="str">
        <f>IF(AND(TONGHOP!K959="ThiTN",OR(TONGHOP!S959=TONGHOP!Q959,TONGHOP!S959=TONGHOP!R959),TONGHOP!L959="TH"),TONGHOP!S959,"")</f>
        <v/>
      </c>
      <c r="K959" s="7" t="str">
        <f>IF(AND(TONGHOP!K959="ThiTN",OR(TONGHOP!T959=TONGHOP!Q959,TONGHOP!T959=TONGHOP!R959),TONGHOP!L959="TH"),TONGHOP!T959,"")</f>
        <v/>
      </c>
      <c r="L959" s="7" t="str">
        <f>IF(AND(J959="",K959=""),"",IF(AND(TONGHOP!K959="ThiTN",TONGHOP!L959="TH"),TONGHOP!U959,""))</f>
        <v/>
      </c>
      <c r="M959" s="7" t="str">
        <f>IF(AND(TONGHOP!K959="ThiTN",AND(TONGHOP!S959&lt;&gt;TONGHOP!Q959,TONGHOP!S959&lt;&gt;TONGHOP!R959),TONGHOP!L959="TH"),TONGHOP!S959,"")</f>
        <v/>
      </c>
      <c r="N959" s="7" t="str">
        <f>IF(AND(TONGHOP!K959="ThiTN",AND(TONGHOP!T959&lt;&gt;TONGHOP!Q959,TONGHOP!T959&lt;&gt;TONGHOP!R959),TONGHOP!L959="TH"),TONGHOP!T959,"")</f>
        <v/>
      </c>
      <c r="O959" s="7" t="str">
        <f>IF(AND(M959="",N959=""),"",IF(AND(TONGHOP!K959="ThiTN",TONGHOP!L959="TH"),TONGHOP!U959,""))</f>
        <v/>
      </c>
    </row>
    <row r="960" spans="1:15">
      <c r="A960" s="5" t="str">
        <f>IF(AND(TONGHOP!K960="KTHP",TONGHOP!L960="LT"),TONGHOP!S960,"")</f>
        <v/>
      </c>
      <c r="B960" s="6" t="str">
        <f>IF(AND(TONGHOP!K960="KTHP",TONGHOP!L960="LT"),TONGHOP!T960,"")</f>
        <v/>
      </c>
      <c r="C960" s="6" t="str">
        <f>IF(AND(TONGHOP!K960="KTHP",TONGHOP!L960="LT"),TONGHOP!U960,"")</f>
        <v/>
      </c>
      <c r="D960" s="5" t="str">
        <f>IF(AND(TONGHOP!K960="KTHP",TONGHOP!L960="TL"),TONGHOP!S960,"")</f>
        <v>Hồ Văn Sĩ</v>
      </c>
      <c r="E960" s="6" t="str">
        <f>IF(AND(TONGHOP!K960="KTHP",TONGHOP!L960="TL"),TONGHOP!T960,"")</f>
        <v>Lư Thị Yến Vũ</v>
      </c>
      <c r="F960" s="6">
        <f>IF(AND(TONGHOP!K960="KTHP",TONGHOP!L960="TL"),TONGHOP!U960,"")</f>
        <v>35</v>
      </c>
      <c r="G960" s="7" t="str">
        <f>IF(AND(TONGHOP!K960="ThiTN",TONGHOP!L960="LT"),TONGHOP!S960,"")</f>
        <v/>
      </c>
      <c r="H960" s="7" t="str">
        <f>IF(AND(TONGHOP!K960="ThiTN",TONGHOP!L960="LT"),TONGHOP!T960,"")</f>
        <v/>
      </c>
      <c r="I960" s="7" t="str">
        <f>IF(AND(G960="",H960=""),"",IF(AND(TONGHOP!K960="ThiTN",TONGHOP!L960="LT"),TONGHOP!U960,""))</f>
        <v/>
      </c>
      <c r="J960" s="7" t="str">
        <f>IF(AND(TONGHOP!K960="ThiTN",OR(TONGHOP!S960=TONGHOP!Q960,TONGHOP!S960=TONGHOP!R960),TONGHOP!L960="TH"),TONGHOP!S960,"")</f>
        <v/>
      </c>
      <c r="K960" s="7" t="str">
        <f>IF(AND(TONGHOP!K960="ThiTN",OR(TONGHOP!T960=TONGHOP!Q960,TONGHOP!T960=TONGHOP!R960),TONGHOP!L960="TH"),TONGHOP!T960,"")</f>
        <v/>
      </c>
      <c r="L960" s="7" t="str">
        <f>IF(AND(J960="",K960=""),"",IF(AND(TONGHOP!K960="ThiTN",TONGHOP!L960="TH"),TONGHOP!U960,""))</f>
        <v/>
      </c>
      <c r="M960" s="7" t="str">
        <f>IF(AND(TONGHOP!K960="ThiTN",AND(TONGHOP!S960&lt;&gt;TONGHOP!Q960,TONGHOP!S960&lt;&gt;TONGHOP!R960),TONGHOP!L960="TH"),TONGHOP!S960,"")</f>
        <v/>
      </c>
      <c r="N960" s="7" t="str">
        <f>IF(AND(TONGHOP!K960="ThiTN",AND(TONGHOP!T960&lt;&gt;TONGHOP!Q960,TONGHOP!T960&lt;&gt;TONGHOP!R960),TONGHOP!L960="TH"),TONGHOP!T960,"")</f>
        <v/>
      </c>
      <c r="O960" s="7" t="str">
        <f>IF(AND(M960="",N960=""),"",IF(AND(TONGHOP!K960="ThiTN",TONGHOP!L960="TH"),TONGHOP!U960,""))</f>
        <v/>
      </c>
    </row>
    <row r="961" spans="1:15">
      <c r="A961" s="5" t="str">
        <f>IF(AND(TONGHOP!K961="KTHP",TONGHOP!L961="LT"),TONGHOP!S961,"")</f>
        <v/>
      </c>
      <c r="B961" s="6" t="str">
        <f>IF(AND(TONGHOP!K961="KTHP",TONGHOP!L961="LT"),TONGHOP!T961,"")</f>
        <v/>
      </c>
      <c r="C961" s="6" t="str">
        <f>IF(AND(TONGHOP!K961="KTHP",TONGHOP!L961="LT"),TONGHOP!U961,"")</f>
        <v/>
      </c>
      <c r="D961" s="5" t="str">
        <f>IF(AND(TONGHOP!K961="KTHP",TONGHOP!L961="TL"),TONGHOP!S961,"")</f>
        <v>Hồ Văn Sĩ</v>
      </c>
      <c r="E961" s="6" t="str">
        <f>IF(AND(TONGHOP!K961="KTHP",TONGHOP!L961="TL"),TONGHOP!T961,"")</f>
        <v>Nguyễn Ngọc Quỳnh(CK)</v>
      </c>
      <c r="F961" s="6">
        <f>IF(AND(TONGHOP!K961="KTHP",TONGHOP!L961="TL"),TONGHOP!U961,"")</f>
        <v>38</v>
      </c>
      <c r="G961" s="7" t="str">
        <f>IF(AND(TONGHOP!K961="ThiTN",TONGHOP!L961="LT"),TONGHOP!S961,"")</f>
        <v/>
      </c>
      <c r="H961" s="7" t="str">
        <f>IF(AND(TONGHOP!K961="ThiTN",TONGHOP!L961="LT"),TONGHOP!T961,"")</f>
        <v/>
      </c>
      <c r="I961" s="7" t="str">
        <f>IF(AND(G961="",H961=""),"",IF(AND(TONGHOP!K961="ThiTN",TONGHOP!L961="LT"),TONGHOP!U961,""))</f>
        <v/>
      </c>
      <c r="J961" s="7" t="str">
        <f>IF(AND(TONGHOP!K961="ThiTN",OR(TONGHOP!S961=TONGHOP!Q961,TONGHOP!S961=TONGHOP!R961),TONGHOP!L961="TH"),TONGHOP!S961,"")</f>
        <v/>
      </c>
      <c r="K961" s="7" t="str">
        <f>IF(AND(TONGHOP!K961="ThiTN",OR(TONGHOP!T961=TONGHOP!Q961,TONGHOP!T961=TONGHOP!R961),TONGHOP!L961="TH"),TONGHOP!T961,"")</f>
        <v/>
      </c>
      <c r="L961" s="7" t="str">
        <f>IF(AND(J961="",K961=""),"",IF(AND(TONGHOP!K961="ThiTN",TONGHOP!L961="TH"),TONGHOP!U961,""))</f>
        <v/>
      </c>
      <c r="M961" s="7" t="str">
        <f>IF(AND(TONGHOP!K961="ThiTN",AND(TONGHOP!S961&lt;&gt;TONGHOP!Q961,TONGHOP!S961&lt;&gt;TONGHOP!R961),TONGHOP!L961="TH"),TONGHOP!S961,"")</f>
        <v/>
      </c>
      <c r="N961" s="7" t="str">
        <f>IF(AND(TONGHOP!K961="ThiTN",AND(TONGHOP!T961&lt;&gt;TONGHOP!Q961,TONGHOP!T961&lt;&gt;TONGHOP!R961),TONGHOP!L961="TH"),TONGHOP!T961,"")</f>
        <v/>
      </c>
      <c r="O961" s="7" t="str">
        <f>IF(AND(M961="",N961=""),"",IF(AND(TONGHOP!K961="ThiTN",TONGHOP!L961="TH"),TONGHOP!U961,""))</f>
        <v/>
      </c>
    </row>
    <row r="962" spans="1:15">
      <c r="A962" s="5" t="str">
        <f>IF(AND(TONGHOP!K962="KTHP",TONGHOP!L962="LT"),TONGHOP!S962,"")</f>
        <v/>
      </c>
      <c r="B962" s="6" t="str">
        <f>IF(AND(TONGHOP!K962="KTHP",TONGHOP!L962="LT"),TONGHOP!T962,"")</f>
        <v/>
      </c>
      <c r="C962" s="6" t="str">
        <f>IF(AND(TONGHOP!K962="KTHP",TONGHOP!L962="LT"),TONGHOP!U962,"")</f>
        <v/>
      </c>
      <c r="D962" s="5" t="str">
        <f>IF(AND(TONGHOP!K962="KTHP",TONGHOP!L962="TL"),TONGHOP!S962,"")</f>
        <v>Tạ Minh Cường</v>
      </c>
      <c r="E962" s="6" t="str">
        <f>IF(AND(TONGHOP!K962="KTHP",TONGHOP!L962="TL"),TONGHOP!T962,"")</f>
        <v>Nguyễn Minh Đức(A)</v>
      </c>
      <c r="F962" s="6">
        <f>IF(AND(TONGHOP!K962="KTHP",TONGHOP!L962="TL"),TONGHOP!U962,"")</f>
        <v>26</v>
      </c>
      <c r="G962" s="7" t="str">
        <f>IF(AND(TONGHOP!K962="ThiTN",TONGHOP!L962="LT"),TONGHOP!S962,"")</f>
        <v/>
      </c>
      <c r="H962" s="7" t="str">
        <f>IF(AND(TONGHOP!K962="ThiTN",TONGHOP!L962="LT"),TONGHOP!T962,"")</f>
        <v/>
      </c>
      <c r="I962" s="7" t="str">
        <f>IF(AND(G962="",H962=""),"",IF(AND(TONGHOP!K962="ThiTN",TONGHOP!L962="LT"),TONGHOP!U962,""))</f>
        <v/>
      </c>
      <c r="J962" s="7" t="str">
        <f>IF(AND(TONGHOP!K962="ThiTN",OR(TONGHOP!S962=TONGHOP!Q962,TONGHOP!S962=TONGHOP!R962),TONGHOP!L962="TH"),TONGHOP!S962,"")</f>
        <v/>
      </c>
      <c r="K962" s="7" t="str">
        <f>IF(AND(TONGHOP!K962="ThiTN",OR(TONGHOP!T962=TONGHOP!Q962,TONGHOP!T962=TONGHOP!R962),TONGHOP!L962="TH"),TONGHOP!T962,"")</f>
        <v/>
      </c>
      <c r="L962" s="7" t="str">
        <f>IF(AND(J962="",K962=""),"",IF(AND(TONGHOP!K962="ThiTN",TONGHOP!L962="TH"),TONGHOP!U962,""))</f>
        <v/>
      </c>
      <c r="M962" s="7" t="str">
        <f>IF(AND(TONGHOP!K962="ThiTN",AND(TONGHOP!S962&lt;&gt;TONGHOP!Q962,TONGHOP!S962&lt;&gt;TONGHOP!R962),TONGHOP!L962="TH"),TONGHOP!S962,"")</f>
        <v/>
      </c>
      <c r="N962" s="7" t="str">
        <f>IF(AND(TONGHOP!K962="ThiTN",AND(TONGHOP!T962&lt;&gt;TONGHOP!Q962,TONGHOP!T962&lt;&gt;TONGHOP!R962),TONGHOP!L962="TH"),TONGHOP!T962,"")</f>
        <v/>
      </c>
      <c r="O962" s="7" t="str">
        <f>IF(AND(M962="",N962=""),"",IF(AND(TONGHOP!K962="ThiTN",TONGHOP!L962="TH"),TONGHOP!U962,""))</f>
        <v/>
      </c>
    </row>
    <row r="963" spans="1:15">
      <c r="A963" s="5" t="str">
        <f>IF(AND(TONGHOP!K963="KTHP",TONGHOP!L963="LT"),TONGHOP!S963,"")</f>
        <v/>
      </c>
      <c r="B963" s="6" t="str">
        <f>IF(AND(TONGHOP!K963="KTHP",TONGHOP!L963="LT"),TONGHOP!T963,"")</f>
        <v/>
      </c>
      <c r="C963" s="6" t="str">
        <f>IF(AND(TONGHOP!K963="KTHP",TONGHOP!L963="LT"),TONGHOP!U963,"")</f>
        <v/>
      </c>
      <c r="D963" s="5" t="str">
        <f>IF(AND(TONGHOP!K963="KTHP",TONGHOP!L963="TL"),TONGHOP!S963,"")</f>
        <v>Tạ Minh Cường</v>
      </c>
      <c r="E963" s="6" t="str">
        <f>IF(AND(TONGHOP!K963="KTHP",TONGHOP!L963="TL"),TONGHOP!T963,"")</f>
        <v>Nguyễn Minh Đức(A)</v>
      </c>
      <c r="F963" s="6">
        <f>IF(AND(TONGHOP!K963="KTHP",TONGHOP!L963="TL"),TONGHOP!U963,"")</f>
        <v>23</v>
      </c>
      <c r="G963" s="7" t="str">
        <f>IF(AND(TONGHOP!K963="ThiTN",TONGHOP!L963="LT"),TONGHOP!S963,"")</f>
        <v/>
      </c>
      <c r="H963" s="7" t="str">
        <f>IF(AND(TONGHOP!K963="ThiTN",TONGHOP!L963="LT"),TONGHOP!T963,"")</f>
        <v/>
      </c>
      <c r="I963" s="7" t="str">
        <f>IF(AND(G963="",H963=""),"",IF(AND(TONGHOP!K963="ThiTN",TONGHOP!L963="LT"),TONGHOP!U963,""))</f>
        <v/>
      </c>
      <c r="J963" s="7" t="str">
        <f>IF(AND(TONGHOP!K963="ThiTN",OR(TONGHOP!S963=TONGHOP!Q963,TONGHOP!S963=TONGHOP!R963),TONGHOP!L963="TH"),TONGHOP!S963,"")</f>
        <v/>
      </c>
      <c r="K963" s="7" t="str">
        <f>IF(AND(TONGHOP!K963="ThiTN",OR(TONGHOP!T963=TONGHOP!Q963,TONGHOP!T963=TONGHOP!R963),TONGHOP!L963="TH"),TONGHOP!T963,"")</f>
        <v/>
      </c>
      <c r="L963" s="7" t="str">
        <f>IF(AND(J963="",K963=""),"",IF(AND(TONGHOP!K963="ThiTN",TONGHOP!L963="TH"),TONGHOP!U963,""))</f>
        <v/>
      </c>
      <c r="M963" s="7" t="str">
        <f>IF(AND(TONGHOP!K963="ThiTN",AND(TONGHOP!S963&lt;&gt;TONGHOP!Q963,TONGHOP!S963&lt;&gt;TONGHOP!R963),TONGHOP!L963="TH"),TONGHOP!S963,"")</f>
        <v/>
      </c>
      <c r="N963" s="7" t="str">
        <f>IF(AND(TONGHOP!K963="ThiTN",AND(TONGHOP!T963&lt;&gt;TONGHOP!Q963,TONGHOP!T963&lt;&gt;TONGHOP!R963),TONGHOP!L963="TH"),TONGHOP!T963,"")</f>
        <v/>
      </c>
      <c r="O963" s="7" t="str">
        <f>IF(AND(M963="",N963=""),"",IF(AND(TONGHOP!K963="ThiTN",TONGHOP!L963="TH"),TONGHOP!U963,""))</f>
        <v/>
      </c>
    </row>
    <row r="964" spans="1:15">
      <c r="A964" s="5" t="str">
        <f>IF(AND(TONGHOP!K964="KTHP",TONGHOP!L964="LT"),TONGHOP!S964,"")</f>
        <v/>
      </c>
      <c r="B964" s="6" t="str">
        <f>IF(AND(TONGHOP!K964="KTHP",TONGHOP!L964="LT"),TONGHOP!T964,"")</f>
        <v/>
      </c>
      <c r="C964" s="6" t="str">
        <f>IF(AND(TONGHOP!K964="KTHP",TONGHOP!L964="LT"),TONGHOP!U964,"")</f>
        <v/>
      </c>
      <c r="D964" s="5" t="str">
        <f>IF(AND(TONGHOP!K964="KTHP",TONGHOP!L964="TL"),TONGHOP!S964,"")</f>
        <v>Tạ Minh Cường</v>
      </c>
      <c r="E964" s="6" t="str">
        <f>IF(AND(TONGHOP!K964="KTHP",TONGHOP!L964="TL"),TONGHOP!T964,"")</f>
        <v>Nguyễn Minh Đức(A)</v>
      </c>
      <c r="F964" s="6">
        <f>IF(AND(TONGHOP!K964="KTHP",TONGHOP!L964="TL"),TONGHOP!U964,"")</f>
        <v>27</v>
      </c>
      <c r="G964" s="7" t="str">
        <f>IF(AND(TONGHOP!K964="ThiTN",TONGHOP!L964="LT"),TONGHOP!S964,"")</f>
        <v/>
      </c>
      <c r="H964" s="7" t="str">
        <f>IF(AND(TONGHOP!K964="ThiTN",TONGHOP!L964="LT"),TONGHOP!T964,"")</f>
        <v/>
      </c>
      <c r="I964" s="7" t="str">
        <f>IF(AND(G964="",H964=""),"",IF(AND(TONGHOP!K964="ThiTN",TONGHOP!L964="LT"),TONGHOP!U964,""))</f>
        <v/>
      </c>
      <c r="J964" s="7" t="str">
        <f>IF(AND(TONGHOP!K964="ThiTN",OR(TONGHOP!S964=TONGHOP!Q964,TONGHOP!S964=TONGHOP!R964),TONGHOP!L964="TH"),TONGHOP!S964,"")</f>
        <v/>
      </c>
      <c r="K964" s="7" t="str">
        <f>IF(AND(TONGHOP!K964="ThiTN",OR(TONGHOP!T964=TONGHOP!Q964,TONGHOP!T964=TONGHOP!R964),TONGHOP!L964="TH"),TONGHOP!T964,"")</f>
        <v/>
      </c>
      <c r="L964" s="7" t="str">
        <f>IF(AND(J964="",K964=""),"",IF(AND(TONGHOP!K964="ThiTN",TONGHOP!L964="TH"),TONGHOP!U964,""))</f>
        <v/>
      </c>
      <c r="M964" s="7" t="str">
        <f>IF(AND(TONGHOP!K964="ThiTN",AND(TONGHOP!S964&lt;&gt;TONGHOP!Q964,TONGHOP!S964&lt;&gt;TONGHOP!R964),TONGHOP!L964="TH"),TONGHOP!S964,"")</f>
        <v/>
      </c>
      <c r="N964" s="7" t="str">
        <f>IF(AND(TONGHOP!K964="ThiTN",AND(TONGHOP!T964&lt;&gt;TONGHOP!Q964,TONGHOP!T964&lt;&gt;TONGHOP!R964),TONGHOP!L964="TH"),TONGHOP!T964,"")</f>
        <v/>
      </c>
      <c r="O964" s="7" t="str">
        <f>IF(AND(M964="",N964=""),"",IF(AND(TONGHOP!K964="ThiTN",TONGHOP!L964="TH"),TONGHOP!U964,""))</f>
        <v/>
      </c>
    </row>
    <row r="965" spans="1:15">
      <c r="A965" s="5" t="str">
        <f>IF(AND(TONGHOP!K965="KTHP",TONGHOP!L965="LT"),TONGHOP!S965,"")</f>
        <v/>
      </c>
      <c r="B965" s="6" t="str">
        <f>IF(AND(TONGHOP!K965="KTHP",TONGHOP!L965="LT"),TONGHOP!T965,"")</f>
        <v/>
      </c>
      <c r="C965" s="6" t="str">
        <f>IF(AND(TONGHOP!K965="KTHP",TONGHOP!L965="LT"),TONGHOP!U965,"")</f>
        <v/>
      </c>
      <c r="D965" s="5" t="str">
        <f>IF(AND(TONGHOP!K965="KTHP",TONGHOP!L965="TL"),TONGHOP!S965,"")</f>
        <v>Tạ Minh Cường</v>
      </c>
      <c r="E965" s="6" t="str">
        <f>IF(AND(TONGHOP!K965="KTHP",TONGHOP!L965="TL"),TONGHOP!T965,"")</f>
        <v>Nguyễn Minh Đức(A)</v>
      </c>
      <c r="F965" s="6">
        <f>IF(AND(TONGHOP!K965="KTHP",TONGHOP!L965="TL"),TONGHOP!U965,"")</f>
        <v>27</v>
      </c>
      <c r="G965" s="7" t="str">
        <f>IF(AND(TONGHOP!K965="ThiTN",TONGHOP!L965="LT"),TONGHOP!S965,"")</f>
        <v/>
      </c>
      <c r="H965" s="7" t="str">
        <f>IF(AND(TONGHOP!K965="ThiTN",TONGHOP!L965="LT"),TONGHOP!T965,"")</f>
        <v/>
      </c>
      <c r="I965" s="7" t="str">
        <f>IF(AND(G965="",H965=""),"",IF(AND(TONGHOP!K965="ThiTN",TONGHOP!L965="LT"),TONGHOP!U965,""))</f>
        <v/>
      </c>
      <c r="J965" s="7" t="str">
        <f>IF(AND(TONGHOP!K965="ThiTN",OR(TONGHOP!S965=TONGHOP!Q965,TONGHOP!S965=TONGHOP!R965),TONGHOP!L965="TH"),TONGHOP!S965,"")</f>
        <v/>
      </c>
      <c r="K965" s="7" t="str">
        <f>IF(AND(TONGHOP!K965="ThiTN",OR(TONGHOP!T965=TONGHOP!Q965,TONGHOP!T965=TONGHOP!R965),TONGHOP!L965="TH"),TONGHOP!T965,"")</f>
        <v/>
      </c>
      <c r="L965" s="7" t="str">
        <f>IF(AND(J965="",K965=""),"",IF(AND(TONGHOP!K965="ThiTN",TONGHOP!L965="TH"),TONGHOP!U965,""))</f>
        <v/>
      </c>
      <c r="M965" s="7" t="str">
        <f>IF(AND(TONGHOP!K965="ThiTN",AND(TONGHOP!S965&lt;&gt;TONGHOP!Q965,TONGHOP!S965&lt;&gt;TONGHOP!R965),TONGHOP!L965="TH"),TONGHOP!S965,"")</f>
        <v/>
      </c>
      <c r="N965" s="7" t="str">
        <f>IF(AND(TONGHOP!K965="ThiTN",AND(TONGHOP!T965&lt;&gt;TONGHOP!Q965,TONGHOP!T965&lt;&gt;TONGHOP!R965),TONGHOP!L965="TH"),TONGHOP!T965,"")</f>
        <v/>
      </c>
      <c r="O965" s="7" t="str">
        <f>IF(AND(M965="",N965=""),"",IF(AND(TONGHOP!K965="ThiTN",TONGHOP!L965="TH"),TONGHOP!U965,""))</f>
        <v/>
      </c>
    </row>
    <row r="966" spans="1:15">
      <c r="A966" s="5" t="str">
        <f>IF(AND(TONGHOP!K966="KTHP",TONGHOP!L966="LT"),TONGHOP!S966,"")</f>
        <v>Nguyễn Đức Thắng</v>
      </c>
      <c r="B966" s="6" t="str">
        <f>IF(AND(TONGHOP!K966="KTHP",TONGHOP!L966="LT"),TONGHOP!T966,"")</f>
        <v>Lê Thái Hùng</v>
      </c>
      <c r="C966" s="6">
        <f>IF(AND(TONGHOP!K966="KTHP",TONGHOP!L966="LT"),TONGHOP!U966,"")</f>
        <v>42</v>
      </c>
      <c r="D966" s="5" t="str">
        <f>IF(AND(TONGHOP!K966="KTHP",TONGHOP!L966="TL"),TONGHOP!S966,"")</f>
        <v/>
      </c>
      <c r="E966" s="6" t="str">
        <f>IF(AND(TONGHOP!K966="KTHP",TONGHOP!L966="TL"),TONGHOP!T966,"")</f>
        <v/>
      </c>
      <c r="F966" s="6" t="str">
        <f>IF(AND(TONGHOP!K966="KTHP",TONGHOP!L966="TL"),TONGHOP!U966,"")</f>
        <v/>
      </c>
      <c r="G966" s="7" t="str">
        <f>IF(AND(TONGHOP!K966="ThiTN",TONGHOP!L966="LT"),TONGHOP!S966,"")</f>
        <v/>
      </c>
      <c r="H966" s="7" t="str">
        <f>IF(AND(TONGHOP!K966="ThiTN",TONGHOP!L966="LT"),TONGHOP!T966,"")</f>
        <v/>
      </c>
      <c r="I966" s="7" t="str">
        <f>IF(AND(G966="",H966=""),"",IF(AND(TONGHOP!K966="ThiTN",TONGHOP!L966="LT"),TONGHOP!U966,""))</f>
        <v/>
      </c>
      <c r="J966" s="7" t="str">
        <f>IF(AND(TONGHOP!K966="ThiTN",OR(TONGHOP!S966=TONGHOP!Q966,TONGHOP!S966=TONGHOP!R966),TONGHOP!L966="TH"),TONGHOP!S966,"")</f>
        <v/>
      </c>
      <c r="K966" s="7" t="str">
        <f>IF(AND(TONGHOP!K966="ThiTN",OR(TONGHOP!T966=TONGHOP!Q966,TONGHOP!T966=TONGHOP!R966),TONGHOP!L966="TH"),TONGHOP!T966,"")</f>
        <v/>
      </c>
      <c r="L966" s="7" t="str">
        <f>IF(AND(J966="",K966=""),"",IF(AND(TONGHOP!K966="ThiTN",TONGHOP!L966="TH"),TONGHOP!U966,""))</f>
        <v/>
      </c>
      <c r="M966" s="7" t="str">
        <f>IF(AND(TONGHOP!K966="ThiTN",AND(TONGHOP!S966&lt;&gt;TONGHOP!Q966,TONGHOP!S966&lt;&gt;TONGHOP!R966),TONGHOP!L966="TH"),TONGHOP!S966,"")</f>
        <v/>
      </c>
      <c r="N966" s="7" t="str">
        <f>IF(AND(TONGHOP!K966="ThiTN",AND(TONGHOP!T966&lt;&gt;TONGHOP!Q966,TONGHOP!T966&lt;&gt;TONGHOP!R966),TONGHOP!L966="TH"),TONGHOP!T966,"")</f>
        <v/>
      </c>
      <c r="O966" s="7" t="str">
        <f>IF(AND(M966="",N966=""),"",IF(AND(TONGHOP!K966="ThiTN",TONGHOP!L966="TH"),TONGHOP!U966,""))</f>
        <v/>
      </c>
    </row>
    <row r="967" spans="1:15">
      <c r="A967" s="5" t="str">
        <f>IF(AND(TONGHOP!K967="KTHP",TONGHOP!L967="LT"),TONGHOP!S967,"")</f>
        <v>Lê Thái Hùng</v>
      </c>
      <c r="B967" s="6" t="str">
        <f>IF(AND(TONGHOP!K967="KTHP",TONGHOP!L967="LT"),TONGHOP!T967,"")</f>
        <v>Nguyễn Đức Thắng</v>
      </c>
      <c r="C967" s="6">
        <f>IF(AND(TONGHOP!K967="KTHP",TONGHOP!L967="LT"),TONGHOP!U967,"")</f>
        <v>47</v>
      </c>
      <c r="D967" s="5" t="str">
        <f>IF(AND(TONGHOP!K967="KTHP",TONGHOP!L967="TL"),TONGHOP!S967,"")</f>
        <v/>
      </c>
      <c r="E967" s="6" t="str">
        <f>IF(AND(TONGHOP!K967="KTHP",TONGHOP!L967="TL"),TONGHOP!T967,"")</f>
        <v/>
      </c>
      <c r="F967" s="6" t="str">
        <f>IF(AND(TONGHOP!K967="KTHP",TONGHOP!L967="TL"),TONGHOP!U967,"")</f>
        <v/>
      </c>
      <c r="G967" s="7" t="str">
        <f>IF(AND(TONGHOP!K967="ThiTN",TONGHOP!L967="LT"),TONGHOP!S967,"")</f>
        <v/>
      </c>
      <c r="H967" s="7" t="str">
        <f>IF(AND(TONGHOP!K967="ThiTN",TONGHOP!L967="LT"),TONGHOP!T967,"")</f>
        <v/>
      </c>
      <c r="I967" s="7" t="str">
        <f>IF(AND(G967="",H967=""),"",IF(AND(TONGHOP!K967="ThiTN",TONGHOP!L967="LT"),TONGHOP!U967,""))</f>
        <v/>
      </c>
      <c r="J967" s="7" t="str">
        <f>IF(AND(TONGHOP!K967="ThiTN",OR(TONGHOP!S967=TONGHOP!Q967,TONGHOP!S967=TONGHOP!R967),TONGHOP!L967="TH"),TONGHOP!S967,"")</f>
        <v/>
      </c>
      <c r="K967" s="7" t="str">
        <f>IF(AND(TONGHOP!K967="ThiTN",OR(TONGHOP!T967=TONGHOP!Q967,TONGHOP!T967=TONGHOP!R967),TONGHOP!L967="TH"),TONGHOP!T967,"")</f>
        <v/>
      </c>
      <c r="L967" s="7" t="str">
        <f>IF(AND(J967="",K967=""),"",IF(AND(TONGHOP!K967="ThiTN",TONGHOP!L967="TH"),TONGHOP!U967,""))</f>
        <v/>
      </c>
      <c r="M967" s="7" t="str">
        <f>IF(AND(TONGHOP!K967="ThiTN",AND(TONGHOP!S967&lt;&gt;TONGHOP!Q967,TONGHOP!S967&lt;&gt;TONGHOP!R967),TONGHOP!L967="TH"),TONGHOP!S967,"")</f>
        <v/>
      </c>
      <c r="N967" s="7" t="str">
        <f>IF(AND(TONGHOP!K967="ThiTN",AND(TONGHOP!T967&lt;&gt;TONGHOP!Q967,TONGHOP!T967&lt;&gt;TONGHOP!R967),TONGHOP!L967="TH"),TONGHOP!T967,"")</f>
        <v/>
      </c>
      <c r="O967" s="7" t="str">
        <f>IF(AND(M967="",N967=""),"",IF(AND(TONGHOP!K967="ThiTN",TONGHOP!L967="TH"),TONGHOP!U967,""))</f>
        <v/>
      </c>
    </row>
    <row r="968" spans="1:15">
      <c r="A968" s="5" t="str">
        <f>IF(AND(TONGHOP!K968="KTHP",TONGHOP!L968="LT"),TONGHOP!S968,"")</f>
        <v>Nguyễn Đức Thắng</v>
      </c>
      <c r="B968" s="6" t="str">
        <f>IF(AND(TONGHOP!K968="KTHP",TONGHOP!L968="LT"),TONGHOP!T968,"")</f>
        <v>Lê Thái Hùng</v>
      </c>
      <c r="C968" s="6">
        <f>IF(AND(TONGHOP!K968="KTHP",TONGHOP!L968="LT"),TONGHOP!U968,"")</f>
        <v>47</v>
      </c>
      <c r="D968" s="5" t="str">
        <f>IF(AND(TONGHOP!K968="KTHP",TONGHOP!L968="TL"),TONGHOP!S968,"")</f>
        <v/>
      </c>
      <c r="E968" s="6" t="str">
        <f>IF(AND(TONGHOP!K968="KTHP",TONGHOP!L968="TL"),TONGHOP!T968,"")</f>
        <v/>
      </c>
      <c r="F968" s="6" t="str">
        <f>IF(AND(TONGHOP!K968="KTHP",TONGHOP!L968="TL"),TONGHOP!U968,"")</f>
        <v/>
      </c>
      <c r="G968" s="7" t="str">
        <f>IF(AND(TONGHOP!K968="ThiTN",TONGHOP!L968="LT"),TONGHOP!S968,"")</f>
        <v/>
      </c>
      <c r="H968" s="7" t="str">
        <f>IF(AND(TONGHOP!K968="ThiTN",TONGHOP!L968="LT"),TONGHOP!T968,"")</f>
        <v/>
      </c>
      <c r="I968" s="7" t="str">
        <f>IF(AND(G968="",H968=""),"",IF(AND(TONGHOP!K968="ThiTN",TONGHOP!L968="LT"),TONGHOP!U968,""))</f>
        <v/>
      </c>
      <c r="J968" s="7" t="str">
        <f>IF(AND(TONGHOP!K968="ThiTN",OR(TONGHOP!S968=TONGHOP!Q968,TONGHOP!S968=TONGHOP!R968),TONGHOP!L968="TH"),TONGHOP!S968,"")</f>
        <v/>
      </c>
      <c r="K968" s="7" t="str">
        <f>IF(AND(TONGHOP!K968="ThiTN",OR(TONGHOP!T968=TONGHOP!Q968,TONGHOP!T968=TONGHOP!R968),TONGHOP!L968="TH"),TONGHOP!T968,"")</f>
        <v/>
      </c>
      <c r="L968" s="7" t="str">
        <f>IF(AND(J968="",K968=""),"",IF(AND(TONGHOP!K968="ThiTN",TONGHOP!L968="TH"),TONGHOP!U968,""))</f>
        <v/>
      </c>
      <c r="M968" s="7" t="str">
        <f>IF(AND(TONGHOP!K968="ThiTN",AND(TONGHOP!S968&lt;&gt;TONGHOP!Q968,TONGHOP!S968&lt;&gt;TONGHOP!R968),TONGHOP!L968="TH"),TONGHOP!S968,"")</f>
        <v/>
      </c>
      <c r="N968" s="7" t="str">
        <f>IF(AND(TONGHOP!K968="ThiTN",AND(TONGHOP!T968&lt;&gt;TONGHOP!Q968,TONGHOP!T968&lt;&gt;TONGHOP!R968),TONGHOP!L968="TH"),TONGHOP!T968,"")</f>
        <v/>
      </c>
      <c r="O968" s="7" t="str">
        <f>IF(AND(M968="",N968=""),"",IF(AND(TONGHOP!K968="ThiTN",TONGHOP!L968="TH"),TONGHOP!U968,""))</f>
        <v/>
      </c>
    </row>
    <row r="969" spans="1:15">
      <c r="A969" s="5" t="str">
        <f>IF(AND(TONGHOP!K969="KTHP",TONGHOP!L969="LT"),TONGHOP!S969,"")</f>
        <v>Nguyễn Đức Thắng</v>
      </c>
      <c r="B969" s="6" t="str">
        <f>IF(AND(TONGHOP!K969="KTHP",TONGHOP!L969="LT"),TONGHOP!T969,"")</f>
        <v>Lê Thái Hùng</v>
      </c>
      <c r="C969" s="6">
        <f>IF(AND(TONGHOP!K969="KTHP",TONGHOP!L969="LT"),TONGHOP!U969,"")</f>
        <v>37</v>
      </c>
      <c r="D969" s="5" t="str">
        <f>IF(AND(TONGHOP!K969="KTHP",TONGHOP!L969="TL"),TONGHOP!S969,"")</f>
        <v/>
      </c>
      <c r="E969" s="6" t="str">
        <f>IF(AND(TONGHOP!K969="KTHP",TONGHOP!L969="TL"),TONGHOP!T969,"")</f>
        <v/>
      </c>
      <c r="F969" s="6" t="str">
        <f>IF(AND(TONGHOP!K969="KTHP",TONGHOP!L969="TL"),TONGHOP!U969,"")</f>
        <v/>
      </c>
      <c r="G969" s="7" t="str">
        <f>IF(AND(TONGHOP!K969="ThiTN",TONGHOP!L969="LT"),TONGHOP!S969,"")</f>
        <v/>
      </c>
      <c r="H969" s="7" t="str">
        <f>IF(AND(TONGHOP!K969="ThiTN",TONGHOP!L969="LT"),TONGHOP!T969,"")</f>
        <v/>
      </c>
      <c r="I969" s="7" t="str">
        <f>IF(AND(G969="",H969=""),"",IF(AND(TONGHOP!K969="ThiTN",TONGHOP!L969="LT"),TONGHOP!U969,""))</f>
        <v/>
      </c>
      <c r="J969" s="7" t="str">
        <f>IF(AND(TONGHOP!K969="ThiTN",OR(TONGHOP!S969=TONGHOP!Q969,TONGHOP!S969=TONGHOP!R969),TONGHOP!L969="TH"),TONGHOP!S969,"")</f>
        <v/>
      </c>
      <c r="K969" s="7" t="str">
        <f>IF(AND(TONGHOP!K969="ThiTN",OR(TONGHOP!T969=TONGHOP!Q969,TONGHOP!T969=TONGHOP!R969),TONGHOP!L969="TH"),TONGHOP!T969,"")</f>
        <v/>
      </c>
      <c r="L969" s="7" t="str">
        <f>IF(AND(J969="",K969=""),"",IF(AND(TONGHOP!K969="ThiTN",TONGHOP!L969="TH"),TONGHOP!U969,""))</f>
        <v/>
      </c>
      <c r="M969" s="7" t="str">
        <f>IF(AND(TONGHOP!K969="ThiTN",AND(TONGHOP!S969&lt;&gt;TONGHOP!Q969,TONGHOP!S969&lt;&gt;TONGHOP!R969),TONGHOP!L969="TH"),TONGHOP!S969,"")</f>
        <v/>
      </c>
      <c r="N969" s="7" t="str">
        <f>IF(AND(TONGHOP!K969="ThiTN",AND(TONGHOP!T969&lt;&gt;TONGHOP!Q969,TONGHOP!T969&lt;&gt;TONGHOP!R969),TONGHOP!L969="TH"),TONGHOP!T969,"")</f>
        <v/>
      </c>
      <c r="O969" s="7" t="str">
        <f>IF(AND(M969="",N969=""),"",IF(AND(TONGHOP!K969="ThiTN",TONGHOP!L969="TH"),TONGHOP!U969,""))</f>
        <v/>
      </c>
    </row>
    <row r="970" spans="1:15">
      <c r="A970" s="5" t="str">
        <f>IF(AND(TONGHOP!K970="KTHP",TONGHOP!L970="LT"),TONGHOP!S970,"")</f>
        <v>Lê Thái Hùng</v>
      </c>
      <c r="B970" s="6" t="str">
        <f>IF(AND(TONGHOP!K970="KTHP",TONGHOP!L970="LT"),TONGHOP!T970,"")</f>
        <v>Giang Phi Hùng</v>
      </c>
      <c r="C970" s="6">
        <f>IF(AND(TONGHOP!K970="KTHP",TONGHOP!L970="LT"),TONGHOP!U970,"")</f>
        <v>51</v>
      </c>
      <c r="D970" s="5" t="str">
        <f>IF(AND(TONGHOP!K970="KTHP",TONGHOP!L970="TL"),TONGHOP!S970,"")</f>
        <v/>
      </c>
      <c r="E970" s="6" t="str">
        <f>IF(AND(TONGHOP!K970="KTHP",TONGHOP!L970="TL"),TONGHOP!T970,"")</f>
        <v/>
      </c>
      <c r="F970" s="6" t="str">
        <f>IF(AND(TONGHOP!K970="KTHP",TONGHOP!L970="TL"),TONGHOP!U970,"")</f>
        <v/>
      </c>
      <c r="G970" s="7" t="str">
        <f>IF(AND(TONGHOP!K970="ThiTN",TONGHOP!L970="LT"),TONGHOP!S970,"")</f>
        <v/>
      </c>
      <c r="H970" s="7" t="str">
        <f>IF(AND(TONGHOP!K970="ThiTN",TONGHOP!L970="LT"),TONGHOP!T970,"")</f>
        <v/>
      </c>
      <c r="I970" s="7" t="str">
        <f>IF(AND(G970="",H970=""),"",IF(AND(TONGHOP!K970="ThiTN",TONGHOP!L970="LT"),TONGHOP!U970,""))</f>
        <v/>
      </c>
      <c r="J970" s="7" t="str">
        <f>IF(AND(TONGHOP!K970="ThiTN",OR(TONGHOP!S970=TONGHOP!Q970,TONGHOP!S970=TONGHOP!R970),TONGHOP!L970="TH"),TONGHOP!S970,"")</f>
        <v/>
      </c>
      <c r="K970" s="7" t="str">
        <f>IF(AND(TONGHOP!K970="ThiTN",OR(TONGHOP!T970=TONGHOP!Q970,TONGHOP!T970=TONGHOP!R970),TONGHOP!L970="TH"),TONGHOP!T970,"")</f>
        <v/>
      </c>
      <c r="L970" s="7" t="str">
        <f>IF(AND(J970="",K970=""),"",IF(AND(TONGHOP!K970="ThiTN",TONGHOP!L970="TH"),TONGHOP!U970,""))</f>
        <v/>
      </c>
      <c r="M970" s="7" t="str">
        <f>IF(AND(TONGHOP!K970="ThiTN",AND(TONGHOP!S970&lt;&gt;TONGHOP!Q970,TONGHOP!S970&lt;&gt;TONGHOP!R970),TONGHOP!L970="TH"),TONGHOP!S970,"")</f>
        <v/>
      </c>
      <c r="N970" s="7" t="str">
        <f>IF(AND(TONGHOP!K970="ThiTN",AND(TONGHOP!T970&lt;&gt;TONGHOP!Q970,TONGHOP!T970&lt;&gt;TONGHOP!R970),TONGHOP!L970="TH"),TONGHOP!T970,"")</f>
        <v/>
      </c>
      <c r="O970" s="7" t="str">
        <f>IF(AND(M970="",N970=""),"",IF(AND(TONGHOP!K970="ThiTN",TONGHOP!L970="TH"),TONGHOP!U970,""))</f>
        <v/>
      </c>
    </row>
    <row r="971" spans="1:15">
      <c r="A971" s="5" t="str">
        <f>IF(AND(TONGHOP!K971="KTHP",TONGHOP!L971="LT"),TONGHOP!S971,"")</f>
        <v>Nguyễn Đức Thắng</v>
      </c>
      <c r="B971" s="6" t="str">
        <f>IF(AND(TONGHOP!K971="KTHP",TONGHOP!L971="LT"),TONGHOP!T971,"")</f>
        <v>Lê Thái Hùng</v>
      </c>
      <c r="C971" s="6">
        <f>IF(AND(TONGHOP!K971="KTHP",TONGHOP!L971="LT"),TONGHOP!U971,"")</f>
        <v>48</v>
      </c>
      <c r="D971" s="5" t="str">
        <f>IF(AND(TONGHOP!K971="KTHP",TONGHOP!L971="TL"),TONGHOP!S971,"")</f>
        <v/>
      </c>
      <c r="E971" s="6" t="str">
        <f>IF(AND(TONGHOP!K971="KTHP",TONGHOP!L971="TL"),TONGHOP!T971,"")</f>
        <v/>
      </c>
      <c r="F971" s="6" t="str">
        <f>IF(AND(TONGHOP!K971="KTHP",TONGHOP!L971="TL"),TONGHOP!U971,"")</f>
        <v/>
      </c>
      <c r="G971" s="7" t="str">
        <f>IF(AND(TONGHOP!K971="ThiTN",TONGHOP!L971="LT"),TONGHOP!S971,"")</f>
        <v/>
      </c>
      <c r="H971" s="7" t="str">
        <f>IF(AND(TONGHOP!K971="ThiTN",TONGHOP!L971="LT"),TONGHOP!T971,"")</f>
        <v/>
      </c>
      <c r="I971" s="7" t="str">
        <f>IF(AND(G971="",H971=""),"",IF(AND(TONGHOP!K971="ThiTN",TONGHOP!L971="LT"),TONGHOP!U971,""))</f>
        <v/>
      </c>
      <c r="J971" s="7" t="str">
        <f>IF(AND(TONGHOP!K971="ThiTN",OR(TONGHOP!S971=TONGHOP!Q971,TONGHOP!S971=TONGHOP!R971),TONGHOP!L971="TH"),TONGHOP!S971,"")</f>
        <v/>
      </c>
      <c r="K971" s="7" t="str">
        <f>IF(AND(TONGHOP!K971="ThiTN",OR(TONGHOP!T971=TONGHOP!Q971,TONGHOP!T971=TONGHOP!R971),TONGHOP!L971="TH"),TONGHOP!T971,"")</f>
        <v/>
      </c>
      <c r="L971" s="7" t="str">
        <f>IF(AND(J971="",K971=""),"",IF(AND(TONGHOP!K971="ThiTN",TONGHOP!L971="TH"),TONGHOP!U971,""))</f>
        <v/>
      </c>
      <c r="M971" s="7" t="str">
        <f>IF(AND(TONGHOP!K971="ThiTN",AND(TONGHOP!S971&lt;&gt;TONGHOP!Q971,TONGHOP!S971&lt;&gt;TONGHOP!R971),TONGHOP!L971="TH"),TONGHOP!S971,"")</f>
        <v/>
      </c>
      <c r="N971" s="7" t="str">
        <f>IF(AND(TONGHOP!K971="ThiTN",AND(TONGHOP!T971&lt;&gt;TONGHOP!Q971,TONGHOP!T971&lt;&gt;TONGHOP!R971),TONGHOP!L971="TH"),TONGHOP!T971,"")</f>
        <v/>
      </c>
      <c r="O971" s="7" t="str">
        <f>IF(AND(M971="",N971=""),"",IF(AND(TONGHOP!K971="ThiTN",TONGHOP!L971="TH"),TONGHOP!U971,""))</f>
        <v/>
      </c>
    </row>
    <row r="972" spans="1:15">
      <c r="A972" s="5" t="str">
        <f>IF(AND(TONGHOP!K972="KTHP",TONGHOP!L972="LT"),TONGHOP!S972,"")</f>
        <v>Lê Thái Hùng</v>
      </c>
      <c r="B972" s="6" t="str">
        <f>IF(AND(TONGHOP!K972="KTHP",TONGHOP!L972="LT"),TONGHOP!T972,"")</f>
        <v>Giang Phi Hùng</v>
      </c>
      <c r="C972" s="6">
        <f>IF(AND(TONGHOP!K972="KTHP",TONGHOP!L972="LT"),TONGHOP!U972,"")</f>
        <v>53</v>
      </c>
      <c r="D972" s="5" t="str">
        <f>IF(AND(TONGHOP!K972="KTHP",TONGHOP!L972="TL"),TONGHOP!S972,"")</f>
        <v/>
      </c>
      <c r="E972" s="6" t="str">
        <f>IF(AND(TONGHOP!K972="KTHP",TONGHOP!L972="TL"),TONGHOP!T972,"")</f>
        <v/>
      </c>
      <c r="F972" s="6" t="str">
        <f>IF(AND(TONGHOP!K972="KTHP",TONGHOP!L972="TL"),TONGHOP!U972,"")</f>
        <v/>
      </c>
      <c r="G972" s="7" t="str">
        <f>IF(AND(TONGHOP!K972="ThiTN",TONGHOP!L972="LT"),TONGHOP!S972,"")</f>
        <v/>
      </c>
      <c r="H972" s="7" t="str">
        <f>IF(AND(TONGHOP!K972="ThiTN",TONGHOP!L972="LT"),TONGHOP!T972,"")</f>
        <v/>
      </c>
      <c r="I972" s="7" t="str">
        <f>IF(AND(G972="",H972=""),"",IF(AND(TONGHOP!K972="ThiTN",TONGHOP!L972="LT"),TONGHOP!U972,""))</f>
        <v/>
      </c>
      <c r="J972" s="7" t="str">
        <f>IF(AND(TONGHOP!K972="ThiTN",OR(TONGHOP!S972=TONGHOP!Q972,TONGHOP!S972=TONGHOP!R972),TONGHOP!L972="TH"),TONGHOP!S972,"")</f>
        <v/>
      </c>
      <c r="K972" s="7" t="str">
        <f>IF(AND(TONGHOP!K972="ThiTN",OR(TONGHOP!T972=TONGHOP!Q972,TONGHOP!T972=TONGHOP!R972),TONGHOP!L972="TH"),TONGHOP!T972,"")</f>
        <v/>
      </c>
      <c r="L972" s="7" t="str">
        <f>IF(AND(J972="",K972=""),"",IF(AND(TONGHOP!K972="ThiTN",TONGHOP!L972="TH"),TONGHOP!U972,""))</f>
        <v/>
      </c>
      <c r="M972" s="7" t="str">
        <f>IF(AND(TONGHOP!K972="ThiTN",AND(TONGHOP!S972&lt;&gt;TONGHOP!Q972,TONGHOP!S972&lt;&gt;TONGHOP!R972),TONGHOP!L972="TH"),TONGHOP!S972,"")</f>
        <v/>
      </c>
      <c r="N972" s="7" t="str">
        <f>IF(AND(TONGHOP!K972="ThiTN",AND(TONGHOP!T972&lt;&gt;TONGHOP!Q972,TONGHOP!T972&lt;&gt;TONGHOP!R972),TONGHOP!L972="TH"),TONGHOP!T972,"")</f>
        <v/>
      </c>
      <c r="O972" s="7" t="str">
        <f>IF(AND(M972="",N972=""),"",IF(AND(TONGHOP!K972="ThiTN",TONGHOP!L972="TH"),TONGHOP!U972,""))</f>
        <v/>
      </c>
    </row>
    <row r="973" spans="1:15">
      <c r="A973" s="5" t="str">
        <f>IF(AND(TONGHOP!K973="KTHP",TONGHOP!L973="LT"),TONGHOP!S973,"")</f>
        <v>Nguyễn Đức Thắng</v>
      </c>
      <c r="B973" s="6" t="str">
        <f>IF(AND(TONGHOP!K973="KTHP",TONGHOP!L973="LT"),TONGHOP!T973,"")</f>
        <v>Lê Thái Hùng</v>
      </c>
      <c r="C973" s="6">
        <f>IF(AND(TONGHOP!K973="KTHP",TONGHOP!L973="LT"),TONGHOP!U973,"")</f>
        <v>51</v>
      </c>
      <c r="D973" s="5" t="str">
        <f>IF(AND(TONGHOP!K973="KTHP",TONGHOP!L973="TL"),TONGHOP!S973,"")</f>
        <v/>
      </c>
      <c r="E973" s="6" t="str">
        <f>IF(AND(TONGHOP!K973="KTHP",TONGHOP!L973="TL"),TONGHOP!T973,"")</f>
        <v/>
      </c>
      <c r="F973" s="6" t="str">
        <f>IF(AND(TONGHOP!K973="KTHP",TONGHOP!L973="TL"),TONGHOP!U973,"")</f>
        <v/>
      </c>
      <c r="G973" s="7" t="str">
        <f>IF(AND(TONGHOP!K973="ThiTN",TONGHOP!L973="LT"),TONGHOP!S973,"")</f>
        <v/>
      </c>
      <c r="H973" s="7" t="str">
        <f>IF(AND(TONGHOP!K973="ThiTN",TONGHOP!L973="LT"),TONGHOP!T973,"")</f>
        <v/>
      </c>
      <c r="I973" s="7" t="str">
        <f>IF(AND(G973="",H973=""),"",IF(AND(TONGHOP!K973="ThiTN",TONGHOP!L973="LT"),TONGHOP!U973,""))</f>
        <v/>
      </c>
      <c r="J973" s="7" t="str">
        <f>IF(AND(TONGHOP!K973="ThiTN",OR(TONGHOP!S973=TONGHOP!Q973,TONGHOP!S973=TONGHOP!R973),TONGHOP!L973="TH"),TONGHOP!S973,"")</f>
        <v/>
      </c>
      <c r="K973" s="7" t="str">
        <f>IF(AND(TONGHOP!K973="ThiTN",OR(TONGHOP!T973=TONGHOP!Q973,TONGHOP!T973=TONGHOP!R973),TONGHOP!L973="TH"),TONGHOP!T973,"")</f>
        <v/>
      </c>
      <c r="L973" s="7" t="str">
        <f>IF(AND(J973="",K973=""),"",IF(AND(TONGHOP!K973="ThiTN",TONGHOP!L973="TH"),TONGHOP!U973,""))</f>
        <v/>
      </c>
      <c r="M973" s="7" t="str">
        <f>IF(AND(TONGHOP!K973="ThiTN",AND(TONGHOP!S973&lt;&gt;TONGHOP!Q973,TONGHOP!S973&lt;&gt;TONGHOP!R973),TONGHOP!L973="TH"),TONGHOP!S973,"")</f>
        <v/>
      </c>
      <c r="N973" s="7" t="str">
        <f>IF(AND(TONGHOP!K973="ThiTN",AND(TONGHOP!T973&lt;&gt;TONGHOP!Q973,TONGHOP!T973&lt;&gt;TONGHOP!R973),TONGHOP!L973="TH"),TONGHOP!T973,"")</f>
        <v/>
      </c>
      <c r="O973" s="7" t="str">
        <f>IF(AND(M973="",N973=""),"",IF(AND(TONGHOP!K973="ThiTN",TONGHOP!L973="TH"),TONGHOP!U973,""))</f>
        <v/>
      </c>
    </row>
    <row r="974" spans="1:15">
      <c r="A974" s="5" t="str">
        <f>IF(AND(TONGHOP!K974="KTHP",TONGHOP!L974="LT"),TONGHOP!S974,"")</f>
        <v>Nguyễn Phú Tân</v>
      </c>
      <c r="B974" s="6" t="str">
        <f>IF(AND(TONGHOP!K974="KTHP",TONGHOP!L974="LT"),TONGHOP!T974,"")</f>
        <v>Lê Thái Hùng</v>
      </c>
      <c r="C974" s="6">
        <f>IF(AND(TONGHOP!K974="KTHP",TONGHOP!L974="LT"),TONGHOP!U974,"")</f>
        <v>40</v>
      </c>
      <c r="D974" s="5" t="str">
        <f>IF(AND(TONGHOP!K974="KTHP",TONGHOP!L974="TL"),TONGHOP!S974,"")</f>
        <v/>
      </c>
      <c r="E974" s="6" t="str">
        <f>IF(AND(TONGHOP!K974="KTHP",TONGHOP!L974="TL"),TONGHOP!T974,"")</f>
        <v/>
      </c>
      <c r="F974" s="6" t="str">
        <f>IF(AND(TONGHOP!K974="KTHP",TONGHOP!L974="TL"),TONGHOP!U974,"")</f>
        <v/>
      </c>
      <c r="G974" s="7" t="str">
        <f>IF(AND(TONGHOP!K974="ThiTN",TONGHOP!L974="LT"),TONGHOP!S974,"")</f>
        <v/>
      </c>
      <c r="H974" s="7" t="str">
        <f>IF(AND(TONGHOP!K974="ThiTN",TONGHOP!L974="LT"),TONGHOP!T974,"")</f>
        <v/>
      </c>
      <c r="I974" s="7" t="str">
        <f>IF(AND(G974="",H974=""),"",IF(AND(TONGHOP!K974="ThiTN",TONGHOP!L974="LT"),TONGHOP!U974,""))</f>
        <v/>
      </c>
      <c r="J974" s="7" t="str">
        <f>IF(AND(TONGHOP!K974="ThiTN",OR(TONGHOP!S974=TONGHOP!Q974,TONGHOP!S974=TONGHOP!R974),TONGHOP!L974="TH"),TONGHOP!S974,"")</f>
        <v/>
      </c>
      <c r="K974" s="7" t="str">
        <f>IF(AND(TONGHOP!K974="ThiTN",OR(TONGHOP!T974=TONGHOP!Q974,TONGHOP!T974=TONGHOP!R974),TONGHOP!L974="TH"),TONGHOP!T974,"")</f>
        <v/>
      </c>
      <c r="L974" s="7" t="str">
        <f>IF(AND(J974="",K974=""),"",IF(AND(TONGHOP!K974="ThiTN",TONGHOP!L974="TH"),TONGHOP!U974,""))</f>
        <v/>
      </c>
      <c r="M974" s="7" t="str">
        <f>IF(AND(TONGHOP!K974="ThiTN",AND(TONGHOP!S974&lt;&gt;TONGHOP!Q974,TONGHOP!S974&lt;&gt;TONGHOP!R974),TONGHOP!L974="TH"),TONGHOP!S974,"")</f>
        <v/>
      </c>
      <c r="N974" s="7" t="str">
        <f>IF(AND(TONGHOP!K974="ThiTN",AND(TONGHOP!T974&lt;&gt;TONGHOP!Q974,TONGHOP!T974&lt;&gt;TONGHOP!R974),TONGHOP!L974="TH"),TONGHOP!T974,"")</f>
        <v/>
      </c>
      <c r="O974" s="7" t="str">
        <f>IF(AND(M974="",N974=""),"",IF(AND(TONGHOP!K974="ThiTN",TONGHOP!L974="TH"),TONGHOP!U974,""))</f>
        <v/>
      </c>
    </row>
    <row r="975" spans="1:15">
      <c r="A975" s="5" t="str">
        <f>IF(AND(TONGHOP!K975="KTHP",TONGHOP!L975="LT"),TONGHOP!S975,"")</f>
        <v>Lê Thái Hùng</v>
      </c>
      <c r="B975" s="6" t="str">
        <f>IF(AND(TONGHOP!K975="KTHP",TONGHOP!L975="LT"),TONGHOP!T975,"")</f>
        <v>Giang Phi Hùng</v>
      </c>
      <c r="C975" s="6">
        <f>IF(AND(TONGHOP!K975="KTHP",TONGHOP!L975="LT"),TONGHOP!U975,"")</f>
        <v>45</v>
      </c>
      <c r="D975" s="5" t="str">
        <f>IF(AND(TONGHOP!K975="KTHP",TONGHOP!L975="TL"),TONGHOP!S975,"")</f>
        <v/>
      </c>
      <c r="E975" s="6" t="str">
        <f>IF(AND(TONGHOP!K975="KTHP",TONGHOP!L975="TL"),TONGHOP!T975,"")</f>
        <v/>
      </c>
      <c r="F975" s="6" t="str">
        <f>IF(AND(TONGHOP!K975="KTHP",TONGHOP!L975="TL"),TONGHOP!U975,"")</f>
        <v/>
      </c>
      <c r="G975" s="7" t="str">
        <f>IF(AND(TONGHOP!K975="ThiTN",TONGHOP!L975="LT"),TONGHOP!S975,"")</f>
        <v/>
      </c>
      <c r="H975" s="7" t="str">
        <f>IF(AND(TONGHOP!K975="ThiTN",TONGHOP!L975="LT"),TONGHOP!T975,"")</f>
        <v/>
      </c>
      <c r="I975" s="7" t="str">
        <f>IF(AND(G975="",H975=""),"",IF(AND(TONGHOP!K975="ThiTN",TONGHOP!L975="LT"),TONGHOP!U975,""))</f>
        <v/>
      </c>
      <c r="J975" s="7" t="str">
        <f>IF(AND(TONGHOP!K975="ThiTN",OR(TONGHOP!S975=TONGHOP!Q975,TONGHOP!S975=TONGHOP!R975),TONGHOP!L975="TH"),TONGHOP!S975,"")</f>
        <v/>
      </c>
      <c r="K975" s="7" t="str">
        <f>IF(AND(TONGHOP!K975="ThiTN",OR(TONGHOP!T975=TONGHOP!Q975,TONGHOP!T975=TONGHOP!R975),TONGHOP!L975="TH"),TONGHOP!T975,"")</f>
        <v/>
      </c>
      <c r="L975" s="7" t="str">
        <f>IF(AND(J975="",K975=""),"",IF(AND(TONGHOP!K975="ThiTN",TONGHOP!L975="TH"),TONGHOP!U975,""))</f>
        <v/>
      </c>
      <c r="M975" s="7" t="str">
        <f>IF(AND(TONGHOP!K975="ThiTN",AND(TONGHOP!S975&lt;&gt;TONGHOP!Q975,TONGHOP!S975&lt;&gt;TONGHOP!R975),TONGHOP!L975="TH"),TONGHOP!S975,"")</f>
        <v/>
      </c>
      <c r="N975" s="7" t="str">
        <f>IF(AND(TONGHOP!K975="ThiTN",AND(TONGHOP!T975&lt;&gt;TONGHOP!Q975,TONGHOP!T975&lt;&gt;TONGHOP!R975),TONGHOP!L975="TH"),TONGHOP!T975,"")</f>
        <v/>
      </c>
      <c r="O975" s="7" t="str">
        <f>IF(AND(M975="",N975=""),"",IF(AND(TONGHOP!K975="ThiTN",TONGHOP!L975="TH"),TONGHOP!U975,""))</f>
        <v/>
      </c>
    </row>
    <row r="976" spans="1:15">
      <c r="A976" s="5" t="str">
        <f>IF(AND(TONGHOP!K976="KTHP",TONGHOP!L976="LT"),TONGHOP!S976,"")</f>
        <v>Lê Thái Hùng</v>
      </c>
      <c r="B976" s="6" t="str">
        <f>IF(AND(TONGHOP!K976="KTHP",TONGHOP!L976="LT"),TONGHOP!T976,"")</f>
        <v>Giang Phi Hùng</v>
      </c>
      <c r="C976" s="6">
        <f>IF(AND(TONGHOP!K976="KTHP",TONGHOP!L976="LT"),TONGHOP!U976,"")</f>
        <v>47</v>
      </c>
      <c r="D976" s="5" t="str">
        <f>IF(AND(TONGHOP!K976="KTHP",TONGHOP!L976="TL"),TONGHOP!S976,"")</f>
        <v/>
      </c>
      <c r="E976" s="6" t="str">
        <f>IF(AND(TONGHOP!K976="KTHP",TONGHOP!L976="TL"),TONGHOP!T976,"")</f>
        <v/>
      </c>
      <c r="F976" s="6" t="str">
        <f>IF(AND(TONGHOP!K976="KTHP",TONGHOP!L976="TL"),TONGHOP!U976,"")</f>
        <v/>
      </c>
      <c r="G976" s="7" t="str">
        <f>IF(AND(TONGHOP!K976="ThiTN",TONGHOP!L976="LT"),TONGHOP!S976,"")</f>
        <v/>
      </c>
      <c r="H976" s="7" t="str">
        <f>IF(AND(TONGHOP!K976="ThiTN",TONGHOP!L976="LT"),TONGHOP!T976,"")</f>
        <v/>
      </c>
      <c r="I976" s="7" t="str">
        <f>IF(AND(G976="",H976=""),"",IF(AND(TONGHOP!K976="ThiTN",TONGHOP!L976="LT"),TONGHOP!U976,""))</f>
        <v/>
      </c>
      <c r="J976" s="7" t="str">
        <f>IF(AND(TONGHOP!K976="ThiTN",OR(TONGHOP!S976=TONGHOP!Q976,TONGHOP!S976=TONGHOP!R976),TONGHOP!L976="TH"),TONGHOP!S976,"")</f>
        <v/>
      </c>
      <c r="K976" s="7" t="str">
        <f>IF(AND(TONGHOP!K976="ThiTN",OR(TONGHOP!T976=TONGHOP!Q976,TONGHOP!T976=TONGHOP!R976),TONGHOP!L976="TH"),TONGHOP!T976,"")</f>
        <v/>
      </c>
      <c r="L976" s="7" t="str">
        <f>IF(AND(J976="",K976=""),"",IF(AND(TONGHOP!K976="ThiTN",TONGHOP!L976="TH"),TONGHOP!U976,""))</f>
        <v/>
      </c>
      <c r="M976" s="7" t="str">
        <f>IF(AND(TONGHOP!K976="ThiTN",AND(TONGHOP!S976&lt;&gt;TONGHOP!Q976,TONGHOP!S976&lt;&gt;TONGHOP!R976),TONGHOP!L976="TH"),TONGHOP!S976,"")</f>
        <v/>
      </c>
      <c r="N976" s="7" t="str">
        <f>IF(AND(TONGHOP!K976="ThiTN",AND(TONGHOP!T976&lt;&gt;TONGHOP!Q976,TONGHOP!T976&lt;&gt;TONGHOP!R976),TONGHOP!L976="TH"),TONGHOP!T976,"")</f>
        <v/>
      </c>
      <c r="O976" s="7" t="str">
        <f>IF(AND(M976="",N976=""),"",IF(AND(TONGHOP!K976="ThiTN",TONGHOP!L976="TH"),TONGHOP!U976,""))</f>
        <v/>
      </c>
    </row>
    <row r="977" spans="1:15">
      <c r="A977" s="5" t="str">
        <f>IF(AND(TONGHOP!K977="KTHP",TONGHOP!L977="LT"),TONGHOP!S977,"")</f>
        <v>Nguyễn Phú Tân</v>
      </c>
      <c r="B977" s="6" t="str">
        <f>IF(AND(TONGHOP!K977="KTHP",TONGHOP!L977="LT"),TONGHOP!T977,"")</f>
        <v>Lê Thái Hùng</v>
      </c>
      <c r="C977" s="6">
        <f>IF(AND(TONGHOP!K977="KTHP",TONGHOP!L977="LT"),TONGHOP!U977,"")</f>
        <v>50</v>
      </c>
      <c r="D977" s="5" t="str">
        <f>IF(AND(TONGHOP!K977="KTHP",TONGHOP!L977="TL"),TONGHOP!S977,"")</f>
        <v/>
      </c>
      <c r="E977" s="6" t="str">
        <f>IF(AND(TONGHOP!K977="KTHP",TONGHOP!L977="TL"),TONGHOP!T977,"")</f>
        <v/>
      </c>
      <c r="F977" s="6" t="str">
        <f>IF(AND(TONGHOP!K977="KTHP",TONGHOP!L977="TL"),TONGHOP!U977,"")</f>
        <v/>
      </c>
      <c r="G977" s="7" t="str">
        <f>IF(AND(TONGHOP!K977="ThiTN",TONGHOP!L977="LT"),TONGHOP!S977,"")</f>
        <v/>
      </c>
      <c r="H977" s="7" t="str">
        <f>IF(AND(TONGHOP!K977="ThiTN",TONGHOP!L977="LT"),TONGHOP!T977,"")</f>
        <v/>
      </c>
      <c r="I977" s="7" t="str">
        <f>IF(AND(G977="",H977=""),"",IF(AND(TONGHOP!K977="ThiTN",TONGHOP!L977="LT"),TONGHOP!U977,""))</f>
        <v/>
      </c>
      <c r="J977" s="7" t="str">
        <f>IF(AND(TONGHOP!K977="ThiTN",OR(TONGHOP!S977=TONGHOP!Q977,TONGHOP!S977=TONGHOP!R977),TONGHOP!L977="TH"),TONGHOP!S977,"")</f>
        <v/>
      </c>
      <c r="K977" s="7" t="str">
        <f>IF(AND(TONGHOP!K977="ThiTN",OR(TONGHOP!T977=TONGHOP!Q977,TONGHOP!T977=TONGHOP!R977),TONGHOP!L977="TH"),TONGHOP!T977,"")</f>
        <v/>
      </c>
      <c r="L977" s="7" t="str">
        <f>IF(AND(J977="",K977=""),"",IF(AND(TONGHOP!K977="ThiTN",TONGHOP!L977="TH"),TONGHOP!U977,""))</f>
        <v/>
      </c>
      <c r="M977" s="7" t="str">
        <f>IF(AND(TONGHOP!K977="ThiTN",AND(TONGHOP!S977&lt;&gt;TONGHOP!Q977,TONGHOP!S977&lt;&gt;TONGHOP!R977),TONGHOP!L977="TH"),TONGHOP!S977,"")</f>
        <v/>
      </c>
      <c r="N977" s="7" t="str">
        <f>IF(AND(TONGHOP!K977="ThiTN",AND(TONGHOP!T977&lt;&gt;TONGHOP!Q977,TONGHOP!T977&lt;&gt;TONGHOP!R977),TONGHOP!L977="TH"),TONGHOP!T977,"")</f>
        <v/>
      </c>
      <c r="O977" s="7" t="str">
        <f>IF(AND(M977="",N977=""),"",IF(AND(TONGHOP!K977="ThiTN",TONGHOP!L977="TH"),TONGHOP!U977,""))</f>
        <v/>
      </c>
    </row>
    <row r="978" spans="1:15">
      <c r="A978" s="5" t="str">
        <f>IF(AND(TONGHOP!K978="KTHP",TONGHOP!L978="LT"),TONGHOP!S978,"")</f>
        <v>Giang Phi Hùng</v>
      </c>
      <c r="B978" s="6" t="str">
        <f>IF(AND(TONGHOP!K978="KTHP",TONGHOP!L978="LT"),TONGHOP!T978,"")</f>
        <v>Nguyễn Đức Thắng</v>
      </c>
      <c r="C978" s="6">
        <f>IF(AND(TONGHOP!K978="KTHP",TONGHOP!L978="LT"),TONGHOP!U978,"")</f>
        <v>45</v>
      </c>
      <c r="D978" s="5" t="str">
        <f>IF(AND(TONGHOP!K978="KTHP",TONGHOP!L978="TL"),TONGHOP!S978,"")</f>
        <v/>
      </c>
      <c r="E978" s="6" t="str">
        <f>IF(AND(TONGHOP!K978="KTHP",TONGHOP!L978="TL"),TONGHOP!T978,"")</f>
        <v/>
      </c>
      <c r="F978" s="6" t="str">
        <f>IF(AND(TONGHOP!K978="KTHP",TONGHOP!L978="TL"),TONGHOP!U978,"")</f>
        <v/>
      </c>
      <c r="G978" s="7" t="str">
        <f>IF(AND(TONGHOP!K978="ThiTN",TONGHOP!L978="LT"),TONGHOP!S978,"")</f>
        <v/>
      </c>
      <c r="H978" s="7" t="str">
        <f>IF(AND(TONGHOP!K978="ThiTN",TONGHOP!L978="LT"),TONGHOP!T978,"")</f>
        <v/>
      </c>
      <c r="I978" s="7" t="str">
        <f>IF(AND(G978="",H978=""),"",IF(AND(TONGHOP!K978="ThiTN",TONGHOP!L978="LT"),TONGHOP!U978,""))</f>
        <v/>
      </c>
      <c r="J978" s="7" t="str">
        <f>IF(AND(TONGHOP!K978="ThiTN",OR(TONGHOP!S978=TONGHOP!Q978,TONGHOP!S978=TONGHOP!R978),TONGHOP!L978="TH"),TONGHOP!S978,"")</f>
        <v/>
      </c>
      <c r="K978" s="7" t="str">
        <f>IF(AND(TONGHOP!K978="ThiTN",OR(TONGHOP!T978=TONGHOP!Q978,TONGHOP!T978=TONGHOP!R978),TONGHOP!L978="TH"),TONGHOP!T978,"")</f>
        <v/>
      </c>
      <c r="L978" s="7" t="str">
        <f>IF(AND(J978="",K978=""),"",IF(AND(TONGHOP!K978="ThiTN",TONGHOP!L978="TH"),TONGHOP!U978,""))</f>
        <v/>
      </c>
      <c r="M978" s="7" t="str">
        <f>IF(AND(TONGHOP!K978="ThiTN",AND(TONGHOP!S978&lt;&gt;TONGHOP!Q978,TONGHOP!S978&lt;&gt;TONGHOP!R978),TONGHOP!L978="TH"),TONGHOP!S978,"")</f>
        <v/>
      </c>
      <c r="N978" s="7" t="str">
        <f>IF(AND(TONGHOP!K978="ThiTN",AND(TONGHOP!T978&lt;&gt;TONGHOP!Q978,TONGHOP!T978&lt;&gt;TONGHOP!R978),TONGHOP!L978="TH"),TONGHOP!T978,"")</f>
        <v/>
      </c>
      <c r="O978" s="7" t="str">
        <f>IF(AND(M978="",N978=""),"",IF(AND(TONGHOP!K978="ThiTN",TONGHOP!L978="TH"),TONGHOP!U978,""))</f>
        <v/>
      </c>
    </row>
    <row r="979" spans="1:15">
      <c r="A979" s="5" t="str">
        <f>IF(AND(TONGHOP!K979="KTHP",TONGHOP!L979="LT"),TONGHOP!S979,"")</f>
        <v>Nguyễn Phú Tân</v>
      </c>
      <c r="B979" s="6" t="str">
        <f>IF(AND(TONGHOP!K979="KTHP",TONGHOP!L979="LT"),TONGHOP!T979,"")</f>
        <v>Lê Thái Hùng</v>
      </c>
      <c r="C979" s="6">
        <f>IF(AND(TONGHOP!K979="KTHP",TONGHOP!L979="LT"),TONGHOP!U979,"")</f>
        <v>43</v>
      </c>
      <c r="D979" s="5" t="str">
        <f>IF(AND(TONGHOP!K979="KTHP",TONGHOP!L979="TL"),TONGHOP!S979,"")</f>
        <v/>
      </c>
      <c r="E979" s="6" t="str">
        <f>IF(AND(TONGHOP!K979="KTHP",TONGHOP!L979="TL"),TONGHOP!T979,"")</f>
        <v/>
      </c>
      <c r="F979" s="6" t="str">
        <f>IF(AND(TONGHOP!K979="KTHP",TONGHOP!L979="TL"),TONGHOP!U979,"")</f>
        <v/>
      </c>
      <c r="G979" s="7" t="str">
        <f>IF(AND(TONGHOP!K979="ThiTN",TONGHOP!L979="LT"),TONGHOP!S979,"")</f>
        <v/>
      </c>
      <c r="H979" s="7" t="str">
        <f>IF(AND(TONGHOP!K979="ThiTN",TONGHOP!L979="LT"),TONGHOP!T979,"")</f>
        <v/>
      </c>
      <c r="I979" s="7" t="str">
        <f>IF(AND(G979="",H979=""),"",IF(AND(TONGHOP!K979="ThiTN",TONGHOP!L979="LT"),TONGHOP!U979,""))</f>
        <v/>
      </c>
      <c r="J979" s="7" t="str">
        <f>IF(AND(TONGHOP!K979="ThiTN",OR(TONGHOP!S979=TONGHOP!Q979,TONGHOP!S979=TONGHOP!R979),TONGHOP!L979="TH"),TONGHOP!S979,"")</f>
        <v/>
      </c>
      <c r="K979" s="7" t="str">
        <f>IF(AND(TONGHOP!K979="ThiTN",OR(TONGHOP!T979=TONGHOP!Q979,TONGHOP!T979=TONGHOP!R979),TONGHOP!L979="TH"),TONGHOP!T979,"")</f>
        <v/>
      </c>
      <c r="L979" s="7" t="str">
        <f>IF(AND(J979="",K979=""),"",IF(AND(TONGHOP!K979="ThiTN",TONGHOP!L979="TH"),TONGHOP!U979,""))</f>
        <v/>
      </c>
      <c r="M979" s="7" t="str">
        <f>IF(AND(TONGHOP!K979="ThiTN",AND(TONGHOP!S979&lt;&gt;TONGHOP!Q979,TONGHOP!S979&lt;&gt;TONGHOP!R979),TONGHOP!L979="TH"),TONGHOP!S979,"")</f>
        <v/>
      </c>
      <c r="N979" s="7" t="str">
        <f>IF(AND(TONGHOP!K979="ThiTN",AND(TONGHOP!T979&lt;&gt;TONGHOP!Q979,TONGHOP!T979&lt;&gt;TONGHOP!R979),TONGHOP!L979="TH"),TONGHOP!T979,"")</f>
        <v/>
      </c>
      <c r="O979" s="7" t="str">
        <f>IF(AND(M979="",N979=""),"",IF(AND(TONGHOP!K979="ThiTN",TONGHOP!L979="TH"),TONGHOP!U979,""))</f>
        <v/>
      </c>
    </row>
    <row r="980" spans="1:15">
      <c r="A980" s="5" t="str">
        <f>IF(AND(TONGHOP!K980="KTHP",TONGHOP!L980="LT"),TONGHOP!S980,"")</f>
        <v>Nguyễn Đức Thắng</v>
      </c>
      <c r="B980" s="6" t="str">
        <f>IF(AND(TONGHOP!K980="KTHP",TONGHOP!L980="LT"),TONGHOP!T980,"")</f>
        <v>Lê Thái Hùng</v>
      </c>
      <c r="C980" s="6">
        <f>IF(AND(TONGHOP!K980="KTHP",TONGHOP!L980="LT"),TONGHOP!U980,"")</f>
        <v>41</v>
      </c>
      <c r="D980" s="5" t="str">
        <f>IF(AND(TONGHOP!K980="KTHP",TONGHOP!L980="TL"),TONGHOP!S980,"")</f>
        <v/>
      </c>
      <c r="E980" s="6" t="str">
        <f>IF(AND(TONGHOP!K980="KTHP",TONGHOP!L980="TL"),TONGHOP!T980,"")</f>
        <v/>
      </c>
      <c r="F980" s="6" t="str">
        <f>IF(AND(TONGHOP!K980="KTHP",TONGHOP!L980="TL"),TONGHOP!U980,"")</f>
        <v/>
      </c>
      <c r="G980" s="7" t="str">
        <f>IF(AND(TONGHOP!K980="ThiTN",TONGHOP!L980="LT"),TONGHOP!S980,"")</f>
        <v/>
      </c>
      <c r="H980" s="7" t="str">
        <f>IF(AND(TONGHOP!K980="ThiTN",TONGHOP!L980="LT"),TONGHOP!T980,"")</f>
        <v/>
      </c>
      <c r="I980" s="7" t="str">
        <f>IF(AND(G980="",H980=""),"",IF(AND(TONGHOP!K980="ThiTN",TONGHOP!L980="LT"),TONGHOP!U980,""))</f>
        <v/>
      </c>
      <c r="J980" s="7" t="str">
        <f>IF(AND(TONGHOP!K980="ThiTN",OR(TONGHOP!S980=TONGHOP!Q980,TONGHOP!S980=TONGHOP!R980),TONGHOP!L980="TH"),TONGHOP!S980,"")</f>
        <v/>
      </c>
      <c r="K980" s="7" t="str">
        <f>IF(AND(TONGHOP!K980="ThiTN",OR(TONGHOP!T980=TONGHOP!Q980,TONGHOP!T980=TONGHOP!R980),TONGHOP!L980="TH"),TONGHOP!T980,"")</f>
        <v/>
      </c>
      <c r="L980" s="7" t="str">
        <f>IF(AND(J980="",K980=""),"",IF(AND(TONGHOP!K980="ThiTN",TONGHOP!L980="TH"),TONGHOP!U980,""))</f>
        <v/>
      </c>
      <c r="M980" s="7" t="str">
        <f>IF(AND(TONGHOP!K980="ThiTN",AND(TONGHOP!S980&lt;&gt;TONGHOP!Q980,TONGHOP!S980&lt;&gt;TONGHOP!R980),TONGHOP!L980="TH"),TONGHOP!S980,"")</f>
        <v/>
      </c>
      <c r="N980" s="7" t="str">
        <f>IF(AND(TONGHOP!K980="ThiTN",AND(TONGHOP!T980&lt;&gt;TONGHOP!Q980,TONGHOP!T980&lt;&gt;TONGHOP!R980),TONGHOP!L980="TH"),TONGHOP!T980,"")</f>
        <v/>
      </c>
      <c r="O980" s="7" t="str">
        <f>IF(AND(M980="",N980=""),"",IF(AND(TONGHOP!K980="ThiTN",TONGHOP!L980="TH"),TONGHOP!U980,""))</f>
        <v/>
      </c>
    </row>
    <row r="981" spans="1:15">
      <c r="A981" s="5" t="str">
        <f>IF(AND(TONGHOP!K981="KTHP",TONGHOP!L981="LT"),TONGHOP!S981,"")</f>
        <v>Nguyễn Phú Tân</v>
      </c>
      <c r="B981" s="6" t="str">
        <f>IF(AND(TONGHOP!K981="KTHP",TONGHOP!L981="LT"),TONGHOP!T981,"")</f>
        <v>Nguyễn Đức Thắng</v>
      </c>
      <c r="C981" s="6">
        <f>IF(AND(TONGHOP!K981="KTHP",TONGHOP!L981="LT"),TONGHOP!U981,"")</f>
        <v>43</v>
      </c>
      <c r="D981" s="5" t="str">
        <f>IF(AND(TONGHOP!K981="KTHP",TONGHOP!L981="TL"),TONGHOP!S981,"")</f>
        <v/>
      </c>
      <c r="E981" s="6" t="str">
        <f>IF(AND(TONGHOP!K981="KTHP",TONGHOP!L981="TL"),TONGHOP!T981,"")</f>
        <v/>
      </c>
      <c r="F981" s="6" t="str">
        <f>IF(AND(TONGHOP!K981="KTHP",TONGHOP!L981="TL"),TONGHOP!U981,"")</f>
        <v/>
      </c>
      <c r="G981" s="7" t="str">
        <f>IF(AND(TONGHOP!K981="ThiTN",TONGHOP!L981="LT"),TONGHOP!S981,"")</f>
        <v/>
      </c>
      <c r="H981" s="7" t="str">
        <f>IF(AND(TONGHOP!K981="ThiTN",TONGHOP!L981="LT"),TONGHOP!T981,"")</f>
        <v/>
      </c>
      <c r="I981" s="7" t="str">
        <f>IF(AND(G981="",H981=""),"",IF(AND(TONGHOP!K981="ThiTN",TONGHOP!L981="LT"),TONGHOP!U981,""))</f>
        <v/>
      </c>
      <c r="J981" s="7" t="str">
        <f>IF(AND(TONGHOP!K981="ThiTN",OR(TONGHOP!S981=TONGHOP!Q981,TONGHOP!S981=TONGHOP!R981),TONGHOP!L981="TH"),TONGHOP!S981,"")</f>
        <v/>
      </c>
      <c r="K981" s="7" t="str">
        <f>IF(AND(TONGHOP!K981="ThiTN",OR(TONGHOP!T981=TONGHOP!Q981,TONGHOP!T981=TONGHOP!R981),TONGHOP!L981="TH"),TONGHOP!T981,"")</f>
        <v/>
      </c>
      <c r="L981" s="7" t="str">
        <f>IF(AND(J981="",K981=""),"",IF(AND(TONGHOP!K981="ThiTN",TONGHOP!L981="TH"),TONGHOP!U981,""))</f>
        <v/>
      </c>
      <c r="M981" s="7" t="str">
        <f>IF(AND(TONGHOP!K981="ThiTN",AND(TONGHOP!S981&lt;&gt;TONGHOP!Q981,TONGHOP!S981&lt;&gt;TONGHOP!R981),TONGHOP!L981="TH"),TONGHOP!S981,"")</f>
        <v/>
      </c>
      <c r="N981" s="7" t="str">
        <f>IF(AND(TONGHOP!K981="ThiTN",AND(TONGHOP!T981&lt;&gt;TONGHOP!Q981,TONGHOP!T981&lt;&gt;TONGHOP!R981),TONGHOP!L981="TH"),TONGHOP!T981,"")</f>
        <v/>
      </c>
      <c r="O981" s="7" t="str">
        <f>IF(AND(M981="",N981=""),"",IF(AND(TONGHOP!K981="ThiTN",TONGHOP!L981="TH"),TONGHOP!U981,""))</f>
        <v/>
      </c>
    </row>
    <row r="982" spans="1:15">
      <c r="A982" s="5" t="str">
        <f>IF(AND(TONGHOP!K982="KTHP",TONGHOP!L982="LT"),TONGHOP!S982,"")</f>
        <v>Nguyễn Phú Tân</v>
      </c>
      <c r="B982" s="6" t="str">
        <f>IF(AND(TONGHOP!K982="KTHP",TONGHOP!L982="LT"),TONGHOP!T982,"")</f>
        <v>Giang Phi Hùng</v>
      </c>
      <c r="C982" s="6">
        <f>IF(AND(TONGHOP!K982="KTHP",TONGHOP!L982="LT"),TONGHOP!U982,"")</f>
        <v>44</v>
      </c>
      <c r="D982" s="5" t="str">
        <f>IF(AND(TONGHOP!K982="KTHP",TONGHOP!L982="TL"),TONGHOP!S982,"")</f>
        <v/>
      </c>
      <c r="E982" s="6" t="str">
        <f>IF(AND(TONGHOP!K982="KTHP",TONGHOP!L982="TL"),TONGHOP!T982,"")</f>
        <v/>
      </c>
      <c r="F982" s="6" t="str">
        <f>IF(AND(TONGHOP!K982="KTHP",TONGHOP!L982="TL"),TONGHOP!U982,"")</f>
        <v/>
      </c>
      <c r="G982" s="7" t="str">
        <f>IF(AND(TONGHOP!K982="ThiTN",TONGHOP!L982="LT"),TONGHOP!S982,"")</f>
        <v/>
      </c>
      <c r="H982" s="7" t="str">
        <f>IF(AND(TONGHOP!K982="ThiTN",TONGHOP!L982="LT"),TONGHOP!T982,"")</f>
        <v/>
      </c>
      <c r="I982" s="7" t="str">
        <f>IF(AND(G982="",H982=""),"",IF(AND(TONGHOP!K982="ThiTN",TONGHOP!L982="LT"),TONGHOP!U982,""))</f>
        <v/>
      </c>
      <c r="J982" s="7" t="str">
        <f>IF(AND(TONGHOP!K982="ThiTN",OR(TONGHOP!S982=TONGHOP!Q982,TONGHOP!S982=TONGHOP!R982),TONGHOP!L982="TH"),TONGHOP!S982,"")</f>
        <v/>
      </c>
      <c r="K982" s="7" t="str">
        <f>IF(AND(TONGHOP!K982="ThiTN",OR(TONGHOP!T982=TONGHOP!Q982,TONGHOP!T982=TONGHOP!R982),TONGHOP!L982="TH"),TONGHOP!T982,"")</f>
        <v/>
      </c>
      <c r="L982" s="7" t="str">
        <f>IF(AND(J982="",K982=""),"",IF(AND(TONGHOP!K982="ThiTN",TONGHOP!L982="TH"),TONGHOP!U982,""))</f>
        <v/>
      </c>
      <c r="M982" s="7" t="str">
        <f>IF(AND(TONGHOP!K982="ThiTN",AND(TONGHOP!S982&lt;&gt;TONGHOP!Q982,TONGHOP!S982&lt;&gt;TONGHOP!R982),TONGHOP!L982="TH"),TONGHOP!S982,"")</f>
        <v/>
      </c>
      <c r="N982" s="7" t="str">
        <f>IF(AND(TONGHOP!K982="ThiTN",AND(TONGHOP!T982&lt;&gt;TONGHOP!Q982,TONGHOP!T982&lt;&gt;TONGHOP!R982),TONGHOP!L982="TH"),TONGHOP!T982,"")</f>
        <v/>
      </c>
      <c r="O982" s="7" t="str">
        <f>IF(AND(M982="",N982=""),"",IF(AND(TONGHOP!K982="ThiTN",TONGHOP!L982="TH"),TONGHOP!U982,""))</f>
        <v/>
      </c>
    </row>
    <row r="983" spans="1:15">
      <c r="A983" s="5" t="str">
        <f>IF(AND(TONGHOP!K983="KTHP",TONGHOP!L983="LT"),TONGHOP!S983,"")</f>
        <v>Nguyễn Phú Tân</v>
      </c>
      <c r="B983" s="6" t="str">
        <f>IF(AND(TONGHOP!K983="KTHP",TONGHOP!L983="LT"),TONGHOP!T983,"")</f>
        <v>Giang Phi Hùng</v>
      </c>
      <c r="C983" s="6">
        <f>IF(AND(TONGHOP!K983="KTHP",TONGHOP!L983="LT"),TONGHOP!U983,"")</f>
        <v>34</v>
      </c>
      <c r="D983" s="5" t="str">
        <f>IF(AND(TONGHOP!K983="KTHP",TONGHOP!L983="TL"),TONGHOP!S983,"")</f>
        <v/>
      </c>
      <c r="E983" s="6" t="str">
        <f>IF(AND(TONGHOP!K983="KTHP",TONGHOP!L983="TL"),TONGHOP!T983,"")</f>
        <v/>
      </c>
      <c r="F983" s="6" t="str">
        <f>IF(AND(TONGHOP!K983="KTHP",TONGHOP!L983="TL"),TONGHOP!U983,"")</f>
        <v/>
      </c>
      <c r="G983" s="7" t="str">
        <f>IF(AND(TONGHOP!K983="ThiTN",TONGHOP!L983="LT"),TONGHOP!S983,"")</f>
        <v/>
      </c>
      <c r="H983" s="7" t="str">
        <f>IF(AND(TONGHOP!K983="ThiTN",TONGHOP!L983="LT"),TONGHOP!T983,"")</f>
        <v/>
      </c>
      <c r="I983" s="7" t="str">
        <f>IF(AND(G983="",H983=""),"",IF(AND(TONGHOP!K983="ThiTN",TONGHOP!L983="LT"),TONGHOP!U983,""))</f>
        <v/>
      </c>
      <c r="J983" s="7" t="str">
        <f>IF(AND(TONGHOP!K983="ThiTN",OR(TONGHOP!S983=TONGHOP!Q983,TONGHOP!S983=TONGHOP!R983),TONGHOP!L983="TH"),TONGHOP!S983,"")</f>
        <v/>
      </c>
      <c r="K983" s="7" t="str">
        <f>IF(AND(TONGHOP!K983="ThiTN",OR(TONGHOP!T983=TONGHOP!Q983,TONGHOP!T983=TONGHOP!R983),TONGHOP!L983="TH"),TONGHOP!T983,"")</f>
        <v/>
      </c>
      <c r="L983" s="7" t="str">
        <f>IF(AND(J983="",K983=""),"",IF(AND(TONGHOP!K983="ThiTN",TONGHOP!L983="TH"),TONGHOP!U983,""))</f>
        <v/>
      </c>
      <c r="M983" s="7" t="str">
        <f>IF(AND(TONGHOP!K983="ThiTN",AND(TONGHOP!S983&lt;&gt;TONGHOP!Q983,TONGHOP!S983&lt;&gt;TONGHOP!R983),TONGHOP!L983="TH"),TONGHOP!S983,"")</f>
        <v/>
      </c>
      <c r="N983" s="7" t="str">
        <f>IF(AND(TONGHOP!K983="ThiTN",AND(TONGHOP!T983&lt;&gt;TONGHOP!Q983,TONGHOP!T983&lt;&gt;TONGHOP!R983),TONGHOP!L983="TH"),TONGHOP!T983,"")</f>
        <v/>
      </c>
      <c r="O983" s="7" t="str">
        <f>IF(AND(M983="",N983=""),"",IF(AND(TONGHOP!K983="ThiTN",TONGHOP!L983="TH"),TONGHOP!U983,""))</f>
        <v/>
      </c>
    </row>
    <row r="984" spans="1:15">
      <c r="A984" s="5" t="str">
        <f>IF(AND(TONGHOP!K984="KTHP",TONGHOP!L984="LT"),TONGHOP!S984,"")</f>
        <v>Giang Phi Hùng</v>
      </c>
      <c r="B984" s="6" t="str">
        <f>IF(AND(TONGHOP!K984="KTHP",TONGHOP!L984="LT"),TONGHOP!T984,"")</f>
        <v>Nguyễn Đức Thắng</v>
      </c>
      <c r="C984" s="6">
        <f>IF(AND(TONGHOP!K984="KTHP",TONGHOP!L984="LT"),TONGHOP!U984,"")</f>
        <v>45</v>
      </c>
      <c r="D984" s="5" t="str">
        <f>IF(AND(TONGHOP!K984="KTHP",TONGHOP!L984="TL"),TONGHOP!S984,"")</f>
        <v/>
      </c>
      <c r="E984" s="6" t="str">
        <f>IF(AND(TONGHOP!K984="KTHP",TONGHOP!L984="TL"),TONGHOP!T984,"")</f>
        <v/>
      </c>
      <c r="F984" s="6" t="str">
        <f>IF(AND(TONGHOP!K984="KTHP",TONGHOP!L984="TL"),TONGHOP!U984,"")</f>
        <v/>
      </c>
      <c r="G984" s="7" t="str">
        <f>IF(AND(TONGHOP!K984="ThiTN",TONGHOP!L984="LT"),TONGHOP!S984,"")</f>
        <v/>
      </c>
      <c r="H984" s="7" t="str">
        <f>IF(AND(TONGHOP!K984="ThiTN",TONGHOP!L984="LT"),TONGHOP!T984,"")</f>
        <v/>
      </c>
      <c r="I984" s="7" t="str">
        <f>IF(AND(G984="",H984=""),"",IF(AND(TONGHOP!K984="ThiTN",TONGHOP!L984="LT"),TONGHOP!U984,""))</f>
        <v/>
      </c>
      <c r="J984" s="7" t="str">
        <f>IF(AND(TONGHOP!K984="ThiTN",OR(TONGHOP!S984=TONGHOP!Q984,TONGHOP!S984=TONGHOP!R984),TONGHOP!L984="TH"),TONGHOP!S984,"")</f>
        <v/>
      </c>
      <c r="K984" s="7" t="str">
        <f>IF(AND(TONGHOP!K984="ThiTN",OR(TONGHOP!T984=TONGHOP!Q984,TONGHOP!T984=TONGHOP!R984),TONGHOP!L984="TH"),TONGHOP!T984,"")</f>
        <v/>
      </c>
      <c r="L984" s="7" t="str">
        <f>IF(AND(J984="",K984=""),"",IF(AND(TONGHOP!K984="ThiTN",TONGHOP!L984="TH"),TONGHOP!U984,""))</f>
        <v/>
      </c>
      <c r="M984" s="7" t="str">
        <f>IF(AND(TONGHOP!K984="ThiTN",AND(TONGHOP!S984&lt;&gt;TONGHOP!Q984,TONGHOP!S984&lt;&gt;TONGHOP!R984),TONGHOP!L984="TH"),TONGHOP!S984,"")</f>
        <v/>
      </c>
      <c r="N984" s="7" t="str">
        <f>IF(AND(TONGHOP!K984="ThiTN",AND(TONGHOP!T984&lt;&gt;TONGHOP!Q984,TONGHOP!T984&lt;&gt;TONGHOP!R984),TONGHOP!L984="TH"),TONGHOP!T984,"")</f>
        <v/>
      </c>
      <c r="O984" s="7" t="str">
        <f>IF(AND(M984="",N984=""),"",IF(AND(TONGHOP!K984="ThiTN",TONGHOP!L984="TH"),TONGHOP!U984,""))</f>
        <v/>
      </c>
    </row>
    <row r="985" spans="1:15">
      <c r="A985" s="5" t="str">
        <f>IF(AND(TONGHOP!K985="KTHP",TONGHOP!L985="LT"),TONGHOP!S985,"")</f>
        <v>Lê Thái Hùng</v>
      </c>
      <c r="B985" s="6" t="str">
        <f>IF(AND(TONGHOP!K985="KTHP",TONGHOP!L985="LT"),TONGHOP!T985,"")</f>
        <v>Nguyễn Đức Thắng</v>
      </c>
      <c r="C985" s="6">
        <f>IF(AND(TONGHOP!K985="KTHP",TONGHOP!L985="LT"),TONGHOP!U985,"")</f>
        <v>44</v>
      </c>
      <c r="D985" s="5" t="str">
        <f>IF(AND(TONGHOP!K985="KTHP",TONGHOP!L985="TL"),TONGHOP!S985,"")</f>
        <v/>
      </c>
      <c r="E985" s="6" t="str">
        <f>IF(AND(TONGHOP!K985="KTHP",TONGHOP!L985="TL"),TONGHOP!T985,"")</f>
        <v/>
      </c>
      <c r="F985" s="6" t="str">
        <f>IF(AND(TONGHOP!K985="KTHP",TONGHOP!L985="TL"),TONGHOP!U985,"")</f>
        <v/>
      </c>
      <c r="G985" s="7" t="str">
        <f>IF(AND(TONGHOP!K985="ThiTN",TONGHOP!L985="LT"),TONGHOP!S985,"")</f>
        <v/>
      </c>
      <c r="H985" s="7" t="str">
        <f>IF(AND(TONGHOP!K985="ThiTN",TONGHOP!L985="LT"),TONGHOP!T985,"")</f>
        <v/>
      </c>
      <c r="I985" s="7" t="str">
        <f>IF(AND(G985="",H985=""),"",IF(AND(TONGHOP!K985="ThiTN",TONGHOP!L985="LT"),TONGHOP!U985,""))</f>
        <v/>
      </c>
      <c r="J985" s="7" t="str">
        <f>IF(AND(TONGHOP!K985="ThiTN",OR(TONGHOP!S985=TONGHOP!Q985,TONGHOP!S985=TONGHOP!R985),TONGHOP!L985="TH"),TONGHOP!S985,"")</f>
        <v/>
      </c>
      <c r="K985" s="7" t="str">
        <f>IF(AND(TONGHOP!K985="ThiTN",OR(TONGHOP!T985=TONGHOP!Q985,TONGHOP!T985=TONGHOP!R985),TONGHOP!L985="TH"),TONGHOP!T985,"")</f>
        <v/>
      </c>
      <c r="L985" s="7" t="str">
        <f>IF(AND(J985="",K985=""),"",IF(AND(TONGHOP!K985="ThiTN",TONGHOP!L985="TH"),TONGHOP!U985,""))</f>
        <v/>
      </c>
      <c r="M985" s="7" t="str">
        <f>IF(AND(TONGHOP!K985="ThiTN",AND(TONGHOP!S985&lt;&gt;TONGHOP!Q985,TONGHOP!S985&lt;&gt;TONGHOP!R985),TONGHOP!L985="TH"),TONGHOP!S985,"")</f>
        <v/>
      </c>
      <c r="N985" s="7" t="str">
        <f>IF(AND(TONGHOP!K985="ThiTN",AND(TONGHOP!T985&lt;&gt;TONGHOP!Q985,TONGHOP!T985&lt;&gt;TONGHOP!R985),TONGHOP!L985="TH"),TONGHOP!T985,"")</f>
        <v/>
      </c>
      <c r="O985" s="7" t="str">
        <f>IF(AND(M985="",N985=""),"",IF(AND(TONGHOP!K985="ThiTN",TONGHOP!L985="TH"),TONGHOP!U985,""))</f>
        <v/>
      </c>
    </row>
    <row r="986" spans="1:15">
      <c r="A986" s="5" t="str">
        <f>IF(AND(TONGHOP!K986="KTHP",TONGHOP!L986="LT"),TONGHOP!S986,"")</f>
        <v>Giang Phi Hùng</v>
      </c>
      <c r="B986" s="6" t="str">
        <f>IF(AND(TONGHOP!K986="KTHP",TONGHOP!L986="LT"),TONGHOP!T986,"")</f>
        <v>Nguyễn Đức Thắng</v>
      </c>
      <c r="C986" s="6">
        <f>IF(AND(TONGHOP!K986="KTHP",TONGHOP!L986="LT"),TONGHOP!U986,"")</f>
        <v>44</v>
      </c>
      <c r="D986" s="5" t="str">
        <f>IF(AND(TONGHOP!K986="KTHP",TONGHOP!L986="TL"),TONGHOP!S986,"")</f>
        <v/>
      </c>
      <c r="E986" s="6" t="str">
        <f>IF(AND(TONGHOP!K986="KTHP",TONGHOP!L986="TL"),TONGHOP!T986,"")</f>
        <v/>
      </c>
      <c r="F986" s="6" t="str">
        <f>IF(AND(TONGHOP!K986="KTHP",TONGHOP!L986="TL"),TONGHOP!U986,"")</f>
        <v/>
      </c>
      <c r="G986" s="7" t="str">
        <f>IF(AND(TONGHOP!K986="ThiTN",TONGHOP!L986="LT"),TONGHOP!S986,"")</f>
        <v/>
      </c>
      <c r="H986" s="7" t="str">
        <f>IF(AND(TONGHOP!K986="ThiTN",TONGHOP!L986="LT"),TONGHOP!T986,"")</f>
        <v/>
      </c>
      <c r="I986" s="7" t="str">
        <f>IF(AND(G986="",H986=""),"",IF(AND(TONGHOP!K986="ThiTN",TONGHOP!L986="LT"),TONGHOP!U986,""))</f>
        <v/>
      </c>
      <c r="J986" s="7" t="str">
        <f>IF(AND(TONGHOP!K986="ThiTN",OR(TONGHOP!S986=TONGHOP!Q986,TONGHOP!S986=TONGHOP!R986),TONGHOP!L986="TH"),TONGHOP!S986,"")</f>
        <v/>
      </c>
      <c r="K986" s="7" t="str">
        <f>IF(AND(TONGHOP!K986="ThiTN",OR(TONGHOP!T986=TONGHOP!Q986,TONGHOP!T986=TONGHOP!R986),TONGHOP!L986="TH"),TONGHOP!T986,"")</f>
        <v/>
      </c>
      <c r="L986" s="7" t="str">
        <f>IF(AND(J986="",K986=""),"",IF(AND(TONGHOP!K986="ThiTN",TONGHOP!L986="TH"),TONGHOP!U986,""))</f>
        <v/>
      </c>
      <c r="M986" s="7" t="str">
        <f>IF(AND(TONGHOP!K986="ThiTN",AND(TONGHOP!S986&lt;&gt;TONGHOP!Q986,TONGHOP!S986&lt;&gt;TONGHOP!R986),TONGHOP!L986="TH"),TONGHOP!S986,"")</f>
        <v/>
      </c>
      <c r="N986" s="7" t="str">
        <f>IF(AND(TONGHOP!K986="ThiTN",AND(TONGHOP!T986&lt;&gt;TONGHOP!Q986,TONGHOP!T986&lt;&gt;TONGHOP!R986),TONGHOP!L986="TH"),TONGHOP!T986,"")</f>
        <v/>
      </c>
      <c r="O986" s="7" t="str">
        <f>IF(AND(M986="",N986=""),"",IF(AND(TONGHOP!K986="ThiTN",TONGHOP!L986="TH"),TONGHOP!U986,""))</f>
        <v/>
      </c>
    </row>
    <row r="987" spans="1:15">
      <c r="A987" s="5" t="str">
        <f>IF(AND(TONGHOP!K987="KTHP",TONGHOP!L987="LT"),TONGHOP!S987,"")</f>
        <v>Lê Thái Hùng</v>
      </c>
      <c r="B987" s="6" t="str">
        <f>IF(AND(TONGHOP!K987="KTHP",TONGHOP!L987="LT"),TONGHOP!T987,"")</f>
        <v>Giang Phi Hùng</v>
      </c>
      <c r="C987" s="6">
        <f>IF(AND(TONGHOP!K987="KTHP",TONGHOP!L987="LT"),TONGHOP!U987,"")</f>
        <v>51</v>
      </c>
      <c r="D987" s="5" t="str">
        <f>IF(AND(TONGHOP!K987="KTHP",TONGHOP!L987="TL"),TONGHOP!S987,"")</f>
        <v/>
      </c>
      <c r="E987" s="6" t="str">
        <f>IF(AND(TONGHOP!K987="KTHP",TONGHOP!L987="TL"),TONGHOP!T987,"")</f>
        <v/>
      </c>
      <c r="F987" s="6" t="str">
        <f>IF(AND(TONGHOP!K987="KTHP",TONGHOP!L987="TL"),TONGHOP!U987,"")</f>
        <v/>
      </c>
      <c r="G987" s="7" t="str">
        <f>IF(AND(TONGHOP!K987="ThiTN",TONGHOP!L987="LT"),TONGHOP!S987,"")</f>
        <v/>
      </c>
      <c r="H987" s="7" t="str">
        <f>IF(AND(TONGHOP!K987="ThiTN",TONGHOP!L987="LT"),TONGHOP!T987,"")</f>
        <v/>
      </c>
      <c r="I987" s="7" t="str">
        <f>IF(AND(G987="",H987=""),"",IF(AND(TONGHOP!K987="ThiTN",TONGHOP!L987="LT"),TONGHOP!U987,""))</f>
        <v/>
      </c>
      <c r="J987" s="7" t="str">
        <f>IF(AND(TONGHOP!K987="ThiTN",OR(TONGHOP!S987=TONGHOP!Q987,TONGHOP!S987=TONGHOP!R987),TONGHOP!L987="TH"),TONGHOP!S987,"")</f>
        <v/>
      </c>
      <c r="K987" s="7" t="str">
        <f>IF(AND(TONGHOP!K987="ThiTN",OR(TONGHOP!T987=TONGHOP!Q987,TONGHOP!T987=TONGHOP!R987),TONGHOP!L987="TH"),TONGHOP!T987,"")</f>
        <v/>
      </c>
      <c r="L987" s="7" t="str">
        <f>IF(AND(J987="",K987=""),"",IF(AND(TONGHOP!K987="ThiTN",TONGHOP!L987="TH"),TONGHOP!U987,""))</f>
        <v/>
      </c>
      <c r="M987" s="7" t="str">
        <f>IF(AND(TONGHOP!K987="ThiTN",AND(TONGHOP!S987&lt;&gt;TONGHOP!Q987,TONGHOP!S987&lt;&gt;TONGHOP!R987),TONGHOP!L987="TH"),TONGHOP!S987,"")</f>
        <v/>
      </c>
      <c r="N987" s="7" t="str">
        <f>IF(AND(TONGHOP!K987="ThiTN",AND(TONGHOP!T987&lt;&gt;TONGHOP!Q987,TONGHOP!T987&lt;&gt;TONGHOP!R987),TONGHOP!L987="TH"),TONGHOP!T987,"")</f>
        <v/>
      </c>
      <c r="O987" s="7" t="str">
        <f>IF(AND(M987="",N987=""),"",IF(AND(TONGHOP!K987="ThiTN",TONGHOP!L987="TH"),TONGHOP!U987,""))</f>
        <v/>
      </c>
    </row>
    <row r="988" spans="1:15">
      <c r="A988" s="5" t="str">
        <f>IF(AND(TONGHOP!K988="KTHP",TONGHOP!L988="LT"),TONGHOP!S988,"")</f>
        <v>Nguyễn Đức Thắng</v>
      </c>
      <c r="B988" s="6" t="str">
        <f>IF(AND(TONGHOP!K988="KTHP",TONGHOP!L988="LT"),TONGHOP!T988,"")</f>
        <v>Lê Thái Hùng</v>
      </c>
      <c r="C988" s="6">
        <f>IF(AND(TONGHOP!K988="KTHP",TONGHOP!L988="LT"),TONGHOP!U988,"")</f>
        <v>47</v>
      </c>
      <c r="D988" s="5" t="str">
        <f>IF(AND(TONGHOP!K988="KTHP",TONGHOP!L988="TL"),TONGHOP!S988,"")</f>
        <v/>
      </c>
      <c r="E988" s="6" t="str">
        <f>IF(AND(TONGHOP!K988="KTHP",TONGHOP!L988="TL"),TONGHOP!T988,"")</f>
        <v/>
      </c>
      <c r="F988" s="6" t="str">
        <f>IF(AND(TONGHOP!K988="KTHP",TONGHOP!L988="TL"),TONGHOP!U988,"")</f>
        <v/>
      </c>
      <c r="G988" s="7" t="str">
        <f>IF(AND(TONGHOP!K988="ThiTN",TONGHOP!L988="LT"),TONGHOP!S988,"")</f>
        <v/>
      </c>
      <c r="H988" s="7" t="str">
        <f>IF(AND(TONGHOP!K988="ThiTN",TONGHOP!L988="LT"),TONGHOP!T988,"")</f>
        <v/>
      </c>
      <c r="I988" s="7" t="str">
        <f>IF(AND(G988="",H988=""),"",IF(AND(TONGHOP!K988="ThiTN",TONGHOP!L988="LT"),TONGHOP!U988,""))</f>
        <v/>
      </c>
      <c r="J988" s="7" t="str">
        <f>IF(AND(TONGHOP!K988="ThiTN",OR(TONGHOP!S988=TONGHOP!Q988,TONGHOP!S988=TONGHOP!R988),TONGHOP!L988="TH"),TONGHOP!S988,"")</f>
        <v/>
      </c>
      <c r="K988" s="7" t="str">
        <f>IF(AND(TONGHOP!K988="ThiTN",OR(TONGHOP!T988=TONGHOP!Q988,TONGHOP!T988=TONGHOP!R988),TONGHOP!L988="TH"),TONGHOP!T988,"")</f>
        <v/>
      </c>
      <c r="L988" s="7" t="str">
        <f>IF(AND(J988="",K988=""),"",IF(AND(TONGHOP!K988="ThiTN",TONGHOP!L988="TH"),TONGHOP!U988,""))</f>
        <v/>
      </c>
      <c r="M988" s="7" t="str">
        <f>IF(AND(TONGHOP!K988="ThiTN",AND(TONGHOP!S988&lt;&gt;TONGHOP!Q988,TONGHOP!S988&lt;&gt;TONGHOP!R988),TONGHOP!L988="TH"),TONGHOP!S988,"")</f>
        <v/>
      </c>
      <c r="N988" s="7" t="str">
        <f>IF(AND(TONGHOP!K988="ThiTN",AND(TONGHOP!T988&lt;&gt;TONGHOP!Q988,TONGHOP!T988&lt;&gt;TONGHOP!R988),TONGHOP!L988="TH"),TONGHOP!T988,"")</f>
        <v/>
      </c>
      <c r="O988" s="7" t="str">
        <f>IF(AND(M988="",N988=""),"",IF(AND(TONGHOP!K988="ThiTN",TONGHOP!L988="TH"),TONGHOP!U988,""))</f>
        <v/>
      </c>
    </row>
    <row r="989" spans="1:15">
      <c r="A989" s="5" t="str">
        <f>IF(AND(TONGHOP!K989="KTHP",TONGHOP!L989="LT"),TONGHOP!S989,"")</f>
        <v>Giang Phi Hùng</v>
      </c>
      <c r="B989" s="6" t="str">
        <f>IF(AND(TONGHOP!K989="KTHP",TONGHOP!L989="LT"),TONGHOP!T989,"")</f>
        <v>Nguyễn Đức Thắng</v>
      </c>
      <c r="C989" s="6">
        <f>IF(AND(TONGHOP!K989="KTHP",TONGHOP!L989="LT"),TONGHOP!U989,"")</f>
        <v>48</v>
      </c>
      <c r="D989" s="5" t="str">
        <f>IF(AND(TONGHOP!K989="KTHP",TONGHOP!L989="TL"),TONGHOP!S989,"")</f>
        <v/>
      </c>
      <c r="E989" s="6" t="str">
        <f>IF(AND(TONGHOP!K989="KTHP",TONGHOP!L989="TL"),TONGHOP!T989,"")</f>
        <v/>
      </c>
      <c r="F989" s="6" t="str">
        <f>IF(AND(TONGHOP!K989="KTHP",TONGHOP!L989="TL"),TONGHOP!U989,"")</f>
        <v/>
      </c>
      <c r="G989" s="7" t="str">
        <f>IF(AND(TONGHOP!K989="ThiTN",TONGHOP!L989="LT"),TONGHOP!S989,"")</f>
        <v/>
      </c>
      <c r="H989" s="7" t="str">
        <f>IF(AND(TONGHOP!K989="ThiTN",TONGHOP!L989="LT"),TONGHOP!T989,"")</f>
        <v/>
      </c>
      <c r="I989" s="7" t="str">
        <f>IF(AND(G989="",H989=""),"",IF(AND(TONGHOP!K989="ThiTN",TONGHOP!L989="LT"),TONGHOP!U989,""))</f>
        <v/>
      </c>
      <c r="J989" s="7" t="str">
        <f>IF(AND(TONGHOP!K989="ThiTN",OR(TONGHOP!S989=TONGHOP!Q989,TONGHOP!S989=TONGHOP!R989),TONGHOP!L989="TH"),TONGHOP!S989,"")</f>
        <v/>
      </c>
      <c r="K989" s="7" t="str">
        <f>IF(AND(TONGHOP!K989="ThiTN",OR(TONGHOP!T989=TONGHOP!Q989,TONGHOP!T989=TONGHOP!R989),TONGHOP!L989="TH"),TONGHOP!T989,"")</f>
        <v/>
      </c>
      <c r="L989" s="7" t="str">
        <f>IF(AND(J989="",K989=""),"",IF(AND(TONGHOP!K989="ThiTN",TONGHOP!L989="TH"),TONGHOP!U989,""))</f>
        <v/>
      </c>
      <c r="M989" s="7" t="str">
        <f>IF(AND(TONGHOP!K989="ThiTN",AND(TONGHOP!S989&lt;&gt;TONGHOP!Q989,TONGHOP!S989&lt;&gt;TONGHOP!R989),TONGHOP!L989="TH"),TONGHOP!S989,"")</f>
        <v/>
      </c>
      <c r="N989" s="7" t="str">
        <f>IF(AND(TONGHOP!K989="ThiTN",AND(TONGHOP!T989&lt;&gt;TONGHOP!Q989,TONGHOP!T989&lt;&gt;TONGHOP!R989),TONGHOP!L989="TH"),TONGHOP!T989,"")</f>
        <v/>
      </c>
      <c r="O989" s="7" t="str">
        <f>IF(AND(M989="",N989=""),"",IF(AND(TONGHOP!K989="ThiTN",TONGHOP!L989="TH"),TONGHOP!U989,""))</f>
        <v/>
      </c>
    </row>
    <row r="990" spans="1:15">
      <c r="A990" s="5" t="str">
        <f>IF(AND(TONGHOP!K990="KTHP",TONGHOP!L990="LT"),TONGHOP!S990,"")</f>
        <v>Nguyễn Phú Tân</v>
      </c>
      <c r="B990" s="6" t="str">
        <f>IF(AND(TONGHOP!K990="KTHP",TONGHOP!L990="LT"),TONGHOP!T990,"")</f>
        <v>Nguyễn Mạnh Phương</v>
      </c>
      <c r="C990" s="6">
        <f>IF(AND(TONGHOP!K990="KTHP",TONGHOP!L990="LT"),TONGHOP!U990,"")</f>
        <v>19</v>
      </c>
      <c r="D990" s="5" t="str">
        <f>IF(AND(TONGHOP!K990="KTHP",TONGHOP!L990="TL"),TONGHOP!S990,"")</f>
        <v/>
      </c>
      <c r="E990" s="6" t="str">
        <f>IF(AND(TONGHOP!K990="KTHP",TONGHOP!L990="TL"),TONGHOP!T990,"")</f>
        <v/>
      </c>
      <c r="F990" s="6" t="str">
        <f>IF(AND(TONGHOP!K990="KTHP",TONGHOP!L990="TL"),TONGHOP!U990,"")</f>
        <v/>
      </c>
      <c r="G990" s="7" t="str">
        <f>IF(AND(TONGHOP!K990="ThiTN",TONGHOP!L990="LT"),TONGHOP!S990,"")</f>
        <v/>
      </c>
      <c r="H990" s="7" t="str">
        <f>IF(AND(TONGHOP!K990="ThiTN",TONGHOP!L990="LT"),TONGHOP!T990,"")</f>
        <v/>
      </c>
      <c r="I990" s="7" t="str">
        <f>IF(AND(G990="",H990=""),"",IF(AND(TONGHOP!K990="ThiTN",TONGHOP!L990="LT"),TONGHOP!U990,""))</f>
        <v/>
      </c>
      <c r="J990" s="7" t="str">
        <f>IF(AND(TONGHOP!K990="ThiTN",OR(TONGHOP!S990=TONGHOP!Q990,TONGHOP!S990=TONGHOP!R990),TONGHOP!L990="TH"),TONGHOP!S990,"")</f>
        <v/>
      </c>
      <c r="K990" s="7" t="str">
        <f>IF(AND(TONGHOP!K990="ThiTN",OR(TONGHOP!T990=TONGHOP!Q990,TONGHOP!T990=TONGHOP!R990),TONGHOP!L990="TH"),TONGHOP!T990,"")</f>
        <v/>
      </c>
      <c r="L990" s="7" t="str">
        <f>IF(AND(J990="",K990=""),"",IF(AND(TONGHOP!K990="ThiTN",TONGHOP!L990="TH"),TONGHOP!U990,""))</f>
        <v/>
      </c>
      <c r="M990" s="7" t="str">
        <f>IF(AND(TONGHOP!K990="ThiTN",AND(TONGHOP!S990&lt;&gt;TONGHOP!Q990,TONGHOP!S990&lt;&gt;TONGHOP!R990),TONGHOP!L990="TH"),TONGHOP!S990,"")</f>
        <v/>
      </c>
      <c r="N990" s="7" t="str">
        <f>IF(AND(TONGHOP!K990="ThiTN",AND(TONGHOP!T990&lt;&gt;TONGHOP!Q990,TONGHOP!T990&lt;&gt;TONGHOP!R990),TONGHOP!L990="TH"),TONGHOP!T990,"")</f>
        <v/>
      </c>
      <c r="O990" s="7" t="str">
        <f>IF(AND(M990="",N990=""),"",IF(AND(TONGHOP!K990="ThiTN",TONGHOP!L990="TH"),TONGHOP!U990,""))</f>
        <v/>
      </c>
    </row>
    <row r="991" spans="1:15">
      <c r="A991" s="5" t="str">
        <f>IF(AND(TONGHOP!K991="KTHP",TONGHOP!L991="LT"),TONGHOP!S991,"")</f>
        <v>Nguyễn Phú Tân</v>
      </c>
      <c r="B991" s="6" t="str">
        <f>IF(AND(TONGHOP!K991="KTHP",TONGHOP!L991="LT"),TONGHOP!T991,"")</f>
        <v>Nguyễn Mạnh Phương</v>
      </c>
      <c r="C991" s="6">
        <f>IF(AND(TONGHOP!K991="KTHP",TONGHOP!L991="LT"),TONGHOP!U991,"")</f>
        <v>15</v>
      </c>
      <c r="D991" s="5" t="str">
        <f>IF(AND(TONGHOP!K991="KTHP",TONGHOP!L991="TL"),TONGHOP!S991,"")</f>
        <v/>
      </c>
      <c r="E991" s="6" t="str">
        <f>IF(AND(TONGHOP!K991="KTHP",TONGHOP!L991="TL"),TONGHOP!T991,"")</f>
        <v/>
      </c>
      <c r="F991" s="6" t="str">
        <f>IF(AND(TONGHOP!K991="KTHP",TONGHOP!L991="TL"),TONGHOP!U991,"")</f>
        <v/>
      </c>
      <c r="G991" s="7" t="str">
        <f>IF(AND(TONGHOP!K991="ThiTN",TONGHOP!L991="LT"),TONGHOP!S991,"")</f>
        <v/>
      </c>
      <c r="H991" s="7" t="str">
        <f>IF(AND(TONGHOP!K991="ThiTN",TONGHOP!L991="LT"),TONGHOP!T991,"")</f>
        <v/>
      </c>
      <c r="I991" s="7" t="str">
        <f>IF(AND(G991="",H991=""),"",IF(AND(TONGHOP!K991="ThiTN",TONGHOP!L991="LT"),TONGHOP!U991,""))</f>
        <v/>
      </c>
      <c r="J991" s="7" t="str">
        <f>IF(AND(TONGHOP!K991="ThiTN",OR(TONGHOP!S991=TONGHOP!Q991,TONGHOP!S991=TONGHOP!R991),TONGHOP!L991="TH"),TONGHOP!S991,"")</f>
        <v/>
      </c>
      <c r="K991" s="7" t="str">
        <f>IF(AND(TONGHOP!K991="ThiTN",OR(TONGHOP!T991=TONGHOP!Q991,TONGHOP!T991=TONGHOP!R991),TONGHOP!L991="TH"),TONGHOP!T991,"")</f>
        <v/>
      </c>
      <c r="L991" s="7" t="str">
        <f>IF(AND(J991="",K991=""),"",IF(AND(TONGHOP!K991="ThiTN",TONGHOP!L991="TH"),TONGHOP!U991,""))</f>
        <v/>
      </c>
      <c r="M991" s="7" t="str">
        <f>IF(AND(TONGHOP!K991="ThiTN",AND(TONGHOP!S991&lt;&gt;TONGHOP!Q991,TONGHOP!S991&lt;&gt;TONGHOP!R991),TONGHOP!L991="TH"),TONGHOP!S991,"")</f>
        <v/>
      </c>
      <c r="N991" s="7" t="str">
        <f>IF(AND(TONGHOP!K991="ThiTN",AND(TONGHOP!T991&lt;&gt;TONGHOP!Q991,TONGHOP!T991&lt;&gt;TONGHOP!R991),TONGHOP!L991="TH"),TONGHOP!T991,"")</f>
        <v/>
      </c>
      <c r="O991" s="7" t="str">
        <f>IF(AND(M991="",N991=""),"",IF(AND(TONGHOP!K991="ThiTN",TONGHOP!L991="TH"),TONGHOP!U991,""))</f>
        <v/>
      </c>
    </row>
    <row r="992" spans="1:15">
      <c r="A992" s="5" t="str">
        <f>IF(AND(TONGHOP!K992="KTHP",TONGHOP!L992="LT"),TONGHOP!S992,"")</f>
        <v>Lê Thái Hùng</v>
      </c>
      <c r="B992" s="6" t="str">
        <f>IF(AND(TONGHOP!K992="KTHP",TONGHOP!L992="LT"),TONGHOP!T992,"")</f>
        <v>Nguyễn Mạnh Phương</v>
      </c>
      <c r="C992" s="6">
        <f>IF(AND(TONGHOP!K992="KTHP",TONGHOP!L992="LT"),TONGHOP!U992,"")</f>
        <v>14</v>
      </c>
      <c r="D992" s="5" t="str">
        <f>IF(AND(TONGHOP!K992="KTHP",TONGHOP!L992="TL"),TONGHOP!S992,"")</f>
        <v/>
      </c>
      <c r="E992" s="6" t="str">
        <f>IF(AND(TONGHOP!K992="KTHP",TONGHOP!L992="TL"),TONGHOP!T992,"")</f>
        <v/>
      </c>
      <c r="F992" s="6" t="str">
        <f>IF(AND(TONGHOP!K992="KTHP",TONGHOP!L992="TL"),TONGHOP!U992,"")</f>
        <v/>
      </c>
      <c r="G992" s="7" t="str">
        <f>IF(AND(TONGHOP!K992="ThiTN",TONGHOP!L992="LT"),TONGHOP!S992,"")</f>
        <v/>
      </c>
      <c r="H992" s="7" t="str">
        <f>IF(AND(TONGHOP!K992="ThiTN",TONGHOP!L992="LT"),TONGHOP!T992,"")</f>
        <v/>
      </c>
      <c r="I992" s="7" t="str">
        <f>IF(AND(G992="",H992=""),"",IF(AND(TONGHOP!K992="ThiTN",TONGHOP!L992="LT"),TONGHOP!U992,""))</f>
        <v/>
      </c>
      <c r="J992" s="7" t="str">
        <f>IF(AND(TONGHOP!K992="ThiTN",OR(TONGHOP!S992=TONGHOP!Q992,TONGHOP!S992=TONGHOP!R992),TONGHOP!L992="TH"),TONGHOP!S992,"")</f>
        <v/>
      </c>
      <c r="K992" s="7" t="str">
        <f>IF(AND(TONGHOP!K992="ThiTN",OR(TONGHOP!T992=TONGHOP!Q992,TONGHOP!T992=TONGHOP!R992),TONGHOP!L992="TH"),TONGHOP!T992,"")</f>
        <v/>
      </c>
      <c r="L992" s="7" t="str">
        <f>IF(AND(J992="",K992=""),"",IF(AND(TONGHOP!K992="ThiTN",TONGHOP!L992="TH"),TONGHOP!U992,""))</f>
        <v/>
      </c>
      <c r="M992" s="7" t="str">
        <f>IF(AND(TONGHOP!K992="ThiTN",AND(TONGHOP!S992&lt;&gt;TONGHOP!Q992,TONGHOP!S992&lt;&gt;TONGHOP!R992),TONGHOP!L992="TH"),TONGHOP!S992,"")</f>
        <v/>
      </c>
      <c r="N992" s="7" t="str">
        <f>IF(AND(TONGHOP!K992="ThiTN",AND(TONGHOP!T992&lt;&gt;TONGHOP!Q992,TONGHOP!T992&lt;&gt;TONGHOP!R992),TONGHOP!L992="TH"),TONGHOP!T992,"")</f>
        <v/>
      </c>
      <c r="O992" s="7" t="str">
        <f>IF(AND(M992="",N992=""),"",IF(AND(TONGHOP!K992="ThiTN",TONGHOP!L992="TH"),TONGHOP!U992,""))</f>
        <v/>
      </c>
    </row>
    <row r="993" spans="1:15">
      <c r="A993" s="5" t="str">
        <f>IF(AND(TONGHOP!K993="KTHP",TONGHOP!L993="LT"),TONGHOP!S993,"")</f>
        <v>Giang Phi Hùng</v>
      </c>
      <c r="B993" s="6" t="str">
        <f>IF(AND(TONGHOP!K993="KTHP",TONGHOP!L993="LT"),TONGHOP!T993,"")</f>
        <v>Nguyễn Đức Thắng</v>
      </c>
      <c r="C993" s="6">
        <f>IF(AND(TONGHOP!K993="KTHP",TONGHOP!L993="LT"),TONGHOP!U993,"")</f>
        <v>41</v>
      </c>
      <c r="D993" s="5" t="str">
        <f>IF(AND(TONGHOP!K993="KTHP",TONGHOP!L993="TL"),TONGHOP!S993,"")</f>
        <v/>
      </c>
      <c r="E993" s="6" t="str">
        <f>IF(AND(TONGHOP!K993="KTHP",TONGHOP!L993="TL"),TONGHOP!T993,"")</f>
        <v/>
      </c>
      <c r="F993" s="6" t="str">
        <f>IF(AND(TONGHOP!K993="KTHP",TONGHOP!L993="TL"),TONGHOP!U993,"")</f>
        <v/>
      </c>
      <c r="G993" s="7" t="str">
        <f>IF(AND(TONGHOP!K993="ThiTN",TONGHOP!L993="LT"),TONGHOP!S993,"")</f>
        <v/>
      </c>
      <c r="H993" s="7" t="str">
        <f>IF(AND(TONGHOP!K993="ThiTN",TONGHOP!L993="LT"),TONGHOP!T993,"")</f>
        <v/>
      </c>
      <c r="I993" s="7" t="str">
        <f>IF(AND(G993="",H993=""),"",IF(AND(TONGHOP!K993="ThiTN",TONGHOP!L993="LT"),TONGHOP!U993,""))</f>
        <v/>
      </c>
      <c r="J993" s="7" t="str">
        <f>IF(AND(TONGHOP!K993="ThiTN",OR(TONGHOP!S993=TONGHOP!Q993,TONGHOP!S993=TONGHOP!R993),TONGHOP!L993="TH"),TONGHOP!S993,"")</f>
        <v/>
      </c>
      <c r="K993" s="7" t="str">
        <f>IF(AND(TONGHOP!K993="ThiTN",OR(TONGHOP!T993=TONGHOP!Q993,TONGHOP!T993=TONGHOP!R993),TONGHOP!L993="TH"),TONGHOP!T993,"")</f>
        <v/>
      </c>
      <c r="L993" s="7" t="str">
        <f>IF(AND(J993="",K993=""),"",IF(AND(TONGHOP!K993="ThiTN",TONGHOP!L993="TH"),TONGHOP!U993,""))</f>
        <v/>
      </c>
      <c r="M993" s="7" t="str">
        <f>IF(AND(TONGHOP!K993="ThiTN",AND(TONGHOP!S993&lt;&gt;TONGHOP!Q993,TONGHOP!S993&lt;&gt;TONGHOP!R993),TONGHOP!L993="TH"),TONGHOP!S993,"")</f>
        <v/>
      </c>
      <c r="N993" s="7" t="str">
        <f>IF(AND(TONGHOP!K993="ThiTN",AND(TONGHOP!T993&lt;&gt;TONGHOP!Q993,TONGHOP!T993&lt;&gt;TONGHOP!R993),TONGHOP!L993="TH"),TONGHOP!T993,"")</f>
        <v/>
      </c>
      <c r="O993" s="7" t="str">
        <f>IF(AND(M993="",N993=""),"",IF(AND(TONGHOP!K993="ThiTN",TONGHOP!L993="TH"),TONGHOP!U993,""))</f>
        <v/>
      </c>
    </row>
    <row r="994" spans="1:15">
      <c r="A994" s="5" t="str">
        <f>IF(AND(TONGHOP!K994="KTHP",TONGHOP!L994="LT"),TONGHOP!S994,"")</f>
        <v>Giang Phi Hùng</v>
      </c>
      <c r="B994" s="6" t="str">
        <f>IF(AND(TONGHOP!K994="KTHP",TONGHOP!L994="LT"),TONGHOP!T994,"")</f>
        <v>Nguyễn Đức Thắng</v>
      </c>
      <c r="C994" s="6">
        <f>IF(AND(TONGHOP!K994="KTHP",TONGHOP!L994="LT"),TONGHOP!U994,"")</f>
        <v>43</v>
      </c>
      <c r="D994" s="5" t="str">
        <f>IF(AND(TONGHOP!K994="KTHP",TONGHOP!L994="TL"),TONGHOP!S994,"")</f>
        <v/>
      </c>
      <c r="E994" s="6" t="str">
        <f>IF(AND(TONGHOP!K994="KTHP",TONGHOP!L994="TL"),TONGHOP!T994,"")</f>
        <v/>
      </c>
      <c r="F994" s="6" t="str">
        <f>IF(AND(TONGHOP!K994="KTHP",TONGHOP!L994="TL"),TONGHOP!U994,"")</f>
        <v/>
      </c>
      <c r="G994" s="7" t="str">
        <f>IF(AND(TONGHOP!K994="ThiTN",TONGHOP!L994="LT"),TONGHOP!S994,"")</f>
        <v/>
      </c>
      <c r="H994" s="7" t="str">
        <f>IF(AND(TONGHOP!K994="ThiTN",TONGHOP!L994="LT"),TONGHOP!T994,"")</f>
        <v/>
      </c>
      <c r="I994" s="7" t="str">
        <f>IF(AND(G994="",H994=""),"",IF(AND(TONGHOP!K994="ThiTN",TONGHOP!L994="LT"),TONGHOP!U994,""))</f>
        <v/>
      </c>
      <c r="J994" s="7" t="str">
        <f>IF(AND(TONGHOP!K994="ThiTN",OR(TONGHOP!S994=TONGHOP!Q994,TONGHOP!S994=TONGHOP!R994),TONGHOP!L994="TH"),TONGHOP!S994,"")</f>
        <v/>
      </c>
      <c r="K994" s="7" t="str">
        <f>IF(AND(TONGHOP!K994="ThiTN",OR(TONGHOP!T994=TONGHOP!Q994,TONGHOP!T994=TONGHOP!R994),TONGHOP!L994="TH"),TONGHOP!T994,"")</f>
        <v/>
      </c>
      <c r="L994" s="7" t="str">
        <f>IF(AND(J994="",K994=""),"",IF(AND(TONGHOP!K994="ThiTN",TONGHOP!L994="TH"),TONGHOP!U994,""))</f>
        <v/>
      </c>
      <c r="M994" s="7" t="str">
        <f>IF(AND(TONGHOP!K994="ThiTN",AND(TONGHOP!S994&lt;&gt;TONGHOP!Q994,TONGHOP!S994&lt;&gt;TONGHOP!R994),TONGHOP!L994="TH"),TONGHOP!S994,"")</f>
        <v/>
      </c>
      <c r="N994" s="7" t="str">
        <f>IF(AND(TONGHOP!K994="ThiTN",AND(TONGHOP!T994&lt;&gt;TONGHOP!Q994,TONGHOP!T994&lt;&gt;TONGHOP!R994),TONGHOP!L994="TH"),TONGHOP!T994,"")</f>
        <v/>
      </c>
      <c r="O994" s="7" t="str">
        <f>IF(AND(M994="",N994=""),"",IF(AND(TONGHOP!K994="ThiTN",TONGHOP!L994="TH"),TONGHOP!U994,""))</f>
        <v/>
      </c>
    </row>
    <row r="995" spans="1:15">
      <c r="A995" s="5" t="str">
        <f>IF(AND(TONGHOP!K995="KTHP",TONGHOP!L995="LT"),TONGHOP!S995,"")</f>
        <v>Lê Thái Hùng</v>
      </c>
      <c r="B995" s="6" t="str">
        <f>IF(AND(TONGHOP!K995="KTHP",TONGHOP!L995="LT"),TONGHOP!T995,"")</f>
        <v>Nguyễn Đức Thắng</v>
      </c>
      <c r="C995" s="6">
        <f>IF(AND(TONGHOP!K995="KTHP",TONGHOP!L995="LT"),TONGHOP!U995,"")</f>
        <v>49</v>
      </c>
      <c r="D995" s="5" t="str">
        <f>IF(AND(TONGHOP!K995="KTHP",TONGHOP!L995="TL"),TONGHOP!S995,"")</f>
        <v/>
      </c>
      <c r="E995" s="6" t="str">
        <f>IF(AND(TONGHOP!K995="KTHP",TONGHOP!L995="TL"),TONGHOP!T995,"")</f>
        <v/>
      </c>
      <c r="F995" s="6" t="str">
        <f>IF(AND(TONGHOP!K995="KTHP",TONGHOP!L995="TL"),TONGHOP!U995,"")</f>
        <v/>
      </c>
      <c r="G995" s="7" t="str">
        <f>IF(AND(TONGHOP!K995="ThiTN",TONGHOP!L995="LT"),TONGHOP!S995,"")</f>
        <v/>
      </c>
      <c r="H995" s="7" t="str">
        <f>IF(AND(TONGHOP!K995="ThiTN",TONGHOP!L995="LT"),TONGHOP!T995,"")</f>
        <v/>
      </c>
      <c r="I995" s="7" t="str">
        <f>IF(AND(G995="",H995=""),"",IF(AND(TONGHOP!K995="ThiTN",TONGHOP!L995="LT"),TONGHOP!U995,""))</f>
        <v/>
      </c>
      <c r="J995" s="7" t="str">
        <f>IF(AND(TONGHOP!K995="ThiTN",OR(TONGHOP!S995=TONGHOP!Q995,TONGHOP!S995=TONGHOP!R995),TONGHOP!L995="TH"),TONGHOP!S995,"")</f>
        <v/>
      </c>
      <c r="K995" s="7" t="str">
        <f>IF(AND(TONGHOP!K995="ThiTN",OR(TONGHOP!T995=TONGHOP!Q995,TONGHOP!T995=TONGHOP!R995),TONGHOP!L995="TH"),TONGHOP!T995,"")</f>
        <v/>
      </c>
      <c r="L995" s="7" t="str">
        <f>IF(AND(J995="",K995=""),"",IF(AND(TONGHOP!K995="ThiTN",TONGHOP!L995="TH"),TONGHOP!U995,""))</f>
        <v/>
      </c>
      <c r="M995" s="7" t="str">
        <f>IF(AND(TONGHOP!K995="ThiTN",AND(TONGHOP!S995&lt;&gt;TONGHOP!Q995,TONGHOP!S995&lt;&gt;TONGHOP!R995),TONGHOP!L995="TH"),TONGHOP!S995,"")</f>
        <v/>
      </c>
      <c r="N995" s="7" t="str">
        <f>IF(AND(TONGHOP!K995="ThiTN",AND(TONGHOP!T995&lt;&gt;TONGHOP!Q995,TONGHOP!T995&lt;&gt;TONGHOP!R995),TONGHOP!L995="TH"),TONGHOP!T995,"")</f>
        <v/>
      </c>
      <c r="O995" s="7" t="str">
        <f>IF(AND(M995="",N995=""),"",IF(AND(TONGHOP!K995="ThiTN",TONGHOP!L995="TH"),TONGHOP!U995,""))</f>
        <v/>
      </c>
    </row>
    <row r="996" spans="1:15">
      <c r="A996" s="5" t="str">
        <f>IF(AND(TONGHOP!K996="KTHP",TONGHOP!L996="LT"),TONGHOP!S996,"")</f>
        <v>Giang Phi Hùng</v>
      </c>
      <c r="B996" s="6" t="str">
        <f>IF(AND(TONGHOP!K996="KTHP",TONGHOP!L996="LT"),TONGHOP!T996,"")</f>
        <v>Nguyễn Đức Thắng</v>
      </c>
      <c r="C996" s="6">
        <f>IF(AND(TONGHOP!K996="KTHP",TONGHOP!L996="LT"),TONGHOP!U996,"")</f>
        <v>43</v>
      </c>
      <c r="D996" s="5" t="str">
        <f>IF(AND(TONGHOP!K996="KTHP",TONGHOP!L996="TL"),TONGHOP!S996,"")</f>
        <v/>
      </c>
      <c r="E996" s="6" t="str">
        <f>IF(AND(TONGHOP!K996="KTHP",TONGHOP!L996="TL"),TONGHOP!T996,"")</f>
        <v/>
      </c>
      <c r="F996" s="6" t="str">
        <f>IF(AND(TONGHOP!K996="KTHP",TONGHOP!L996="TL"),TONGHOP!U996,"")</f>
        <v/>
      </c>
      <c r="G996" s="7" t="str">
        <f>IF(AND(TONGHOP!K996="ThiTN",TONGHOP!L996="LT"),TONGHOP!S996,"")</f>
        <v/>
      </c>
      <c r="H996" s="7" t="str">
        <f>IF(AND(TONGHOP!K996="ThiTN",TONGHOP!L996="LT"),TONGHOP!T996,"")</f>
        <v/>
      </c>
      <c r="I996" s="7" t="str">
        <f>IF(AND(G996="",H996=""),"",IF(AND(TONGHOP!K996="ThiTN",TONGHOP!L996="LT"),TONGHOP!U996,""))</f>
        <v/>
      </c>
      <c r="J996" s="7" t="str">
        <f>IF(AND(TONGHOP!K996="ThiTN",OR(TONGHOP!S996=TONGHOP!Q996,TONGHOP!S996=TONGHOP!R996),TONGHOP!L996="TH"),TONGHOP!S996,"")</f>
        <v/>
      </c>
      <c r="K996" s="7" t="str">
        <f>IF(AND(TONGHOP!K996="ThiTN",OR(TONGHOP!T996=TONGHOP!Q996,TONGHOP!T996=TONGHOP!R996),TONGHOP!L996="TH"),TONGHOP!T996,"")</f>
        <v/>
      </c>
      <c r="L996" s="7" t="str">
        <f>IF(AND(J996="",K996=""),"",IF(AND(TONGHOP!K996="ThiTN",TONGHOP!L996="TH"),TONGHOP!U996,""))</f>
        <v/>
      </c>
      <c r="M996" s="7" t="str">
        <f>IF(AND(TONGHOP!K996="ThiTN",AND(TONGHOP!S996&lt;&gt;TONGHOP!Q996,TONGHOP!S996&lt;&gt;TONGHOP!R996),TONGHOP!L996="TH"),TONGHOP!S996,"")</f>
        <v/>
      </c>
      <c r="N996" s="7" t="str">
        <f>IF(AND(TONGHOP!K996="ThiTN",AND(TONGHOP!T996&lt;&gt;TONGHOP!Q996,TONGHOP!T996&lt;&gt;TONGHOP!R996),TONGHOP!L996="TH"),TONGHOP!T996,"")</f>
        <v/>
      </c>
      <c r="O996" s="7" t="str">
        <f>IF(AND(M996="",N996=""),"",IF(AND(TONGHOP!K996="ThiTN",TONGHOP!L996="TH"),TONGHOP!U996,""))</f>
        <v/>
      </c>
    </row>
    <row r="997" spans="1:15">
      <c r="A997" s="5" t="str">
        <f>IF(AND(TONGHOP!K997="KTHP",TONGHOP!L997="LT"),TONGHOP!S997,"")</f>
        <v>Lê Thái Hùng</v>
      </c>
      <c r="B997" s="6" t="str">
        <f>IF(AND(TONGHOP!K997="KTHP",TONGHOP!L997="LT"),TONGHOP!T997,"")</f>
        <v>Nguyễn Đức Thắng</v>
      </c>
      <c r="C997" s="6">
        <f>IF(AND(TONGHOP!K997="KTHP",TONGHOP!L997="LT"),TONGHOP!U997,"")</f>
        <v>41</v>
      </c>
      <c r="D997" s="5" t="str">
        <f>IF(AND(TONGHOP!K997="KTHP",TONGHOP!L997="TL"),TONGHOP!S997,"")</f>
        <v/>
      </c>
      <c r="E997" s="6" t="str">
        <f>IF(AND(TONGHOP!K997="KTHP",TONGHOP!L997="TL"),TONGHOP!T997,"")</f>
        <v/>
      </c>
      <c r="F997" s="6" t="str">
        <f>IF(AND(TONGHOP!K997="KTHP",TONGHOP!L997="TL"),TONGHOP!U997,"")</f>
        <v/>
      </c>
      <c r="G997" s="7" t="str">
        <f>IF(AND(TONGHOP!K997="ThiTN",TONGHOP!L997="LT"),TONGHOP!S997,"")</f>
        <v/>
      </c>
      <c r="H997" s="7" t="str">
        <f>IF(AND(TONGHOP!K997="ThiTN",TONGHOP!L997="LT"),TONGHOP!T997,"")</f>
        <v/>
      </c>
      <c r="I997" s="7" t="str">
        <f>IF(AND(G997="",H997=""),"",IF(AND(TONGHOP!K997="ThiTN",TONGHOP!L997="LT"),TONGHOP!U997,""))</f>
        <v/>
      </c>
      <c r="J997" s="7" t="str">
        <f>IF(AND(TONGHOP!K997="ThiTN",OR(TONGHOP!S997=TONGHOP!Q997,TONGHOP!S997=TONGHOP!R997),TONGHOP!L997="TH"),TONGHOP!S997,"")</f>
        <v/>
      </c>
      <c r="K997" s="7" t="str">
        <f>IF(AND(TONGHOP!K997="ThiTN",OR(TONGHOP!T997=TONGHOP!Q997,TONGHOP!T997=TONGHOP!R997),TONGHOP!L997="TH"),TONGHOP!T997,"")</f>
        <v/>
      </c>
      <c r="L997" s="7" t="str">
        <f>IF(AND(J997="",K997=""),"",IF(AND(TONGHOP!K997="ThiTN",TONGHOP!L997="TH"),TONGHOP!U997,""))</f>
        <v/>
      </c>
      <c r="M997" s="7" t="str">
        <f>IF(AND(TONGHOP!K997="ThiTN",AND(TONGHOP!S997&lt;&gt;TONGHOP!Q997,TONGHOP!S997&lt;&gt;TONGHOP!R997),TONGHOP!L997="TH"),TONGHOP!S997,"")</f>
        <v/>
      </c>
      <c r="N997" s="7" t="str">
        <f>IF(AND(TONGHOP!K997="ThiTN",AND(TONGHOP!T997&lt;&gt;TONGHOP!Q997,TONGHOP!T997&lt;&gt;TONGHOP!R997),TONGHOP!L997="TH"),TONGHOP!T997,"")</f>
        <v/>
      </c>
      <c r="O997" s="7" t="str">
        <f>IF(AND(M997="",N997=""),"",IF(AND(TONGHOP!K997="ThiTN",TONGHOP!L997="TH"),TONGHOP!U997,""))</f>
        <v/>
      </c>
    </row>
    <row r="998" spans="1:15">
      <c r="A998" s="5" t="str">
        <f>IF(AND(TONGHOP!K998="KTHP",TONGHOP!L998="LT"),TONGHOP!S998,"")</f>
        <v>Nguyễn Đức Thắng</v>
      </c>
      <c r="B998" s="6" t="str">
        <f>IF(AND(TONGHOP!K998="KTHP",TONGHOP!L998="LT"),TONGHOP!T998,"")</f>
        <v>Lê Thái Hùng</v>
      </c>
      <c r="C998" s="6">
        <f>IF(AND(TONGHOP!K998="KTHP",TONGHOP!L998="LT"),TONGHOP!U998,"")</f>
        <v>47</v>
      </c>
      <c r="D998" s="5" t="str">
        <f>IF(AND(TONGHOP!K998="KTHP",TONGHOP!L998="TL"),TONGHOP!S998,"")</f>
        <v/>
      </c>
      <c r="E998" s="6" t="str">
        <f>IF(AND(TONGHOP!K998="KTHP",TONGHOP!L998="TL"),TONGHOP!T998,"")</f>
        <v/>
      </c>
      <c r="F998" s="6" t="str">
        <f>IF(AND(TONGHOP!K998="KTHP",TONGHOP!L998="TL"),TONGHOP!U998,"")</f>
        <v/>
      </c>
      <c r="G998" s="7" t="str">
        <f>IF(AND(TONGHOP!K998="ThiTN",TONGHOP!L998="LT"),TONGHOP!S998,"")</f>
        <v/>
      </c>
      <c r="H998" s="7" t="str">
        <f>IF(AND(TONGHOP!K998="ThiTN",TONGHOP!L998="LT"),TONGHOP!T998,"")</f>
        <v/>
      </c>
      <c r="I998" s="7" t="str">
        <f>IF(AND(G998="",H998=""),"",IF(AND(TONGHOP!K998="ThiTN",TONGHOP!L998="LT"),TONGHOP!U998,""))</f>
        <v/>
      </c>
      <c r="J998" s="7" t="str">
        <f>IF(AND(TONGHOP!K998="ThiTN",OR(TONGHOP!S998=TONGHOP!Q998,TONGHOP!S998=TONGHOP!R998),TONGHOP!L998="TH"),TONGHOP!S998,"")</f>
        <v/>
      </c>
      <c r="K998" s="7" t="str">
        <f>IF(AND(TONGHOP!K998="ThiTN",OR(TONGHOP!T998=TONGHOP!Q998,TONGHOP!T998=TONGHOP!R998),TONGHOP!L998="TH"),TONGHOP!T998,"")</f>
        <v/>
      </c>
      <c r="L998" s="7" t="str">
        <f>IF(AND(J998="",K998=""),"",IF(AND(TONGHOP!K998="ThiTN",TONGHOP!L998="TH"),TONGHOP!U998,""))</f>
        <v/>
      </c>
      <c r="M998" s="7" t="str">
        <f>IF(AND(TONGHOP!K998="ThiTN",AND(TONGHOP!S998&lt;&gt;TONGHOP!Q998,TONGHOP!S998&lt;&gt;TONGHOP!R998),TONGHOP!L998="TH"),TONGHOP!S998,"")</f>
        <v/>
      </c>
      <c r="N998" s="7" t="str">
        <f>IF(AND(TONGHOP!K998="ThiTN",AND(TONGHOP!T998&lt;&gt;TONGHOP!Q998,TONGHOP!T998&lt;&gt;TONGHOP!R998),TONGHOP!L998="TH"),TONGHOP!T998,"")</f>
        <v/>
      </c>
      <c r="O998" s="7" t="str">
        <f>IF(AND(M998="",N998=""),"",IF(AND(TONGHOP!K998="ThiTN",TONGHOP!L998="TH"),TONGHOP!U998,""))</f>
        <v/>
      </c>
    </row>
    <row r="999" spans="1:15">
      <c r="A999" s="5" t="str">
        <f>IF(AND(TONGHOP!K999="KTHP",TONGHOP!L999="LT"),TONGHOP!S999,"")</f>
        <v>Giang Phi Hùng</v>
      </c>
      <c r="B999" s="6" t="str">
        <f>IF(AND(TONGHOP!K999="KTHP",TONGHOP!L999="LT"),TONGHOP!T999,"")</f>
        <v>Nguyễn Đức Thắng</v>
      </c>
      <c r="C999" s="6">
        <f>IF(AND(TONGHOP!K999="KTHP",TONGHOP!L999="LT"),TONGHOP!U999,"")</f>
        <v>45</v>
      </c>
      <c r="D999" s="5" t="str">
        <f>IF(AND(TONGHOP!K999="KTHP",TONGHOP!L999="TL"),TONGHOP!S999,"")</f>
        <v/>
      </c>
      <c r="E999" s="6" t="str">
        <f>IF(AND(TONGHOP!K999="KTHP",TONGHOP!L999="TL"),TONGHOP!T999,"")</f>
        <v/>
      </c>
      <c r="F999" s="6" t="str">
        <f>IF(AND(TONGHOP!K999="KTHP",TONGHOP!L999="TL"),TONGHOP!U999,"")</f>
        <v/>
      </c>
      <c r="G999" s="7" t="str">
        <f>IF(AND(TONGHOP!K999="ThiTN",TONGHOP!L999="LT"),TONGHOP!S999,"")</f>
        <v/>
      </c>
      <c r="H999" s="7" t="str">
        <f>IF(AND(TONGHOP!K999="ThiTN",TONGHOP!L999="LT"),TONGHOP!T999,"")</f>
        <v/>
      </c>
      <c r="I999" s="7" t="str">
        <f>IF(AND(G999="",H999=""),"",IF(AND(TONGHOP!K999="ThiTN",TONGHOP!L999="LT"),TONGHOP!U999,""))</f>
        <v/>
      </c>
      <c r="J999" s="7" t="str">
        <f>IF(AND(TONGHOP!K999="ThiTN",OR(TONGHOP!S999=TONGHOP!Q999,TONGHOP!S999=TONGHOP!R999),TONGHOP!L999="TH"),TONGHOP!S999,"")</f>
        <v/>
      </c>
      <c r="K999" s="7" t="str">
        <f>IF(AND(TONGHOP!K999="ThiTN",OR(TONGHOP!T999=TONGHOP!Q999,TONGHOP!T999=TONGHOP!R999),TONGHOP!L999="TH"),TONGHOP!T999,"")</f>
        <v/>
      </c>
      <c r="L999" s="7" t="str">
        <f>IF(AND(J999="",K999=""),"",IF(AND(TONGHOP!K999="ThiTN",TONGHOP!L999="TH"),TONGHOP!U999,""))</f>
        <v/>
      </c>
      <c r="M999" s="7" t="str">
        <f>IF(AND(TONGHOP!K999="ThiTN",AND(TONGHOP!S999&lt;&gt;TONGHOP!Q999,TONGHOP!S999&lt;&gt;TONGHOP!R999),TONGHOP!L999="TH"),TONGHOP!S999,"")</f>
        <v/>
      </c>
      <c r="N999" s="7" t="str">
        <f>IF(AND(TONGHOP!K999="ThiTN",AND(TONGHOP!T999&lt;&gt;TONGHOP!Q999,TONGHOP!T999&lt;&gt;TONGHOP!R999),TONGHOP!L999="TH"),TONGHOP!T999,"")</f>
        <v/>
      </c>
      <c r="O999" s="7" t="str">
        <f>IF(AND(M999="",N999=""),"",IF(AND(TONGHOP!K999="ThiTN",TONGHOP!L999="TH"),TONGHOP!U999,""))</f>
        <v/>
      </c>
    </row>
    <row r="1000" spans="1:15">
      <c r="A1000" s="5" t="str">
        <f>IF(AND(TONGHOP!K1000="KTHP",TONGHOP!L1000="LT"),TONGHOP!S1000,"")</f>
        <v>Nguyễn Phú Tân</v>
      </c>
      <c r="B1000" s="6" t="str">
        <f>IF(AND(TONGHOP!K1000="KTHP",TONGHOP!L1000="LT"),TONGHOP!T1000,"")</f>
        <v>Lê Thái Hùng</v>
      </c>
      <c r="C1000" s="6">
        <f>IF(AND(TONGHOP!K1000="KTHP",TONGHOP!L1000="LT"),TONGHOP!U1000,"")</f>
        <v>44</v>
      </c>
      <c r="D1000" s="5" t="str">
        <f>IF(AND(TONGHOP!K1000="KTHP",TONGHOP!L1000="TL"),TONGHOP!S1000,"")</f>
        <v/>
      </c>
      <c r="E1000" s="6" t="str">
        <f>IF(AND(TONGHOP!K1000="KTHP",TONGHOP!L1000="TL"),TONGHOP!T1000,"")</f>
        <v/>
      </c>
      <c r="F1000" s="6" t="str">
        <f>IF(AND(TONGHOP!K1000="KTHP",TONGHOP!L1000="TL"),TONGHOP!U1000,"")</f>
        <v/>
      </c>
      <c r="G1000" s="7" t="str">
        <f>IF(AND(TONGHOP!K1000="ThiTN",TONGHOP!L1000="LT"),TONGHOP!S1000,"")</f>
        <v/>
      </c>
      <c r="H1000" s="7" t="str">
        <f>IF(AND(TONGHOP!K1000="ThiTN",TONGHOP!L1000="LT"),TONGHOP!T1000,"")</f>
        <v/>
      </c>
      <c r="I1000" s="7" t="str">
        <f>IF(AND(G1000="",H1000=""),"",IF(AND(TONGHOP!K1000="ThiTN",TONGHOP!L1000="LT"),TONGHOP!U1000,""))</f>
        <v/>
      </c>
      <c r="J1000" s="7" t="str">
        <f>IF(AND(TONGHOP!K1000="ThiTN",OR(TONGHOP!S1000=TONGHOP!Q1000,TONGHOP!S1000=TONGHOP!R1000),TONGHOP!L1000="TH"),TONGHOP!S1000,"")</f>
        <v/>
      </c>
      <c r="K1000" s="7" t="str">
        <f>IF(AND(TONGHOP!K1000="ThiTN",OR(TONGHOP!T1000=TONGHOP!Q1000,TONGHOP!T1000=TONGHOP!R1000),TONGHOP!L1000="TH"),TONGHOP!T1000,"")</f>
        <v/>
      </c>
      <c r="L1000" s="7" t="str">
        <f>IF(AND(J1000="",K1000=""),"",IF(AND(TONGHOP!K1000="ThiTN",TONGHOP!L1000="TH"),TONGHOP!U1000,""))</f>
        <v/>
      </c>
      <c r="M1000" s="7" t="str">
        <f>IF(AND(TONGHOP!K1000="ThiTN",AND(TONGHOP!S1000&lt;&gt;TONGHOP!Q1000,TONGHOP!S1000&lt;&gt;TONGHOP!R1000),TONGHOP!L1000="TH"),TONGHOP!S1000,"")</f>
        <v/>
      </c>
      <c r="N1000" s="7" t="str">
        <f>IF(AND(TONGHOP!K1000="ThiTN",AND(TONGHOP!T1000&lt;&gt;TONGHOP!Q1000,TONGHOP!T1000&lt;&gt;TONGHOP!R1000),TONGHOP!L1000="TH"),TONGHOP!T1000,"")</f>
        <v/>
      </c>
      <c r="O1000" s="7" t="str">
        <f>IF(AND(M1000="",N1000=""),"",IF(AND(TONGHOP!K1000="ThiTN",TONGHOP!L1000="TH"),TONGHOP!U1000,""))</f>
        <v/>
      </c>
    </row>
    <row r="1001" spans="1:15">
      <c r="A1001" s="5" t="str">
        <f>IF(AND(TONGHOP!K1001="KTHP",TONGHOP!L1001="LT"),TONGHOP!S1001,"")</f>
        <v>Nguyễn Đức Thắng</v>
      </c>
      <c r="B1001" s="6" t="str">
        <f>IF(AND(TONGHOP!K1001="KTHP",TONGHOP!L1001="LT"),TONGHOP!T1001,"")</f>
        <v>Lê Thái Hùng</v>
      </c>
      <c r="C1001" s="6">
        <f>IF(AND(TONGHOP!K1001="KTHP",TONGHOP!L1001="LT"),TONGHOP!U1001,"")</f>
        <v>16</v>
      </c>
      <c r="D1001" s="5" t="str">
        <f>IF(AND(TONGHOP!K1001="KTHP",TONGHOP!L1001="TL"),TONGHOP!S1001,"")</f>
        <v/>
      </c>
      <c r="E1001" s="6" t="str">
        <f>IF(AND(TONGHOP!K1001="KTHP",TONGHOP!L1001="TL"),TONGHOP!T1001,"")</f>
        <v/>
      </c>
      <c r="F1001" s="6" t="str">
        <f>IF(AND(TONGHOP!K1001="KTHP",TONGHOP!L1001="TL"),TONGHOP!U1001,"")</f>
        <v/>
      </c>
      <c r="G1001" s="7" t="str">
        <f>IF(AND(TONGHOP!K1001="ThiTN",TONGHOP!L1001="LT"),TONGHOP!S1001,"")</f>
        <v/>
      </c>
      <c r="H1001" s="7" t="str">
        <f>IF(AND(TONGHOP!K1001="ThiTN",TONGHOP!L1001="LT"),TONGHOP!T1001,"")</f>
        <v/>
      </c>
      <c r="I1001" s="7" t="str">
        <f>IF(AND(G1001="",H1001=""),"",IF(AND(TONGHOP!K1001="ThiTN",TONGHOP!L1001="LT"),TONGHOP!U1001,""))</f>
        <v/>
      </c>
      <c r="J1001" s="7" t="str">
        <f>IF(AND(TONGHOP!K1001="ThiTN",OR(TONGHOP!S1001=TONGHOP!Q1001,TONGHOP!S1001=TONGHOP!R1001),TONGHOP!L1001="TH"),TONGHOP!S1001,"")</f>
        <v/>
      </c>
      <c r="K1001" s="7" t="str">
        <f>IF(AND(TONGHOP!K1001="ThiTN",OR(TONGHOP!T1001=TONGHOP!Q1001,TONGHOP!T1001=TONGHOP!R1001),TONGHOP!L1001="TH"),TONGHOP!T1001,"")</f>
        <v/>
      </c>
      <c r="L1001" s="7" t="str">
        <f>IF(AND(J1001="",K1001=""),"",IF(AND(TONGHOP!K1001="ThiTN",TONGHOP!L1001="TH"),TONGHOP!U1001,""))</f>
        <v/>
      </c>
      <c r="M1001" s="7" t="str">
        <f>IF(AND(TONGHOP!K1001="ThiTN",AND(TONGHOP!S1001&lt;&gt;TONGHOP!Q1001,TONGHOP!S1001&lt;&gt;TONGHOP!R1001),TONGHOP!L1001="TH"),TONGHOP!S1001,"")</f>
        <v/>
      </c>
      <c r="N1001" s="7" t="str">
        <f>IF(AND(TONGHOP!K1001="ThiTN",AND(TONGHOP!T1001&lt;&gt;TONGHOP!Q1001,TONGHOP!T1001&lt;&gt;TONGHOP!R1001),TONGHOP!L1001="TH"),TONGHOP!T1001,"")</f>
        <v/>
      </c>
      <c r="O1001" s="7" t="str">
        <f>IF(AND(M1001="",N1001=""),"",IF(AND(TONGHOP!K1001="ThiTN",TONGHOP!L1001="TH"),TONGHOP!U1001,""))</f>
        <v/>
      </c>
    </row>
    <row r="1002" spans="1:15">
      <c r="A1002" s="5" t="str">
        <f>IF(AND(TONGHOP!K1002="KTHP",TONGHOP!L1002="LT"),TONGHOP!S1002,"")</f>
        <v>Nguyễn Phú Tân</v>
      </c>
      <c r="B1002" s="6" t="str">
        <f>IF(AND(TONGHOP!K1002="KTHP",TONGHOP!L1002="LT"),TONGHOP!T1002,"")</f>
        <v>Nguyễn Mạnh Phương</v>
      </c>
      <c r="C1002" s="6">
        <f>IF(AND(TONGHOP!K1002="KTHP",TONGHOP!L1002="LT"),TONGHOP!U1002,"")</f>
        <v>23</v>
      </c>
      <c r="D1002" s="5" t="str">
        <f>IF(AND(TONGHOP!K1002="KTHP",TONGHOP!L1002="TL"),TONGHOP!S1002,"")</f>
        <v/>
      </c>
      <c r="E1002" s="6" t="str">
        <f>IF(AND(TONGHOP!K1002="KTHP",TONGHOP!L1002="TL"),TONGHOP!T1002,"")</f>
        <v/>
      </c>
      <c r="F1002" s="6" t="str">
        <f>IF(AND(TONGHOP!K1002="KTHP",TONGHOP!L1002="TL"),TONGHOP!U1002,"")</f>
        <v/>
      </c>
      <c r="G1002" s="7" t="str">
        <f>IF(AND(TONGHOP!K1002="ThiTN",TONGHOP!L1002="LT"),TONGHOP!S1002,"")</f>
        <v/>
      </c>
      <c r="H1002" s="7" t="str">
        <f>IF(AND(TONGHOP!K1002="ThiTN",TONGHOP!L1002="LT"),TONGHOP!T1002,"")</f>
        <v/>
      </c>
      <c r="I1002" s="7" t="str">
        <f>IF(AND(G1002="",H1002=""),"",IF(AND(TONGHOP!K1002="ThiTN",TONGHOP!L1002="LT"),TONGHOP!U1002,""))</f>
        <v/>
      </c>
      <c r="J1002" s="7" t="str">
        <f>IF(AND(TONGHOP!K1002="ThiTN",OR(TONGHOP!S1002=TONGHOP!Q1002,TONGHOP!S1002=TONGHOP!R1002),TONGHOP!L1002="TH"),TONGHOP!S1002,"")</f>
        <v/>
      </c>
      <c r="K1002" s="7" t="str">
        <f>IF(AND(TONGHOP!K1002="ThiTN",OR(TONGHOP!T1002=TONGHOP!Q1002,TONGHOP!T1002=TONGHOP!R1002),TONGHOP!L1002="TH"),TONGHOP!T1002,"")</f>
        <v/>
      </c>
      <c r="L1002" s="7" t="str">
        <f>IF(AND(J1002="",K1002=""),"",IF(AND(TONGHOP!K1002="ThiTN",TONGHOP!L1002="TH"),TONGHOP!U1002,""))</f>
        <v/>
      </c>
      <c r="M1002" s="7" t="str">
        <f>IF(AND(TONGHOP!K1002="ThiTN",AND(TONGHOP!S1002&lt;&gt;TONGHOP!Q1002,TONGHOP!S1002&lt;&gt;TONGHOP!R1002),TONGHOP!L1002="TH"),TONGHOP!S1002,"")</f>
        <v/>
      </c>
      <c r="N1002" s="7" t="str">
        <f>IF(AND(TONGHOP!K1002="ThiTN",AND(TONGHOP!T1002&lt;&gt;TONGHOP!Q1002,TONGHOP!T1002&lt;&gt;TONGHOP!R1002),TONGHOP!L1002="TH"),TONGHOP!T1002,"")</f>
        <v/>
      </c>
      <c r="O1002" s="7" t="str">
        <f>IF(AND(M1002="",N1002=""),"",IF(AND(TONGHOP!K1002="ThiTN",TONGHOP!L1002="TH"),TONGHOP!U1002,""))</f>
        <v/>
      </c>
    </row>
    <row r="1003" spans="1:15">
      <c r="A1003" s="5" t="str">
        <f>IF(AND(TONGHOP!K1003="KTHP",TONGHOP!L1003="LT"),TONGHOP!S1003,"")</f>
        <v>Nguyễn Mạnh Phương</v>
      </c>
      <c r="B1003" s="6" t="str">
        <f>IF(AND(TONGHOP!K1003="KTHP",TONGHOP!L1003="LT"),TONGHOP!T1003,"")</f>
        <v>Lê Thái Hùng</v>
      </c>
      <c r="C1003" s="6">
        <f>IF(AND(TONGHOP!K1003="KTHP",TONGHOP!L1003="LT"),TONGHOP!U1003,"")</f>
        <v>27</v>
      </c>
      <c r="D1003" s="5" t="str">
        <f>IF(AND(TONGHOP!K1003="KTHP",TONGHOP!L1003="TL"),TONGHOP!S1003,"")</f>
        <v/>
      </c>
      <c r="E1003" s="6" t="str">
        <f>IF(AND(TONGHOP!K1003="KTHP",TONGHOP!L1003="TL"),TONGHOP!T1003,"")</f>
        <v/>
      </c>
      <c r="F1003" s="6" t="str">
        <f>IF(AND(TONGHOP!K1003="KTHP",TONGHOP!L1003="TL"),TONGHOP!U1003,"")</f>
        <v/>
      </c>
      <c r="G1003" s="7" t="str">
        <f>IF(AND(TONGHOP!K1003="ThiTN",TONGHOP!L1003="LT"),TONGHOP!S1003,"")</f>
        <v/>
      </c>
      <c r="H1003" s="7" t="str">
        <f>IF(AND(TONGHOP!K1003="ThiTN",TONGHOP!L1003="LT"),TONGHOP!T1003,"")</f>
        <v/>
      </c>
      <c r="I1003" s="7" t="str">
        <f>IF(AND(G1003="",H1003=""),"",IF(AND(TONGHOP!K1003="ThiTN",TONGHOP!L1003="LT"),TONGHOP!U1003,""))</f>
        <v/>
      </c>
      <c r="J1003" s="7" t="str">
        <f>IF(AND(TONGHOP!K1003="ThiTN",OR(TONGHOP!S1003=TONGHOP!Q1003,TONGHOP!S1003=TONGHOP!R1003),TONGHOP!L1003="TH"),TONGHOP!S1003,"")</f>
        <v/>
      </c>
      <c r="K1003" s="7" t="str">
        <f>IF(AND(TONGHOP!K1003="ThiTN",OR(TONGHOP!T1003=TONGHOP!Q1003,TONGHOP!T1003=TONGHOP!R1003),TONGHOP!L1003="TH"),TONGHOP!T1003,"")</f>
        <v/>
      </c>
      <c r="L1003" s="7" t="str">
        <f>IF(AND(J1003="",K1003=""),"",IF(AND(TONGHOP!K1003="ThiTN",TONGHOP!L1003="TH"),TONGHOP!U1003,""))</f>
        <v/>
      </c>
      <c r="M1003" s="7" t="str">
        <f>IF(AND(TONGHOP!K1003="ThiTN",AND(TONGHOP!S1003&lt;&gt;TONGHOP!Q1003,TONGHOP!S1003&lt;&gt;TONGHOP!R1003),TONGHOP!L1003="TH"),TONGHOP!S1003,"")</f>
        <v/>
      </c>
      <c r="N1003" s="7" t="str">
        <f>IF(AND(TONGHOP!K1003="ThiTN",AND(TONGHOP!T1003&lt;&gt;TONGHOP!Q1003,TONGHOP!T1003&lt;&gt;TONGHOP!R1003),TONGHOP!L1003="TH"),TONGHOP!T1003,"")</f>
        <v/>
      </c>
      <c r="O1003" s="7" t="str">
        <f>IF(AND(M1003="",N1003=""),"",IF(AND(TONGHOP!K1003="ThiTN",TONGHOP!L1003="TH"),TONGHOP!U1003,""))</f>
        <v/>
      </c>
    </row>
    <row r="1004" spans="1:15">
      <c r="A1004" s="5" t="str">
        <f>IF(AND(TONGHOP!K1004="KTHP",TONGHOP!L1004="LT"),TONGHOP!S1004,"")</f>
        <v>Nguyễn Mạnh Phương</v>
      </c>
      <c r="B1004" s="6" t="str">
        <f>IF(AND(TONGHOP!K1004="KTHP",TONGHOP!L1004="LT"),TONGHOP!T1004,"")</f>
        <v>Nguyễn Phú Tân</v>
      </c>
      <c r="C1004" s="6">
        <f>IF(AND(TONGHOP!K1004="KTHP",TONGHOP!L1004="LT"),TONGHOP!U1004,"")</f>
        <v>29</v>
      </c>
      <c r="D1004" s="5" t="str">
        <f>IF(AND(TONGHOP!K1004="KTHP",TONGHOP!L1004="TL"),TONGHOP!S1004,"")</f>
        <v/>
      </c>
      <c r="E1004" s="6" t="str">
        <f>IF(AND(TONGHOP!K1004="KTHP",TONGHOP!L1004="TL"),TONGHOP!T1004,"")</f>
        <v/>
      </c>
      <c r="F1004" s="6" t="str">
        <f>IF(AND(TONGHOP!K1004="KTHP",TONGHOP!L1004="TL"),TONGHOP!U1004,"")</f>
        <v/>
      </c>
      <c r="G1004" s="7" t="str">
        <f>IF(AND(TONGHOP!K1004="ThiTN",TONGHOP!L1004="LT"),TONGHOP!S1004,"")</f>
        <v/>
      </c>
      <c r="H1004" s="7" t="str">
        <f>IF(AND(TONGHOP!K1004="ThiTN",TONGHOP!L1004="LT"),TONGHOP!T1004,"")</f>
        <v/>
      </c>
      <c r="I1004" s="7" t="str">
        <f>IF(AND(G1004="",H1004=""),"",IF(AND(TONGHOP!K1004="ThiTN",TONGHOP!L1004="LT"),TONGHOP!U1004,""))</f>
        <v/>
      </c>
      <c r="J1004" s="7" t="str">
        <f>IF(AND(TONGHOP!K1004="ThiTN",OR(TONGHOP!S1004=TONGHOP!Q1004,TONGHOP!S1004=TONGHOP!R1004),TONGHOP!L1004="TH"),TONGHOP!S1004,"")</f>
        <v/>
      </c>
      <c r="K1004" s="7" t="str">
        <f>IF(AND(TONGHOP!K1004="ThiTN",OR(TONGHOP!T1004=TONGHOP!Q1004,TONGHOP!T1004=TONGHOP!R1004),TONGHOP!L1004="TH"),TONGHOP!T1004,"")</f>
        <v/>
      </c>
      <c r="L1004" s="7" t="str">
        <f>IF(AND(J1004="",K1004=""),"",IF(AND(TONGHOP!K1004="ThiTN",TONGHOP!L1004="TH"),TONGHOP!U1004,""))</f>
        <v/>
      </c>
      <c r="M1004" s="7" t="str">
        <f>IF(AND(TONGHOP!K1004="ThiTN",AND(TONGHOP!S1004&lt;&gt;TONGHOP!Q1004,TONGHOP!S1004&lt;&gt;TONGHOP!R1004),TONGHOP!L1004="TH"),TONGHOP!S1004,"")</f>
        <v/>
      </c>
      <c r="N1004" s="7" t="str">
        <f>IF(AND(TONGHOP!K1004="ThiTN",AND(TONGHOP!T1004&lt;&gt;TONGHOP!Q1004,TONGHOP!T1004&lt;&gt;TONGHOP!R1004),TONGHOP!L1004="TH"),TONGHOP!T1004,"")</f>
        <v/>
      </c>
      <c r="O1004" s="7" t="str">
        <f>IF(AND(M1004="",N1004=""),"",IF(AND(TONGHOP!K1004="ThiTN",TONGHOP!L1004="TH"),TONGHOP!U1004,""))</f>
        <v/>
      </c>
    </row>
    <row r="1005" spans="1:15">
      <c r="A1005" s="5" t="str">
        <f>IF(AND(TONGHOP!K1005="KTHP",TONGHOP!L1005="LT"),TONGHOP!S1005,"")</f>
        <v>Nguyễn Mạnh Phương</v>
      </c>
      <c r="B1005" s="6" t="str">
        <f>IF(AND(TONGHOP!K1005="KTHP",TONGHOP!L1005="LT"),TONGHOP!T1005,"")</f>
        <v>Nguyễn Phú Tân</v>
      </c>
      <c r="C1005" s="6">
        <f>IF(AND(TONGHOP!K1005="KTHP",TONGHOP!L1005="LT"),TONGHOP!U1005,"")</f>
        <v>40</v>
      </c>
      <c r="D1005" s="5" t="str">
        <f>IF(AND(TONGHOP!K1005="KTHP",TONGHOP!L1005="TL"),TONGHOP!S1005,"")</f>
        <v/>
      </c>
      <c r="E1005" s="6" t="str">
        <f>IF(AND(TONGHOP!K1005="KTHP",TONGHOP!L1005="TL"),TONGHOP!T1005,"")</f>
        <v/>
      </c>
      <c r="F1005" s="6" t="str">
        <f>IF(AND(TONGHOP!K1005="KTHP",TONGHOP!L1005="TL"),TONGHOP!U1005,"")</f>
        <v/>
      </c>
      <c r="G1005" s="7" t="str">
        <f>IF(AND(TONGHOP!K1005="ThiTN",TONGHOP!L1005="LT"),TONGHOP!S1005,"")</f>
        <v/>
      </c>
      <c r="H1005" s="7" t="str">
        <f>IF(AND(TONGHOP!K1005="ThiTN",TONGHOP!L1005="LT"),TONGHOP!T1005,"")</f>
        <v/>
      </c>
      <c r="I1005" s="7" t="str">
        <f>IF(AND(G1005="",H1005=""),"",IF(AND(TONGHOP!K1005="ThiTN",TONGHOP!L1005="LT"),TONGHOP!U1005,""))</f>
        <v/>
      </c>
      <c r="J1005" s="7" t="str">
        <f>IF(AND(TONGHOP!K1005="ThiTN",OR(TONGHOP!S1005=TONGHOP!Q1005,TONGHOP!S1005=TONGHOP!R1005),TONGHOP!L1005="TH"),TONGHOP!S1005,"")</f>
        <v/>
      </c>
      <c r="K1005" s="7" t="str">
        <f>IF(AND(TONGHOP!K1005="ThiTN",OR(TONGHOP!T1005=TONGHOP!Q1005,TONGHOP!T1005=TONGHOP!R1005),TONGHOP!L1005="TH"),TONGHOP!T1005,"")</f>
        <v/>
      </c>
      <c r="L1005" s="7" t="str">
        <f>IF(AND(J1005="",K1005=""),"",IF(AND(TONGHOP!K1005="ThiTN",TONGHOP!L1005="TH"),TONGHOP!U1005,""))</f>
        <v/>
      </c>
      <c r="M1005" s="7" t="str">
        <f>IF(AND(TONGHOP!K1005="ThiTN",AND(TONGHOP!S1005&lt;&gt;TONGHOP!Q1005,TONGHOP!S1005&lt;&gt;TONGHOP!R1005),TONGHOP!L1005="TH"),TONGHOP!S1005,"")</f>
        <v/>
      </c>
      <c r="N1005" s="7" t="str">
        <f>IF(AND(TONGHOP!K1005="ThiTN",AND(TONGHOP!T1005&lt;&gt;TONGHOP!Q1005,TONGHOP!T1005&lt;&gt;TONGHOP!R1005),TONGHOP!L1005="TH"),TONGHOP!T1005,"")</f>
        <v/>
      </c>
      <c r="O1005" s="7" t="str">
        <f>IF(AND(M1005="",N1005=""),"",IF(AND(TONGHOP!K1005="ThiTN",TONGHOP!L1005="TH"),TONGHOP!U1005,""))</f>
        <v/>
      </c>
    </row>
    <row r="1006" spans="1:15">
      <c r="A1006" s="5" t="str">
        <f>IF(AND(TONGHOP!K1006="KTHP",TONGHOP!L1006="LT"),TONGHOP!S1006,"")</f>
        <v>Nguyễn Mạnh Phương</v>
      </c>
      <c r="B1006" s="6" t="str">
        <f>IF(AND(TONGHOP!K1006="KTHP",TONGHOP!L1006="LT"),TONGHOP!T1006,"")</f>
        <v>Nguyễn Phú Tân</v>
      </c>
      <c r="C1006" s="6">
        <f>IF(AND(TONGHOP!K1006="KTHP",TONGHOP!L1006="LT"),TONGHOP!U1006,"")</f>
        <v>35</v>
      </c>
      <c r="D1006" s="5" t="str">
        <f>IF(AND(TONGHOP!K1006="KTHP",TONGHOP!L1006="TL"),TONGHOP!S1006,"")</f>
        <v/>
      </c>
      <c r="E1006" s="6" t="str">
        <f>IF(AND(TONGHOP!K1006="KTHP",TONGHOP!L1006="TL"),TONGHOP!T1006,"")</f>
        <v/>
      </c>
      <c r="F1006" s="6" t="str">
        <f>IF(AND(TONGHOP!K1006="KTHP",TONGHOP!L1006="TL"),TONGHOP!U1006,"")</f>
        <v/>
      </c>
      <c r="G1006" s="7" t="str">
        <f>IF(AND(TONGHOP!K1006="ThiTN",TONGHOP!L1006="LT"),TONGHOP!S1006,"")</f>
        <v/>
      </c>
      <c r="H1006" s="7" t="str">
        <f>IF(AND(TONGHOP!K1006="ThiTN",TONGHOP!L1006="LT"),TONGHOP!T1006,"")</f>
        <v/>
      </c>
      <c r="I1006" s="7" t="str">
        <f>IF(AND(G1006="",H1006=""),"",IF(AND(TONGHOP!K1006="ThiTN",TONGHOP!L1006="LT"),TONGHOP!U1006,""))</f>
        <v/>
      </c>
      <c r="J1006" s="7" t="str">
        <f>IF(AND(TONGHOP!K1006="ThiTN",OR(TONGHOP!S1006=TONGHOP!Q1006,TONGHOP!S1006=TONGHOP!R1006),TONGHOP!L1006="TH"),TONGHOP!S1006,"")</f>
        <v/>
      </c>
      <c r="K1006" s="7" t="str">
        <f>IF(AND(TONGHOP!K1006="ThiTN",OR(TONGHOP!T1006=TONGHOP!Q1006,TONGHOP!T1006=TONGHOP!R1006),TONGHOP!L1006="TH"),TONGHOP!T1006,"")</f>
        <v/>
      </c>
      <c r="L1006" s="7" t="str">
        <f>IF(AND(J1006="",K1006=""),"",IF(AND(TONGHOP!K1006="ThiTN",TONGHOP!L1006="TH"),TONGHOP!U1006,""))</f>
        <v/>
      </c>
      <c r="M1006" s="7" t="str">
        <f>IF(AND(TONGHOP!K1006="ThiTN",AND(TONGHOP!S1006&lt;&gt;TONGHOP!Q1006,TONGHOP!S1006&lt;&gt;TONGHOP!R1006),TONGHOP!L1006="TH"),TONGHOP!S1006,"")</f>
        <v/>
      </c>
      <c r="N1006" s="7" t="str">
        <f>IF(AND(TONGHOP!K1006="ThiTN",AND(TONGHOP!T1006&lt;&gt;TONGHOP!Q1006,TONGHOP!T1006&lt;&gt;TONGHOP!R1006),TONGHOP!L1006="TH"),TONGHOP!T1006,"")</f>
        <v/>
      </c>
      <c r="O1006" s="7" t="str">
        <f>IF(AND(M1006="",N1006=""),"",IF(AND(TONGHOP!K1006="ThiTN",TONGHOP!L1006="TH"),TONGHOP!U1006,""))</f>
        <v/>
      </c>
    </row>
    <row r="1007" spans="1:15">
      <c r="A1007" s="5" t="str">
        <f>IF(AND(TONGHOP!K1007="KTHP",TONGHOP!L1007="LT"),TONGHOP!S1007,"")</f>
        <v>Nguyễn Phú Tân</v>
      </c>
      <c r="B1007" s="6" t="str">
        <f>IF(AND(TONGHOP!K1007="KTHP",TONGHOP!L1007="LT"),TONGHOP!T1007,"")</f>
        <v>Nguyễn Mạnh Phương</v>
      </c>
      <c r="C1007" s="6">
        <f>IF(AND(TONGHOP!K1007="KTHP",TONGHOP!L1007="LT"),TONGHOP!U1007,"")</f>
        <v>12</v>
      </c>
      <c r="D1007" s="5" t="str">
        <f>IF(AND(TONGHOP!K1007="KTHP",TONGHOP!L1007="TL"),TONGHOP!S1007,"")</f>
        <v/>
      </c>
      <c r="E1007" s="6" t="str">
        <f>IF(AND(TONGHOP!K1007="KTHP",TONGHOP!L1007="TL"),TONGHOP!T1007,"")</f>
        <v/>
      </c>
      <c r="F1007" s="6" t="str">
        <f>IF(AND(TONGHOP!K1007="KTHP",TONGHOP!L1007="TL"),TONGHOP!U1007,"")</f>
        <v/>
      </c>
      <c r="G1007" s="7" t="str">
        <f>IF(AND(TONGHOP!K1007="ThiTN",TONGHOP!L1007="LT"),TONGHOP!S1007,"")</f>
        <v/>
      </c>
      <c r="H1007" s="7" t="str">
        <f>IF(AND(TONGHOP!K1007="ThiTN",TONGHOP!L1007="LT"),TONGHOP!T1007,"")</f>
        <v/>
      </c>
      <c r="I1007" s="7" t="str">
        <f>IF(AND(G1007="",H1007=""),"",IF(AND(TONGHOP!K1007="ThiTN",TONGHOP!L1007="LT"),TONGHOP!U1007,""))</f>
        <v/>
      </c>
      <c r="J1007" s="7" t="str">
        <f>IF(AND(TONGHOP!K1007="ThiTN",OR(TONGHOP!S1007=TONGHOP!Q1007,TONGHOP!S1007=TONGHOP!R1007),TONGHOP!L1007="TH"),TONGHOP!S1007,"")</f>
        <v/>
      </c>
      <c r="K1007" s="7" t="str">
        <f>IF(AND(TONGHOP!K1007="ThiTN",OR(TONGHOP!T1007=TONGHOP!Q1007,TONGHOP!T1007=TONGHOP!R1007),TONGHOP!L1007="TH"),TONGHOP!T1007,"")</f>
        <v/>
      </c>
      <c r="L1007" s="7" t="str">
        <f>IF(AND(J1007="",K1007=""),"",IF(AND(TONGHOP!K1007="ThiTN",TONGHOP!L1007="TH"),TONGHOP!U1007,""))</f>
        <v/>
      </c>
      <c r="M1007" s="7" t="str">
        <f>IF(AND(TONGHOP!K1007="ThiTN",AND(TONGHOP!S1007&lt;&gt;TONGHOP!Q1007,TONGHOP!S1007&lt;&gt;TONGHOP!R1007),TONGHOP!L1007="TH"),TONGHOP!S1007,"")</f>
        <v/>
      </c>
      <c r="N1007" s="7" t="str">
        <f>IF(AND(TONGHOP!K1007="ThiTN",AND(TONGHOP!T1007&lt;&gt;TONGHOP!Q1007,TONGHOP!T1007&lt;&gt;TONGHOP!R1007),TONGHOP!L1007="TH"),TONGHOP!T1007,"")</f>
        <v/>
      </c>
      <c r="O1007" s="7" t="str">
        <f>IF(AND(M1007="",N1007=""),"",IF(AND(TONGHOP!K1007="ThiTN",TONGHOP!L1007="TH"),TONGHOP!U1007,""))</f>
        <v/>
      </c>
    </row>
    <row r="1008" spans="1:15">
      <c r="A1008" s="5" t="str">
        <f>IF(AND(TONGHOP!K1008="KTHP",TONGHOP!L1008="LT"),TONGHOP!S1008,"")</f>
        <v>Nguyễn Mạnh Phương</v>
      </c>
      <c r="B1008" s="6" t="str">
        <f>IF(AND(TONGHOP!K1008="KTHP",TONGHOP!L1008="LT"),TONGHOP!T1008,"")</f>
        <v>Nguyễn Phú Tân</v>
      </c>
      <c r="C1008" s="6">
        <f>IF(AND(TONGHOP!K1008="KTHP",TONGHOP!L1008="LT"),TONGHOP!U1008,"")</f>
        <v>34</v>
      </c>
      <c r="D1008" s="5" t="str">
        <f>IF(AND(TONGHOP!K1008="KTHP",TONGHOP!L1008="TL"),TONGHOP!S1008,"")</f>
        <v/>
      </c>
      <c r="E1008" s="6" t="str">
        <f>IF(AND(TONGHOP!K1008="KTHP",TONGHOP!L1008="TL"),TONGHOP!T1008,"")</f>
        <v/>
      </c>
      <c r="F1008" s="6" t="str">
        <f>IF(AND(TONGHOP!K1008="KTHP",TONGHOP!L1008="TL"),TONGHOP!U1008,"")</f>
        <v/>
      </c>
      <c r="G1008" s="7" t="str">
        <f>IF(AND(TONGHOP!K1008="ThiTN",TONGHOP!L1008="LT"),TONGHOP!S1008,"")</f>
        <v/>
      </c>
      <c r="H1008" s="7" t="str">
        <f>IF(AND(TONGHOP!K1008="ThiTN",TONGHOP!L1008="LT"),TONGHOP!T1008,"")</f>
        <v/>
      </c>
      <c r="I1008" s="7" t="str">
        <f>IF(AND(G1008="",H1008=""),"",IF(AND(TONGHOP!K1008="ThiTN",TONGHOP!L1008="LT"),TONGHOP!U1008,""))</f>
        <v/>
      </c>
      <c r="J1008" s="7" t="str">
        <f>IF(AND(TONGHOP!K1008="ThiTN",OR(TONGHOP!S1008=TONGHOP!Q1008,TONGHOP!S1008=TONGHOP!R1008),TONGHOP!L1008="TH"),TONGHOP!S1008,"")</f>
        <v/>
      </c>
      <c r="K1008" s="7" t="str">
        <f>IF(AND(TONGHOP!K1008="ThiTN",OR(TONGHOP!T1008=TONGHOP!Q1008,TONGHOP!T1008=TONGHOP!R1008),TONGHOP!L1008="TH"),TONGHOP!T1008,"")</f>
        <v/>
      </c>
      <c r="L1008" s="7" t="str">
        <f>IF(AND(J1008="",K1008=""),"",IF(AND(TONGHOP!K1008="ThiTN",TONGHOP!L1008="TH"),TONGHOP!U1008,""))</f>
        <v/>
      </c>
      <c r="M1008" s="7" t="str">
        <f>IF(AND(TONGHOP!K1008="ThiTN",AND(TONGHOP!S1008&lt;&gt;TONGHOP!Q1008,TONGHOP!S1008&lt;&gt;TONGHOP!R1008),TONGHOP!L1008="TH"),TONGHOP!S1008,"")</f>
        <v/>
      </c>
      <c r="N1008" s="7" t="str">
        <f>IF(AND(TONGHOP!K1008="ThiTN",AND(TONGHOP!T1008&lt;&gt;TONGHOP!Q1008,TONGHOP!T1008&lt;&gt;TONGHOP!R1008),TONGHOP!L1008="TH"),TONGHOP!T1008,"")</f>
        <v/>
      </c>
      <c r="O1008" s="7" t="str">
        <f>IF(AND(M1008="",N1008=""),"",IF(AND(TONGHOP!K1008="ThiTN",TONGHOP!L1008="TH"),TONGHOP!U1008,""))</f>
        <v/>
      </c>
    </row>
    <row r="1009" spans="1:15">
      <c r="A1009" s="5" t="str">
        <f>IF(AND(TONGHOP!K1009="KTHP",TONGHOP!L1009="LT"),TONGHOP!S1009,"")</f>
        <v>Lê Thái Hùng</v>
      </c>
      <c r="B1009" s="6" t="str">
        <f>IF(AND(TONGHOP!K1009="KTHP",TONGHOP!L1009="LT"),TONGHOP!T1009,"")</f>
        <v>Nguyễn Mạnh Phương</v>
      </c>
      <c r="C1009" s="6">
        <f>IF(AND(TONGHOP!K1009="KTHP",TONGHOP!L1009="LT"),TONGHOP!U1009,"")</f>
        <v>24</v>
      </c>
      <c r="D1009" s="5" t="str">
        <f>IF(AND(TONGHOP!K1009="KTHP",TONGHOP!L1009="TL"),TONGHOP!S1009,"")</f>
        <v/>
      </c>
      <c r="E1009" s="6" t="str">
        <f>IF(AND(TONGHOP!K1009="KTHP",TONGHOP!L1009="TL"),TONGHOP!T1009,"")</f>
        <v/>
      </c>
      <c r="F1009" s="6" t="str">
        <f>IF(AND(TONGHOP!K1009="KTHP",TONGHOP!L1009="TL"),TONGHOP!U1009,"")</f>
        <v/>
      </c>
      <c r="G1009" s="7" t="str">
        <f>IF(AND(TONGHOP!K1009="ThiTN",TONGHOP!L1009="LT"),TONGHOP!S1009,"")</f>
        <v/>
      </c>
      <c r="H1009" s="7" t="str">
        <f>IF(AND(TONGHOP!K1009="ThiTN",TONGHOP!L1009="LT"),TONGHOP!T1009,"")</f>
        <v/>
      </c>
      <c r="I1009" s="7" t="str">
        <f>IF(AND(G1009="",H1009=""),"",IF(AND(TONGHOP!K1009="ThiTN",TONGHOP!L1009="LT"),TONGHOP!U1009,""))</f>
        <v/>
      </c>
      <c r="J1009" s="7" t="str">
        <f>IF(AND(TONGHOP!K1009="ThiTN",OR(TONGHOP!S1009=TONGHOP!Q1009,TONGHOP!S1009=TONGHOP!R1009),TONGHOP!L1009="TH"),TONGHOP!S1009,"")</f>
        <v/>
      </c>
      <c r="K1009" s="7" t="str">
        <f>IF(AND(TONGHOP!K1009="ThiTN",OR(TONGHOP!T1009=TONGHOP!Q1009,TONGHOP!T1009=TONGHOP!R1009),TONGHOP!L1009="TH"),TONGHOP!T1009,"")</f>
        <v/>
      </c>
      <c r="L1009" s="7" t="str">
        <f>IF(AND(J1009="",K1009=""),"",IF(AND(TONGHOP!K1009="ThiTN",TONGHOP!L1009="TH"),TONGHOP!U1009,""))</f>
        <v/>
      </c>
      <c r="M1009" s="7" t="str">
        <f>IF(AND(TONGHOP!K1009="ThiTN",AND(TONGHOP!S1009&lt;&gt;TONGHOP!Q1009,TONGHOP!S1009&lt;&gt;TONGHOP!R1009),TONGHOP!L1009="TH"),TONGHOP!S1009,"")</f>
        <v/>
      </c>
      <c r="N1009" s="7" t="str">
        <f>IF(AND(TONGHOP!K1009="ThiTN",AND(TONGHOP!T1009&lt;&gt;TONGHOP!Q1009,TONGHOP!T1009&lt;&gt;TONGHOP!R1009),TONGHOP!L1009="TH"),TONGHOP!T1009,"")</f>
        <v/>
      </c>
      <c r="O1009" s="7" t="str">
        <f>IF(AND(M1009="",N1009=""),"",IF(AND(TONGHOP!K1009="ThiTN",TONGHOP!L1009="TH"),TONGHOP!U1009,""))</f>
        <v/>
      </c>
    </row>
    <row r="1010" spans="1:15">
      <c r="A1010" s="5" t="str">
        <f>IF(AND(TONGHOP!K1010="KTHP",TONGHOP!L1010="LT"),TONGHOP!S1010,"")</f>
        <v>Nguyễn Mạnh Phương</v>
      </c>
      <c r="B1010" s="6" t="str">
        <f>IF(AND(TONGHOP!K1010="KTHP",TONGHOP!L1010="LT"),TONGHOP!T1010,"")</f>
        <v>Nguyễn Phú Tân</v>
      </c>
      <c r="C1010" s="6">
        <f>IF(AND(TONGHOP!K1010="KTHP",TONGHOP!L1010="LT"),TONGHOP!U1010,"")</f>
        <v>40</v>
      </c>
      <c r="D1010" s="5" t="str">
        <f>IF(AND(TONGHOP!K1010="KTHP",TONGHOP!L1010="TL"),TONGHOP!S1010,"")</f>
        <v/>
      </c>
      <c r="E1010" s="6" t="str">
        <f>IF(AND(TONGHOP!K1010="KTHP",TONGHOP!L1010="TL"),TONGHOP!T1010,"")</f>
        <v/>
      </c>
      <c r="F1010" s="6" t="str">
        <f>IF(AND(TONGHOP!K1010="KTHP",TONGHOP!L1010="TL"),TONGHOP!U1010,"")</f>
        <v/>
      </c>
      <c r="G1010" s="7" t="str">
        <f>IF(AND(TONGHOP!K1010="ThiTN",TONGHOP!L1010="LT"),TONGHOP!S1010,"")</f>
        <v/>
      </c>
      <c r="H1010" s="7" t="str">
        <f>IF(AND(TONGHOP!K1010="ThiTN",TONGHOP!L1010="LT"),TONGHOP!T1010,"")</f>
        <v/>
      </c>
      <c r="I1010" s="7" t="str">
        <f>IF(AND(G1010="",H1010=""),"",IF(AND(TONGHOP!K1010="ThiTN",TONGHOP!L1010="LT"),TONGHOP!U1010,""))</f>
        <v/>
      </c>
      <c r="J1010" s="7" t="str">
        <f>IF(AND(TONGHOP!K1010="ThiTN",OR(TONGHOP!S1010=TONGHOP!Q1010,TONGHOP!S1010=TONGHOP!R1010),TONGHOP!L1010="TH"),TONGHOP!S1010,"")</f>
        <v/>
      </c>
      <c r="K1010" s="7" t="str">
        <f>IF(AND(TONGHOP!K1010="ThiTN",OR(TONGHOP!T1010=TONGHOP!Q1010,TONGHOP!T1010=TONGHOP!R1010),TONGHOP!L1010="TH"),TONGHOP!T1010,"")</f>
        <v/>
      </c>
      <c r="L1010" s="7" t="str">
        <f>IF(AND(J1010="",K1010=""),"",IF(AND(TONGHOP!K1010="ThiTN",TONGHOP!L1010="TH"),TONGHOP!U1010,""))</f>
        <v/>
      </c>
      <c r="M1010" s="7" t="str">
        <f>IF(AND(TONGHOP!K1010="ThiTN",AND(TONGHOP!S1010&lt;&gt;TONGHOP!Q1010,TONGHOP!S1010&lt;&gt;TONGHOP!R1010),TONGHOP!L1010="TH"),TONGHOP!S1010,"")</f>
        <v/>
      </c>
      <c r="N1010" s="7" t="str">
        <f>IF(AND(TONGHOP!K1010="ThiTN",AND(TONGHOP!T1010&lt;&gt;TONGHOP!Q1010,TONGHOP!T1010&lt;&gt;TONGHOP!R1010),TONGHOP!L1010="TH"),TONGHOP!T1010,"")</f>
        <v/>
      </c>
      <c r="O1010" s="7" t="str">
        <f>IF(AND(M1010="",N1010=""),"",IF(AND(TONGHOP!K1010="ThiTN",TONGHOP!L1010="TH"),TONGHOP!U1010,""))</f>
        <v/>
      </c>
    </row>
    <row r="1011" spans="1:15">
      <c r="A1011" s="5" t="str">
        <f>IF(AND(TONGHOP!K1011="KTHP",TONGHOP!L1011="LT"),TONGHOP!S1011,"")</f>
        <v>Lê Thái Hùng</v>
      </c>
      <c r="B1011" s="6" t="str">
        <f>IF(AND(TONGHOP!K1011="KTHP",TONGHOP!L1011="LT"),TONGHOP!T1011,"")</f>
        <v>Nguyễn Mạnh Phương</v>
      </c>
      <c r="C1011" s="6">
        <f>IF(AND(TONGHOP!K1011="KTHP",TONGHOP!L1011="LT"),TONGHOP!U1011,"")</f>
        <v>32</v>
      </c>
      <c r="D1011" s="5" t="str">
        <f>IF(AND(TONGHOP!K1011="KTHP",TONGHOP!L1011="TL"),TONGHOP!S1011,"")</f>
        <v/>
      </c>
      <c r="E1011" s="6" t="str">
        <f>IF(AND(TONGHOP!K1011="KTHP",TONGHOP!L1011="TL"),TONGHOP!T1011,"")</f>
        <v/>
      </c>
      <c r="F1011" s="6" t="str">
        <f>IF(AND(TONGHOP!K1011="KTHP",TONGHOP!L1011="TL"),TONGHOP!U1011,"")</f>
        <v/>
      </c>
      <c r="G1011" s="7" t="str">
        <f>IF(AND(TONGHOP!K1011="ThiTN",TONGHOP!L1011="LT"),TONGHOP!S1011,"")</f>
        <v/>
      </c>
      <c r="H1011" s="7" t="str">
        <f>IF(AND(TONGHOP!K1011="ThiTN",TONGHOP!L1011="LT"),TONGHOP!T1011,"")</f>
        <v/>
      </c>
      <c r="I1011" s="7" t="str">
        <f>IF(AND(G1011="",H1011=""),"",IF(AND(TONGHOP!K1011="ThiTN",TONGHOP!L1011="LT"),TONGHOP!U1011,""))</f>
        <v/>
      </c>
      <c r="J1011" s="7" t="str">
        <f>IF(AND(TONGHOP!K1011="ThiTN",OR(TONGHOP!S1011=TONGHOP!Q1011,TONGHOP!S1011=TONGHOP!R1011),TONGHOP!L1011="TH"),TONGHOP!S1011,"")</f>
        <v/>
      </c>
      <c r="K1011" s="7" t="str">
        <f>IF(AND(TONGHOP!K1011="ThiTN",OR(TONGHOP!T1011=TONGHOP!Q1011,TONGHOP!T1011=TONGHOP!R1011),TONGHOP!L1011="TH"),TONGHOP!T1011,"")</f>
        <v/>
      </c>
      <c r="L1011" s="7" t="str">
        <f>IF(AND(J1011="",K1011=""),"",IF(AND(TONGHOP!K1011="ThiTN",TONGHOP!L1011="TH"),TONGHOP!U1011,""))</f>
        <v/>
      </c>
      <c r="M1011" s="7" t="str">
        <f>IF(AND(TONGHOP!K1011="ThiTN",AND(TONGHOP!S1011&lt;&gt;TONGHOP!Q1011,TONGHOP!S1011&lt;&gt;TONGHOP!R1011),TONGHOP!L1011="TH"),TONGHOP!S1011,"")</f>
        <v/>
      </c>
      <c r="N1011" s="7" t="str">
        <f>IF(AND(TONGHOP!K1011="ThiTN",AND(TONGHOP!T1011&lt;&gt;TONGHOP!Q1011,TONGHOP!T1011&lt;&gt;TONGHOP!R1011),TONGHOP!L1011="TH"),TONGHOP!T1011,"")</f>
        <v/>
      </c>
      <c r="O1011" s="7" t="str">
        <f>IF(AND(M1011="",N1011=""),"",IF(AND(TONGHOP!K1011="ThiTN",TONGHOP!L1011="TH"),TONGHOP!U1011,""))</f>
        <v/>
      </c>
    </row>
    <row r="1012" spans="1:15">
      <c r="A1012" s="5" t="str">
        <f>IF(AND(TONGHOP!K1012="KTHP",TONGHOP!L1012="LT"),TONGHOP!S1012,"")</f>
        <v>Lê Thái Hùng</v>
      </c>
      <c r="B1012" s="6" t="str">
        <f>IF(AND(TONGHOP!K1012="KTHP",TONGHOP!L1012="LT"),TONGHOP!T1012,"")</f>
        <v>Nguyễn Mạnh Phương</v>
      </c>
      <c r="C1012" s="6">
        <f>IF(AND(TONGHOP!K1012="KTHP",TONGHOP!L1012="LT"),TONGHOP!U1012,"")</f>
        <v>39</v>
      </c>
      <c r="D1012" s="5" t="str">
        <f>IF(AND(TONGHOP!K1012="KTHP",TONGHOP!L1012="TL"),TONGHOP!S1012,"")</f>
        <v/>
      </c>
      <c r="E1012" s="6" t="str">
        <f>IF(AND(TONGHOP!K1012="KTHP",TONGHOP!L1012="TL"),TONGHOP!T1012,"")</f>
        <v/>
      </c>
      <c r="F1012" s="6" t="str">
        <f>IF(AND(TONGHOP!K1012="KTHP",TONGHOP!L1012="TL"),TONGHOP!U1012,"")</f>
        <v/>
      </c>
      <c r="G1012" s="7" t="str">
        <f>IF(AND(TONGHOP!K1012="ThiTN",TONGHOP!L1012="LT"),TONGHOP!S1012,"")</f>
        <v/>
      </c>
      <c r="H1012" s="7" t="str">
        <f>IF(AND(TONGHOP!K1012="ThiTN",TONGHOP!L1012="LT"),TONGHOP!T1012,"")</f>
        <v/>
      </c>
      <c r="I1012" s="7" t="str">
        <f>IF(AND(G1012="",H1012=""),"",IF(AND(TONGHOP!K1012="ThiTN",TONGHOP!L1012="LT"),TONGHOP!U1012,""))</f>
        <v/>
      </c>
      <c r="J1012" s="7" t="str">
        <f>IF(AND(TONGHOP!K1012="ThiTN",OR(TONGHOP!S1012=TONGHOP!Q1012,TONGHOP!S1012=TONGHOP!R1012),TONGHOP!L1012="TH"),TONGHOP!S1012,"")</f>
        <v/>
      </c>
      <c r="K1012" s="7" t="str">
        <f>IF(AND(TONGHOP!K1012="ThiTN",OR(TONGHOP!T1012=TONGHOP!Q1012,TONGHOP!T1012=TONGHOP!R1012),TONGHOP!L1012="TH"),TONGHOP!T1012,"")</f>
        <v/>
      </c>
      <c r="L1012" s="7" t="str">
        <f>IF(AND(J1012="",K1012=""),"",IF(AND(TONGHOP!K1012="ThiTN",TONGHOP!L1012="TH"),TONGHOP!U1012,""))</f>
        <v/>
      </c>
      <c r="M1012" s="7" t="str">
        <f>IF(AND(TONGHOP!K1012="ThiTN",AND(TONGHOP!S1012&lt;&gt;TONGHOP!Q1012,TONGHOP!S1012&lt;&gt;TONGHOP!R1012),TONGHOP!L1012="TH"),TONGHOP!S1012,"")</f>
        <v/>
      </c>
      <c r="N1012" s="7" t="str">
        <f>IF(AND(TONGHOP!K1012="ThiTN",AND(TONGHOP!T1012&lt;&gt;TONGHOP!Q1012,TONGHOP!T1012&lt;&gt;TONGHOP!R1012),TONGHOP!L1012="TH"),TONGHOP!T1012,"")</f>
        <v/>
      </c>
      <c r="O1012" s="7" t="str">
        <f>IF(AND(M1012="",N1012=""),"",IF(AND(TONGHOP!K1012="ThiTN",TONGHOP!L1012="TH"),TONGHOP!U1012,""))</f>
        <v/>
      </c>
    </row>
    <row r="1013" spans="1:15">
      <c r="A1013" s="5" t="str">
        <f>IF(AND(TONGHOP!K1013="KTHP",TONGHOP!L1013="LT"),TONGHOP!S1013,"")</f>
        <v>Lê Thái Hùng</v>
      </c>
      <c r="B1013" s="6" t="str">
        <f>IF(AND(TONGHOP!K1013="KTHP",TONGHOP!L1013="LT"),TONGHOP!T1013,"")</f>
        <v>Nguyễn Mạnh Phương</v>
      </c>
      <c r="C1013" s="6">
        <f>IF(AND(TONGHOP!K1013="KTHP",TONGHOP!L1013="LT"),TONGHOP!U1013,"")</f>
        <v>49</v>
      </c>
      <c r="D1013" s="5" t="str">
        <f>IF(AND(TONGHOP!K1013="KTHP",TONGHOP!L1013="TL"),TONGHOP!S1013,"")</f>
        <v/>
      </c>
      <c r="E1013" s="6" t="str">
        <f>IF(AND(TONGHOP!K1013="KTHP",TONGHOP!L1013="TL"),TONGHOP!T1013,"")</f>
        <v/>
      </c>
      <c r="F1013" s="6" t="str">
        <f>IF(AND(TONGHOP!K1013="KTHP",TONGHOP!L1013="TL"),TONGHOP!U1013,"")</f>
        <v/>
      </c>
      <c r="G1013" s="7" t="str">
        <f>IF(AND(TONGHOP!K1013="ThiTN",TONGHOP!L1013="LT"),TONGHOP!S1013,"")</f>
        <v/>
      </c>
      <c r="H1013" s="7" t="str">
        <f>IF(AND(TONGHOP!K1013="ThiTN",TONGHOP!L1013="LT"),TONGHOP!T1013,"")</f>
        <v/>
      </c>
      <c r="I1013" s="7" t="str">
        <f>IF(AND(G1013="",H1013=""),"",IF(AND(TONGHOP!K1013="ThiTN",TONGHOP!L1013="LT"),TONGHOP!U1013,""))</f>
        <v/>
      </c>
      <c r="J1013" s="7" t="str">
        <f>IF(AND(TONGHOP!K1013="ThiTN",OR(TONGHOP!S1013=TONGHOP!Q1013,TONGHOP!S1013=TONGHOP!R1013),TONGHOP!L1013="TH"),TONGHOP!S1013,"")</f>
        <v/>
      </c>
      <c r="K1013" s="7" t="str">
        <f>IF(AND(TONGHOP!K1013="ThiTN",OR(TONGHOP!T1013=TONGHOP!Q1013,TONGHOP!T1013=TONGHOP!R1013),TONGHOP!L1013="TH"),TONGHOP!T1013,"")</f>
        <v/>
      </c>
      <c r="L1013" s="7" t="str">
        <f>IF(AND(J1013="",K1013=""),"",IF(AND(TONGHOP!K1013="ThiTN",TONGHOP!L1013="TH"),TONGHOP!U1013,""))</f>
        <v/>
      </c>
      <c r="M1013" s="7" t="str">
        <f>IF(AND(TONGHOP!K1013="ThiTN",AND(TONGHOP!S1013&lt;&gt;TONGHOP!Q1013,TONGHOP!S1013&lt;&gt;TONGHOP!R1013),TONGHOP!L1013="TH"),TONGHOP!S1013,"")</f>
        <v/>
      </c>
      <c r="N1013" s="7" t="str">
        <f>IF(AND(TONGHOP!K1013="ThiTN",AND(TONGHOP!T1013&lt;&gt;TONGHOP!Q1013,TONGHOP!T1013&lt;&gt;TONGHOP!R1013),TONGHOP!L1013="TH"),TONGHOP!T1013,"")</f>
        <v/>
      </c>
      <c r="O1013" s="7" t="str">
        <f>IF(AND(M1013="",N1013=""),"",IF(AND(TONGHOP!K1013="ThiTN",TONGHOP!L1013="TH"),TONGHOP!U1013,""))</f>
        <v/>
      </c>
    </row>
    <row r="1014" spans="1:15">
      <c r="A1014" s="5" t="str">
        <f>IF(AND(TONGHOP!K1014="KTHP",TONGHOP!L1014="LT"),TONGHOP!S1014,"")</f>
        <v>Nguyễn Phú Tân</v>
      </c>
      <c r="B1014" s="6" t="str">
        <f>IF(AND(TONGHOP!K1014="KTHP",TONGHOP!L1014="LT"),TONGHOP!T1014,"")</f>
        <v>Nguyễn Mạnh Phương</v>
      </c>
      <c r="C1014" s="6">
        <f>IF(AND(TONGHOP!K1014="KTHP",TONGHOP!L1014="LT"),TONGHOP!U1014,"")</f>
        <v>28</v>
      </c>
      <c r="D1014" s="5" t="str">
        <f>IF(AND(TONGHOP!K1014="KTHP",TONGHOP!L1014="TL"),TONGHOP!S1014,"")</f>
        <v/>
      </c>
      <c r="E1014" s="6" t="str">
        <f>IF(AND(TONGHOP!K1014="KTHP",TONGHOP!L1014="TL"),TONGHOP!T1014,"")</f>
        <v/>
      </c>
      <c r="F1014" s="6" t="str">
        <f>IF(AND(TONGHOP!K1014="KTHP",TONGHOP!L1014="TL"),TONGHOP!U1014,"")</f>
        <v/>
      </c>
      <c r="G1014" s="7" t="str">
        <f>IF(AND(TONGHOP!K1014="ThiTN",TONGHOP!L1014="LT"),TONGHOP!S1014,"")</f>
        <v/>
      </c>
      <c r="H1014" s="7" t="str">
        <f>IF(AND(TONGHOP!K1014="ThiTN",TONGHOP!L1014="LT"),TONGHOP!T1014,"")</f>
        <v/>
      </c>
      <c r="I1014" s="7" t="str">
        <f>IF(AND(G1014="",H1014=""),"",IF(AND(TONGHOP!K1014="ThiTN",TONGHOP!L1014="LT"),TONGHOP!U1014,""))</f>
        <v/>
      </c>
      <c r="J1014" s="7" t="str">
        <f>IF(AND(TONGHOP!K1014="ThiTN",OR(TONGHOP!S1014=TONGHOP!Q1014,TONGHOP!S1014=TONGHOP!R1014),TONGHOP!L1014="TH"),TONGHOP!S1014,"")</f>
        <v/>
      </c>
      <c r="K1014" s="7" t="str">
        <f>IF(AND(TONGHOP!K1014="ThiTN",OR(TONGHOP!T1014=TONGHOP!Q1014,TONGHOP!T1014=TONGHOP!R1014),TONGHOP!L1014="TH"),TONGHOP!T1014,"")</f>
        <v/>
      </c>
      <c r="L1014" s="7" t="str">
        <f>IF(AND(J1014="",K1014=""),"",IF(AND(TONGHOP!K1014="ThiTN",TONGHOP!L1014="TH"),TONGHOP!U1014,""))</f>
        <v/>
      </c>
      <c r="M1014" s="7" t="str">
        <f>IF(AND(TONGHOP!K1014="ThiTN",AND(TONGHOP!S1014&lt;&gt;TONGHOP!Q1014,TONGHOP!S1014&lt;&gt;TONGHOP!R1014),TONGHOP!L1014="TH"),TONGHOP!S1014,"")</f>
        <v/>
      </c>
      <c r="N1014" s="7" t="str">
        <f>IF(AND(TONGHOP!K1014="ThiTN",AND(TONGHOP!T1014&lt;&gt;TONGHOP!Q1014,TONGHOP!T1014&lt;&gt;TONGHOP!R1014),TONGHOP!L1014="TH"),TONGHOP!T1014,"")</f>
        <v/>
      </c>
      <c r="O1014" s="7" t="str">
        <f>IF(AND(M1014="",N1014=""),"",IF(AND(TONGHOP!K1014="ThiTN",TONGHOP!L1014="TH"),TONGHOP!U1014,""))</f>
        <v/>
      </c>
    </row>
    <row r="1015" spans="1:15">
      <c r="A1015" s="5" t="str">
        <f>IF(AND(TONGHOP!K1015="KTHP",TONGHOP!L1015="LT"),TONGHOP!S1015,"")</f>
        <v>Nguyễn Phú Tân</v>
      </c>
      <c r="B1015" s="6" t="str">
        <f>IF(AND(TONGHOP!K1015="KTHP",TONGHOP!L1015="LT"),TONGHOP!T1015,"")</f>
        <v>Nguyễn Mạnh Phương</v>
      </c>
      <c r="C1015" s="6">
        <f>IF(AND(TONGHOP!K1015="KTHP",TONGHOP!L1015="LT"),TONGHOP!U1015,"")</f>
        <v>18</v>
      </c>
      <c r="D1015" s="5" t="str">
        <f>IF(AND(TONGHOP!K1015="KTHP",TONGHOP!L1015="TL"),TONGHOP!S1015,"")</f>
        <v/>
      </c>
      <c r="E1015" s="6" t="str">
        <f>IF(AND(TONGHOP!K1015="KTHP",TONGHOP!L1015="TL"),TONGHOP!T1015,"")</f>
        <v/>
      </c>
      <c r="F1015" s="6" t="str">
        <f>IF(AND(TONGHOP!K1015="KTHP",TONGHOP!L1015="TL"),TONGHOP!U1015,"")</f>
        <v/>
      </c>
      <c r="G1015" s="7" t="str">
        <f>IF(AND(TONGHOP!K1015="ThiTN",TONGHOP!L1015="LT"),TONGHOP!S1015,"")</f>
        <v/>
      </c>
      <c r="H1015" s="7" t="str">
        <f>IF(AND(TONGHOP!K1015="ThiTN",TONGHOP!L1015="LT"),TONGHOP!T1015,"")</f>
        <v/>
      </c>
      <c r="I1015" s="7" t="str">
        <f>IF(AND(G1015="",H1015=""),"",IF(AND(TONGHOP!K1015="ThiTN",TONGHOP!L1015="LT"),TONGHOP!U1015,""))</f>
        <v/>
      </c>
      <c r="J1015" s="7" t="str">
        <f>IF(AND(TONGHOP!K1015="ThiTN",OR(TONGHOP!S1015=TONGHOP!Q1015,TONGHOP!S1015=TONGHOP!R1015),TONGHOP!L1015="TH"),TONGHOP!S1015,"")</f>
        <v/>
      </c>
      <c r="K1015" s="7" t="str">
        <f>IF(AND(TONGHOP!K1015="ThiTN",OR(TONGHOP!T1015=TONGHOP!Q1015,TONGHOP!T1015=TONGHOP!R1015),TONGHOP!L1015="TH"),TONGHOP!T1015,"")</f>
        <v/>
      </c>
      <c r="L1015" s="7" t="str">
        <f>IF(AND(J1015="",K1015=""),"",IF(AND(TONGHOP!K1015="ThiTN",TONGHOP!L1015="TH"),TONGHOP!U1015,""))</f>
        <v/>
      </c>
      <c r="M1015" s="7" t="str">
        <f>IF(AND(TONGHOP!K1015="ThiTN",AND(TONGHOP!S1015&lt;&gt;TONGHOP!Q1015,TONGHOP!S1015&lt;&gt;TONGHOP!R1015),TONGHOP!L1015="TH"),TONGHOP!S1015,"")</f>
        <v/>
      </c>
      <c r="N1015" s="7" t="str">
        <f>IF(AND(TONGHOP!K1015="ThiTN",AND(TONGHOP!T1015&lt;&gt;TONGHOP!Q1015,TONGHOP!T1015&lt;&gt;TONGHOP!R1015),TONGHOP!L1015="TH"),TONGHOP!T1015,"")</f>
        <v/>
      </c>
      <c r="O1015" s="7" t="str">
        <f>IF(AND(M1015="",N1015=""),"",IF(AND(TONGHOP!K1015="ThiTN",TONGHOP!L1015="TH"),TONGHOP!U1015,""))</f>
        <v/>
      </c>
    </row>
    <row r="1016" spans="1:15">
      <c r="A1016" s="5" t="str">
        <f>IF(AND(TONGHOP!K1016="KTHP",TONGHOP!L1016="LT"),TONGHOP!S1016,"")</f>
        <v>Nguyễn Mạnh Phương</v>
      </c>
      <c r="B1016" s="6" t="str">
        <f>IF(AND(TONGHOP!K1016="KTHP",TONGHOP!L1016="LT"),TONGHOP!T1016,"")</f>
        <v>Lê Thái Hùng</v>
      </c>
      <c r="C1016" s="6">
        <f>IF(AND(TONGHOP!K1016="KTHP",TONGHOP!L1016="LT"),TONGHOP!U1016,"")</f>
        <v>37</v>
      </c>
      <c r="D1016" s="5" t="str">
        <f>IF(AND(TONGHOP!K1016="KTHP",TONGHOP!L1016="TL"),TONGHOP!S1016,"")</f>
        <v/>
      </c>
      <c r="E1016" s="6" t="str">
        <f>IF(AND(TONGHOP!K1016="KTHP",TONGHOP!L1016="TL"),TONGHOP!T1016,"")</f>
        <v/>
      </c>
      <c r="F1016" s="6" t="str">
        <f>IF(AND(TONGHOP!K1016="KTHP",TONGHOP!L1016="TL"),TONGHOP!U1016,"")</f>
        <v/>
      </c>
      <c r="G1016" s="7" t="str">
        <f>IF(AND(TONGHOP!K1016="ThiTN",TONGHOP!L1016="LT"),TONGHOP!S1016,"")</f>
        <v/>
      </c>
      <c r="H1016" s="7" t="str">
        <f>IF(AND(TONGHOP!K1016="ThiTN",TONGHOP!L1016="LT"),TONGHOP!T1016,"")</f>
        <v/>
      </c>
      <c r="I1016" s="7" t="str">
        <f>IF(AND(G1016="",H1016=""),"",IF(AND(TONGHOP!K1016="ThiTN",TONGHOP!L1016="LT"),TONGHOP!U1016,""))</f>
        <v/>
      </c>
      <c r="J1016" s="7" t="str">
        <f>IF(AND(TONGHOP!K1016="ThiTN",OR(TONGHOP!S1016=TONGHOP!Q1016,TONGHOP!S1016=TONGHOP!R1016),TONGHOP!L1016="TH"),TONGHOP!S1016,"")</f>
        <v/>
      </c>
      <c r="K1016" s="7" t="str">
        <f>IF(AND(TONGHOP!K1016="ThiTN",OR(TONGHOP!T1016=TONGHOP!Q1016,TONGHOP!T1016=TONGHOP!R1016),TONGHOP!L1016="TH"),TONGHOP!T1016,"")</f>
        <v/>
      </c>
      <c r="L1016" s="7" t="str">
        <f>IF(AND(J1016="",K1016=""),"",IF(AND(TONGHOP!K1016="ThiTN",TONGHOP!L1016="TH"),TONGHOP!U1016,""))</f>
        <v/>
      </c>
      <c r="M1016" s="7" t="str">
        <f>IF(AND(TONGHOP!K1016="ThiTN",AND(TONGHOP!S1016&lt;&gt;TONGHOP!Q1016,TONGHOP!S1016&lt;&gt;TONGHOP!R1016),TONGHOP!L1016="TH"),TONGHOP!S1016,"")</f>
        <v/>
      </c>
      <c r="N1016" s="7" t="str">
        <f>IF(AND(TONGHOP!K1016="ThiTN",AND(TONGHOP!T1016&lt;&gt;TONGHOP!Q1016,TONGHOP!T1016&lt;&gt;TONGHOP!R1016),TONGHOP!L1016="TH"),TONGHOP!T1016,"")</f>
        <v/>
      </c>
      <c r="O1016" s="7" t="str">
        <f>IF(AND(M1016="",N1016=""),"",IF(AND(TONGHOP!K1016="ThiTN",TONGHOP!L1016="TH"),TONGHOP!U1016,""))</f>
        <v/>
      </c>
    </row>
    <row r="1017" spans="1:15">
      <c r="A1017" s="5" t="str">
        <f>IF(AND(TONGHOP!K1017="KTHP",TONGHOP!L1017="LT"),TONGHOP!S1017,"")</f>
        <v>Nguyễn Mạnh Phương</v>
      </c>
      <c r="B1017" s="6" t="str">
        <f>IF(AND(TONGHOP!K1017="KTHP",TONGHOP!L1017="LT"),TONGHOP!T1017,"")</f>
        <v>Lê Thái Hùng</v>
      </c>
      <c r="C1017" s="6">
        <f>IF(AND(TONGHOP!K1017="KTHP",TONGHOP!L1017="LT"),TONGHOP!U1017,"")</f>
        <v>45</v>
      </c>
      <c r="D1017" s="5" t="str">
        <f>IF(AND(TONGHOP!K1017="KTHP",TONGHOP!L1017="TL"),TONGHOP!S1017,"")</f>
        <v/>
      </c>
      <c r="E1017" s="6" t="str">
        <f>IF(AND(TONGHOP!K1017="KTHP",TONGHOP!L1017="TL"),TONGHOP!T1017,"")</f>
        <v/>
      </c>
      <c r="F1017" s="6" t="str">
        <f>IF(AND(TONGHOP!K1017="KTHP",TONGHOP!L1017="TL"),TONGHOP!U1017,"")</f>
        <v/>
      </c>
      <c r="G1017" s="7" t="str">
        <f>IF(AND(TONGHOP!K1017="ThiTN",TONGHOP!L1017="LT"),TONGHOP!S1017,"")</f>
        <v/>
      </c>
      <c r="H1017" s="7" t="str">
        <f>IF(AND(TONGHOP!K1017="ThiTN",TONGHOP!L1017="LT"),TONGHOP!T1017,"")</f>
        <v/>
      </c>
      <c r="I1017" s="7" t="str">
        <f>IF(AND(G1017="",H1017=""),"",IF(AND(TONGHOP!K1017="ThiTN",TONGHOP!L1017="LT"),TONGHOP!U1017,""))</f>
        <v/>
      </c>
      <c r="J1017" s="7" t="str">
        <f>IF(AND(TONGHOP!K1017="ThiTN",OR(TONGHOP!S1017=TONGHOP!Q1017,TONGHOP!S1017=TONGHOP!R1017),TONGHOP!L1017="TH"),TONGHOP!S1017,"")</f>
        <v/>
      </c>
      <c r="K1017" s="7" t="str">
        <f>IF(AND(TONGHOP!K1017="ThiTN",OR(TONGHOP!T1017=TONGHOP!Q1017,TONGHOP!T1017=TONGHOP!R1017),TONGHOP!L1017="TH"),TONGHOP!T1017,"")</f>
        <v/>
      </c>
      <c r="L1017" s="7" t="str">
        <f>IF(AND(J1017="",K1017=""),"",IF(AND(TONGHOP!K1017="ThiTN",TONGHOP!L1017="TH"),TONGHOP!U1017,""))</f>
        <v/>
      </c>
      <c r="M1017" s="7" t="str">
        <f>IF(AND(TONGHOP!K1017="ThiTN",AND(TONGHOP!S1017&lt;&gt;TONGHOP!Q1017,TONGHOP!S1017&lt;&gt;TONGHOP!R1017),TONGHOP!L1017="TH"),TONGHOP!S1017,"")</f>
        <v/>
      </c>
      <c r="N1017" s="7" t="str">
        <f>IF(AND(TONGHOP!K1017="ThiTN",AND(TONGHOP!T1017&lt;&gt;TONGHOP!Q1017,TONGHOP!T1017&lt;&gt;TONGHOP!R1017),TONGHOP!L1017="TH"),TONGHOP!T1017,"")</f>
        <v/>
      </c>
      <c r="O1017" s="7" t="str">
        <f>IF(AND(M1017="",N1017=""),"",IF(AND(TONGHOP!K1017="ThiTN",TONGHOP!L1017="TH"),TONGHOP!U1017,""))</f>
        <v/>
      </c>
    </row>
    <row r="1018" spans="1:15">
      <c r="A1018" s="5" t="str">
        <f>IF(AND(TONGHOP!K1018="KTHP",TONGHOP!L1018="LT"),TONGHOP!S1018,"")</f>
        <v>Nguyễn Mạnh Phương</v>
      </c>
      <c r="B1018" s="6" t="str">
        <f>IF(AND(TONGHOP!K1018="KTHP",TONGHOP!L1018="LT"),TONGHOP!T1018,"")</f>
        <v>Lê Thái Hùng</v>
      </c>
      <c r="C1018" s="6">
        <f>IF(AND(TONGHOP!K1018="KTHP",TONGHOP!L1018="LT"),TONGHOP!U1018,"")</f>
        <v>6</v>
      </c>
      <c r="D1018" s="5" t="str">
        <f>IF(AND(TONGHOP!K1018="KTHP",TONGHOP!L1018="TL"),TONGHOP!S1018,"")</f>
        <v/>
      </c>
      <c r="E1018" s="6" t="str">
        <f>IF(AND(TONGHOP!K1018="KTHP",TONGHOP!L1018="TL"),TONGHOP!T1018,"")</f>
        <v/>
      </c>
      <c r="F1018" s="6" t="str">
        <f>IF(AND(TONGHOP!K1018="KTHP",TONGHOP!L1018="TL"),TONGHOP!U1018,"")</f>
        <v/>
      </c>
      <c r="G1018" s="7" t="str">
        <f>IF(AND(TONGHOP!K1018="ThiTN",TONGHOP!L1018="LT"),TONGHOP!S1018,"")</f>
        <v/>
      </c>
      <c r="H1018" s="7" t="str">
        <f>IF(AND(TONGHOP!K1018="ThiTN",TONGHOP!L1018="LT"),TONGHOP!T1018,"")</f>
        <v/>
      </c>
      <c r="I1018" s="7" t="str">
        <f>IF(AND(G1018="",H1018=""),"",IF(AND(TONGHOP!K1018="ThiTN",TONGHOP!L1018="LT"),TONGHOP!U1018,""))</f>
        <v/>
      </c>
      <c r="J1018" s="7" t="str">
        <f>IF(AND(TONGHOP!K1018="ThiTN",OR(TONGHOP!S1018=TONGHOP!Q1018,TONGHOP!S1018=TONGHOP!R1018),TONGHOP!L1018="TH"),TONGHOP!S1018,"")</f>
        <v/>
      </c>
      <c r="K1018" s="7" t="str">
        <f>IF(AND(TONGHOP!K1018="ThiTN",OR(TONGHOP!T1018=TONGHOP!Q1018,TONGHOP!T1018=TONGHOP!R1018),TONGHOP!L1018="TH"),TONGHOP!T1018,"")</f>
        <v/>
      </c>
      <c r="L1018" s="7" t="str">
        <f>IF(AND(J1018="",K1018=""),"",IF(AND(TONGHOP!K1018="ThiTN",TONGHOP!L1018="TH"),TONGHOP!U1018,""))</f>
        <v/>
      </c>
      <c r="M1018" s="7" t="str">
        <f>IF(AND(TONGHOP!K1018="ThiTN",AND(TONGHOP!S1018&lt;&gt;TONGHOP!Q1018,TONGHOP!S1018&lt;&gt;TONGHOP!R1018),TONGHOP!L1018="TH"),TONGHOP!S1018,"")</f>
        <v/>
      </c>
      <c r="N1018" s="7" t="str">
        <f>IF(AND(TONGHOP!K1018="ThiTN",AND(TONGHOP!T1018&lt;&gt;TONGHOP!Q1018,TONGHOP!T1018&lt;&gt;TONGHOP!R1018),TONGHOP!L1018="TH"),TONGHOP!T1018,"")</f>
        <v/>
      </c>
      <c r="O1018" s="7" t="str">
        <f>IF(AND(M1018="",N1018=""),"",IF(AND(TONGHOP!K1018="ThiTN",TONGHOP!L1018="TH"),TONGHOP!U1018,""))</f>
        <v/>
      </c>
    </row>
    <row r="1019" spans="1:15">
      <c r="A1019" s="5" t="str">
        <f>IF(AND(TONGHOP!K1019="KTHP",TONGHOP!L1019="LT"),TONGHOP!S1019,"")</f>
        <v>Nguyễn Mạnh Phương</v>
      </c>
      <c r="B1019" s="6" t="str">
        <f>IF(AND(TONGHOP!K1019="KTHP",TONGHOP!L1019="LT"),TONGHOP!T1019,"")</f>
        <v>Lê Thái Hùng</v>
      </c>
      <c r="C1019" s="6">
        <f>IF(AND(TONGHOP!K1019="KTHP",TONGHOP!L1019="LT"),TONGHOP!U1019,"")</f>
        <v>30</v>
      </c>
      <c r="D1019" s="5" t="str">
        <f>IF(AND(TONGHOP!K1019="KTHP",TONGHOP!L1019="TL"),TONGHOP!S1019,"")</f>
        <v/>
      </c>
      <c r="E1019" s="6" t="str">
        <f>IF(AND(TONGHOP!K1019="KTHP",TONGHOP!L1019="TL"),TONGHOP!T1019,"")</f>
        <v/>
      </c>
      <c r="F1019" s="6" t="str">
        <f>IF(AND(TONGHOP!K1019="KTHP",TONGHOP!L1019="TL"),TONGHOP!U1019,"")</f>
        <v/>
      </c>
      <c r="G1019" s="7" t="str">
        <f>IF(AND(TONGHOP!K1019="ThiTN",TONGHOP!L1019="LT"),TONGHOP!S1019,"")</f>
        <v/>
      </c>
      <c r="H1019" s="7" t="str">
        <f>IF(AND(TONGHOP!K1019="ThiTN",TONGHOP!L1019="LT"),TONGHOP!T1019,"")</f>
        <v/>
      </c>
      <c r="I1019" s="7" t="str">
        <f>IF(AND(G1019="",H1019=""),"",IF(AND(TONGHOP!K1019="ThiTN",TONGHOP!L1019="LT"),TONGHOP!U1019,""))</f>
        <v/>
      </c>
      <c r="J1019" s="7" t="str">
        <f>IF(AND(TONGHOP!K1019="ThiTN",OR(TONGHOP!S1019=TONGHOP!Q1019,TONGHOP!S1019=TONGHOP!R1019),TONGHOP!L1019="TH"),TONGHOP!S1019,"")</f>
        <v/>
      </c>
      <c r="K1019" s="7" t="str">
        <f>IF(AND(TONGHOP!K1019="ThiTN",OR(TONGHOP!T1019=TONGHOP!Q1019,TONGHOP!T1019=TONGHOP!R1019),TONGHOP!L1019="TH"),TONGHOP!T1019,"")</f>
        <v/>
      </c>
      <c r="L1019" s="7" t="str">
        <f>IF(AND(J1019="",K1019=""),"",IF(AND(TONGHOP!K1019="ThiTN",TONGHOP!L1019="TH"),TONGHOP!U1019,""))</f>
        <v/>
      </c>
      <c r="M1019" s="7" t="str">
        <f>IF(AND(TONGHOP!K1019="ThiTN",AND(TONGHOP!S1019&lt;&gt;TONGHOP!Q1019,TONGHOP!S1019&lt;&gt;TONGHOP!R1019),TONGHOP!L1019="TH"),TONGHOP!S1019,"")</f>
        <v/>
      </c>
      <c r="N1019" s="7" t="str">
        <f>IF(AND(TONGHOP!K1019="ThiTN",AND(TONGHOP!T1019&lt;&gt;TONGHOP!Q1019,TONGHOP!T1019&lt;&gt;TONGHOP!R1019),TONGHOP!L1019="TH"),TONGHOP!T1019,"")</f>
        <v/>
      </c>
      <c r="O1019" s="7" t="str">
        <f>IF(AND(M1019="",N1019=""),"",IF(AND(TONGHOP!K1019="ThiTN",TONGHOP!L1019="TH"),TONGHOP!U1019,""))</f>
        <v/>
      </c>
    </row>
    <row r="1020" spans="1:15">
      <c r="A1020" s="5" t="str">
        <f>IF(AND(TONGHOP!K1020="KTHP",TONGHOP!L1020="LT"),TONGHOP!S1020,"")</f>
        <v>Nguyễn Mạnh Phương</v>
      </c>
      <c r="B1020" s="6" t="str">
        <f>IF(AND(TONGHOP!K1020="KTHP",TONGHOP!L1020="LT"),TONGHOP!T1020,"")</f>
        <v>Lê Thái Hùng</v>
      </c>
      <c r="C1020" s="6">
        <f>IF(AND(TONGHOP!K1020="KTHP",TONGHOP!L1020="LT"),TONGHOP!U1020,"")</f>
        <v>51</v>
      </c>
      <c r="D1020" s="5" t="str">
        <f>IF(AND(TONGHOP!K1020="KTHP",TONGHOP!L1020="TL"),TONGHOP!S1020,"")</f>
        <v/>
      </c>
      <c r="E1020" s="6" t="str">
        <f>IF(AND(TONGHOP!K1020="KTHP",TONGHOP!L1020="TL"),TONGHOP!T1020,"")</f>
        <v/>
      </c>
      <c r="F1020" s="6" t="str">
        <f>IF(AND(TONGHOP!K1020="KTHP",TONGHOP!L1020="TL"),TONGHOP!U1020,"")</f>
        <v/>
      </c>
      <c r="G1020" s="7" t="str">
        <f>IF(AND(TONGHOP!K1020="ThiTN",TONGHOP!L1020="LT"),TONGHOP!S1020,"")</f>
        <v/>
      </c>
      <c r="H1020" s="7" t="str">
        <f>IF(AND(TONGHOP!K1020="ThiTN",TONGHOP!L1020="LT"),TONGHOP!T1020,"")</f>
        <v/>
      </c>
      <c r="I1020" s="7" t="str">
        <f>IF(AND(G1020="",H1020=""),"",IF(AND(TONGHOP!K1020="ThiTN",TONGHOP!L1020="LT"),TONGHOP!U1020,""))</f>
        <v/>
      </c>
      <c r="J1020" s="7" t="str">
        <f>IF(AND(TONGHOP!K1020="ThiTN",OR(TONGHOP!S1020=TONGHOP!Q1020,TONGHOP!S1020=TONGHOP!R1020),TONGHOP!L1020="TH"),TONGHOP!S1020,"")</f>
        <v/>
      </c>
      <c r="K1020" s="7" t="str">
        <f>IF(AND(TONGHOP!K1020="ThiTN",OR(TONGHOP!T1020=TONGHOP!Q1020,TONGHOP!T1020=TONGHOP!R1020),TONGHOP!L1020="TH"),TONGHOP!T1020,"")</f>
        <v/>
      </c>
      <c r="L1020" s="7" t="str">
        <f>IF(AND(J1020="",K1020=""),"",IF(AND(TONGHOP!K1020="ThiTN",TONGHOP!L1020="TH"),TONGHOP!U1020,""))</f>
        <v/>
      </c>
      <c r="M1020" s="7" t="str">
        <f>IF(AND(TONGHOP!K1020="ThiTN",AND(TONGHOP!S1020&lt;&gt;TONGHOP!Q1020,TONGHOP!S1020&lt;&gt;TONGHOP!R1020),TONGHOP!L1020="TH"),TONGHOP!S1020,"")</f>
        <v/>
      </c>
      <c r="N1020" s="7" t="str">
        <f>IF(AND(TONGHOP!K1020="ThiTN",AND(TONGHOP!T1020&lt;&gt;TONGHOP!Q1020,TONGHOP!T1020&lt;&gt;TONGHOP!R1020),TONGHOP!L1020="TH"),TONGHOP!T1020,"")</f>
        <v/>
      </c>
      <c r="O1020" s="7" t="str">
        <f>IF(AND(M1020="",N1020=""),"",IF(AND(TONGHOP!K1020="ThiTN",TONGHOP!L1020="TH"),TONGHOP!U1020,""))</f>
        <v/>
      </c>
    </row>
    <row r="1021" spans="1:15">
      <c r="A1021" s="5" t="str">
        <f>IF(AND(TONGHOP!K1021="KTHP",TONGHOP!L1021="LT"),TONGHOP!S1021,"")</f>
        <v>Nguyễn Mạnh Phương</v>
      </c>
      <c r="B1021" s="6" t="str">
        <f>IF(AND(TONGHOP!K1021="KTHP",TONGHOP!L1021="LT"),TONGHOP!T1021,"")</f>
        <v>Lê Thái Hùng</v>
      </c>
      <c r="C1021" s="6">
        <f>IF(AND(TONGHOP!K1021="KTHP",TONGHOP!L1021="LT"),TONGHOP!U1021,"")</f>
        <v>17</v>
      </c>
      <c r="D1021" s="5" t="str">
        <f>IF(AND(TONGHOP!K1021="KTHP",TONGHOP!L1021="TL"),TONGHOP!S1021,"")</f>
        <v/>
      </c>
      <c r="E1021" s="6" t="str">
        <f>IF(AND(TONGHOP!K1021="KTHP",TONGHOP!L1021="TL"),TONGHOP!T1021,"")</f>
        <v/>
      </c>
      <c r="F1021" s="6" t="str">
        <f>IF(AND(TONGHOP!K1021="KTHP",TONGHOP!L1021="TL"),TONGHOP!U1021,"")</f>
        <v/>
      </c>
      <c r="G1021" s="7" t="str">
        <f>IF(AND(TONGHOP!K1021="ThiTN",TONGHOP!L1021="LT"),TONGHOP!S1021,"")</f>
        <v/>
      </c>
      <c r="H1021" s="7" t="str">
        <f>IF(AND(TONGHOP!K1021="ThiTN",TONGHOP!L1021="LT"),TONGHOP!T1021,"")</f>
        <v/>
      </c>
      <c r="I1021" s="7" t="str">
        <f>IF(AND(G1021="",H1021=""),"",IF(AND(TONGHOP!K1021="ThiTN",TONGHOP!L1021="LT"),TONGHOP!U1021,""))</f>
        <v/>
      </c>
      <c r="J1021" s="7" t="str">
        <f>IF(AND(TONGHOP!K1021="ThiTN",OR(TONGHOP!S1021=TONGHOP!Q1021,TONGHOP!S1021=TONGHOP!R1021),TONGHOP!L1021="TH"),TONGHOP!S1021,"")</f>
        <v/>
      </c>
      <c r="K1021" s="7" t="str">
        <f>IF(AND(TONGHOP!K1021="ThiTN",OR(TONGHOP!T1021=TONGHOP!Q1021,TONGHOP!T1021=TONGHOP!R1021),TONGHOP!L1021="TH"),TONGHOP!T1021,"")</f>
        <v/>
      </c>
      <c r="L1021" s="7" t="str">
        <f>IF(AND(J1021="",K1021=""),"",IF(AND(TONGHOP!K1021="ThiTN",TONGHOP!L1021="TH"),TONGHOP!U1021,""))</f>
        <v/>
      </c>
      <c r="M1021" s="7" t="str">
        <f>IF(AND(TONGHOP!K1021="ThiTN",AND(TONGHOP!S1021&lt;&gt;TONGHOP!Q1021,TONGHOP!S1021&lt;&gt;TONGHOP!R1021),TONGHOP!L1021="TH"),TONGHOP!S1021,"")</f>
        <v/>
      </c>
      <c r="N1021" s="7" t="str">
        <f>IF(AND(TONGHOP!K1021="ThiTN",AND(TONGHOP!T1021&lt;&gt;TONGHOP!Q1021,TONGHOP!T1021&lt;&gt;TONGHOP!R1021),TONGHOP!L1021="TH"),TONGHOP!T1021,"")</f>
        <v/>
      </c>
      <c r="O1021" s="7" t="str">
        <f>IF(AND(M1021="",N1021=""),"",IF(AND(TONGHOP!K1021="ThiTN",TONGHOP!L1021="TH"),TONGHOP!U1021,""))</f>
        <v/>
      </c>
    </row>
    <row r="1022" spans="1:15">
      <c r="A1022" s="5" t="str">
        <f>IF(AND(TONGHOP!K1022="KTHP",TONGHOP!L1022="LT"),TONGHOP!S1022,"")</f>
        <v/>
      </c>
      <c r="B1022" s="6" t="str">
        <f>IF(AND(TONGHOP!K1022="KTHP",TONGHOP!L1022="LT"),TONGHOP!T1022,"")</f>
        <v/>
      </c>
      <c r="C1022" s="6" t="str">
        <f>IF(AND(TONGHOP!K1022="KTHP",TONGHOP!L1022="LT"),TONGHOP!U1022,"")</f>
        <v/>
      </c>
      <c r="D1022" s="5" t="str">
        <f>IF(AND(TONGHOP!K1022="KTHP",TONGHOP!L1022="TL"),TONGHOP!S1022,"")</f>
        <v>Lâm Thanh Hùng</v>
      </c>
      <c r="E1022" s="6" t="str">
        <f>IF(AND(TONGHOP!K1022="KTHP",TONGHOP!L1022="TL"),TONGHOP!T1022,"")</f>
        <v>Trần Việt Khánh</v>
      </c>
      <c r="F1022" s="6">
        <f>IF(AND(TONGHOP!K1022="KTHP",TONGHOP!L1022="TL"),TONGHOP!U1022,"")</f>
        <v>20</v>
      </c>
      <c r="G1022" s="7" t="str">
        <f>IF(AND(TONGHOP!K1022="ThiTN",TONGHOP!L1022="LT"),TONGHOP!S1022,"")</f>
        <v/>
      </c>
      <c r="H1022" s="7" t="str">
        <f>IF(AND(TONGHOP!K1022="ThiTN",TONGHOP!L1022="LT"),TONGHOP!T1022,"")</f>
        <v/>
      </c>
      <c r="I1022" s="7" t="str">
        <f>IF(AND(G1022="",H1022=""),"",IF(AND(TONGHOP!K1022="ThiTN",TONGHOP!L1022="LT"),TONGHOP!U1022,""))</f>
        <v/>
      </c>
      <c r="J1022" s="7" t="str">
        <f>IF(AND(TONGHOP!K1022="ThiTN",OR(TONGHOP!S1022=TONGHOP!Q1022,TONGHOP!S1022=TONGHOP!R1022),TONGHOP!L1022="TH"),TONGHOP!S1022,"")</f>
        <v/>
      </c>
      <c r="K1022" s="7" t="str">
        <f>IF(AND(TONGHOP!K1022="ThiTN",OR(TONGHOP!T1022=TONGHOP!Q1022,TONGHOP!T1022=TONGHOP!R1022),TONGHOP!L1022="TH"),TONGHOP!T1022,"")</f>
        <v/>
      </c>
      <c r="L1022" s="7" t="str">
        <f>IF(AND(J1022="",K1022=""),"",IF(AND(TONGHOP!K1022="ThiTN",TONGHOP!L1022="TH"),TONGHOP!U1022,""))</f>
        <v/>
      </c>
      <c r="M1022" s="7" t="str">
        <f>IF(AND(TONGHOP!K1022="ThiTN",AND(TONGHOP!S1022&lt;&gt;TONGHOP!Q1022,TONGHOP!S1022&lt;&gt;TONGHOP!R1022),TONGHOP!L1022="TH"),TONGHOP!S1022,"")</f>
        <v/>
      </c>
      <c r="N1022" s="7" t="str">
        <f>IF(AND(TONGHOP!K1022="ThiTN",AND(TONGHOP!T1022&lt;&gt;TONGHOP!Q1022,TONGHOP!T1022&lt;&gt;TONGHOP!R1022),TONGHOP!L1022="TH"),TONGHOP!T1022,"")</f>
        <v/>
      </c>
      <c r="O1022" s="7" t="str">
        <f>IF(AND(M1022="",N1022=""),"",IF(AND(TONGHOP!K1022="ThiTN",TONGHOP!L1022="TH"),TONGHOP!U1022,""))</f>
        <v/>
      </c>
    </row>
    <row r="1023" spans="1:15">
      <c r="A1023" s="5" t="str">
        <f>IF(AND(TONGHOP!K1023="KTHP",TONGHOP!L1023="LT"),TONGHOP!S1023,"")</f>
        <v/>
      </c>
      <c r="B1023" s="6" t="str">
        <f>IF(AND(TONGHOP!K1023="KTHP",TONGHOP!L1023="LT"),TONGHOP!T1023,"")</f>
        <v/>
      </c>
      <c r="C1023" s="6" t="str">
        <f>IF(AND(TONGHOP!K1023="KTHP",TONGHOP!L1023="LT"),TONGHOP!U1023,"")</f>
        <v/>
      </c>
      <c r="D1023" s="5" t="str">
        <f>IF(AND(TONGHOP!K1023="KTHP",TONGHOP!L1023="TL"),TONGHOP!S1023,"")</f>
        <v>Trần Việt Khánh</v>
      </c>
      <c r="E1023" s="6" t="str">
        <f>IF(AND(TONGHOP!K1023="KTHP",TONGHOP!L1023="TL"),TONGHOP!T1023,"")</f>
        <v>Lâm Thanh Hùng</v>
      </c>
      <c r="F1023" s="6">
        <f>IF(AND(TONGHOP!K1023="KTHP",TONGHOP!L1023="TL"),TONGHOP!U1023,"")</f>
        <v>17</v>
      </c>
      <c r="G1023" s="7" t="str">
        <f>IF(AND(TONGHOP!K1023="ThiTN",TONGHOP!L1023="LT"),TONGHOP!S1023,"")</f>
        <v/>
      </c>
      <c r="H1023" s="7" t="str">
        <f>IF(AND(TONGHOP!K1023="ThiTN",TONGHOP!L1023="LT"),TONGHOP!T1023,"")</f>
        <v/>
      </c>
      <c r="I1023" s="7" t="str">
        <f>IF(AND(G1023="",H1023=""),"",IF(AND(TONGHOP!K1023="ThiTN",TONGHOP!L1023="LT"),TONGHOP!U1023,""))</f>
        <v/>
      </c>
      <c r="J1023" s="7" t="str">
        <f>IF(AND(TONGHOP!K1023="ThiTN",OR(TONGHOP!S1023=TONGHOP!Q1023,TONGHOP!S1023=TONGHOP!R1023),TONGHOP!L1023="TH"),TONGHOP!S1023,"")</f>
        <v/>
      </c>
      <c r="K1023" s="7" t="str">
        <f>IF(AND(TONGHOP!K1023="ThiTN",OR(TONGHOP!T1023=TONGHOP!Q1023,TONGHOP!T1023=TONGHOP!R1023),TONGHOP!L1023="TH"),TONGHOP!T1023,"")</f>
        <v/>
      </c>
      <c r="L1023" s="7" t="str">
        <f>IF(AND(J1023="",K1023=""),"",IF(AND(TONGHOP!K1023="ThiTN",TONGHOP!L1023="TH"),TONGHOP!U1023,""))</f>
        <v/>
      </c>
      <c r="M1023" s="7" t="str">
        <f>IF(AND(TONGHOP!K1023="ThiTN",AND(TONGHOP!S1023&lt;&gt;TONGHOP!Q1023,TONGHOP!S1023&lt;&gt;TONGHOP!R1023),TONGHOP!L1023="TH"),TONGHOP!S1023,"")</f>
        <v/>
      </c>
      <c r="N1023" s="7" t="str">
        <f>IF(AND(TONGHOP!K1023="ThiTN",AND(TONGHOP!T1023&lt;&gt;TONGHOP!Q1023,TONGHOP!T1023&lt;&gt;TONGHOP!R1023),TONGHOP!L1023="TH"),TONGHOP!T1023,"")</f>
        <v/>
      </c>
      <c r="O1023" s="7" t="str">
        <f>IF(AND(M1023="",N1023=""),"",IF(AND(TONGHOP!K1023="ThiTN",TONGHOP!L1023="TH"),TONGHOP!U1023,""))</f>
        <v/>
      </c>
    </row>
    <row r="1024" spans="1:15">
      <c r="A1024" s="5" t="str">
        <f>IF(AND(TONGHOP!K1024="KTHP",TONGHOP!L1024="LT"),TONGHOP!S1024,"")</f>
        <v/>
      </c>
      <c r="B1024" s="6" t="str">
        <f>IF(AND(TONGHOP!K1024="KTHP",TONGHOP!L1024="LT"),TONGHOP!T1024,"")</f>
        <v/>
      </c>
      <c r="C1024" s="6" t="str">
        <f>IF(AND(TONGHOP!K1024="KTHP",TONGHOP!L1024="LT"),TONGHOP!U1024,"")</f>
        <v/>
      </c>
      <c r="D1024" s="5" t="str">
        <f>IF(AND(TONGHOP!K1024="KTHP",TONGHOP!L1024="TL"),TONGHOP!S1024,"")</f>
        <v>Võ Anh Trang</v>
      </c>
      <c r="E1024" s="6" t="str">
        <f>IF(AND(TONGHOP!K1024="KTHP",TONGHOP!L1024="TL"),TONGHOP!T1024,"")</f>
        <v>Trần Việt Khánh</v>
      </c>
      <c r="F1024" s="6">
        <f>IF(AND(TONGHOP!K1024="KTHP",TONGHOP!L1024="TL"),TONGHOP!U1024,"")</f>
        <v>36</v>
      </c>
      <c r="G1024" s="7" t="str">
        <f>IF(AND(TONGHOP!K1024="ThiTN",TONGHOP!L1024="LT"),TONGHOP!S1024,"")</f>
        <v/>
      </c>
      <c r="H1024" s="7" t="str">
        <f>IF(AND(TONGHOP!K1024="ThiTN",TONGHOP!L1024="LT"),TONGHOP!T1024,"")</f>
        <v/>
      </c>
      <c r="I1024" s="7" t="str">
        <f>IF(AND(G1024="",H1024=""),"",IF(AND(TONGHOP!K1024="ThiTN",TONGHOP!L1024="LT"),TONGHOP!U1024,""))</f>
        <v/>
      </c>
      <c r="J1024" s="7" t="str">
        <f>IF(AND(TONGHOP!K1024="ThiTN",OR(TONGHOP!S1024=TONGHOP!Q1024,TONGHOP!S1024=TONGHOP!R1024),TONGHOP!L1024="TH"),TONGHOP!S1024,"")</f>
        <v/>
      </c>
      <c r="K1024" s="7" t="str">
        <f>IF(AND(TONGHOP!K1024="ThiTN",OR(TONGHOP!T1024=TONGHOP!Q1024,TONGHOP!T1024=TONGHOP!R1024),TONGHOP!L1024="TH"),TONGHOP!T1024,"")</f>
        <v/>
      </c>
      <c r="L1024" s="7" t="str">
        <f>IF(AND(J1024="",K1024=""),"",IF(AND(TONGHOP!K1024="ThiTN",TONGHOP!L1024="TH"),TONGHOP!U1024,""))</f>
        <v/>
      </c>
      <c r="M1024" s="7" t="str">
        <f>IF(AND(TONGHOP!K1024="ThiTN",AND(TONGHOP!S1024&lt;&gt;TONGHOP!Q1024,TONGHOP!S1024&lt;&gt;TONGHOP!R1024),TONGHOP!L1024="TH"),TONGHOP!S1024,"")</f>
        <v/>
      </c>
      <c r="N1024" s="7" t="str">
        <f>IF(AND(TONGHOP!K1024="ThiTN",AND(TONGHOP!T1024&lt;&gt;TONGHOP!Q1024,TONGHOP!T1024&lt;&gt;TONGHOP!R1024),TONGHOP!L1024="TH"),TONGHOP!T1024,"")</f>
        <v/>
      </c>
      <c r="O1024" s="7" t="str">
        <f>IF(AND(M1024="",N1024=""),"",IF(AND(TONGHOP!K1024="ThiTN",TONGHOP!L1024="TH"),TONGHOP!U1024,""))</f>
        <v/>
      </c>
    </row>
    <row r="1025" spans="1:15">
      <c r="A1025" s="5" t="str">
        <f>IF(AND(TONGHOP!K1025="KTHP",TONGHOP!L1025="LT"),TONGHOP!S1025,"")</f>
        <v/>
      </c>
      <c r="B1025" s="6" t="str">
        <f>IF(AND(TONGHOP!K1025="KTHP",TONGHOP!L1025="LT"),TONGHOP!T1025,"")</f>
        <v/>
      </c>
      <c r="C1025" s="6" t="str">
        <f>IF(AND(TONGHOP!K1025="KTHP",TONGHOP!L1025="LT"),TONGHOP!U1025,"")</f>
        <v/>
      </c>
      <c r="D1025" s="5" t="str">
        <f>IF(AND(TONGHOP!K1025="KTHP",TONGHOP!L1025="TL"),TONGHOP!S1025,"")</f>
        <v>Trần Việt Khánh</v>
      </c>
      <c r="E1025" s="6" t="str">
        <f>IF(AND(TONGHOP!K1025="KTHP",TONGHOP!L1025="TL"),TONGHOP!T1025,"")</f>
        <v>Võ Anh Trang</v>
      </c>
      <c r="F1025" s="6">
        <f>IF(AND(TONGHOP!K1025="KTHP",TONGHOP!L1025="TL"),TONGHOP!U1025,"")</f>
        <v>17</v>
      </c>
      <c r="G1025" s="7" t="str">
        <f>IF(AND(TONGHOP!K1025="ThiTN",TONGHOP!L1025="LT"),TONGHOP!S1025,"")</f>
        <v/>
      </c>
      <c r="H1025" s="7" t="str">
        <f>IF(AND(TONGHOP!K1025="ThiTN",TONGHOP!L1025="LT"),TONGHOP!T1025,"")</f>
        <v/>
      </c>
      <c r="I1025" s="7" t="str">
        <f>IF(AND(G1025="",H1025=""),"",IF(AND(TONGHOP!K1025="ThiTN",TONGHOP!L1025="LT"),TONGHOP!U1025,""))</f>
        <v/>
      </c>
      <c r="J1025" s="7" t="str">
        <f>IF(AND(TONGHOP!K1025="ThiTN",OR(TONGHOP!S1025=TONGHOP!Q1025,TONGHOP!S1025=TONGHOP!R1025),TONGHOP!L1025="TH"),TONGHOP!S1025,"")</f>
        <v/>
      </c>
      <c r="K1025" s="7" t="str">
        <f>IF(AND(TONGHOP!K1025="ThiTN",OR(TONGHOP!T1025=TONGHOP!Q1025,TONGHOP!T1025=TONGHOP!R1025),TONGHOP!L1025="TH"),TONGHOP!T1025,"")</f>
        <v/>
      </c>
      <c r="L1025" s="7" t="str">
        <f>IF(AND(J1025="",K1025=""),"",IF(AND(TONGHOP!K1025="ThiTN",TONGHOP!L1025="TH"),TONGHOP!U1025,""))</f>
        <v/>
      </c>
      <c r="M1025" s="7" t="str">
        <f>IF(AND(TONGHOP!K1025="ThiTN",AND(TONGHOP!S1025&lt;&gt;TONGHOP!Q1025,TONGHOP!S1025&lt;&gt;TONGHOP!R1025),TONGHOP!L1025="TH"),TONGHOP!S1025,"")</f>
        <v/>
      </c>
      <c r="N1025" s="7" t="str">
        <f>IF(AND(TONGHOP!K1025="ThiTN",AND(TONGHOP!T1025&lt;&gt;TONGHOP!Q1025,TONGHOP!T1025&lt;&gt;TONGHOP!R1025),TONGHOP!L1025="TH"),TONGHOP!T1025,"")</f>
        <v/>
      </c>
      <c r="O1025" s="7" t="str">
        <f>IF(AND(M1025="",N1025=""),"",IF(AND(TONGHOP!K1025="ThiTN",TONGHOP!L1025="TH"),TONGHOP!U1025,""))</f>
        <v/>
      </c>
    </row>
    <row r="1026" spans="1:15">
      <c r="A1026" s="5" t="str">
        <f>IF(AND(TONGHOP!K1026="KTHP",TONGHOP!L1026="LT"),TONGHOP!S1026,"")</f>
        <v/>
      </c>
      <c r="B1026" s="6" t="str">
        <f>IF(AND(TONGHOP!K1026="KTHP",TONGHOP!L1026="LT"),TONGHOP!T1026,"")</f>
        <v/>
      </c>
      <c r="C1026" s="6" t="str">
        <f>IF(AND(TONGHOP!K1026="KTHP",TONGHOP!L1026="LT"),TONGHOP!U1026,"")</f>
        <v/>
      </c>
      <c r="D1026" s="5" t="str">
        <f>IF(AND(TONGHOP!K1026="KTHP",TONGHOP!L1026="TL"),TONGHOP!S1026,"")</f>
        <v>Nguyễn Ngọc Phương</v>
      </c>
      <c r="E1026" s="6">
        <f>IF(AND(TONGHOP!K1026="KTHP",TONGHOP!L1026="TL"),TONGHOP!T1026,"")</f>
        <v>0</v>
      </c>
      <c r="F1026" s="6">
        <f>IF(AND(TONGHOP!K1026="KTHP",TONGHOP!L1026="TL"),TONGHOP!U1026,"")</f>
        <v>50</v>
      </c>
      <c r="G1026" s="7" t="str">
        <f>IF(AND(TONGHOP!K1026="ThiTN",TONGHOP!L1026="LT"),TONGHOP!S1026,"")</f>
        <v/>
      </c>
      <c r="H1026" s="7" t="str">
        <f>IF(AND(TONGHOP!K1026="ThiTN",TONGHOP!L1026="LT"),TONGHOP!T1026,"")</f>
        <v/>
      </c>
      <c r="I1026" s="7" t="str">
        <f>IF(AND(G1026="",H1026=""),"",IF(AND(TONGHOP!K1026="ThiTN",TONGHOP!L1026="LT"),TONGHOP!U1026,""))</f>
        <v/>
      </c>
      <c r="J1026" s="7" t="str">
        <f>IF(AND(TONGHOP!K1026="ThiTN",OR(TONGHOP!S1026=TONGHOP!Q1026,TONGHOP!S1026=TONGHOP!R1026),TONGHOP!L1026="TH"),TONGHOP!S1026,"")</f>
        <v/>
      </c>
      <c r="K1026" s="7" t="str">
        <f>IF(AND(TONGHOP!K1026="ThiTN",OR(TONGHOP!T1026=TONGHOP!Q1026,TONGHOP!T1026=TONGHOP!R1026),TONGHOP!L1026="TH"),TONGHOP!T1026,"")</f>
        <v/>
      </c>
      <c r="L1026" s="7" t="str">
        <f>IF(AND(J1026="",K1026=""),"",IF(AND(TONGHOP!K1026="ThiTN",TONGHOP!L1026="TH"),TONGHOP!U1026,""))</f>
        <v/>
      </c>
      <c r="M1026" s="7" t="str">
        <f>IF(AND(TONGHOP!K1026="ThiTN",AND(TONGHOP!S1026&lt;&gt;TONGHOP!Q1026,TONGHOP!S1026&lt;&gt;TONGHOP!R1026),TONGHOP!L1026="TH"),TONGHOP!S1026,"")</f>
        <v/>
      </c>
      <c r="N1026" s="7" t="str">
        <f>IF(AND(TONGHOP!K1026="ThiTN",AND(TONGHOP!T1026&lt;&gt;TONGHOP!Q1026,TONGHOP!T1026&lt;&gt;TONGHOP!R1026),TONGHOP!L1026="TH"),TONGHOP!T1026,"")</f>
        <v/>
      </c>
      <c r="O1026" s="7" t="str">
        <f>IF(AND(M1026="",N1026=""),"",IF(AND(TONGHOP!K1026="ThiTN",TONGHOP!L1026="TH"),TONGHOP!U1026,""))</f>
        <v/>
      </c>
    </row>
    <row r="1027" spans="1:15">
      <c r="A1027" s="5" t="str">
        <f>IF(AND(TONGHOP!K1027="KTHP",TONGHOP!L1027="LT"),TONGHOP!S1027,"")</f>
        <v/>
      </c>
      <c r="B1027" s="6" t="str">
        <f>IF(AND(TONGHOP!K1027="KTHP",TONGHOP!L1027="LT"),TONGHOP!T1027,"")</f>
        <v/>
      </c>
      <c r="C1027" s="6" t="str">
        <f>IF(AND(TONGHOP!K1027="KTHP",TONGHOP!L1027="LT"),TONGHOP!U1027,"")</f>
        <v/>
      </c>
      <c r="D1027" s="5" t="str">
        <f>IF(AND(TONGHOP!K1027="KTHP",TONGHOP!L1027="TL"),TONGHOP!S1027,"")</f>
        <v>Nguyễn Phụ Thượng Lưu</v>
      </c>
      <c r="E1027" s="6">
        <f>IF(AND(TONGHOP!K1027="KTHP",TONGHOP!L1027="TL"),TONGHOP!T1027,"")</f>
        <v>0</v>
      </c>
      <c r="F1027" s="6">
        <f>IF(AND(TONGHOP!K1027="KTHP",TONGHOP!L1027="TL"),TONGHOP!U1027,"")</f>
        <v>46</v>
      </c>
      <c r="G1027" s="7" t="str">
        <f>IF(AND(TONGHOP!K1027="ThiTN",TONGHOP!L1027="LT"),TONGHOP!S1027,"")</f>
        <v/>
      </c>
      <c r="H1027" s="7" t="str">
        <f>IF(AND(TONGHOP!K1027="ThiTN",TONGHOP!L1027="LT"),TONGHOP!T1027,"")</f>
        <v/>
      </c>
      <c r="I1027" s="7" t="str">
        <f>IF(AND(G1027="",H1027=""),"",IF(AND(TONGHOP!K1027="ThiTN",TONGHOP!L1027="LT"),TONGHOP!U1027,""))</f>
        <v/>
      </c>
      <c r="J1027" s="7" t="str">
        <f>IF(AND(TONGHOP!K1027="ThiTN",OR(TONGHOP!S1027=TONGHOP!Q1027,TONGHOP!S1027=TONGHOP!R1027),TONGHOP!L1027="TH"),TONGHOP!S1027,"")</f>
        <v/>
      </c>
      <c r="K1027" s="7" t="str">
        <f>IF(AND(TONGHOP!K1027="ThiTN",OR(TONGHOP!T1027=TONGHOP!Q1027,TONGHOP!T1027=TONGHOP!R1027),TONGHOP!L1027="TH"),TONGHOP!T1027,"")</f>
        <v/>
      </c>
      <c r="L1027" s="7" t="str">
        <f>IF(AND(J1027="",K1027=""),"",IF(AND(TONGHOP!K1027="ThiTN",TONGHOP!L1027="TH"),TONGHOP!U1027,""))</f>
        <v/>
      </c>
      <c r="M1027" s="7" t="str">
        <f>IF(AND(TONGHOP!K1027="ThiTN",AND(TONGHOP!S1027&lt;&gt;TONGHOP!Q1027,TONGHOP!S1027&lt;&gt;TONGHOP!R1027),TONGHOP!L1027="TH"),TONGHOP!S1027,"")</f>
        <v/>
      </c>
      <c r="N1027" s="7" t="str">
        <f>IF(AND(TONGHOP!K1027="ThiTN",AND(TONGHOP!T1027&lt;&gt;TONGHOP!Q1027,TONGHOP!T1027&lt;&gt;TONGHOP!R1027),TONGHOP!L1027="TH"),TONGHOP!T1027,"")</f>
        <v/>
      </c>
      <c r="O1027" s="7" t="str">
        <f>IF(AND(M1027="",N1027=""),"",IF(AND(TONGHOP!K1027="ThiTN",TONGHOP!L1027="TH"),TONGHOP!U1027,""))</f>
        <v/>
      </c>
    </row>
    <row r="1028" spans="1:15">
      <c r="A1028" s="5" t="str">
        <f>IF(AND(TONGHOP!K1028="KTHP",TONGHOP!L1028="LT"),TONGHOP!S1028,"")</f>
        <v/>
      </c>
      <c r="B1028" s="6" t="str">
        <f>IF(AND(TONGHOP!K1028="KTHP",TONGHOP!L1028="LT"),TONGHOP!T1028,"")</f>
        <v/>
      </c>
      <c r="C1028" s="6" t="str">
        <f>IF(AND(TONGHOP!K1028="KTHP",TONGHOP!L1028="LT"),TONGHOP!U1028,"")</f>
        <v/>
      </c>
      <c r="D1028" s="5" t="str">
        <f>IF(AND(TONGHOP!K1028="KTHP",TONGHOP!L1028="TL"),TONGHOP!S1028,"")</f>
        <v>Nguyễn Thái Bình</v>
      </c>
      <c r="E1028" s="6">
        <f>IF(AND(TONGHOP!K1028="KTHP",TONGHOP!L1028="TL"),TONGHOP!T1028,"")</f>
        <v>0</v>
      </c>
      <c r="F1028" s="6">
        <f>IF(AND(TONGHOP!K1028="KTHP",TONGHOP!L1028="TL"),TONGHOP!U1028,"")</f>
        <v>55</v>
      </c>
      <c r="G1028" s="7" t="str">
        <f>IF(AND(TONGHOP!K1028="ThiTN",TONGHOP!L1028="LT"),TONGHOP!S1028,"")</f>
        <v/>
      </c>
      <c r="H1028" s="7" t="str">
        <f>IF(AND(TONGHOP!K1028="ThiTN",TONGHOP!L1028="LT"),TONGHOP!T1028,"")</f>
        <v/>
      </c>
      <c r="I1028" s="7" t="str">
        <f>IF(AND(G1028="",H1028=""),"",IF(AND(TONGHOP!K1028="ThiTN",TONGHOP!L1028="LT"),TONGHOP!U1028,""))</f>
        <v/>
      </c>
      <c r="J1028" s="7" t="str">
        <f>IF(AND(TONGHOP!K1028="ThiTN",OR(TONGHOP!S1028=TONGHOP!Q1028,TONGHOP!S1028=TONGHOP!R1028),TONGHOP!L1028="TH"),TONGHOP!S1028,"")</f>
        <v/>
      </c>
      <c r="K1028" s="7" t="str">
        <f>IF(AND(TONGHOP!K1028="ThiTN",OR(TONGHOP!T1028=TONGHOP!Q1028,TONGHOP!T1028=TONGHOP!R1028),TONGHOP!L1028="TH"),TONGHOP!T1028,"")</f>
        <v/>
      </c>
      <c r="L1028" s="7" t="str">
        <f>IF(AND(J1028="",K1028=""),"",IF(AND(TONGHOP!K1028="ThiTN",TONGHOP!L1028="TH"),TONGHOP!U1028,""))</f>
        <v/>
      </c>
      <c r="M1028" s="7" t="str">
        <f>IF(AND(TONGHOP!K1028="ThiTN",AND(TONGHOP!S1028&lt;&gt;TONGHOP!Q1028,TONGHOP!S1028&lt;&gt;TONGHOP!R1028),TONGHOP!L1028="TH"),TONGHOP!S1028,"")</f>
        <v/>
      </c>
      <c r="N1028" s="7" t="str">
        <f>IF(AND(TONGHOP!K1028="ThiTN",AND(TONGHOP!T1028&lt;&gt;TONGHOP!Q1028,TONGHOP!T1028&lt;&gt;TONGHOP!R1028),TONGHOP!L1028="TH"),TONGHOP!T1028,"")</f>
        <v/>
      </c>
      <c r="O1028" s="7" t="str">
        <f>IF(AND(M1028="",N1028=""),"",IF(AND(TONGHOP!K1028="ThiTN",TONGHOP!L1028="TH"),TONGHOP!U1028,""))</f>
        <v/>
      </c>
    </row>
    <row r="1029" spans="1:15">
      <c r="A1029" s="5" t="str">
        <f>IF(AND(TONGHOP!K1029="KTHP",TONGHOP!L1029="LT"),TONGHOP!S1029,"")</f>
        <v/>
      </c>
      <c r="B1029" s="6" t="str">
        <f>IF(AND(TONGHOP!K1029="KTHP",TONGHOP!L1029="LT"),TONGHOP!T1029,"")</f>
        <v/>
      </c>
      <c r="C1029" s="6" t="str">
        <f>IF(AND(TONGHOP!K1029="KTHP",TONGHOP!L1029="LT"),TONGHOP!U1029,"")</f>
        <v/>
      </c>
      <c r="D1029" s="5" t="str">
        <f>IF(AND(TONGHOP!K1029="KTHP",TONGHOP!L1029="TL"),TONGHOP!S1029,"")</f>
        <v>Nguyễn Thái Bình</v>
      </c>
      <c r="E1029" s="6">
        <f>IF(AND(TONGHOP!K1029="KTHP",TONGHOP!L1029="TL"),TONGHOP!T1029,"")</f>
        <v>0</v>
      </c>
      <c r="F1029" s="6">
        <f>IF(AND(TONGHOP!K1029="KTHP",TONGHOP!L1029="TL"),TONGHOP!U1029,"")</f>
        <v>52</v>
      </c>
      <c r="G1029" s="7" t="str">
        <f>IF(AND(TONGHOP!K1029="ThiTN",TONGHOP!L1029="LT"),TONGHOP!S1029,"")</f>
        <v/>
      </c>
      <c r="H1029" s="7" t="str">
        <f>IF(AND(TONGHOP!K1029="ThiTN",TONGHOP!L1029="LT"),TONGHOP!T1029,"")</f>
        <v/>
      </c>
      <c r="I1029" s="7" t="str">
        <f>IF(AND(G1029="",H1029=""),"",IF(AND(TONGHOP!K1029="ThiTN",TONGHOP!L1029="LT"),TONGHOP!U1029,""))</f>
        <v/>
      </c>
      <c r="J1029" s="7" t="str">
        <f>IF(AND(TONGHOP!K1029="ThiTN",OR(TONGHOP!S1029=TONGHOP!Q1029,TONGHOP!S1029=TONGHOP!R1029),TONGHOP!L1029="TH"),TONGHOP!S1029,"")</f>
        <v/>
      </c>
      <c r="K1029" s="7" t="str">
        <f>IF(AND(TONGHOP!K1029="ThiTN",OR(TONGHOP!T1029=TONGHOP!Q1029,TONGHOP!T1029=TONGHOP!R1029),TONGHOP!L1029="TH"),TONGHOP!T1029,"")</f>
        <v/>
      </c>
      <c r="L1029" s="7" t="str">
        <f>IF(AND(J1029="",K1029=""),"",IF(AND(TONGHOP!K1029="ThiTN",TONGHOP!L1029="TH"),TONGHOP!U1029,""))</f>
        <v/>
      </c>
      <c r="M1029" s="7" t="str">
        <f>IF(AND(TONGHOP!K1029="ThiTN",AND(TONGHOP!S1029&lt;&gt;TONGHOP!Q1029,TONGHOP!S1029&lt;&gt;TONGHOP!R1029),TONGHOP!L1029="TH"),TONGHOP!S1029,"")</f>
        <v/>
      </c>
      <c r="N1029" s="7" t="str">
        <f>IF(AND(TONGHOP!K1029="ThiTN",AND(TONGHOP!T1029&lt;&gt;TONGHOP!Q1029,TONGHOP!T1029&lt;&gt;TONGHOP!R1029),TONGHOP!L1029="TH"),TONGHOP!T1029,"")</f>
        <v/>
      </c>
      <c r="O1029" s="7" t="str">
        <f>IF(AND(M1029="",N1029=""),"",IF(AND(TONGHOP!K1029="ThiTN",TONGHOP!L1029="TH"),TONGHOP!U1029,""))</f>
        <v/>
      </c>
    </row>
    <row r="1030" spans="1:15">
      <c r="A1030" s="5" t="str">
        <f>IF(AND(TONGHOP!K1030="KTHP",TONGHOP!L1030="LT"),TONGHOP!S1030,"")</f>
        <v/>
      </c>
      <c r="B1030" s="6" t="str">
        <f>IF(AND(TONGHOP!K1030="KTHP",TONGHOP!L1030="LT"),TONGHOP!T1030,"")</f>
        <v/>
      </c>
      <c r="C1030" s="6" t="str">
        <f>IF(AND(TONGHOP!K1030="KTHP",TONGHOP!L1030="LT"),TONGHOP!U1030,"")</f>
        <v/>
      </c>
      <c r="D1030" s="5" t="str">
        <f>IF(AND(TONGHOP!K1030="KTHP",TONGHOP!L1030="TL"),TONGHOP!S1030,"")</f>
        <v>Nguyễn Phụ Thượng Lưu</v>
      </c>
      <c r="E1030" s="6">
        <f>IF(AND(TONGHOP!K1030="KTHP",TONGHOP!L1030="TL"),TONGHOP!T1030,"")</f>
        <v>0</v>
      </c>
      <c r="F1030" s="6">
        <f>IF(AND(TONGHOP!K1030="KTHP",TONGHOP!L1030="TL"),TONGHOP!U1030,"")</f>
        <v>51</v>
      </c>
      <c r="G1030" s="7" t="str">
        <f>IF(AND(TONGHOP!K1030="ThiTN",TONGHOP!L1030="LT"),TONGHOP!S1030,"")</f>
        <v/>
      </c>
      <c r="H1030" s="7" t="str">
        <f>IF(AND(TONGHOP!K1030="ThiTN",TONGHOP!L1030="LT"),TONGHOP!T1030,"")</f>
        <v/>
      </c>
      <c r="I1030" s="7" t="str">
        <f>IF(AND(G1030="",H1030=""),"",IF(AND(TONGHOP!K1030="ThiTN",TONGHOP!L1030="LT"),TONGHOP!U1030,""))</f>
        <v/>
      </c>
      <c r="J1030" s="7" t="str">
        <f>IF(AND(TONGHOP!K1030="ThiTN",OR(TONGHOP!S1030=TONGHOP!Q1030,TONGHOP!S1030=TONGHOP!R1030),TONGHOP!L1030="TH"),TONGHOP!S1030,"")</f>
        <v/>
      </c>
      <c r="K1030" s="7" t="str">
        <f>IF(AND(TONGHOP!K1030="ThiTN",OR(TONGHOP!T1030=TONGHOP!Q1030,TONGHOP!T1030=TONGHOP!R1030),TONGHOP!L1030="TH"),TONGHOP!T1030,"")</f>
        <v/>
      </c>
      <c r="L1030" s="7" t="str">
        <f>IF(AND(J1030="",K1030=""),"",IF(AND(TONGHOP!K1030="ThiTN",TONGHOP!L1030="TH"),TONGHOP!U1030,""))</f>
        <v/>
      </c>
      <c r="M1030" s="7" t="str">
        <f>IF(AND(TONGHOP!K1030="ThiTN",AND(TONGHOP!S1030&lt;&gt;TONGHOP!Q1030,TONGHOP!S1030&lt;&gt;TONGHOP!R1030),TONGHOP!L1030="TH"),TONGHOP!S1030,"")</f>
        <v/>
      </c>
      <c r="N1030" s="7" t="str">
        <f>IF(AND(TONGHOP!K1030="ThiTN",AND(TONGHOP!T1030&lt;&gt;TONGHOP!Q1030,TONGHOP!T1030&lt;&gt;TONGHOP!R1030),TONGHOP!L1030="TH"),TONGHOP!T1030,"")</f>
        <v/>
      </c>
      <c r="O1030" s="7" t="str">
        <f>IF(AND(M1030="",N1030=""),"",IF(AND(TONGHOP!K1030="ThiTN",TONGHOP!L1030="TH"),TONGHOP!U1030,""))</f>
        <v/>
      </c>
    </row>
    <row r="1031" spans="1:15">
      <c r="A1031" s="5" t="str">
        <f>IF(AND(TONGHOP!K1031="KTHP",TONGHOP!L1031="LT"),TONGHOP!S1031,"")</f>
        <v/>
      </c>
      <c r="B1031" s="6" t="str">
        <f>IF(AND(TONGHOP!K1031="KTHP",TONGHOP!L1031="LT"),TONGHOP!T1031,"")</f>
        <v/>
      </c>
      <c r="C1031" s="6" t="str">
        <f>IF(AND(TONGHOP!K1031="KTHP",TONGHOP!L1031="LT"),TONGHOP!U1031,"")</f>
        <v/>
      </c>
      <c r="D1031" s="5" t="str">
        <f>IF(AND(TONGHOP!K1031="KTHP",TONGHOP!L1031="TL"),TONGHOP!S1031,"")</f>
        <v>Hoàng Phúc Bảo</v>
      </c>
      <c r="E1031" s="6">
        <f>IF(AND(TONGHOP!K1031="KTHP",TONGHOP!L1031="TL"),TONGHOP!T1031,"")</f>
        <v>0</v>
      </c>
      <c r="F1031" s="6">
        <f>IF(AND(TONGHOP!K1031="KTHP",TONGHOP!L1031="TL"),TONGHOP!U1031,"")</f>
        <v>56</v>
      </c>
      <c r="G1031" s="7" t="str">
        <f>IF(AND(TONGHOP!K1031="ThiTN",TONGHOP!L1031="LT"),TONGHOP!S1031,"")</f>
        <v/>
      </c>
      <c r="H1031" s="7" t="str">
        <f>IF(AND(TONGHOP!K1031="ThiTN",TONGHOP!L1031="LT"),TONGHOP!T1031,"")</f>
        <v/>
      </c>
      <c r="I1031" s="7" t="str">
        <f>IF(AND(G1031="",H1031=""),"",IF(AND(TONGHOP!K1031="ThiTN",TONGHOP!L1031="LT"),TONGHOP!U1031,""))</f>
        <v/>
      </c>
      <c r="J1031" s="7" t="str">
        <f>IF(AND(TONGHOP!K1031="ThiTN",OR(TONGHOP!S1031=TONGHOP!Q1031,TONGHOP!S1031=TONGHOP!R1031),TONGHOP!L1031="TH"),TONGHOP!S1031,"")</f>
        <v/>
      </c>
      <c r="K1031" s="7" t="str">
        <f>IF(AND(TONGHOP!K1031="ThiTN",OR(TONGHOP!T1031=TONGHOP!Q1031,TONGHOP!T1031=TONGHOP!R1031),TONGHOP!L1031="TH"),TONGHOP!T1031,"")</f>
        <v/>
      </c>
      <c r="L1031" s="7" t="str">
        <f>IF(AND(J1031="",K1031=""),"",IF(AND(TONGHOP!K1031="ThiTN",TONGHOP!L1031="TH"),TONGHOP!U1031,""))</f>
        <v/>
      </c>
      <c r="M1031" s="7" t="str">
        <f>IF(AND(TONGHOP!K1031="ThiTN",AND(TONGHOP!S1031&lt;&gt;TONGHOP!Q1031,TONGHOP!S1031&lt;&gt;TONGHOP!R1031),TONGHOP!L1031="TH"),TONGHOP!S1031,"")</f>
        <v/>
      </c>
      <c r="N1031" s="7" t="str">
        <f>IF(AND(TONGHOP!K1031="ThiTN",AND(TONGHOP!T1031&lt;&gt;TONGHOP!Q1031,TONGHOP!T1031&lt;&gt;TONGHOP!R1031),TONGHOP!L1031="TH"),TONGHOP!T1031,"")</f>
        <v/>
      </c>
      <c r="O1031" s="7" t="str">
        <f>IF(AND(M1031="",N1031=""),"",IF(AND(TONGHOP!K1031="ThiTN",TONGHOP!L1031="TH"),TONGHOP!U1031,""))</f>
        <v/>
      </c>
    </row>
    <row r="1032" spans="1:15">
      <c r="A1032" s="5" t="str">
        <f>IF(AND(TONGHOP!K1032="KTHP",TONGHOP!L1032="LT"),TONGHOP!S1032,"")</f>
        <v/>
      </c>
      <c r="B1032" s="6" t="str">
        <f>IF(AND(TONGHOP!K1032="KTHP",TONGHOP!L1032="LT"),TONGHOP!T1032,"")</f>
        <v/>
      </c>
      <c r="C1032" s="6" t="str">
        <f>IF(AND(TONGHOP!K1032="KTHP",TONGHOP!L1032="LT"),TONGHOP!U1032,"")</f>
        <v/>
      </c>
      <c r="D1032" s="5" t="str">
        <f>IF(AND(TONGHOP!K1032="KTHP",TONGHOP!L1032="TL"),TONGHOP!S1032,"")</f>
        <v>Hà Quốc Bảo</v>
      </c>
      <c r="E1032" s="6">
        <f>IF(AND(TONGHOP!K1032="KTHP",TONGHOP!L1032="TL"),TONGHOP!T1032,"")</f>
        <v>0</v>
      </c>
      <c r="F1032" s="6">
        <f>IF(AND(TONGHOP!K1032="KTHP",TONGHOP!L1032="TL"),TONGHOP!U1032,"")</f>
        <v>45</v>
      </c>
      <c r="G1032" s="7" t="str">
        <f>IF(AND(TONGHOP!K1032="ThiTN",TONGHOP!L1032="LT"),TONGHOP!S1032,"")</f>
        <v/>
      </c>
      <c r="H1032" s="7" t="str">
        <f>IF(AND(TONGHOP!K1032="ThiTN",TONGHOP!L1032="LT"),TONGHOP!T1032,"")</f>
        <v/>
      </c>
      <c r="I1032" s="7" t="str">
        <f>IF(AND(G1032="",H1032=""),"",IF(AND(TONGHOP!K1032="ThiTN",TONGHOP!L1032="LT"),TONGHOP!U1032,""))</f>
        <v/>
      </c>
      <c r="J1032" s="7" t="str">
        <f>IF(AND(TONGHOP!K1032="ThiTN",OR(TONGHOP!S1032=TONGHOP!Q1032,TONGHOP!S1032=TONGHOP!R1032),TONGHOP!L1032="TH"),TONGHOP!S1032,"")</f>
        <v/>
      </c>
      <c r="K1032" s="7" t="str">
        <f>IF(AND(TONGHOP!K1032="ThiTN",OR(TONGHOP!T1032=TONGHOP!Q1032,TONGHOP!T1032=TONGHOP!R1032),TONGHOP!L1032="TH"),TONGHOP!T1032,"")</f>
        <v/>
      </c>
      <c r="L1032" s="7" t="str">
        <f>IF(AND(J1032="",K1032=""),"",IF(AND(TONGHOP!K1032="ThiTN",TONGHOP!L1032="TH"),TONGHOP!U1032,""))</f>
        <v/>
      </c>
      <c r="M1032" s="7" t="str">
        <f>IF(AND(TONGHOP!K1032="ThiTN",AND(TONGHOP!S1032&lt;&gt;TONGHOP!Q1032,TONGHOP!S1032&lt;&gt;TONGHOP!R1032),TONGHOP!L1032="TH"),TONGHOP!S1032,"")</f>
        <v/>
      </c>
      <c r="N1032" s="7" t="str">
        <f>IF(AND(TONGHOP!K1032="ThiTN",AND(TONGHOP!T1032&lt;&gt;TONGHOP!Q1032,TONGHOP!T1032&lt;&gt;TONGHOP!R1032),TONGHOP!L1032="TH"),TONGHOP!T1032,"")</f>
        <v/>
      </c>
      <c r="O1032" s="7" t="str">
        <f>IF(AND(M1032="",N1032=""),"",IF(AND(TONGHOP!K1032="ThiTN",TONGHOP!L1032="TH"),TONGHOP!U1032,""))</f>
        <v/>
      </c>
    </row>
    <row r="1033" spans="1:15">
      <c r="A1033" s="5" t="str">
        <f>IF(AND(TONGHOP!K1033="KTHP",TONGHOP!L1033="LT"),TONGHOP!S1033,"")</f>
        <v/>
      </c>
      <c r="B1033" s="6" t="str">
        <f>IF(AND(TONGHOP!K1033="KTHP",TONGHOP!L1033="LT"),TONGHOP!T1033,"")</f>
        <v/>
      </c>
      <c r="C1033" s="6" t="str">
        <f>IF(AND(TONGHOP!K1033="KTHP",TONGHOP!L1033="LT"),TONGHOP!U1033,"")</f>
        <v/>
      </c>
      <c r="D1033" s="5" t="str">
        <f>IF(AND(TONGHOP!K1033="KTHP",TONGHOP!L1033="TL"),TONGHOP!S1033,"")</f>
        <v>Nguyễn Ngọc Phương</v>
      </c>
      <c r="E1033" s="6">
        <f>IF(AND(TONGHOP!K1033="KTHP",TONGHOP!L1033="TL"),TONGHOP!T1033,"")</f>
        <v>0</v>
      </c>
      <c r="F1033" s="6">
        <f>IF(AND(TONGHOP!K1033="KTHP",TONGHOP!L1033="TL"),TONGHOP!U1033,"")</f>
        <v>48</v>
      </c>
      <c r="G1033" s="7" t="str">
        <f>IF(AND(TONGHOP!K1033="ThiTN",TONGHOP!L1033="LT"),TONGHOP!S1033,"")</f>
        <v/>
      </c>
      <c r="H1033" s="7" t="str">
        <f>IF(AND(TONGHOP!K1033="ThiTN",TONGHOP!L1033="LT"),TONGHOP!T1033,"")</f>
        <v/>
      </c>
      <c r="I1033" s="7" t="str">
        <f>IF(AND(G1033="",H1033=""),"",IF(AND(TONGHOP!K1033="ThiTN",TONGHOP!L1033="LT"),TONGHOP!U1033,""))</f>
        <v/>
      </c>
      <c r="J1033" s="7" t="str">
        <f>IF(AND(TONGHOP!K1033="ThiTN",OR(TONGHOP!S1033=TONGHOP!Q1033,TONGHOP!S1033=TONGHOP!R1033),TONGHOP!L1033="TH"),TONGHOP!S1033,"")</f>
        <v/>
      </c>
      <c r="K1033" s="7" t="str">
        <f>IF(AND(TONGHOP!K1033="ThiTN",OR(TONGHOP!T1033=TONGHOP!Q1033,TONGHOP!T1033=TONGHOP!R1033),TONGHOP!L1033="TH"),TONGHOP!T1033,"")</f>
        <v/>
      </c>
      <c r="L1033" s="7" t="str">
        <f>IF(AND(J1033="",K1033=""),"",IF(AND(TONGHOP!K1033="ThiTN",TONGHOP!L1033="TH"),TONGHOP!U1033,""))</f>
        <v/>
      </c>
      <c r="M1033" s="7" t="str">
        <f>IF(AND(TONGHOP!K1033="ThiTN",AND(TONGHOP!S1033&lt;&gt;TONGHOP!Q1033,TONGHOP!S1033&lt;&gt;TONGHOP!R1033),TONGHOP!L1033="TH"),TONGHOP!S1033,"")</f>
        <v/>
      </c>
      <c r="N1033" s="7" t="str">
        <f>IF(AND(TONGHOP!K1033="ThiTN",AND(TONGHOP!T1033&lt;&gt;TONGHOP!Q1033,TONGHOP!T1033&lt;&gt;TONGHOP!R1033),TONGHOP!L1033="TH"),TONGHOP!T1033,"")</f>
        <v/>
      </c>
      <c r="O1033" s="7" t="str">
        <f>IF(AND(M1033="",N1033=""),"",IF(AND(TONGHOP!K1033="ThiTN",TONGHOP!L1033="TH"),TONGHOP!U1033,""))</f>
        <v/>
      </c>
    </row>
    <row r="1034" spans="1:15">
      <c r="A1034" s="5" t="str">
        <f>IF(AND(TONGHOP!K1034="KTHP",TONGHOP!L1034="LT"),TONGHOP!S1034,"")</f>
        <v/>
      </c>
      <c r="B1034" s="6" t="str">
        <f>IF(AND(TONGHOP!K1034="KTHP",TONGHOP!L1034="LT"),TONGHOP!T1034,"")</f>
        <v/>
      </c>
      <c r="C1034" s="6" t="str">
        <f>IF(AND(TONGHOP!K1034="KTHP",TONGHOP!L1034="LT"),TONGHOP!U1034,"")</f>
        <v/>
      </c>
      <c r="D1034" s="5" t="str">
        <f>IF(AND(TONGHOP!K1034="KTHP",TONGHOP!L1034="TL"),TONGHOP!S1034,"")</f>
        <v>Hoàng Phúc Bảo</v>
      </c>
      <c r="E1034" s="6">
        <f>IF(AND(TONGHOP!K1034="KTHP",TONGHOP!L1034="TL"),TONGHOP!T1034,"")</f>
        <v>0</v>
      </c>
      <c r="F1034" s="6">
        <f>IF(AND(TONGHOP!K1034="KTHP",TONGHOP!L1034="TL"),TONGHOP!U1034,"")</f>
        <v>15</v>
      </c>
      <c r="G1034" s="7" t="str">
        <f>IF(AND(TONGHOP!K1034="ThiTN",TONGHOP!L1034="LT"),TONGHOP!S1034,"")</f>
        <v/>
      </c>
      <c r="H1034" s="7" t="str">
        <f>IF(AND(TONGHOP!K1034="ThiTN",TONGHOP!L1034="LT"),TONGHOP!T1034,"")</f>
        <v/>
      </c>
      <c r="I1034" s="7" t="str">
        <f>IF(AND(G1034="",H1034=""),"",IF(AND(TONGHOP!K1034="ThiTN",TONGHOP!L1034="LT"),TONGHOP!U1034,""))</f>
        <v/>
      </c>
      <c r="J1034" s="7" t="str">
        <f>IF(AND(TONGHOP!K1034="ThiTN",OR(TONGHOP!S1034=TONGHOP!Q1034,TONGHOP!S1034=TONGHOP!R1034),TONGHOP!L1034="TH"),TONGHOP!S1034,"")</f>
        <v/>
      </c>
      <c r="K1034" s="7" t="str">
        <f>IF(AND(TONGHOP!K1034="ThiTN",OR(TONGHOP!T1034=TONGHOP!Q1034,TONGHOP!T1034=TONGHOP!R1034),TONGHOP!L1034="TH"),TONGHOP!T1034,"")</f>
        <v/>
      </c>
      <c r="L1034" s="7" t="str">
        <f>IF(AND(J1034="",K1034=""),"",IF(AND(TONGHOP!K1034="ThiTN",TONGHOP!L1034="TH"),TONGHOP!U1034,""))</f>
        <v/>
      </c>
      <c r="M1034" s="7" t="str">
        <f>IF(AND(TONGHOP!K1034="ThiTN",AND(TONGHOP!S1034&lt;&gt;TONGHOP!Q1034,TONGHOP!S1034&lt;&gt;TONGHOP!R1034),TONGHOP!L1034="TH"),TONGHOP!S1034,"")</f>
        <v/>
      </c>
      <c r="N1034" s="7" t="str">
        <f>IF(AND(TONGHOP!K1034="ThiTN",AND(TONGHOP!T1034&lt;&gt;TONGHOP!Q1034,TONGHOP!T1034&lt;&gt;TONGHOP!R1034),TONGHOP!L1034="TH"),TONGHOP!T1034,"")</f>
        <v/>
      </c>
      <c r="O1034" s="7" t="str">
        <f>IF(AND(M1034="",N1034=""),"",IF(AND(TONGHOP!K1034="ThiTN",TONGHOP!L1034="TH"),TONGHOP!U1034,""))</f>
        <v/>
      </c>
    </row>
    <row r="1035" spans="1:15">
      <c r="A1035" s="5" t="str">
        <f>IF(AND(TONGHOP!K1035="KTHP",TONGHOP!L1035="LT"),TONGHOP!S1035,"")</f>
        <v/>
      </c>
      <c r="B1035" s="6" t="str">
        <f>IF(AND(TONGHOP!K1035="KTHP",TONGHOP!L1035="LT"),TONGHOP!T1035,"")</f>
        <v/>
      </c>
      <c r="C1035" s="6" t="str">
        <f>IF(AND(TONGHOP!K1035="KTHP",TONGHOP!L1035="LT"),TONGHOP!U1035,"")</f>
        <v/>
      </c>
      <c r="D1035" s="5" t="str">
        <f>IF(AND(TONGHOP!K1035="KTHP",TONGHOP!L1035="TL"),TONGHOP!S1035,"")</f>
        <v>Lê Hồng Thái</v>
      </c>
      <c r="E1035" s="6" t="str">
        <f>IF(AND(TONGHOP!K1035="KTHP",TONGHOP!L1035="TL"),TONGHOP!T1035,"")</f>
        <v>Nguyễn Văn Danh</v>
      </c>
      <c r="F1035" s="6">
        <f>IF(AND(TONGHOP!K1035="KTHP",TONGHOP!L1035="TL"),TONGHOP!U1035,"")</f>
        <v>30</v>
      </c>
      <c r="G1035" s="7" t="str">
        <f>IF(AND(TONGHOP!K1035="ThiTN",TONGHOP!L1035="LT"),TONGHOP!S1035,"")</f>
        <v/>
      </c>
      <c r="H1035" s="7" t="str">
        <f>IF(AND(TONGHOP!K1035="ThiTN",TONGHOP!L1035="LT"),TONGHOP!T1035,"")</f>
        <v/>
      </c>
      <c r="I1035" s="7" t="str">
        <f>IF(AND(G1035="",H1035=""),"",IF(AND(TONGHOP!K1035="ThiTN",TONGHOP!L1035="LT"),TONGHOP!U1035,""))</f>
        <v/>
      </c>
      <c r="J1035" s="7" t="str">
        <f>IF(AND(TONGHOP!K1035="ThiTN",OR(TONGHOP!S1035=TONGHOP!Q1035,TONGHOP!S1035=TONGHOP!R1035),TONGHOP!L1035="TH"),TONGHOP!S1035,"")</f>
        <v/>
      </c>
      <c r="K1035" s="7" t="str">
        <f>IF(AND(TONGHOP!K1035="ThiTN",OR(TONGHOP!T1035=TONGHOP!Q1035,TONGHOP!T1035=TONGHOP!R1035),TONGHOP!L1035="TH"),TONGHOP!T1035,"")</f>
        <v/>
      </c>
      <c r="L1035" s="7" t="str">
        <f>IF(AND(J1035="",K1035=""),"",IF(AND(TONGHOP!K1035="ThiTN",TONGHOP!L1035="TH"),TONGHOP!U1035,""))</f>
        <v/>
      </c>
      <c r="M1035" s="7" t="str">
        <f>IF(AND(TONGHOP!K1035="ThiTN",AND(TONGHOP!S1035&lt;&gt;TONGHOP!Q1035,TONGHOP!S1035&lt;&gt;TONGHOP!R1035),TONGHOP!L1035="TH"),TONGHOP!S1035,"")</f>
        <v/>
      </c>
      <c r="N1035" s="7" t="str">
        <f>IF(AND(TONGHOP!K1035="ThiTN",AND(TONGHOP!T1035&lt;&gt;TONGHOP!Q1035,TONGHOP!T1035&lt;&gt;TONGHOP!R1035),TONGHOP!L1035="TH"),TONGHOP!T1035,"")</f>
        <v/>
      </c>
      <c r="O1035" s="7" t="str">
        <f>IF(AND(M1035="",N1035=""),"",IF(AND(TONGHOP!K1035="ThiTN",TONGHOP!L1035="TH"),TONGHOP!U1035,""))</f>
        <v/>
      </c>
    </row>
    <row r="1036" spans="1:15">
      <c r="A1036" s="5" t="str">
        <f>IF(AND(TONGHOP!K1036="KTHP",TONGHOP!L1036="LT"),TONGHOP!S1036,"")</f>
        <v/>
      </c>
      <c r="B1036" s="6" t="str">
        <f>IF(AND(TONGHOP!K1036="KTHP",TONGHOP!L1036="LT"),TONGHOP!T1036,"")</f>
        <v/>
      </c>
      <c r="C1036" s="6" t="str">
        <f>IF(AND(TONGHOP!K1036="KTHP",TONGHOP!L1036="LT"),TONGHOP!U1036,"")</f>
        <v/>
      </c>
      <c r="D1036" s="5" t="str">
        <f>IF(AND(TONGHOP!K1036="KTHP",TONGHOP!L1036="TL"),TONGHOP!S1036,"")</f>
        <v>Nguyễn Văn Danh</v>
      </c>
      <c r="E1036" s="6" t="str">
        <f>IF(AND(TONGHOP!K1036="KTHP",TONGHOP!L1036="TL"),TONGHOP!T1036,"")</f>
        <v>Lê Hồng Thái</v>
      </c>
      <c r="F1036" s="6">
        <f>IF(AND(TONGHOP!K1036="KTHP",TONGHOP!L1036="TL"),TONGHOP!U1036,"")</f>
        <v>34</v>
      </c>
      <c r="G1036" s="7" t="str">
        <f>IF(AND(TONGHOP!K1036="ThiTN",TONGHOP!L1036="LT"),TONGHOP!S1036,"")</f>
        <v/>
      </c>
      <c r="H1036" s="7" t="str">
        <f>IF(AND(TONGHOP!K1036="ThiTN",TONGHOP!L1036="LT"),TONGHOP!T1036,"")</f>
        <v/>
      </c>
      <c r="I1036" s="7" t="str">
        <f>IF(AND(G1036="",H1036=""),"",IF(AND(TONGHOP!K1036="ThiTN",TONGHOP!L1036="LT"),TONGHOP!U1036,""))</f>
        <v/>
      </c>
      <c r="J1036" s="7" t="str">
        <f>IF(AND(TONGHOP!K1036="ThiTN",OR(TONGHOP!S1036=TONGHOP!Q1036,TONGHOP!S1036=TONGHOP!R1036),TONGHOP!L1036="TH"),TONGHOP!S1036,"")</f>
        <v/>
      </c>
      <c r="K1036" s="7" t="str">
        <f>IF(AND(TONGHOP!K1036="ThiTN",OR(TONGHOP!T1036=TONGHOP!Q1036,TONGHOP!T1036=TONGHOP!R1036),TONGHOP!L1036="TH"),TONGHOP!T1036,"")</f>
        <v/>
      </c>
      <c r="L1036" s="7" t="str">
        <f>IF(AND(J1036="",K1036=""),"",IF(AND(TONGHOP!K1036="ThiTN",TONGHOP!L1036="TH"),TONGHOP!U1036,""))</f>
        <v/>
      </c>
      <c r="M1036" s="7" t="str">
        <f>IF(AND(TONGHOP!K1036="ThiTN",AND(TONGHOP!S1036&lt;&gt;TONGHOP!Q1036,TONGHOP!S1036&lt;&gt;TONGHOP!R1036),TONGHOP!L1036="TH"),TONGHOP!S1036,"")</f>
        <v/>
      </c>
      <c r="N1036" s="7" t="str">
        <f>IF(AND(TONGHOP!K1036="ThiTN",AND(TONGHOP!T1036&lt;&gt;TONGHOP!Q1036,TONGHOP!T1036&lt;&gt;TONGHOP!R1036),TONGHOP!L1036="TH"),TONGHOP!T1036,"")</f>
        <v/>
      </c>
      <c r="O1036" s="7" t="str">
        <f>IF(AND(M1036="",N1036=""),"",IF(AND(TONGHOP!K1036="ThiTN",TONGHOP!L1036="TH"),TONGHOP!U1036,""))</f>
        <v/>
      </c>
    </row>
    <row r="1037" spans="1:15">
      <c r="A1037" s="5" t="str">
        <f>IF(AND(TONGHOP!K1037="KTHP",TONGHOP!L1037="LT"),TONGHOP!S1037,"")</f>
        <v/>
      </c>
      <c r="B1037" s="6" t="str">
        <f>IF(AND(TONGHOP!K1037="KTHP",TONGHOP!L1037="LT"),TONGHOP!T1037,"")</f>
        <v/>
      </c>
      <c r="C1037" s="6" t="str">
        <f>IF(AND(TONGHOP!K1037="KTHP",TONGHOP!L1037="LT"),TONGHOP!U1037,"")</f>
        <v/>
      </c>
      <c r="D1037" s="5" t="str">
        <f>IF(AND(TONGHOP!K1037="KTHP",TONGHOP!L1037="TL"),TONGHOP!S1037,"")</f>
        <v>Nguyễn Văn Danh</v>
      </c>
      <c r="E1037" s="6" t="str">
        <f>IF(AND(TONGHOP!K1037="KTHP",TONGHOP!L1037="TL"),TONGHOP!T1037,"")</f>
        <v>Lê Hồng Thái</v>
      </c>
      <c r="F1037" s="6">
        <f>IF(AND(TONGHOP!K1037="KTHP",TONGHOP!L1037="TL"),TONGHOP!U1037,"")</f>
        <v>26</v>
      </c>
      <c r="G1037" s="7" t="str">
        <f>IF(AND(TONGHOP!K1037="ThiTN",TONGHOP!L1037="LT"),TONGHOP!S1037,"")</f>
        <v/>
      </c>
      <c r="H1037" s="7" t="str">
        <f>IF(AND(TONGHOP!K1037="ThiTN",TONGHOP!L1037="LT"),TONGHOP!T1037,"")</f>
        <v/>
      </c>
      <c r="I1037" s="7" t="str">
        <f>IF(AND(G1037="",H1037=""),"",IF(AND(TONGHOP!K1037="ThiTN",TONGHOP!L1037="LT"),TONGHOP!U1037,""))</f>
        <v/>
      </c>
      <c r="J1037" s="7" t="str">
        <f>IF(AND(TONGHOP!K1037="ThiTN",OR(TONGHOP!S1037=TONGHOP!Q1037,TONGHOP!S1037=TONGHOP!R1037),TONGHOP!L1037="TH"),TONGHOP!S1037,"")</f>
        <v/>
      </c>
      <c r="K1037" s="7" t="str">
        <f>IF(AND(TONGHOP!K1037="ThiTN",OR(TONGHOP!T1037=TONGHOP!Q1037,TONGHOP!T1037=TONGHOP!R1037),TONGHOP!L1037="TH"),TONGHOP!T1037,"")</f>
        <v/>
      </c>
      <c r="L1037" s="7" t="str">
        <f>IF(AND(J1037="",K1037=""),"",IF(AND(TONGHOP!K1037="ThiTN",TONGHOP!L1037="TH"),TONGHOP!U1037,""))</f>
        <v/>
      </c>
      <c r="M1037" s="7" t="str">
        <f>IF(AND(TONGHOP!K1037="ThiTN",AND(TONGHOP!S1037&lt;&gt;TONGHOP!Q1037,TONGHOP!S1037&lt;&gt;TONGHOP!R1037),TONGHOP!L1037="TH"),TONGHOP!S1037,"")</f>
        <v/>
      </c>
      <c r="N1037" s="7" t="str">
        <f>IF(AND(TONGHOP!K1037="ThiTN",AND(TONGHOP!T1037&lt;&gt;TONGHOP!Q1037,TONGHOP!T1037&lt;&gt;TONGHOP!R1037),TONGHOP!L1037="TH"),TONGHOP!T1037,"")</f>
        <v/>
      </c>
      <c r="O1037" s="7" t="str">
        <f>IF(AND(M1037="",N1037=""),"",IF(AND(TONGHOP!K1037="ThiTN",TONGHOP!L1037="TH"),TONGHOP!U1037,""))</f>
        <v/>
      </c>
    </row>
    <row r="1038" spans="1:15">
      <c r="A1038" s="5" t="str">
        <f>IF(AND(TONGHOP!K1038="KTHP",TONGHOP!L1038="LT"),TONGHOP!S1038,"")</f>
        <v/>
      </c>
      <c r="B1038" s="6" t="str">
        <f>IF(AND(TONGHOP!K1038="KTHP",TONGHOP!L1038="LT"),TONGHOP!T1038,"")</f>
        <v/>
      </c>
      <c r="C1038" s="6" t="str">
        <f>IF(AND(TONGHOP!K1038="KTHP",TONGHOP!L1038="LT"),TONGHOP!U1038,"")</f>
        <v/>
      </c>
      <c r="D1038" s="5" t="str">
        <f>IF(AND(TONGHOP!K1038="KTHP",TONGHOP!L1038="TL"),TONGHOP!S1038,"")</f>
        <v>Trương Thị Phương Hồng</v>
      </c>
      <c r="E1038" s="6" t="str">
        <f>IF(AND(TONGHOP!K1038="KTHP",TONGHOP!L1038="TL"),TONGHOP!T1038,"")</f>
        <v>Nguyễn Tiến Nhân</v>
      </c>
      <c r="F1038" s="6">
        <f>IF(AND(TONGHOP!K1038="KTHP",TONGHOP!L1038="TL"),TONGHOP!U1038,"")</f>
        <v>51</v>
      </c>
      <c r="G1038" s="7" t="str">
        <f>IF(AND(TONGHOP!K1038="ThiTN",TONGHOP!L1038="LT"),TONGHOP!S1038,"")</f>
        <v/>
      </c>
      <c r="H1038" s="7" t="str">
        <f>IF(AND(TONGHOP!K1038="ThiTN",TONGHOP!L1038="LT"),TONGHOP!T1038,"")</f>
        <v/>
      </c>
      <c r="I1038" s="7" t="str">
        <f>IF(AND(G1038="",H1038=""),"",IF(AND(TONGHOP!K1038="ThiTN",TONGHOP!L1038="LT"),TONGHOP!U1038,""))</f>
        <v/>
      </c>
      <c r="J1038" s="7" t="str">
        <f>IF(AND(TONGHOP!K1038="ThiTN",OR(TONGHOP!S1038=TONGHOP!Q1038,TONGHOP!S1038=TONGHOP!R1038),TONGHOP!L1038="TH"),TONGHOP!S1038,"")</f>
        <v/>
      </c>
      <c r="K1038" s="7" t="str">
        <f>IF(AND(TONGHOP!K1038="ThiTN",OR(TONGHOP!T1038=TONGHOP!Q1038,TONGHOP!T1038=TONGHOP!R1038),TONGHOP!L1038="TH"),TONGHOP!T1038,"")</f>
        <v/>
      </c>
      <c r="L1038" s="7" t="str">
        <f>IF(AND(J1038="",K1038=""),"",IF(AND(TONGHOP!K1038="ThiTN",TONGHOP!L1038="TH"),TONGHOP!U1038,""))</f>
        <v/>
      </c>
      <c r="M1038" s="7" t="str">
        <f>IF(AND(TONGHOP!K1038="ThiTN",AND(TONGHOP!S1038&lt;&gt;TONGHOP!Q1038,TONGHOP!S1038&lt;&gt;TONGHOP!R1038),TONGHOP!L1038="TH"),TONGHOP!S1038,"")</f>
        <v/>
      </c>
      <c r="N1038" s="7" t="str">
        <f>IF(AND(TONGHOP!K1038="ThiTN",AND(TONGHOP!T1038&lt;&gt;TONGHOP!Q1038,TONGHOP!T1038&lt;&gt;TONGHOP!R1038),TONGHOP!L1038="TH"),TONGHOP!T1038,"")</f>
        <v/>
      </c>
      <c r="O1038" s="7" t="str">
        <f>IF(AND(M1038="",N1038=""),"",IF(AND(TONGHOP!K1038="ThiTN",TONGHOP!L1038="TH"),TONGHOP!U1038,""))</f>
        <v/>
      </c>
    </row>
    <row r="1039" spans="1:15">
      <c r="A1039" s="5" t="str">
        <f>IF(AND(TONGHOP!K1039="KTHP",TONGHOP!L1039="LT"),TONGHOP!S1039,"")</f>
        <v/>
      </c>
      <c r="B1039" s="6" t="str">
        <f>IF(AND(TONGHOP!K1039="KTHP",TONGHOP!L1039="LT"),TONGHOP!T1039,"")</f>
        <v/>
      </c>
      <c r="C1039" s="6" t="str">
        <f>IF(AND(TONGHOP!K1039="KTHP",TONGHOP!L1039="LT"),TONGHOP!U1039,"")</f>
        <v/>
      </c>
      <c r="D1039" s="5" t="str">
        <f>IF(AND(TONGHOP!K1039="KTHP",TONGHOP!L1039="TL"),TONGHOP!S1039,"")</f>
        <v>Trương Thị Phương Hồng</v>
      </c>
      <c r="E1039" s="6" t="str">
        <f>IF(AND(TONGHOP!K1039="KTHP",TONGHOP!L1039="TL"),TONGHOP!T1039,"")</f>
        <v>Lư Thị Yến Vũ</v>
      </c>
      <c r="F1039" s="6">
        <f>IF(AND(TONGHOP!K1039="KTHP",TONGHOP!L1039="TL"),TONGHOP!U1039,"")</f>
        <v>42</v>
      </c>
      <c r="G1039" s="7" t="str">
        <f>IF(AND(TONGHOP!K1039="ThiTN",TONGHOP!L1039="LT"),TONGHOP!S1039,"")</f>
        <v/>
      </c>
      <c r="H1039" s="7" t="str">
        <f>IF(AND(TONGHOP!K1039="ThiTN",TONGHOP!L1039="LT"),TONGHOP!T1039,"")</f>
        <v/>
      </c>
      <c r="I1039" s="7" t="str">
        <f>IF(AND(G1039="",H1039=""),"",IF(AND(TONGHOP!K1039="ThiTN",TONGHOP!L1039="LT"),TONGHOP!U1039,""))</f>
        <v/>
      </c>
      <c r="J1039" s="7" t="str">
        <f>IF(AND(TONGHOP!K1039="ThiTN",OR(TONGHOP!S1039=TONGHOP!Q1039,TONGHOP!S1039=TONGHOP!R1039),TONGHOP!L1039="TH"),TONGHOP!S1039,"")</f>
        <v/>
      </c>
      <c r="K1039" s="7" t="str">
        <f>IF(AND(TONGHOP!K1039="ThiTN",OR(TONGHOP!T1039=TONGHOP!Q1039,TONGHOP!T1039=TONGHOP!R1039),TONGHOP!L1039="TH"),TONGHOP!T1039,"")</f>
        <v/>
      </c>
      <c r="L1039" s="7" t="str">
        <f>IF(AND(J1039="",K1039=""),"",IF(AND(TONGHOP!K1039="ThiTN",TONGHOP!L1039="TH"),TONGHOP!U1039,""))</f>
        <v/>
      </c>
      <c r="M1039" s="7" t="str">
        <f>IF(AND(TONGHOP!K1039="ThiTN",AND(TONGHOP!S1039&lt;&gt;TONGHOP!Q1039,TONGHOP!S1039&lt;&gt;TONGHOP!R1039),TONGHOP!L1039="TH"),TONGHOP!S1039,"")</f>
        <v/>
      </c>
      <c r="N1039" s="7" t="str">
        <f>IF(AND(TONGHOP!K1039="ThiTN",AND(TONGHOP!T1039&lt;&gt;TONGHOP!Q1039,TONGHOP!T1039&lt;&gt;TONGHOP!R1039),TONGHOP!L1039="TH"),TONGHOP!T1039,"")</f>
        <v/>
      </c>
      <c r="O1039" s="7" t="str">
        <f>IF(AND(M1039="",N1039=""),"",IF(AND(TONGHOP!K1039="ThiTN",TONGHOP!L1039="TH"),TONGHOP!U1039,""))</f>
        <v/>
      </c>
    </row>
    <row r="1040" spans="1:15">
      <c r="A1040" s="5" t="str">
        <f>IF(AND(TONGHOP!K1040="KTHP",TONGHOP!L1040="LT"),TONGHOP!S1040,"")</f>
        <v/>
      </c>
      <c r="B1040" s="6" t="str">
        <f>IF(AND(TONGHOP!K1040="KTHP",TONGHOP!L1040="LT"),TONGHOP!T1040,"")</f>
        <v/>
      </c>
      <c r="C1040" s="6" t="str">
        <f>IF(AND(TONGHOP!K1040="KTHP",TONGHOP!L1040="LT"),TONGHOP!U1040,"")</f>
        <v/>
      </c>
      <c r="D1040" s="5" t="str">
        <f>IF(AND(TONGHOP!K1040="KTHP",TONGHOP!L1040="TL"),TONGHOP!S1040,"")</f>
        <v>Nguyễn Tiến Nhân</v>
      </c>
      <c r="E1040" s="6" t="str">
        <f>IF(AND(TONGHOP!K1040="KTHP",TONGHOP!L1040="TL"),TONGHOP!T1040,"")</f>
        <v>Trương Thị Phương Hồng</v>
      </c>
      <c r="F1040" s="6">
        <f>IF(AND(TONGHOP!K1040="KTHP",TONGHOP!L1040="TL"),TONGHOP!U1040,"")</f>
        <v>51</v>
      </c>
      <c r="G1040" s="7" t="str">
        <f>IF(AND(TONGHOP!K1040="ThiTN",TONGHOP!L1040="LT"),TONGHOP!S1040,"")</f>
        <v/>
      </c>
      <c r="H1040" s="7" t="str">
        <f>IF(AND(TONGHOP!K1040="ThiTN",TONGHOP!L1040="LT"),TONGHOP!T1040,"")</f>
        <v/>
      </c>
      <c r="I1040" s="7" t="str">
        <f>IF(AND(G1040="",H1040=""),"",IF(AND(TONGHOP!K1040="ThiTN",TONGHOP!L1040="LT"),TONGHOP!U1040,""))</f>
        <v/>
      </c>
      <c r="J1040" s="7" t="str">
        <f>IF(AND(TONGHOP!K1040="ThiTN",OR(TONGHOP!S1040=TONGHOP!Q1040,TONGHOP!S1040=TONGHOP!R1040),TONGHOP!L1040="TH"),TONGHOP!S1040,"")</f>
        <v/>
      </c>
      <c r="K1040" s="7" t="str">
        <f>IF(AND(TONGHOP!K1040="ThiTN",OR(TONGHOP!T1040=TONGHOP!Q1040,TONGHOP!T1040=TONGHOP!R1040),TONGHOP!L1040="TH"),TONGHOP!T1040,"")</f>
        <v/>
      </c>
      <c r="L1040" s="7" t="str">
        <f>IF(AND(J1040="",K1040=""),"",IF(AND(TONGHOP!K1040="ThiTN",TONGHOP!L1040="TH"),TONGHOP!U1040,""))</f>
        <v/>
      </c>
      <c r="M1040" s="7" t="str">
        <f>IF(AND(TONGHOP!K1040="ThiTN",AND(TONGHOP!S1040&lt;&gt;TONGHOP!Q1040,TONGHOP!S1040&lt;&gt;TONGHOP!R1040),TONGHOP!L1040="TH"),TONGHOP!S1040,"")</f>
        <v/>
      </c>
      <c r="N1040" s="7" t="str">
        <f>IF(AND(TONGHOP!K1040="ThiTN",AND(TONGHOP!T1040&lt;&gt;TONGHOP!Q1040,TONGHOP!T1040&lt;&gt;TONGHOP!R1040),TONGHOP!L1040="TH"),TONGHOP!T1040,"")</f>
        <v/>
      </c>
      <c r="O1040" s="7" t="str">
        <f>IF(AND(M1040="",N1040=""),"",IF(AND(TONGHOP!K1040="ThiTN",TONGHOP!L1040="TH"),TONGHOP!U1040,""))</f>
        <v/>
      </c>
    </row>
    <row r="1041" spans="1:15">
      <c r="A1041" s="5" t="str">
        <f>IF(AND(TONGHOP!K1041="KTHP",TONGHOP!L1041="LT"),TONGHOP!S1041,"")</f>
        <v/>
      </c>
      <c r="B1041" s="6" t="str">
        <f>IF(AND(TONGHOP!K1041="KTHP",TONGHOP!L1041="LT"),TONGHOP!T1041,"")</f>
        <v/>
      </c>
      <c r="C1041" s="6" t="str">
        <f>IF(AND(TONGHOP!K1041="KTHP",TONGHOP!L1041="LT"),TONGHOP!U1041,"")</f>
        <v/>
      </c>
      <c r="D1041" s="5" t="str">
        <f>IF(AND(TONGHOP!K1041="KTHP",TONGHOP!L1041="TL"),TONGHOP!S1041,"")</f>
        <v>Nguyễn Ngọc Quỳnh(CK)</v>
      </c>
      <c r="E1041" s="6" t="str">
        <f>IF(AND(TONGHOP!K1041="KTHP",TONGHOP!L1041="TL"),TONGHOP!T1041,"")</f>
        <v>Lư Thị Yến Vũ</v>
      </c>
      <c r="F1041" s="6">
        <f>IF(AND(TONGHOP!K1041="KTHP",TONGHOP!L1041="TL"),TONGHOP!U1041,"")</f>
        <v>34</v>
      </c>
      <c r="G1041" s="7" t="str">
        <f>IF(AND(TONGHOP!K1041="ThiTN",TONGHOP!L1041="LT"),TONGHOP!S1041,"")</f>
        <v/>
      </c>
      <c r="H1041" s="7" t="str">
        <f>IF(AND(TONGHOP!K1041="ThiTN",TONGHOP!L1041="LT"),TONGHOP!T1041,"")</f>
        <v/>
      </c>
      <c r="I1041" s="7" t="str">
        <f>IF(AND(G1041="",H1041=""),"",IF(AND(TONGHOP!K1041="ThiTN",TONGHOP!L1041="LT"),TONGHOP!U1041,""))</f>
        <v/>
      </c>
      <c r="J1041" s="7" t="str">
        <f>IF(AND(TONGHOP!K1041="ThiTN",OR(TONGHOP!S1041=TONGHOP!Q1041,TONGHOP!S1041=TONGHOP!R1041),TONGHOP!L1041="TH"),TONGHOP!S1041,"")</f>
        <v/>
      </c>
      <c r="K1041" s="7" t="str">
        <f>IF(AND(TONGHOP!K1041="ThiTN",OR(TONGHOP!T1041=TONGHOP!Q1041,TONGHOP!T1041=TONGHOP!R1041),TONGHOP!L1041="TH"),TONGHOP!T1041,"")</f>
        <v/>
      </c>
      <c r="L1041" s="7" t="str">
        <f>IF(AND(J1041="",K1041=""),"",IF(AND(TONGHOP!K1041="ThiTN",TONGHOP!L1041="TH"),TONGHOP!U1041,""))</f>
        <v/>
      </c>
      <c r="M1041" s="7" t="str">
        <f>IF(AND(TONGHOP!K1041="ThiTN",AND(TONGHOP!S1041&lt;&gt;TONGHOP!Q1041,TONGHOP!S1041&lt;&gt;TONGHOP!R1041),TONGHOP!L1041="TH"),TONGHOP!S1041,"")</f>
        <v/>
      </c>
      <c r="N1041" s="7" t="str">
        <f>IF(AND(TONGHOP!K1041="ThiTN",AND(TONGHOP!T1041&lt;&gt;TONGHOP!Q1041,TONGHOP!T1041&lt;&gt;TONGHOP!R1041),TONGHOP!L1041="TH"),TONGHOP!T1041,"")</f>
        <v/>
      </c>
      <c r="O1041" s="7" t="str">
        <f>IF(AND(M1041="",N1041=""),"",IF(AND(TONGHOP!K1041="ThiTN",TONGHOP!L1041="TH"),TONGHOP!U1041,""))</f>
        <v/>
      </c>
    </row>
    <row r="1042" spans="1:15">
      <c r="A1042" s="5" t="str">
        <f>IF(AND(TONGHOP!K1042="KTHP",TONGHOP!L1042="LT"),TONGHOP!S1042,"")</f>
        <v/>
      </c>
      <c r="B1042" s="6" t="str">
        <f>IF(AND(TONGHOP!K1042="KTHP",TONGHOP!L1042="LT"),TONGHOP!T1042,"")</f>
        <v/>
      </c>
      <c r="C1042" s="6" t="str">
        <f>IF(AND(TONGHOP!K1042="KTHP",TONGHOP!L1042="LT"),TONGHOP!U1042,"")</f>
        <v/>
      </c>
      <c r="D1042" s="5" t="str">
        <f>IF(AND(TONGHOP!K1042="KTHP",TONGHOP!L1042="TL"),TONGHOP!S1042,"")</f>
        <v>Trương Thị Phương Hồng</v>
      </c>
      <c r="E1042" s="6" t="str">
        <f>IF(AND(TONGHOP!K1042="KTHP",TONGHOP!L1042="TL"),TONGHOP!T1042,"")</f>
        <v>Nguyễn Tiến Nhân</v>
      </c>
      <c r="F1042" s="6">
        <f>IF(AND(TONGHOP!K1042="KTHP",TONGHOP!L1042="TL"),TONGHOP!U1042,"")</f>
        <v>39</v>
      </c>
      <c r="G1042" s="7" t="str">
        <f>IF(AND(TONGHOP!K1042="ThiTN",TONGHOP!L1042="LT"),TONGHOP!S1042,"")</f>
        <v/>
      </c>
      <c r="H1042" s="7" t="str">
        <f>IF(AND(TONGHOP!K1042="ThiTN",TONGHOP!L1042="LT"),TONGHOP!T1042,"")</f>
        <v/>
      </c>
      <c r="I1042" s="7" t="str">
        <f>IF(AND(G1042="",H1042=""),"",IF(AND(TONGHOP!K1042="ThiTN",TONGHOP!L1042="LT"),TONGHOP!U1042,""))</f>
        <v/>
      </c>
      <c r="J1042" s="7" t="str">
        <f>IF(AND(TONGHOP!K1042="ThiTN",OR(TONGHOP!S1042=TONGHOP!Q1042,TONGHOP!S1042=TONGHOP!R1042),TONGHOP!L1042="TH"),TONGHOP!S1042,"")</f>
        <v/>
      </c>
      <c r="K1042" s="7" t="str">
        <f>IF(AND(TONGHOP!K1042="ThiTN",OR(TONGHOP!T1042=TONGHOP!Q1042,TONGHOP!T1042=TONGHOP!R1042),TONGHOP!L1042="TH"),TONGHOP!T1042,"")</f>
        <v/>
      </c>
      <c r="L1042" s="7" t="str">
        <f>IF(AND(J1042="",K1042=""),"",IF(AND(TONGHOP!K1042="ThiTN",TONGHOP!L1042="TH"),TONGHOP!U1042,""))</f>
        <v/>
      </c>
      <c r="M1042" s="7" t="str">
        <f>IF(AND(TONGHOP!K1042="ThiTN",AND(TONGHOP!S1042&lt;&gt;TONGHOP!Q1042,TONGHOP!S1042&lt;&gt;TONGHOP!R1042),TONGHOP!L1042="TH"),TONGHOP!S1042,"")</f>
        <v/>
      </c>
      <c r="N1042" s="7" t="str">
        <f>IF(AND(TONGHOP!K1042="ThiTN",AND(TONGHOP!T1042&lt;&gt;TONGHOP!Q1042,TONGHOP!T1042&lt;&gt;TONGHOP!R1042),TONGHOP!L1042="TH"),TONGHOP!T1042,"")</f>
        <v/>
      </c>
      <c r="O1042" s="7" t="str">
        <f>IF(AND(M1042="",N1042=""),"",IF(AND(TONGHOP!K1042="ThiTN",TONGHOP!L1042="TH"),TONGHOP!U1042,""))</f>
        <v/>
      </c>
    </row>
    <row r="1043" spans="1:15">
      <c r="A1043" s="5" t="str">
        <f>IF(AND(TONGHOP!K1043="KTHP",TONGHOP!L1043="LT"),TONGHOP!S1043,"")</f>
        <v/>
      </c>
      <c r="B1043" s="6" t="str">
        <f>IF(AND(TONGHOP!K1043="KTHP",TONGHOP!L1043="LT"),TONGHOP!T1043,"")</f>
        <v/>
      </c>
      <c r="C1043" s="6" t="str">
        <f>IF(AND(TONGHOP!K1043="KTHP",TONGHOP!L1043="LT"),TONGHOP!U1043,"")</f>
        <v/>
      </c>
      <c r="D1043" s="5" t="str">
        <f>IF(AND(TONGHOP!K1043="KTHP",TONGHOP!L1043="TL"),TONGHOP!S1043,"")</f>
        <v>Trương Thị Phương Hồng</v>
      </c>
      <c r="E1043" s="6" t="str">
        <f>IF(AND(TONGHOP!K1043="KTHP",TONGHOP!L1043="TL"),TONGHOP!T1043,"")</f>
        <v>Nguyễn Tiến Nhân</v>
      </c>
      <c r="F1043" s="6">
        <f>IF(AND(TONGHOP!K1043="KTHP",TONGHOP!L1043="TL"),TONGHOP!U1043,"")</f>
        <v>47</v>
      </c>
      <c r="G1043" s="7" t="str">
        <f>IF(AND(TONGHOP!K1043="ThiTN",TONGHOP!L1043="LT"),TONGHOP!S1043,"")</f>
        <v/>
      </c>
      <c r="H1043" s="7" t="str">
        <f>IF(AND(TONGHOP!K1043="ThiTN",TONGHOP!L1043="LT"),TONGHOP!T1043,"")</f>
        <v/>
      </c>
      <c r="I1043" s="7" t="str">
        <f>IF(AND(G1043="",H1043=""),"",IF(AND(TONGHOP!K1043="ThiTN",TONGHOP!L1043="LT"),TONGHOP!U1043,""))</f>
        <v/>
      </c>
      <c r="J1043" s="7" t="str">
        <f>IF(AND(TONGHOP!K1043="ThiTN",OR(TONGHOP!S1043=TONGHOP!Q1043,TONGHOP!S1043=TONGHOP!R1043),TONGHOP!L1043="TH"),TONGHOP!S1043,"")</f>
        <v/>
      </c>
      <c r="K1043" s="7" t="str">
        <f>IF(AND(TONGHOP!K1043="ThiTN",OR(TONGHOP!T1043=TONGHOP!Q1043,TONGHOP!T1043=TONGHOP!R1043),TONGHOP!L1043="TH"),TONGHOP!T1043,"")</f>
        <v/>
      </c>
      <c r="L1043" s="7" t="str">
        <f>IF(AND(J1043="",K1043=""),"",IF(AND(TONGHOP!K1043="ThiTN",TONGHOP!L1043="TH"),TONGHOP!U1043,""))</f>
        <v/>
      </c>
      <c r="M1043" s="7" t="str">
        <f>IF(AND(TONGHOP!K1043="ThiTN",AND(TONGHOP!S1043&lt;&gt;TONGHOP!Q1043,TONGHOP!S1043&lt;&gt;TONGHOP!R1043),TONGHOP!L1043="TH"),TONGHOP!S1043,"")</f>
        <v/>
      </c>
      <c r="N1043" s="7" t="str">
        <f>IF(AND(TONGHOP!K1043="ThiTN",AND(TONGHOP!T1043&lt;&gt;TONGHOP!Q1043,TONGHOP!T1043&lt;&gt;TONGHOP!R1043),TONGHOP!L1043="TH"),TONGHOP!T1043,"")</f>
        <v/>
      </c>
      <c r="O1043" s="7" t="str">
        <f>IF(AND(M1043="",N1043=""),"",IF(AND(TONGHOP!K1043="ThiTN",TONGHOP!L1043="TH"),TONGHOP!U1043,""))</f>
        <v/>
      </c>
    </row>
    <row r="1044" spans="1:15">
      <c r="A1044" s="5" t="str">
        <f>IF(AND(TONGHOP!K1044="KTHP",TONGHOP!L1044="LT"),TONGHOP!S1044,"")</f>
        <v/>
      </c>
      <c r="B1044" s="6" t="str">
        <f>IF(AND(TONGHOP!K1044="KTHP",TONGHOP!L1044="LT"),TONGHOP!T1044,"")</f>
        <v/>
      </c>
      <c r="C1044" s="6" t="str">
        <f>IF(AND(TONGHOP!K1044="KTHP",TONGHOP!L1044="LT"),TONGHOP!U1044,"")</f>
        <v/>
      </c>
      <c r="D1044" s="5" t="str">
        <f>IF(AND(TONGHOP!K1044="KTHP",TONGHOP!L1044="TL"),TONGHOP!S1044,"")</f>
        <v>Trương Thị Phương Hồng</v>
      </c>
      <c r="E1044" s="6" t="str">
        <f>IF(AND(TONGHOP!K1044="KTHP",TONGHOP!L1044="TL"),TONGHOP!T1044,"")</f>
        <v>Nguyễn Tiến Nhân</v>
      </c>
      <c r="F1044" s="6">
        <f>IF(AND(TONGHOP!K1044="KTHP",TONGHOP!L1044="TL"),TONGHOP!U1044,"")</f>
        <v>38</v>
      </c>
      <c r="G1044" s="7" t="str">
        <f>IF(AND(TONGHOP!K1044="ThiTN",TONGHOP!L1044="LT"),TONGHOP!S1044,"")</f>
        <v/>
      </c>
      <c r="H1044" s="7" t="str">
        <f>IF(AND(TONGHOP!K1044="ThiTN",TONGHOP!L1044="LT"),TONGHOP!T1044,"")</f>
        <v/>
      </c>
      <c r="I1044" s="7" t="str">
        <f>IF(AND(G1044="",H1044=""),"",IF(AND(TONGHOP!K1044="ThiTN",TONGHOP!L1044="LT"),TONGHOP!U1044,""))</f>
        <v/>
      </c>
      <c r="J1044" s="7" t="str">
        <f>IF(AND(TONGHOP!K1044="ThiTN",OR(TONGHOP!S1044=TONGHOP!Q1044,TONGHOP!S1044=TONGHOP!R1044),TONGHOP!L1044="TH"),TONGHOP!S1044,"")</f>
        <v/>
      </c>
      <c r="K1044" s="7" t="str">
        <f>IF(AND(TONGHOP!K1044="ThiTN",OR(TONGHOP!T1044=TONGHOP!Q1044,TONGHOP!T1044=TONGHOP!R1044),TONGHOP!L1044="TH"),TONGHOP!T1044,"")</f>
        <v/>
      </c>
      <c r="L1044" s="7" t="str">
        <f>IF(AND(J1044="",K1044=""),"",IF(AND(TONGHOP!K1044="ThiTN",TONGHOP!L1044="TH"),TONGHOP!U1044,""))</f>
        <v/>
      </c>
      <c r="M1044" s="7" t="str">
        <f>IF(AND(TONGHOP!K1044="ThiTN",AND(TONGHOP!S1044&lt;&gt;TONGHOP!Q1044,TONGHOP!S1044&lt;&gt;TONGHOP!R1044),TONGHOP!L1044="TH"),TONGHOP!S1044,"")</f>
        <v/>
      </c>
      <c r="N1044" s="7" t="str">
        <f>IF(AND(TONGHOP!K1044="ThiTN",AND(TONGHOP!T1044&lt;&gt;TONGHOP!Q1044,TONGHOP!T1044&lt;&gt;TONGHOP!R1044),TONGHOP!L1044="TH"),TONGHOP!T1044,"")</f>
        <v/>
      </c>
      <c r="O1044" s="7" t="str">
        <f>IF(AND(M1044="",N1044=""),"",IF(AND(TONGHOP!K1044="ThiTN",TONGHOP!L1044="TH"),TONGHOP!U1044,""))</f>
        <v/>
      </c>
    </row>
    <row r="1045" spans="1:15">
      <c r="A1045" s="5" t="str">
        <f>IF(AND(TONGHOP!K1045="KTHP",TONGHOP!L1045="LT"),TONGHOP!S1045,"")</f>
        <v/>
      </c>
      <c r="B1045" s="6" t="str">
        <f>IF(AND(TONGHOP!K1045="KTHP",TONGHOP!L1045="LT"),TONGHOP!T1045,"")</f>
        <v/>
      </c>
      <c r="C1045" s="6" t="str">
        <f>IF(AND(TONGHOP!K1045="KTHP",TONGHOP!L1045="LT"),TONGHOP!U1045,"")</f>
        <v/>
      </c>
      <c r="D1045" s="5" t="str">
        <f>IF(AND(TONGHOP!K1045="KTHP",TONGHOP!L1045="TL"),TONGHOP!S1045,"")</f>
        <v>Nguyễn Ngọc Quỳnh(CK)</v>
      </c>
      <c r="E1045" s="6" t="str">
        <f>IF(AND(TONGHOP!K1045="KTHP",TONGHOP!L1045="TL"),TONGHOP!T1045,"")</f>
        <v>Trần Thị Hương</v>
      </c>
      <c r="F1045" s="6">
        <f>IF(AND(TONGHOP!K1045="KTHP",TONGHOP!L1045="TL"),TONGHOP!U1045,"")</f>
        <v>45</v>
      </c>
      <c r="G1045" s="7" t="str">
        <f>IF(AND(TONGHOP!K1045="ThiTN",TONGHOP!L1045="LT"),TONGHOP!S1045,"")</f>
        <v/>
      </c>
      <c r="H1045" s="7" t="str">
        <f>IF(AND(TONGHOP!K1045="ThiTN",TONGHOP!L1045="LT"),TONGHOP!T1045,"")</f>
        <v/>
      </c>
      <c r="I1045" s="7" t="str">
        <f>IF(AND(G1045="",H1045=""),"",IF(AND(TONGHOP!K1045="ThiTN",TONGHOP!L1045="LT"),TONGHOP!U1045,""))</f>
        <v/>
      </c>
      <c r="J1045" s="7" t="str">
        <f>IF(AND(TONGHOP!K1045="ThiTN",OR(TONGHOP!S1045=TONGHOP!Q1045,TONGHOP!S1045=TONGHOP!R1045),TONGHOP!L1045="TH"),TONGHOP!S1045,"")</f>
        <v/>
      </c>
      <c r="K1045" s="7" t="str">
        <f>IF(AND(TONGHOP!K1045="ThiTN",OR(TONGHOP!T1045=TONGHOP!Q1045,TONGHOP!T1045=TONGHOP!R1045),TONGHOP!L1045="TH"),TONGHOP!T1045,"")</f>
        <v/>
      </c>
      <c r="L1045" s="7" t="str">
        <f>IF(AND(J1045="",K1045=""),"",IF(AND(TONGHOP!K1045="ThiTN",TONGHOP!L1045="TH"),TONGHOP!U1045,""))</f>
        <v/>
      </c>
      <c r="M1045" s="7" t="str">
        <f>IF(AND(TONGHOP!K1045="ThiTN",AND(TONGHOP!S1045&lt;&gt;TONGHOP!Q1045,TONGHOP!S1045&lt;&gt;TONGHOP!R1045),TONGHOP!L1045="TH"),TONGHOP!S1045,"")</f>
        <v/>
      </c>
      <c r="N1045" s="7" t="str">
        <f>IF(AND(TONGHOP!K1045="ThiTN",AND(TONGHOP!T1045&lt;&gt;TONGHOP!Q1045,TONGHOP!T1045&lt;&gt;TONGHOP!R1045),TONGHOP!L1045="TH"),TONGHOP!T1045,"")</f>
        <v/>
      </c>
      <c r="O1045" s="7" t="str">
        <f>IF(AND(M1045="",N1045=""),"",IF(AND(TONGHOP!K1045="ThiTN",TONGHOP!L1045="TH"),TONGHOP!U1045,""))</f>
        <v/>
      </c>
    </row>
    <row r="1046" spans="1:15">
      <c r="A1046" s="5" t="str">
        <f>IF(AND(TONGHOP!K1046="KTHP",TONGHOP!L1046="LT"),TONGHOP!S1046,"")</f>
        <v/>
      </c>
      <c r="B1046" s="6" t="str">
        <f>IF(AND(TONGHOP!K1046="KTHP",TONGHOP!L1046="LT"),TONGHOP!T1046,"")</f>
        <v/>
      </c>
      <c r="C1046" s="6" t="str">
        <f>IF(AND(TONGHOP!K1046="KTHP",TONGHOP!L1046="LT"),TONGHOP!U1046,"")</f>
        <v/>
      </c>
      <c r="D1046" s="5" t="str">
        <f>IF(AND(TONGHOP!K1046="KTHP",TONGHOP!L1046="TL"),TONGHOP!S1046,"")</f>
        <v/>
      </c>
      <c r="E1046" s="6" t="str">
        <f>IF(AND(TONGHOP!K1046="KTHP",TONGHOP!L1046="TL"),TONGHOP!T1046,"")</f>
        <v/>
      </c>
      <c r="F1046" s="6" t="str">
        <f>IF(AND(TONGHOP!K1046="KTHP",TONGHOP!L1046="TL"),TONGHOP!U1046,"")</f>
        <v/>
      </c>
      <c r="G1046" s="7" t="str">
        <f>IF(AND(TONGHOP!K1046="ThiTN",TONGHOP!L1046="LT"),TONGHOP!S1046,"")</f>
        <v/>
      </c>
      <c r="H1046" s="7" t="str">
        <f>IF(AND(TONGHOP!K1046="ThiTN",TONGHOP!L1046="LT"),TONGHOP!T1046,"")</f>
        <v/>
      </c>
      <c r="I1046" s="7" t="str">
        <f>IF(AND(G1046="",H1046=""),"",IF(AND(TONGHOP!K1046="ThiTN",TONGHOP!L1046="LT"),TONGHOP!U1046,""))</f>
        <v/>
      </c>
      <c r="J1046" s="7" t="str">
        <f>IF(AND(TONGHOP!K1046="ThiTN",OR(TONGHOP!S1046=TONGHOP!Q1046,TONGHOP!S1046=TONGHOP!R1046),TONGHOP!L1046="TH"),TONGHOP!S1046,"")</f>
        <v/>
      </c>
      <c r="K1046" s="7" t="str">
        <f>IF(AND(TONGHOP!K1046="ThiTN",OR(TONGHOP!T1046=TONGHOP!Q1046,TONGHOP!T1046=TONGHOP!R1046),TONGHOP!L1046="TH"),TONGHOP!T1046,"")</f>
        <v/>
      </c>
      <c r="L1046" s="7" t="str">
        <f>IF(AND(J1046="",K1046=""),"",IF(AND(TONGHOP!K1046="ThiTN",TONGHOP!L1046="TH"),TONGHOP!U1046,""))</f>
        <v/>
      </c>
      <c r="M1046" s="7" t="str">
        <f>IF(AND(TONGHOP!K1046="ThiTN",AND(TONGHOP!S1046&lt;&gt;TONGHOP!Q1046,TONGHOP!S1046&lt;&gt;TONGHOP!R1046),TONGHOP!L1046="TH"),TONGHOP!S1046,"")</f>
        <v/>
      </c>
      <c r="N1046" s="7" t="str">
        <f>IF(AND(TONGHOP!K1046="ThiTN",AND(TONGHOP!T1046&lt;&gt;TONGHOP!Q1046,TONGHOP!T1046&lt;&gt;TONGHOP!R1046),TONGHOP!L1046="TH"),TONGHOP!T1046,"")</f>
        <v/>
      </c>
      <c r="O1046" s="7" t="str">
        <f>IF(AND(M1046="",N1046=""),"",IF(AND(TONGHOP!K1046="ThiTN",TONGHOP!L1046="TH"),TONGHOP!U1046,""))</f>
        <v/>
      </c>
    </row>
    <row r="1047" spans="1:15">
      <c r="A1047" s="5" t="str">
        <f>IF(AND(TONGHOP!K1047="KTHP",TONGHOP!L1047="LT"),TONGHOP!S1047,"")</f>
        <v/>
      </c>
      <c r="B1047" s="6" t="str">
        <f>IF(AND(TONGHOP!K1047="KTHP",TONGHOP!L1047="LT"),TONGHOP!T1047,"")</f>
        <v/>
      </c>
      <c r="C1047" s="6" t="str">
        <f>IF(AND(TONGHOP!K1047="KTHP",TONGHOP!L1047="LT"),TONGHOP!U1047,"")</f>
        <v/>
      </c>
      <c r="D1047" s="5" t="str">
        <f>IF(AND(TONGHOP!K1047="KTHP",TONGHOP!L1047="TL"),TONGHOP!S1047,"")</f>
        <v/>
      </c>
      <c r="E1047" s="6" t="str">
        <f>IF(AND(TONGHOP!K1047="KTHP",TONGHOP!L1047="TL"),TONGHOP!T1047,"")</f>
        <v/>
      </c>
      <c r="F1047" s="6" t="str">
        <f>IF(AND(TONGHOP!K1047="KTHP",TONGHOP!L1047="TL"),TONGHOP!U1047,"")</f>
        <v/>
      </c>
      <c r="G1047" s="7" t="str">
        <f>IF(AND(TONGHOP!K1047="ThiTN",TONGHOP!L1047="LT"),TONGHOP!S1047,"")</f>
        <v/>
      </c>
      <c r="H1047" s="7" t="str">
        <f>IF(AND(TONGHOP!K1047="ThiTN",TONGHOP!L1047="LT"),TONGHOP!T1047,"")</f>
        <v/>
      </c>
      <c r="I1047" s="7" t="str">
        <f>IF(AND(G1047="",H1047=""),"",IF(AND(TONGHOP!K1047="ThiTN",TONGHOP!L1047="LT"),TONGHOP!U1047,""))</f>
        <v/>
      </c>
      <c r="J1047" s="7" t="str">
        <f>IF(AND(TONGHOP!K1047="ThiTN",OR(TONGHOP!S1047=TONGHOP!Q1047,TONGHOP!S1047=TONGHOP!R1047),TONGHOP!L1047="TH"),TONGHOP!S1047,"")</f>
        <v/>
      </c>
      <c r="K1047" s="7" t="str">
        <f>IF(AND(TONGHOP!K1047="ThiTN",OR(TONGHOP!T1047=TONGHOP!Q1047,TONGHOP!T1047=TONGHOP!R1047),TONGHOP!L1047="TH"),TONGHOP!T1047,"")</f>
        <v/>
      </c>
      <c r="L1047" s="7" t="str">
        <f>IF(AND(J1047="",K1047=""),"",IF(AND(TONGHOP!K1047="ThiTN",TONGHOP!L1047="TH"),TONGHOP!U1047,""))</f>
        <v/>
      </c>
      <c r="M1047" s="7" t="str">
        <f>IF(AND(TONGHOP!K1047="ThiTN",AND(TONGHOP!S1047&lt;&gt;TONGHOP!Q1047,TONGHOP!S1047&lt;&gt;TONGHOP!R1047),TONGHOP!L1047="TH"),TONGHOP!S1047,"")</f>
        <v/>
      </c>
      <c r="N1047" s="7" t="str">
        <f>IF(AND(TONGHOP!K1047="ThiTN",AND(TONGHOP!T1047&lt;&gt;TONGHOP!Q1047,TONGHOP!T1047&lt;&gt;TONGHOP!R1047),TONGHOP!L1047="TH"),TONGHOP!T1047,"")</f>
        <v/>
      </c>
      <c r="O1047" s="7" t="str">
        <f>IF(AND(M1047="",N1047=""),"",IF(AND(TONGHOP!K1047="ThiTN",TONGHOP!L1047="TH"),TONGHOP!U1047,""))</f>
        <v/>
      </c>
    </row>
    <row r="1048" spans="1:15">
      <c r="A1048" s="5" t="str">
        <f>IF(AND(TONGHOP!K1048="KTHP",TONGHOP!L1048="LT"),TONGHOP!S1048,"")</f>
        <v/>
      </c>
      <c r="B1048" s="6" t="str">
        <f>IF(AND(TONGHOP!K1048="KTHP",TONGHOP!L1048="LT"),TONGHOP!T1048,"")</f>
        <v/>
      </c>
      <c r="C1048" s="6" t="str">
        <f>IF(AND(TONGHOP!K1048="KTHP",TONGHOP!L1048="LT"),TONGHOP!U1048,"")</f>
        <v/>
      </c>
      <c r="D1048" s="5" t="str">
        <f>IF(AND(TONGHOP!K1048="KTHP",TONGHOP!L1048="TL"),TONGHOP!S1048,"")</f>
        <v/>
      </c>
      <c r="E1048" s="6" t="str">
        <f>IF(AND(TONGHOP!K1048="KTHP",TONGHOP!L1048="TL"),TONGHOP!T1048,"")</f>
        <v/>
      </c>
      <c r="F1048" s="6" t="str">
        <f>IF(AND(TONGHOP!K1048="KTHP",TONGHOP!L1048="TL"),TONGHOP!U1048,"")</f>
        <v/>
      </c>
      <c r="G1048" s="7" t="str">
        <f>IF(AND(TONGHOP!K1048="ThiTN",TONGHOP!L1048="LT"),TONGHOP!S1048,"")</f>
        <v/>
      </c>
      <c r="H1048" s="7" t="str">
        <f>IF(AND(TONGHOP!K1048="ThiTN",TONGHOP!L1048="LT"),TONGHOP!T1048,"")</f>
        <v/>
      </c>
      <c r="I1048" s="7" t="str">
        <f>IF(AND(G1048="",H1048=""),"",IF(AND(TONGHOP!K1048="ThiTN",TONGHOP!L1048="LT"),TONGHOP!U1048,""))</f>
        <v/>
      </c>
      <c r="J1048" s="7" t="str">
        <f>IF(AND(TONGHOP!K1048="ThiTN",OR(TONGHOP!S1048=TONGHOP!Q1048,TONGHOP!S1048=TONGHOP!R1048),TONGHOP!L1048="TH"),TONGHOP!S1048,"")</f>
        <v/>
      </c>
      <c r="K1048" s="7" t="str">
        <f>IF(AND(TONGHOP!K1048="ThiTN",OR(TONGHOP!T1048=TONGHOP!Q1048,TONGHOP!T1048=TONGHOP!R1048),TONGHOP!L1048="TH"),TONGHOP!T1048,"")</f>
        <v/>
      </c>
      <c r="L1048" s="7" t="str">
        <f>IF(AND(J1048="",K1048=""),"",IF(AND(TONGHOP!K1048="ThiTN",TONGHOP!L1048="TH"),TONGHOP!U1048,""))</f>
        <v/>
      </c>
      <c r="M1048" s="7" t="str">
        <f>IF(AND(TONGHOP!K1048="ThiTN",AND(TONGHOP!S1048&lt;&gt;TONGHOP!Q1048,TONGHOP!S1048&lt;&gt;TONGHOP!R1048),TONGHOP!L1048="TH"),TONGHOP!S1048,"")</f>
        <v/>
      </c>
      <c r="N1048" s="7" t="str">
        <f>IF(AND(TONGHOP!K1048="ThiTN",AND(TONGHOP!T1048&lt;&gt;TONGHOP!Q1048,TONGHOP!T1048&lt;&gt;TONGHOP!R1048),TONGHOP!L1048="TH"),TONGHOP!T1048,"")</f>
        <v/>
      </c>
      <c r="O1048" s="7" t="str">
        <f>IF(AND(M1048="",N1048=""),"",IF(AND(TONGHOP!K1048="ThiTN",TONGHOP!L1048="TH"),TONGHOP!U1048,""))</f>
        <v/>
      </c>
    </row>
    <row r="1049" spans="1:15">
      <c r="A1049" s="5" t="str">
        <f>IF(AND(TONGHOP!K1049="KTHP",TONGHOP!L1049="LT"),TONGHOP!S1049,"")</f>
        <v/>
      </c>
      <c r="B1049" s="6" t="str">
        <f>IF(AND(TONGHOP!K1049="KTHP",TONGHOP!L1049="LT"),TONGHOP!T1049,"")</f>
        <v/>
      </c>
      <c r="C1049" s="6" t="str">
        <f>IF(AND(TONGHOP!K1049="KTHP",TONGHOP!L1049="LT"),TONGHOP!U1049,"")</f>
        <v/>
      </c>
      <c r="D1049" s="5" t="str">
        <f>IF(AND(TONGHOP!K1049="KTHP",TONGHOP!L1049="TL"),TONGHOP!S1049,"")</f>
        <v/>
      </c>
      <c r="E1049" s="6" t="str">
        <f>IF(AND(TONGHOP!K1049="KTHP",TONGHOP!L1049="TL"),TONGHOP!T1049,"")</f>
        <v/>
      </c>
      <c r="F1049" s="6" t="str">
        <f>IF(AND(TONGHOP!K1049="KTHP",TONGHOP!L1049="TL"),TONGHOP!U1049,"")</f>
        <v/>
      </c>
      <c r="G1049" s="7" t="str">
        <f>IF(AND(TONGHOP!K1049="ThiTN",TONGHOP!L1049="LT"),TONGHOP!S1049,"")</f>
        <v/>
      </c>
      <c r="H1049" s="7" t="str">
        <f>IF(AND(TONGHOP!K1049="ThiTN",TONGHOP!L1049="LT"),TONGHOP!T1049,"")</f>
        <v/>
      </c>
      <c r="I1049" s="7" t="str">
        <f>IF(AND(G1049="",H1049=""),"",IF(AND(TONGHOP!K1049="ThiTN",TONGHOP!L1049="LT"),TONGHOP!U1049,""))</f>
        <v/>
      </c>
      <c r="J1049" s="7" t="str">
        <f>IF(AND(TONGHOP!K1049="ThiTN",OR(TONGHOP!S1049=TONGHOP!Q1049,TONGHOP!S1049=TONGHOP!R1049),TONGHOP!L1049="TH"),TONGHOP!S1049,"")</f>
        <v/>
      </c>
      <c r="K1049" s="7" t="str">
        <f>IF(AND(TONGHOP!K1049="ThiTN",OR(TONGHOP!T1049=TONGHOP!Q1049,TONGHOP!T1049=TONGHOP!R1049),TONGHOP!L1049="TH"),TONGHOP!T1049,"")</f>
        <v/>
      </c>
      <c r="L1049" s="7" t="str">
        <f>IF(AND(J1049="",K1049=""),"",IF(AND(TONGHOP!K1049="ThiTN",TONGHOP!L1049="TH"),TONGHOP!U1049,""))</f>
        <v/>
      </c>
      <c r="M1049" s="7" t="str">
        <f>IF(AND(TONGHOP!K1049="ThiTN",AND(TONGHOP!S1049&lt;&gt;TONGHOP!Q1049,TONGHOP!S1049&lt;&gt;TONGHOP!R1049),TONGHOP!L1049="TH"),TONGHOP!S1049,"")</f>
        <v/>
      </c>
      <c r="N1049" s="7" t="str">
        <f>IF(AND(TONGHOP!K1049="ThiTN",AND(TONGHOP!T1049&lt;&gt;TONGHOP!Q1049,TONGHOP!T1049&lt;&gt;TONGHOP!R1049),TONGHOP!L1049="TH"),TONGHOP!T1049,"")</f>
        <v/>
      </c>
      <c r="O1049" s="7" t="str">
        <f>IF(AND(M1049="",N1049=""),"",IF(AND(TONGHOP!K1049="ThiTN",TONGHOP!L1049="TH"),TONGHOP!U1049,""))</f>
        <v/>
      </c>
    </row>
    <row r="1050" spans="1:15">
      <c r="A1050" s="5" t="str">
        <f>IF(AND(TONGHOP!K1050="KTHP",TONGHOP!L1050="LT"),TONGHOP!S1050,"")</f>
        <v/>
      </c>
      <c r="B1050" s="6" t="str">
        <f>IF(AND(TONGHOP!K1050="KTHP",TONGHOP!L1050="LT"),TONGHOP!T1050,"")</f>
        <v/>
      </c>
      <c r="C1050" s="6" t="str">
        <f>IF(AND(TONGHOP!K1050="KTHP",TONGHOP!L1050="LT"),TONGHOP!U1050,"")</f>
        <v/>
      </c>
      <c r="D1050" s="5" t="str">
        <f>IF(AND(TONGHOP!K1050="KTHP",TONGHOP!L1050="TL"),TONGHOP!S1050,"")</f>
        <v/>
      </c>
      <c r="E1050" s="6" t="str">
        <f>IF(AND(TONGHOP!K1050="KTHP",TONGHOP!L1050="TL"),TONGHOP!T1050,"")</f>
        <v/>
      </c>
      <c r="F1050" s="6" t="str">
        <f>IF(AND(TONGHOP!K1050="KTHP",TONGHOP!L1050="TL"),TONGHOP!U1050,"")</f>
        <v/>
      </c>
      <c r="G1050" s="7" t="str">
        <f>IF(AND(TONGHOP!K1050="ThiTN",TONGHOP!L1050="LT"),TONGHOP!S1050,"")</f>
        <v/>
      </c>
      <c r="H1050" s="7" t="str">
        <f>IF(AND(TONGHOP!K1050="ThiTN",TONGHOP!L1050="LT"),TONGHOP!T1050,"")</f>
        <v/>
      </c>
      <c r="I1050" s="7" t="str">
        <f>IF(AND(G1050="",H1050=""),"",IF(AND(TONGHOP!K1050="ThiTN",TONGHOP!L1050="LT"),TONGHOP!U1050,""))</f>
        <v/>
      </c>
      <c r="J1050" s="7" t="str">
        <f>IF(AND(TONGHOP!K1050="ThiTN",OR(TONGHOP!S1050=TONGHOP!Q1050,TONGHOP!S1050=TONGHOP!R1050),TONGHOP!L1050="TH"),TONGHOP!S1050,"")</f>
        <v/>
      </c>
      <c r="K1050" s="7" t="str">
        <f>IF(AND(TONGHOP!K1050="ThiTN",OR(TONGHOP!T1050=TONGHOP!Q1050,TONGHOP!T1050=TONGHOP!R1050),TONGHOP!L1050="TH"),TONGHOP!T1050,"")</f>
        <v/>
      </c>
      <c r="L1050" s="7" t="str">
        <f>IF(AND(J1050="",K1050=""),"",IF(AND(TONGHOP!K1050="ThiTN",TONGHOP!L1050="TH"),TONGHOP!U1050,""))</f>
        <v/>
      </c>
      <c r="M1050" s="7" t="str">
        <f>IF(AND(TONGHOP!K1050="ThiTN",AND(TONGHOP!S1050&lt;&gt;TONGHOP!Q1050,TONGHOP!S1050&lt;&gt;TONGHOP!R1050),TONGHOP!L1050="TH"),TONGHOP!S1050,"")</f>
        <v/>
      </c>
      <c r="N1050" s="7" t="str">
        <f>IF(AND(TONGHOP!K1050="ThiTN",AND(TONGHOP!T1050&lt;&gt;TONGHOP!Q1050,TONGHOP!T1050&lt;&gt;TONGHOP!R1050),TONGHOP!L1050="TH"),TONGHOP!T1050,"")</f>
        <v/>
      </c>
      <c r="O1050" s="7" t="str">
        <f>IF(AND(M1050="",N1050=""),"",IF(AND(TONGHOP!K1050="ThiTN",TONGHOP!L1050="TH"),TONGHOP!U1050,""))</f>
        <v/>
      </c>
    </row>
    <row r="1051" spans="1:15">
      <c r="A1051" s="5" t="str">
        <f>IF(AND(TONGHOP!K1051="KTHP",TONGHOP!L1051="LT"),TONGHOP!S1051,"")</f>
        <v/>
      </c>
      <c r="B1051" s="6" t="str">
        <f>IF(AND(TONGHOP!K1051="KTHP",TONGHOP!L1051="LT"),TONGHOP!T1051,"")</f>
        <v/>
      </c>
      <c r="C1051" s="6" t="str">
        <f>IF(AND(TONGHOP!K1051="KTHP",TONGHOP!L1051="LT"),TONGHOP!U1051,"")</f>
        <v/>
      </c>
      <c r="D1051" s="5" t="str">
        <f>IF(AND(TONGHOP!K1051="KTHP",TONGHOP!L1051="TL"),TONGHOP!S1051,"")</f>
        <v/>
      </c>
      <c r="E1051" s="6" t="str">
        <f>IF(AND(TONGHOP!K1051="KTHP",TONGHOP!L1051="TL"),TONGHOP!T1051,"")</f>
        <v/>
      </c>
      <c r="F1051" s="6" t="str">
        <f>IF(AND(TONGHOP!K1051="KTHP",TONGHOP!L1051="TL"),TONGHOP!U1051,"")</f>
        <v/>
      </c>
      <c r="G1051" s="7" t="str">
        <f>IF(AND(TONGHOP!K1051="ThiTN",TONGHOP!L1051="LT"),TONGHOP!S1051,"")</f>
        <v/>
      </c>
      <c r="H1051" s="7" t="str">
        <f>IF(AND(TONGHOP!K1051="ThiTN",TONGHOP!L1051="LT"),TONGHOP!T1051,"")</f>
        <v/>
      </c>
      <c r="I1051" s="7" t="str">
        <f>IF(AND(G1051="",H1051=""),"",IF(AND(TONGHOP!K1051="ThiTN",TONGHOP!L1051="LT"),TONGHOP!U1051,""))</f>
        <v/>
      </c>
      <c r="J1051" s="7" t="str">
        <f>IF(AND(TONGHOP!K1051="ThiTN",OR(TONGHOP!S1051=TONGHOP!Q1051,TONGHOP!S1051=TONGHOP!R1051),TONGHOP!L1051="TH"),TONGHOP!S1051,"")</f>
        <v/>
      </c>
      <c r="K1051" s="7" t="str">
        <f>IF(AND(TONGHOP!K1051="ThiTN",OR(TONGHOP!T1051=TONGHOP!Q1051,TONGHOP!T1051=TONGHOP!R1051),TONGHOP!L1051="TH"),TONGHOP!T1051,"")</f>
        <v/>
      </c>
      <c r="L1051" s="7" t="str">
        <f>IF(AND(J1051="",K1051=""),"",IF(AND(TONGHOP!K1051="ThiTN",TONGHOP!L1051="TH"),TONGHOP!U1051,""))</f>
        <v/>
      </c>
      <c r="M1051" s="7" t="str">
        <f>IF(AND(TONGHOP!K1051="ThiTN",AND(TONGHOP!S1051&lt;&gt;TONGHOP!Q1051,TONGHOP!S1051&lt;&gt;TONGHOP!R1051),TONGHOP!L1051="TH"),TONGHOP!S1051,"")</f>
        <v/>
      </c>
      <c r="N1051" s="7" t="str">
        <f>IF(AND(TONGHOP!K1051="ThiTN",AND(TONGHOP!T1051&lt;&gt;TONGHOP!Q1051,TONGHOP!T1051&lt;&gt;TONGHOP!R1051),TONGHOP!L1051="TH"),TONGHOP!T1051,"")</f>
        <v/>
      </c>
      <c r="O1051" s="7" t="str">
        <f>IF(AND(M1051="",N1051=""),"",IF(AND(TONGHOP!K1051="ThiTN",TONGHOP!L1051="TH"),TONGHOP!U1051,""))</f>
        <v/>
      </c>
    </row>
    <row r="1052" spans="1:15">
      <c r="A1052" s="5" t="str">
        <f>IF(AND(TONGHOP!K1052="KTHP",TONGHOP!L1052="LT"),TONGHOP!S1052,"")</f>
        <v/>
      </c>
      <c r="B1052" s="6" t="str">
        <f>IF(AND(TONGHOP!K1052="KTHP",TONGHOP!L1052="LT"),TONGHOP!T1052,"")</f>
        <v/>
      </c>
      <c r="C1052" s="6" t="str">
        <f>IF(AND(TONGHOP!K1052="KTHP",TONGHOP!L1052="LT"),TONGHOP!U1052,"")</f>
        <v/>
      </c>
      <c r="D1052" s="5" t="str">
        <f>IF(AND(TONGHOP!K1052="KTHP",TONGHOP!L1052="TL"),TONGHOP!S1052,"")</f>
        <v/>
      </c>
      <c r="E1052" s="6" t="str">
        <f>IF(AND(TONGHOP!K1052="KTHP",TONGHOP!L1052="TL"),TONGHOP!T1052,"")</f>
        <v/>
      </c>
      <c r="F1052" s="6" t="str">
        <f>IF(AND(TONGHOP!K1052="KTHP",TONGHOP!L1052="TL"),TONGHOP!U1052,"")</f>
        <v/>
      </c>
      <c r="G1052" s="7" t="str">
        <f>IF(AND(TONGHOP!K1052="ThiTN",TONGHOP!L1052="LT"),TONGHOP!S1052,"")</f>
        <v/>
      </c>
      <c r="H1052" s="7" t="str">
        <f>IF(AND(TONGHOP!K1052="ThiTN",TONGHOP!L1052="LT"),TONGHOP!T1052,"")</f>
        <v/>
      </c>
      <c r="I1052" s="7" t="str">
        <f>IF(AND(G1052="",H1052=""),"",IF(AND(TONGHOP!K1052="ThiTN",TONGHOP!L1052="LT"),TONGHOP!U1052,""))</f>
        <v/>
      </c>
      <c r="J1052" s="7" t="str">
        <f>IF(AND(TONGHOP!K1052="ThiTN",OR(TONGHOP!S1052=TONGHOP!Q1052,TONGHOP!S1052=TONGHOP!R1052),TONGHOP!L1052="TH"),TONGHOP!S1052,"")</f>
        <v/>
      </c>
      <c r="K1052" s="7" t="str">
        <f>IF(AND(TONGHOP!K1052="ThiTN",OR(TONGHOP!T1052=TONGHOP!Q1052,TONGHOP!T1052=TONGHOP!R1052),TONGHOP!L1052="TH"),TONGHOP!T1052,"")</f>
        <v/>
      </c>
      <c r="L1052" s="7" t="str">
        <f>IF(AND(J1052="",K1052=""),"",IF(AND(TONGHOP!K1052="ThiTN",TONGHOP!L1052="TH"),TONGHOP!U1052,""))</f>
        <v/>
      </c>
      <c r="M1052" s="7" t="str">
        <f>IF(AND(TONGHOP!K1052="ThiTN",AND(TONGHOP!S1052&lt;&gt;TONGHOP!Q1052,TONGHOP!S1052&lt;&gt;TONGHOP!R1052),TONGHOP!L1052="TH"),TONGHOP!S1052,"")</f>
        <v/>
      </c>
      <c r="N1052" s="7" t="str">
        <f>IF(AND(TONGHOP!K1052="ThiTN",AND(TONGHOP!T1052&lt;&gt;TONGHOP!Q1052,TONGHOP!T1052&lt;&gt;TONGHOP!R1052),TONGHOP!L1052="TH"),TONGHOP!T1052,"")</f>
        <v/>
      </c>
      <c r="O1052" s="7" t="str">
        <f>IF(AND(M1052="",N1052=""),"",IF(AND(TONGHOP!K1052="ThiTN",TONGHOP!L1052="TH"),TONGHOP!U1052,""))</f>
        <v/>
      </c>
    </row>
    <row r="1053" spans="1:15">
      <c r="A1053" s="5" t="str">
        <f>IF(AND(TONGHOP!K1053="KTHP",TONGHOP!L1053="LT"),TONGHOP!S1053,"")</f>
        <v/>
      </c>
      <c r="B1053" s="6" t="str">
        <f>IF(AND(TONGHOP!K1053="KTHP",TONGHOP!L1053="LT"),TONGHOP!T1053,"")</f>
        <v/>
      </c>
      <c r="C1053" s="6" t="str">
        <f>IF(AND(TONGHOP!K1053="KTHP",TONGHOP!L1053="LT"),TONGHOP!U1053,"")</f>
        <v/>
      </c>
      <c r="D1053" s="5" t="str">
        <f>IF(AND(TONGHOP!K1053="KTHP",TONGHOP!L1053="TL"),TONGHOP!S1053,"")</f>
        <v/>
      </c>
      <c r="E1053" s="6" t="str">
        <f>IF(AND(TONGHOP!K1053="KTHP",TONGHOP!L1053="TL"),TONGHOP!T1053,"")</f>
        <v/>
      </c>
      <c r="F1053" s="6" t="str">
        <f>IF(AND(TONGHOP!K1053="KTHP",TONGHOP!L1053="TL"),TONGHOP!U1053,"")</f>
        <v/>
      </c>
      <c r="G1053" s="7" t="str">
        <f>IF(AND(TONGHOP!K1053="ThiTN",TONGHOP!L1053="LT"),TONGHOP!S1053,"")</f>
        <v/>
      </c>
      <c r="H1053" s="7" t="str">
        <f>IF(AND(TONGHOP!K1053="ThiTN",TONGHOP!L1053="LT"),TONGHOP!T1053,"")</f>
        <v/>
      </c>
      <c r="I1053" s="7" t="str">
        <f>IF(AND(G1053="",H1053=""),"",IF(AND(TONGHOP!K1053="ThiTN",TONGHOP!L1053="LT"),TONGHOP!U1053,""))</f>
        <v/>
      </c>
      <c r="J1053" s="7" t="str">
        <f>IF(AND(TONGHOP!K1053="ThiTN",OR(TONGHOP!S1053=TONGHOP!Q1053,TONGHOP!S1053=TONGHOP!R1053),TONGHOP!L1053="TH"),TONGHOP!S1053,"")</f>
        <v/>
      </c>
      <c r="K1053" s="7" t="str">
        <f>IF(AND(TONGHOP!K1053="ThiTN",OR(TONGHOP!T1053=TONGHOP!Q1053,TONGHOP!T1053=TONGHOP!R1053),TONGHOP!L1053="TH"),TONGHOP!T1053,"")</f>
        <v/>
      </c>
      <c r="L1053" s="7" t="str">
        <f>IF(AND(J1053="",K1053=""),"",IF(AND(TONGHOP!K1053="ThiTN",TONGHOP!L1053="TH"),TONGHOP!U1053,""))</f>
        <v/>
      </c>
      <c r="M1053" s="7" t="str">
        <f>IF(AND(TONGHOP!K1053="ThiTN",AND(TONGHOP!S1053&lt;&gt;TONGHOP!Q1053,TONGHOP!S1053&lt;&gt;TONGHOP!R1053),TONGHOP!L1053="TH"),TONGHOP!S1053,"")</f>
        <v/>
      </c>
      <c r="N1053" s="7" t="str">
        <f>IF(AND(TONGHOP!K1053="ThiTN",AND(TONGHOP!T1053&lt;&gt;TONGHOP!Q1053,TONGHOP!T1053&lt;&gt;TONGHOP!R1053),TONGHOP!L1053="TH"),TONGHOP!T1053,"")</f>
        <v/>
      </c>
      <c r="O1053" s="7" t="str">
        <f>IF(AND(M1053="",N1053=""),"",IF(AND(TONGHOP!K1053="ThiTN",TONGHOP!L1053="TH"),TONGHOP!U1053,""))</f>
        <v/>
      </c>
    </row>
    <row r="1054" spans="1:15">
      <c r="A1054" s="5" t="str">
        <f>IF(AND(TONGHOP!K1054="KTHP",TONGHOP!L1054="LT"),TONGHOP!S1054,"")</f>
        <v/>
      </c>
      <c r="B1054" s="6" t="str">
        <f>IF(AND(TONGHOP!K1054="KTHP",TONGHOP!L1054="LT"),TONGHOP!T1054,"")</f>
        <v/>
      </c>
      <c r="C1054" s="6" t="str">
        <f>IF(AND(TONGHOP!K1054="KTHP",TONGHOP!L1054="LT"),TONGHOP!U1054,"")</f>
        <v/>
      </c>
      <c r="D1054" s="5" t="str">
        <f>IF(AND(TONGHOP!K1054="KTHP",TONGHOP!L1054="TL"),TONGHOP!S1054,"")</f>
        <v/>
      </c>
      <c r="E1054" s="6" t="str">
        <f>IF(AND(TONGHOP!K1054="KTHP",TONGHOP!L1054="TL"),TONGHOP!T1054,"")</f>
        <v/>
      </c>
      <c r="F1054" s="6" t="str">
        <f>IF(AND(TONGHOP!K1054="KTHP",TONGHOP!L1054="TL"),TONGHOP!U1054,"")</f>
        <v/>
      </c>
      <c r="G1054" s="7" t="str">
        <f>IF(AND(TONGHOP!K1054="ThiTN",TONGHOP!L1054="LT"),TONGHOP!S1054,"")</f>
        <v/>
      </c>
      <c r="H1054" s="7" t="str">
        <f>IF(AND(TONGHOP!K1054="ThiTN",TONGHOP!L1054="LT"),TONGHOP!T1054,"")</f>
        <v/>
      </c>
      <c r="I1054" s="7" t="str">
        <f>IF(AND(G1054="",H1054=""),"",IF(AND(TONGHOP!K1054="ThiTN",TONGHOP!L1054="LT"),TONGHOP!U1054,""))</f>
        <v/>
      </c>
      <c r="J1054" s="7" t="str">
        <f>IF(AND(TONGHOP!K1054="ThiTN",OR(TONGHOP!S1054=TONGHOP!Q1054,TONGHOP!S1054=TONGHOP!R1054),TONGHOP!L1054="TH"),TONGHOP!S1054,"")</f>
        <v/>
      </c>
      <c r="K1054" s="7" t="str">
        <f>IF(AND(TONGHOP!K1054="ThiTN",OR(TONGHOP!T1054=TONGHOP!Q1054,TONGHOP!T1054=TONGHOP!R1054),TONGHOP!L1054="TH"),TONGHOP!T1054,"")</f>
        <v/>
      </c>
      <c r="L1054" s="7" t="str">
        <f>IF(AND(J1054="",K1054=""),"",IF(AND(TONGHOP!K1054="ThiTN",TONGHOP!L1054="TH"),TONGHOP!U1054,""))</f>
        <v/>
      </c>
      <c r="M1054" s="7" t="str">
        <f>IF(AND(TONGHOP!K1054="ThiTN",AND(TONGHOP!S1054&lt;&gt;TONGHOP!Q1054,TONGHOP!S1054&lt;&gt;TONGHOP!R1054),TONGHOP!L1054="TH"),TONGHOP!S1054,"")</f>
        <v/>
      </c>
      <c r="N1054" s="7" t="str">
        <f>IF(AND(TONGHOP!K1054="ThiTN",AND(TONGHOP!T1054&lt;&gt;TONGHOP!Q1054,TONGHOP!T1054&lt;&gt;TONGHOP!R1054),TONGHOP!L1054="TH"),TONGHOP!T1054,"")</f>
        <v/>
      </c>
      <c r="O1054" s="7" t="str">
        <f>IF(AND(M1054="",N1054=""),"",IF(AND(TONGHOP!K1054="ThiTN",TONGHOP!L1054="TH"),TONGHOP!U1054,""))</f>
        <v/>
      </c>
    </row>
    <row r="1055" spans="1:15">
      <c r="A1055" s="5" t="str">
        <f>IF(AND(TONGHOP!K1055="KTHP",TONGHOP!L1055="LT"),TONGHOP!S1055,"")</f>
        <v/>
      </c>
      <c r="B1055" s="6" t="str">
        <f>IF(AND(TONGHOP!K1055="KTHP",TONGHOP!L1055="LT"),TONGHOP!T1055,"")</f>
        <v/>
      </c>
      <c r="C1055" s="6" t="str">
        <f>IF(AND(TONGHOP!K1055="KTHP",TONGHOP!L1055="LT"),TONGHOP!U1055,"")</f>
        <v/>
      </c>
      <c r="D1055" s="5" t="str">
        <f>IF(AND(TONGHOP!K1055="KTHP",TONGHOP!L1055="TL"),TONGHOP!S1055,"")</f>
        <v/>
      </c>
      <c r="E1055" s="6" t="str">
        <f>IF(AND(TONGHOP!K1055="KTHP",TONGHOP!L1055="TL"),TONGHOP!T1055,"")</f>
        <v/>
      </c>
      <c r="F1055" s="6" t="str">
        <f>IF(AND(TONGHOP!K1055="KTHP",TONGHOP!L1055="TL"),TONGHOP!U1055,"")</f>
        <v/>
      </c>
      <c r="G1055" s="7" t="str">
        <f>IF(AND(TONGHOP!K1055="ThiTN",TONGHOP!L1055="LT"),TONGHOP!S1055,"")</f>
        <v/>
      </c>
      <c r="H1055" s="7" t="str">
        <f>IF(AND(TONGHOP!K1055="ThiTN",TONGHOP!L1055="LT"),TONGHOP!T1055,"")</f>
        <v/>
      </c>
      <c r="I1055" s="7" t="str">
        <f>IF(AND(G1055="",H1055=""),"",IF(AND(TONGHOP!K1055="ThiTN",TONGHOP!L1055="LT"),TONGHOP!U1055,""))</f>
        <v/>
      </c>
      <c r="J1055" s="7" t="str">
        <f>IF(AND(TONGHOP!K1055="ThiTN",OR(TONGHOP!S1055=TONGHOP!Q1055,TONGHOP!S1055=TONGHOP!R1055),TONGHOP!L1055="TH"),TONGHOP!S1055,"")</f>
        <v/>
      </c>
      <c r="K1055" s="7" t="str">
        <f>IF(AND(TONGHOP!K1055="ThiTN",OR(TONGHOP!T1055=TONGHOP!Q1055,TONGHOP!T1055=TONGHOP!R1055),TONGHOP!L1055="TH"),TONGHOP!T1055,"")</f>
        <v/>
      </c>
      <c r="L1055" s="7" t="str">
        <f>IF(AND(J1055="",K1055=""),"",IF(AND(TONGHOP!K1055="ThiTN",TONGHOP!L1055="TH"),TONGHOP!U1055,""))</f>
        <v/>
      </c>
      <c r="M1055" s="7" t="str">
        <f>IF(AND(TONGHOP!K1055="ThiTN",AND(TONGHOP!S1055&lt;&gt;TONGHOP!Q1055,TONGHOP!S1055&lt;&gt;TONGHOP!R1055),TONGHOP!L1055="TH"),TONGHOP!S1055,"")</f>
        <v/>
      </c>
      <c r="N1055" s="7" t="str">
        <f>IF(AND(TONGHOP!K1055="ThiTN",AND(TONGHOP!T1055&lt;&gt;TONGHOP!Q1055,TONGHOP!T1055&lt;&gt;TONGHOP!R1055),TONGHOP!L1055="TH"),TONGHOP!T1055,"")</f>
        <v/>
      </c>
      <c r="O1055" s="7" t="str">
        <f>IF(AND(M1055="",N1055=""),"",IF(AND(TONGHOP!K1055="ThiTN",TONGHOP!L1055="TH"),TONGHOP!U1055,""))</f>
        <v/>
      </c>
    </row>
    <row r="1056" spans="1:15">
      <c r="A1056" s="5" t="str">
        <f>IF(AND(TONGHOP!K1056="KTHP",TONGHOP!L1056="LT"),TONGHOP!S1056,"")</f>
        <v/>
      </c>
      <c r="B1056" s="6" t="str">
        <f>IF(AND(TONGHOP!K1056="KTHP",TONGHOP!L1056="LT"),TONGHOP!T1056,"")</f>
        <v/>
      </c>
      <c r="C1056" s="6" t="str">
        <f>IF(AND(TONGHOP!K1056="KTHP",TONGHOP!L1056="LT"),TONGHOP!U1056,"")</f>
        <v/>
      </c>
      <c r="D1056" s="5" t="str">
        <f>IF(AND(TONGHOP!K1056="KTHP",TONGHOP!L1056="TL"),TONGHOP!S1056,"")</f>
        <v/>
      </c>
      <c r="E1056" s="6" t="str">
        <f>IF(AND(TONGHOP!K1056="KTHP",TONGHOP!L1056="TL"),TONGHOP!T1056,"")</f>
        <v/>
      </c>
      <c r="F1056" s="6" t="str">
        <f>IF(AND(TONGHOP!K1056="KTHP",TONGHOP!L1056="TL"),TONGHOP!U1056,"")</f>
        <v/>
      </c>
      <c r="G1056" s="7" t="str">
        <f>IF(AND(TONGHOP!K1056="ThiTN",TONGHOP!L1056="LT"),TONGHOP!S1056,"")</f>
        <v/>
      </c>
      <c r="H1056" s="7" t="str">
        <f>IF(AND(TONGHOP!K1056="ThiTN",TONGHOP!L1056="LT"),TONGHOP!T1056,"")</f>
        <v/>
      </c>
      <c r="I1056" s="7" t="str">
        <f>IF(AND(G1056="",H1056=""),"",IF(AND(TONGHOP!K1056="ThiTN",TONGHOP!L1056="LT"),TONGHOP!U1056,""))</f>
        <v/>
      </c>
      <c r="J1056" s="7" t="str">
        <f>IF(AND(TONGHOP!K1056="ThiTN",OR(TONGHOP!S1056=TONGHOP!Q1056,TONGHOP!S1056=TONGHOP!R1056),TONGHOP!L1056="TH"),TONGHOP!S1056,"")</f>
        <v/>
      </c>
      <c r="K1056" s="7" t="str">
        <f>IF(AND(TONGHOP!K1056="ThiTN",OR(TONGHOP!T1056=TONGHOP!Q1056,TONGHOP!T1056=TONGHOP!R1056),TONGHOP!L1056="TH"),TONGHOP!T1056,"")</f>
        <v/>
      </c>
      <c r="L1056" s="7" t="str">
        <f>IF(AND(J1056="",K1056=""),"",IF(AND(TONGHOP!K1056="ThiTN",TONGHOP!L1056="TH"),TONGHOP!U1056,""))</f>
        <v/>
      </c>
      <c r="M1056" s="7" t="str">
        <f>IF(AND(TONGHOP!K1056="ThiTN",AND(TONGHOP!S1056&lt;&gt;TONGHOP!Q1056,TONGHOP!S1056&lt;&gt;TONGHOP!R1056),TONGHOP!L1056="TH"),TONGHOP!S1056,"")</f>
        <v/>
      </c>
      <c r="N1056" s="7" t="str">
        <f>IF(AND(TONGHOP!K1056="ThiTN",AND(TONGHOP!T1056&lt;&gt;TONGHOP!Q1056,TONGHOP!T1056&lt;&gt;TONGHOP!R1056),TONGHOP!L1056="TH"),TONGHOP!T1056,"")</f>
        <v/>
      </c>
      <c r="O1056" s="7" t="str">
        <f>IF(AND(M1056="",N1056=""),"",IF(AND(TONGHOP!K1056="ThiTN",TONGHOP!L1056="TH"),TONGHOP!U1056,""))</f>
        <v/>
      </c>
    </row>
    <row r="1057" spans="1:15">
      <c r="A1057" s="5" t="str">
        <f>IF(AND(TONGHOP!K1057="KTHP",TONGHOP!L1057="LT"),TONGHOP!S1057,"")</f>
        <v/>
      </c>
      <c r="B1057" s="6" t="str">
        <f>IF(AND(TONGHOP!K1057="KTHP",TONGHOP!L1057="LT"),TONGHOP!T1057,"")</f>
        <v/>
      </c>
      <c r="C1057" s="6" t="str">
        <f>IF(AND(TONGHOP!K1057="KTHP",TONGHOP!L1057="LT"),TONGHOP!U1057,"")</f>
        <v/>
      </c>
      <c r="D1057" s="5" t="str">
        <f>IF(AND(TONGHOP!K1057="KTHP",TONGHOP!L1057="TL"),TONGHOP!S1057,"")</f>
        <v/>
      </c>
      <c r="E1057" s="6" t="str">
        <f>IF(AND(TONGHOP!K1057="KTHP",TONGHOP!L1057="TL"),TONGHOP!T1057,"")</f>
        <v/>
      </c>
      <c r="F1057" s="6" t="str">
        <f>IF(AND(TONGHOP!K1057="KTHP",TONGHOP!L1057="TL"),TONGHOP!U1057,"")</f>
        <v/>
      </c>
      <c r="G1057" s="7" t="str">
        <f>IF(AND(TONGHOP!K1057="ThiTN",TONGHOP!L1057="LT"),TONGHOP!S1057,"")</f>
        <v/>
      </c>
      <c r="H1057" s="7" t="str">
        <f>IF(AND(TONGHOP!K1057="ThiTN",TONGHOP!L1057="LT"),TONGHOP!T1057,"")</f>
        <v/>
      </c>
      <c r="I1057" s="7" t="str">
        <f>IF(AND(G1057="",H1057=""),"",IF(AND(TONGHOP!K1057="ThiTN",TONGHOP!L1057="LT"),TONGHOP!U1057,""))</f>
        <v/>
      </c>
      <c r="J1057" s="7" t="str">
        <f>IF(AND(TONGHOP!K1057="ThiTN",OR(TONGHOP!S1057=TONGHOP!Q1057,TONGHOP!S1057=TONGHOP!R1057),TONGHOP!L1057="TH"),TONGHOP!S1057,"")</f>
        <v/>
      </c>
      <c r="K1057" s="7" t="str">
        <f>IF(AND(TONGHOP!K1057="ThiTN",OR(TONGHOP!T1057=TONGHOP!Q1057,TONGHOP!T1057=TONGHOP!R1057),TONGHOP!L1057="TH"),TONGHOP!T1057,"")</f>
        <v/>
      </c>
      <c r="L1057" s="7" t="str">
        <f>IF(AND(J1057="",K1057=""),"",IF(AND(TONGHOP!K1057="ThiTN",TONGHOP!L1057="TH"),TONGHOP!U1057,""))</f>
        <v/>
      </c>
      <c r="M1057" s="7" t="str">
        <f>IF(AND(TONGHOP!K1057="ThiTN",AND(TONGHOP!S1057&lt;&gt;TONGHOP!Q1057,TONGHOP!S1057&lt;&gt;TONGHOP!R1057),TONGHOP!L1057="TH"),TONGHOP!S1057,"")</f>
        <v/>
      </c>
      <c r="N1057" s="7" t="str">
        <f>IF(AND(TONGHOP!K1057="ThiTN",AND(TONGHOP!T1057&lt;&gt;TONGHOP!Q1057,TONGHOP!T1057&lt;&gt;TONGHOP!R1057),TONGHOP!L1057="TH"),TONGHOP!T1057,"")</f>
        <v/>
      </c>
      <c r="O1057" s="7" t="str">
        <f>IF(AND(M1057="",N1057=""),"",IF(AND(TONGHOP!K1057="ThiTN",TONGHOP!L1057="TH"),TONGHOP!U1057,""))</f>
        <v/>
      </c>
    </row>
    <row r="1058" spans="1:15">
      <c r="A1058" s="5" t="str">
        <f>IF(AND(TONGHOP!K1058="KTHP",TONGHOP!L1058="LT"),TONGHOP!S1058,"")</f>
        <v/>
      </c>
      <c r="B1058" s="6" t="str">
        <f>IF(AND(TONGHOP!K1058="KTHP",TONGHOP!L1058="LT"),TONGHOP!T1058,"")</f>
        <v/>
      </c>
      <c r="C1058" s="6" t="str">
        <f>IF(AND(TONGHOP!K1058="KTHP",TONGHOP!L1058="LT"),TONGHOP!U1058,"")</f>
        <v/>
      </c>
      <c r="D1058" s="5" t="str">
        <f>IF(AND(TONGHOP!K1058="KTHP",TONGHOP!L1058="TL"),TONGHOP!S1058,"")</f>
        <v/>
      </c>
      <c r="E1058" s="6" t="str">
        <f>IF(AND(TONGHOP!K1058="KTHP",TONGHOP!L1058="TL"),TONGHOP!T1058,"")</f>
        <v/>
      </c>
      <c r="F1058" s="6" t="str">
        <f>IF(AND(TONGHOP!K1058="KTHP",TONGHOP!L1058="TL"),TONGHOP!U1058,"")</f>
        <v/>
      </c>
      <c r="G1058" s="7" t="str">
        <f>IF(AND(TONGHOP!K1058="ThiTN",TONGHOP!L1058="LT"),TONGHOP!S1058,"")</f>
        <v/>
      </c>
      <c r="H1058" s="7" t="str">
        <f>IF(AND(TONGHOP!K1058="ThiTN",TONGHOP!L1058="LT"),TONGHOP!T1058,"")</f>
        <v/>
      </c>
      <c r="I1058" s="7" t="str">
        <f>IF(AND(G1058="",H1058=""),"",IF(AND(TONGHOP!K1058="ThiTN",TONGHOP!L1058="LT"),TONGHOP!U1058,""))</f>
        <v/>
      </c>
      <c r="J1058" s="7" t="str">
        <f>IF(AND(TONGHOP!K1058="ThiTN",OR(TONGHOP!S1058=TONGHOP!Q1058,TONGHOP!S1058=TONGHOP!R1058),TONGHOP!L1058="TH"),TONGHOP!S1058,"")</f>
        <v/>
      </c>
      <c r="K1058" s="7" t="str">
        <f>IF(AND(TONGHOP!K1058="ThiTN",OR(TONGHOP!T1058=TONGHOP!Q1058,TONGHOP!T1058=TONGHOP!R1058),TONGHOP!L1058="TH"),TONGHOP!T1058,"")</f>
        <v/>
      </c>
      <c r="L1058" s="7" t="str">
        <f>IF(AND(J1058="",K1058=""),"",IF(AND(TONGHOP!K1058="ThiTN",TONGHOP!L1058="TH"),TONGHOP!U1058,""))</f>
        <v/>
      </c>
      <c r="M1058" s="7" t="str">
        <f>IF(AND(TONGHOP!K1058="ThiTN",AND(TONGHOP!S1058&lt;&gt;TONGHOP!Q1058,TONGHOP!S1058&lt;&gt;TONGHOP!R1058),TONGHOP!L1058="TH"),TONGHOP!S1058,"")</f>
        <v/>
      </c>
      <c r="N1058" s="7" t="str">
        <f>IF(AND(TONGHOP!K1058="ThiTN",AND(TONGHOP!T1058&lt;&gt;TONGHOP!Q1058,TONGHOP!T1058&lt;&gt;TONGHOP!R1058),TONGHOP!L1058="TH"),TONGHOP!T1058,"")</f>
        <v/>
      </c>
      <c r="O1058" s="7" t="str">
        <f>IF(AND(M1058="",N1058=""),"",IF(AND(TONGHOP!K1058="ThiTN",TONGHOP!L1058="TH"),TONGHOP!U1058,""))</f>
        <v/>
      </c>
    </row>
    <row r="1059" spans="1:15">
      <c r="A1059" s="5" t="str">
        <f>IF(AND(TONGHOP!K1059="KTHP",TONGHOP!L1059="LT"),TONGHOP!S1059,"")</f>
        <v/>
      </c>
      <c r="B1059" s="6" t="str">
        <f>IF(AND(TONGHOP!K1059="KTHP",TONGHOP!L1059="LT"),TONGHOP!T1059,"")</f>
        <v/>
      </c>
      <c r="C1059" s="6" t="str">
        <f>IF(AND(TONGHOP!K1059="KTHP",TONGHOP!L1059="LT"),TONGHOP!U1059,"")</f>
        <v/>
      </c>
      <c r="D1059" s="5" t="str">
        <f>IF(AND(TONGHOP!K1059="KTHP",TONGHOP!L1059="TL"),TONGHOP!S1059,"")</f>
        <v/>
      </c>
      <c r="E1059" s="6" t="str">
        <f>IF(AND(TONGHOP!K1059="KTHP",TONGHOP!L1059="TL"),TONGHOP!T1059,"")</f>
        <v/>
      </c>
      <c r="F1059" s="6" t="str">
        <f>IF(AND(TONGHOP!K1059="KTHP",TONGHOP!L1059="TL"),TONGHOP!U1059,"")</f>
        <v/>
      </c>
      <c r="G1059" s="7" t="str">
        <f>IF(AND(TONGHOP!K1059="ThiTN",TONGHOP!L1059="LT"),TONGHOP!S1059,"")</f>
        <v/>
      </c>
      <c r="H1059" s="7" t="str">
        <f>IF(AND(TONGHOP!K1059="ThiTN",TONGHOP!L1059="LT"),TONGHOP!T1059,"")</f>
        <v/>
      </c>
      <c r="I1059" s="7" t="str">
        <f>IF(AND(G1059="",H1059=""),"",IF(AND(TONGHOP!K1059="ThiTN",TONGHOP!L1059="LT"),TONGHOP!U1059,""))</f>
        <v/>
      </c>
      <c r="J1059" s="7" t="str">
        <f>IF(AND(TONGHOP!K1059="ThiTN",OR(TONGHOP!S1059=TONGHOP!Q1059,TONGHOP!S1059=TONGHOP!R1059),TONGHOP!L1059="TH"),TONGHOP!S1059,"")</f>
        <v/>
      </c>
      <c r="K1059" s="7" t="str">
        <f>IF(AND(TONGHOP!K1059="ThiTN",OR(TONGHOP!T1059=TONGHOP!Q1059,TONGHOP!T1059=TONGHOP!R1059),TONGHOP!L1059="TH"),TONGHOP!T1059,"")</f>
        <v/>
      </c>
      <c r="L1059" s="7" t="str">
        <f>IF(AND(J1059="",K1059=""),"",IF(AND(TONGHOP!K1059="ThiTN",TONGHOP!L1059="TH"),TONGHOP!U1059,""))</f>
        <v/>
      </c>
      <c r="M1059" s="7" t="str">
        <f>IF(AND(TONGHOP!K1059="ThiTN",AND(TONGHOP!S1059&lt;&gt;TONGHOP!Q1059,TONGHOP!S1059&lt;&gt;TONGHOP!R1059),TONGHOP!L1059="TH"),TONGHOP!S1059,"")</f>
        <v/>
      </c>
      <c r="N1059" s="7" t="str">
        <f>IF(AND(TONGHOP!K1059="ThiTN",AND(TONGHOP!T1059&lt;&gt;TONGHOP!Q1059,TONGHOP!T1059&lt;&gt;TONGHOP!R1059),TONGHOP!L1059="TH"),TONGHOP!T1059,"")</f>
        <v/>
      </c>
      <c r="O1059" s="7" t="str">
        <f>IF(AND(M1059="",N1059=""),"",IF(AND(TONGHOP!K1059="ThiTN",TONGHOP!L1059="TH"),TONGHOP!U1059,""))</f>
        <v/>
      </c>
    </row>
    <row r="1060" spans="1:15">
      <c r="A1060" s="5" t="str">
        <f>IF(AND(TONGHOP!K1060="KTHP",TONGHOP!L1060="LT"),TONGHOP!S1060,"")</f>
        <v/>
      </c>
      <c r="B1060" s="6" t="str">
        <f>IF(AND(TONGHOP!K1060="KTHP",TONGHOP!L1060="LT"),TONGHOP!T1060,"")</f>
        <v/>
      </c>
      <c r="C1060" s="6" t="str">
        <f>IF(AND(TONGHOP!K1060="KTHP",TONGHOP!L1060="LT"),TONGHOP!U1060,"")</f>
        <v/>
      </c>
      <c r="D1060" s="5" t="str">
        <f>IF(AND(TONGHOP!K1060="KTHP",TONGHOP!L1060="TL"),TONGHOP!S1060,"")</f>
        <v/>
      </c>
      <c r="E1060" s="6" t="str">
        <f>IF(AND(TONGHOP!K1060="KTHP",TONGHOP!L1060="TL"),TONGHOP!T1060,"")</f>
        <v/>
      </c>
      <c r="F1060" s="6" t="str">
        <f>IF(AND(TONGHOP!K1060="KTHP",TONGHOP!L1060="TL"),TONGHOP!U1060,"")</f>
        <v/>
      </c>
      <c r="G1060" s="7" t="str">
        <f>IF(AND(TONGHOP!K1060="ThiTN",TONGHOP!L1060="LT"),TONGHOP!S1060,"")</f>
        <v/>
      </c>
      <c r="H1060" s="7" t="str">
        <f>IF(AND(TONGHOP!K1060="ThiTN",TONGHOP!L1060="LT"),TONGHOP!T1060,"")</f>
        <v/>
      </c>
      <c r="I1060" s="7" t="str">
        <f>IF(AND(G1060="",H1060=""),"",IF(AND(TONGHOP!K1060="ThiTN",TONGHOP!L1060="LT"),TONGHOP!U1060,""))</f>
        <v/>
      </c>
      <c r="J1060" s="7" t="str">
        <f>IF(AND(TONGHOP!K1060="ThiTN",OR(TONGHOP!S1060=TONGHOP!Q1060,TONGHOP!S1060=TONGHOP!R1060),TONGHOP!L1060="TH"),TONGHOP!S1060,"")</f>
        <v/>
      </c>
      <c r="K1060" s="7" t="str">
        <f>IF(AND(TONGHOP!K1060="ThiTN",OR(TONGHOP!T1060=TONGHOP!Q1060,TONGHOP!T1060=TONGHOP!R1060),TONGHOP!L1060="TH"),TONGHOP!T1060,"")</f>
        <v/>
      </c>
      <c r="L1060" s="7" t="str">
        <f>IF(AND(J1060="",K1060=""),"",IF(AND(TONGHOP!K1060="ThiTN",TONGHOP!L1060="TH"),TONGHOP!U1060,""))</f>
        <v/>
      </c>
      <c r="M1060" s="7" t="str">
        <f>IF(AND(TONGHOP!K1060="ThiTN",AND(TONGHOP!S1060&lt;&gt;TONGHOP!Q1060,TONGHOP!S1060&lt;&gt;TONGHOP!R1060),TONGHOP!L1060="TH"),TONGHOP!S1060,"")</f>
        <v/>
      </c>
      <c r="N1060" s="7" t="str">
        <f>IF(AND(TONGHOP!K1060="ThiTN",AND(TONGHOP!T1060&lt;&gt;TONGHOP!Q1060,TONGHOP!T1060&lt;&gt;TONGHOP!R1060),TONGHOP!L1060="TH"),TONGHOP!T1060,"")</f>
        <v/>
      </c>
      <c r="O1060" s="7" t="str">
        <f>IF(AND(M1060="",N1060=""),"",IF(AND(TONGHOP!K1060="ThiTN",TONGHOP!L1060="TH"),TONGHOP!U1060,""))</f>
        <v/>
      </c>
    </row>
    <row r="1061" spans="1:15">
      <c r="A1061" s="5" t="str">
        <f>IF(AND(TONGHOP!K1061="KTHP",TONGHOP!L1061="LT"),TONGHOP!S1061,"")</f>
        <v/>
      </c>
      <c r="B1061" s="6" t="str">
        <f>IF(AND(TONGHOP!K1061="KTHP",TONGHOP!L1061="LT"),TONGHOP!T1061,"")</f>
        <v/>
      </c>
      <c r="C1061" s="6" t="str">
        <f>IF(AND(TONGHOP!K1061="KTHP",TONGHOP!L1061="LT"),TONGHOP!U1061,"")</f>
        <v/>
      </c>
      <c r="D1061" s="5" t="str">
        <f>IF(AND(TONGHOP!K1061="KTHP",TONGHOP!L1061="TL"),TONGHOP!S1061,"")</f>
        <v/>
      </c>
      <c r="E1061" s="6" t="str">
        <f>IF(AND(TONGHOP!K1061="KTHP",TONGHOP!L1061="TL"),TONGHOP!T1061,"")</f>
        <v/>
      </c>
      <c r="F1061" s="6" t="str">
        <f>IF(AND(TONGHOP!K1061="KTHP",TONGHOP!L1061="TL"),TONGHOP!U1061,"")</f>
        <v/>
      </c>
      <c r="G1061" s="7" t="str">
        <f>IF(AND(TONGHOP!K1061="ThiTN",TONGHOP!L1061="LT"),TONGHOP!S1061,"")</f>
        <v/>
      </c>
      <c r="H1061" s="7" t="str">
        <f>IF(AND(TONGHOP!K1061="ThiTN",TONGHOP!L1061="LT"),TONGHOP!T1061,"")</f>
        <v/>
      </c>
      <c r="I1061" s="7" t="str">
        <f>IF(AND(G1061="",H1061=""),"",IF(AND(TONGHOP!K1061="ThiTN",TONGHOP!L1061="LT"),TONGHOP!U1061,""))</f>
        <v/>
      </c>
      <c r="J1061" s="7" t="str">
        <f>IF(AND(TONGHOP!K1061="ThiTN",OR(TONGHOP!S1061=TONGHOP!Q1061,TONGHOP!S1061=TONGHOP!R1061),TONGHOP!L1061="TH"),TONGHOP!S1061,"")</f>
        <v/>
      </c>
      <c r="K1061" s="7" t="str">
        <f>IF(AND(TONGHOP!K1061="ThiTN",OR(TONGHOP!T1061=TONGHOP!Q1061,TONGHOP!T1061=TONGHOP!R1061),TONGHOP!L1061="TH"),TONGHOP!T1061,"")</f>
        <v/>
      </c>
      <c r="L1061" s="7" t="str">
        <f>IF(AND(J1061="",K1061=""),"",IF(AND(TONGHOP!K1061="ThiTN",TONGHOP!L1061="TH"),TONGHOP!U1061,""))</f>
        <v/>
      </c>
      <c r="M1061" s="7" t="str">
        <f>IF(AND(TONGHOP!K1061="ThiTN",AND(TONGHOP!S1061&lt;&gt;TONGHOP!Q1061,TONGHOP!S1061&lt;&gt;TONGHOP!R1061),TONGHOP!L1061="TH"),TONGHOP!S1061,"")</f>
        <v/>
      </c>
      <c r="N1061" s="7" t="str">
        <f>IF(AND(TONGHOP!K1061="ThiTN",AND(TONGHOP!T1061&lt;&gt;TONGHOP!Q1061,TONGHOP!T1061&lt;&gt;TONGHOP!R1061),TONGHOP!L1061="TH"),TONGHOP!T1061,"")</f>
        <v/>
      </c>
      <c r="O1061" s="7" t="str">
        <f>IF(AND(M1061="",N1061=""),"",IF(AND(TONGHOP!K1061="ThiTN",TONGHOP!L1061="TH"),TONGHOP!U1061,""))</f>
        <v/>
      </c>
    </row>
    <row r="1062" spans="1:15">
      <c r="A1062" s="5" t="str">
        <f>IF(AND(TONGHOP!K1062="KTHP",TONGHOP!L1062="LT"),TONGHOP!S1062,"")</f>
        <v/>
      </c>
      <c r="B1062" s="6" t="str">
        <f>IF(AND(TONGHOP!K1062="KTHP",TONGHOP!L1062="LT"),TONGHOP!T1062,"")</f>
        <v/>
      </c>
      <c r="C1062" s="6" t="str">
        <f>IF(AND(TONGHOP!K1062="KTHP",TONGHOP!L1062="LT"),TONGHOP!U1062,"")</f>
        <v/>
      </c>
      <c r="D1062" s="5" t="str">
        <f>IF(AND(TONGHOP!K1062="KTHP",TONGHOP!L1062="TL"),TONGHOP!S1062,"")</f>
        <v/>
      </c>
      <c r="E1062" s="6" t="str">
        <f>IF(AND(TONGHOP!K1062="KTHP",TONGHOP!L1062="TL"),TONGHOP!T1062,"")</f>
        <v/>
      </c>
      <c r="F1062" s="6" t="str">
        <f>IF(AND(TONGHOP!K1062="KTHP",TONGHOP!L1062="TL"),TONGHOP!U1062,"")</f>
        <v/>
      </c>
      <c r="G1062" s="7" t="str">
        <f>IF(AND(TONGHOP!K1062="ThiTN",TONGHOP!L1062="LT"),TONGHOP!S1062,"")</f>
        <v/>
      </c>
      <c r="H1062" s="7" t="str">
        <f>IF(AND(TONGHOP!K1062="ThiTN",TONGHOP!L1062="LT"),TONGHOP!T1062,"")</f>
        <v/>
      </c>
      <c r="I1062" s="7" t="str">
        <f>IF(AND(G1062="",H1062=""),"",IF(AND(TONGHOP!K1062="ThiTN",TONGHOP!L1062="LT"),TONGHOP!U1062,""))</f>
        <v/>
      </c>
      <c r="J1062" s="7" t="str">
        <f>IF(AND(TONGHOP!K1062="ThiTN",OR(TONGHOP!S1062=TONGHOP!Q1062,TONGHOP!S1062=TONGHOP!R1062),TONGHOP!L1062="TH"),TONGHOP!S1062,"")</f>
        <v/>
      </c>
      <c r="K1062" s="7" t="str">
        <f>IF(AND(TONGHOP!K1062="ThiTN",OR(TONGHOP!T1062=TONGHOP!Q1062,TONGHOP!T1062=TONGHOP!R1062),TONGHOP!L1062="TH"),TONGHOP!T1062,"")</f>
        <v/>
      </c>
      <c r="L1062" s="7" t="str">
        <f>IF(AND(J1062="",K1062=""),"",IF(AND(TONGHOP!K1062="ThiTN",TONGHOP!L1062="TH"),TONGHOP!U1062,""))</f>
        <v/>
      </c>
      <c r="M1062" s="7" t="str">
        <f>IF(AND(TONGHOP!K1062="ThiTN",AND(TONGHOP!S1062&lt;&gt;TONGHOP!Q1062,TONGHOP!S1062&lt;&gt;TONGHOP!R1062),TONGHOP!L1062="TH"),TONGHOP!S1062,"")</f>
        <v/>
      </c>
      <c r="N1062" s="7" t="str">
        <f>IF(AND(TONGHOP!K1062="ThiTN",AND(TONGHOP!T1062&lt;&gt;TONGHOP!Q1062,TONGHOP!T1062&lt;&gt;TONGHOP!R1062),TONGHOP!L1062="TH"),TONGHOP!T1062,"")</f>
        <v/>
      </c>
      <c r="O1062" s="7" t="str">
        <f>IF(AND(M1062="",N1062=""),"",IF(AND(TONGHOP!K1062="ThiTN",TONGHOP!L1062="TH"),TONGHOP!U1062,""))</f>
        <v/>
      </c>
    </row>
    <row r="1063" spans="1:15">
      <c r="A1063" s="5" t="str">
        <f>IF(AND(TONGHOP!K1063="KTHP",TONGHOP!L1063="LT"),TONGHOP!S1063,"")</f>
        <v/>
      </c>
      <c r="B1063" s="6" t="str">
        <f>IF(AND(TONGHOP!K1063="KTHP",TONGHOP!L1063="LT"),TONGHOP!T1063,"")</f>
        <v/>
      </c>
      <c r="C1063" s="6" t="str">
        <f>IF(AND(TONGHOP!K1063="KTHP",TONGHOP!L1063="LT"),TONGHOP!U1063,"")</f>
        <v/>
      </c>
      <c r="D1063" s="5" t="str">
        <f>IF(AND(TONGHOP!K1063="KTHP",TONGHOP!L1063="TL"),TONGHOP!S1063,"")</f>
        <v/>
      </c>
      <c r="E1063" s="6" t="str">
        <f>IF(AND(TONGHOP!K1063="KTHP",TONGHOP!L1063="TL"),TONGHOP!T1063,"")</f>
        <v/>
      </c>
      <c r="F1063" s="6" t="str">
        <f>IF(AND(TONGHOP!K1063="KTHP",TONGHOP!L1063="TL"),TONGHOP!U1063,"")</f>
        <v/>
      </c>
      <c r="G1063" s="7" t="str">
        <f>IF(AND(TONGHOP!K1063="ThiTN",TONGHOP!L1063="LT"),TONGHOP!S1063,"")</f>
        <v/>
      </c>
      <c r="H1063" s="7" t="str">
        <f>IF(AND(TONGHOP!K1063="ThiTN",TONGHOP!L1063="LT"),TONGHOP!T1063,"")</f>
        <v/>
      </c>
      <c r="I1063" s="7" t="str">
        <f>IF(AND(G1063="",H1063=""),"",IF(AND(TONGHOP!K1063="ThiTN",TONGHOP!L1063="LT"),TONGHOP!U1063,""))</f>
        <v/>
      </c>
      <c r="J1063" s="7" t="str">
        <f>IF(AND(TONGHOP!K1063="ThiTN",OR(TONGHOP!S1063=TONGHOP!Q1063,TONGHOP!S1063=TONGHOP!R1063),TONGHOP!L1063="TH"),TONGHOP!S1063,"")</f>
        <v/>
      </c>
      <c r="K1063" s="7" t="str">
        <f>IF(AND(TONGHOP!K1063="ThiTN",OR(TONGHOP!T1063=TONGHOP!Q1063,TONGHOP!T1063=TONGHOP!R1063),TONGHOP!L1063="TH"),TONGHOP!T1063,"")</f>
        <v/>
      </c>
      <c r="L1063" s="7" t="str">
        <f>IF(AND(J1063="",K1063=""),"",IF(AND(TONGHOP!K1063="ThiTN",TONGHOP!L1063="TH"),TONGHOP!U1063,""))</f>
        <v/>
      </c>
      <c r="M1063" s="7" t="str">
        <f>IF(AND(TONGHOP!K1063="ThiTN",AND(TONGHOP!S1063&lt;&gt;TONGHOP!Q1063,TONGHOP!S1063&lt;&gt;TONGHOP!R1063),TONGHOP!L1063="TH"),TONGHOP!S1063,"")</f>
        <v/>
      </c>
      <c r="N1063" s="7" t="str">
        <f>IF(AND(TONGHOP!K1063="ThiTN",AND(TONGHOP!T1063&lt;&gt;TONGHOP!Q1063,TONGHOP!T1063&lt;&gt;TONGHOP!R1063),TONGHOP!L1063="TH"),TONGHOP!T1063,"")</f>
        <v/>
      </c>
      <c r="O1063" s="7" t="str">
        <f>IF(AND(M1063="",N1063=""),"",IF(AND(TONGHOP!K1063="ThiTN",TONGHOP!L1063="TH"),TONGHOP!U1063,""))</f>
        <v/>
      </c>
    </row>
    <row r="1064" spans="1:15">
      <c r="A1064" s="5" t="str">
        <f>IF(AND(TONGHOP!K1064="KTHP",TONGHOP!L1064="LT"),TONGHOP!S1064,"")</f>
        <v/>
      </c>
      <c r="B1064" s="6" t="str">
        <f>IF(AND(TONGHOP!K1064="KTHP",TONGHOP!L1064="LT"),TONGHOP!T1064,"")</f>
        <v/>
      </c>
      <c r="C1064" s="6" t="str">
        <f>IF(AND(TONGHOP!K1064="KTHP",TONGHOP!L1064="LT"),TONGHOP!U1064,"")</f>
        <v/>
      </c>
      <c r="D1064" s="5" t="str">
        <f>IF(AND(TONGHOP!K1064="KTHP",TONGHOP!L1064="TL"),TONGHOP!S1064,"")</f>
        <v/>
      </c>
      <c r="E1064" s="6" t="str">
        <f>IF(AND(TONGHOP!K1064="KTHP",TONGHOP!L1064="TL"),TONGHOP!T1064,"")</f>
        <v/>
      </c>
      <c r="F1064" s="6" t="str">
        <f>IF(AND(TONGHOP!K1064="KTHP",TONGHOP!L1064="TL"),TONGHOP!U1064,"")</f>
        <v/>
      </c>
      <c r="G1064" s="7" t="str">
        <f>IF(AND(TONGHOP!K1064="ThiTN",TONGHOP!L1064="LT"),TONGHOP!S1064,"")</f>
        <v/>
      </c>
      <c r="H1064" s="7" t="str">
        <f>IF(AND(TONGHOP!K1064="ThiTN",TONGHOP!L1064="LT"),TONGHOP!T1064,"")</f>
        <v/>
      </c>
      <c r="I1064" s="7" t="str">
        <f>IF(AND(G1064="",H1064=""),"",IF(AND(TONGHOP!K1064="ThiTN",TONGHOP!L1064="LT"),TONGHOP!U1064,""))</f>
        <v/>
      </c>
      <c r="J1064" s="7" t="str">
        <f>IF(AND(TONGHOP!K1064="ThiTN",OR(TONGHOP!S1064=TONGHOP!Q1064,TONGHOP!S1064=TONGHOP!R1064),TONGHOP!L1064="TH"),TONGHOP!S1064,"")</f>
        <v/>
      </c>
      <c r="K1064" s="7" t="str">
        <f>IF(AND(TONGHOP!K1064="ThiTN",OR(TONGHOP!T1064=TONGHOP!Q1064,TONGHOP!T1064=TONGHOP!R1064),TONGHOP!L1064="TH"),TONGHOP!T1064,"")</f>
        <v/>
      </c>
      <c r="L1064" s="7" t="str">
        <f>IF(AND(J1064="",K1064=""),"",IF(AND(TONGHOP!K1064="ThiTN",TONGHOP!L1064="TH"),TONGHOP!U1064,""))</f>
        <v/>
      </c>
      <c r="M1064" s="7" t="str">
        <f>IF(AND(TONGHOP!K1064="ThiTN",AND(TONGHOP!S1064&lt;&gt;TONGHOP!Q1064,TONGHOP!S1064&lt;&gt;TONGHOP!R1064),TONGHOP!L1064="TH"),TONGHOP!S1064,"")</f>
        <v/>
      </c>
      <c r="N1064" s="7" t="str">
        <f>IF(AND(TONGHOP!K1064="ThiTN",AND(TONGHOP!T1064&lt;&gt;TONGHOP!Q1064,TONGHOP!T1064&lt;&gt;TONGHOP!R1064),TONGHOP!L1064="TH"),TONGHOP!T1064,"")</f>
        <v/>
      </c>
      <c r="O1064" s="7" t="str">
        <f>IF(AND(M1064="",N1064=""),"",IF(AND(TONGHOP!K1064="ThiTN",TONGHOP!L1064="TH"),TONGHOP!U1064,""))</f>
        <v/>
      </c>
    </row>
    <row r="1065" spans="1:15">
      <c r="A1065" s="5" t="str">
        <f>IF(AND(TONGHOP!K1065="KTHP",TONGHOP!L1065="LT"),TONGHOP!S1065,"")</f>
        <v/>
      </c>
      <c r="B1065" s="6" t="str">
        <f>IF(AND(TONGHOP!K1065="KTHP",TONGHOP!L1065="LT"),TONGHOP!T1065,"")</f>
        <v/>
      </c>
      <c r="C1065" s="6" t="str">
        <f>IF(AND(TONGHOP!K1065="KTHP",TONGHOP!L1065="LT"),TONGHOP!U1065,"")</f>
        <v/>
      </c>
      <c r="D1065" s="5" t="str">
        <f>IF(AND(TONGHOP!K1065="KTHP",TONGHOP!L1065="TL"),TONGHOP!S1065,"")</f>
        <v/>
      </c>
      <c r="E1065" s="6" t="str">
        <f>IF(AND(TONGHOP!K1065="KTHP",TONGHOP!L1065="TL"),TONGHOP!T1065,"")</f>
        <v/>
      </c>
      <c r="F1065" s="6" t="str">
        <f>IF(AND(TONGHOP!K1065="KTHP",TONGHOP!L1065="TL"),TONGHOP!U1065,"")</f>
        <v/>
      </c>
      <c r="G1065" s="7" t="str">
        <f>IF(AND(TONGHOP!K1065="ThiTN",TONGHOP!L1065="LT"),TONGHOP!S1065,"")</f>
        <v/>
      </c>
      <c r="H1065" s="7" t="str">
        <f>IF(AND(TONGHOP!K1065="ThiTN",TONGHOP!L1065="LT"),TONGHOP!T1065,"")</f>
        <v/>
      </c>
      <c r="I1065" s="7" t="str">
        <f>IF(AND(G1065="",H1065=""),"",IF(AND(TONGHOP!K1065="ThiTN",TONGHOP!L1065="LT"),TONGHOP!U1065,""))</f>
        <v/>
      </c>
      <c r="J1065" s="7" t="str">
        <f>IF(AND(TONGHOP!K1065="ThiTN",OR(TONGHOP!S1065=TONGHOP!Q1065,TONGHOP!S1065=TONGHOP!R1065),TONGHOP!L1065="TH"),TONGHOP!S1065,"")</f>
        <v/>
      </c>
      <c r="K1065" s="7" t="str">
        <f>IF(AND(TONGHOP!K1065="ThiTN",OR(TONGHOP!T1065=TONGHOP!Q1065,TONGHOP!T1065=TONGHOP!R1065),TONGHOP!L1065="TH"),TONGHOP!T1065,"")</f>
        <v/>
      </c>
      <c r="L1065" s="7" t="str">
        <f>IF(AND(J1065="",K1065=""),"",IF(AND(TONGHOP!K1065="ThiTN",TONGHOP!L1065="TH"),TONGHOP!U1065,""))</f>
        <v/>
      </c>
      <c r="M1065" s="7" t="str">
        <f>IF(AND(TONGHOP!K1065="ThiTN",AND(TONGHOP!S1065&lt;&gt;TONGHOP!Q1065,TONGHOP!S1065&lt;&gt;TONGHOP!R1065),TONGHOP!L1065="TH"),TONGHOP!S1065,"")</f>
        <v/>
      </c>
      <c r="N1065" s="7" t="str">
        <f>IF(AND(TONGHOP!K1065="ThiTN",AND(TONGHOP!T1065&lt;&gt;TONGHOP!Q1065,TONGHOP!T1065&lt;&gt;TONGHOP!R1065),TONGHOP!L1065="TH"),TONGHOP!T1065,"")</f>
        <v/>
      </c>
      <c r="O1065" s="7" t="str">
        <f>IF(AND(M1065="",N1065=""),"",IF(AND(TONGHOP!K1065="ThiTN",TONGHOP!L1065="TH"),TONGHOP!U1065,""))</f>
        <v/>
      </c>
    </row>
    <row r="1066" spans="1:15">
      <c r="A1066" s="5" t="str">
        <f>IF(AND(TONGHOP!K1066="KTHP",TONGHOP!L1066="LT"),TONGHOP!S1066,"")</f>
        <v/>
      </c>
      <c r="B1066" s="6" t="str">
        <f>IF(AND(TONGHOP!K1066="KTHP",TONGHOP!L1066="LT"),TONGHOP!T1066,"")</f>
        <v/>
      </c>
      <c r="C1066" s="6" t="str">
        <f>IF(AND(TONGHOP!K1066="KTHP",TONGHOP!L1066="LT"),TONGHOP!U1066,"")</f>
        <v/>
      </c>
      <c r="D1066" s="5" t="str">
        <f>IF(AND(TONGHOP!K1066="KTHP",TONGHOP!L1066="TL"),TONGHOP!S1066,"")</f>
        <v/>
      </c>
      <c r="E1066" s="6" t="str">
        <f>IF(AND(TONGHOP!K1066="KTHP",TONGHOP!L1066="TL"),TONGHOP!T1066,"")</f>
        <v/>
      </c>
      <c r="F1066" s="6" t="str">
        <f>IF(AND(TONGHOP!K1066="KTHP",TONGHOP!L1066="TL"),TONGHOP!U1066,"")</f>
        <v/>
      </c>
      <c r="G1066" s="7" t="str">
        <f>IF(AND(TONGHOP!K1066="ThiTN",TONGHOP!L1066="LT"),TONGHOP!S1066,"")</f>
        <v/>
      </c>
      <c r="H1066" s="7" t="str">
        <f>IF(AND(TONGHOP!K1066="ThiTN",TONGHOP!L1066="LT"),TONGHOP!T1066,"")</f>
        <v/>
      </c>
      <c r="I1066" s="7" t="str">
        <f>IF(AND(G1066="",H1066=""),"",IF(AND(TONGHOP!K1066="ThiTN",TONGHOP!L1066="LT"),TONGHOP!U1066,""))</f>
        <v/>
      </c>
      <c r="J1066" s="7" t="str">
        <f>IF(AND(TONGHOP!K1066="ThiTN",OR(TONGHOP!S1066=TONGHOP!Q1066,TONGHOP!S1066=TONGHOP!R1066),TONGHOP!L1066="TH"),TONGHOP!S1066,"")</f>
        <v/>
      </c>
      <c r="K1066" s="7" t="str">
        <f>IF(AND(TONGHOP!K1066="ThiTN",OR(TONGHOP!T1066=TONGHOP!Q1066,TONGHOP!T1066=TONGHOP!R1066),TONGHOP!L1066="TH"),TONGHOP!T1066,"")</f>
        <v/>
      </c>
      <c r="L1066" s="7" t="str">
        <f>IF(AND(J1066="",K1066=""),"",IF(AND(TONGHOP!K1066="ThiTN",TONGHOP!L1066="TH"),TONGHOP!U1066,""))</f>
        <v/>
      </c>
      <c r="M1066" s="7" t="str">
        <f>IF(AND(TONGHOP!K1066="ThiTN",AND(TONGHOP!S1066&lt;&gt;TONGHOP!Q1066,TONGHOP!S1066&lt;&gt;TONGHOP!R1066),TONGHOP!L1066="TH"),TONGHOP!S1066,"")</f>
        <v/>
      </c>
      <c r="N1066" s="7" t="str">
        <f>IF(AND(TONGHOP!K1066="ThiTN",AND(TONGHOP!T1066&lt;&gt;TONGHOP!Q1066,TONGHOP!T1066&lt;&gt;TONGHOP!R1066),TONGHOP!L1066="TH"),TONGHOP!T1066,"")</f>
        <v/>
      </c>
      <c r="O1066" s="7" t="str">
        <f>IF(AND(M1066="",N1066=""),"",IF(AND(TONGHOP!K1066="ThiTN",TONGHOP!L1066="TH"),TONGHOP!U1066,""))</f>
        <v/>
      </c>
    </row>
    <row r="1067" spans="1:15">
      <c r="A1067" s="5" t="str">
        <f>IF(AND(TONGHOP!K1067="KTHP",TONGHOP!L1067="LT"),TONGHOP!S1067,"")</f>
        <v/>
      </c>
      <c r="B1067" s="6" t="str">
        <f>IF(AND(TONGHOP!K1067="KTHP",TONGHOP!L1067="LT"),TONGHOP!T1067,"")</f>
        <v/>
      </c>
      <c r="C1067" s="6" t="str">
        <f>IF(AND(TONGHOP!K1067="KTHP",TONGHOP!L1067="LT"),TONGHOP!U1067,"")</f>
        <v/>
      </c>
      <c r="D1067" s="5" t="str">
        <f>IF(AND(TONGHOP!K1067="KTHP",TONGHOP!L1067="TL"),TONGHOP!S1067,"")</f>
        <v/>
      </c>
      <c r="E1067" s="6" t="str">
        <f>IF(AND(TONGHOP!K1067="KTHP",TONGHOP!L1067="TL"),TONGHOP!T1067,"")</f>
        <v/>
      </c>
      <c r="F1067" s="6" t="str">
        <f>IF(AND(TONGHOP!K1067="KTHP",TONGHOP!L1067="TL"),TONGHOP!U1067,"")</f>
        <v/>
      </c>
      <c r="G1067" s="7" t="str">
        <f>IF(AND(TONGHOP!K1067="ThiTN",TONGHOP!L1067="LT"),TONGHOP!S1067,"")</f>
        <v/>
      </c>
      <c r="H1067" s="7" t="str">
        <f>IF(AND(TONGHOP!K1067="ThiTN",TONGHOP!L1067="LT"),TONGHOP!T1067,"")</f>
        <v/>
      </c>
      <c r="I1067" s="7" t="str">
        <f>IF(AND(G1067="",H1067=""),"",IF(AND(TONGHOP!K1067="ThiTN",TONGHOP!L1067="LT"),TONGHOP!U1067,""))</f>
        <v/>
      </c>
      <c r="J1067" s="7" t="str">
        <f>IF(AND(TONGHOP!K1067="ThiTN",OR(TONGHOP!S1067=TONGHOP!Q1067,TONGHOP!S1067=TONGHOP!R1067),TONGHOP!L1067="TH"),TONGHOP!S1067,"")</f>
        <v/>
      </c>
      <c r="K1067" s="7" t="str">
        <f>IF(AND(TONGHOP!K1067="ThiTN",OR(TONGHOP!T1067=TONGHOP!Q1067,TONGHOP!T1067=TONGHOP!R1067),TONGHOP!L1067="TH"),TONGHOP!T1067,"")</f>
        <v/>
      </c>
      <c r="L1067" s="7" t="str">
        <f>IF(AND(J1067="",K1067=""),"",IF(AND(TONGHOP!K1067="ThiTN",TONGHOP!L1067="TH"),TONGHOP!U1067,""))</f>
        <v/>
      </c>
      <c r="M1067" s="7" t="str">
        <f>IF(AND(TONGHOP!K1067="ThiTN",AND(TONGHOP!S1067&lt;&gt;TONGHOP!Q1067,TONGHOP!S1067&lt;&gt;TONGHOP!R1067),TONGHOP!L1067="TH"),TONGHOP!S1067,"")</f>
        <v/>
      </c>
      <c r="N1067" s="7" t="str">
        <f>IF(AND(TONGHOP!K1067="ThiTN",AND(TONGHOP!T1067&lt;&gt;TONGHOP!Q1067,TONGHOP!T1067&lt;&gt;TONGHOP!R1067),TONGHOP!L1067="TH"),TONGHOP!T1067,"")</f>
        <v/>
      </c>
      <c r="O1067" s="7" t="str">
        <f>IF(AND(M1067="",N1067=""),"",IF(AND(TONGHOP!K1067="ThiTN",TONGHOP!L1067="TH"),TONGHOP!U1067,""))</f>
        <v/>
      </c>
    </row>
    <row r="1068" spans="1:15">
      <c r="A1068" s="5" t="str">
        <f>IF(AND(TONGHOP!K1068="KTHP",TONGHOP!L1068="LT"),TONGHOP!S1068,"")</f>
        <v/>
      </c>
      <c r="B1068" s="6" t="str">
        <f>IF(AND(TONGHOP!K1068="KTHP",TONGHOP!L1068="LT"),TONGHOP!T1068,"")</f>
        <v/>
      </c>
      <c r="C1068" s="6" t="str">
        <f>IF(AND(TONGHOP!K1068="KTHP",TONGHOP!L1068="LT"),TONGHOP!U1068,"")</f>
        <v/>
      </c>
      <c r="D1068" s="5" t="str">
        <f>IF(AND(TONGHOP!K1068="KTHP",TONGHOP!L1068="TL"),TONGHOP!S1068,"")</f>
        <v/>
      </c>
      <c r="E1068" s="6" t="str">
        <f>IF(AND(TONGHOP!K1068="KTHP",TONGHOP!L1068="TL"),TONGHOP!T1068,"")</f>
        <v/>
      </c>
      <c r="F1068" s="6" t="str">
        <f>IF(AND(TONGHOP!K1068="KTHP",TONGHOP!L1068="TL"),TONGHOP!U1068,"")</f>
        <v/>
      </c>
      <c r="G1068" s="7" t="str">
        <f>IF(AND(TONGHOP!K1068="ThiTN",TONGHOP!L1068="LT"),TONGHOP!S1068,"")</f>
        <v/>
      </c>
      <c r="H1068" s="7" t="str">
        <f>IF(AND(TONGHOP!K1068="ThiTN",TONGHOP!L1068="LT"),TONGHOP!T1068,"")</f>
        <v/>
      </c>
      <c r="I1068" s="7" t="str">
        <f>IF(AND(G1068="",H1068=""),"",IF(AND(TONGHOP!K1068="ThiTN",TONGHOP!L1068="LT"),TONGHOP!U1068,""))</f>
        <v/>
      </c>
      <c r="J1068" s="7" t="str">
        <f>IF(AND(TONGHOP!K1068="ThiTN",OR(TONGHOP!S1068=TONGHOP!Q1068,TONGHOP!S1068=TONGHOP!R1068),TONGHOP!L1068="TH"),TONGHOP!S1068,"")</f>
        <v/>
      </c>
      <c r="K1068" s="7" t="str">
        <f>IF(AND(TONGHOP!K1068="ThiTN",OR(TONGHOP!T1068=TONGHOP!Q1068,TONGHOP!T1068=TONGHOP!R1068),TONGHOP!L1068="TH"),TONGHOP!T1068,"")</f>
        <v/>
      </c>
      <c r="L1068" s="7" t="str">
        <f>IF(AND(J1068="",K1068=""),"",IF(AND(TONGHOP!K1068="ThiTN",TONGHOP!L1068="TH"),TONGHOP!U1068,""))</f>
        <v/>
      </c>
      <c r="M1068" s="7" t="str">
        <f>IF(AND(TONGHOP!K1068="ThiTN",AND(TONGHOP!S1068&lt;&gt;TONGHOP!Q1068,TONGHOP!S1068&lt;&gt;TONGHOP!R1068),TONGHOP!L1068="TH"),TONGHOP!S1068,"")</f>
        <v/>
      </c>
      <c r="N1068" s="7" t="str">
        <f>IF(AND(TONGHOP!K1068="ThiTN",AND(TONGHOP!T1068&lt;&gt;TONGHOP!Q1068,TONGHOP!T1068&lt;&gt;TONGHOP!R1068),TONGHOP!L1068="TH"),TONGHOP!T1068,"")</f>
        <v/>
      </c>
      <c r="O1068" s="7" t="str">
        <f>IF(AND(M1068="",N1068=""),"",IF(AND(TONGHOP!K1068="ThiTN",TONGHOP!L1068="TH"),TONGHOP!U1068,""))</f>
        <v/>
      </c>
    </row>
    <row r="1069" spans="1:15">
      <c r="A1069" s="5" t="str">
        <f>IF(AND(TONGHOP!K1069="KTHP",TONGHOP!L1069="LT"),TONGHOP!S1069,"")</f>
        <v/>
      </c>
      <c r="B1069" s="6" t="str">
        <f>IF(AND(TONGHOP!K1069="KTHP",TONGHOP!L1069="LT"),TONGHOP!T1069,"")</f>
        <v/>
      </c>
      <c r="C1069" s="6" t="str">
        <f>IF(AND(TONGHOP!K1069="KTHP",TONGHOP!L1069="LT"),TONGHOP!U1069,"")</f>
        <v/>
      </c>
      <c r="D1069" s="5" t="str">
        <f>IF(AND(TONGHOP!K1069="KTHP",TONGHOP!L1069="TL"),TONGHOP!S1069,"")</f>
        <v/>
      </c>
      <c r="E1069" s="6" t="str">
        <f>IF(AND(TONGHOP!K1069="KTHP",TONGHOP!L1069="TL"),TONGHOP!T1069,"")</f>
        <v/>
      </c>
      <c r="F1069" s="6" t="str">
        <f>IF(AND(TONGHOP!K1069="KTHP",TONGHOP!L1069="TL"),TONGHOP!U1069,"")</f>
        <v/>
      </c>
      <c r="G1069" s="7" t="str">
        <f>IF(AND(TONGHOP!K1069="ThiTN",TONGHOP!L1069="LT"),TONGHOP!S1069,"")</f>
        <v/>
      </c>
      <c r="H1069" s="7" t="str">
        <f>IF(AND(TONGHOP!K1069="ThiTN",TONGHOP!L1069="LT"),TONGHOP!T1069,"")</f>
        <v/>
      </c>
      <c r="I1069" s="7" t="str">
        <f>IF(AND(G1069="",H1069=""),"",IF(AND(TONGHOP!K1069="ThiTN",TONGHOP!L1069="LT"),TONGHOP!U1069,""))</f>
        <v/>
      </c>
      <c r="J1069" s="7" t="str">
        <f>IF(AND(TONGHOP!K1069="ThiTN",OR(TONGHOP!S1069=TONGHOP!Q1069,TONGHOP!S1069=TONGHOP!R1069),TONGHOP!L1069="TH"),TONGHOP!S1069,"")</f>
        <v/>
      </c>
      <c r="K1069" s="7" t="str">
        <f>IF(AND(TONGHOP!K1069="ThiTN",OR(TONGHOP!T1069=TONGHOP!Q1069,TONGHOP!T1069=TONGHOP!R1069),TONGHOP!L1069="TH"),TONGHOP!T1069,"")</f>
        <v/>
      </c>
      <c r="L1069" s="7" t="str">
        <f>IF(AND(J1069="",K1069=""),"",IF(AND(TONGHOP!K1069="ThiTN",TONGHOP!L1069="TH"),TONGHOP!U1069,""))</f>
        <v/>
      </c>
      <c r="M1069" s="7" t="str">
        <f>IF(AND(TONGHOP!K1069="ThiTN",AND(TONGHOP!S1069&lt;&gt;TONGHOP!Q1069,TONGHOP!S1069&lt;&gt;TONGHOP!R1069),TONGHOP!L1069="TH"),TONGHOP!S1069,"")</f>
        <v/>
      </c>
      <c r="N1069" s="7" t="str">
        <f>IF(AND(TONGHOP!K1069="ThiTN",AND(TONGHOP!T1069&lt;&gt;TONGHOP!Q1069,TONGHOP!T1069&lt;&gt;TONGHOP!R1069),TONGHOP!L1069="TH"),TONGHOP!T1069,"")</f>
        <v/>
      </c>
      <c r="O1069" s="7" t="str">
        <f>IF(AND(M1069="",N1069=""),"",IF(AND(TONGHOP!K1069="ThiTN",TONGHOP!L1069="TH"),TONGHOP!U1069,""))</f>
        <v/>
      </c>
    </row>
    <row r="1070" spans="1:15">
      <c r="A1070" s="5" t="str">
        <f>IF(AND(TONGHOP!K1070="KTHP",TONGHOP!L1070="LT"),TONGHOP!S1070,"")</f>
        <v/>
      </c>
      <c r="B1070" s="6" t="str">
        <f>IF(AND(TONGHOP!K1070="KTHP",TONGHOP!L1070="LT"),TONGHOP!T1070,"")</f>
        <v/>
      </c>
      <c r="C1070" s="6" t="str">
        <f>IF(AND(TONGHOP!K1070="KTHP",TONGHOP!L1070="LT"),TONGHOP!U1070,"")</f>
        <v/>
      </c>
      <c r="D1070" s="5" t="str">
        <f>IF(AND(TONGHOP!K1070="KTHP",TONGHOP!L1070="TL"),TONGHOP!S1070,"")</f>
        <v/>
      </c>
      <c r="E1070" s="6" t="str">
        <f>IF(AND(TONGHOP!K1070="KTHP",TONGHOP!L1070="TL"),TONGHOP!T1070,"")</f>
        <v/>
      </c>
      <c r="F1070" s="6" t="str">
        <f>IF(AND(TONGHOP!K1070="KTHP",TONGHOP!L1070="TL"),TONGHOP!U1070,"")</f>
        <v/>
      </c>
      <c r="G1070" s="7" t="str">
        <f>IF(AND(TONGHOP!K1070="ThiTN",TONGHOP!L1070="LT"),TONGHOP!S1070,"")</f>
        <v/>
      </c>
      <c r="H1070" s="7" t="str">
        <f>IF(AND(TONGHOP!K1070="ThiTN",TONGHOP!L1070="LT"),TONGHOP!T1070,"")</f>
        <v/>
      </c>
      <c r="I1070" s="7" t="str">
        <f>IF(AND(G1070="",H1070=""),"",IF(AND(TONGHOP!K1070="ThiTN",TONGHOP!L1070="LT"),TONGHOP!U1070,""))</f>
        <v/>
      </c>
      <c r="J1070" s="7" t="str">
        <f>IF(AND(TONGHOP!K1070="ThiTN",OR(TONGHOP!S1070=TONGHOP!Q1070,TONGHOP!S1070=TONGHOP!R1070),TONGHOP!L1070="TH"),TONGHOP!S1070,"")</f>
        <v/>
      </c>
      <c r="K1070" s="7" t="str">
        <f>IF(AND(TONGHOP!K1070="ThiTN",OR(TONGHOP!T1070=TONGHOP!Q1070,TONGHOP!T1070=TONGHOP!R1070),TONGHOP!L1070="TH"),TONGHOP!T1070,"")</f>
        <v/>
      </c>
      <c r="L1070" s="7" t="str">
        <f>IF(AND(J1070="",K1070=""),"",IF(AND(TONGHOP!K1070="ThiTN",TONGHOP!L1070="TH"),TONGHOP!U1070,""))</f>
        <v/>
      </c>
      <c r="M1070" s="7" t="str">
        <f>IF(AND(TONGHOP!K1070="ThiTN",AND(TONGHOP!S1070&lt;&gt;TONGHOP!Q1070,TONGHOP!S1070&lt;&gt;TONGHOP!R1070),TONGHOP!L1070="TH"),TONGHOP!S1070,"")</f>
        <v/>
      </c>
      <c r="N1070" s="7" t="str">
        <f>IF(AND(TONGHOP!K1070="ThiTN",AND(TONGHOP!T1070&lt;&gt;TONGHOP!Q1070,TONGHOP!T1070&lt;&gt;TONGHOP!R1070),TONGHOP!L1070="TH"),TONGHOP!T1070,"")</f>
        <v/>
      </c>
      <c r="O1070" s="7" t="str">
        <f>IF(AND(M1070="",N1070=""),"",IF(AND(TONGHOP!K1070="ThiTN",TONGHOP!L1070="TH"),TONGHOP!U1070,""))</f>
        <v/>
      </c>
    </row>
    <row r="1071" spans="1:15">
      <c r="A1071" s="5" t="str">
        <f>IF(AND(TONGHOP!K1071="KTHP",TONGHOP!L1071="LT"),TONGHOP!S1071,"")</f>
        <v/>
      </c>
      <c r="B1071" s="6" t="str">
        <f>IF(AND(TONGHOP!K1071="KTHP",TONGHOP!L1071="LT"),TONGHOP!T1071,"")</f>
        <v/>
      </c>
      <c r="C1071" s="6" t="str">
        <f>IF(AND(TONGHOP!K1071="KTHP",TONGHOP!L1071="LT"),TONGHOP!U1071,"")</f>
        <v/>
      </c>
      <c r="D1071" s="5" t="str">
        <f>IF(AND(TONGHOP!K1071="KTHP",TONGHOP!L1071="TL"),TONGHOP!S1071,"")</f>
        <v/>
      </c>
      <c r="E1071" s="6" t="str">
        <f>IF(AND(TONGHOP!K1071="KTHP",TONGHOP!L1071="TL"),TONGHOP!T1071,"")</f>
        <v/>
      </c>
      <c r="F1071" s="6" t="str">
        <f>IF(AND(TONGHOP!K1071="KTHP",TONGHOP!L1071="TL"),TONGHOP!U1071,"")</f>
        <v/>
      </c>
      <c r="G1071" s="7" t="str">
        <f>IF(AND(TONGHOP!K1071="ThiTN",TONGHOP!L1071="LT"),TONGHOP!S1071,"")</f>
        <v/>
      </c>
      <c r="H1071" s="7" t="str">
        <f>IF(AND(TONGHOP!K1071="ThiTN",TONGHOP!L1071="LT"),TONGHOP!T1071,"")</f>
        <v/>
      </c>
      <c r="I1071" s="7" t="str">
        <f>IF(AND(G1071="",H1071=""),"",IF(AND(TONGHOP!K1071="ThiTN",TONGHOP!L1071="LT"),TONGHOP!U1071,""))</f>
        <v/>
      </c>
      <c r="J1071" s="7" t="str">
        <f>IF(AND(TONGHOP!K1071="ThiTN",OR(TONGHOP!S1071=TONGHOP!Q1071,TONGHOP!S1071=TONGHOP!R1071),TONGHOP!L1071="TH"),TONGHOP!S1071,"")</f>
        <v/>
      </c>
      <c r="K1071" s="7" t="str">
        <f>IF(AND(TONGHOP!K1071="ThiTN",OR(TONGHOP!T1071=TONGHOP!Q1071,TONGHOP!T1071=TONGHOP!R1071),TONGHOP!L1071="TH"),TONGHOP!T1071,"")</f>
        <v/>
      </c>
      <c r="L1071" s="7" t="str">
        <f>IF(AND(J1071="",K1071=""),"",IF(AND(TONGHOP!K1071="ThiTN",TONGHOP!L1071="TH"),TONGHOP!U1071,""))</f>
        <v/>
      </c>
      <c r="M1071" s="7" t="str">
        <f>IF(AND(TONGHOP!K1071="ThiTN",AND(TONGHOP!S1071&lt;&gt;TONGHOP!Q1071,TONGHOP!S1071&lt;&gt;TONGHOP!R1071),TONGHOP!L1071="TH"),TONGHOP!S1071,"")</f>
        <v/>
      </c>
      <c r="N1071" s="7" t="str">
        <f>IF(AND(TONGHOP!K1071="ThiTN",AND(TONGHOP!T1071&lt;&gt;TONGHOP!Q1071,TONGHOP!T1071&lt;&gt;TONGHOP!R1071),TONGHOP!L1071="TH"),TONGHOP!T1071,"")</f>
        <v/>
      </c>
      <c r="O1071" s="7" t="str">
        <f>IF(AND(M1071="",N1071=""),"",IF(AND(TONGHOP!K1071="ThiTN",TONGHOP!L1071="TH"),TONGHOP!U1071,""))</f>
        <v/>
      </c>
    </row>
    <row r="1072" spans="1:15">
      <c r="A1072" s="5" t="str">
        <f>IF(AND(TONGHOP!K1072="KTHP",TONGHOP!L1072="LT"),TONGHOP!S1072,"")</f>
        <v/>
      </c>
      <c r="B1072" s="6" t="str">
        <f>IF(AND(TONGHOP!K1072="KTHP",TONGHOP!L1072="LT"),TONGHOP!T1072,"")</f>
        <v/>
      </c>
      <c r="C1072" s="6" t="str">
        <f>IF(AND(TONGHOP!K1072="KTHP",TONGHOP!L1072="LT"),TONGHOP!U1072,"")</f>
        <v/>
      </c>
      <c r="D1072" s="5" t="str">
        <f>IF(AND(TONGHOP!K1072="KTHP",TONGHOP!L1072="TL"),TONGHOP!S1072,"")</f>
        <v/>
      </c>
      <c r="E1072" s="6" t="str">
        <f>IF(AND(TONGHOP!K1072="KTHP",TONGHOP!L1072="TL"),TONGHOP!T1072,"")</f>
        <v/>
      </c>
      <c r="F1072" s="6" t="str">
        <f>IF(AND(TONGHOP!K1072="KTHP",TONGHOP!L1072="TL"),TONGHOP!U1072,"")</f>
        <v/>
      </c>
      <c r="G1072" s="7" t="str">
        <f>IF(AND(TONGHOP!K1072="ThiTN",TONGHOP!L1072="LT"),TONGHOP!S1072,"")</f>
        <v/>
      </c>
      <c r="H1072" s="7" t="str">
        <f>IF(AND(TONGHOP!K1072="ThiTN",TONGHOP!L1072="LT"),TONGHOP!T1072,"")</f>
        <v/>
      </c>
      <c r="I1072" s="7" t="str">
        <f>IF(AND(G1072="",H1072=""),"",IF(AND(TONGHOP!K1072="ThiTN",TONGHOP!L1072="LT"),TONGHOP!U1072,""))</f>
        <v/>
      </c>
      <c r="J1072" s="7" t="str">
        <f>IF(AND(TONGHOP!K1072="ThiTN",OR(TONGHOP!S1072=TONGHOP!Q1072,TONGHOP!S1072=TONGHOP!R1072),TONGHOP!L1072="TH"),TONGHOP!S1072,"")</f>
        <v/>
      </c>
      <c r="K1072" s="7" t="str">
        <f>IF(AND(TONGHOP!K1072="ThiTN",OR(TONGHOP!T1072=TONGHOP!Q1072,TONGHOP!T1072=TONGHOP!R1072),TONGHOP!L1072="TH"),TONGHOP!T1072,"")</f>
        <v/>
      </c>
      <c r="L1072" s="7" t="str">
        <f>IF(AND(J1072="",K1072=""),"",IF(AND(TONGHOP!K1072="ThiTN",TONGHOP!L1072="TH"),TONGHOP!U1072,""))</f>
        <v/>
      </c>
      <c r="M1072" s="7" t="str">
        <f>IF(AND(TONGHOP!K1072="ThiTN",AND(TONGHOP!S1072&lt;&gt;TONGHOP!Q1072,TONGHOP!S1072&lt;&gt;TONGHOP!R1072),TONGHOP!L1072="TH"),TONGHOP!S1072,"")</f>
        <v/>
      </c>
      <c r="N1072" s="7" t="str">
        <f>IF(AND(TONGHOP!K1072="ThiTN",AND(TONGHOP!T1072&lt;&gt;TONGHOP!Q1072,TONGHOP!T1072&lt;&gt;TONGHOP!R1072),TONGHOP!L1072="TH"),TONGHOP!T1072,"")</f>
        <v/>
      </c>
      <c r="O1072" s="7" t="str">
        <f>IF(AND(M1072="",N1072=""),"",IF(AND(TONGHOP!K1072="ThiTN",TONGHOP!L1072="TH"),TONGHOP!U1072,""))</f>
        <v/>
      </c>
    </row>
    <row r="1073" spans="1:15">
      <c r="A1073" s="5" t="str">
        <f>IF(AND(TONGHOP!K1073="KTHP",TONGHOP!L1073="LT"),TONGHOP!S1073,"")</f>
        <v/>
      </c>
      <c r="B1073" s="6" t="str">
        <f>IF(AND(TONGHOP!K1073="KTHP",TONGHOP!L1073="LT"),TONGHOP!T1073,"")</f>
        <v/>
      </c>
      <c r="C1073" s="6" t="str">
        <f>IF(AND(TONGHOP!K1073="KTHP",TONGHOP!L1073="LT"),TONGHOP!U1073,"")</f>
        <v/>
      </c>
      <c r="D1073" s="5" t="str">
        <f>IF(AND(TONGHOP!K1073="KTHP",TONGHOP!L1073="TL"),TONGHOP!S1073,"")</f>
        <v/>
      </c>
      <c r="E1073" s="6" t="str">
        <f>IF(AND(TONGHOP!K1073="KTHP",TONGHOP!L1073="TL"),TONGHOP!T1073,"")</f>
        <v/>
      </c>
      <c r="F1073" s="6" t="str">
        <f>IF(AND(TONGHOP!K1073="KTHP",TONGHOP!L1073="TL"),TONGHOP!U1073,"")</f>
        <v/>
      </c>
      <c r="G1073" s="7" t="str">
        <f>IF(AND(TONGHOP!K1073="ThiTN",TONGHOP!L1073="LT"),TONGHOP!S1073,"")</f>
        <v/>
      </c>
      <c r="H1073" s="7" t="str">
        <f>IF(AND(TONGHOP!K1073="ThiTN",TONGHOP!L1073="LT"),TONGHOP!T1073,"")</f>
        <v/>
      </c>
      <c r="I1073" s="7" t="str">
        <f>IF(AND(G1073="",H1073=""),"",IF(AND(TONGHOP!K1073="ThiTN",TONGHOP!L1073="LT"),TONGHOP!U1073,""))</f>
        <v/>
      </c>
      <c r="J1073" s="7" t="str">
        <f>IF(AND(TONGHOP!K1073="ThiTN",OR(TONGHOP!S1073=TONGHOP!Q1073,TONGHOP!S1073=TONGHOP!R1073),TONGHOP!L1073="TH"),TONGHOP!S1073,"")</f>
        <v/>
      </c>
      <c r="K1073" s="7" t="str">
        <f>IF(AND(TONGHOP!K1073="ThiTN",OR(TONGHOP!T1073=TONGHOP!Q1073,TONGHOP!T1073=TONGHOP!R1073),TONGHOP!L1073="TH"),TONGHOP!T1073,"")</f>
        <v/>
      </c>
      <c r="L1073" s="7" t="str">
        <f>IF(AND(J1073="",K1073=""),"",IF(AND(TONGHOP!K1073="ThiTN",TONGHOP!L1073="TH"),TONGHOP!U1073,""))</f>
        <v/>
      </c>
      <c r="M1073" s="7" t="str">
        <f>IF(AND(TONGHOP!K1073="ThiTN",AND(TONGHOP!S1073&lt;&gt;TONGHOP!Q1073,TONGHOP!S1073&lt;&gt;TONGHOP!R1073),TONGHOP!L1073="TH"),TONGHOP!S1073,"")</f>
        <v/>
      </c>
      <c r="N1073" s="7" t="str">
        <f>IF(AND(TONGHOP!K1073="ThiTN",AND(TONGHOP!T1073&lt;&gt;TONGHOP!Q1073,TONGHOP!T1073&lt;&gt;TONGHOP!R1073),TONGHOP!L1073="TH"),TONGHOP!T1073,"")</f>
        <v/>
      </c>
      <c r="O1073" s="7" t="str">
        <f>IF(AND(M1073="",N1073=""),"",IF(AND(TONGHOP!K1073="ThiTN",TONGHOP!L1073="TH"),TONGHOP!U1073,""))</f>
        <v/>
      </c>
    </row>
    <row r="1074" spans="1:15">
      <c r="A1074" s="5" t="str">
        <f>IF(AND(TONGHOP!K1074="KTHP",TONGHOP!L1074="LT"),TONGHOP!S1074,"")</f>
        <v/>
      </c>
      <c r="B1074" s="6" t="str">
        <f>IF(AND(TONGHOP!K1074="KTHP",TONGHOP!L1074="LT"),TONGHOP!T1074,"")</f>
        <v/>
      </c>
      <c r="C1074" s="6" t="str">
        <f>IF(AND(TONGHOP!K1074="KTHP",TONGHOP!L1074="LT"),TONGHOP!U1074,"")</f>
        <v/>
      </c>
      <c r="D1074" s="5" t="str">
        <f>IF(AND(TONGHOP!K1074="KTHP",TONGHOP!L1074="TL"),TONGHOP!S1074,"")</f>
        <v/>
      </c>
      <c r="E1074" s="6" t="str">
        <f>IF(AND(TONGHOP!K1074="KTHP",TONGHOP!L1074="TL"),TONGHOP!T1074,"")</f>
        <v/>
      </c>
      <c r="F1074" s="6" t="str">
        <f>IF(AND(TONGHOP!K1074="KTHP",TONGHOP!L1074="TL"),TONGHOP!U1074,"")</f>
        <v/>
      </c>
      <c r="G1074" s="7" t="str">
        <f>IF(AND(TONGHOP!K1074="ThiTN",TONGHOP!L1074="LT"),TONGHOP!S1074,"")</f>
        <v/>
      </c>
      <c r="H1074" s="7" t="str">
        <f>IF(AND(TONGHOP!K1074="ThiTN",TONGHOP!L1074="LT"),TONGHOP!T1074,"")</f>
        <v/>
      </c>
      <c r="I1074" s="7" t="str">
        <f>IF(AND(G1074="",H1074=""),"",IF(AND(TONGHOP!K1074="ThiTN",TONGHOP!L1074="LT"),TONGHOP!U1074,""))</f>
        <v/>
      </c>
      <c r="J1074" s="7" t="str">
        <f>IF(AND(TONGHOP!K1074="ThiTN",OR(TONGHOP!S1074=TONGHOP!Q1074,TONGHOP!S1074=TONGHOP!R1074),TONGHOP!L1074="TH"),TONGHOP!S1074,"")</f>
        <v/>
      </c>
      <c r="K1074" s="7" t="str">
        <f>IF(AND(TONGHOP!K1074="ThiTN",OR(TONGHOP!T1074=TONGHOP!Q1074,TONGHOP!T1074=TONGHOP!R1074),TONGHOP!L1074="TH"),TONGHOP!T1074,"")</f>
        <v/>
      </c>
      <c r="L1074" s="7" t="str">
        <f>IF(AND(J1074="",K1074=""),"",IF(AND(TONGHOP!K1074="ThiTN",TONGHOP!L1074="TH"),TONGHOP!U1074,""))</f>
        <v/>
      </c>
      <c r="M1074" s="7" t="str">
        <f>IF(AND(TONGHOP!K1074="ThiTN",AND(TONGHOP!S1074&lt;&gt;TONGHOP!Q1074,TONGHOP!S1074&lt;&gt;TONGHOP!R1074),TONGHOP!L1074="TH"),TONGHOP!S1074,"")</f>
        <v/>
      </c>
      <c r="N1074" s="7" t="str">
        <f>IF(AND(TONGHOP!K1074="ThiTN",AND(TONGHOP!T1074&lt;&gt;TONGHOP!Q1074,TONGHOP!T1074&lt;&gt;TONGHOP!R1074),TONGHOP!L1074="TH"),TONGHOP!T1074,"")</f>
        <v/>
      </c>
      <c r="O1074" s="7" t="str">
        <f>IF(AND(M1074="",N1074=""),"",IF(AND(TONGHOP!K1074="ThiTN",TONGHOP!L1074="TH"),TONGHOP!U1074,""))</f>
        <v/>
      </c>
    </row>
    <row r="1075" spans="1:15">
      <c r="A1075" s="5" t="str">
        <f>IF(AND(TONGHOP!K1075="KTHP",TONGHOP!L1075="LT"),TONGHOP!S1075,"")</f>
        <v/>
      </c>
      <c r="B1075" s="6" t="str">
        <f>IF(AND(TONGHOP!K1075="KTHP",TONGHOP!L1075="LT"),TONGHOP!T1075,"")</f>
        <v/>
      </c>
      <c r="C1075" s="6" t="str">
        <f>IF(AND(TONGHOP!K1075="KTHP",TONGHOP!L1075="LT"),TONGHOP!U1075,"")</f>
        <v/>
      </c>
      <c r="D1075" s="5" t="str">
        <f>IF(AND(TONGHOP!K1075="KTHP",TONGHOP!L1075="TL"),TONGHOP!S1075,"")</f>
        <v/>
      </c>
      <c r="E1075" s="6" t="str">
        <f>IF(AND(TONGHOP!K1075="KTHP",TONGHOP!L1075="TL"),TONGHOP!T1075,"")</f>
        <v/>
      </c>
      <c r="F1075" s="6" t="str">
        <f>IF(AND(TONGHOP!K1075="KTHP",TONGHOP!L1075="TL"),TONGHOP!U1075,"")</f>
        <v/>
      </c>
      <c r="G1075" s="7" t="str">
        <f>IF(AND(TONGHOP!K1075="ThiTN",TONGHOP!L1075="LT"),TONGHOP!S1075,"")</f>
        <v/>
      </c>
      <c r="H1075" s="7" t="str">
        <f>IF(AND(TONGHOP!K1075="ThiTN",TONGHOP!L1075="LT"),TONGHOP!T1075,"")</f>
        <v/>
      </c>
      <c r="I1075" s="7" t="str">
        <f>IF(AND(G1075="",H1075=""),"",IF(AND(TONGHOP!K1075="ThiTN",TONGHOP!L1075="LT"),TONGHOP!U1075,""))</f>
        <v/>
      </c>
      <c r="J1075" s="7" t="str">
        <f>IF(AND(TONGHOP!K1075="ThiTN",OR(TONGHOP!S1075=TONGHOP!Q1075,TONGHOP!S1075=TONGHOP!R1075),TONGHOP!L1075="TH"),TONGHOP!S1075,"")</f>
        <v/>
      </c>
      <c r="K1075" s="7" t="str">
        <f>IF(AND(TONGHOP!K1075="ThiTN",OR(TONGHOP!T1075=TONGHOP!Q1075,TONGHOP!T1075=TONGHOP!R1075),TONGHOP!L1075="TH"),TONGHOP!T1075,"")</f>
        <v/>
      </c>
      <c r="L1075" s="7" t="str">
        <f>IF(AND(J1075="",K1075=""),"",IF(AND(TONGHOP!K1075="ThiTN",TONGHOP!L1075="TH"),TONGHOP!U1075,""))</f>
        <v/>
      </c>
      <c r="M1075" s="7" t="str">
        <f>IF(AND(TONGHOP!K1075="ThiTN",AND(TONGHOP!S1075&lt;&gt;TONGHOP!Q1075,TONGHOP!S1075&lt;&gt;TONGHOP!R1075),TONGHOP!L1075="TH"),TONGHOP!S1075,"")</f>
        <v/>
      </c>
      <c r="N1075" s="7" t="str">
        <f>IF(AND(TONGHOP!K1075="ThiTN",AND(TONGHOP!T1075&lt;&gt;TONGHOP!Q1075,TONGHOP!T1075&lt;&gt;TONGHOP!R1075),TONGHOP!L1075="TH"),TONGHOP!T1075,"")</f>
        <v/>
      </c>
      <c r="O1075" s="7" t="str">
        <f>IF(AND(M1075="",N1075=""),"",IF(AND(TONGHOP!K1075="ThiTN",TONGHOP!L1075="TH"),TONGHOP!U1075,""))</f>
        <v/>
      </c>
    </row>
    <row r="1076" spans="1:15">
      <c r="A1076" s="5" t="str">
        <f>IF(AND(TONGHOP!K1076="KTHP",TONGHOP!L1076="LT"),TONGHOP!S1076,"")</f>
        <v/>
      </c>
      <c r="B1076" s="6" t="str">
        <f>IF(AND(TONGHOP!K1076="KTHP",TONGHOP!L1076="LT"),TONGHOP!T1076,"")</f>
        <v/>
      </c>
      <c r="C1076" s="6" t="str">
        <f>IF(AND(TONGHOP!K1076="KTHP",TONGHOP!L1076="LT"),TONGHOP!U1076,"")</f>
        <v/>
      </c>
      <c r="D1076" s="5" t="str">
        <f>IF(AND(TONGHOP!K1076="KTHP",TONGHOP!L1076="TL"),TONGHOP!S1076,"")</f>
        <v/>
      </c>
      <c r="E1076" s="6" t="str">
        <f>IF(AND(TONGHOP!K1076="KTHP",TONGHOP!L1076="TL"),TONGHOP!T1076,"")</f>
        <v/>
      </c>
      <c r="F1076" s="6" t="str">
        <f>IF(AND(TONGHOP!K1076="KTHP",TONGHOP!L1076="TL"),TONGHOP!U1076,"")</f>
        <v/>
      </c>
      <c r="G1076" s="7" t="str">
        <f>IF(AND(TONGHOP!K1076="ThiTN",TONGHOP!L1076="LT"),TONGHOP!S1076,"")</f>
        <v/>
      </c>
      <c r="H1076" s="7" t="str">
        <f>IF(AND(TONGHOP!K1076="ThiTN",TONGHOP!L1076="LT"),TONGHOP!T1076,"")</f>
        <v/>
      </c>
      <c r="I1076" s="7" t="str">
        <f>IF(AND(G1076="",H1076=""),"",IF(AND(TONGHOP!K1076="ThiTN",TONGHOP!L1076="LT"),TONGHOP!U1076,""))</f>
        <v/>
      </c>
      <c r="J1076" s="7" t="str">
        <f>IF(AND(TONGHOP!K1076="ThiTN",OR(TONGHOP!S1076=TONGHOP!Q1076,TONGHOP!S1076=TONGHOP!R1076),TONGHOP!L1076="TH"),TONGHOP!S1076,"")</f>
        <v/>
      </c>
      <c r="K1076" s="7" t="str">
        <f>IF(AND(TONGHOP!K1076="ThiTN",OR(TONGHOP!T1076=TONGHOP!Q1076,TONGHOP!T1076=TONGHOP!R1076),TONGHOP!L1076="TH"),TONGHOP!T1076,"")</f>
        <v/>
      </c>
      <c r="L1076" s="7" t="str">
        <f>IF(AND(J1076="",K1076=""),"",IF(AND(TONGHOP!K1076="ThiTN",TONGHOP!L1076="TH"),TONGHOP!U1076,""))</f>
        <v/>
      </c>
      <c r="M1076" s="7" t="str">
        <f>IF(AND(TONGHOP!K1076="ThiTN",AND(TONGHOP!S1076&lt;&gt;TONGHOP!Q1076,TONGHOP!S1076&lt;&gt;TONGHOP!R1076),TONGHOP!L1076="TH"),TONGHOP!S1076,"")</f>
        <v/>
      </c>
      <c r="N1076" s="7" t="str">
        <f>IF(AND(TONGHOP!K1076="ThiTN",AND(TONGHOP!T1076&lt;&gt;TONGHOP!Q1076,TONGHOP!T1076&lt;&gt;TONGHOP!R1076),TONGHOP!L1076="TH"),TONGHOP!T1076,"")</f>
        <v/>
      </c>
      <c r="O1076" s="7" t="str">
        <f>IF(AND(M1076="",N1076=""),"",IF(AND(TONGHOP!K1076="ThiTN",TONGHOP!L1076="TH"),TONGHOP!U1076,""))</f>
        <v/>
      </c>
    </row>
    <row r="1077" spans="1:15">
      <c r="A1077" s="5" t="str">
        <f>IF(AND(TONGHOP!K1077="KTHP",TONGHOP!L1077="LT"),TONGHOP!S1077,"")</f>
        <v/>
      </c>
      <c r="B1077" s="6" t="str">
        <f>IF(AND(TONGHOP!K1077="KTHP",TONGHOP!L1077="LT"),TONGHOP!T1077,"")</f>
        <v/>
      </c>
      <c r="C1077" s="6" t="str">
        <f>IF(AND(TONGHOP!K1077="KTHP",TONGHOP!L1077="LT"),TONGHOP!U1077,"")</f>
        <v/>
      </c>
      <c r="D1077" s="5" t="str">
        <f>IF(AND(TONGHOP!K1077="KTHP",TONGHOP!L1077="TL"),TONGHOP!S1077,"")</f>
        <v/>
      </c>
      <c r="E1077" s="6" t="str">
        <f>IF(AND(TONGHOP!K1077="KTHP",TONGHOP!L1077="TL"),TONGHOP!T1077,"")</f>
        <v/>
      </c>
      <c r="F1077" s="6" t="str">
        <f>IF(AND(TONGHOP!K1077="KTHP",TONGHOP!L1077="TL"),TONGHOP!U1077,"")</f>
        <v/>
      </c>
      <c r="G1077" s="7" t="str">
        <f>IF(AND(TONGHOP!K1077="ThiTN",TONGHOP!L1077="LT"),TONGHOP!S1077,"")</f>
        <v/>
      </c>
      <c r="H1077" s="7" t="str">
        <f>IF(AND(TONGHOP!K1077="ThiTN",TONGHOP!L1077="LT"),TONGHOP!T1077,"")</f>
        <v/>
      </c>
      <c r="I1077" s="7" t="str">
        <f>IF(AND(G1077="",H1077=""),"",IF(AND(TONGHOP!K1077="ThiTN",TONGHOP!L1077="LT"),TONGHOP!U1077,""))</f>
        <v/>
      </c>
      <c r="J1077" s="7" t="str">
        <f>IF(AND(TONGHOP!K1077="ThiTN",OR(TONGHOP!S1077=TONGHOP!Q1077,TONGHOP!S1077=TONGHOP!R1077),TONGHOP!L1077="TH"),TONGHOP!S1077,"")</f>
        <v/>
      </c>
      <c r="K1077" s="7" t="str">
        <f>IF(AND(TONGHOP!K1077="ThiTN",OR(TONGHOP!T1077=TONGHOP!Q1077,TONGHOP!T1077=TONGHOP!R1077),TONGHOP!L1077="TH"),TONGHOP!T1077,"")</f>
        <v/>
      </c>
      <c r="L1077" s="7" t="str">
        <f>IF(AND(J1077="",K1077=""),"",IF(AND(TONGHOP!K1077="ThiTN",TONGHOP!L1077="TH"),TONGHOP!U1077,""))</f>
        <v/>
      </c>
      <c r="M1077" s="7" t="str">
        <f>IF(AND(TONGHOP!K1077="ThiTN",AND(TONGHOP!S1077&lt;&gt;TONGHOP!Q1077,TONGHOP!S1077&lt;&gt;TONGHOP!R1077),TONGHOP!L1077="TH"),TONGHOP!S1077,"")</f>
        <v/>
      </c>
      <c r="N1077" s="7" t="str">
        <f>IF(AND(TONGHOP!K1077="ThiTN",AND(TONGHOP!T1077&lt;&gt;TONGHOP!Q1077,TONGHOP!T1077&lt;&gt;TONGHOP!R1077),TONGHOP!L1077="TH"),TONGHOP!T1077,"")</f>
        <v/>
      </c>
      <c r="O1077" s="7" t="str">
        <f>IF(AND(M1077="",N1077=""),"",IF(AND(TONGHOP!K1077="ThiTN",TONGHOP!L1077="TH"),TONGHOP!U1077,""))</f>
        <v/>
      </c>
    </row>
    <row r="1078" spans="1:15">
      <c r="A1078" s="5" t="str">
        <f>IF(AND(TONGHOP!K1078="KTHP",TONGHOP!L1078="LT"),TONGHOP!S1078,"")</f>
        <v/>
      </c>
      <c r="B1078" s="6" t="str">
        <f>IF(AND(TONGHOP!K1078="KTHP",TONGHOP!L1078="LT"),TONGHOP!T1078,"")</f>
        <v/>
      </c>
      <c r="C1078" s="6" t="str">
        <f>IF(AND(TONGHOP!K1078="KTHP",TONGHOP!L1078="LT"),TONGHOP!U1078,"")</f>
        <v/>
      </c>
      <c r="D1078" s="5" t="str">
        <f>IF(AND(TONGHOP!K1078="KTHP",TONGHOP!L1078="TL"),TONGHOP!S1078,"")</f>
        <v/>
      </c>
      <c r="E1078" s="6" t="str">
        <f>IF(AND(TONGHOP!K1078="KTHP",TONGHOP!L1078="TL"),TONGHOP!T1078,"")</f>
        <v/>
      </c>
      <c r="F1078" s="6" t="str">
        <f>IF(AND(TONGHOP!K1078="KTHP",TONGHOP!L1078="TL"),TONGHOP!U1078,"")</f>
        <v/>
      </c>
      <c r="G1078" s="7" t="str">
        <f>IF(AND(TONGHOP!K1078="ThiTN",TONGHOP!L1078="LT"),TONGHOP!S1078,"")</f>
        <v/>
      </c>
      <c r="H1078" s="7" t="str">
        <f>IF(AND(TONGHOP!K1078="ThiTN",TONGHOP!L1078="LT"),TONGHOP!T1078,"")</f>
        <v/>
      </c>
      <c r="I1078" s="7" t="str">
        <f>IF(AND(G1078="",H1078=""),"",IF(AND(TONGHOP!K1078="ThiTN",TONGHOP!L1078="LT"),TONGHOP!U1078,""))</f>
        <v/>
      </c>
      <c r="J1078" s="7" t="str">
        <f>IF(AND(TONGHOP!K1078="ThiTN",OR(TONGHOP!S1078=TONGHOP!Q1078,TONGHOP!S1078=TONGHOP!R1078),TONGHOP!L1078="TH"),TONGHOP!S1078,"")</f>
        <v/>
      </c>
      <c r="K1078" s="7" t="str">
        <f>IF(AND(TONGHOP!K1078="ThiTN",OR(TONGHOP!T1078=TONGHOP!Q1078,TONGHOP!T1078=TONGHOP!R1078),TONGHOP!L1078="TH"),TONGHOP!T1078,"")</f>
        <v/>
      </c>
      <c r="L1078" s="7" t="str">
        <f>IF(AND(J1078="",K1078=""),"",IF(AND(TONGHOP!K1078="ThiTN",TONGHOP!L1078="TH"),TONGHOP!U1078,""))</f>
        <v/>
      </c>
      <c r="M1078" s="7" t="str">
        <f>IF(AND(TONGHOP!K1078="ThiTN",AND(TONGHOP!S1078&lt;&gt;TONGHOP!Q1078,TONGHOP!S1078&lt;&gt;TONGHOP!R1078),TONGHOP!L1078="TH"),TONGHOP!S1078,"")</f>
        <v/>
      </c>
      <c r="N1078" s="7" t="str">
        <f>IF(AND(TONGHOP!K1078="ThiTN",AND(TONGHOP!T1078&lt;&gt;TONGHOP!Q1078,TONGHOP!T1078&lt;&gt;TONGHOP!R1078),TONGHOP!L1078="TH"),TONGHOP!T1078,"")</f>
        <v/>
      </c>
      <c r="O1078" s="7" t="str">
        <f>IF(AND(M1078="",N1078=""),"",IF(AND(TONGHOP!K1078="ThiTN",TONGHOP!L1078="TH"),TONGHOP!U1078,""))</f>
        <v/>
      </c>
    </row>
    <row r="1079" spans="1:15">
      <c r="A1079" s="5" t="str">
        <f>IF(AND(TONGHOP!K1079="KTHP",TONGHOP!L1079="LT"),TONGHOP!S1079,"")</f>
        <v/>
      </c>
      <c r="B1079" s="6" t="str">
        <f>IF(AND(TONGHOP!K1079="KTHP",TONGHOP!L1079="LT"),TONGHOP!T1079,"")</f>
        <v/>
      </c>
      <c r="C1079" s="6" t="str">
        <f>IF(AND(TONGHOP!K1079="KTHP",TONGHOP!L1079="LT"),TONGHOP!U1079,"")</f>
        <v/>
      </c>
      <c r="D1079" s="5" t="str">
        <f>IF(AND(TONGHOP!K1079="KTHP",TONGHOP!L1079="TL"),TONGHOP!S1079,"")</f>
        <v/>
      </c>
      <c r="E1079" s="6" t="str">
        <f>IF(AND(TONGHOP!K1079="KTHP",TONGHOP!L1079="TL"),TONGHOP!T1079,"")</f>
        <v/>
      </c>
      <c r="F1079" s="6" t="str">
        <f>IF(AND(TONGHOP!K1079="KTHP",TONGHOP!L1079="TL"),TONGHOP!U1079,"")</f>
        <v/>
      </c>
      <c r="G1079" s="7" t="str">
        <f>IF(AND(TONGHOP!K1079="ThiTN",TONGHOP!L1079="LT"),TONGHOP!S1079,"")</f>
        <v/>
      </c>
      <c r="H1079" s="7" t="str">
        <f>IF(AND(TONGHOP!K1079="ThiTN",TONGHOP!L1079="LT"),TONGHOP!T1079,"")</f>
        <v/>
      </c>
      <c r="I1079" s="7" t="str">
        <f>IF(AND(G1079="",H1079=""),"",IF(AND(TONGHOP!K1079="ThiTN",TONGHOP!L1079="LT"),TONGHOP!U1079,""))</f>
        <v/>
      </c>
      <c r="J1079" s="7" t="str">
        <f>IF(AND(TONGHOP!K1079="ThiTN",OR(TONGHOP!S1079=TONGHOP!Q1079,TONGHOP!S1079=TONGHOP!R1079),TONGHOP!L1079="TH"),TONGHOP!S1079,"")</f>
        <v/>
      </c>
      <c r="K1079" s="7" t="str">
        <f>IF(AND(TONGHOP!K1079="ThiTN",OR(TONGHOP!T1079=TONGHOP!Q1079,TONGHOP!T1079=TONGHOP!R1079),TONGHOP!L1079="TH"),TONGHOP!T1079,"")</f>
        <v/>
      </c>
      <c r="L1079" s="7" t="str">
        <f>IF(AND(J1079="",K1079=""),"",IF(AND(TONGHOP!K1079="ThiTN",TONGHOP!L1079="TH"),TONGHOP!U1079,""))</f>
        <v/>
      </c>
      <c r="M1079" s="7" t="str">
        <f>IF(AND(TONGHOP!K1079="ThiTN",AND(TONGHOP!S1079&lt;&gt;TONGHOP!Q1079,TONGHOP!S1079&lt;&gt;TONGHOP!R1079),TONGHOP!L1079="TH"),TONGHOP!S1079,"")</f>
        <v/>
      </c>
      <c r="N1079" s="7" t="str">
        <f>IF(AND(TONGHOP!K1079="ThiTN",AND(TONGHOP!T1079&lt;&gt;TONGHOP!Q1079,TONGHOP!T1079&lt;&gt;TONGHOP!R1079),TONGHOP!L1079="TH"),TONGHOP!T1079,"")</f>
        <v/>
      </c>
      <c r="O1079" s="7" t="str">
        <f>IF(AND(M1079="",N1079=""),"",IF(AND(TONGHOP!K1079="ThiTN",TONGHOP!L1079="TH"),TONGHOP!U1079,""))</f>
        <v/>
      </c>
    </row>
    <row r="1080" spans="1:15">
      <c r="A1080" s="5" t="str">
        <f>IF(AND(TONGHOP!K1080="KTHP",TONGHOP!L1080="LT"),TONGHOP!S1080,"")</f>
        <v/>
      </c>
      <c r="B1080" s="6" t="str">
        <f>IF(AND(TONGHOP!K1080="KTHP",TONGHOP!L1080="LT"),TONGHOP!T1080,"")</f>
        <v/>
      </c>
      <c r="C1080" s="6" t="str">
        <f>IF(AND(TONGHOP!K1080="KTHP",TONGHOP!L1080="LT"),TONGHOP!U1080,"")</f>
        <v/>
      </c>
      <c r="D1080" s="5" t="str">
        <f>IF(AND(TONGHOP!K1080="KTHP",TONGHOP!L1080="TL"),TONGHOP!S1080,"")</f>
        <v/>
      </c>
      <c r="E1080" s="6" t="str">
        <f>IF(AND(TONGHOP!K1080="KTHP",TONGHOP!L1080="TL"),TONGHOP!T1080,"")</f>
        <v/>
      </c>
      <c r="F1080" s="6" t="str">
        <f>IF(AND(TONGHOP!K1080="KTHP",TONGHOP!L1080="TL"),TONGHOP!U1080,"")</f>
        <v/>
      </c>
      <c r="G1080" s="7" t="str">
        <f>IF(AND(TONGHOP!K1080="ThiTN",TONGHOP!L1080="LT"),TONGHOP!S1080,"")</f>
        <v/>
      </c>
      <c r="H1080" s="7" t="str">
        <f>IF(AND(TONGHOP!K1080="ThiTN",TONGHOP!L1080="LT"),TONGHOP!T1080,"")</f>
        <v/>
      </c>
      <c r="I1080" s="7" t="str">
        <f>IF(AND(G1080="",H1080=""),"",IF(AND(TONGHOP!K1080="ThiTN",TONGHOP!L1080="LT"),TONGHOP!U1080,""))</f>
        <v/>
      </c>
      <c r="J1080" s="7" t="str">
        <f>IF(AND(TONGHOP!K1080="ThiTN",OR(TONGHOP!S1080=TONGHOP!Q1080,TONGHOP!S1080=TONGHOP!R1080),TONGHOP!L1080="TH"),TONGHOP!S1080,"")</f>
        <v/>
      </c>
      <c r="K1080" s="7" t="str">
        <f>IF(AND(TONGHOP!K1080="ThiTN",OR(TONGHOP!T1080=TONGHOP!Q1080,TONGHOP!T1080=TONGHOP!R1080),TONGHOP!L1080="TH"),TONGHOP!T1080,"")</f>
        <v/>
      </c>
      <c r="L1080" s="7" t="str">
        <f>IF(AND(J1080="",K1080=""),"",IF(AND(TONGHOP!K1080="ThiTN",TONGHOP!L1080="TH"),TONGHOP!U1080,""))</f>
        <v/>
      </c>
      <c r="M1080" s="7" t="str">
        <f>IF(AND(TONGHOP!K1080="ThiTN",AND(TONGHOP!S1080&lt;&gt;TONGHOP!Q1080,TONGHOP!S1080&lt;&gt;TONGHOP!R1080),TONGHOP!L1080="TH"),TONGHOP!S1080,"")</f>
        <v/>
      </c>
      <c r="N1080" s="7" t="str">
        <f>IF(AND(TONGHOP!K1080="ThiTN",AND(TONGHOP!T1080&lt;&gt;TONGHOP!Q1080,TONGHOP!T1080&lt;&gt;TONGHOP!R1080),TONGHOP!L1080="TH"),TONGHOP!T1080,"")</f>
        <v/>
      </c>
      <c r="O1080" s="7" t="str">
        <f>IF(AND(M1080="",N1080=""),"",IF(AND(TONGHOP!K1080="ThiTN",TONGHOP!L1080="TH"),TONGHOP!U1080,""))</f>
        <v/>
      </c>
    </row>
    <row r="1081" spans="1:15">
      <c r="A1081" s="5" t="str">
        <f>IF(AND(TONGHOP!K1081="KTHP",TONGHOP!L1081="LT"),TONGHOP!S1081,"")</f>
        <v/>
      </c>
      <c r="B1081" s="6" t="str">
        <f>IF(AND(TONGHOP!K1081="KTHP",TONGHOP!L1081="LT"),TONGHOP!T1081,"")</f>
        <v/>
      </c>
      <c r="C1081" s="6" t="str">
        <f>IF(AND(TONGHOP!K1081="KTHP",TONGHOP!L1081="LT"),TONGHOP!U1081,"")</f>
        <v/>
      </c>
      <c r="D1081" s="5" t="str">
        <f>IF(AND(TONGHOP!K1081="KTHP",TONGHOP!L1081="TL"),TONGHOP!S1081,"")</f>
        <v/>
      </c>
      <c r="E1081" s="6" t="str">
        <f>IF(AND(TONGHOP!K1081="KTHP",TONGHOP!L1081="TL"),TONGHOP!T1081,"")</f>
        <v/>
      </c>
      <c r="F1081" s="6" t="str">
        <f>IF(AND(TONGHOP!K1081="KTHP",TONGHOP!L1081="TL"),TONGHOP!U1081,"")</f>
        <v/>
      </c>
      <c r="G1081" s="7" t="str">
        <f>IF(AND(TONGHOP!K1081="ThiTN",TONGHOP!L1081="LT"),TONGHOP!S1081,"")</f>
        <v/>
      </c>
      <c r="H1081" s="7" t="str">
        <f>IF(AND(TONGHOP!K1081="ThiTN",TONGHOP!L1081="LT"),TONGHOP!T1081,"")</f>
        <v/>
      </c>
      <c r="I1081" s="7" t="str">
        <f>IF(AND(G1081="",H1081=""),"",IF(AND(TONGHOP!K1081="ThiTN",TONGHOP!L1081="LT"),TONGHOP!U1081,""))</f>
        <v/>
      </c>
      <c r="J1081" s="7" t="str">
        <f>IF(AND(TONGHOP!K1081="ThiTN",OR(TONGHOP!S1081=TONGHOP!Q1081,TONGHOP!S1081=TONGHOP!R1081),TONGHOP!L1081="TH"),TONGHOP!S1081,"")</f>
        <v/>
      </c>
      <c r="K1081" s="7" t="str">
        <f>IF(AND(TONGHOP!K1081="ThiTN",OR(TONGHOP!T1081=TONGHOP!Q1081,TONGHOP!T1081=TONGHOP!R1081),TONGHOP!L1081="TH"),TONGHOP!T1081,"")</f>
        <v/>
      </c>
      <c r="L1081" s="7" t="str">
        <f>IF(AND(J1081="",K1081=""),"",IF(AND(TONGHOP!K1081="ThiTN",TONGHOP!L1081="TH"),TONGHOP!U1081,""))</f>
        <v/>
      </c>
      <c r="M1081" s="7" t="str">
        <f>IF(AND(TONGHOP!K1081="ThiTN",AND(TONGHOP!S1081&lt;&gt;TONGHOP!Q1081,TONGHOP!S1081&lt;&gt;TONGHOP!R1081),TONGHOP!L1081="TH"),TONGHOP!S1081,"")</f>
        <v/>
      </c>
      <c r="N1081" s="7" t="str">
        <f>IF(AND(TONGHOP!K1081="ThiTN",AND(TONGHOP!T1081&lt;&gt;TONGHOP!Q1081,TONGHOP!T1081&lt;&gt;TONGHOP!R1081),TONGHOP!L1081="TH"),TONGHOP!T1081,"")</f>
        <v/>
      </c>
      <c r="O1081" s="7" t="str">
        <f>IF(AND(M1081="",N1081=""),"",IF(AND(TONGHOP!K1081="ThiTN",TONGHOP!L1081="TH"),TONGHOP!U1081,""))</f>
        <v/>
      </c>
    </row>
    <row r="1082" spans="1:15">
      <c r="A1082" s="5" t="str">
        <f>IF(AND(TONGHOP!K1082="KTHP",TONGHOP!L1082="LT"),TONGHOP!S1082,"")</f>
        <v/>
      </c>
      <c r="B1082" s="6" t="str">
        <f>IF(AND(TONGHOP!K1082="KTHP",TONGHOP!L1082="LT"),TONGHOP!T1082,"")</f>
        <v/>
      </c>
      <c r="C1082" s="6" t="str">
        <f>IF(AND(TONGHOP!K1082="KTHP",TONGHOP!L1082="LT"),TONGHOP!U1082,"")</f>
        <v/>
      </c>
      <c r="D1082" s="5" t="str">
        <f>IF(AND(TONGHOP!K1082="KTHP",TONGHOP!L1082="TL"),TONGHOP!S1082,"")</f>
        <v/>
      </c>
      <c r="E1082" s="6" t="str">
        <f>IF(AND(TONGHOP!K1082="KTHP",TONGHOP!L1082="TL"),TONGHOP!T1082,"")</f>
        <v/>
      </c>
      <c r="F1082" s="6" t="str">
        <f>IF(AND(TONGHOP!K1082="KTHP",TONGHOP!L1082="TL"),TONGHOP!U1082,"")</f>
        <v/>
      </c>
      <c r="G1082" s="7" t="str">
        <f>IF(AND(TONGHOP!K1082="ThiTN",TONGHOP!L1082="LT"),TONGHOP!S1082,"")</f>
        <v/>
      </c>
      <c r="H1082" s="7" t="str">
        <f>IF(AND(TONGHOP!K1082="ThiTN",TONGHOP!L1082="LT"),TONGHOP!T1082,"")</f>
        <v/>
      </c>
      <c r="I1082" s="7" t="str">
        <f>IF(AND(G1082="",H1082=""),"",IF(AND(TONGHOP!K1082="ThiTN",TONGHOP!L1082="LT"),TONGHOP!U1082,""))</f>
        <v/>
      </c>
      <c r="J1082" s="7" t="str">
        <f>IF(AND(TONGHOP!K1082="ThiTN",OR(TONGHOP!S1082=TONGHOP!Q1082,TONGHOP!S1082=TONGHOP!R1082),TONGHOP!L1082="TH"),TONGHOP!S1082,"")</f>
        <v/>
      </c>
      <c r="K1082" s="7" t="str">
        <f>IF(AND(TONGHOP!K1082="ThiTN",OR(TONGHOP!T1082=TONGHOP!Q1082,TONGHOP!T1082=TONGHOP!R1082),TONGHOP!L1082="TH"),TONGHOP!T1082,"")</f>
        <v/>
      </c>
      <c r="L1082" s="7" t="str">
        <f>IF(AND(J1082="",K1082=""),"",IF(AND(TONGHOP!K1082="ThiTN",TONGHOP!L1082="TH"),TONGHOP!U1082,""))</f>
        <v/>
      </c>
      <c r="M1082" s="7" t="str">
        <f>IF(AND(TONGHOP!K1082="ThiTN",AND(TONGHOP!S1082&lt;&gt;TONGHOP!Q1082,TONGHOP!S1082&lt;&gt;TONGHOP!R1082),TONGHOP!L1082="TH"),TONGHOP!S1082,"")</f>
        <v/>
      </c>
      <c r="N1082" s="7" t="str">
        <f>IF(AND(TONGHOP!K1082="ThiTN",AND(TONGHOP!T1082&lt;&gt;TONGHOP!Q1082,TONGHOP!T1082&lt;&gt;TONGHOP!R1082),TONGHOP!L1082="TH"),TONGHOP!T1082,"")</f>
        <v/>
      </c>
      <c r="O1082" s="7" t="str">
        <f>IF(AND(M1082="",N1082=""),"",IF(AND(TONGHOP!K1082="ThiTN",TONGHOP!L1082="TH"),TONGHOP!U1082,""))</f>
        <v/>
      </c>
    </row>
    <row r="1083" spans="1:15">
      <c r="A1083" s="5" t="str">
        <f>IF(AND(TONGHOP!K1083="KTHP",TONGHOP!L1083="LT"),TONGHOP!S1083,"")</f>
        <v/>
      </c>
      <c r="B1083" s="6" t="str">
        <f>IF(AND(TONGHOP!K1083="KTHP",TONGHOP!L1083="LT"),TONGHOP!T1083,"")</f>
        <v/>
      </c>
      <c r="C1083" s="6" t="str">
        <f>IF(AND(TONGHOP!K1083="KTHP",TONGHOP!L1083="LT"),TONGHOP!U1083,"")</f>
        <v/>
      </c>
      <c r="D1083" s="5" t="str">
        <f>IF(AND(TONGHOP!K1083="KTHP",TONGHOP!L1083="TL"),TONGHOP!S1083,"")</f>
        <v/>
      </c>
      <c r="E1083" s="6" t="str">
        <f>IF(AND(TONGHOP!K1083="KTHP",TONGHOP!L1083="TL"),TONGHOP!T1083,"")</f>
        <v/>
      </c>
      <c r="F1083" s="6" t="str">
        <f>IF(AND(TONGHOP!K1083="KTHP",TONGHOP!L1083="TL"),TONGHOP!U1083,"")</f>
        <v/>
      </c>
      <c r="G1083" s="7" t="str">
        <f>IF(AND(TONGHOP!K1083="ThiTN",TONGHOP!L1083="LT"),TONGHOP!S1083,"")</f>
        <v/>
      </c>
      <c r="H1083" s="7" t="str">
        <f>IF(AND(TONGHOP!K1083="ThiTN",TONGHOP!L1083="LT"),TONGHOP!T1083,"")</f>
        <v/>
      </c>
      <c r="I1083" s="7" t="str">
        <f>IF(AND(G1083="",H1083=""),"",IF(AND(TONGHOP!K1083="ThiTN",TONGHOP!L1083="LT"),TONGHOP!U1083,""))</f>
        <v/>
      </c>
      <c r="J1083" s="7" t="str">
        <f>IF(AND(TONGHOP!K1083="ThiTN",OR(TONGHOP!S1083=TONGHOP!Q1083,TONGHOP!S1083=TONGHOP!R1083),TONGHOP!L1083="TH"),TONGHOP!S1083,"")</f>
        <v/>
      </c>
      <c r="K1083" s="7" t="str">
        <f>IF(AND(TONGHOP!K1083="ThiTN",OR(TONGHOP!T1083=TONGHOP!Q1083,TONGHOP!T1083=TONGHOP!R1083),TONGHOP!L1083="TH"),TONGHOP!T1083,"")</f>
        <v/>
      </c>
      <c r="L1083" s="7" t="str">
        <f>IF(AND(J1083="",K1083=""),"",IF(AND(TONGHOP!K1083="ThiTN",TONGHOP!L1083="TH"),TONGHOP!U1083,""))</f>
        <v/>
      </c>
      <c r="M1083" s="7" t="str">
        <f>IF(AND(TONGHOP!K1083="ThiTN",AND(TONGHOP!S1083&lt;&gt;TONGHOP!Q1083,TONGHOP!S1083&lt;&gt;TONGHOP!R1083),TONGHOP!L1083="TH"),TONGHOP!S1083,"")</f>
        <v/>
      </c>
      <c r="N1083" s="7" t="str">
        <f>IF(AND(TONGHOP!K1083="ThiTN",AND(TONGHOP!T1083&lt;&gt;TONGHOP!Q1083,TONGHOP!T1083&lt;&gt;TONGHOP!R1083),TONGHOP!L1083="TH"),TONGHOP!T1083,"")</f>
        <v/>
      </c>
      <c r="O1083" s="7" t="str">
        <f>IF(AND(M1083="",N1083=""),"",IF(AND(TONGHOP!K1083="ThiTN",TONGHOP!L1083="TH"),TONGHOP!U1083,""))</f>
        <v/>
      </c>
    </row>
    <row r="1084" spans="1:15">
      <c r="A1084" s="5" t="str">
        <f>IF(AND(TONGHOP!K1084="KTHP",TONGHOP!L1084="LT"),TONGHOP!S1084,"")</f>
        <v/>
      </c>
      <c r="B1084" s="6" t="str">
        <f>IF(AND(TONGHOP!K1084="KTHP",TONGHOP!L1084="LT"),TONGHOP!T1084,"")</f>
        <v/>
      </c>
      <c r="C1084" s="6" t="str">
        <f>IF(AND(TONGHOP!K1084="KTHP",TONGHOP!L1084="LT"),TONGHOP!U1084,"")</f>
        <v/>
      </c>
      <c r="D1084" s="5" t="str">
        <f>IF(AND(TONGHOP!K1084="KTHP",TONGHOP!L1084="TL"),TONGHOP!S1084,"")</f>
        <v/>
      </c>
      <c r="E1084" s="6" t="str">
        <f>IF(AND(TONGHOP!K1084="KTHP",TONGHOP!L1084="TL"),TONGHOP!T1084,"")</f>
        <v/>
      </c>
      <c r="F1084" s="6" t="str">
        <f>IF(AND(TONGHOP!K1084="KTHP",TONGHOP!L1084="TL"),TONGHOP!U1084,"")</f>
        <v/>
      </c>
      <c r="G1084" s="7" t="str">
        <f>IF(AND(TONGHOP!K1084="ThiTN",TONGHOP!L1084="LT"),TONGHOP!S1084,"")</f>
        <v/>
      </c>
      <c r="H1084" s="7" t="str">
        <f>IF(AND(TONGHOP!K1084="ThiTN",TONGHOP!L1084="LT"),TONGHOP!T1084,"")</f>
        <v/>
      </c>
      <c r="I1084" s="7" t="str">
        <f>IF(AND(G1084="",H1084=""),"",IF(AND(TONGHOP!K1084="ThiTN",TONGHOP!L1084="LT"),TONGHOP!U1084,""))</f>
        <v/>
      </c>
      <c r="J1084" s="7" t="str">
        <f>IF(AND(TONGHOP!K1084="ThiTN",OR(TONGHOP!S1084=TONGHOP!Q1084,TONGHOP!S1084=TONGHOP!R1084),TONGHOP!L1084="TH"),TONGHOP!S1084,"")</f>
        <v/>
      </c>
      <c r="K1084" s="7" t="str">
        <f>IF(AND(TONGHOP!K1084="ThiTN",OR(TONGHOP!T1084=TONGHOP!Q1084,TONGHOP!T1084=TONGHOP!R1084),TONGHOP!L1084="TH"),TONGHOP!T1084,"")</f>
        <v/>
      </c>
      <c r="L1084" s="7" t="str">
        <f>IF(AND(J1084="",K1084=""),"",IF(AND(TONGHOP!K1084="ThiTN",TONGHOP!L1084="TH"),TONGHOP!U1084,""))</f>
        <v/>
      </c>
      <c r="M1084" s="7" t="str">
        <f>IF(AND(TONGHOP!K1084="ThiTN",AND(TONGHOP!S1084&lt;&gt;TONGHOP!Q1084,TONGHOP!S1084&lt;&gt;TONGHOP!R1084),TONGHOP!L1084="TH"),TONGHOP!S1084,"")</f>
        <v/>
      </c>
      <c r="N1084" s="7" t="str">
        <f>IF(AND(TONGHOP!K1084="ThiTN",AND(TONGHOP!T1084&lt;&gt;TONGHOP!Q1084,TONGHOP!T1084&lt;&gt;TONGHOP!R1084),TONGHOP!L1084="TH"),TONGHOP!T1084,"")</f>
        <v/>
      </c>
      <c r="O1084" s="7" t="str">
        <f>IF(AND(M1084="",N1084=""),"",IF(AND(TONGHOP!K1084="ThiTN",TONGHOP!L1084="TH"),TONGHOP!U1084,""))</f>
        <v/>
      </c>
    </row>
    <row r="1085" spans="1:15">
      <c r="A1085" s="5" t="str">
        <f>IF(AND(TONGHOP!K1085="KTHP",TONGHOP!L1085="LT"),TONGHOP!S1085,"")</f>
        <v/>
      </c>
      <c r="B1085" s="6" t="str">
        <f>IF(AND(TONGHOP!K1085="KTHP",TONGHOP!L1085="LT"),TONGHOP!T1085,"")</f>
        <v/>
      </c>
      <c r="C1085" s="6" t="str">
        <f>IF(AND(TONGHOP!K1085="KTHP",TONGHOP!L1085="LT"),TONGHOP!U1085,"")</f>
        <v/>
      </c>
      <c r="D1085" s="5" t="str">
        <f>IF(AND(TONGHOP!K1085="KTHP",TONGHOP!L1085="TL"),TONGHOP!S1085,"")</f>
        <v/>
      </c>
      <c r="E1085" s="6" t="str">
        <f>IF(AND(TONGHOP!K1085="KTHP",TONGHOP!L1085="TL"),TONGHOP!T1085,"")</f>
        <v/>
      </c>
      <c r="F1085" s="6" t="str">
        <f>IF(AND(TONGHOP!K1085="KTHP",TONGHOP!L1085="TL"),TONGHOP!U1085,"")</f>
        <v/>
      </c>
      <c r="G1085" s="7" t="str">
        <f>IF(AND(TONGHOP!K1085="ThiTN",TONGHOP!L1085="LT"),TONGHOP!S1085,"")</f>
        <v/>
      </c>
      <c r="H1085" s="7" t="str">
        <f>IF(AND(TONGHOP!K1085="ThiTN",TONGHOP!L1085="LT"),TONGHOP!T1085,"")</f>
        <v/>
      </c>
      <c r="I1085" s="7" t="str">
        <f>IF(AND(G1085="",H1085=""),"",IF(AND(TONGHOP!K1085="ThiTN",TONGHOP!L1085="LT"),TONGHOP!U1085,""))</f>
        <v/>
      </c>
      <c r="J1085" s="7" t="str">
        <f>IF(AND(TONGHOP!K1085="ThiTN",OR(TONGHOP!S1085=TONGHOP!Q1085,TONGHOP!S1085=TONGHOP!R1085),TONGHOP!L1085="TH"),TONGHOP!S1085,"")</f>
        <v/>
      </c>
      <c r="K1085" s="7" t="str">
        <f>IF(AND(TONGHOP!K1085="ThiTN",OR(TONGHOP!T1085=TONGHOP!Q1085,TONGHOP!T1085=TONGHOP!R1085),TONGHOP!L1085="TH"),TONGHOP!T1085,"")</f>
        <v/>
      </c>
      <c r="L1085" s="7" t="str">
        <f>IF(AND(J1085="",K1085=""),"",IF(AND(TONGHOP!K1085="ThiTN",TONGHOP!L1085="TH"),TONGHOP!U1085,""))</f>
        <v/>
      </c>
      <c r="M1085" s="7" t="str">
        <f>IF(AND(TONGHOP!K1085="ThiTN",AND(TONGHOP!S1085&lt;&gt;TONGHOP!Q1085,TONGHOP!S1085&lt;&gt;TONGHOP!R1085),TONGHOP!L1085="TH"),TONGHOP!S1085,"")</f>
        <v/>
      </c>
      <c r="N1085" s="7" t="str">
        <f>IF(AND(TONGHOP!K1085="ThiTN",AND(TONGHOP!T1085&lt;&gt;TONGHOP!Q1085,TONGHOP!T1085&lt;&gt;TONGHOP!R1085),TONGHOP!L1085="TH"),TONGHOP!T1085,"")</f>
        <v/>
      </c>
      <c r="O1085" s="7" t="str">
        <f>IF(AND(M1085="",N1085=""),"",IF(AND(TONGHOP!K1085="ThiTN",TONGHOP!L1085="TH"),TONGHOP!U1085,""))</f>
        <v/>
      </c>
    </row>
    <row r="1086" spans="1:15">
      <c r="A1086" s="5" t="str">
        <f>IF(AND(TONGHOP!K1086="KTHP",TONGHOP!L1086="LT"),TONGHOP!S1086,"")</f>
        <v/>
      </c>
      <c r="B1086" s="6" t="str">
        <f>IF(AND(TONGHOP!K1086="KTHP",TONGHOP!L1086="LT"),TONGHOP!T1086,"")</f>
        <v/>
      </c>
      <c r="C1086" s="6" t="str">
        <f>IF(AND(TONGHOP!K1086="KTHP",TONGHOP!L1086="LT"),TONGHOP!U1086,"")</f>
        <v/>
      </c>
      <c r="D1086" s="5" t="str">
        <f>IF(AND(TONGHOP!K1086="KTHP",TONGHOP!L1086="TL"),TONGHOP!S1086,"")</f>
        <v/>
      </c>
      <c r="E1086" s="6" t="str">
        <f>IF(AND(TONGHOP!K1086="KTHP",TONGHOP!L1086="TL"),TONGHOP!T1086,"")</f>
        <v/>
      </c>
      <c r="F1086" s="6" t="str">
        <f>IF(AND(TONGHOP!K1086="KTHP",TONGHOP!L1086="TL"),TONGHOP!U1086,"")</f>
        <v/>
      </c>
      <c r="G1086" s="7" t="str">
        <f>IF(AND(TONGHOP!K1086="ThiTN",TONGHOP!L1086="LT"),TONGHOP!S1086,"")</f>
        <v/>
      </c>
      <c r="H1086" s="7" t="str">
        <f>IF(AND(TONGHOP!K1086="ThiTN",TONGHOP!L1086="LT"),TONGHOP!T1086,"")</f>
        <v/>
      </c>
      <c r="I1086" s="7" t="str">
        <f>IF(AND(G1086="",H1086=""),"",IF(AND(TONGHOP!K1086="ThiTN",TONGHOP!L1086="LT"),TONGHOP!U1086,""))</f>
        <v/>
      </c>
      <c r="J1086" s="7" t="str">
        <f>IF(AND(TONGHOP!K1086="ThiTN",OR(TONGHOP!S1086=TONGHOP!Q1086,TONGHOP!S1086=TONGHOP!R1086),TONGHOP!L1086="TH"),TONGHOP!S1086,"")</f>
        <v/>
      </c>
      <c r="K1086" s="7" t="str">
        <f>IF(AND(TONGHOP!K1086="ThiTN",OR(TONGHOP!T1086=TONGHOP!Q1086,TONGHOP!T1086=TONGHOP!R1086),TONGHOP!L1086="TH"),TONGHOP!T1086,"")</f>
        <v/>
      </c>
      <c r="L1086" s="7" t="str">
        <f>IF(AND(J1086="",K1086=""),"",IF(AND(TONGHOP!K1086="ThiTN",TONGHOP!L1086="TH"),TONGHOP!U1086,""))</f>
        <v/>
      </c>
      <c r="M1086" s="7" t="str">
        <f>IF(AND(TONGHOP!K1086="ThiTN",AND(TONGHOP!S1086&lt;&gt;TONGHOP!Q1086,TONGHOP!S1086&lt;&gt;TONGHOP!R1086),TONGHOP!L1086="TH"),TONGHOP!S1086,"")</f>
        <v/>
      </c>
      <c r="N1086" s="7" t="str">
        <f>IF(AND(TONGHOP!K1086="ThiTN",AND(TONGHOP!T1086&lt;&gt;TONGHOP!Q1086,TONGHOP!T1086&lt;&gt;TONGHOP!R1086),TONGHOP!L1086="TH"),TONGHOP!T1086,"")</f>
        <v/>
      </c>
      <c r="O1086" s="7" t="str">
        <f>IF(AND(M1086="",N1086=""),"",IF(AND(TONGHOP!K1086="ThiTN",TONGHOP!L1086="TH"),TONGHOP!U1086,""))</f>
        <v/>
      </c>
    </row>
    <row r="1087" spans="1:15">
      <c r="A1087" s="5" t="str">
        <f>IF(AND(TONGHOP!K1087="KTHP",TONGHOP!L1087="LT"),TONGHOP!S1087,"")</f>
        <v/>
      </c>
      <c r="B1087" s="6" t="str">
        <f>IF(AND(TONGHOP!K1087="KTHP",TONGHOP!L1087="LT"),TONGHOP!T1087,"")</f>
        <v/>
      </c>
      <c r="C1087" s="6" t="str">
        <f>IF(AND(TONGHOP!K1087="KTHP",TONGHOP!L1087="LT"),TONGHOP!U1087,"")</f>
        <v/>
      </c>
      <c r="D1087" s="5" t="str">
        <f>IF(AND(TONGHOP!K1087="KTHP",TONGHOP!L1087="TL"),TONGHOP!S1087,"")</f>
        <v/>
      </c>
      <c r="E1087" s="6" t="str">
        <f>IF(AND(TONGHOP!K1087="KTHP",TONGHOP!L1087="TL"),TONGHOP!T1087,"")</f>
        <v/>
      </c>
      <c r="F1087" s="6" t="str">
        <f>IF(AND(TONGHOP!K1087="KTHP",TONGHOP!L1087="TL"),TONGHOP!U1087,"")</f>
        <v/>
      </c>
      <c r="G1087" s="7" t="str">
        <f>IF(AND(TONGHOP!K1087="ThiTN",TONGHOP!L1087="LT"),TONGHOP!S1087,"")</f>
        <v/>
      </c>
      <c r="H1087" s="7" t="str">
        <f>IF(AND(TONGHOP!K1087="ThiTN",TONGHOP!L1087="LT"),TONGHOP!T1087,"")</f>
        <v/>
      </c>
      <c r="I1087" s="7" t="str">
        <f>IF(AND(G1087="",H1087=""),"",IF(AND(TONGHOP!K1087="ThiTN",TONGHOP!L1087="LT"),TONGHOP!U1087,""))</f>
        <v/>
      </c>
      <c r="J1087" s="7" t="str">
        <f>IF(AND(TONGHOP!K1087="ThiTN",OR(TONGHOP!S1087=TONGHOP!Q1087,TONGHOP!S1087=TONGHOP!R1087),TONGHOP!L1087="TH"),TONGHOP!S1087,"")</f>
        <v/>
      </c>
      <c r="K1087" s="7" t="str">
        <f>IF(AND(TONGHOP!K1087="ThiTN",OR(TONGHOP!T1087=TONGHOP!Q1087,TONGHOP!T1087=TONGHOP!R1087),TONGHOP!L1087="TH"),TONGHOP!T1087,"")</f>
        <v/>
      </c>
      <c r="L1087" s="7" t="str">
        <f>IF(AND(J1087="",K1087=""),"",IF(AND(TONGHOP!K1087="ThiTN",TONGHOP!L1087="TH"),TONGHOP!U1087,""))</f>
        <v/>
      </c>
      <c r="M1087" s="7" t="str">
        <f>IF(AND(TONGHOP!K1087="ThiTN",AND(TONGHOP!S1087&lt;&gt;TONGHOP!Q1087,TONGHOP!S1087&lt;&gt;TONGHOP!R1087),TONGHOP!L1087="TH"),TONGHOP!S1087,"")</f>
        <v/>
      </c>
      <c r="N1087" s="7" t="str">
        <f>IF(AND(TONGHOP!K1087="ThiTN",AND(TONGHOP!T1087&lt;&gt;TONGHOP!Q1087,TONGHOP!T1087&lt;&gt;TONGHOP!R1087),TONGHOP!L1087="TH"),TONGHOP!T1087,"")</f>
        <v/>
      </c>
      <c r="O1087" s="7" t="str">
        <f>IF(AND(M1087="",N1087=""),"",IF(AND(TONGHOP!K1087="ThiTN",TONGHOP!L1087="TH"),TONGHOP!U1087,""))</f>
        <v/>
      </c>
    </row>
    <row r="1088" spans="1:15">
      <c r="A1088" s="5" t="str">
        <f>IF(AND(TONGHOP!K1088="KTHP",TONGHOP!L1088="LT"),TONGHOP!S1088,"")</f>
        <v/>
      </c>
      <c r="B1088" s="6" t="str">
        <f>IF(AND(TONGHOP!K1088="KTHP",TONGHOP!L1088="LT"),TONGHOP!T1088,"")</f>
        <v/>
      </c>
      <c r="C1088" s="6" t="str">
        <f>IF(AND(TONGHOP!K1088="KTHP",TONGHOP!L1088="LT"),TONGHOP!U1088,"")</f>
        <v/>
      </c>
      <c r="D1088" s="5" t="str">
        <f>IF(AND(TONGHOP!K1088="KTHP",TONGHOP!L1088="TL"),TONGHOP!S1088,"")</f>
        <v/>
      </c>
      <c r="E1088" s="6" t="str">
        <f>IF(AND(TONGHOP!K1088="KTHP",TONGHOP!L1088="TL"),TONGHOP!T1088,"")</f>
        <v/>
      </c>
      <c r="F1088" s="6" t="str">
        <f>IF(AND(TONGHOP!K1088="KTHP",TONGHOP!L1088="TL"),TONGHOP!U1088,"")</f>
        <v/>
      </c>
      <c r="G1088" s="7" t="str">
        <f>IF(AND(TONGHOP!K1088="ThiTN",TONGHOP!L1088="LT"),TONGHOP!S1088,"")</f>
        <v/>
      </c>
      <c r="H1088" s="7" t="str">
        <f>IF(AND(TONGHOP!K1088="ThiTN",TONGHOP!L1088="LT"),TONGHOP!T1088,"")</f>
        <v/>
      </c>
      <c r="I1088" s="7" t="str">
        <f>IF(AND(G1088="",H1088=""),"",IF(AND(TONGHOP!K1088="ThiTN",TONGHOP!L1088="LT"),TONGHOP!U1088,""))</f>
        <v/>
      </c>
      <c r="J1088" s="7" t="str">
        <f>IF(AND(TONGHOP!K1088="ThiTN",OR(TONGHOP!S1088=TONGHOP!Q1088,TONGHOP!S1088=TONGHOP!R1088),TONGHOP!L1088="TH"),TONGHOP!S1088,"")</f>
        <v/>
      </c>
      <c r="K1088" s="7" t="str">
        <f>IF(AND(TONGHOP!K1088="ThiTN",OR(TONGHOP!T1088=TONGHOP!Q1088,TONGHOP!T1088=TONGHOP!R1088),TONGHOP!L1088="TH"),TONGHOP!T1088,"")</f>
        <v/>
      </c>
      <c r="L1088" s="7" t="str">
        <f>IF(AND(J1088="",K1088=""),"",IF(AND(TONGHOP!K1088="ThiTN",TONGHOP!L1088="TH"),TONGHOP!U1088,""))</f>
        <v/>
      </c>
      <c r="M1088" s="7" t="str">
        <f>IF(AND(TONGHOP!K1088="ThiTN",AND(TONGHOP!S1088&lt;&gt;TONGHOP!Q1088,TONGHOP!S1088&lt;&gt;TONGHOP!R1088),TONGHOP!L1088="TH"),TONGHOP!S1088,"")</f>
        <v/>
      </c>
      <c r="N1088" s="7" t="str">
        <f>IF(AND(TONGHOP!K1088="ThiTN",AND(TONGHOP!T1088&lt;&gt;TONGHOP!Q1088,TONGHOP!T1088&lt;&gt;TONGHOP!R1088),TONGHOP!L1088="TH"),TONGHOP!T1088,"")</f>
        <v/>
      </c>
      <c r="O1088" s="7" t="str">
        <f>IF(AND(M1088="",N1088=""),"",IF(AND(TONGHOP!K1088="ThiTN",TONGHOP!L1088="TH"),TONGHOP!U1088,""))</f>
        <v/>
      </c>
    </row>
    <row r="1089" spans="1:15">
      <c r="A1089" s="5" t="str">
        <f>IF(AND(TONGHOP!K1089="KTHP",TONGHOP!L1089="LT"),TONGHOP!S1089,"")</f>
        <v/>
      </c>
      <c r="B1089" s="6" t="str">
        <f>IF(AND(TONGHOP!K1089="KTHP",TONGHOP!L1089="LT"),TONGHOP!T1089,"")</f>
        <v/>
      </c>
      <c r="C1089" s="6" t="str">
        <f>IF(AND(TONGHOP!K1089="KTHP",TONGHOP!L1089="LT"),TONGHOP!U1089,"")</f>
        <v/>
      </c>
      <c r="D1089" s="5" t="str">
        <f>IF(AND(TONGHOP!K1089="KTHP",TONGHOP!L1089="TL"),TONGHOP!S1089,"")</f>
        <v/>
      </c>
      <c r="E1089" s="6" t="str">
        <f>IF(AND(TONGHOP!K1089="KTHP",TONGHOP!L1089="TL"),TONGHOP!T1089,"")</f>
        <v/>
      </c>
      <c r="F1089" s="6" t="str">
        <f>IF(AND(TONGHOP!K1089="KTHP",TONGHOP!L1089="TL"),TONGHOP!U1089,"")</f>
        <v/>
      </c>
      <c r="G1089" s="7" t="str">
        <f>IF(AND(TONGHOP!K1089="ThiTN",TONGHOP!L1089="LT"),TONGHOP!S1089,"")</f>
        <v/>
      </c>
      <c r="H1089" s="7" t="str">
        <f>IF(AND(TONGHOP!K1089="ThiTN",TONGHOP!L1089="LT"),TONGHOP!T1089,"")</f>
        <v/>
      </c>
      <c r="I1089" s="7" t="str">
        <f>IF(AND(G1089="",H1089=""),"",IF(AND(TONGHOP!K1089="ThiTN",TONGHOP!L1089="LT"),TONGHOP!U1089,""))</f>
        <v/>
      </c>
      <c r="J1089" s="7" t="str">
        <f>IF(AND(TONGHOP!K1089="ThiTN",OR(TONGHOP!S1089=TONGHOP!Q1089,TONGHOP!S1089=TONGHOP!R1089),TONGHOP!L1089="TH"),TONGHOP!S1089,"")</f>
        <v/>
      </c>
      <c r="K1089" s="7" t="str">
        <f>IF(AND(TONGHOP!K1089="ThiTN",OR(TONGHOP!T1089=TONGHOP!Q1089,TONGHOP!T1089=TONGHOP!R1089),TONGHOP!L1089="TH"),TONGHOP!T1089,"")</f>
        <v/>
      </c>
      <c r="L1089" s="7" t="str">
        <f>IF(AND(J1089="",K1089=""),"",IF(AND(TONGHOP!K1089="ThiTN",TONGHOP!L1089="TH"),TONGHOP!U1089,""))</f>
        <v/>
      </c>
      <c r="M1089" s="7" t="str">
        <f>IF(AND(TONGHOP!K1089="ThiTN",AND(TONGHOP!S1089&lt;&gt;TONGHOP!Q1089,TONGHOP!S1089&lt;&gt;TONGHOP!R1089),TONGHOP!L1089="TH"),TONGHOP!S1089,"")</f>
        <v/>
      </c>
      <c r="N1089" s="7" t="str">
        <f>IF(AND(TONGHOP!K1089="ThiTN",AND(TONGHOP!T1089&lt;&gt;TONGHOP!Q1089,TONGHOP!T1089&lt;&gt;TONGHOP!R1089),TONGHOP!L1089="TH"),TONGHOP!T1089,"")</f>
        <v/>
      </c>
      <c r="O1089" s="7" t="str">
        <f>IF(AND(M1089="",N1089=""),"",IF(AND(TONGHOP!K1089="ThiTN",TONGHOP!L1089="TH"),TONGHOP!U1089,""))</f>
        <v/>
      </c>
    </row>
    <row r="1090" spans="1:15">
      <c r="A1090" s="5" t="str">
        <f>IF(AND(TONGHOP!K1090="KTHP",TONGHOP!L1090="LT"),TONGHOP!S1090,"")</f>
        <v/>
      </c>
      <c r="B1090" s="6" t="str">
        <f>IF(AND(TONGHOP!K1090="KTHP",TONGHOP!L1090="LT"),TONGHOP!T1090,"")</f>
        <v/>
      </c>
      <c r="C1090" s="6" t="str">
        <f>IF(AND(TONGHOP!K1090="KTHP",TONGHOP!L1090="LT"),TONGHOP!U1090,"")</f>
        <v/>
      </c>
      <c r="D1090" s="5" t="str">
        <f>IF(AND(TONGHOP!K1090="KTHP",TONGHOP!L1090="TL"),TONGHOP!S1090,"")</f>
        <v/>
      </c>
      <c r="E1090" s="6" t="str">
        <f>IF(AND(TONGHOP!K1090="KTHP",TONGHOP!L1090="TL"),TONGHOP!T1090,"")</f>
        <v/>
      </c>
      <c r="F1090" s="6" t="str">
        <f>IF(AND(TONGHOP!K1090="KTHP",TONGHOP!L1090="TL"),TONGHOP!U1090,"")</f>
        <v/>
      </c>
      <c r="G1090" s="7" t="str">
        <f>IF(AND(TONGHOP!K1090="ThiTN",TONGHOP!L1090="LT"),TONGHOP!S1090,"")</f>
        <v/>
      </c>
      <c r="H1090" s="7" t="str">
        <f>IF(AND(TONGHOP!K1090="ThiTN",TONGHOP!L1090="LT"),TONGHOP!T1090,"")</f>
        <v/>
      </c>
      <c r="I1090" s="7" t="str">
        <f>IF(AND(G1090="",H1090=""),"",IF(AND(TONGHOP!K1090="ThiTN",TONGHOP!L1090="LT"),TONGHOP!U1090,""))</f>
        <v/>
      </c>
      <c r="J1090" s="7" t="str">
        <f>IF(AND(TONGHOP!K1090="ThiTN",OR(TONGHOP!S1090=TONGHOP!Q1090,TONGHOP!S1090=TONGHOP!R1090),TONGHOP!L1090="TH"),TONGHOP!S1090,"")</f>
        <v/>
      </c>
      <c r="K1090" s="7" t="str">
        <f>IF(AND(TONGHOP!K1090="ThiTN",OR(TONGHOP!T1090=TONGHOP!Q1090,TONGHOP!T1090=TONGHOP!R1090),TONGHOP!L1090="TH"),TONGHOP!T1090,"")</f>
        <v/>
      </c>
      <c r="L1090" s="7" t="str">
        <f>IF(AND(J1090="",K1090=""),"",IF(AND(TONGHOP!K1090="ThiTN",TONGHOP!L1090="TH"),TONGHOP!U1090,""))</f>
        <v/>
      </c>
      <c r="M1090" s="7" t="str">
        <f>IF(AND(TONGHOP!K1090="ThiTN",AND(TONGHOP!S1090&lt;&gt;TONGHOP!Q1090,TONGHOP!S1090&lt;&gt;TONGHOP!R1090),TONGHOP!L1090="TH"),TONGHOP!S1090,"")</f>
        <v/>
      </c>
      <c r="N1090" s="7" t="str">
        <f>IF(AND(TONGHOP!K1090="ThiTN",AND(TONGHOP!T1090&lt;&gt;TONGHOP!Q1090,TONGHOP!T1090&lt;&gt;TONGHOP!R1090),TONGHOP!L1090="TH"),TONGHOP!T1090,"")</f>
        <v/>
      </c>
      <c r="O1090" s="7" t="str">
        <f>IF(AND(M1090="",N1090=""),"",IF(AND(TONGHOP!K1090="ThiTN",TONGHOP!L1090="TH"),TONGHOP!U1090,""))</f>
        <v/>
      </c>
    </row>
    <row r="1091" spans="1:15">
      <c r="A1091" s="5" t="str">
        <f>IF(AND(TONGHOP!K1091="KTHP",TONGHOP!L1091="LT"),TONGHOP!S1091,"")</f>
        <v/>
      </c>
      <c r="B1091" s="6" t="str">
        <f>IF(AND(TONGHOP!K1091="KTHP",TONGHOP!L1091="LT"),TONGHOP!T1091,"")</f>
        <v/>
      </c>
      <c r="C1091" s="6" t="str">
        <f>IF(AND(TONGHOP!K1091="KTHP",TONGHOP!L1091="LT"),TONGHOP!U1091,"")</f>
        <v/>
      </c>
      <c r="D1091" s="5" t="str">
        <f>IF(AND(TONGHOP!K1091="KTHP",TONGHOP!L1091="TL"),TONGHOP!S1091,"")</f>
        <v/>
      </c>
      <c r="E1091" s="6" t="str">
        <f>IF(AND(TONGHOP!K1091="KTHP",TONGHOP!L1091="TL"),TONGHOP!T1091,"")</f>
        <v/>
      </c>
      <c r="F1091" s="6" t="str">
        <f>IF(AND(TONGHOP!K1091="KTHP",TONGHOP!L1091="TL"),TONGHOP!U1091,"")</f>
        <v/>
      </c>
      <c r="G1091" s="7" t="str">
        <f>IF(AND(TONGHOP!K1091="ThiTN",TONGHOP!L1091="LT"),TONGHOP!S1091,"")</f>
        <v/>
      </c>
      <c r="H1091" s="7" t="str">
        <f>IF(AND(TONGHOP!K1091="ThiTN",TONGHOP!L1091="LT"),TONGHOP!T1091,"")</f>
        <v/>
      </c>
      <c r="I1091" s="7" t="str">
        <f>IF(AND(G1091="",H1091=""),"",IF(AND(TONGHOP!K1091="ThiTN",TONGHOP!L1091="LT"),TONGHOP!U1091,""))</f>
        <v/>
      </c>
      <c r="J1091" s="7" t="str">
        <f>IF(AND(TONGHOP!K1091="ThiTN",OR(TONGHOP!S1091=TONGHOP!Q1091,TONGHOP!S1091=TONGHOP!R1091),TONGHOP!L1091="TH"),TONGHOP!S1091,"")</f>
        <v/>
      </c>
      <c r="K1091" s="7" t="str">
        <f>IF(AND(TONGHOP!K1091="ThiTN",OR(TONGHOP!T1091=TONGHOP!Q1091,TONGHOP!T1091=TONGHOP!R1091),TONGHOP!L1091="TH"),TONGHOP!T1091,"")</f>
        <v/>
      </c>
      <c r="L1091" s="7" t="str">
        <f>IF(AND(J1091="",K1091=""),"",IF(AND(TONGHOP!K1091="ThiTN",TONGHOP!L1091="TH"),TONGHOP!U1091,""))</f>
        <v/>
      </c>
      <c r="M1091" s="7" t="str">
        <f>IF(AND(TONGHOP!K1091="ThiTN",AND(TONGHOP!S1091&lt;&gt;TONGHOP!Q1091,TONGHOP!S1091&lt;&gt;TONGHOP!R1091),TONGHOP!L1091="TH"),TONGHOP!S1091,"")</f>
        <v/>
      </c>
      <c r="N1091" s="7" t="str">
        <f>IF(AND(TONGHOP!K1091="ThiTN",AND(TONGHOP!T1091&lt;&gt;TONGHOP!Q1091,TONGHOP!T1091&lt;&gt;TONGHOP!R1091),TONGHOP!L1091="TH"),TONGHOP!T1091,"")</f>
        <v/>
      </c>
      <c r="O1091" s="7" t="str">
        <f>IF(AND(M1091="",N1091=""),"",IF(AND(TONGHOP!K1091="ThiTN",TONGHOP!L1091="TH"),TONGHOP!U1091,""))</f>
        <v/>
      </c>
    </row>
    <row r="1092" spans="1:15">
      <c r="A1092" s="5" t="str">
        <f>IF(AND(TONGHOP!K1092="KTHP",TONGHOP!L1092="LT"),TONGHOP!S1092,"")</f>
        <v/>
      </c>
      <c r="B1092" s="6" t="str">
        <f>IF(AND(TONGHOP!K1092="KTHP",TONGHOP!L1092="LT"),TONGHOP!T1092,"")</f>
        <v/>
      </c>
      <c r="C1092" s="6" t="str">
        <f>IF(AND(TONGHOP!K1092="KTHP",TONGHOP!L1092="LT"),TONGHOP!U1092,"")</f>
        <v/>
      </c>
      <c r="D1092" s="5" t="str">
        <f>IF(AND(TONGHOP!K1092="KTHP",TONGHOP!L1092="TL"),TONGHOP!S1092,"")</f>
        <v/>
      </c>
      <c r="E1092" s="6" t="str">
        <f>IF(AND(TONGHOP!K1092="KTHP",TONGHOP!L1092="TL"),TONGHOP!T1092,"")</f>
        <v/>
      </c>
      <c r="F1092" s="6" t="str">
        <f>IF(AND(TONGHOP!K1092="KTHP",TONGHOP!L1092="TL"),TONGHOP!U1092,"")</f>
        <v/>
      </c>
      <c r="G1092" s="7" t="str">
        <f>IF(AND(TONGHOP!K1092="ThiTN",TONGHOP!L1092="LT"),TONGHOP!S1092,"")</f>
        <v/>
      </c>
      <c r="H1092" s="7" t="str">
        <f>IF(AND(TONGHOP!K1092="ThiTN",TONGHOP!L1092="LT"),TONGHOP!T1092,"")</f>
        <v/>
      </c>
      <c r="I1092" s="7" t="str">
        <f>IF(AND(G1092="",H1092=""),"",IF(AND(TONGHOP!K1092="ThiTN",TONGHOP!L1092="LT"),TONGHOP!U1092,""))</f>
        <v/>
      </c>
      <c r="J1092" s="7" t="str">
        <f>IF(AND(TONGHOP!K1092="ThiTN",OR(TONGHOP!S1092=TONGHOP!Q1092,TONGHOP!S1092=TONGHOP!R1092),TONGHOP!L1092="TH"),TONGHOP!S1092,"")</f>
        <v/>
      </c>
      <c r="K1092" s="7" t="str">
        <f>IF(AND(TONGHOP!K1092="ThiTN",OR(TONGHOP!T1092=TONGHOP!Q1092,TONGHOP!T1092=TONGHOP!R1092),TONGHOP!L1092="TH"),TONGHOP!T1092,"")</f>
        <v/>
      </c>
      <c r="L1092" s="7" t="str">
        <f>IF(AND(J1092="",K1092=""),"",IF(AND(TONGHOP!K1092="ThiTN",TONGHOP!L1092="TH"),TONGHOP!U1092,""))</f>
        <v/>
      </c>
      <c r="M1092" s="7" t="str">
        <f>IF(AND(TONGHOP!K1092="ThiTN",AND(TONGHOP!S1092&lt;&gt;TONGHOP!Q1092,TONGHOP!S1092&lt;&gt;TONGHOP!R1092),TONGHOP!L1092="TH"),TONGHOP!S1092,"")</f>
        <v/>
      </c>
      <c r="N1092" s="7" t="str">
        <f>IF(AND(TONGHOP!K1092="ThiTN",AND(TONGHOP!T1092&lt;&gt;TONGHOP!Q1092,TONGHOP!T1092&lt;&gt;TONGHOP!R1092),TONGHOP!L1092="TH"),TONGHOP!T1092,"")</f>
        <v/>
      </c>
      <c r="O1092" s="7" t="str">
        <f>IF(AND(M1092="",N1092=""),"",IF(AND(TONGHOP!K1092="ThiTN",TONGHOP!L1092="TH"),TONGHOP!U1092,""))</f>
        <v/>
      </c>
    </row>
    <row r="1093" spans="1:15">
      <c r="A1093" s="5" t="str">
        <f>IF(AND(TONGHOP!K1093="KTHP",TONGHOP!L1093="LT"),TONGHOP!S1093,"")</f>
        <v/>
      </c>
      <c r="B1093" s="6" t="str">
        <f>IF(AND(TONGHOP!K1093="KTHP",TONGHOP!L1093="LT"),TONGHOP!T1093,"")</f>
        <v/>
      </c>
      <c r="C1093" s="6" t="str">
        <f>IF(AND(TONGHOP!K1093="KTHP",TONGHOP!L1093="LT"),TONGHOP!U1093,"")</f>
        <v/>
      </c>
      <c r="D1093" s="5" t="str">
        <f>IF(AND(TONGHOP!K1093="KTHP",TONGHOP!L1093="TL"),TONGHOP!S1093,"")</f>
        <v/>
      </c>
      <c r="E1093" s="6" t="str">
        <f>IF(AND(TONGHOP!K1093="KTHP",TONGHOP!L1093="TL"),TONGHOP!T1093,"")</f>
        <v/>
      </c>
      <c r="F1093" s="6" t="str">
        <f>IF(AND(TONGHOP!K1093="KTHP",TONGHOP!L1093="TL"),TONGHOP!U1093,"")</f>
        <v/>
      </c>
      <c r="G1093" s="7" t="str">
        <f>IF(AND(TONGHOP!K1093="ThiTN",TONGHOP!L1093="LT"),TONGHOP!S1093,"")</f>
        <v/>
      </c>
      <c r="H1093" s="7" t="str">
        <f>IF(AND(TONGHOP!K1093="ThiTN",TONGHOP!L1093="LT"),TONGHOP!T1093,"")</f>
        <v/>
      </c>
      <c r="I1093" s="7" t="str">
        <f>IF(AND(G1093="",H1093=""),"",IF(AND(TONGHOP!K1093="ThiTN",TONGHOP!L1093="LT"),TONGHOP!U1093,""))</f>
        <v/>
      </c>
      <c r="J1093" s="7" t="str">
        <f>IF(AND(TONGHOP!K1093="ThiTN",OR(TONGHOP!S1093=TONGHOP!Q1093,TONGHOP!S1093=TONGHOP!R1093),TONGHOP!L1093="TH"),TONGHOP!S1093,"")</f>
        <v/>
      </c>
      <c r="K1093" s="7" t="str">
        <f>IF(AND(TONGHOP!K1093="ThiTN",OR(TONGHOP!T1093=TONGHOP!Q1093,TONGHOP!T1093=TONGHOP!R1093),TONGHOP!L1093="TH"),TONGHOP!T1093,"")</f>
        <v/>
      </c>
      <c r="L1093" s="7" t="str">
        <f>IF(AND(J1093="",K1093=""),"",IF(AND(TONGHOP!K1093="ThiTN",TONGHOP!L1093="TH"),TONGHOP!U1093,""))</f>
        <v/>
      </c>
      <c r="M1093" s="7" t="str">
        <f>IF(AND(TONGHOP!K1093="ThiTN",AND(TONGHOP!S1093&lt;&gt;TONGHOP!Q1093,TONGHOP!S1093&lt;&gt;TONGHOP!R1093),TONGHOP!L1093="TH"),TONGHOP!S1093,"")</f>
        <v/>
      </c>
      <c r="N1093" s="7" t="str">
        <f>IF(AND(TONGHOP!K1093="ThiTN",AND(TONGHOP!T1093&lt;&gt;TONGHOP!Q1093,TONGHOP!T1093&lt;&gt;TONGHOP!R1093),TONGHOP!L1093="TH"),TONGHOP!T1093,"")</f>
        <v/>
      </c>
      <c r="O1093" s="7" t="str">
        <f>IF(AND(M1093="",N1093=""),"",IF(AND(TONGHOP!K1093="ThiTN",TONGHOP!L1093="TH"),TONGHOP!U1093,""))</f>
        <v/>
      </c>
    </row>
    <row r="1094" spans="1:15">
      <c r="A1094" s="5" t="str">
        <f>IF(AND(TONGHOP!K1094="KTHP",TONGHOP!L1094="LT"),TONGHOP!S1094,"")</f>
        <v/>
      </c>
      <c r="B1094" s="6" t="str">
        <f>IF(AND(TONGHOP!K1094="KTHP",TONGHOP!L1094="LT"),TONGHOP!T1094,"")</f>
        <v/>
      </c>
      <c r="C1094" s="6" t="str">
        <f>IF(AND(TONGHOP!K1094="KTHP",TONGHOP!L1094="LT"),TONGHOP!U1094,"")</f>
        <v/>
      </c>
      <c r="D1094" s="5" t="str">
        <f>IF(AND(TONGHOP!K1094="KTHP",TONGHOP!L1094="TL"),TONGHOP!S1094,"")</f>
        <v/>
      </c>
      <c r="E1094" s="6" t="str">
        <f>IF(AND(TONGHOP!K1094="KTHP",TONGHOP!L1094="TL"),TONGHOP!T1094,"")</f>
        <v/>
      </c>
      <c r="F1094" s="6" t="str">
        <f>IF(AND(TONGHOP!K1094="KTHP",TONGHOP!L1094="TL"),TONGHOP!U1094,"")</f>
        <v/>
      </c>
      <c r="G1094" s="7" t="str">
        <f>IF(AND(TONGHOP!K1094="ThiTN",TONGHOP!L1094="LT"),TONGHOP!S1094,"")</f>
        <v/>
      </c>
      <c r="H1094" s="7" t="str">
        <f>IF(AND(TONGHOP!K1094="ThiTN",TONGHOP!L1094="LT"),TONGHOP!T1094,"")</f>
        <v/>
      </c>
      <c r="I1094" s="7" t="str">
        <f>IF(AND(G1094="",H1094=""),"",IF(AND(TONGHOP!K1094="ThiTN",TONGHOP!L1094="LT"),TONGHOP!U1094,""))</f>
        <v/>
      </c>
      <c r="J1094" s="7" t="str">
        <f>IF(AND(TONGHOP!K1094="ThiTN",OR(TONGHOP!S1094=TONGHOP!Q1094,TONGHOP!S1094=TONGHOP!R1094),TONGHOP!L1094="TH"),TONGHOP!S1094,"")</f>
        <v/>
      </c>
      <c r="K1094" s="7" t="str">
        <f>IF(AND(TONGHOP!K1094="ThiTN",OR(TONGHOP!T1094=TONGHOP!Q1094,TONGHOP!T1094=TONGHOP!R1094),TONGHOP!L1094="TH"),TONGHOP!T1094,"")</f>
        <v/>
      </c>
      <c r="L1094" s="7" t="str">
        <f>IF(AND(J1094="",K1094=""),"",IF(AND(TONGHOP!K1094="ThiTN",TONGHOP!L1094="TH"),TONGHOP!U1094,""))</f>
        <v/>
      </c>
      <c r="M1094" s="7" t="str">
        <f>IF(AND(TONGHOP!K1094="ThiTN",AND(TONGHOP!S1094&lt;&gt;TONGHOP!Q1094,TONGHOP!S1094&lt;&gt;TONGHOP!R1094),TONGHOP!L1094="TH"),TONGHOP!S1094,"")</f>
        <v/>
      </c>
      <c r="N1094" s="7" t="str">
        <f>IF(AND(TONGHOP!K1094="ThiTN",AND(TONGHOP!T1094&lt;&gt;TONGHOP!Q1094,TONGHOP!T1094&lt;&gt;TONGHOP!R1094),TONGHOP!L1094="TH"),TONGHOP!T1094,"")</f>
        <v/>
      </c>
      <c r="O1094" s="7" t="str">
        <f>IF(AND(M1094="",N1094=""),"",IF(AND(TONGHOP!K1094="ThiTN",TONGHOP!L1094="TH"),TONGHOP!U1094,""))</f>
        <v/>
      </c>
    </row>
    <row r="1095" spans="1:15">
      <c r="A1095" s="5" t="str">
        <f>IF(AND(TONGHOP!K1095="KTHP",TONGHOP!L1095="LT"),TONGHOP!S1095,"")</f>
        <v/>
      </c>
      <c r="B1095" s="6" t="str">
        <f>IF(AND(TONGHOP!K1095="KTHP",TONGHOP!L1095="LT"),TONGHOP!T1095,"")</f>
        <v/>
      </c>
      <c r="C1095" s="6" t="str">
        <f>IF(AND(TONGHOP!K1095="KTHP",TONGHOP!L1095="LT"),TONGHOP!U1095,"")</f>
        <v/>
      </c>
      <c r="D1095" s="5" t="str">
        <f>IF(AND(TONGHOP!K1095="KTHP",TONGHOP!L1095="TL"),TONGHOP!S1095,"")</f>
        <v/>
      </c>
      <c r="E1095" s="6" t="str">
        <f>IF(AND(TONGHOP!K1095="KTHP",TONGHOP!L1095="TL"),TONGHOP!T1095,"")</f>
        <v/>
      </c>
      <c r="F1095" s="6" t="str">
        <f>IF(AND(TONGHOP!K1095="KTHP",TONGHOP!L1095="TL"),TONGHOP!U1095,"")</f>
        <v/>
      </c>
      <c r="G1095" s="7" t="str">
        <f>IF(AND(TONGHOP!K1095="ThiTN",TONGHOP!L1095="LT"),TONGHOP!S1095,"")</f>
        <v/>
      </c>
      <c r="H1095" s="7" t="str">
        <f>IF(AND(TONGHOP!K1095="ThiTN",TONGHOP!L1095="LT"),TONGHOP!T1095,"")</f>
        <v/>
      </c>
      <c r="I1095" s="7" t="str">
        <f>IF(AND(G1095="",H1095=""),"",IF(AND(TONGHOP!K1095="ThiTN",TONGHOP!L1095="LT"),TONGHOP!U1095,""))</f>
        <v/>
      </c>
      <c r="J1095" s="7" t="str">
        <f>IF(AND(TONGHOP!K1095="ThiTN",OR(TONGHOP!S1095=TONGHOP!Q1095,TONGHOP!S1095=TONGHOP!R1095),TONGHOP!L1095="TH"),TONGHOP!S1095,"")</f>
        <v/>
      </c>
      <c r="K1095" s="7" t="str">
        <f>IF(AND(TONGHOP!K1095="ThiTN",OR(TONGHOP!T1095=TONGHOP!Q1095,TONGHOP!T1095=TONGHOP!R1095),TONGHOP!L1095="TH"),TONGHOP!T1095,"")</f>
        <v/>
      </c>
      <c r="L1095" s="7" t="str">
        <f>IF(AND(J1095="",K1095=""),"",IF(AND(TONGHOP!K1095="ThiTN",TONGHOP!L1095="TH"),TONGHOP!U1095,""))</f>
        <v/>
      </c>
      <c r="M1095" s="7" t="str">
        <f>IF(AND(TONGHOP!K1095="ThiTN",AND(TONGHOP!S1095&lt;&gt;TONGHOP!Q1095,TONGHOP!S1095&lt;&gt;TONGHOP!R1095),TONGHOP!L1095="TH"),TONGHOP!S1095,"")</f>
        <v/>
      </c>
      <c r="N1095" s="7" t="str">
        <f>IF(AND(TONGHOP!K1095="ThiTN",AND(TONGHOP!T1095&lt;&gt;TONGHOP!Q1095,TONGHOP!T1095&lt;&gt;TONGHOP!R1095),TONGHOP!L1095="TH"),TONGHOP!T1095,"")</f>
        <v/>
      </c>
      <c r="O1095" s="7" t="str">
        <f>IF(AND(M1095="",N1095=""),"",IF(AND(TONGHOP!K1095="ThiTN",TONGHOP!L1095="TH"),TONGHOP!U1095,""))</f>
        <v/>
      </c>
    </row>
    <row r="1096" spans="1:15">
      <c r="A1096" s="5" t="str">
        <f>IF(AND(TONGHOP!K1096="KTHP",TONGHOP!L1096="LT"),TONGHOP!S1096,"")</f>
        <v/>
      </c>
      <c r="B1096" s="6" t="str">
        <f>IF(AND(TONGHOP!K1096="KTHP",TONGHOP!L1096="LT"),TONGHOP!T1096,"")</f>
        <v/>
      </c>
      <c r="C1096" s="6" t="str">
        <f>IF(AND(TONGHOP!K1096="KTHP",TONGHOP!L1096="LT"),TONGHOP!U1096,"")</f>
        <v/>
      </c>
      <c r="D1096" s="5" t="str">
        <f>IF(AND(TONGHOP!K1096="KTHP",TONGHOP!L1096="TL"),TONGHOP!S1096,"")</f>
        <v/>
      </c>
      <c r="E1096" s="6" t="str">
        <f>IF(AND(TONGHOP!K1096="KTHP",TONGHOP!L1096="TL"),TONGHOP!T1096,"")</f>
        <v/>
      </c>
      <c r="F1096" s="6" t="str">
        <f>IF(AND(TONGHOP!K1096="KTHP",TONGHOP!L1096="TL"),TONGHOP!U1096,"")</f>
        <v/>
      </c>
      <c r="G1096" s="7" t="str">
        <f>IF(AND(TONGHOP!K1096="ThiTN",TONGHOP!L1096="LT"),TONGHOP!S1096,"")</f>
        <v/>
      </c>
      <c r="H1096" s="7" t="str">
        <f>IF(AND(TONGHOP!K1096="ThiTN",TONGHOP!L1096="LT"),TONGHOP!T1096,"")</f>
        <v/>
      </c>
      <c r="I1096" s="7" t="str">
        <f>IF(AND(G1096="",H1096=""),"",IF(AND(TONGHOP!K1096="ThiTN",TONGHOP!L1096="LT"),TONGHOP!U1096,""))</f>
        <v/>
      </c>
      <c r="J1096" s="7" t="str">
        <f>IF(AND(TONGHOP!K1096="ThiTN",OR(TONGHOP!S1096=TONGHOP!Q1096,TONGHOP!S1096=TONGHOP!R1096),TONGHOP!L1096="TH"),TONGHOP!S1096,"")</f>
        <v/>
      </c>
      <c r="K1096" s="7" t="str">
        <f>IF(AND(TONGHOP!K1096="ThiTN",OR(TONGHOP!T1096=TONGHOP!Q1096,TONGHOP!T1096=TONGHOP!R1096),TONGHOP!L1096="TH"),TONGHOP!T1096,"")</f>
        <v/>
      </c>
      <c r="L1096" s="7" t="str">
        <f>IF(AND(J1096="",K1096=""),"",IF(AND(TONGHOP!K1096="ThiTN",TONGHOP!L1096="TH"),TONGHOP!U1096,""))</f>
        <v/>
      </c>
      <c r="M1096" s="7" t="str">
        <f>IF(AND(TONGHOP!K1096="ThiTN",AND(TONGHOP!S1096&lt;&gt;TONGHOP!Q1096,TONGHOP!S1096&lt;&gt;TONGHOP!R1096),TONGHOP!L1096="TH"),TONGHOP!S1096,"")</f>
        <v/>
      </c>
      <c r="N1096" s="7" t="str">
        <f>IF(AND(TONGHOP!K1096="ThiTN",AND(TONGHOP!T1096&lt;&gt;TONGHOP!Q1096,TONGHOP!T1096&lt;&gt;TONGHOP!R1096),TONGHOP!L1096="TH"),TONGHOP!T1096,"")</f>
        <v/>
      </c>
      <c r="O1096" s="7" t="str">
        <f>IF(AND(M1096="",N1096=""),"",IF(AND(TONGHOP!K1096="ThiTN",TONGHOP!L1096="TH"),TONGHOP!U1096,""))</f>
        <v/>
      </c>
    </row>
    <row r="1097" spans="1:15">
      <c r="A1097" s="5" t="str">
        <f>IF(AND(TONGHOP!K1097="KTHP",TONGHOP!L1097="LT"),TONGHOP!S1097,"")</f>
        <v/>
      </c>
      <c r="B1097" s="6" t="str">
        <f>IF(AND(TONGHOP!K1097="KTHP",TONGHOP!L1097="LT"),TONGHOP!T1097,"")</f>
        <v/>
      </c>
      <c r="C1097" s="6" t="str">
        <f>IF(AND(TONGHOP!K1097="KTHP",TONGHOP!L1097="LT"),TONGHOP!U1097,"")</f>
        <v/>
      </c>
      <c r="D1097" s="5" t="str">
        <f>IF(AND(TONGHOP!K1097="KTHP",TONGHOP!L1097="TL"),TONGHOP!S1097,"")</f>
        <v/>
      </c>
      <c r="E1097" s="6" t="str">
        <f>IF(AND(TONGHOP!K1097="KTHP",TONGHOP!L1097="TL"),TONGHOP!T1097,"")</f>
        <v/>
      </c>
      <c r="F1097" s="6" t="str">
        <f>IF(AND(TONGHOP!K1097="KTHP",TONGHOP!L1097="TL"),TONGHOP!U1097,"")</f>
        <v/>
      </c>
      <c r="G1097" s="7" t="str">
        <f>IF(AND(TONGHOP!K1097="ThiTN",TONGHOP!L1097="LT"),TONGHOP!S1097,"")</f>
        <v/>
      </c>
      <c r="H1097" s="7" t="str">
        <f>IF(AND(TONGHOP!K1097="ThiTN",TONGHOP!L1097="LT"),TONGHOP!T1097,"")</f>
        <v/>
      </c>
      <c r="I1097" s="7" t="str">
        <f>IF(AND(G1097="",H1097=""),"",IF(AND(TONGHOP!K1097="ThiTN",TONGHOP!L1097="LT"),TONGHOP!U1097,""))</f>
        <v/>
      </c>
      <c r="J1097" s="7" t="str">
        <f>IF(AND(TONGHOP!K1097="ThiTN",OR(TONGHOP!S1097=TONGHOP!Q1097,TONGHOP!S1097=TONGHOP!R1097),TONGHOP!L1097="TH"),TONGHOP!S1097,"")</f>
        <v/>
      </c>
      <c r="K1097" s="7" t="str">
        <f>IF(AND(TONGHOP!K1097="ThiTN",OR(TONGHOP!T1097=TONGHOP!Q1097,TONGHOP!T1097=TONGHOP!R1097),TONGHOP!L1097="TH"),TONGHOP!T1097,"")</f>
        <v/>
      </c>
      <c r="L1097" s="7" t="str">
        <f>IF(AND(J1097="",K1097=""),"",IF(AND(TONGHOP!K1097="ThiTN",TONGHOP!L1097="TH"),TONGHOP!U1097,""))</f>
        <v/>
      </c>
      <c r="M1097" s="7" t="str">
        <f>IF(AND(TONGHOP!K1097="ThiTN",AND(TONGHOP!S1097&lt;&gt;TONGHOP!Q1097,TONGHOP!S1097&lt;&gt;TONGHOP!R1097),TONGHOP!L1097="TH"),TONGHOP!S1097,"")</f>
        <v/>
      </c>
      <c r="N1097" s="7" t="str">
        <f>IF(AND(TONGHOP!K1097="ThiTN",AND(TONGHOP!T1097&lt;&gt;TONGHOP!Q1097,TONGHOP!T1097&lt;&gt;TONGHOP!R1097),TONGHOP!L1097="TH"),TONGHOP!T1097,"")</f>
        <v/>
      </c>
      <c r="O1097" s="7" t="str">
        <f>IF(AND(M1097="",N1097=""),"",IF(AND(TONGHOP!K1097="ThiTN",TONGHOP!L1097="TH"),TONGHOP!U1097,""))</f>
        <v/>
      </c>
    </row>
    <row r="1098" spans="1:15">
      <c r="A1098" s="5" t="str">
        <f>IF(AND(TONGHOP!K1098="KTHP",TONGHOP!L1098="LT"),TONGHOP!S1098,"")</f>
        <v/>
      </c>
      <c r="B1098" s="6" t="str">
        <f>IF(AND(TONGHOP!K1098="KTHP",TONGHOP!L1098="LT"),TONGHOP!T1098,"")</f>
        <v/>
      </c>
      <c r="C1098" s="6" t="str">
        <f>IF(AND(TONGHOP!K1098="KTHP",TONGHOP!L1098="LT"),TONGHOP!U1098,"")</f>
        <v/>
      </c>
      <c r="D1098" s="5" t="str">
        <f>IF(AND(TONGHOP!K1098="KTHP",TONGHOP!L1098="TL"),TONGHOP!S1098,"")</f>
        <v/>
      </c>
      <c r="E1098" s="6" t="str">
        <f>IF(AND(TONGHOP!K1098="KTHP",TONGHOP!L1098="TL"),TONGHOP!T1098,"")</f>
        <v/>
      </c>
      <c r="F1098" s="6" t="str">
        <f>IF(AND(TONGHOP!K1098="KTHP",TONGHOP!L1098="TL"),TONGHOP!U1098,"")</f>
        <v/>
      </c>
      <c r="G1098" s="7" t="str">
        <f>IF(AND(TONGHOP!K1098="ThiTN",TONGHOP!L1098="LT"),TONGHOP!S1098,"")</f>
        <v/>
      </c>
      <c r="H1098" s="7" t="str">
        <f>IF(AND(TONGHOP!K1098="ThiTN",TONGHOP!L1098="LT"),TONGHOP!T1098,"")</f>
        <v/>
      </c>
      <c r="I1098" s="7" t="str">
        <f>IF(AND(G1098="",H1098=""),"",IF(AND(TONGHOP!K1098="ThiTN",TONGHOP!L1098="LT"),TONGHOP!U1098,""))</f>
        <v/>
      </c>
      <c r="J1098" s="7" t="str">
        <f>IF(AND(TONGHOP!K1098="ThiTN",OR(TONGHOP!S1098=TONGHOP!Q1098,TONGHOP!S1098=TONGHOP!R1098),TONGHOP!L1098="TH"),TONGHOP!S1098,"")</f>
        <v/>
      </c>
      <c r="K1098" s="7" t="str">
        <f>IF(AND(TONGHOP!K1098="ThiTN",OR(TONGHOP!T1098=TONGHOP!Q1098,TONGHOP!T1098=TONGHOP!R1098),TONGHOP!L1098="TH"),TONGHOP!T1098,"")</f>
        <v/>
      </c>
      <c r="L1098" s="7" t="str">
        <f>IF(AND(J1098="",K1098=""),"",IF(AND(TONGHOP!K1098="ThiTN",TONGHOP!L1098="TH"),TONGHOP!U1098,""))</f>
        <v/>
      </c>
      <c r="M1098" s="7" t="str">
        <f>IF(AND(TONGHOP!K1098="ThiTN",AND(TONGHOP!S1098&lt;&gt;TONGHOP!Q1098,TONGHOP!S1098&lt;&gt;TONGHOP!R1098),TONGHOP!L1098="TH"),TONGHOP!S1098,"")</f>
        <v/>
      </c>
      <c r="N1098" s="7" t="str">
        <f>IF(AND(TONGHOP!K1098="ThiTN",AND(TONGHOP!T1098&lt;&gt;TONGHOP!Q1098,TONGHOP!T1098&lt;&gt;TONGHOP!R1098),TONGHOP!L1098="TH"),TONGHOP!T1098,"")</f>
        <v/>
      </c>
      <c r="O1098" s="7" t="str">
        <f>IF(AND(M1098="",N1098=""),"",IF(AND(TONGHOP!K1098="ThiTN",TONGHOP!L1098="TH"),TONGHOP!U1098,""))</f>
        <v/>
      </c>
    </row>
    <row r="1099" spans="1:15">
      <c r="A1099" s="5" t="str">
        <f>IF(AND(TONGHOP!K1099="KTHP",TONGHOP!L1099="LT"),TONGHOP!S1099,"")</f>
        <v/>
      </c>
      <c r="B1099" s="6" t="str">
        <f>IF(AND(TONGHOP!K1099="KTHP",TONGHOP!L1099="LT"),TONGHOP!T1099,"")</f>
        <v/>
      </c>
      <c r="C1099" s="6" t="str">
        <f>IF(AND(TONGHOP!K1099="KTHP",TONGHOP!L1099="LT"),TONGHOP!U1099,"")</f>
        <v/>
      </c>
      <c r="D1099" s="5" t="str">
        <f>IF(AND(TONGHOP!K1099="KTHP",TONGHOP!L1099="TL"),TONGHOP!S1099,"")</f>
        <v/>
      </c>
      <c r="E1099" s="6" t="str">
        <f>IF(AND(TONGHOP!K1099="KTHP",TONGHOP!L1099="TL"),TONGHOP!T1099,"")</f>
        <v/>
      </c>
      <c r="F1099" s="6" t="str">
        <f>IF(AND(TONGHOP!K1099="KTHP",TONGHOP!L1099="TL"),TONGHOP!U1099,"")</f>
        <v/>
      </c>
      <c r="G1099" s="7" t="str">
        <f>IF(AND(TONGHOP!K1099="ThiTN",TONGHOP!L1099="LT"),TONGHOP!S1099,"")</f>
        <v/>
      </c>
      <c r="H1099" s="7" t="str">
        <f>IF(AND(TONGHOP!K1099="ThiTN",TONGHOP!L1099="LT"),TONGHOP!T1099,"")</f>
        <v/>
      </c>
      <c r="I1099" s="7" t="str">
        <f>IF(AND(G1099="",H1099=""),"",IF(AND(TONGHOP!K1099="ThiTN",TONGHOP!L1099="LT"),TONGHOP!U1099,""))</f>
        <v/>
      </c>
      <c r="J1099" s="7" t="str">
        <f>IF(AND(TONGHOP!K1099="ThiTN",OR(TONGHOP!S1099=TONGHOP!Q1099,TONGHOP!S1099=TONGHOP!R1099),TONGHOP!L1099="TH"),TONGHOP!S1099,"")</f>
        <v/>
      </c>
      <c r="K1099" s="7" t="str">
        <f>IF(AND(TONGHOP!K1099="ThiTN",OR(TONGHOP!T1099=TONGHOP!Q1099,TONGHOP!T1099=TONGHOP!R1099),TONGHOP!L1099="TH"),TONGHOP!T1099,"")</f>
        <v/>
      </c>
      <c r="L1099" s="7" t="str">
        <f>IF(AND(J1099="",K1099=""),"",IF(AND(TONGHOP!K1099="ThiTN",TONGHOP!L1099="TH"),TONGHOP!U1099,""))</f>
        <v/>
      </c>
      <c r="M1099" s="7" t="str">
        <f>IF(AND(TONGHOP!K1099="ThiTN",AND(TONGHOP!S1099&lt;&gt;TONGHOP!Q1099,TONGHOP!S1099&lt;&gt;TONGHOP!R1099),TONGHOP!L1099="TH"),TONGHOP!S1099,"")</f>
        <v/>
      </c>
      <c r="N1099" s="7" t="str">
        <f>IF(AND(TONGHOP!K1099="ThiTN",AND(TONGHOP!T1099&lt;&gt;TONGHOP!Q1099,TONGHOP!T1099&lt;&gt;TONGHOP!R1099),TONGHOP!L1099="TH"),TONGHOP!T1099,"")</f>
        <v/>
      </c>
      <c r="O1099" s="7" t="str">
        <f>IF(AND(M1099="",N1099=""),"",IF(AND(TONGHOP!K1099="ThiTN",TONGHOP!L1099="TH"),TONGHOP!U1099,""))</f>
        <v/>
      </c>
    </row>
    <row r="1100" spans="1:15">
      <c r="A1100" s="5" t="str">
        <f>IF(AND(TONGHOP!K1100="KTHP",TONGHOP!L1100="LT"),TONGHOP!S1100,"")</f>
        <v/>
      </c>
      <c r="B1100" s="6" t="str">
        <f>IF(AND(TONGHOP!K1100="KTHP",TONGHOP!L1100="LT"),TONGHOP!T1100,"")</f>
        <v/>
      </c>
      <c r="C1100" s="6" t="str">
        <f>IF(AND(TONGHOP!K1100="KTHP",TONGHOP!L1100="LT"),TONGHOP!U1100,"")</f>
        <v/>
      </c>
      <c r="D1100" s="5" t="str">
        <f>IF(AND(TONGHOP!K1100="KTHP",TONGHOP!L1100="TL"),TONGHOP!S1100,"")</f>
        <v/>
      </c>
      <c r="E1100" s="6" t="str">
        <f>IF(AND(TONGHOP!K1100="KTHP",TONGHOP!L1100="TL"),TONGHOP!T1100,"")</f>
        <v/>
      </c>
      <c r="F1100" s="6" t="str">
        <f>IF(AND(TONGHOP!K1100="KTHP",TONGHOP!L1100="TL"),TONGHOP!U1100,"")</f>
        <v/>
      </c>
      <c r="G1100" s="7" t="str">
        <f>IF(AND(TONGHOP!K1100="ThiTN",TONGHOP!L1100="LT"),TONGHOP!S1100,"")</f>
        <v/>
      </c>
      <c r="H1100" s="7" t="str">
        <f>IF(AND(TONGHOP!K1100="ThiTN",TONGHOP!L1100="LT"),TONGHOP!T1100,"")</f>
        <v/>
      </c>
      <c r="I1100" s="7" t="str">
        <f>IF(AND(G1100="",H1100=""),"",IF(AND(TONGHOP!K1100="ThiTN",TONGHOP!L1100="LT"),TONGHOP!U1100,""))</f>
        <v/>
      </c>
      <c r="J1100" s="7" t="str">
        <f>IF(AND(TONGHOP!K1100="ThiTN",OR(TONGHOP!S1100=TONGHOP!Q1100,TONGHOP!S1100=TONGHOP!R1100),TONGHOP!L1100="TH"),TONGHOP!S1100,"")</f>
        <v/>
      </c>
      <c r="K1100" s="7" t="str">
        <f>IF(AND(TONGHOP!K1100="ThiTN",OR(TONGHOP!T1100=TONGHOP!Q1100,TONGHOP!T1100=TONGHOP!R1100),TONGHOP!L1100="TH"),TONGHOP!T1100,"")</f>
        <v/>
      </c>
      <c r="L1100" s="7" t="str">
        <f>IF(AND(J1100="",K1100=""),"",IF(AND(TONGHOP!K1100="ThiTN",TONGHOP!L1100="TH"),TONGHOP!U1100,""))</f>
        <v/>
      </c>
      <c r="M1100" s="7" t="str">
        <f>IF(AND(TONGHOP!K1100="ThiTN",AND(TONGHOP!S1100&lt;&gt;TONGHOP!Q1100,TONGHOP!S1100&lt;&gt;TONGHOP!R1100),TONGHOP!L1100="TH"),TONGHOP!S1100,"")</f>
        <v/>
      </c>
      <c r="N1100" s="7" t="str">
        <f>IF(AND(TONGHOP!K1100="ThiTN",AND(TONGHOP!T1100&lt;&gt;TONGHOP!Q1100,TONGHOP!T1100&lt;&gt;TONGHOP!R1100),TONGHOP!L1100="TH"),TONGHOP!T1100,"")</f>
        <v/>
      </c>
      <c r="O1100" s="7" t="str">
        <f>IF(AND(M1100="",N1100=""),"",IF(AND(TONGHOP!K1100="ThiTN",TONGHOP!L1100="TH"),TONGHOP!U1100,""))</f>
        <v/>
      </c>
    </row>
    <row r="1101" spans="1:15">
      <c r="A1101" s="5" t="str">
        <f>IF(AND(TONGHOP!K1101="KTHP",TONGHOP!L1101="LT"),TONGHOP!S1101,"")</f>
        <v/>
      </c>
      <c r="B1101" s="6" t="str">
        <f>IF(AND(TONGHOP!K1101="KTHP",TONGHOP!L1101="LT"),TONGHOP!T1101,"")</f>
        <v/>
      </c>
      <c r="C1101" s="6" t="str">
        <f>IF(AND(TONGHOP!K1101="KTHP",TONGHOP!L1101="LT"),TONGHOP!U1101,"")</f>
        <v/>
      </c>
      <c r="D1101" s="5" t="str">
        <f>IF(AND(TONGHOP!K1101="KTHP",TONGHOP!L1101="TL"),TONGHOP!S1101,"")</f>
        <v/>
      </c>
      <c r="E1101" s="6" t="str">
        <f>IF(AND(TONGHOP!K1101="KTHP",TONGHOP!L1101="TL"),TONGHOP!T1101,"")</f>
        <v/>
      </c>
      <c r="F1101" s="6" t="str">
        <f>IF(AND(TONGHOP!K1101="KTHP",TONGHOP!L1101="TL"),TONGHOP!U1101,"")</f>
        <v/>
      </c>
      <c r="G1101" s="7" t="str">
        <f>IF(AND(TONGHOP!K1101="ThiTN",TONGHOP!L1101="LT"),TONGHOP!S1101,"")</f>
        <v/>
      </c>
      <c r="H1101" s="7" t="str">
        <f>IF(AND(TONGHOP!K1101="ThiTN",TONGHOP!L1101="LT"),TONGHOP!T1101,"")</f>
        <v/>
      </c>
      <c r="I1101" s="7" t="str">
        <f>IF(AND(G1101="",H1101=""),"",IF(AND(TONGHOP!K1101="ThiTN",TONGHOP!L1101="LT"),TONGHOP!U1101,""))</f>
        <v/>
      </c>
      <c r="J1101" s="7" t="str">
        <f>IF(AND(TONGHOP!K1101="ThiTN",OR(TONGHOP!S1101=TONGHOP!Q1101,TONGHOP!S1101=TONGHOP!R1101),TONGHOP!L1101="TH"),TONGHOP!S1101,"")</f>
        <v/>
      </c>
      <c r="K1101" s="7" t="str">
        <f>IF(AND(TONGHOP!K1101="ThiTN",OR(TONGHOP!T1101=TONGHOP!Q1101,TONGHOP!T1101=TONGHOP!R1101),TONGHOP!L1101="TH"),TONGHOP!T1101,"")</f>
        <v/>
      </c>
      <c r="L1101" s="7" t="str">
        <f>IF(AND(J1101="",K1101=""),"",IF(AND(TONGHOP!K1101="ThiTN",TONGHOP!L1101="TH"),TONGHOP!U1101,""))</f>
        <v/>
      </c>
      <c r="M1101" s="7" t="str">
        <f>IF(AND(TONGHOP!K1101="ThiTN",AND(TONGHOP!S1101&lt;&gt;TONGHOP!Q1101,TONGHOP!S1101&lt;&gt;TONGHOP!R1101),TONGHOP!L1101="TH"),TONGHOP!S1101,"")</f>
        <v/>
      </c>
      <c r="N1101" s="7" t="str">
        <f>IF(AND(TONGHOP!K1101="ThiTN",AND(TONGHOP!T1101&lt;&gt;TONGHOP!Q1101,TONGHOP!T1101&lt;&gt;TONGHOP!R1101),TONGHOP!L1101="TH"),TONGHOP!T1101,"")</f>
        <v/>
      </c>
      <c r="O1101" s="7" t="str">
        <f>IF(AND(M1101="",N1101=""),"",IF(AND(TONGHOP!K1101="ThiTN",TONGHOP!L1101="TH"),TONGHOP!U1101,""))</f>
        <v/>
      </c>
    </row>
    <row r="1102" spans="1:15">
      <c r="A1102" s="5" t="str">
        <f>IF(AND(TONGHOP!K1102="KTHP",TONGHOP!L1102="LT"),TONGHOP!S1102,"")</f>
        <v/>
      </c>
      <c r="B1102" s="6" t="str">
        <f>IF(AND(TONGHOP!K1102="KTHP",TONGHOP!L1102="LT"),TONGHOP!T1102,"")</f>
        <v/>
      </c>
      <c r="C1102" s="6" t="str">
        <f>IF(AND(TONGHOP!K1102="KTHP",TONGHOP!L1102="LT"),TONGHOP!U1102,"")</f>
        <v/>
      </c>
      <c r="D1102" s="5" t="str">
        <f>IF(AND(TONGHOP!K1102="KTHP",TONGHOP!L1102="TL"),TONGHOP!S1102,"")</f>
        <v/>
      </c>
      <c r="E1102" s="6" t="str">
        <f>IF(AND(TONGHOP!K1102="KTHP",TONGHOP!L1102="TL"),TONGHOP!T1102,"")</f>
        <v/>
      </c>
      <c r="F1102" s="6" t="str">
        <f>IF(AND(TONGHOP!K1102="KTHP",TONGHOP!L1102="TL"),TONGHOP!U1102,"")</f>
        <v/>
      </c>
      <c r="G1102" s="7" t="str">
        <f>IF(AND(TONGHOP!K1102="ThiTN",TONGHOP!L1102="LT"),TONGHOP!S1102,"")</f>
        <v/>
      </c>
      <c r="H1102" s="7" t="str">
        <f>IF(AND(TONGHOP!K1102="ThiTN",TONGHOP!L1102="LT"),TONGHOP!T1102,"")</f>
        <v/>
      </c>
      <c r="I1102" s="7" t="str">
        <f>IF(AND(G1102="",H1102=""),"",IF(AND(TONGHOP!K1102="ThiTN",TONGHOP!L1102="LT"),TONGHOP!U1102,""))</f>
        <v/>
      </c>
      <c r="J1102" s="7" t="str">
        <f>IF(AND(TONGHOP!K1102="ThiTN",OR(TONGHOP!S1102=TONGHOP!Q1102,TONGHOP!S1102=TONGHOP!R1102),TONGHOP!L1102="TH"),TONGHOP!S1102,"")</f>
        <v/>
      </c>
      <c r="K1102" s="7" t="str">
        <f>IF(AND(TONGHOP!K1102="ThiTN",OR(TONGHOP!T1102=TONGHOP!Q1102,TONGHOP!T1102=TONGHOP!R1102),TONGHOP!L1102="TH"),TONGHOP!T1102,"")</f>
        <v/>
      </c>
      <c r="L1102" s="7" t="str">
        <f>IF(AND(J1102="",K1102=""),"",IF(AND(TONGHOP!K1102="ThiTN",TONGHOP!L1102="TH"),TONGHOP!U1102,""))</f>
        <v/>
      </c>
      <c r="M1102" s="7" t="str">
        <f>IF(AND(TONGHOP!K1102="ThiTN",AND(TONGHOP!S1102&lt;&gt;TONGHOP!Q1102,TONGHOP!S1102&lt;&gt;TONGHOP!R1102),TONGHOP!L1102="TH"),TONGHOP!S1102,"")</f>
        <v/>
      </c>
      <c r="N1102" s="7" t="str">
        <f>IF(AND(TONGHOP!K1102="ThiTN",AND(TONGHOP!T1102&lt;&gt;TONGHOP!Q1102,TONGHOP!T1102&lt;&gt;TONGHOP!R1102),TONGHOP!L1102="TH"),TONGHOP!T1102,"")</f>
        <v/>
      </c>
      <c r="O1102" s="7" t="str">
        <f>IF(AND(M1102="",N1102=""),"",IF(AND(TONGHOP!K1102="ThiTN",TONGHOP!L1102="TH"),TONGHOP!U1102,""))</f>
        <v/>
      </c>
    </row>
    <row r="1103" spans="1:15">
      <c r="A1103" s="5" t="str">
        <f>IF(AND(TONGHOP!K1103="KTHP",TONGHOP!L1103="LT"),TONGHOP!S1103,"")</f>
        <v/>
      </c>
      <c r="B1103" s="6" t="str">
        <f>IF(AND(TONGHOP!K1103="KTHP",TONGHOP!L1103="LT"),TONGHOP!T1103,"")</f>
        <v/>
      </c>
      <c r="C1103" s="6" t="str">
        <f>IF(AND(TONGHOP!K1103="KTHP",TONGHOP!L1103="LT"),TONGHOP!U1103,"")</f>
        <v/>
      </c>
      <c r="D1103" s="5" t="str">
        <f>IF(AND(TONGHOP!K1103="KTHP",TONGHOP!L1103="TL"),TONGHOP!S1103,"")</f>
        <v/>
      </c>
      <c r="E1103" s="6" t="str">
        <f>IF(AND(TONGHOP!K1103="KTHP",TONGHOP!L1103="TL"),TONGHOP!T1103,"")</f>
        <v/>
      </c>
      <c r="F1103" s="6" t="str">
        <f>IF(AND(TONGHOP!K1103="KTHP",TONGHOP!L1103="TL"),TONGHOP!U1103,"")</f>
        <v/>
      </c>
      <c r="G1103" s="7" t="str">
        <f>IF(AND(TONGHOP!K1103="ThiTN",TONGHOP!L1103="LT"),TONGHOP!S1103,"")</f>
        <v/>
      </c>
      <c r="H1103" s="7" t="str">
        <f>IF(AND(TONGHOP!K1103="ThiTN",TONGHOP!L1103="LT"),TONGHOP!T1103,"")</f>
        <v/>
      </c>
      <c r="I1103" s="7" t="str">
        <f>IF(AND(G1103="",H1103=""),"",IF(AND(TONGHOP!K1103="ThiTN",TONGHOP!L1103="LT"),TONGHOP!U1103,""))</f>
        <v/>
      </c>
      <c r="J1103" s="7" t="str">
        <f>IF(AND(TONGHOP!K1103="ThiTN",OR(TONGHOP!S1103=TONGHOP!Q1103,TONGHOP!S1103=TONGHOP!R1103),TONGHOP!L1103="TH"),TONGHOP!S1103,"")</f>
        <v/>
      </c>
      <c r="K1103" s="7" t="str">
        <f>IF(AND(TONGHOP!K1103="ThiTN",OR(TONGHOP!T1103=TONGHOP!Q1103,TONGHOP!T1103=TONGHOP!R1103),TONGHOP!L1103="TH"),TONGHOP!T1103,"")</f>
        <v/>
      </c>
      <c r="L1103" s="7" t="str">
        <f>IF(AND(J1103="",K1103=""),"",IF(AND(TONGHOP!K1103="ThiTN",TONGHOP!L1103="TH"),TONGHOP!U1103,""))</f>
        <v/>
      </c>
      <c r="M1103" s="7" t="str">
        <f>IF(AND(TONGHOP!K1103="ThiTN",AND(TONGHOP!S1103&lt;&gt;TONGHOP!Q1103,TONGHOP!S1103&lt;&gt;TONGHOP!R1103),TONGHOP!L1103="TH"),TONGHOP!S1103,"")</f>
        <v/>
      </c>
      <c r="N1103" s="7" t="str">
        <f>IF(AND(TONGHOP!K1103="ThiTN",AND(TONGHOP!T1103&lt;&gt;TONGHOP!Q1103,TONGHOP!T1103&lt;&gt;TONGHOP!R1103),TONGHOP!L1103="TH"),TONGHOP!T1103,"")</f>
        <v/>
      </c>
      <c r="O1103" s="7" t="str">
        <f>IF(AND(M1103="",N1103=""),"",IF(AND(TONGHOP!K1103="ThiTN",TONGHOP!L1103="TH"),TONGHOP!U1103,""))</f>
        <v/>
      </c>
    </row>
    <row r="1104" spans="1:15">
      <c r="A1104" s="5" t="str">
        <f>IF(AND(TONGHOP!K1104="KTHP",TONGHOP!L1104="LT"),TONGHOP!S1104,"")</f>
        <v/>
      </c>
      <c r="B1104" s="6" t="str">
        <f>IF(AND(TONGHOP!K1104="KTHP",TONGHOP!L1104="LT"),TONGHOP!T1104,"")</f>
        <v/>
      </c>
      <c r="C1104" s="6" t="str">
        <f>IF(AND(TONGHOP!K1104="KTHP",TONGHOP!L1104="LT"),TONGHOP!U1104,"")</f>
        <v/>
      </c>
      <c r="D1104" s="5" t="str">
        <f>IF(AND(TONGHOP!K1104="KTHP",TONGHOP!L1104="TL"),TONGHOP!S1104,"")</f>
        <v/>
      </c>
      <c r="E1104" s="6" t="str">
        <f>IF(AND(TONGHOP!K1104="KTHP",TONGHOP!L1104="TL"),TONGHOP!T1104,"")</f>
        <v/>
      </c>
      <c r="F1104" s="6" t="str">
        <f>IF(AND(TONGHOP!K1104="KTHP",TONGHOP!L1104="TL"),TONGHOP!U1104,"")</f>
        <v/>
      </c>
      <c r="G1104" s="7" t="str">
        <f>IF(AND(TONGHOP!K1104="ThiTN",TONGHOP!L1104="LT"),TONGHOP!S1104,"")</f>
        <v/>
      </c>
      <c r="H1104" s="7" t="str">
        <f>IF(AND(TONGHOP!K1104="ThiTN",TONGHOP!L1104="LT"),TONGHOP!T1104,"")</f>
        <v/>
      </c>
      <c r="I1104" s="7" t="str">
        <f>IF(AND(G1104="",H1104=""),"",IF(AND(TONGHOP!K1104="ThiTN",TONGHOP!L1104="LT"),TONGHOP!U1104,""))</f>
        <v/>
      </c>
      <c r="J1104" s="7" t="str">
        <f>IF(AND(TONGHOP!K1104="ThiTN",OR(TONGHOP!S1104=TONGHOP!Q1104,TONGHOP!S1104=TONGHOP!R1104),TONGHOP!L1104="TH"),TONGHOP!S1104,"")</f>
        <v/>
      </c>
      <c r="K1104" s="7" t="str">
        <f>IF(AND(TONGHOP!K1104="ThiTN",OR(TONGHOP!T1104=TONGHOP!Q1104,TONGHOP!T1104=TONGHOP!R1104),TONGHOP!L1104="TH"),TONGHOP!T1104,"")</f>
        <v/>
      </c>
      <c r="L1104" s="7" t="str">
        <f>IF(AND(J1104="",K1104=""),"",IF(AND(TONGHOP!K1104="ThiTN",TONGHOP!L1104="TH"),TONGHOP!U1104,""))</f>
        <v/>
      </c>
      <c r="M1104" s="7" t="str">
        <f>IF(AND(TONGHOP!K1104="ThiTN",AND(TONGHOP!S1104&lt;&gt;TONGHOP!Q1104,TONGHOP!S1104&lt;&gt;TONGHOP!R1104),TONGHOP!L1104="TH"),TONGHOP!S1104,"")</f>
        <v/>
      </c>
      <c r="N1104" s="7" t="str">
        <f>IF(AND(TONGHOP!K1104="ThiTN",AND(TONGHOP!T1104&lt;&gt;TONGHOP!Q1104,TONGHOP!T1104&lt;&gt;TONGHOP!R1104),TONGHOP!L1104="TH"),TONGHOP!T1104,"")</f>
        <v/>
      </c>
      <c r="O1104" s="7" t="str">
        <f>IF(AND(M1104="",N1104=""),"",IF(AND(TONGHOP!K1104="ThiTN",TONGHOP!L1104="TH"),TONGHOP!U1104,""))</f>
        <v/>
      </c>
    </row>
    <row r="1105" spans="1:15">
      <c r="A1105" s="5" t="str">
        <f>IF(AND(TONGHOP!K1105="KTHP",TONGHOP!L1105="LT"),TONGHOP!S1105,"")</f>
        <v/>
      </c>
      <c r="B1105" s="6" t="str">
        <f>IF(AND(TONGHOP!K1105="KTHP",TONGHOP!L1105="LT"),TONGHOP!T1105,"")</f>
        <v/>
      </c>
      <c r="C1105" s="6" t="str">
        <f>IF(AND(TONGHOP!K1105="KTHP",TONGHOP!L1105="LT"),TONGHOP!U1105,"")</f>
        <v/>
      </c>
      <c r="D1105" s="5" t="str">
        <f>IF(AND(TONGHOP!K1105="KTHP",TONGHOP!L1105="TL"),TONGHOP!S1105,"")</f>
        <v/>
      </c>
      <c r="E1105" s="6" t="str">
        <f>IF(AND(TONGHOP!K1105="KTHP",TONGHOP!L1105="TL"),TONGHOP!T1105,"")</f>
        <v/>
      </c>
      <c r="F1105" s="6" t="str">
        <f>IF(AND(TONGHOP!K1105="KTHP",TONGHOP!L1105="TL"),TONGHOP!U1105,"")</f>
        <v/>
      </c>
      <c r="G1105" s="7" t="str">
        <f>IF(AND(TONGHOP!K1105="ThiTN",TONGHOP!L1105="LT"),TONGHOP!S1105,"")</f>
        <v/>
      </c>
      <c r="H1105" s="7" t="str">
        <f>IF(AND(TONGHOP!K1105="ThiTN",TONGHOP!L1105="LT"),TONGHOP!T1105,"")</f>
        <v/>
      </c>
      <c r="I1105" s="7" t="str">
        <f>IF(AND(G1105="",H1105=""),"",IF(AND(TONGHOP!K1105="ThiTN",TONGHOP!L1105="LT"),TONGHOP!U1105,""))</f>
        <v/>
      </c>
      <c r="J1105" s="7" t="str">
        <f>IF(AND(TONGHOP!K1105="ThiTN",OR(TONGHOP!S1105=TONGHOP!Q1105,TONGHOP!S1105=TONGHOP!R1105),TONGHOP!L1105="TH"),TONGHOP!S1105,"")</f>
        <v/>
      </c>
      <c r="K1105" s="7" t="str">
        <f>IF(AND(TONGHOP!K1105="ThiTN",OR(TONGHOP!T1105=TONGHOP!Q1105,TONGHOP!T1105=TONGHOP!R1105),TONGHOP!L1105="TH"),TONGHOP!T1105,"")</f>
        <v/>
      </c>
      <c r="L1105" s="7" t="str">
        <f>IF(AND(J1105="",K1105=""),"",IF(AND(TONGHOP!K1105="ThiTN",TONGHOP!L1105="TH"),TONGHOP!U1105,""))</f>
        <v/>
      </c>
      <c r="M1105" s="7" t="str">
        <f>IF(AND(TONGHOP!K1105="ThiTN",AND(TONGHOP!S1105&lt;&gt;TONGHOP!Q1105,TONGHOP!S1105&lt;&gt;TONGHOP!R1105),TONGHOP!L1105="TH"),TONGHOP!S1105,"")</f>
        <v/>
      </c>
      <c r="N1105" s="7" t="str">
        <f>IF(AND(TONGHOP!K1105="ThiTN",AND(TONGHOP!T1105&lt;&gt;TONGHOP!Q1105,TONGHOP!T1105&lt;&gt;TONGHOP!R1105),TONGHOP!L1105="TH"),TONGHOP!T1105,"")</f>
        <v/>
      </c>
      <c r="O1105" s="7" t="str">
        <f>IF(AND(M1105="",N1105=""),"",IF(AND(TONGHOP!K1105="ThiTN",TONGHOP!L1105="TH"),TONGHOP!U1105,""))</f>
        <v/>
      </c>
    </row>
    <row r="1106" spans="1:15">
      <c r="A1106" s="5" t="str">
        <f>IF(AND(TONGHOP!K1106="KTHP",TONGHOP!L1106="LT"),TONGHOP!S1106,"")</f>
        <v/>
      </c>
      <c r="B1106" s="6" t="str">
        <f>IF(AND(TONGHOP!K1106="KTHP",TONGHOP!L1106="LT"),TONGHOP!T1106,"")</f>
        <v/>
      </c>
      <c r="C1106" s="6" t="str">
        <f>IF(AND(TONGHOP!K1106="KTHP",TONGHOP!L1106="LT"),TONGHOP!U1106,"")</f>
        <v/>
      </c>
      <c r="D1106" s="5" t="str">
        <f>IF(AND(TONGHOP!K1106="KTHP",TONGHOP!L1106="TL"),TONGHOP!S1106,"")</f>
        <v/>
      </c>
      <c r="E1106" s="6" t="str">
        <f>IF(AND(TONGHOP!K1106="KTHP",TONGHOP!L1106="TL"),TONGHOP!T1106,"")</f>
        <v/>
      </c>
      <c r="F1106" s="6" t="str">
        <f>IF(AND(TONGHOP!K1106="KTHP",TONGHOP!L1106="TL"),TONGHOP!U1106,"")</f>
        <v/>
      </c>
      <c r="G1106" s="7" t="str">
        <f>IF(AND(TONGHOP!K1106="ThiTN",TONGHOP!L1106="LT"),TONGHOP!S1106,"")</f>
        <v/>
      </c>
      <c r="H1106" s="7" t="str">
        <f>IF(AND(TONGHOP!K1106="ThiTN",TONGHOP!L1106="LT"),TONGHOP!T1106,"")</f>
        <v/>
      </c>
      <c r="I1106" s="7" t="str">
        <f>IF(AND(G1106="",H1106=""),"",IF(AND(TONGHOP!K1106="ThiTN",TONGHOP!L1106="LT"),TONGHOP!U1106,""))</f>
        <v/>
      </c>
      <c r="J1106" s="7" t="str">
        <f>IF(AND(TONGHOP!K1106="ThiTN",OR(TONGHOP!S1106=TONGHOP!Q1106,TONGHOP!S1106=TONGHOP!R1106),TONGHOP!L1106="TH"),TONGHOP!S1106,"")</f>
        <v/>
      </c>
      <c r="K1106" s="7" t="str">
        <f>IF(AND(TONGHOP!K1106="ThiTN",OR(TONGHOP!T1106=TONGHOP!Q1106,TONGHOP!T1106=TONGHOP!R1106),TONGHOP!L1106="TH"),TONGHOP!T1106,"")</f>
        <v/>
      </c>
      <c r="L1106" s="7" t="str">
        <f>IF(AND(J1106="",K1106=""),"",IF(AND(TONGHOP!K1106="ThiTN",TONGHOP!L1106="TH"),TONGHOP!U1106,""))</f>
        <v/>
      </c>
      <c r="M1106" s="7" t="str">
        <f>IF(AND(TONGHOP!K1106="ThiTN",AND(TONGHOP!S1106&lt;&gt;TONGHOP!Q1106,TONGHOP!S1106&lt;&gt;TONGHOP!R1106),TONGHOP!L1106="TH"),TONGHOP!S1106,"")</f>
        <v/>
      </c>
      <c r="N1106" s="7" t="str">
        <f>IF(AND(TONGHOP!K1106="ThiTN",AND(TONGHOP!T1106&lt;&gt;TONGHOP!Q1106,TONGHOP!T1106&lt;&gt;TONGHOP!R1106),TONGHOP!L1106="TH"),TONGHOP!T1106,"")</f>
        <v/>
      </c>
      <c r="O1106" s="7" t="str">
        <f>IF(AND(M1106="",N1106=""),"",IF(AND(TONGHOP!K1106="ThiTN",TONGHOP!L1106="TH"),TONGHOP!U1106,""))</f>
        <v/>
      </c>
    </row>
    <row r="1107" spans="1:15">
      <c r="A1107" s="5" t="str">
        <f>IF(AND(TONGHOP!K1107="KTHP",TONGHOP!L1107="LT"),TONGHOP!S1107,"")</f>
        <v/>
      </c>
      <c r="B1107" s="6" t="str">
        <f>IF(AND(TONGHOP!K1107="KTHP",TONGHOP!L1107="LT"),TONGHOP!T1107,"")</f>
        <v/>
      </c>
      <c r="C1107" s="6" t="str">
        <f>IF(AND(TONGHOP!K1107="KTHP",TONGHOP!L1107="LT"),TONGHOP!U1107,"")</f>
        <v/>
      </c>
      <c r="D1107" s="5" t="str">
        <f>IF(AND(TONGHOP!K1107="KTHP",TONGHOP!L1107="TL"),TONGHOP!S1107,"")</f>
        <v/>
      </c>
      <c r="E1107" s="6" t="str">
        <f>IF(AND(TONGHOP!K1107="KTHP",TONGHOP!L1107="TL"),TONGHOP!T1107,"")</f>
        <v/>
      </c>
      <c r="F1107" s="6" t="str">
        <f>IF(AND(TONGHOP!K1107="KTHP",TONGHOP!L1107="TL"),TONGHOP!U1107,"")</f>
        <v/>
      </c>
      <c r="G1107" s="7" t="str">
        <f>IF(AND(TONGHOP!K1107="ThiTN",TONGHOP!L1107="LT"),TONGHOP!S1107,"")</f>
        <v/>
      </c>
      <c r="H1107" s="7" t="str">
        <f>IF(AND(TONGHOP!K1107="ThiTN",TONGHOP!L1107="LT"),TONGHOP!T1107,"")</f>
        <v/>
      </c>
      <c r="I1107" s="7" t="str">
        <f>IF(AND(G1107="",H1107=""),"",IF(AND(TONGHOP!K1107="ThiTN",TONGHOP!L1107="LT"),TONGHOP!U1107,""))</f>
        <v/>
      </c>
      <c r="J1107" s="7" t="str">
        <f>IF(AND(TONGHOP!K1107="ThiTN",OR(TONGHOP!S1107=TONGHOP!Q1107,TONGHOP!S1107=TONGHOP!R1107),TONGHOP!L1107="TH"),TONGHOP!S1107,"")</f>
        <v/>
      </c>
      <c r="K1107" s="7" t="str">
        <f>IF(AND(TONGHOP!K1107="ThiTN",OR(TONGHOP!T1107=TONGHOP!Q1107,TONGHOP!T1107=TONGHOP!R1107),TONGHOP!L1107="TH"),TONGHOP!T1107,"")</f>
        <v/>
      </c>
      <c r="L1107" s="7" t="str">
        <f>IF(AND(J1107="",K1107=""),"",IF(AND(TONGHOP!K1107="ThiTN",TONGHOP!L1107="TH"),TONGHOP!U1107,""))</f>
        <v/>
      </c>
      <c r="M1107" s="7" t="str">
        <f>IF(AND(TONGHOP!K1107="ThiTN",AND(TONGHOP!S1107&lt;&gt;TONGHOP!Q1107,TONGHOP!S1107&lt;&gt;TONGHOP!R1107),TONGHOP!L1107="TH"),TONGHOP!S1107,"")</f>
        <v/>
      </c>
      <c r="N1107" s="7" t="str">
        <f>IF(AND(TONGHOP!K1107="ThiTN",AND(TONGHOP!T1107&lt;&gt;TONGHOP!Q1107,TONGHOP!T1107&lt;&gt;TONGHOP!R1107),TONGHOP!L1107="TH"),TONGHOP!T1107,"")</f>
        <v/>
      </c>
      <c r="O1107" s="7" t="str">
        <f>IF(AND(M1107="",N1107=""),"",IF(AND(TONGHOP!K1107="ThiTN",TONGHOP!L1107="TH"),TONGHOP!U1107,""))</f>
        <v/>
      </c>
    </row>
    <row r="1108" spans="1:15">
      <c r="A1108" s="5" t="str">
        <f>IF(AND(TONGHOP!K1108="KTHP",TONGHOP!L1108="LT"),TONGHOP!S1108,"")</f>
        <v/>
      </c>
      <c r="B1108" s="6" t="str">
        <f>IF(AND(TONGHOP!K1108="KTHP",TONGHOP!L1108="LT"),TONGHOP!T1108,"")</f>
        <v/>
      </c>
      <c r="C1108" s="6" t="str">
        <f>IF(AND(TONGHOP!K1108="KTHP",TONGHOP!L1108="LT"),TONGHOP!U1108,"")</f>
        <v/>
      </c>
      <c r="D1108" s="5" t="str">
        <f>IF(AND(TONGHOP!K1108="KTHP",TONGHOP!L1108="TL"),TONGHOP!S1108,"")</f>
        <v/>
      </c>
      <c r="E1108" s="6" t="str">
        <f>IF(AND(TONGHOP!K1108="KTHP",TONGHOP!L1108="TL"),TONGHOP!T1108,"")</f>
        <v/>
      </c>
      <c r="F1108" s="6" t="str">
        <f>IF(AND(TONGHOP!K1108="KTHP",TONGHOP!L1108="TL"),TONGHOP!U1108,"")</f>
        <v/>
      </c>
      <c r="G1108" s="7" t="str">
        <f>IF(AND(TONGHOP!K1108="ThiTN",TONGHOP!L1108="LT"),TONGHOP!S1108,"")</f>
        <v/>
      </c>
      <c r="H1108" s="7" t="str">
        <f>IF(AND(TONGHOP!K1108="ThiTN",TONGHOP!L1108="LT"),TONGHOP!T1108,"")</f>
        <v/>
      </c>
      <c r="I1108" s="7" t="str">
        <f>IF(AND(G1108="",H1108=""),"",IF(AND(TONGHOP!K1108="ThiTN",TONGHOP!L1108="LT"),TONGHOP!U1108,""))</f>
        <v/>
      </c>
      <c r="J1108" s="7" t="str">
        <f>IF(AND(TONGHOP!K1108="ThiTN",OR(TONGHOP!S1108=TONGHOP!Q1108,TONGHOP!S1108=TONGHOP!R1108),TONGHOP!L1108="TH"),TONGHOP!S1108,"")</f>
        <v/>
      </c>
      <c r="K1108" s="7" t="str">
        <f>IF(AND(TONGHOP!K1108="ThiTN",OR(TONGHOP!T1108=TONGHOP!Q1108,TONGHOP!T1108=TONGHOP!R1108),TONGHOP!L1108="TH"),TONGHOP!T1108,"")</f>
        <v/>
      </c>
      <c r="L1108" s="7" t="str">
        <f>IF(AND(J1108="",K1108=""),"",IF(AND(TONGHOP!K1108="ThiTN",TONGHOP!L1108="TH"),TONGHOP!U1108,""))</f>
        <v/>
      </c>
      <c r="M1108" s="7" t="str">
        <f>IF(AND(TONGHOP!K1108="ThiTN",AND(TONGHOP!S1108&lt;&gt;TONGHOP!Q1108,TONGHOP!S1108&lt;&gt;TONGHOP!R1108),TONGHOP!L1108="TH"),TONGHOP!S1108,"")</f>
        <v/>
      </c>
      <c r="N1108" s="7" t="str">
        <f>IF(AND(TONGHOP!K1108="ThiTN",AND(TONGHOP!T1108&lt;&gt;TONGHOP!Q1108,TONGHOP!T1108&lt;&gt;TONGHOP!R1108),TONGHOP!L1108="TH"),TONGHOP!T1108,"")</f>
        <v/>
      </c>
      <c r="O1108" s="7" t="str">
        <f>IF(AND(M1108="",N1108=""),"",IF(AND(TONGHOP!K1108="ThiTN",TONGHOP!L1108="TH"),TONGHOP!U1108,""))</f>
        <v/>
      </c>
    </row>
    <row r="1109" spans="1:15">
      <c r="A1109" s="5" t="str">
        <f>IF(AND(TONGHOP!K1109="KTHP",TONGHOP!L1109="LT"),TONGHOP!S1109,"")</f>
        <v/>
      </c>
      <c r="B1109" s="6" t="str">
        <f>IF(AND(TONGHOP!K1109="KTHP",TONGHOP!L1109="LT"),TONGHOP!T1109,"")</f>
        <v/>
      </c>
      <c r="C1109" s="6" t="str">
        <f>IF(AND(TONGHOP!K1109="KTHP",TONGHOP!L1109="LT"),TONGHOP!U1109,"")</f>
        <v/>
      </c>
      <c r="D1109" s="5" t="str">
        <f>IF(AND(TONGHOP!K1109="KTHP",TONGHOP!L1109="TL"),TONGHOP!S1109,"")</f>
        <v/>
      </c>
      <c r="E1109" s="6" t="str">
        <f>IF(AND(TONGHOP!K1109="KTHP",TONGHOP!L1109="TL"),TONGHOP!T1109,"")</f>
        <v/>
      </c>
      <c r="F1109" s="6" t="str">
        <f>IF(AND(TONGHOP!K1109="KTHP",TONGHOP!L1109="TL"),TONGHOP!U1109,"")</f>
        <v/>
      </c>
      <c r="G1109" s="7" t="str">
        <f>IF(AND(TONGHOP!K1109="ThiTN",TONGHOP!L1109="LT"),TONGHOP!S1109,"")</f>
        <v/>
      </c>
      <c r="H1109" s="7" t="str">
        <f>IF(AND(TONGHOP!K1109="ThiTN",TONGHOP!L1109="LT"),TONGHOP!T1109,"")</f>
        <v/>
      </c>
      <c r="I1109" s="7" t="str">
        <f>IF(AND(G1109="",H1109=""),"",IF(AND(TONGHOP!K1109="ThiTN",TONGHOP!L1109="LT"),TONGHOP!U1109,""))</f>
        <v/>
      </c>
      <c r="J1109" s="7" t="str">
        <f>IF(AND(TONGHOP!K1109="ThiTN",OR(TONGHOP!S1109=TONGHOP!Q1109,TONGHOP!S1109=TONGHOP!R1109),TONGHOP!L1109="TH"),TONGHOP!S1109,"")</f>
        <v/>
      </c>
      <c r="K1109" s="7" t="str">
        <f>IF(AND(TONGHOP!K1109="ThiTN",OR(TONGHOP!T1109=TONGHOP!Q1109,TONGHOP!T1109=TONGHOP!R1109),TONGHOP!L1109="TH"),TONGHOP!T1109,"")</f>
        <v/>
      </c>
      <c r="L1109" s="7" t="str">
        <f>IF(AND(J1109="",K1109=""),"",IF(AND(TONGHOP!K1109="ThiTN",TONGHOP!L1109="TH"),TONGHOP!U1109,""))</f>
        <v/>
      </c>
      <c r="M1109" s="7" t="str">
        <f>IF(AND(TONGHOP!K1109="ThiTN",AND(TONGHOP!S1109&lt;&gt;TONGHOP!Q1109,TONGHOP!S1109&lt;&gt;TONGHOP!R1109),TONGHOP!L1109="TH"),TONGHOP!S1109,"")</f>
        <v/>
      </c>
      <c r="N1109" s="7" t="str">
        <f>IF(AND(TONGHOP!K1109="ThiTN",AND(TONGHOP!T1109&lt;&gt;TONGHOP!Q1109,TONGHOP!T1109&lt;&gt;TONGHOP!R1109),TONGHOP!L1109="TH"),TONGHOP!T1109,"")</f>
        <v/>
      </c>
      <c r="O1109" s="7" t="str">
        <f>IF(AND(M1109="",N1109=""),"",IF(AND(TONGHOP!K1109="ThiTN",TONGHOP!L1109="TH"),TONGHOP!U1109,""))</f>
        <v/>
      </c>
    </row>
    <row r="1110" spans="1:15">
      <c r="A1110" s="5" t="str">
        <f>IF(AND(TONGHOP!K1110="KTHP",TONGHOP!L1110="LT"),TONGHOP!S1110,"")</f>
        <v/>
      </c>
      <c r="B1110" s="6" t="str">
        <f>IF(AND(TONGHOP!K1110="KTHP",TONGHOP!L1110="LT"),TONGHOP!T1110,"")</f>
        <v/>
      </c>
      <c r="C1110" s="6" t="str">
        <f>IF(AND(TONGHOP!K1110="KTHP",TONGHOP!L1110="LT"),TONGHOP!U1110,"")</f>
        <v/>
      </c>
      <c r="D1110" s="5" t="str">
        <f>IF(AND(TONGHOP!K1110="KTHP",TONGHOP!L1110="TL"),TONGHOP!S1110,"")</f>
        <v/>
      </c>
      <c r="E1110" s="6" t="str">
        <f>IF(AND(TONGHOP!K1110="KTHP",TONGHOP!L1110="TL"),TONGHOP!T1110,"")</f>
        <v/>
      </c>
      <c r="F1110" s="6" t="str">
        <f>IF(AND(TONGHOP!K1110="KTHP",TONGHOP!L1110="TL"),TONGHOP!U1110,"")</f>
        <v/>
      </c>
      <c r="G1110" s="7" t="str">
        <f>IF(AND(TONGHOP!K1110="ThiTN",TONGHOP!L1110="LT"),TONGHOP!S1110,"")</f>
        <v/>
      </c>
      <c r="H1110" s="7" t="str">
        <f>IF(AND(TONGHOP!K1110="ThiTN",TONGHOP!L1110="LT"),TONGHOP!T1110,"")</f>
        <v/>
      </c>
      <c r="I1110" s="7" t="str">
        <f>IF(AND(G1110="",H1110=""),"",IF(AND(TONGHOP!K1110="ThiTN",TONGHOP!L1110="LT"),TONGHOP!U1110,""))</f>
        <v/>
      </c>
      <c r="J1110" s="7" t="str">
        <f>IF(AND(TONGHOP!K1110="ThiTN",OR(TONGHOP!S1110=TONGHOP!Q1110,TONGHOP!S1110=TONGHOP!R1110),TONGHOP!L1110="TH"),TONGHOP!S1110,"")</f>
        <v/>
      </c>
      <c r="K1110" s="7" t="str">
        <f>IF(AND(TONGHOP!K1110="ThiTN",OR(TONGHOP!T1110=TONGHOP!Q1110,TONGHOP!T1110=TONGHOP!R1110),TONGHOP!L1110="TH"),TONGHOP!T1110,"")</f>
        <v/>
      </c>
      <c r="L1110" s="7" t="str">
        <f>IF(AND(J1110="",K1110=""),"",IF(AND(TONGHOP!K1110="ThiTN",TONGHOP!L1110="TH"),TONGHOP!U1110,""))</f>
        <v/>
      </c>
      <c r="M1110" s="7" t="str">
        <f>IF(AND(TONGHOP!K1110="ThiTN",AND(TONGHOP!S1110&lt;&gt;TONGHOP!Q1110,TONGHOP!S1110&lt;&gt;TONGHOP!R1110),TONGHOP!L1110="TH"),TONGHOP!S1110,"")</f>
        <v/>
      </c>
      <c r="N1110" s="7" t="str">
        <f>IF(AND(TONGHOP!K1110="ThiTN",AND(TONGHOP!T1110&lt;&gt;TONGHOP!Q1110,TONGHOP!T1110&lt;&gt;TONGHOP!R1110),TONGHOP!L1110="TH"),TONGHOP!T1110,"")</f>
        <v/>
      </c>
      <c r="O1110" s="7" t="str">
        <f>IF(AND(M1110="",N1110=""),"",IF(AND(TONGHOP!K1110="ThiTN",TONGHOP!L1110="TH"),TONGHOP!U1110,""))</f>
        <v/>
      </c>
    </row>
    <row r="1111" spans="1:15">
      <c r="A1111" s="5" t="str">
        <f>IF(AND(TONGHOP!K1111="KTHP",TONGHOP!L1111="LT"),TONGHOP!S1111,"")</f>
        <v/>
      </c>
      <c r="B1111" s="6" t="str">
        <f>IF(AND(TONGHOP!K1111="KTHP",TONGHOP!L1111="LT"),TONGHOP!T1111,"")</f>
        <v/>
      </c>
      <c r="C1111" s="6" t="str">
        <f>IF(AND(TONGHOP!K1111="KTHP",TONGHOP!L1111="LT"),TONGHOP!U1111,"")</f>
        <v/>
      </c>
      <c r="D1111" s="5" t="str">
        <f>IF(AND(TONGHOP!K1111="KTHP",TONGHOP!L1111="TL"),TONGHOP!S1111,"")</f>
        <v/>
      </c>
      <c r="E1111" s="6" t="str">
        <f>IF(AND(TONGHOP!K1111="KTHP",TONGHOP!L1111="TL"),TONGHOP!T1111,"")</f>
        <v/>
      </c>
      <c r="F1111" s="6" t="str">
        <f>IF(AND(TONGHOP!K1111="KTHP",TONGHOP!L1111="TL"),TONGHOP!U1111,"")</f>
        <v/>
      </c>
      <c r="G1111" s="7" t="str">
        <f>IF(AND(TONGHOP!K1111="ThiTN",TONGHOP!L1111="LT"),TONGHOP!S1111,"")</f>
        <v/>
      </c>
      <c r="H1111" s="7" t="str">
        <f>IF(AND(TONGHOP!K1111="ThiTN",TONGHOP!L1111="LT"),TONGHOP!T1111,"")</f>
        <v/>
      </c>
      <c r="I1111" s="7" t="str">
        <f>IF(AND(G1111="",H1111=""),"",IF(AND(TONGHOP!K1111="ThiTN",TONGHOP!L1111="LT"),TONGHOP!U1111,""))</f>
        <v/>
      </c>
      <c r="J1111" s="7" t="str">
        <f>IF(AND(TONGHOP!K1111="ThiTN",OR(TONGHOP!S1111=TONGHOP!Q1111,TONGHOP!S1111=TONGHOP!R1111),TONGHOP!L1111="TH"),TONGHOP!S1111,"")</f>
        <v/>
      </c>
      <c r="K1111" s="7" t="str">
        <f>IF(AND(TONGHOP!K1111="ThiTN",OR(TONGHOP!T1111=TONGHOP!Q1111,TONGHOP!T1111=TONGHOP!R1111),TONGHOP!L1111="TH"),TONGHOP!T1111,"")</f>
        <v/>
      </c>
      <c r="L1111" s="7" t="str">
        <f>IF(AND(J1111="",K1111=""),"",IF(AND(TONGHOP!K1111="ThiTN",TONGHOP!L1111="TH"),TONGHOP!U1111,""))</f>
        <v/>
      </c>
      <c r="M1111" s="7" t="str">
        <f>IF(AND(TONGHOP!K1111="ThiTN",AND(TONGHOP!S1111&lt;&gt;TONGHOP!Q1111,TONGHOP!S1111&lt;&gt;TONGHOP!R1111),TONGHOP!L1111="TH"),TONGHOP!S1111,"")</f>
        <v/>
      </c>
      <c r="N1111" s="7" t="str">
        <f>IF(AND(TONGHOP!K1111="ThiTN",AND(TONGHOP!T1111&lt;&gt;TONGHOP!Q1111,TONGHOP!T1111&lt;&gt;TONGHOP!R1111),TONGHOP!L1111="TH"),TONGHOP!T1111,"")</f>
        <v/>
      </c>
      <c r="O1111" s="7" t="str">
        <f>IF(AND(M1111="",N1111=""),"",IF(AND(TONGHOP!K1111="ThiTN",TONGHOP!L1111="TH"),TONGHOP!U1111,""))</f>
        <v/>
      </c>
    </row>
    <row r="1112" spans="1:15">
      <c r="A1112" s="5" t="str">
        <f>IF(AND(TONGHOP!K1112="KTHP",TONGHOP!L1112="LT"),TONGHOP!S1112,"")</f>
        <v/>
      </c>
      <c r="B1112" s="6" t="str">
        <f>IF(AND(TONGHOP!K1112="KTHP",TONGHOP!L1112="LT"),TONGHOP!T1112,"")</f>
        <v/>
      </c>
      <c r="C1112" s="6" t="str">
        <f>IF(AND(TONGHOP!K1112="KTHP",TONGHOP!L1112="LT"),TONGHOP!U1112,"")</f>
        <v/>
      </c>
      <c r="D1112" s="5" t="str">
        <f>IF(AND(TONGHOP!K1112="KTHP",TONGHOP!L1112="TL"),TONGHOP!S1112,"")</f>
        <v/>
      </c>
      <c r="E1112" s="6" t="str">
        <f>IF(AND(TONGHOP!K1112="KTHP",TONGHOP!L1112="TL"),TONGHOP!T1112,"")</f>
        <v/>
      </c>
      <c r="F1112" s="6" t="str">
        <f>IF(AND(TONGHOP!K1112="KTHP",TONGHOP!L1112="TL"),TONGHOP!U1112,"")</f>
        <v/>
      </c>
      <c r="G1112" s="7" t="str">
        <f>IF(AND(TONGHOP!K1112="ThiTN",TONGHOP!L1112="LT"),TONGHOP!S1112,"")</f>
        <v/>
      </c>
      <c r="H1112" s="7" t="str">
        <f>IF(AND(TONGHOP!K1112="ThiTN",TONGHOP!L1112="LT"),TONGHOP!T1112,"")</f>
        <v/>
      </c>
      <c r="I1112" s="7" t="str">
        <f>IF(AND(G1112="",H1112=""),"",IF(AND(TONGHOP!K1112="ThiTN",TONGHOP!L1112="LT"),TONGHOP!U1112,""))</f>
        <v/>
      </c>
      <c r="J1112" s="7" t="str">
        <f>IF(AND(TONGHOP!K1112="ThiTN",OR(TONGHOP!S1112=TONGHOP!Q1112,TONGHOP!S1112=TONGHOP!R1112),TONGHOP!L1112="TH"),TONGHOP!S1112,"")</f>
        <v/>
      </c>
      <c r="K1112" s="7" t="str">
        <f>IF(AND(TONGHOP!K1112="ThiTN",OR(TONGHOP!T1112=TONGHOP!Q1112,TONGHOP!T1112=TONGHOP!R1112),TONGHOP!L1112="TH"),TONGHOP!T1112,"")</f>
        <v/>
      </c>
      <c r="L1112" s="7" t="str">
        <f>IF(AND(J1112="",K1112=""),"",IF(AND(TONGHOP!K1112="ThiTN",TONGHOP!L1112="TH"),TONGHOP!U1112,""))</f>
        <v/>
      </c>
      <c r="M1112" s="7" t="str">
        <f>IF(AND(TONGHOP!K1112="ThiTN",AND(TONGHOP!S1112&lt;&gt;TONGHOP!Q1112,TONGHOP!S1112&lt;&gt;TONGHOP!R1112),TONGHOP!L1112="TH"),TONGHOP!S1112,"")</f>
        <v/>
      </c>
      <c r="N1112" s="7" t="str">
        <f>IF(AND(TONGHOP!K1112="ThiTN",AND(TONGHOP!T1112&lt;&gt;TONGHOP!Q1112,TONGHOP!T1112&lt;&gt;TONGHOP!R1112),TONGHOP!L1112="TH"),TONGHOP!T1112,"")</f>
        <v/>
      </c>
      <c r="O1112" s="7" t="str">
        <f>IF(AND(M1112="",N1112=""),"",IF(AND(TONGHOP!K1112="ThiTN",TONGHOP!L1112="TH"),TONGHOP!U1112,""))</f>
        <v/>
      </c>
    </row>
    <row r="1113" spans="1:15">
      <c r="A1113" s="5" t="str">
        <f>IF(AND(TONGHOP!K1113="KTHP",TONGHOP!L1113="LT"),TONGHOP!S1113,"")</f>
        <v/>
      </c>
      <c r="B1113" s="6" t="str">
        <f>IF(AND(TONGHOP!K1113="KTHP",TONGHOP!L1113="LT"),TONGHOP!T1113,"")</f>
        <v/>
      </c>
      <c r="C1113" s="6" t="str">
        <f>IF(AND(TONGHOP!K1113="KTHP",TONGHOP!L1113="LT"),TONGHOP!U1113,"")</f>
        <v/>
      </c>
      <c r="D1113" s="5" t="str">
        <f>IF(AND(TONGHOP!K1113="KTHP",TONGHOP!L1113="TL"),TONGHOP!S1113,"")</f>
        <v/>
      </c>
      <c r="E1113" s="6" t="str">
        <f>IF(AND(TONGHOP!K1113="KTHP",TONGHOP!L1113="TL"),TONGHOP!T1113,"")</f>
        <v/>
      </c>
      <c r="F1113" s="6" t="str">
        <f>IF(AND(TONGHOP!K1113="KTHP",TONGHOP!L1113="TL"),TONGHOP!U1113,"")</f>
        <v/>
      </c>
      <c r="G1113" s="7" t="str">
        <f>IF(AND(TONGHOP!K1113="ThiTN",TONGHOP!L1113="LT"),TONGHOP!S1113,"")</f>
        <v/>
      </c>
      <c r="H1113" s="7" t="str">
        <f>IF(AND(TONGHOP!K1113="ThiTN",TONGHOP!L1113="LT"),TONGHOP!T1113,"")</f>
        <v/>
      </c>
      <c r="I1113" s="7" t="str">
        <f>IF(AND(G1113="",H1113=""),"",IF(AND(TONGHOP!K1113="ThiTN",TONGHOP!L1113="LT"),TONGHOP!U1113,""))</f>
        <v/>
      </c>
      <c r="J1113" s="7" t="str">
        <f>IF(AND(TONGHOP!K1113="ThiTN",OR(TONGHOP!S1113=TONGHOP!Q1113,TONGHOP!S1113=TONGHOP!R1113),TONGHOP!L1113="TH"),TONGHOP!S1113,"")</f>
        <v/>
      </c>
      <c r="K1113" s="7" t="str">
        <f>IF(AND(TONGHOP!K1113="ThiTN",OR(TONGHOP!T1113=TONGHOP!Q1113,TONGHOP!T1113=TONGHOP!R1113),TONGHOP!L1113="TH"),TONGHOP!T1113,"")</f>
        <v/>
      </c>
      <c r="L1113" s="7" t="str">
        <f>IF(AND(J1113="",K1113=""),"",IF(AND(TONGHOP!K1113="ThiTN",TONGHOP!L1113="TH"),TONGHOP!U1113,""))</f>
        <v/>
      </c>
      <c r="M1113" s="7" t="str">
        <f>IF(AND(TONGHOP!K1113="ThiTN",AND(TONGHOP!S1113&lt;&gt;TONGHOP!Q1113,TONGHOP!S1113&lt;&gt;TONGHOP!R1113),TONGHOP!L1113="TH"),TONGHOP!S1113,"")</f>
        <v/>
      </c>
      <c r="N1113" s="7" t="str">
        <f>IF(AND(TONGHOP!K1113="ThiTN",AND(TONGHOP!T1113&lt;&gt;TONGHOP!Q1113,TONGHOP!T1113&lt;&gt;TONGHOP!R1113),TONGHOP!L1113="TH"),TONGHOP!T1113,"")</f>
        <v/>
      </c>
      <c r="O1113" s="7" t="str">
        <f>IF(AND(M1113="",N1113=""),"",IF(AND(TONGHOP!K1113="ThiTN",TONGHOP!L1113="TH"),TONGHOP!U1113,""))</f>
        <v/>
      </c>
    </row>
    <row r="1114" spans="1:15">
      <c r="A1114" s="5" t="str">
        <f>IF(AND(TONGHOP!K1114="KTHP",TONGHOP!L1114="LT"),TONGHOP!S1114,"")</f>
        <v/>
      </c>
      <c r="B1114" s="6" t="str">
        <f>IF(AND(TONGHOP!K1114="KTHP",TONGHOP!L1114="LT"),TONGHOP!T1114,"")</f>
        <v/>
      </c>
      <c r="C1114" s="6" t="str">
        <f>IF(AND(TONGHOP!K1114="KTHP",TONGHOP!L1114="LT"),TONGHOP!U1114,"")</f>
        <v/>
      </c>
      <c r="D1114" s="5" t="str">
        <f>IF(AND(TONGHOP!K1114="KTHP",TONGHOP!L1114="TL"),TONGHOP!S1114,"")</f>
        <v/>
      </c>
      <c r="E1114" s="6" t="str">
        <f>IF(AND(TONGHOP!K1114="KTHP",TONGHOP!L1114="TL"),TONGHOP!T1114,"")</f>
        <v/>
      </c>
      <c r="F1114" s="6" t="str">
        <f>IF(AND(TONGHOP!K1114="KTHP",TONGHOP!L1114="TL"),TONGHOP!U1114,"")</f>
        <v/>
      </c>
      <c r="G1114" s="7" t="str">
        <f>IF(AND(TONGHOP!K1114="ThiTN",TONGHOP!L1114="LT"),TONGHOP!S1114,"")</f>
        <v/>
      </c>
      <c r="H1114" s="7" t="str">
        <f>IF(AND(TONGHOP!K1114="ThiTN",TONGHOP!L1114="LT"),TONGHOP!T1114,"")</f>
        <v/>
      </c>
      <c r="I1114" s="7" t="str">
        <f>IF(AND(G1114="",H1114=""),"",IF(AND(TONGHOP!K1114="ThiTN",TONGHOP!L1114="LT"),TONGHOP!U1114,""))</f>
        <v/>
      </c>
      <c r="J1114" s="7" t="str">
        <f>IF(AND(TONGHOP!K1114="ThiTN",OR(TONGHOP!S1114=TONGHOP!Q1114,TONGHOP!S1114=TONGHOP!R1114),TONGHOP!L1114="TH"),TONGHOP!S1114,"")</f>
        <v/>
      </c>
      <c r="K1114" s="7" t="str">
        <f>IF(AND(TONGHOP!K1114="ThiTN",OR(TONGHOP!T1114=TONGHOP!Q1114,TONGHOP!T1114=TONGHOP!R1114),TONGHOP!L1114="TH"),TONGHOP!T1114,"")</f>
        <v/>
      </c>
      <c r="L1114" s="7" t="str">
        <f>IF(AND(J1114="",K1114=""),"",IF(AND(TONGHOP!K1114="ThiTN",TONGHOP!L1114="TH"),TONGHOP!U1114,""))</f>
        <v/>
      </c>
      <c r="M1114" s="7" t="str">
        <f>IF(AND(TONGHOP!K1114="ThiTN",AND(TONGHOP!S1114&lt;&gt;TONGHOP!Q1114,TONGHOP!S1114&lt;&gt;TONGHOP!R1114),TONGHOP!L1114="TH"),TONGHOP!S1114,"")</f>
        <v/>
      </c>
      <c r="N1114" s="7" t="str">
        <f>IF(AND(TONGHOP!K1114="ThiTN",AND(TONGHOP!T1114&lt;&gt;TONGHOP!Q1114,TONGHOP!T1114&lt;&gt;TONGHOP!R1114),TONGHOP!L1114="TH"),TONGHOP!T1114,"")</f>
        <v/>
      </c>
      <c r="O1114" s="7" t="str">
        <f>IF(AND(M1114="",N1114=""),"",IF(AND(TONGHOP!K1114="ThiTN",TONGHOP!L1114="TH"),TONGHOP!U1114,""))</f>
        <v/>
      </c>
    </row>
    <row r="1115" spans="1:15">
      <c r="A1115" s="5" t="str">
        <f>IF(AND(TONGHOP!K1115="KTHP",TONGHOP!L1115="LT"),TONGHOP!S1115,"")</f>
        <v/>
      </c>
      <c r="B1115" s="6" t="str">
        <f>IF(AND(TONGHOP!K1115="KTHP",TONGHOP!L1115="LT"),TONGHOP!T1115,"")</f>
        <v/>
      </c>
      <c r="C1115" s="6" t="str">
        <f>IF(AND(TONGHOP!K1115="KTHP",TONGHOP!L1115="LT"),TONGHOP!U1115,"")</f>
        <v/>
      </c>
      <c r="D1115" s="5" t="str">
        <f>IF(AND(TONGHOP!K1115="KTHP",TONGHOP!L1115="TL"),TONGHOP!S1115,"")</f>
        <v/>
      </c>
      <c r="E1115" s="6" t="str">
        <f>IF(AND(TONGHOP!K1115="KTHP",TONGHOP!L1115="TL"),TONGHOP!T1115,"")</f>
        <v/>
      </c>
      <c r="F1115" s="6" t="str">
        <f>IF(AND(TONGHOP!K1115="KTHP",TONGHOP!L1115="TL"),TONGHOP!U1115,"")</f>
        <v/>
      </c>
      <c r="G1115" s="7" t="str">
        <f>IF(AND(TONGHOP!K1115="ThiTN",TONGHOP!L1115="LT"),TONGHOP!S1115,"")</f>
        <v/>
      </c>
      <c r="H1115" s="7" t="str">
        <f>IF(AND(TONGHOP!K1115="ThiTN",TONGHOP!L1115="LT"),TONGHOP!T1115,"")</f>
        <v/>
      </c>
      <c r="I1115" s="7" t="str">
        <f>IF(AND(G1115="",H1115=""),"",IF(AND(TONGHOP!K1115="ThiTN",TONGHOP!L1115="LT"),TONGHOP!U1115,""))</f>
        <v/>
      </c>
      <c r="J1115" s="7" t="str">
        <f>IF(AND(TONGHOP!K1115="ThiTN",OR(TONGHOP!S1115=TONGHOP!Q1115,TONGHOP!S1115=TONGHOP!R1115),TONGHOP!L1115="TH"),TONGHOP!S1115,"")</f>
        <v/>
      </c>
      <c r="K1115" s="7" t="str">
        <f>IF(AND(TONGHOP!K1115="ThiTN",OR(TONGHOP!T1115=TONGHOP!Q1115,TONGHOP!T1115=TONGHOP!R1115),TONGHOP!L1115="TH"),TONGHOP!T1115,"")</f>
        <v/>
      </c>
      <c r="L1115" s="7" t="str">
        <f>IF(AND(J1115="",K1115=""),"",IF(AND(TONGHOP!K1115="ThiTN",TONGHOP!L1115="TH"),TONGHOP!U1115,""))</f>
        <v/>
      </c>
      <c r="M1115" s="7" t="str">
        <f>IF(AND(TONGHOP!K1115="ThiTN",AND(TONGHOP!S1115&lt;&gt;TONGHOP!Q1115,TONGHOP!S1115&lt;&gt;TONGHOP!R1115),TONGHOP!L1115="TH"),TONGHOP!S1115,"")</f>
        <v/>
      </c>
      <c r="N1115" s="7" t="str">
        <f>IF(AND(TONGHOP!K1115="ThiTN",AND(TONGHOP!T1115&lt;&gt;TONGHOP!Q1115,TONGHOP!T1115&lt;&gt;TONGHOP!R1115),TONGHOP!L1115="TH"),TONGHOP!T1115,"")</f>
        <v/>
      </c>
      <c r="O1115" s="7" t="str">
        <f>IF(AND(M1115="",N1115=""),"",IF(AND(TONGHOP!K1115="ThiTN",TONGHOP!L1115="TH"),TONGHOP!U1115,""))</f>
        <v/>
      </c>
    </row>
    <row r="1116" spans="1:15">
      <c r="A1116" s="5" t="str">
        <f>IF(AND(TONGHOP!K1116="KTHP",TONGHOP!L1116="LT"),TONGHOP!S1116,"")</f>
        <v/>
      </c>
      <c r="B1116" s="6" t="str">
        <f>IF(AND(TONGHOP!K1116="KTHP",TONGHOP!L1116="LT"),TONGHOP!T1116,"")</f>
        <v/>
      </c>
      <c r="C1116" s="6" t="str">
        <f>IF(AND(TONGHOP!K1116="KTHP",TONGHOP!L1116="LT"),TONGHOP!U1116,"")</f>
        <v/>
      </c>
      <c r="D1116" s="5" t="str">
        <f>IF(AND(TONGHOP!K1116="KTHP",TONGHOP!L1116="TL"),TONGHOP!S1116,"")</f>
        <v/>
      </c>
      <c r="E1116" s="6" t="str">
        <f>IF(AND(TONGHOP!K1116="KTHP",TONGHOP!L1116="TL"),TONGHOP!T1116,"")</f>
        <v/>
      </c>
      <c r="F1116" s="6" t="str">
        <f>IF(AND(TONGHOP!K1116="KTHP",TONGHOP!L1116="TL"),TONGHOP!U1116,"")</f>
        <v/>
      </c>
      <c r="G1116" s="7" t="str">
        <f>IF(AND(TONGHOP!K1116="ThiTN",TONGHOP!L1116="LT"),TONGHOP!S1116,"")</f>
        <v/>
      </c>
      <c r="H1116" s="7" t="str">
        <f>IF(AND(TONGHOP!K1116="ThiTN",TONGHOP!L1116="LT"),TONGHOP!T1116,"")</f>
        <v/>
      </c>
      <c r="I1116" s="7" t="str">
        <f>IF(AND(G1116="",H1116=""),"",IF(AND(TONGHOP!K1116="ThiTN",TONGHOP!L1116="LT"),TONGHOP!U1116,""))</f>
        <v/>
      </c>
      <c r="J1116" s="7" t="str">
        <f>IF(AND(TONGHOP!K1116="ThiTN",OR(TONGHOP!S1116=TONGHOP!Q1116,TONGHOP!S1116=TONGHOP!R1116),TONGHOP!L1116="TH"),TONGHOP!S1116,"")</f>
        <v/>
      </c>
      <c r="K1116" s="7" t="str">
        <f>IF(AND(TONGHOP!K1116="ThiTN",OR(TONGHOP!T1116=TONGHOP!Q1116,TONGHOP!T1116=TONGHOP!R1116),TONGHOP!L1116="TH"),TONGHOP!T1116,"")</f>
        <v/>
      </c>
      <c r="L1116" s="7" t="str">
        <f>IF(AND(J1116="",K1116=""),"",IF(AND(TONGHOP!K1116="ThiTN",TONGHOP!L1116="TH"),TONGHOP!U1116,""))</f>
        <v/>
      </c>
      <c r="M1116" s="7" t="str">
        <f>IF(AND(TONGHOP!K1116="ThiTN",AND(TONGHOP!S1116&lt;&gt;TONGHOP!Q1116,TONGHOP!S1116&lt;&gt;TONGHOP!R1116),TONGHOP!L1116="TH"),TONGHOP!S1116,"")</f>
        <v/>
      </c>
      <c r="N1116" s="7" t="str">
        <f>IF(AND(TONGHOP!K1116="ThiTN",AND(TONGHOP!T1116&lt;&gt;TONGHOP!Q1116,TONGHOP!T1116&lt;&gt;TONGHOP!R1116),TONGHOP!L1116="TH"),TONGHOP!T1116,"")</f>
        <v/>
      </c>
      <c r="O1116" s="7" t="str">
        <f>IF(AND(M1116="",N1116=""),"",IF(AND(TONGHOP!K1116="ThiTN",TONGHOP!L1116="TH"),TONGHOP!U1116,""))</f>
        <v/>
      </c>
    </row>
    <row r="1117" spans="1:15">
      <c r="A1117" s="5" t="str">
        <f>IF(AND(TONGHOP!K1117="KTHP",TONGHOP!L1117="LT"),TONGHOP!S1117,"")</f>
        <v/>
      </c>
      <c r="B1117" s="6" t="str">
        <f>IF(AND(TONGHOP!K1117="KTHP",TONGHOP!L1117="LT"),TONGHOP!T1117,"")</f>
        <v/>
      </c>
      <c r="C1117" s="6" t="str">
        <f>IF(AND(TONGHOP!K1117="KTHP",TONGHOP!L1117="LT"),TONGHOP!U1117,"")</f>
        <v/>
      </c>
      <c r="D1117" s="5" t="str">
        <f>IF(AND(TONGHOP!K1117="KTHP",TONGHOP!L1117="TL"),TONGHOP!S1117,"")</f>
        <v/>
      </c>
      <c r="E1117" s="6" t="str">
        <f>IF(AND(TONGHOP!K1117="KTHP",TONGHOP!L1117="TL"),TONGHOP!T1117,"")</f>
        <v/>
      </c>
      <c r="F1117" s="6" t="str">
        <f>IF(AND(TONGHOP!K1117="KTHP",TONGHOP!L1117="TL"),TONGHOP!U1117,"")</f>
        <v/>
      </c>
      <c r="G1117" s="7" t="str">
        <f>IF(AND(TONGHOP!K1117="ThiTN",TONGHOP!L1117="LT"),TONGHOP!S1117,"")</f>
        <v/>
      </c>
      <c r="H1117" s="7" t="str">
        <f>IF(AND(TONGHOP!K1117="ThiTN",TONGHOP!L1117="LT"),TONGHOP!T1117,"")</f>
        <v/>
      </c>
      <c r="I1117" s="7" t="str">
        <f>IF(AND(G1117="",H1117=""),"",IF(AND(TONGHOP!K1117="ThiTN",TONGHOP!L1117="LT"),TONGHOP!U1117,""))</f>
        <v/>
      </c>
      <c r="J1117" s="7" t="str">
        <f>IF(AND(TONGHOP!K1117="ThiTN",OR(TONGHOP!S1117=TONGHOP!Q1117,TONGHOP!S1117=TONGHOP!R1117),TONGHOP!L1117="TH"),TONGHOP!S1117,"")</f>
        <v/>
      </c>
      <c r="K1117" s="7" t="str">
        <f>IF(AND(TONGHOP!K1117="ThiTN",OR(TONGHOP!T1117=TONGHOP!Q1117,TONGHOP!T1117=TONGHOP!R1117),TONGHOP!L1117="TH"),TONGHOP!T1117,"")</f>
        <v/>
      </c>
      <c r="L1117" s="7" t="str">
        <f>IF(AND(J1117="",K1117=""),"",IF(AND(TONGHOP!K1117="ThiTN",TONGHOP!L1117="TH"),TONGHOP!U1117,""))</f>
        <v/>
      </c>
      <c r="M1117" s="7" t="str">
        <f>IF(AND(TONGHOP!K1117="ThiTN",AND(TONGHOP!S1117&lt;&gt;TONGHOP!Q1117,TONGHOP!S1117&lt;&gt;TONGHOP!R1117),TONGHOP!L1117="TH"),TONGHOP!S1117,"")</f>
        <v/>
      </c>
      <c r="N1117" s="7" t="str">
        <f>IF(AND(TONGHOP!K1117="ThiTN",AND(TONGHOP!T1117&lt;&gt;TONGHOP!Q1117,TONGHOP!T1117&lt;&gt;TONGHOP!R1117),TONGHOP!L1117="TH"),TONGHOP!T1117,"")</f>
        <v/>
      </c>
      <c r="O1117" s="7" t="str">
        <f>IF(AND(M1117="",N1117=""),"",IF(AND(TONGHOP!K1117="ThiTN",TONGHOP!L1117="TH"),TONGHOP!U1117,""))</f>
        <v/>
      </c>
    </row>
    <row r="1118" spans="1:15">
      <c r="A1118" s="5" t="str">
        <f>IF(AND(TONGHOP!K1118="KTHP",TONGHOP!L1118="LT"),TONGHOP!S1118,"")</f>
        <v/>
      </c>
      <c r="B1118" s="6" t="str">
        <f>IF(AND(TONGHOP!K1118="KTHP",TONGHOP!L1118="LT"),TONGHOP!T1118,"")</f>
        <v/>
      </c>
      <c r="C1118" s="6" t="str">
        <f>IF(AND(TONGHOP!K1118="KTHP",TONGHOP!L1118="LT"),TONGHOP!U1118,"")</f>
        <v/>
      </c>
      <c r="D1118" s="5" t="str">
        <f>IF(AND(TONGHOP!K1118="KTHP",TONGHOP!L1118="TL"),TONGHOP!S1118,"")</f>
        <v/>
      </c>
      <c r="E1118" s="6" t="str">
        <f>IF(AND(TONGHOP!K1118="KTHP",TONGHOP!L1118="TL"),TONGHOP!T1118,"")</f>
        <v/>
      </c>
      <c r="F1118" s="6" t="str">
        <f>IF(AND(TONGHOP!K1118="KTHP",TONGHOP!L1118="TL"),TONGHOP!U1118,"")</f>
        <v/>
      </c>
      <c r="G1118" s="7" t="str">
        <f>IF(AND(TONGHOP!K1118="ThiTN",TONGHOP!L1118="LT"),TONGHOP!S1118,"")</f>
        <v/>
      </c>
      <c r="H1118" s="7" t="str">
        <f>IF(AND(TONGHOP!K1118="ThiTN",TONGHOP!L1118="LT"),TONGHOP!T1118,"")</f>
        <v/>
      </c>
      <c r="I1118" s="7" t="str">
        <f>IF(AND(G1118="",H1118=""),"",IF(AND(TONGHOP!K1118="ThiTN",TONGHOP!L1118="LT"),TONGHOP!U1118,""))</f>
        <v/>
      </c>
      <c r="J1118" s="7" t="str">
        <f>IF(AND(TONGHOP!K1118="ThiTN",OR(TONGHOP!S1118=TONGHOP!Q1118,TONGHOP!S1118=TONGHOP!R1118),TONGHOP!L1118="TH"),TONGHOP!S1118,"")</f>
        <v/>
      </c>
      <c r="K1118" s="7" t="str">
        <f>IF(AND(TONGHOP!K1118="ThiTN",OR(TONGHOP!T1118=TONGHOP!Q1118,TONGHOP!T1118=TONGHOP!R1118),TONGHOP!L1118="TH"),TONGHOP!T1118,"")</f>
        <v/>
      </c>
      <c r="L1118" s="7" t="str">
        <f>IF(AND(J1118="",K1118=""),"",IF(AND(TONGHOP!K1118="ThiTN",TONGHOP!L1118="TH"),TONGHOP!U1118,""))</f>
        <v/>
      </c>
      <c r="M1118" s="7" t="str">
        <f>IF(AND(TONGHOP!K1118="ThiTN",AND(TONGHOP!S1118&lt;&gt;TONGHOP!Q1118,TONGHOP!S1118&lt;&gt;TONGHOP!R1118),TONGHOP!L1118="TH"),TONGHOP!S1118,"")</f>
        <v/>
      </c>
      <c r="N1118" s="7" t="str">
        <f>IF(AND(TONGHOP!K1118="ThiTN",AND(TONGHOP!T1118&lt;&gt;TONGHOP!Q1118,TONGHOP!T1118&lt;&gt;TONGHOP!R1118),TONGHOP!L1118="TH"),TONGHOP!T1118,"")</f>
        <v/>
      </c>
      <c r="O1118" s="7" t="str">
        <f>IF(AND(M1118="",N1118=""),"",IF(AND(TONGHOP!K1118="ThiTN",TONGHOP!L1118="TH"),TONGHOP!U1118,""))</f>
        <v/>
      </c>
    </row>
    <row r="1119" spans="1:15">
      <c r="A1119" s="5" t="str">
        <f>IF(AND(TONGHOP!K1119="KTHP",TONGHOP!L1119="LT"),TONGHOP!S1119,"")</f>
        <v/>
      </c>
      <c r="B1119" s="6" t="str">
        <f>IF(AND(TONGHOP!K1119="KTHP",TONGHOP!L1119="LT"),TONGHOP!T1119,"")</f>
        <v/>
      </c>
      <c r="C1119" s="6" t="str">
        <f>IF(AND(TONGHOP!K1119="KTHP",TONGHOP!L1119="LT"),TONGHOP!U1119,"")</f>
        <v/>
      </c>
      <c r="D1119" s="5" t="str">
        <f>IF(AND(TONGHOP!K1119="KTHP",TONGHOP!L1119="TL"),TONGHOP!S1119,"")</f>
        <v/>
      </c>
      <c r="E1119" s="6" t="str">
        <f>IF(AND(TONGHOP!K1119="KTHP",TONGHOP!L1119="TL"),TONGHOP!T1119,"")</f>
        <v/>
      </c>
      <c r="F1119" s="6" t="str">
        <f>IF(AND(TONGHOP!K1119="KTHP",TONGHOP!L1119="TL"),TONGHOP!U1119,"")</f>
        <v/>
      </c>
      <c r="G1119" s="7" t="str">
        <f>IF(AND(TONGHOP!K1119="ThiTN",TONGHOP!L1119="LT"),TONGHOP!S1119,"")</f>
        <v/>
      </c>
      <c r="H1119" s="7" t="str">
        <f>IF(AND(TONGHOP!K1119="ThiTN",TONGHOP!L1119="LT"),TONGHOP!T1119,"")</f>
        <v/>
      </c>
      <c r="I1119" s="7" t="str">
        <f>IF(AND(G1119="",H1119=""),"",IF(AND(TONGHOP!K1119="ThiTN",TONGHOP!L1119="LT"),TONGHOP!U1119,""))</f>
        <v/>
      </c>
      <c r="J1119" s="7" t="str">
        <f>IF(AND(TONGHOP!K1119="ThiTN",OR(TONGHOP!S1119=TONGHOP!Q1119,TONGHOP!S1119=TONGHOP!R1119),TONGHOP!L1119="TH"),TONGHOP!S1119,"")</f>
        <v/>
      </c>
      <c r="K1119" s="7" t="str">
        <f>IF(AND(TONGHOP!K1119="ThiTN",OR(TONGHOP!T1119=TONGHOP!Q1119,TONGHOP!T1119=TONGHOP!R1119),TONGHOP!L1119="TH"),TONGHOP!T1119,"")</f>
        <v/>
      </c>
      <c r="L1119" s="7" t="str">
        <f>IF(AND(J1119="",K1119=""),"",IF(AND(TONGHOP!K1119="ThiTN",TONGHOP!L1119="TH"),TONGHOP!U1119,""))</f>
        <v/>
      </c>
      <c r="M1119" s="7" t="str">
        <f>IF(AND(TONGHOP!K1119="ThiTN",AND(TONGHOP!S1119&lt;&gt;TONGHOP!Q1119,TONGHOP!S1119&lt;&gt;TONGHOP!R1119),TONGHOP!L1119="TH"),TONGHOP!S1119,"")</f>
        <v/>
      </c>
      <c r="N1119" s="7" t="str">
        <f>IF(AND(TONGHOP!K1119="ThiTN",AND(TONGHOP!T1119&lt;&gt;TONGHOP!Q1119,TONGHOP!T1119&lt;&gt;TONGHOP!R1119),TONGHOP!L1119="TH"),TONGHOP!T1119,"")</f>
        <v/>
      </c>
      <c r="O1119" s="7" t="str">
        <f>IF(AND(M1119="",N1119=""),"",IF(AND(TONGHOP!K1119="ThiTN",TONGHOP!L1119="TH"),TONGHOP!U1119,""))</f>
        <v/>
      </c>
    </row>
    <row r="1120" spans="1:15">
      <c r="A1120" s="5" t="str">
        <f>IF(AND(TONGHOP!K1120="KTHP",TONGHOP!L1120="LT"),TONGHOP!S1120,"")</f>
        <v/>
      </c>
      <c r="B1120" s="6" t="str">
        <f>IF(AND(TONGHOP!K1120="KTHP",TONGHOP!L1120="LT"),TONGHOP!T1120,"")</f>
        <v/>
      </c>
      <c r="C1120" s="6" t="str">
        <f>IF(AND(TONGHOP!K1120="KTHP",TONGHOP!L1120="LT"),TONGHOP!U1120,"")</f>
        <v/>
      </c>
      <c r="D1120" s="5" t="str">
        <f>IF(AND(TONGHOP!K1120="KTHP",TONGHOP!L1120="TL"),TONGHOP!S1120,"")</f>
        <v/>
      </c>
      <c r="E1120" s="6" t="str">
        <f>IF(AND(TONGHOP!K1120="KTHP",TONGHOP!L1120="TL"),TONGHOP!T1120,"")</f>
        <v/>
      </c>
      <c r="F1120" s="6" t="str">
        <f>IF(AND(TONGHOP!K1120="KTHP",TONGHOP!L1120="TL"),TONGHOP!U1120,"")</f>
        <v/>
      </c>
      <c r="G1120" s="7" t="str">
        <f>IF(AND(TONGHOP!K1120="ThiTN",TONGHOP!L1120="LT"),TONGHOP!S1120,"")</f>
        <v/>
      </c>
      <c r="H1120" s="7" t="str">
        <f>IF(AND(TONGHOP!K1120="ThiTN",TONGHOP!L1120="LT"),TONGHOP!T1120,"")</f>
        <v/>
      </c>
      <c r="I1120" s="7" t="str">
        <f>IF(AND(G1120="",H1120=""),"",IF(AND(TONGHOP!K1120="ThiTN",TONGHOP!L1120="LT"),TONGHOP!U1120,""))</f>
        <v/>
      </c>
      <c r="J1120" s="7" t="str">
        <f>IF(AND(TONGHOP!K1120="ThiTN",OR(TONGHOP!S1120=TONGHOP!Q1120,TONGHOP!S1120=TONGHOP!R1120),TONGHOP!L1120="TH"),TONGHOP!S1120,"")</f>
        <v/>
      </c>
      <c r="K1120" s="7" t="str">
        <f>IF(AND(TONGHOP!K1120="ThiTN",OR(TONGHOP!T1120=TONGHOP!Q1120,TONGHOP!T1120=TONGHOP!R1120),TONGHOP!L1120="TH"),TONGHOP!T1120,"")</f>
        <v/>
      </c>
      <c r="L1120" s="7" t="str">
        <f>IF(AND(J1120="",K1120=""),"",IF(AND(TONGHOP!K1120="ThiTN",TONGHOP!L1120="TH"),TONGHOP!U1120,""))</f>
        <v/>
      </c>
      <c r="M1120" s="7" t="str">
        <f>IF(AND(TONGHOP!K1120="ThiTN",AND(TONGHOP!S1120&lt;&gt;TONGHOP!Q1120,TONGHOP!S1120&lt;&gt;TONGHOP!R1120),TONGHOP!L1120="TH"),TONGHOP!S1120,"")</f>
        <v/>
      </c>
      <c r="N1120" s="7" t="str">
        <f>IF(AND(TONGHOP!K1120="ThiTN",AND(TONGHOP!T1120&lt;&gt;TONGHOP!Q1120,TONGHOP!T1120&lt;&gt;TONGHOP!R1120),TONGHOP!L1120="TH"),TONGHOP!T1120,"")</f>
        <v/>
      </c>
      <c r="O1120" s="7" t="str">
        <f>IF(AND(M1120="",N1120=""),"",IF(AND(TONGHOP!K1120="ThiTN",TONGHOP!L1120="TH"),TONGHOP!U1120,""))</f>
        <v/>
      </c>
    </row>
    <row r="1121" spans="1:15">
      <c r="A1121" s="5" t="str">
        <f>IF(AND(TONGHOP!K1121="KTHP",TONGHOP!L1121="LT"),TONGHOP!S1121,"")</f>
        <v/>
      </c>
      <c r="B1121" s="6" t="str">
        <f>IF(AND(TONGHOP!K1121="KTHP",TONGHOP!L1121="LT"),TONGHOP!T1121,"")</f>
        <v/>
      </c>
      <c r="C1121" s="6" t="str">
        <f>IF(AND(TONGHOP!K1121="KTHP",TONGHOP!L1121="LT"),TONGHOP!U1121,"")</f>
        <v/>
      </c>
      <c r="D1121" s="5" t="str">
        <f>IF(AND(TONGHOP!K1121="KTHP",TONGHOP!L1121="TL"),TONGHOP!S1121,"")</f>
        <v/>
      </c>
      <c r="E1121" s="6" t="str">
        <f>IF(AND(TONGHOP!K1121="KTHP",TONGHOP!L1121="TL"),TONGHOP!T1121,"")</f>
        <v/>
      </c>
      <c r="F1121" s="6" t="str">
        <f>IF(AND(TONGHOP!K1121="KTHP",TONGHOP!L1121="TL"),TONGHOP!U1121,"")</f>
        <v/>
      </c>
      <c r="G1121" s="7" t="str">
        <f>IF(AND(TONGHOP!K1121="ThiTN",TONGHOP!L1121="LT"),TONGHOP!S1121,"")</f>
        <v/>
      </c>
      <c r="H1121" s="7" t="str">
        <f>IF(AND(TONGHOP!K1121="ThiTN",TONGHOP!L1121="LT"),TONGHOP!T1121,"")</f>
        <v/>
      </c>
      <c r="I1121" s="7" t="str">
        <f>IF(AND(G1121="",H1121=""),"",IF(AND(TONGHOP!K1121="ThiTN",TONGHOP!L1121="LT"),TONGHOP!U1121,""))</f>
        <v/>
      </c>
      <c r="J1121" s="7" t="str">
        <f>IF(AND(TONGHOP!K1121="ThiTN",OR(TONGHOP!S1121=TONGHOP!Q1121,TONGHOP!S1121=TONGHOP!R1121),TONGHOP!L1121="TH"),TONGHOP!S1121,"")</f>
        <v/>
      </c>
      <c r="K1121" s="7" t="str">
        <f>IF(AND(TONGHOP!K1121="ThiTN",OR(TONGHOP!T1121=TONGHOP!Q1121,TONGHOP!T1121=TONGHOP!R1121),TONGHOP!L1121="TH"),TONGHOP!T1121,"")</f>
        <v/>
      </c>
      <c r="L1121" s="7" t="str">
        <f>IF(AND(J1121="",K1121=""),"",IF(AND(TONGHOP!K1121="ThiTN",TONGHOP!L1121="TH"),TONGHOP!U1121,""))</f>
        <v/>
      </c>
      <c r="M1121" s="7" t="str">
        <f>IF(AND(TONGHOP!K1121="ThiTN",AND(TONGHOP!S1121&lt;&gt;TONGHOP!Q1121,TONGHOP!S1121&lt;&gt;TONGHOP!R1121),TONGHOP!L1121="TH"),TONGHOP!S1121,"")</f>
        <v/>
      </c>
      <c r="N1121" s="7" t="str">
        <f>IF(AND(TONGHOP!K1121="ThiTN",AND(TONGHOP!T1121&lt;&gt;TONGHOP!Q1121,TONGHOP!T1121&lt;&gt;TONGHOP!R1121),TONGHOP!L1121="TH"),TONGHOP!T1121,"")</f>
        <v/>
      </c>
      <c r="O1121" s="7" t="str">
        <f>IF(AND(M1121="",N1121=""),"",IF(AND(TONGHOP!K1121="ThiTN",TONGHOP!L1121="TH"),TONGHOP!U1121,""))</f>
        <v/>
      </c>
    </row>
    <row r="1122" spans="1:15">
      <c r="A1122" s="5" t="str">
        <f>IF(AND(TONGHOP!K1122="KTHP",TONGHOP!L1122="LT"),TONGHOP!S1122,"")</f>
        <v/>
      </c>
      <c r="B1122" s="6" t="str">
        <f>IF(AND(TONGHOP!K1122="KTHP",TONGHOP!L1122="LT"),TONGHOP!T1122,"")</f>
        <v/>
      </c>
      <c r="C1122" s="6" t="str">
        <f>IF(AND(TONGHOP!K1122="KTHP",TONGHOP!L1122="LT"),TONGHOP!U1122,"")</f>
        <v/>
      </c>
      <c r="D1122" s="5" t="str">
        <f>IF(AND(TONGHOP!K1122="KTHP",TONGHOP!L1122="TL"),TONGHOP!S1122,"")</f>
        <v/>
      </c>
      <c r="E1122" s="6" t="str">
        <f>IF(AND(TONGHOP!K1122="KTHP",TONGHOP!L1122="TL"),TONGHOP!T1122,"")</f>
        <v/>
      </c>
      <c r="F1122" s="6" t="str">
        <f>IF(AND(TONGHOP!K1122="KTHP",TONGHOP!L1122="TL"),TONGHOP!U1122,"")</f>
        <v/>
      </c>
      <c r="G1122" s="7" t="str">
        <f>IF(AND(TONGHOP!K1122="ThiTN",TONGHOP!L1122="LT"),TONGHOP!S1122,"")</f>
        <v/>
      </c>
      <c r="H1122" s="7" t="str">
        <f>IF(AND(TONGHOP!K1122="ThiTN",TONGHOP!L1122="LT"),TONGHOP!T1122,"")</f>
        <v/>
      </c>
      <c r="I1122" s="7" t="str">
        <f>IF(AND(G1122="",H1122=""),"",IF(AND(TONGHOP!K1122="ThiTN",TONGHOP!L1122="LT"),TONGHOP!U1122,""))</f>
        <v/>
      </c>
      <c r="J1122" s="7" t="str">
        <f>IF(AND(TONGHOP!K1122="ThiTN",OR(TONGHOP!S1122=TONGHOP!Q1122,TONGHOP!S1122=TONGHOP!R1122),TONGHOP!L1122="TH"),TONGHOP!S1122,"")</f>
        <v/>
      </c>
      <c r="K1122" s="7" t="str">
        <f>IF(AND(TONGHOP!K1122="ThiTN",OR(TONGHOP!T1122=TONGHOP!Q1122,TONGHOP!T1122=TONGHOP!R1122),TONGHOP!L1122="TH"),TONGHOP!T1122,"")</f>
        <v/>
      </c>
      <c r="L1122" s="7" t="str">
        <f>IF(AND(J1122="",K1122=""),"",IF(AND(TONGHOP!K1122="ThiTN",TONGHOP!L1122="TH"),TONGHOP!U1122,""))</f>
        <v/>
      </c>
      <c r="M1122" s="7" t="str">
        <f>IF(AND(TONGHOP!K1122="ThiTN",AND(TONGHOP!S1122&lt;&gt;TONGHOP!Q1122,TONGHOP!S1122&lt;&gt;TONGHOP!R1122),TONGHOP!L1122="TH"),TONGHOP!S1122,"")</f>
        <v/>
      </c>
      <c r="N1122" s="7" t="str">
        <f>IF(AND(TONGHOP!K1122="ThiTN",AND(TONGHOP!T1122&lt;&gt;TONGHOP!Q1122,TONGHOP!T1122&lt;&gt;TONGHOP!R1122),TONGHOP!L1122="TH"),TONGHOP!T1122,"")</f>
        <v/>
      </c>
      <c r="O1122" s="7" t="str">
        <f>IF(AND(M1122="",N1122=""),"",IF(AND(TONGHOP!K1122="ThiTN",TONGHOP!L1122="TH"),TONGHOP!U1122,""))</f>
        <v/>
      </c>
    </row>
    <row r="1123" spans="1:15">
      <c r="A1123" s="5" t="str">
        <f>IF(AND(TONGHOP!K1123="KTHP",TONGHOP!L1123="LT"),TONGHOP!S1123,"")</f>
        <v/>
      </c>
      <c r="B1123" s="6" t="str">
        <f>IF(AND(TONGHOP!K1123="KTHP",TONGHOP!L1123="LT"),TONGHOP!T1123,"")</f>
        <v/>
      </c>
      <c r="C1123" s="6" t="str">
        <f>IF(AND(TONGHOP!K1123="KTHP",TONGHOP!L1123="LT"),TONGHOP!U1123,"")</f>
        <v/>
      </c>
      <c r="D1123" s="5" t="str">
        <f>IF(AND(TONGHOP!K1123="KTHP",TONGHOP!L1123="TL"),TONGHOP!S1123,"")</f>
        <v/>
      </c>
      <c r="E1123" s="6" t="str">
        <f>IF(AND(TONGHOP!K1123="KTHP",TONGHOP!L1123="TL"),TONGHOP!T1123,"")</f>
        <v/>
      </c>
      <c r="F1123" s="6" t="str">
        <f>IF(AND(TONGHOP!K1123="KTHP",TONGHOP!L1123="TL"),TONGHOP!U1123,"")</f>
        <v/>
      </c>
      <c r="G1123" s="7" t="str">
        <f>IF(AND(TONGHOP!K1123="ThiTN",TONGHOP!L1123="LT"),TONGHOP!S1123,"")</f>
        <v/>
      </c>
      <c r="H1123" s="7" t="str">
        <f>IF(AND(TONGHOP!K1123="ThiTN",TONGHOP!L1123="LT"),TONGHOP!T1123,"")</f>
        <v/>
      </c>
      <c r="I1123" s="7" t="str">
        <f>IF(AND(G1123="",H1123=""),"",IF(AND(TONGHOP!K1123="ThiTN",TONGHOP!L1123="LT"),TONGHOP!U1123,""))</f>
        <v/>
      </c>
      <c r="J1123" s="7" t="str">
        <f>IF(AND(TONGHOP!K1123="ThiTN",OR(TONGHOP!S1123=TONGHOP!Q1123,TONGHOP!S1123=TONGHOP!R1123),TONGHOP!L1123="TH"),TONGHOP!S1123,"")</f>
        <v/>
      </c>
      <c r="K1123" s="7" t="str">
        <f>IF(AND(TONGHOP!K1123="ThiTN",OR(TONGHOP!T1123=TONGHOP!Q1123,TONGHOP!T1123=TONGHOP!R1123),TONGHOP!L1123="TH"),TONGHOP!T1123,"")</f>
        <v/>
      </c>
      <c r="L1123" s="7" t="str">
        <f>IF(AND(J1123="",K1123=""),"",IF(AND(TONGHOP!K1123="ThiTN",TONGHOP!L1123="TH"),TONGHOP!U1123,""))</f>
        <v/>
      </c>
      <c r="M1123" s="7" t="str">
        <f>IF(AND(TONGHOP!K1123="ThiTN",AND(TONGHOP!S1123&lt;&gt;TONGHOP!Q1123,TONGHOP!S1123&lt;&gt;TONGHOP!R1123),TONGHOP!L1123="TH"),TONGHOP!S1123,"")</f>
        <v/>
      </c>
      <c r="N1123" s="7" t="str">
        <f>IF(AND(TONGHOP!K1123="ThiTN",AND(TONGHOP!T1123&lt;&gt;TONGHOP!Q1123,TONGHOP!T1123&lt;&gt;TONGHOP!R1123),TONGHOP!L1123="TH"),TONGHOP!T1123,"")</f>
        <v/>
      </c>
      <c r="O1123" s="7" t="str">
        <f>IF(AND(M1123="",N1123=""),"",IF(AND(TONGHOP!K1123="ThiTN",TONGHOP!L1123="TH"),TONGHOP!U1123,""))</f>
        <v/>
      </c>
    </row>
    <row r="1124" spans="1:15">
      <c r="A1124" s="5" t="str">
        <f>IF(AND(TONGHOP!K1124="KTHP",TONGHOP!L1124="LT"),TONGHOP!S1124,"")</f>
        <v/>
      </c>
      <c r="B1124" s="6" t="str">
        <f>IF(AND(TONGHOP!K1124="KTHP",TONGHOP!L1124="LT"),TONGHOP!T1124,"")</f>
        <v/>
      </c>
      <c r="C1124" s="6" t="str">
        <f>IF(AND(TONGHOP!K1124="KTHP",TONGHOP!L1124="LT"),TONGHOP!U1124,"")</f>
        <v/>
      </c>
      <c r="D1124" s="5" t="str">
        <f>IF(AND(TONGHOP!K1124="KTHP",TONGHOP!L1124="TL"),TONGHOP!S1124,"")</f>
        <v/>
      </c>
      <c r="E1124" s="6" t="str">
        <f>IF(AND(TONGHOP!K1124="KTHP",TONGHOP!L1124="TL"),TONGHOP!T1124,"")</f>
        <v/>
      </c>
      <c r="F1124" s="6" t="str">
        <f>IF(AND(TONGHOP!K1124="KTHP",TONGHOP!L1124="TL"),TONGHOP!U1124,"")</f>
        <v/>
      </c>
      <c r="G1124" s="7" t="str">
        <f>IF(AND(TONGHOP!K1124="ThiTN",TONGHOP!L1124="LT"),TONGHOP!S1124,"")</f>
        <v/>
      </c>
      <c r="H1124" s="7" t="str">
        <f>IF(AND(TONGHOP!K1124="ThiTN",TONGHOP!L1124="LT"),TONGHOP!T1124,"")</f>
        <v/>
      </c>
      <c r="I1124" s="7" t="str">
        <f>IF(AND(G1124="",H1124=""),"",IF(AND(TONGHOP!K1124="ThiTN",TONGHOP!L1124="LT"),TONGHOP!U1124,""))</f>
        <v/>
      </c>
      <c r="J1124" s="7" t="str">
        <f>IF(AND(TONGHOP!K1124="ThiTN",OR(TONGHOP!S1124=TONGHOP!Q1124,TONGHOP!S1124=TONGHOP!R1124),TONGHOP!L1124="TH"),TONGHOP!S1124,"")</f>
        <v/>
      </c>
      <c r="K1124" s="7" t="str">
        <f>IF(AND(TONGHOP!K1124="ThiTN",OR(TONGHOP!T1124=TONGHOP!Q1124,TONGHOP!T1124=TONGHOP!R1124),TONGHOP!L1124="TH"),TONGHOP!T1124,"")</f>
        <v/>
      </c>
      <c r="L1124" s="7" t="str">
        <f>IF(AND(J1124="",K1124=""),"",IF(AND(TONGHOP!K1124="ThiTN",TONGHOP!L1124="TH"),TONGHOP!U1124,""))</f>
        <v/>
      </c>
      <c r="M1124" s="7" t="str">
        <f>IF(AND(TONGHOP!K1124="ThiTN",AND(TONGHOP!S1124&lt;&gt;TONGHOP!Q1124,TONGHOP!S1124&lt;&gt;TONGHOP!R1124),TONGHOP!L1124="TH"),TONGHOP!S1124,"")</f>
        <v/>
      </c>
      <c r="N1124" s="7" t="str">
        <f>IF(AND(TONGHOP!K1124="ThiTN",AND(TONGHOP!T1124&lt;&gt;TONGHOP!Q1124,TONGHOP!T1124&lt;&gt;TONGHOP!R1124),TONGHOP!L1124="TH"),TONGHOP!T1124,"")</f>
        <v/>
      </c>
      <c r="O1124" s="7" t="str">
        <f>IF(AND(M1124="",N1124=""),"",IF(AND(TONGHOP!K1124="ThiTN",TONGHOP!L1124="TH"),TONGHOP!U1124,""))</f>
        <v/>
      </c>
    </row>
    <row r="1125" spans="1:15">
      <c r="A1125" s="5" t="str">
        <f>IF(AND(TONGHOP!K1125="KTHP",TONGHOP!L1125="LT"),TONGHOP!S1125,"")</f>
        <v/>
      </c>
      <c r="B1125" s="6" t="str">
        <f>IF(AND(TONGHOP!K1125="KTHP",TONGHOP!L1125="LT"),TONGHOP!T1125,"")</f>
        <v/>
      </c>
      <c r="C1125" s="6" t="str">
        <f>IF(AND(TONGHOP!K1125="KTHP",TONGHOP!L1125="LT"),TONGHOP!U1125,"")</f>
        <v/>
      </c>
      <c r="D1125" s="5" t="str">
        <f>IF(AND(TONGHOP!K1125="KTHP",TONGHOP!L1125="TL"),TONGHOP!S1125,"")</f>
        <v/>
      </c>
      <c r="E1125" s="6" t="str">
        <f>IF(AND(TONGHOP!K1125="KTHP",TONGHOP!L1125="TL"),TONGHOP!T1125,"")</f>
        <v/>
      </c>
      <c r="F1125" s="6" t="str">
        <f>IF(AND(TONGHOP!K1125="KTHP",TONGHOP!L1125="TL"),TONGHOP!U1125,"")</f>
        <v/>
      </c>
      <c r="G1125" s="7" t="str">
        <f>IF(AND(TONGHOP!K1125="ThiTN",TONGHOP!L1125="LT"),TONGHOP!S1125,"")</f>
        <v/>
      </c>
      <c r="H1125" s="7" t="str">
        <f>IF(AND(TONGHOP!K1125="ThiTN",TONGHOP!L1125="LT"),TONGHOP!T1125,"")</f>
        <v/>
      </c>
      <c r="I1125" s="7" t="str">
        <f>IF(AND(G1125="",H1125=""),"",IF(AND(TONGHOP!K1125="ThiTN",TONGHOP!L1125="LT"),TONGHOP!U1125,""))</f>
        <v/>
      </c>
      <c r="J1125" s="7" t="str">
        <f>IF(AND(TONGHOP!K1125="ThiTN",OR(TONGHOP!S1125=TONGHOP!Q1125,TONGHOP!S1125=TONGHOP!R1125),TONGHOP!L1125="TH"),TONGHOP!S1125,"")</f>
        <v/>
      </c>
      <c r="K1125" s="7" t="str">
        <f>IF(AND(TONGHOP!K1125="ThiTN",OR(TONGHOP!T1125=TONGHOP!Q1125,TONGHOP!T1125=TONGHOP!R1125),TONGHOP!L1125="TH"),TONGHOP!T1125,"")</f>
        <v/>
      </c>
      <c r="L1125" s="7" t="str">
        <f>IF(AND(J1125="",K1125=""),"",IF(AND(TONGHOP!K1125="ThiTN",TONGHOP!L1125="TH"),TONGHOP!U1125,""))</f>
        <v/>
      </c>
      <c r="M1125" s="7" t="str">
        <f>IF(AND(TONGHOP!K1125="ThiTN",AND(TONGHOP!S1125&lt;&gt;TONGHOP!Q1125,TONGHOP!S1125&lt;&gt;TONGHOP!R1125),TONGHOP!L1125="TH"),TONGHOP!S1125,"")</f>
        <v/>
      </c>
      <c r="N1125" s="7" t="str">
        <f>IF(AND(TONGHOP!K1125="ThiTN",AND(TONGHOP!T1125&lt;&gt;TONGHOP!Q1125,TONGHOP!T1125&lt;&gt;TONGHOP!R1125),TONGHOP!L1125="TH"),TONGHOP!T1125,"")</f>
        <v/>
      </c>
      <c r="O1125" s="7" t="str">
        <f>IF(AND(M1125="",N1125=""),"",IF(AND(TONGHOP!K1125="ThiTN",TONGHOP!L1125="TH"),TONGHOP!U1125,""))</f>
        <v/>
      </c>
    </row>
    <row r="1126" spans="1:15">
      <c r="A1126" s="5" t="str">
        <f>IF(AND(TONGHOP!K1126="KTHP",TONGHOP!L1126="LT"),TONGHOP!S1126,"")</f>
        <v/>
      </c>
      <c r="B1126" s="6" t="str">
        <f>IF(AND(TONGHOP!K1126="KTHP",TONGHOP!L1126="LT"),TONGHOP!T1126,"")</f>
        <v/>
      </c>
      <c r="C1126" s="6" t="str">
        <f>IF(AND(TONGHOP!K1126="KTHP",TONGHOP!L1126="LT"),TONGHOP!U1126,"")</f>
        <v/>
      </c>
      <c r="D1126" s="5" t="str">
        <f>IF(AND(TONGHOP!K1126="KTHP",TONGHOP!L1126="TL"),TONGHOP!S1126,"")</f>
        <v/>
      </c>
      <c r="E1126" s="6" t="str">
        <f>IF(AND(TONGHOP!K1126="KTHP",TONGHOP!L1126="TL"),TONGHOP!T1126,"")</f>
        <v/>
      </c>
      <c r="F1126" s="6" t="str">
        <f>IF(AND(TONGHOP!K1126="KTHP",TONGHOP!L1126="TL"),TONGHOP!U1126,"")</f>
        <v/>
      </c>
      <c r="G1126" s="7" t="str">
        <f>IF(AND(TONGHOP!K1126="ThiTN",TONGHOP!L1126="LT"),TONGHOP!S1126,"")</f>
        <v/>
      </c>
      <c r="H1126" s="7" t="str">
        <f>IF(AND(TONGHOP!K1126="ThiTN",TONGHOP!L1126="LT"),TONGHOP!T1126,"")</f>
        <v/>
      </c>
      <c r="I1126" s="7" t="str">
        <f>IF(AND(G1126="",H1126=""),"",IF(AND(TONGHOP!K1126="ThiTN",TONGHOP!L1126="LT"),TONGHOP!U1126,""))</f>
        <v/>
      </c>
      <c r="J1126" s="7" t="str">
        <f>IF(AND(TONGHOP!K1126="ThiTN",OR(TONGHOP!S1126=TONGHOP!Q1126,TONGHOP!S1126=TONGHOP!R1126),TONGHOP!L1126="TH"),TONGHOP!S1126,"")</f>
        <v/>
      </c>
      <c r="K1126" s="7" t="str">
        <f>IF(AND(TONGHOP!K1126="ThiTN",OR(TONGHOP!T1126=TONGHOP!Q1126,TONGHOP!T1126=TONGHOP!R1126),TONGHOP!L1126="TH"),TONGHOP!T1126,"")</f>
        <v/>
      </c>
      <c r="L1126" s="7" t="str">
        <f>IF(AND(J1126="",K1126=""),"",IF(AND(TONGHOP!K1126="ThiTN",TONGHOP!L1126="TH"),TONGHOP!U1126,""))</f>
        <v/>
      </c>
      <c r="M1126" s="7" t="str">
        <f>IF(AND(TONGHOP!K1126="ThiTN",AND(TONGHOP!S1126&lt;&gt;TONGHOP!Q1126,TONGHOP!S1126&lt;&gt;TONGHOP!R1126),TONGHOP!L1126="TH"),TONGHOP!S1126,"")</f>
        <v/>
      </c>
      <c r="N1126" s="7" t="str">
        <f>IF(AND(TONGHOP!K1126="ThiTN",AND(TONGHOP!T1126&lt;&gt;TONGHOP!Q1126,TONGHOP!T1126&lt;&gt;TONGHOP!R1126),TONGHOP!L1126="TH"),TONGHOP!T1126,"")</f>
        <v/>
      </c>
      <c r="O1126" s="7" t="str">
        <f>IF(AND(M1126="",N1126=""),"",IF(AND(TONGHOP!K1126="ThiTN",TONGHOP!L1126="TH"),TONGHOP!U1126,""))</f>
        <v/>
      </c>
    </row>
    <row r="1127" spans="1:15">
      <c r="A1127" s="5" t="str">
        <f>IF(AND(TONGHOP!K1127="KTHP",TONGHOP!L1127="LT"),TONGHOP!S1127,"")</f>
        <v/>
      </c>
      <c r="B1127" s="6" t="str">
        <f>IF(AND(TONGHOP!K1127="KTHP",TONGHOP!L1127="LT"),TONGHOP!T1127,"")</f>
        <v/>
      </c>
      <c r="C1127" s="6" t="str">
        <f>IF(AND(TONGHOP!K1127="KTHP",TONGHOP!L1127="LT"),TONGHOP!U1127,"")</f>
        <v/>
      </c>
      <c r="D1127" s="5" t="str">
        <f>IF(AND(TONGHOP!K1127="KTHP",TONGHOP!L1127="TL"),TONGHOP!S1127,"")</f>
        <v/>
      </c>
      <c r="E1127" s="6" t="str">
        <f>IF(AND(TONGHOP!K1127="KTHP",TONGHOP!L1127="TL"),TONGHOP!T1127,"")</f>
        <v/>
      </c>
      <c r="F1127" s="6" t="str">
        <f>IF(AND(TONGHOP!K1127="KTHP",TONGHOP!L1127="TL"),TONGHOP!U1127,"")</f>
        <v/>
      </c>
      <c r="G1127" s="7" t="str">
        <f>IF(AND(TONGHOP!K1127="ThiTN",TONGHOP!L1127="LT"),TONGHOP!S1127,"")</f>
        <v/>
      </c>
      <c r="H1127" s="7" t="str">
        <f>IF(AND(TONGHOP!K1127="ThiTN",TONGHOP!L1127="LT"),TONGHOP!T1127,"")</f>
        <v/>
      </c>
      <c r="I1127" s="7" t="str">
        <f>IF(AND(G1127="",H1127=""),"",IF(AND(TONGHOP!K1127="ThiTN",TONGHOP!L1127="LT"),TONGHOP!U1127,""))</f>
        <v/>
      </c>
      <c r="J1127" s="7" t="str">
        <f>IF(AND(TONGHOP!K1127="ThiTN",OR(TONGHOP!S1127=TONGHOP!Q1127,TONGHOP!S1127=TONGHOP!R1127),TONGHOP!L1127="TH"),TONGHOP!S1127,"")</f>
        <v/>
      </c>
      <c r="K1127" s="7" t="str">
        <f>IF(AND(TONGHOP!K1127="ThiTN",OR(TONGHOP!T1127=TONGHOP!Q1127,TONGHOP!T1127=TONGHOP!R1127),TONGHOP!L1127="TH"),TONGHOP!T1127,"")</f>
        <v/>
      </c>
      <c r="L1127" s="7" t="str">
        <f>IF(AND(J1127="",K1127=""),"",IF(AND(TONGHOP!K1127="ThiTN",TONGHOP!L1127="TH"),TONGHOP!U1127,""))</f>
        <v/>
      </c>
      <c r="M1127" s="7" t="str">
        <f>IF(AND(TONGHOP!K1127="ThiTN",AND(TONGHOP!S1127&lt;&gt;TONGHOP!Q1127,TONGHOP!S1127&lt;&gt;TONGHOP!R1127),TONGHOP!L1127="TH"),TONGHOP!S1127,"")</f>
        <v/>
      </c>
      <c r="N1127" s="7" t="str">
        <f>IF(AND(TONGHOP!K1127="ThiTN",AND(TONGHOP!T1127&lt;&gt;TONGHOP!Q1127,TONGHOP!T1127&lt;&gt;TONGHOP!R1127),TONGHOP!L1127="TH"),TONGHOP!T1127,"")</f>
        <v/>
      </c>
      <c r="O1127" s="7" t="str">
        <f>IF(AND(M1127="",N1127=""),"",IF(AND(TONGHOP!K1127="ThiTN",TONGHOP!L1127="TH"),TONGHOP!U1127,""))</f>
        <v/>
      </c>
    </row>
    <row r="1128" spans="1:15">
      <c r="A1128" s="5" t="str">
        <f>IF(AND(TONGHOP!K1128="KTHP",TONGHOP!L1128="LT"),TONGHOP!S1128,"")</f>
        <v/>
      </c>
      <c r="B1128" s="6" t="str">
        <f>IF(AND(TONGHOP!K1128="KTHP",TONGHOP!L1128="LT"),TONGHOP!T1128,"")</f>
        <v/>
      </c>
      <c r="C1128" s="6" t="str">
        <f>IF(AND(TONGHOP!K1128="KTHP",TONGHOP!L1128="LT"),TONGHOP!U1128,"")</f>
        <v/>
      </c>
      <c r="D1128" s="5" t="str">
        <f>IF(AND(TONGHOP!K1128="KTHP",TONGHOP!L1128="TL"),TONGHOP!S1128,"")</f>
        <v/>
      </c>
      <c r="E1128" s="6" t="str">
        <f>IF(AND(TONGHOP!K1128="KTHP",TONGHOP!L1128="TL"),TONGHOP!T1128,"")</f>
        <v/>
      </c>
      <c r="F1128" s="6" t="str">
        <f>IF(AND(TONGHOP!K1128="KTHP",TONGHOP!L1128="TL"),TONGHOP!U1128,"")</f>
        <v/>
      </c>
      <c r="G1128" s="7" t="str">
        <f>IF(AND(TONGHOP!K1128="ThiTN",TONGHOP!L1128="LT"),TONGHOP!S1128,"")</f>
        <v/>
      </c>
      <c r="H1128" s="7" t="str">
        <f>IF(AND(TONGHOP!K1128="ThiTN",TONGHOP!L1128="LT"),TONGHOP!T1128,"")</f>
        <v/>
      </c>
      <c r="I1128" s="7" t="str">
        <f>IF(AND(G1128="",H1128=""),"",IF(AND(TONGHOP!K1128="ThiTN",TONGHOP!L1128="LT"),TONGHOP!U1128,""))</f>
        <v/>
      </c>
      <c r="J1128" s="7" t="str">
        <f>IF(AND(TONGHOP!K1128="ThiTN",OR(TONGHOP!S1128=TONGHOP!Q1128,TONGHOP!S1128=TONGHOP!R1128),TONGHOP!L1128="TH"),TONGHOP!S1128,"")</f>
        <v/>
      </c>
      <c r="K1128" s="7" t="str">
        <f>IF(AND(TONGHOP!K1128="ThiTN",OR(TONGHOP!T1128=TONGHOP!Q1128,TONGHOP!T1128=TONGHOP!R1128),TONGHOP!L1128="TH"),TONGHOP!T1128,"")</f>
        <v/>
      </c>
      <c r="L1128" s="7" t="str">
        <f>IF(AND(J1128="",K1128=""),"",IF(AND(TONGHOP!K1128="ThiTN",TONGHOP!L1128="TH"),TONGHOP!U1128,""))</f>
        <v/>
      </c>
      <c r="M1128" s="7" t="str">
        <f>IF(AND(TONGHOP!K1128="ThiTN",AND(TONGHOP!S1128&lt;&gt;TONGHOP!Q1128,TONGHOP!S1128&lt;&gt;TONGHOP!R1128),TONGHOP!L1128="TH"),TONGHOP!S1128,"")</f>
        <v/>
      </c>
      <c r="N1128" s="7" t="str">
        <f>IF(AND(TONGHOP!K1128="ThiTN",AND(TONGHOP!T1128&lt;&gt;TONGHOP!Q1128,TONGHOP!T1128&lt;&gt;TONGHOP!R1128),TONGHOP!L1128="TH"),TONGHOP!T1128,"")</f>
        <v/>
      </c>
      <c r="O1128" s="7" t="str">
        <f>IF(AND(M1128="",N1128=""),"",IF(AND(TONGHOP!K1128="ThiTN",TONGHOP!L1128="TH"),TONGHOP!U1128,""))</f>
        <v/>
      </c>
    </row>
    <row r="1129" spans="1:15">
      <c r="A1129" s="5" t="str">
        <f>IF(AND(TONGHOP!K1129="KTHP",TONGHOP!L1129="LT"),TONGHOP!S1129,"")</f>
        <v/>
      </c>
      <c r="B1129" s="6" t="str">
        <f>IF(AND(TONGHOP!K1129="KTHP",TONGHOP!L1129="LT"),TONGHOP!T1129,"")</f>
        <v/>
      </c>
      <c r="C1129" s="6" t="str">
        <f>IF(AND(TONGHOP!K1129="KTHP",TONGHOP!L1129="LT"),TONGHOP!U1129,"")</f>
        <v/>
      </c>
      <c r="D1129" s="5" t="str">
        <f>IF(AND(TONGHOP!K1129="KTHP",TONGHOP!L1129="TL"),TONGHOP!S1129,"")</f>
        <v/>
      </c>
      <c r="E1129" s="6" t="str">
        <f>IF(AND(TONGHOP!K1129="KTHP",TONGHOP!L1129="TL"),TONGHOP!T1129,"")</f>
        <v/>
      </c>
      <c r="F1129" s="6" t="str">
        <f>IF(AND(TONGHOP!K1129="KTHP",TONGHOP!L1129="TL"),TONGHOP!U1129,"")</f>
        <v/>
      </c>
      <c r="G1129" s="7" t="str">
        <f>IF(AND(TONGHOP!K1129="ThiTN",TONGHOP!L1129="LT"),TONGHOP!S1129,"")</f>
        <v/>
      </c>
      <c r="H1129" s="7" t="str">
        <f>IF(AND(TONGHOP!K1129="ThiTN",TONGHOP!L1129="LT"),TONGHOP!T1129,"")</f>
        <v/>
      </c>
      <c r="I1129" s="7" t="str">
        <f>IF(AND(G1129="",H1129=""),"",IF(AND(TONGHOP!K1129="ThiTN",TONGHOP!L1129="LT"),TONGHOP!U1129,""))</f>
        <v/>
      </c>
      <c r="J1129" s="7" t="str">
        <f>IF(AND(TONGHOP!K1129="ThiTN",OR(TONGHOP!S1129=TONGHOP!Q1129,TONGHOP!S1129=TONGHOP!R1129),TONGHOP!L1129="TH"),TONGHOP!S1129,"")</f>
        <v/>
      </c>
      <c r="K1129" s="7" t="str">
        <f>IF(AND(TONGHOP!K1129="ThiTN",OR(TONGHOP!T1129=TONGHOP!Q1129,TONGHOP!T1129=TONGHOP!R1129),TONGHOP!L1129="TH"),TONGHOP!T1129,"")</f>
        <v/>
      </c>
      <c r="L1129" s="7" t="str">
        <f>IF(AND(J1129="",K1129=""),"",IF(AND(TONGHOP!K1129="ThiTN",TONGHOP!L1129="TH"),TONGHOP!U1129,""))</f>
        <v/>
      </c>
      <c r="M1129" s="7" t="str">
        <f>IF(AND(TONGHOP!K1129="ThiTN",AND(TONGHOP!S1129&lt;&gt;TONGHOP!Q1129,TONGHOP!S1129&lt;&gt;TONGHOP!R1129),TONGHOP!L1129="TH"),TONGHOP!S1129,"")</f>
        <v/>
      </c>
      <c r="N1129" s="7" t="str">
        <f>IF(AND(TONGHOP!K1129="ThiTN",AND(TONGHOP!T1129&lt;&gt;TONGHOP!Q1129,TONGHOP!T1129&lt;&gt;TONGHOP!R1129),TONGHOP!L1129="TH"),TONGHOP!T1129,"")</f>
        <v/>
      </c>
      <c r="O1129" s="7" t="str">
        <f>IF(AND(M1129="",N1129=""),"",IF(AND(TONGHOP!K1129="ThiTN",TONGHOP!L1129="TH"),TONGHOP!U1129,""))</f>
        <v/>
      </c>
    </row>
    <row r="1130" spans="1:15">
      <c r="A1130" s="5" t="str">
        <f>IF(AND(TONGHOP!K1130="KTHP",TONGHOP!L1130="LT"),TONGHOP!S1130,"")</f>
        <v/>
      </c>
      <c r="B1130" s="6" t="str">
        <f>IF(AND(TONGHOP!K1130="KTHP",TONGHOP!L1130="LT"),TONGHOP!T1130,"")</f>
        <v/>
      </c>
      <c r="C1130" s="6" t="str">
        <f>IF(AND(TONGHOP!K1130="KTHP",TONGHOP!L1130="LT"),TONGHOP!U1130,"")</f>
        <v/>
      </c>
      <c r="D1130" s="5" t="str">
        <f>IF(AND(TONGHOP!K1130="KTHP",TONGHOP!L1130="TL"),TONGHOP!S1130,"")</f>
        <v/>
      </c>
      <c r="E1130" s="6" t="str">
        <f>IF(AND(TONGHOP!K1130="KTHP",TONGHOP!L1130="TL"),TONGHOP!T1130,"")</f>
        <v/>
      </c>
      <c r="F1130" s="6" t="str">
        <f>IF(AND(TONGHOP!K1130="KTHP",TONGHOP!L1130="TL"),TONGHOP!U1130,"")</f>
        <v/>
      </c>
      <c r="G1130" s="7" t="str">
        <f>IF(AND(TONGHOP!K1130="ThiTN",TONGHOP!L1130="LT"),TONGHOP!S1130,"")</f>
        <v/>
      </c>
      <c r="H1130" s="7" t="str">
        <f>IF(AND(TONGHOP!K1130="ThiTN",TONGHOP!L1130="LT"),TONGHOP!T1130,"")</f>
        <v/>
      </c>
      <c r="I1130" s="7" t="str">
        <f>IF(AND(G1130="",H1130=""),"",IF(AND(TONGHOP!K1130="ThiTN",TONGHOP!L1130="LT"),TONGHOP!U1130,""))</f>
        <v/>
      </c>
      <c r="J1130" s="7" t="str">
        <f>IF(AND(TONGHOP!K1130="ThiTN",OR(TONGHOP!S1130=TONGHOP!Q1130,TONGHOP!S1130=TONGHOP!R1130),TONGHOP!L1130="TH"),TONGHOP!S1130,"")</f>
        <v/>
      </c>
      <c r="K1130" s="7" t="str">
        <f>IF(AND(TONGHOP!K1130="ThiTN",OR(TONGHOP!T1130=TONGHOP!Q1130,TONGHOP!T1130=TONGHOP!R1130),TONGHOP!L1130="TH"),TONGHOP!T1130,"")</f>
        <v/>
      </c>
      <c r="L1130" s="7" t="str">
        <f>IF(AND(J1130="",K1130=""),"",IF(AND(TONGHOP!K1130="ThiTN",TONGHOP!L1130="TH"),TONGHOP!U1130,""))</f>
        <v/>
      </c>
      <c r="M1130" s="7" t="str">
        <f>IF(AND(TONGHOP!K1130="ThiTN",AND(TONGHOP!S1130&lt;&gt;TONGHOP!Q1130,TONGHOP!S1130&lt;&gt;TONGHOP!R1130),TONGHOP!L1130="TH"),TONGHOP!S1130,"")</f>
        <v/>
      </c>
      <c r="N1130" s="7" t="str">
        <f>IF(AND(TONGHOP!K1130="ThiTN",AND(TONGHOP!T1130&lt;&gt;TONGHOP!Q1130,TONGHOP!T1130&lt;&gt;TONGHOP!R1130),TONGHOP!L1130="TH"),TONGHOP!T1130,"")</f>
        <v/>
      </c>
      <c r="O1130" s="7" t="str">
        <f>IF(AND(M1130="",N1130=""),"",IF(AND(TONGHOP!K1130="ThiTN",TONGHOP!L1130="TH"),TONGHOP!U1130,""))</f>
        <v/>
      </c>
    </row>
    <row r="1131" spans="1:15">
      <c r="A1131" s="5" t="str">
        <f>IF(AND(TONGHOP!K1131="KTHP",TONGHOP!L1131="LT"),TONGHOP!S1131,"")</f>
        <v/>
      </c>
      <c r="B1131" s="6" t="str">
        <f>IF(AND(TONGHOP!K1131="KTHP",TONGHOP!L1131="LT"),TONGHOP!T1131,"")</f>
        <v/>
      </c>
      <c r="C1131" s="6" t="str">
        <f>IF(AND(TONGHOP!K1131="KTHP",TONGHOP!L1131="LT"),TONGHOP!U1131,"")</f>
        <v/>
      </c>
      <c r="D1131" s="5" t="str">
        <f>IF(AND(TONGHOP!K1131="KTHP",TONGHOP!L1131="TL"),TONGHOP!S1131,"")</f>
        <v/>
      </c>
      <c r="E1131" s="6" t="str">
        <f>IF(AND(TONGHOP!K1131="KTHP",TONGHOP!L1131="TL"),TONGHOP!T1131,"")</f>
        <v/>
      </c>
      <c r="F1131" s="6" t="str">
        <f>IF(AND(TONGHOP!K1131="KTHP",TONGHOP!L1131="TL"),TONGHOP!U1131,"")</f>
        <v/>
      </c>
      <c r="G1131" s="7" t="str">
        <f>IF(AND(TONGHOP!K1131="ThiTN",TONGHOP!L1131="LT"),TONGHOP!S1131,"")</f>
        <v/>
      </c>
      <c r="H1131" s="7" t="str">
        <f>IF(AND(TONGHOP!K1131="ThiTN",TONGHOP!L1131="LT"),TONGHOP!T1131,"")</f>
        <v/>
      </c>
      <c r="I1131" s="7" t="str">
        <f>IF(AND(G1131="",H1131=""),"",IF(AND(TONGHOP!K1131="ThiTN",TONGHOP!L1131="LT"),TONGHOP!U1131,""))</f>
        <v/>
      </c>
      <c r="J1131" s="7" t="str">
        <f>IF(AND(TONGHOP!K1131="ThiTN",OR(TONGHOP!S1131=TONGHOP!Q1131,TONGHOP!S1131=TONGHOP!R1131),TONGHOP!L1131="TH"),TONGHOP!S1131,"")</f>
        <v/>
      </c>
      <c r="K1131" s="7" t="str">
        <f>IF(AND(TONGHOP!K1131="ThiTN",OR(TONGHOP!T1131=TONGHOP!Q1131,TONGHOP!T1131=TONGHOP!R1131),TONGHOP!L1131="TH"),TONGHOP!T1131,"")</f>
        <v/>
      </c>
      <c r="L1131" s="7" t="str">
        <f>IF(AND(J1131="",K1131=""),"",IF(AND(TONGHOP!K1131="ThiTN",TONGHOP!L1131="TH"),TONGHOP!U1131,""))</f>
        <v/>
      </c>
      <c r="M1131" s="7" t="str">
        <f>IF(AND(TONGHOP!K1131="ThiTN",AND(TONGHOP!S1131&lt;&gt;TONGHOP!Q1131,TONGHOP!S1131&lt;&gt;TONGHOP!R1131),TONGHOP!L1131="TH"),TONGHOP!S1131,"")</f>
        <v/>
      </c>
      <c r="N1131" s="7" t="str">
        <f>IF(AND(TONGHOP!K1131="ThiTN",AND(TONGHOP!T1131&lt;&gt;TONGHOP!Q1131,TONGHOP!T1131&lt;&gt;TONGHOP!R1131),TONGHOP!L1131="TH"),TONGHOP!T1131,"")</f>
        <v/>
      </c>
      <c r="O1131" s="7" t="str">
        <f>IF(AND(M1131="",N1131=""),"",IF(AND(TONGHOP!K1131="ThiTN",TONGHOP!L1131="TH"),TONGHOP!U1131,""))</f>
        <v/>
      </c>
    </row>
    <row r="1132" spans="1:15">
      <c r="A1132" s="5" t="str">
        <f>IF(AND(TONGHOP!K1132="KTHP",TONGHOP!L1132="LT"),TONGHOP!S1132,"")</f>
        <v/>
      </c>
      <c r="B1132" s="6" t="str">
        <f>IF(AND(TONGHOP!K1132="KTHP",TONGHOP!L1132="LT"),TONGHOP!T1132,"")</f>
        <v/>
      </c>
      <c r="C1132" s="6" t="str">
        <f>IF(AND(TONGHOP!K1132="KTHP",TONGHOP!L1132="LT"),TONGHOP!U1132,"")</f>
        <v/>
      </c>
      <c r="D1132" s="5" t="str">
        <f>IF(AND(TONGHOP!K1132="KTHP",TONGHOP!L1132="TL"),TONGHOP!S1132,"")</f>
        <v/>
      </c>
      <c r="E1132" s="6" t="str">
        <f>IF(AND(TONGHOP!K1132="KTHP",TONGHOP!L1132="TL"),TONGHOP!T1132,"")</f>
        <v/>
      </c>
      <c r="F1132" s="6" t="str">
        <f>IF(AND(TONGHOP!K1132="KTHP",TONGHOP!L1132="TL"),TONGHOP!U1132,"")</f>
        <v/>
      </c>
      <c r="G1132" s="7" t="str">
        <f>IF(AND(TONGHOP!K1132="ThiTN",TONGHOP!L1132="LT"),TONGHOP!S1132,"")</f>
        <v/>
      </c>
      <c r="H1132" s="7" t="str">
        <f>IF(AND(TONGHOP!K1132="ThiTN",TONGHOP!L1132="LT"),TONGHOP!T1132,"")</f>
        <v/>
      </c>
      <c r="I1132" s="7" t="str">
        <f>IF(AND(G1132="",H1132=""),"",IF(AND(TONGHOP!K1132="ThiTN",TONGHOP!L1132="LT"),TONGHOP!U1132,""))</f>
        <v/>
      </c>
      <c r="J1132" s="7" t="str">
        <f>IF(AND(TONGHOP!K1132="ThiTN",OR(TONGHOP!S1132=TONGHOP!Q1132,TONGHOP!S1132=TONGHOP!R1132),TONGHOP!L1132="TH"),TONGHOP!S1132,"")</f>
        <v/>
      </c>
      <c r="K1132" s="7" t="str">
        <f>IF(AND(TONGHOP!K1132="ThiTN",OR(TONGHOP!T1132=TONGHOP!Q1132,TONGHOP!T1132=TONGHOP!R1132),TONGHOP!L1132="TH"),TONGHOP!T1132,"")</f>
        <v/>
      </c>
      <c r="L1132" s="7" t="str">
        <f>IF(AND(J1132="",K1132=""),"",IF(AND(TONGHOP!K1132="ThiTN",TONGHOP!L1132="TH"),TONGHOP!U1132,""))</f>
        <v/>
      </c>
      <c r="M1132" s="7" t="str">
        <f>IF(AND(TONGHOP!K1132="ThiTN",AND(TONGHOP!S1132&lt;&gt;TONGHOP!Q1132,TONGHOP!S1132&lt;&gt;TONGHOP!R1132),TONGHOP!L1132="TH"),TONGHOP!S1132,"")</f>
        <v/>
      </c>
      <c r="N1132" s="7" t="str">
        <f>IF(AND(TONGHOP!K1132="ThiTN",AND(TONGHOP!T1132&lt;&gt;TONGHOP!Q1132,TONGHOP!T1132&lt;&gt;TONGHOP!R1132),TONGHOP!L1132="TH"),TONGHOP!T1132,"")</f>
        <v/>
      </c>
      <c r="O1132" s="7" t="str">
        <f>IF(AND(M1132="",N1132=""),"",IF(AND(TONGHOP!K1132="ThiTN",TONGHOP!L1132="TH"),TONGHOP!U1132,""))</f>
        <v/>
      </c>
    </row>
    <row r="1133" spans="1:15">
      <c r="A1133" s="5" t="str">
        <f>IF(AND(TONGHOP!K1133="KTHP",TONGHOP!L1133="LT"),TONGHOP!S1133,"")</f>
        <v/>
      </c>
      <c r="B1133" s="6" t="str">
        <f>IF(AND(TONGHOP!K1133="KTHP",TONGHOP!L1133="LT"),TONGHOP!T1133,"")</f>
        <v/>
      </c>
      <c r="C1133" s="6" t="str">
        <f>IF(AND(TONGHOP!K1133="KTHP",TONGHOP!L1133="LT"),TONGHOP!U1133,"")</f>
        <v/>
      </c>
      <c r="D1133" s="5" t="str">
        <f>IF(AND(TONGHOP!K1133="KTHP",TONGHOP!L1133="TL"),TONGHOP!S1133,"")</f>
        <v/>
      </c>
      <c r="E1133" s="6" t="str">
        <f>IF(AND(TONGHOP!K1133="KTHP",TONGHOP!L1133="TL"),TONGHOP!T1133,"")</f>
        <v/>
      </c>
      <c r="F1133" s="6" t="str">
        <f>IF(AND(TONGHOP!K1133="KTHP",TONGHOP!L1133="TL"),TONGHOP!U1133,"")</f>
        <v/>
      </c>
      <c r="G1133" s="7" t="str">
        <f>IF(AND(TONGHOP!K1133="ThiTN",TONGHOP!L1133="LT"),TONGHOP!S1133,"")</f>
        <v/>
      </c>
      <c r="H1133" s="7" t="str">
        <f>IF(AND(TONGHOP!K1133="ThiTN",TONGHOP!L1133="LT"),TONGHOP!T1133,"")</f>
        <v/>
      </c>
      <c r="I1133" s="7" t="str">
        <f>IF(AND(G1133="",H1133=""),"",IF(AND(TONGHOP!K1133="ThiTN",TONGHOP!L1133="LT"),TONGHOP!U1133,""))</f>
        <v/>
      </c>
      <c r="J1133" s="7" t="str">
        <f>IF(AND(TONGHOP!K1133="ThiTN",OR(TONGHOP!S1133=TONGHOP!Q1133,TONGHOP!S1133=TONGHOP!R1133),TONGHOP!L1133="TH"),TONGHOP!S1133,"")</f>
        <v/>
      </c>
      <c r="K1133" s="7" t="str">
        <f>IF(AND(TONGHOP!K1133="ThiTN",OR(TONGHOP!T1133=TONGHOP!Q1133,TONGHOP!T1133=TONGHOP!R1133),TONGHOP!L1133="TH"),TONGHOP!T1133,"")</f>
        <v/>
      </c>
      <c r="L1133" s="7" t="str">
        <f>IF(AND(J1133="",K1133=""),"",IF(AND(TONGHOP!K1133="ThiTN",TONGHOP!L1133="TH"),TONGHOP!U1133,""))</f>
        <v/>
      </c>
      <c r="M1133" s="7" t="str">
        <f>IF(AND(TONGHOP!K1133="ThiTN",AND(TONGHOP!S1133&lt;&gt;TONGHOP!Q1133,TONGHOP!S1133&lt;&gt;TONGHOP!R1133),TONGHOP!L1133="TH"),TONGHOP!S1133,"")</f>
        <v/>
      </c>
      <c r="N1133" s="7" t="str">
        <f>IF(AND(TONGHOP!K1133="ThiTN",AND(TONGHOP!T1133&lt;&gt;TONGHOP!Q1133,TONGHOP!T1133&lt;&gt;TONGHOP!R1133),TONGHOP!L1133="TH"),TONGHOP!T1133,"")</f>
        <v/>
      </c>
      <c r="O1133" s="7" t="str">
        <f>IF(AND(M1133="",N1133=""),"",IF(AND(TONGHOP!K1133="ThiTN",TONGHOP!L1133="TH"),TONGHOP!U1133,""))</f>
        <v/>
      </c>
    </row>
    <row r="1134" spans="1:15">
      <c r="A1134" s="5" t="str">
        <f>IF(AND(TONGHOP!K1134="KTHP",TONGHOP!L1134="LT"),TONGHOP!S1134,"")</f>
        <v/>
      </c>
      <c r="B1134" s="6" t="str">
        <f>IF(AND(TONGHOP!K1134="KTHP",TONGHOP!L1134="LT"),TONGHOP!T1134,"")</f>
        <v/>
      </c>
      <c r="C1134" s="6" t="str">
        <f>IF(AND(TONGHOP!K1134="KTHP",TONGHOP!L1134="LT"),TONGHOP!U1134,"")</f>
        <v/>
      </c>
      <c r="D1134" s="5" t="str">
        <f>IF(AND(TONGHOP!K1134="KTHP",TONGHOP!L1134="TL"),TONGHOP!S1134,"")</f>
        <v/>
      </c>
      <c r="E1134" s="6" t="str">
        <f>IF(AND(TONGHOP!K1134="KTHP",TONGHOP!L1134="TL"),TONGHOP!T1134,"")</f>
        <v/>
      </c>
      <c r="F1134" s="6" t="str">
        <f>IF(AND(TONGHOP!K1134="KTHP",TONGHOP!L1134="TL"),TONGHOP!U1134,"")</f>
        <v/>
      </c>
      <c r="G1134" s="7" t="str">
        <f>IF(AND(TONGHOP!K1134="ThiTN",TONGHOP!L1134="LT"),TONGHOP!S1134,"")</f>
        <v/>
      </c>
      <c r="H1134" s="7" t="str">
        <f>IF(AND(TONGHOP!K1134="ThiTN",TONGHOP!L1134="LT"),TONGHOP!T1134,"")</f>
        <v/>
      </c>
      <c r="I1134" s="7" t="str">
        <f>IF(AND(G1134="",H1134=""),"",IF(AND(TONGHOP!K1134="ThiTN",TONGHOP!L1134="LT"),TONGHOP!U1134,""))</f>
        <v/>
      </c>
      <c r="J1134" s="7" t="str">
        <f>IF(AND(TONGHOP!K1134="ThiTN",OR(TONGHOP!S1134=TONGHOP!Q1134,TONGHOP!S1134=TONGHOP!R1134),TONGHOP!L1134="TH"),TONGHOP!S1134,"")</f>
        <v/>
      </c>
      <c r="K1134" s="7" t="str">
        <f>IF(AND(TONGHOP!K1134="ThiTN",OR(TONGHOP!T1134=TONGHOP!Q1134,TONGHOP!T1134=TONGHOP!R1134),TONGHOP!L1134="TH"),TONGHOP!T1134,"")</f>
        <v/>
      </c>
      <c r="L1134" s="7" t="str">
        <f>IF(AND(J1134="",K1134=""),"",IF(AND(TONGHOP!K1134="ThiTN",TONGHOP!L1134="TH"),TONGHOP!U1134,""))</f>
        <v/>
      </c>
      <c r="M1134" s="7" t="str">
        <f>IF(AND(TONGHOP!K1134="ThiTN",AND(TONGHOP!S1134&lt;&gt;TONGHOP!Q1134,TONGHOP!S1134&lt;&gt;TONGHOP!R1134),TONGHOP!L1134="TH"),TONGHOP!S1134,"")</f>
        <v/>
      </c>
      <c r="N1134" s="7" t="str">
        <f>IF(AND(TONGHOP!K1134="ThiTN",AND(TONGHOP!T1134&lt;&gt;TONGHOP!Q1134,TONGHOP!T1134&lt;&gt;TONGHOP!R1134),TONGHOP!L1134="TH"),TONGHOP!T1134,"")</f>
        <v/>
      </c>
      <c r="O1134" s="7" t="str">
        <f>IF(AND(M1134="",N1134=""),"",IF(AND(TONGHOP!K1134="ThiTN",TONGHOP!L1134="TH"),TONGHOP!U1134,""))</f>
        <v/>
      </c>
    </row>
    <row r="1135" spans="1:15">
      <c r="A1135" s="5" t="str">
        <f>IF(AND(TONGHOP!K1135="KTHP",TONGHOP!L1135="LT"),TONGHOP!S1135,"")</f>
        <v/>
      </c>
      <c r="B1135" s="6" t="str">
        <f>IF(AND(TONGHOP!K1135="KTHP",TONGHOP!L1135="LT"),TONGHOP!T1135,"")</f>
        <v/>
      </c>
      <c r="C1135" s="6" t="str">
        <f>IF(AND(TONGHOP!K1135="KTHP",TONGHOP!L1135="LT"),TONGHOP!U1135,"")</f>
        <v/>
      </c>
      <c r="D1135" s="5" t="str">
        <f>IF(AND(TONGHOP!K1135="KTHP",TONGHOP!L1135="TL"),TONGHOP!S1135,"")</f>
        <v/>
      </c>
      <c r="E1135" s="6" t="str">
        <f>IF(AND(TONGHOP!K1135="KTHP",TONGHOP!L1135="TL"),TONGHOP!T1135,"")</f>
        <v/>
      </c>
      <c r="F1135" s="6" t="str">
        <f>IF(AND(TONGHOP!K1135="KTHP",TONGHOP!L1135="TL"),TONGHOP!U1135,"")</f>
        <v/>
      </c>
      <c r="G1135" s="7" t="str">
        <f>IF(AND(TONGHOP!K1135="ThiTN",TONGHOP!L1135="LT"),TONGHOP!S1135,"")</f>
        <v/>
      </c>
      <c r="H1135" s="7" t="str">
        <f>IF(AND(TONGHOP!K1135="ThiTN",TONGHOP!L1135="LT"),TONGHOP!T1135,"")</f>
        <v/>
      </c>
      <c r="I1135" s="7" t="str">
        <f>IF(AND(G1135="",H1135=""),"",IF(AND(TONGHOP!K1135="ThiTN",TONGHOP!L1135="LT"),TONGHOP!U1135,""))</f>
        <v/>
      </c>
      <c r="J1135" s="7" t="str">
        <f>IF(AND(TONGHOP!K1135="ThiTN",OR(TONGHOP!S1135=TONGHOP!Q1135,TONGHOP!S1135=TONGHOP!R1135),TONGHOP!L1135="TH"),TONGHOP!S1135,"")</f>
        <v/>
      </c>
      <c r="K1135" s="7" t="str">
        <f>IF(AND(TONGHOP!K1135="ThiTN",OR(TONGHOP!T1135=TONGHOP!Q1135,TONGHOP!T1135=TONGHOP!R1135),TONGHOP!L1135="TH"),TONGHOP!T1135,"")</f>
        <v/>
      </c>
      <c r="L1135" s="7" t="str">
        <f>IF(AND(J1135="",K1135=""),"",IF(AND(TONGHOP!K1135="ThiTN",TONGHOP!L1135="TH"),TONGHOP!U1135,""))</f>
        <v/>
      </c>
      <c r="M1135" s="7" t="str">
        <f>IF(AND(TONGHOP!K1135="ThiTN",AND(TONGHOP!S1135&lt;&gt;TONGHOP!Q1135,TONGHOP!S1135&lt;&gt;TONGHOP!R1135),TONGHOP!L1135="TH"),TONGHOP!S1135,"")</f>
        <v/>
      </c>
      <c r="N1135" s="7" t="str">
        <f>IF(AND(TONGHOP!K1135="ThiTN",AND(TONGHOP!T1135&lt;&gt;TONGHOP!Q1135,TONGHOP!T1135&lt;&gt;TONGHOP!R1135),TONGHOP!L1135="TH"),TONGHOP!T1135,"")</f>
        <v/>
      </c>
      <c r="O1135" s="7" t="str">
        <f>IF(AND(M1135="",N1135=""),"",IF(AND(TONGHOP!K1135="ThiTN",TONGHOP!L1135="TH"),TONGHOP!U1135,""))</f>
        <v/>
      </c>
    </row>
    <row r="1136" spans="1:15">
      <c r="A1136" s="5" t="str">
        <f>IF(AND(TONGHOP!K1136="KTHP",TONGHOP!L1136="LT"),TONGHOP!S1136,"")</f>
        <v/>
      </c>
      <c r="B1136" s="6" t="str">
        <f>IF(AND(TONGHOP!K1136="KTHP",TONGHOP!L1136="LT"),TONGHOP!T1136,"")</f>
        <v/>
      </c>
      <c r="C1136" s="6" t="str">
        <f>IF(AND(TONGHOP!K1136="KTHP",TONGHOP!L1136="LT"),TONGHOP!U1136,"")</f>
        <v/>
      </c>
      <c r="D1136" s="5" t="str">
        <f>IF(AND(TONGHOP!K1136="KTHP",TONGHOP!L1136="TL"),TONGHOP!S1136,"")</f>
        <v/>
      </c>
      <c r="E1136" s="6" t="str">
        <f>IF(AND(TONGHOP!K1136="KTHP",TONGHOP!L1136="TL"),TONGHOP!T1136,"")</f>
        <v/>
      </c>
      <c r="F1136" s="6" t="str">
        <f>IF(AND(TONGHOP!K1136="KTHP",TONGHOP!L1136="TL"),TONGHOP!U1136,"")</f>
        <v/>
      </c>
      <c r="G1136" s="7" t="str">
        <f>IF(AND(TONGHOP!K1136="ThiTN",TONGHOP!L1136="LT"),TONGHOP!S1136,"")</f>
        <v/>
      </c>
      <c r="H1136" s="7" t="str">
        <f>IF(AND(TONGHOP!K1136="ThiTN",TONGHOP!L1136="LT"),TONGHOP!T1136,"")</f>
        <v/>
      </c>
      <c r="I1136" s="7" t="str">
        <f>IF(AND(G1136="",H1136=""),"",IF(AND(TONGHOP!K1136="ThiTN",TONGHOP!L1136="LT"),TONGHOP!U1136,""))</f>
        <v/>
      </c>
      <c r="J1136" s="7" t="str">
        <f>IF(AND(TONGHOP!K1136="ThiTN",OR(TONGHOP!S1136=TONGHOP!Q1136,TONGHOP!S1136=TONGHOP!R1136),TONGHOP!L1136="TH"),TONGHOP!S1136,"")</f>
        <v/>
      </c>
      <c r="K1136" s="7" t="str">
        <f>IF(AND(TONGHOP!K1136="ThiTN",OR(TONGHOP!T1136=TONGHOP!Q1136,TONGHOP!T1136=TONGHOP!R1136),TONGHOP!L1136="TH"),TONGHOP!T1136,"")</f>
        <v/>
      </c>
      <c r="L1136" s="7" t="str">
        <f>IF(AND(J1136="",K1136=""),"",IF(AND(TONGHOP!K1136="ThiTN",TONGHOP!L1136="TH"),TONGHOP!U1136,""))</f>
        <v/>
      </c>
      <c r="M1136" s="7" t="str">
        <f>IF(AND(TONGHOP!K1136="ThiTN",AND(TONGHOP!S1136&lt;&gt;TONGHOP!Q1136,TONGHOP!S1136&lt;&gt;TONGHOP!R1136),TONGHOP!L1136="TH"),TONGHOP!S1136,"")</f>
        <v/>
      </c>
      <c r="N1136" s="7" t="str">
        <f>IF(AND(TONGHOP!K1136="ThiTN",AND(TONGHOP!T1136&lt;&gt;TONGHOP!Q1136,TONGHOP!T1136&lt;&gt;TONGHOP!R1136),TONGHOP!L1136="TH"),TONGHOP!T1136,"")</f>
        <v/>
      </c>
      <c r="O1136" s="7" t="str">
        <f>IF(AND(M1136="",N1136=""),"",IF(AND(TONGHOP!K1136="ThiTN",TONGHOP!L1136="TH"),TONGHOP!U1136,""))</f>
        <v/>
      </c>
    </row>
    <row r="1137" spans="1:15">
      <c r="A1137" s="5" t="str">
        <f>IF(AND(TONGHOP!K1137="KTHP",TONGHOP!L1137="LT"),TONGHOP!S1137,"")</f>
        <v/>
      </c>
      <c r="B1137" s="6" t="str">
        <f>IF(AND(TONGHOP!K1137="KTHP",TONGHOP!L1137="LT"),TONGHOP!T1137,"")</f>
        <v/>
      </c>
      <c r="C1137" s="6" t="str">
        <f>IF(AND(TONGHOP!K1137="KTHP",TONGHOP!L1137="LT"),TONGHOP!U1137,"")</f>
        <v/>
      </c>
      <c r="D1137" s="5" t="str">
        <f>IF(AND(TONGHOP!K1137="KTHP",TONGHOP!L1137="TL"),TONGHOP!S1137,"")</f>
        <v/>
      </c>
      <c r="E1137" s="6" t="str">
        <f>IF(AND(TONGHOP!K1137="KTHP",TONGHOP!L1137="TL"),TONGHOP!T1137,"")</f>
        <v/>
      </c>
      <c r="F1137" s="6" t="str">
        <f>IF(AND(TONGHOP!K1137="KTHP",TONGHOP!L1137="TL"),TONGHOP!U1137,"")</f>
        <v/>
      </c>
      <c r="G1137" s="7" t="str">
        <f>IF(AND(TONGHOP!K1137="ThiTN",TONGHOP!L1137="LT"),TONGHOP!S1137,"")</f>
        <v/>
      </c>
      <c r="H1137" s="7" t="str">
        <f>IF(AND(TONGHOP!K1137="ThiTN",TONGHOP!L1137="LT"),TONGHOP!T1137,"")</f>
        <v/>
      </c>
      <c r="I1137" s="7" t="str">
        <f>IF(AND(G1137="",H1137=""),"",IF(AND(TONGHOP!K1137="ThiTN",TONGHOP!L1137="LT"),TONGHOP!U1137,""))</f>
        <v/>
      </c>
      <c r="J1137" s="7" t="str">
        <f>IF(AND(TONGHOP!K1137="ThiTN",OR(TONGHOP!S1137=TONGHOP!Q1137,TONGHOP!S1137=TONGHOP!R1137),TONGHOP!L1137="TH"),TONGHOP!S1137,"")</f>
        <v/>
      </c>
      <c r="K1137" s="7" t="str">
        <f>IF(AND(TONGHOP!K1137="ThiTN",OR(TONGHOP!T1137=TONGHOP!Q1137,TONGHOP!T1137=TONGHOP!R1137),TONGHOP!L1137="TH"),TONGHOP!T1137,"")</f>
        <v/>
      </c>
      <c r="L1137" s="7" t="str">
        <f>IF(AND(J1137="",K1137=""),"",IF(AND(TONGHOP!K1137="ThiTN",TONGHOP!L1137="TH"),TONGHOP!U1137,""))</f>
        <v/>
      </c>
      <c r="M1137" s="7" t="str">
        <f>IF(AND(TONGHOP!K1137="ThiTN",AND(TONGHOP!S1137&lt;&gt;TONGHOP!Q1137,TONGHOP!S1137&lt;&gt;TONGHOP!R1137),TONGHOP!L1137="TH"),TONGHOP!S1137,"")</f>
        <v/>
      </c>
      <c r="N1137" s="7" t="str">
        <f>IF(AND(TONGHOP!K1137="ThiTN",AND(TONGHOP!T1137&lt;&gt;TONGHOP!Q1137,TONGHOP!T1137&lt;&gt;TONGHOP!R1137),TONGHOP!L1137="TH"),TONGHOP!T1137,"")</f>
        <v/>
      </c>
      <c r="O1137" s="7" t="str">
        <f>IF(AND(M1137="",N1137=""),"",IF(AND(TONGHOP!K1137="ThiTN",TONGHOP!L1137="TH"),TONGHOP!U1137,""))</f>
        <v/>
      </c>
    </row>
    <row r="1138" spans="1:15">
      <c r="A1138" s="5" t="str">
        <f>IF(AND(TONGHOP!K1138="KTHP",TONGHOP!L1138="LT"),TONGHOP!S1138,"")</f>
        <v/>
      </c>
      <c r="B1138" s="6" t="str">
        <f>IF(AND(TONGHOP!K1138="KTHP",TONGHOP!L1138="LT"),TONGHOP!T1138,"")</f>
        <v/>
      </c>
      <c r="C1138" s="6" t="str">
        <f>IF(AND(TONGHOP!K1138="KTHP",TONGHOP!L1138="LT"),TONGHOP!U1138,"")</f>
        <v/>
      </c>
      <c r="D1138" s="5" t="str">
        <f>IF(AND(TONGHOP!K1138="KTHP",TONGHOP!L1138="TL"),TONGHOP!S1138,"")</f>
        <v/>
      </c>
      <c r="E1138" s="6" t="str">
        <f>IF(AND(TONGHOP!K1138="KTHP",TONGHOP!L1138="TL"),TONGHOP!T1138,"")</f>
        <v/>
      </c>
      <c r="F1138" s="6" t="str">
        <f>IF(AND(TONGHOP!K1138="KTHP",TONGHOP!L1138="TL"),TONGHOP!U1138,"")</f>
        <v/>
      </c>
      <c r="G1138" s="7" t="str">
        <f>IF(AND(TONGHOP!K1138="ThiTN",TONGHOP!L1138="LT"),TONGHOP!S1138,"")</f>
        <v/>
      </c>
      <c r="H1138" s="7" t="str">
        <f>IF(AND(TONGHOP!K1138="ThiTN",TONGHOP!L1138="LT"),TONGHOP!T1138,"")</f>
        <v/>
      </c>
      <c r="I1138" s="7" t="str">
        <f>IF(AND(G1138="",H1138=""),"",IF(AND(TONGHOP!K1138="ThiTN",TONGHOP!L1138="LT"),TONGHOP!U1138,""))</f>
        <v/>
      </c>
      <c r="J1138" s="7" t="str">
        <f>IF(AND(TONGHOP!K1138="ThiTN",OR(TONGHOP!S1138=TONGHOP!Q1138,TONGHOP!S1138=TONGHOP!R1138),TONGHOP!L1138="TH"),TONGHOP!S1138,"")</f>
        <v/>
      </c>
      <c r="K1138" s="7" t="str">
        <f>IF(AND(TONGHOP!K1138="ThiTN",OR(TONGHOP!T1138=TONGHOP!Q1138,TONGHOP!T1138=TONGHOP!R1138),TONGHOP!L1138="TH"),TONGHOP!T1138,"")</f>
        <v/>
      </c>
      <c r="L1138" s="7" t="str">
        <f>IF(AND(J1138="",K1138=""),"",IF(AND(TONGHOP!K1138="ThiTN",TONGHOP!L1138="TH"),TONGHOP!U1138,""))</f>
        <v/>
      </c>
      <c r="M1138" s="7" t="str">
        <f>IF(AND(TONGHOP!K1138="ThiTN",AND(TONGHOP!S1138&lt;&gt;TONGHOP!Q1138,TONGHOP!S1138&lt;&gt;TONGHOP!R1138),TONGHOP!L1138="TH"),TONGHOP!S1138,"")</f>
        <v/>
      </c>
      <c r="N1138" s="7" t="str">
        <f>IF(AND(TONGHOP!K1138="ThiTN",AND(TONGHOP!T1138&lt;&gt;TONGHOP!Q1138,TONGHOP!T1138&lt;&gt;TONGHOP!R1138),TONGHOP!L1138="TH"),TONGHOP!T1138,"")</f>
        <v/>
      </c>
      <c r="O1138" s="7" t="str">
        <f>IF(AND(M1138="",N1138=""),"",IF(AND(TONGHOP!K1138="ThiTN",TONGHOP!L1138="TH"),TONGHOP!U1138,""))</f>
        <v/>
      </c>
    </row>
    <row r="1139" spans="1:15">
      <c r="A1139" s="5" t="str">
        <f>IF(AND(TONGHOP!K1139="KTHP",TONGHOP!L1139="LT"),TONGHOP!S1139,"")</f>
        <v/>
      </c>
      <c r="B1139" s="6" t="str">
        <f>IF(AND(TONGHOP!K1139="KTHP",TONGHOP!L1139="LT"),TONGHOP!T1139,"")</f>
        <v/>
      </c>
      <c r="C1139" s="6" t="str">
        <f>IF(AND(TONGHOP!K1139="KTHP",TONGHOP!L1139="LT"),TONGHOP!U1139,"")</f>
        <v/>
      </c>
      <c r="D1139" s="5" t="str">
        <f>IF(AND(TONGHOP!K1139="KTHP",TONGHOP!L1139="TL"),TONGHOP!S1139,"")</f>
        <v/>
      </c>
      <c r="E1139" s="6" t="str">
        <f>IF(AND(TONGHOP!K1139="KTHP",TONGHOP!L1139="TL"),TONGHOP!T1139,"")</f>
        <v/>
      </c>
      <c r="F1139" s="6" t="str">
        <f>IF(AND(TONGHOP!K1139="KTHP",TONGHOP!L1139="TL"),TONGHOP!U1139,"")</f>
        <v/>
      </c>
      <c r="G1139" s="7" t="str">
        <f>IF(AND(TONGHOP!K1139="ThiTN",TONGHOP!L1139="LT"),TONGHOP!S1139,"")</f>
        <v/>
      </c>
      <c r="H1139" s="7" t="str">
        <f>IF(AND(TONGHOP!K1139="ThiTN",TONGHOP!L1139="LT"),TONGHOP!T1139,"")</f>
        <v/>
      </c>
      <c r="I1139" s="7" t="str">
        <f>IF(AND(G1139="",H1139=""),"",IF(AND(TONGHOP!K1139="ThiTN",TONGHOP!L1139="LT"),TONGHOP!U1139,""))</f>
        <v/>
      </c>
      <c r="J1139" s="7" t="str">
        <f>IF(AND(TONGHOP!K1139="ThiTN",OR(TONGHOP!S1139=TONGHOP!Q1139,TONGHOP!S1139=TONGHOP!R1139),TONGHOP!L1139="TH"),TONGHOP!S1139,"")</f>
        <v/>
      </c>
      <c r="K1139" s="7" t="str">
        <f>IF(AND(TONGHOP!K1139="ThiTN",OR(TONGHOP!T1139=TONGHOP!Q1139,TONGHOP!T1139=TONGHOP!R1139),TONGHOP!L1139="TH"),TONGHOP!T1139,"")</f>
        <v/>
      </c>
      <c r="L1139" s="7" t="str">
        <f>IF(AND(J1139="",K1139=""),"",IF(AND(TONGHOP!K1139="ThiTN",TONGHOP!L1139="TH"),TONGHOP!U1139,""))</f>
        <v/>
      </c>
      <c r="M1139" s="7" t="str">
        <f>IF(AND(TONGHOP!K1139="ThiTN",AND(TONGHOP!S1139&lt;&gt;TONGHOP!Q1139,TONGHOP!S1139&lt;&gt;TONGHOP!R1139),TONGHOP!L1139="TH"),TONGHOP!S1139,"")</f>
        <v/>
      </c>
      <c r="N1139" s="7" t="str">
        <f>IF(AND(TONGHOP!K1139="ThiTN",AND(TONGHOP!T1139&lt;&gt;TONGHOP!Q1139,TONGHOP!T1139&lt;&gt;TONGHOP!R1139),TONGHOP!L1139="TH"),TONGHOP!T1139,"")</f>
        <v/>
      </c>
      <c r="O1139" s="7" t="str">
        <f>IF(AND(M1139="",N1139=""),"",IF(AND(TONGHOP!K1139="ThiTN",TONGHOP!L1139="TH"),TONGHOP!U1139,""))</f>
        <v/>
      </c>
    </row>
    <row r="1140" spans="1:15">
      <c r="A1140" s="5" t="str">
        <f>IF(AND(TONGHOP!K1140="KTHP",TONGHOP!L1140="LT"),TONGHOP!S1140,"")</f>
        <v/>
      </c>
      <c r="B1140" s="6" t="str">
        <f>IF(AND(TONGHOP!K1140="KTHP",TONGHOP!L1140="LT"),TONGHOP!T1140,"")</f>
        <v/>
      </c>
      <c r="C1140" s="6" t="str">
        <f>IF(AND(TONGHOP!K1140="KTHP",TONGHOP!L1140="LT"),TONGHOP!U1140,"")</f>
        <v/>
      </c>
      <c r="D1140" s="5" t="str">
        <f>IF(AND(TONGHOP!K1140="KTHP",TONGHOP!L1140="TL"),TONGHOP!S1140,"")</f>
        <v/>
      </c>
      <c r="E1140" s="6" t="str">
        <f>IF(AND(TONGHOP!K1140="KTHP",TONGHOP!L1140="TL"),TONGHOP!T1140,"")</f>
        <v/>
      </c>
      <c r="F1140" s="6" t="str">
        <f>IF(AND(TONGHOP!K1140="KTHP",TONGHOP!L1140="TL"),TONGHOP!U1140,"")</f>
        <v/>
      </c>
      <c r="G1140" s="7" t="str">
        <f>IF(AND(TONGHOP!K1140="ThiTN",TONGHOP!L1140="LT"),TONGHOP!S1140,"")</f>
        <v/>
      </c>
      <c r="H1140" s="7" t="str">
        <f>IF(AND(TONGHOP!K1140="ThiTN",TONGHOP!L1140="LT"),TONGHOP!T1140,"")</f>
        <v/>
      </c>
      <c r="I1140" s="7" t="str">
        <f>IF(AND(G1140="",H1140=""),"",IF(AND(TONGHOP!K1140="ThiTN",TONGHOP!L1140="LT"),TONGHOP!U1140,""))</f>
        <v/>
      </c>
      <c r="J1140" s="7" t="str">
        <f>IF(AND(TONGHOP!K1140="ThiTN",OR(TONGHOP!S1140=TONGHOP!Q1140,TONGHOP!S1140=TONGHOP!R1140),TONGHOP!L1140="TH"),TONGHOP!S1140,"")</f>
        <v/>
      </c>
      <c r="K1140" s="7" t="str">
        <f>IF(AND(TONGHOP!K1140="ThiTN",OR(TONGHOP!T1140=TONGHOP!Q1140,TONGHOP!T1140=TONGHOP!R1140),TONGHOP!L1140="TH"),TONGHOP!T1140,"")</f>
        <v/>
      </c>
      <c r="L1140" s="7" t="str">
        <f>IF(AND(J1140="",K1140=""),"",IF(AND(TONGHOP!K1140="ThiTN",TONGHOP!L1140="TH"),TONGHOP!U1140,""))</f>
        <v/>
      </c>
      <c r="M1140" s="7" t="str">
        <f>IF(AND(TONGHOP!K1140="ThiTN",AND(TONGHOP!S1140&lt;&gt;TONGHOP!Q1140,TONGHOP!S1140&lt;&gt;TONGHOP!R1140),TONGHOP!L1140="TH"),TONGHOP!S1140,"")</f>
        <v/>
      </c>
      <c r="N1140" s="7" t="str">
        <f>IF(AND(TONGHOP!K1140="ThiTN",AND(TONGHOP!T1140&lt;&gt;TONGHOP!Q1140,TONGHOP!T1140&lt;&gt;TONGHOP!R1140),TONGHOP!L1140="TH"),TONGHOP!T1140,"")</f>
        <v/>
      </c>
      <c r="O1140" s="7" t="str">
        <f>IF(AND(M1140="",N1140=""),"",IF(AND(TONGHOP!K1140="ThiTN",TONGHOP!L1140="TH"),TONGHOP!U1140,""))</f>
        <v/>
      </c>
    </row>
    <row r="1141" spans="1:15">
      <c r="A1141" s="5" t="str">
        <f>IF(AND(TONGHOP!K1141="KTHP",TONGHOP!L1141="LT"),TONGHOP!S1141,"")</f>
        <v/>
      </c>
      <c r="B1141" s="6" t="str">
        <f>IF(AND(TONGHOP!K1141="KTHP",TONGHOP!L1141="LT"),TONGHOP!T1141,"")</f>
        <v/>
      </c>
      <c r="C1141" s="6" t="str">
        <f>IF(AND(TONGHOP!K1141="KTHP",TONGHOP!L1141="LT"),TONGHOP!U1141,"")</f>
        <v/>
      </c>
      <c r="D1141" s="5" t="str">
        <f>IF(AND(TONGHOP!K1141="KTHP",TONGHOP!L1141="TL"),TONGHOP!S1141,"")</f>
        <v/>
      </c>
      <c r="E1141" s="6" t="str">
        <f>IF(AND(TONGHOP!K1141="KTHP",TONGHOP!L1141="TL"),TONGHOP!T1141,"")</f>
        <v/>
      </c>
      <c r="F1141" s="6" t="str">
        <f>IF(AND(TONGHOP!K1141="KTHP",TONGHOP!L1141="TL"),TONGHOP!U1141,"")</f>
        <v/>
      </c>
      <c r="G1141" s="7" t="str">
        <f>IF(AND(TONGHOP!K1141="ThiTN",TONGHOP!L1141="LT"),TONGHOP!S1141,"")</f>
        <v/>
      </c>
      <c r="H1141" s="7" t="str">
        <f>IF(AND(TONGHOP!K1141="ThiTN",TONGHOP!L1141="LT"),TONGHOP!T1141,"")</f>
        <v/>
      </c>
      <c r="I1141" s="7" t="str">
        <f>IF(AND(G1141="",H1141=""),"",IF(AND(TONGHOP!K1141="ThiTN",TONGHOP!L1141="LT"),TONGHOP!U1141,""))</f>
        <v/>
      </c>
      <c r="J1141" s="7" t="str">
        <f>IF(AND(TONGHOP!K1141="ThiTN",OR(TONGHOP!S1141=TONGHOP!Q1141,TONGHOP!S1141=TONGHOP!R1141),TONGHOP!L1141="TH"),TONGHOP!S1141,"")</f>
        <v/>
      </c>
      <c r="K1141" s="7" t="str">
        <f>IF(AND(TONGHOP!K1141="ThiTN",OR(TONGHOP!T1141=TONGHOP!Q1141,TONGHOP!T1141=TONGHOP!R1141),TONGHOP!L1141="TH"),TONGHOP!T1141,"")</f>
        <v/>
      </c>
      <c r="L1141" s="7" t="str">
        <f>IF(AND(J1141="",K1141=""),"",IF(AND(TONGHOP!K1141="ThiTN",TONGHOP!L1141="TH"),TONGHOP!U1141,""))</f>
        <v/>
      </c>
      <c r="M1141" s="7" t="str">
        <f>IF(AND(TONGHOP!K1141="ThiTN",AND(TONGHOP!S1141&lt;&gt;TONGHOP!Q1141,TONGHOP!S1141&lt;&gt;TONGHOP!R1141),TONGHOP!L1141="TH"),TONGHOP!S1141,"")</f>
        <v/>
      </c>
      <c r="N1141" s="7" t="str">
        <f>IF(AND(TONGHOP!K1141="ThiTN",AND(TONGHOP!T1141&lt;&gt;TONGHOP!Q1141,TONGHOP!T1141&lt;&gt;TONGHOP!R1141),TONGHOP!L1141="TH"),TONGHOP!T1141,"")</f>
        <v/>
      </c>
      <c r="O1141" s="7" t="str">
        <f>IF(AND(M1141="",N1141=""),"",IF(AND(TONGHOP!K1141="ThiTN",TONGHOP!L1141="TH"),TONGHOP!U1141,""))</f>
        <v/>
      </c>
    </row>
    <row r="1142" spans="1:15">
      <c r="A1142" s="5" t="str">
        <f>IF(AND(TONGHOP!K1142="KTHP",TONGHOP!L1142="LT"),TONGHOP!S1142,"")</f>
        <v/>
      </c>
      <c r="B1142" s="6" t="str">
        <f>IF(AND(TONGHOP!K1142="KTHP",TONGHOP!L1142="LT"),TONGHOP!T1142,"")</f>
        <v/>
      </c>
      <c r="C1142" s="6" t="str">
        <f>IF(AND(TONGHOP!K1142="KTHP",TONGHOP!L1142="LT"),TONGHOP!U1142,"")</f>
        <v/>
      </c>
      <c r="D1142" s="5" t="str">
        <f>IF(AND(TONGHOP!K1142="KTHP",TONGHOP!L1142="TL"),TONGHOP!S1142,"")</f>
        <v/>
      </c>
      <c r="E1142" s="6" t="str">
        <f>IF(AND(TONGHOP!K1142="KTHP",TONGHOP!L1142="TL"),TONGHOP!T1142,"")</f>
        <v/>
      </c>
      <c r="F1142" s="6" t="str">
        <f>IF(AND(TONGHOP!K1142="KTHP",TONGHOP!L1142="TL"),TONGHOP!U1142,"")</f>
        <v/>
      </c>
      <c r="G1142" s="7" t="str">
        <f>IF(AND(TONGHOP!K1142="ThiTN",TONGHOP!L1142="LT"),TONGHOP!S1142,"")</f>
        <v/>
      </c>
      <c r="H1142" s="7" t="str">
        <f>IF(AND(TONGHOP!K1142="ThiTN",TONGHOP!L1142="LT"),TONGHOP!T1142,"")</f>
        <v/>
      </c>
      <c r="I1142" s="7" t="str">
        <f>IF(AND(G1142="",H1142=""),"",IF(AND(TONGHOP!K1142="ThiTN",TONGHOP!L1142="LT"),TONGHOP!U1142,""))</f>
        <v/>
      </c>
      <c r="J1142" s="7" t="str">
        <f>IF(AND(TONGHOP!K1142="ThiTN",OR(TONGHOP!S1142=TONGHOP!Q1142,TONGHOP!S1142=TONGHOP!R1142),TONGHOP!L1142="TH"),TONGHOP!S1142,"")</f>
        <v/>
      </c>
      <c r="K1142" s="7" t="str">
        <f>IF(AND(TONGHOP!K1142="ThiTN",OR(TONGHOP!T1142=TONGHOP!Q1142,TONGHOP!T1142=TONGHOP!R1142),TONGHOP!L1142="TH"),TONGHOP!T1142,"")</f>
        <v/>
      </c>
      <c r="L1142" s="7" t="str">
        <f>IF(AND(J1142="",K1142=""),"",IF(AND(TONGHOP!K1142="ThiTN",TONGHOP!L1142="TH"),TONGHOP!U1142,""))</f>
        <v/>
      </c>
      <c r="M1142" s="7" t="str">
        <f>IF(AND(TONGHOP!K1142="ThiTN",AND(TONGHOP!S1142&lt;&gt;TONGHOP!Q1142,TONGHOP!S1142&lt;&gt;TONGHOP!R1142),TONGHOP!L1142="TH"),TONGHOP!S1142,"")</f>
        <v/>
      </c>
      <c r="N1142" s="7" t="str">
        <f>IF(AND(TONGHOP!K1142="ThiTN",AND(TONGHOP!T1142&lt;&gt;TONGHOP!Q1142,TONGHOP!T1142&lt;&gt;TONGHOP!R1142),TONGHOP!L1142="TH"),TONGHOP!T1142,"")</f>
        <v/>
      </c>
      <c r="O1142" s="7" t="str">
        <f>IF(AND(M1142="",N1142=""),"",IF(AND(TONGHOP!K1142="ThiTN",TONGHOP!L1142="TH"),TONGHOP!U1142,""))</f>
        <v/>
      </c>
    </row>
    <row r="1143" spans="1:15">
      <c r="A1143" s="5" t="str">
        <f>IF(AND(TONGHOP!K1143="KTHP",TONGHOP!L1143="LT"),TONGHOP!S1143,"")</f>
        <v/>
      </c>
      <c r="B1143" s="6" t="str">
        <f>IF(AND(TONGHOP!K1143="KTHP",TONGHOP!L1143="LT"),TONGHOP!T1143,"")</f>
        <v/>
      </c>
      <c r="C1143" s="6" t="str">
        <f>IF(AND(TONGHOP!K1143="KTHP",TONGHOP!L1143="LT"),TONGHOP!U1143,"")</f>
        <v/>
      </c>
      <c r="D1143" s="5" t="str">
        <f>IF(AND(TONGHOP!K1143="KTHP",TONGHOP!L1143="TL"),TONGHOP!S1143,"")</f>
        <v/>
      </c>
      <c r="E1143" s="6" t="str">
        <f>IF(AND(TONGHOP!K1143="KTHP",TONGHOP!L1143="TL"),TONGHOP!T1143,"")</f>
        <v/>
      </c>
      <c r="F1143" s="6" t="str">
        <f>IF(AND(TONGHOP!K1143="KTHP",TONGHOP!L1143="TL"),TONGHOP!U1143,"")</f>
        <v/>
      </c>
      <c r="G1143" s="7" t="str">
        <f>IF(AND(TONGHOP!K1143="ThiTN",TONGHOP!L1143="LT"),TONGHOP!S1143,"")</f>
        <v/>
      </c>
      <c r="H1143" s="7" t="str">
        <f>IF(AND(TONGHOP!K1143="ThiTN",TONGHOP!L1143="LT"),TONGHOP!T1143,"")</f>
        <v/>
      </c>
      <c r="I1143" s="7" t="str">
        <f>IF(AND(G1143="",H1143=""),"",IF(AND(TONGHOP!K1143="ThiTN",TONGHOP!L1143="LT"),TONGHOP!U1143,""))</f>
        <v/>
      </c>
      <c r="J1143" s="7" t="str">
        <f>IF(AND(TONGHOP!K1143="ThiTN",OR(TONGHOP!S1143=TONGHOP!Q1143,TONGHOP!S1143=TONGHOP!R1143),TONGHOP!L1143="TH"),TONGHOP!S1143,"")</f>
        <v/>
      </c>
      <c r="K1143" s="7" t="str">
        <f>IF(AND(TONGHOP!K1143="ThiTN",OR(TONGHOP!T1143=TONGHOP!Q1143,TONGHOP!T1143=TONGHOP!R1143),TONGHOP!L1143="TH"),TONGHOP!T1143,"")</f>
        <v/>
      </c>
      <c r="L1143" s="7" t="str">
        <f>IF(AND(J1143="",K1143=""),"",IF(AND(TONGHOP!K1143="ThiTN",TONGHOP!L1143="TH"),TONGHOP!U1143,""))</f>
        <v/>
      </c>
      <c r="M1143" s="7" t="str">
        <f>IF(AND(TONGHOP!K1143="ThiTN",AND(TONGHOP!S1143&lt;&gt;TONGHOP!Q1143,TONGHOP!S1143&lt;&gt;TONGHOP!R1143),TONGHOP!L1143="TH"),TONGHOP!S1143,"")</f>
        <v/>
      </c>
      <c r="N1143" s="7" t="str">
        <f>IF(AND(TONGHOP!K1143="ThiTN",AND(TONGHOP!T1143&lt;&gt;TONGHOP!Q1143,TONGHOP!T1143&lt;&gt;TONGHOP!R1143),TONGHOP!L1143="TH"),TONGHOP!T1143,"")</f>
        <v/>
      </c>
      <c r="O1143" s="7" t="str">
        <f>IF(AND(M1143="",N1143=""),"",IF(AND(TONGHOP!K1143="ThiTN",TONGHOP!L1143="TH"),TONGHOP!U1143,""))</f>
        <v/>
      </c>
    </row>
    <row r="1144" spans="1:15">
      <c r="A1144" s="5" t="str">
        <f>IF(AND(TONGHOP!K1144="KTHP",TONGHOP!L1144="LT"),TONGHOP!S1144,"")</f>
        <v/>
      </c>
      <c r="B1144" s="6" t="str">
        <f>IF(AND(TONGHOP!K1144="KTHP",TONGHOP!L1144="LT"),TONGHOP!T1144,"")</f>
        <v/>
      </c>
      <c r="C1144" s="6" t="str">
        <f>IF(AND(TONGHOP!K1144="KTHP",TONGHOP!L1144="LT"),TONGHOP!U1144,"")</f>
        <v/>
      </c>
      <c r="D1144" s="5" t="str">
        <f>IF(AND(TONGHOP!K1144="KTHP",TONGHOP!L1144="TL"),TONGHOP!S1144,"")</f>
        <v/>
      </c>
      <c r="E1144" s="6" t="str">
        <f>IF(AND(TONGHOP!K1144="KTHP",TONGHOP!L1144="TL"),TONGHOP!T1144,"")</f>
        <v/>
      </c>
      <c r="F1144" s="6" t="str">
        <f>IF(AND(TONGHOP!K1144="KTHP",TONGHOP!L1144="TL"),TONGHOP!U1144,"")</f>
        <v/>
      </c>
      <c r="G1144" s="7" t="str">
        <f>IF(AND(TONGHOP!K1144="ThiTN",TONGHOP!L1144="LT"),TONGHOP!S1144,"")</f>
        <v/>
      </c>
      <c r="H1144" s="7" t="str">
        <f>IF(AND(TONGHOP!K1144="ThiTN",TONGHOP!L1144="LT"),TONGHOP!T1144,"")</f>
        <v/>
      </c>
      <c r="I1144" s="7" t="str">
        <f>IF(AND(G1144="",H1144=""),"",IF(AND(TONGHOP!K1144="ThiTN",TONGHOP!L1144="LT"),TONGHOP!U1144,""))</f>
        <v/>
      </c>
      <c r="J1144" s="7" t="str">
        <f>IF(AND(TONGHOP!K1144="ThiTN",OR(TONGHOP!S1144=TONGHOP!Q1144,TONGHOP!S1144=TONGHOP!R1144),TONGHOP!L1144="TH"),TONGHOP!S1144,"")</f>
        <v/>
      </c>
      <c r="K1144" s="7" t="str">
        <f>IF(AND(TONGHOP!K1144="ThiTN",OR(TONGHOP!T1144=TONGHOP!Q1144,TONGHOP!T1144=TONGHOP!R1144),TONGHOP!L1144="TH"),TONGHOP!T1144,"")</f>
        <v/>
      </c>
      <c r="L1144" s="7" t="str">
        <f>IF(AND(J1144="",K1144=""),"",IF(AND(TONGHOP!K1144="ThiTN",TONGHOP!L1144="TH"),TONGHOP!U1144,""))</f>
        <v/>
      </c>
      <c r="M1144" s="7" t="str">
        <f>IF(AND(TONGHOP!K1144="ThiTN",AND(TONGHOP!S1144&lt;&gt;TONGHOP!Q1144,TONGHOP!S1144&lt;&gt;TONGHOP!R1144),TONGHOP!L1144="TH"),TONGHOP!S1144,"")</f>
        <v/>
      </c>
      <c r="N1144" s="7" t="str">
        <f>IF(AND(TONGHOP!K1144="ThiTN",AND(TONGHOP!T1144&lt;&gt;TONGHOP!Q1144,TONGHOP!T1144&lt;&gt;TONGHOP!R1144),TONGHOP!L1144="TH"),TONGHOP!T1144,"")</f>
        <v/>
      </c>
      <c r="O1144" s="7" t="str">
        <f>IF(AND(M1144="",N1144=""),"",IF(AND(TONGHOP!K1144="ThiTN",TONGHOP!L1144="TH"),TONGHOP!U1144,""))</f>
        <v/>
      </c>
    </row>
    <row r="1145" spans="1:15">
      <c r="A1145" s="5" t="str">
        <f>IF(AND(TONGHOP!K1145="KTHP",TONGHOP!L1145="LT"),TONGHOP!S1145,"")</f>
        <v/>
      </c>
      <c r="B1145" s="6" t="str">
        <f>IF(AND(TONGHOP!K1145="KTHP",TONGHOP!L1145="LT"),TONGHOP!T1145,"")</f>
        <v/>
      </c>
      <c r="C1145" s="6" t="str">
        <f>IF(AND(TONGHOP!K1145="KTHP",TONGHOP!L1145="LT"),TONGHOP!U1145,"")</f>
        <v/>
      </c>
      <c r="D1145" s="5" t="str">
        <f>IF(AND(TONGHOP!K1145="KTHP",TONGHOP!L1145="TL"),TONGHOP!S1145,"")</f>
        <v/>
      </c>
      <c r="E1145" s="6" t="str">
        <f>IF(AND(TONGHOP!K1145="KTHP",TONGHOP!L1145="TL"),TONGHOP!T1145,"")</f>
        <v/>
      </c>
      <c r="F1145" s="6" t="str">
        <f>IF(AND(TONGHOP!K1145="KTHP",TONGHOP!L1145="TL"),TONGHOP!U1145,"")</f>
        <v/>
      </c>
      <c r="G1145" s="7" t="str">
        <f>IF(AND(TONGHOP!K1145="ThiTN",TONGHOP!L1145="LT"),TONGHOP!S1145,"")</f>
        <v/>
      </c>
      <c r="H1145" s="7" t="str">
        <f>IF(AND(TONGHOP!K1145="ThiTN",TONGHOP!L1145="LT"),TONGHOP!T1145,"")</f>
        <v/>
      </c>
      <c r="I1145" s="7" t="str">
        <f>IF(AND(G1145="",H1145=""),"",IF(AND(TONGHOP!K1145="ThiTN",TONGHOP!L1145="LT"),TONGHOP!U1145,""))</f>
        <v/>
      </c>
      <c r="J1145" s="7" t="str">
        <f>IF(AND(TONGHOP!K1145="ThiTN",OR(TONGHOP!S1145=TONGHOP!Q1145,TONGHOP!S1145=TONGHOP!R1145),TONGHOP!L1145="TH"),TONGHOP!S1145,"")</f>
        <v/>
      </c>
      <c r="K1145" s="7" t="str">
        <f>IF(AND(TONGHOP!K1145="ThiTN",OR(TONGHOP!T1145=TONGHOP!Q1145,TONGHOP!T1145=TONGHOP!R1145),TONGHOP!L1145="TH"),TONGHOP!T1145,"")</f>
        <v/>
      </c>
      <c r="L1145" s="7" t="str">
        <f>IF(AND(J1145="",K1145=""),"",IF(AND(TONGHOP!K1145="ThiTN",TONGHOP!L1145="TH"),TONGHOP!U1145,""))</f>
        <v/>
      </c>
      <c r="M1145" s="7" t="str">
        <f>IF(AND(TONGHOP!K1145="ThiTN",AND(TONGHOP!S1145&lt;&gt;TONGHOP!Q1145,TONGHOP!S1145&lt;&gt;TONGHOP!R1145),TONGHOP!L1145="TH"),TONGHOP!S1145,"")</f>
        <v/>
      </c>
      <c r="N1145" s="7" t="str">
        <f>IF(AND(TONGHOP!K1145="ThiTN",AND(TONGHOP!T1145&lt;&gt;TONGHOP!Q1145,TONGHOP!T1145&lt;&gt;TONGHOP!R1145),TONGHOP!L1145="TH"),TONGHOP!T1145,"")</f>
        <v/>
      </c>
      <c r="O1145" s="7" t="str">
        <f>IF(AND(M1145="",N1145=""),"",IF(AND(TONGHOP!K1145="ThiTN",TONGHOP!L1145="TH"),TONGHOP!U1145,""))</f>
        <v/>
      </c>
    </row>
    <row r="1146" spans="1:15">
      <c r="A1146" s="5" t="str">
        <f>IF(AND(TONGHOP!K1146="KTHP",TONGHOP!L1146="LT"),TONGHOP!S1146,"")</f>
        <v/>
      </c>
      <c r="B1146" s="6" t="str">
        <f>IF(AND(TONGHOP!K1146="KTHP",TONGHOP!L1146="LT"),TONGHOP!T1146,"")</f>
        <v/>
      </c>
      <c r="C1146" s="6" t="str">
        <f>IF(AND(TONGHOP!K1146="KTHP",TONGHOP!L1146="LT"),TONGHOP!U1146,"")</f>
        <v/>
      </c>
      <c r="D1146" s="5" t="str">
        <f>IF(AND(TONGHOP!K1146="KTHP",TONGHOP!L1146="TL"),TONGHOP!S1146,"")</f>
        <v/>
      </c>
      <c r="E1146" s="6" t="str">
        <f>IF(AND(TONGHOP!K1146="KTHP",TONGHOP!L1146="TL"),TONGHOP!T1146,"")</f>
        <v/>
      </c>
      <c r="F1146" s="6" t="str">
        <f>IF(AND(TONGHOP!K1146="KTHP",TONGHOP!L1146="TL"),TONGHOP!U1146,"")</f>
        <v/>
      </c>
      <c r="G1146" s="7" t="str">
        <f>IF(AND(TONGHOP!K1146="ThiTN",TONGHOP!L1146="LT"),TONGHOP!S1146,"")</f>
        <v/>
      </c>
      <c r="H1146" s="7" t="str">
        <f>IF(AND(TONGHOP!K1146="ThiTN",TONGHOP!L1146="LT"),TONGHOP!T1146,"")</f>
        <v/>
      </c>
      <c r="I1146" s="7" t="str">
        <f>IF(AND(G1146="",H1146=""),"",IF(AND(TONGHOP!K1146="ThiTN",TONGHOP!L1146="LT"),TONGHOP!U1146,""))</f>
        <v/>
      </c>
      <c r="J1146" s="7" t="str">
        <f>IF(AND(TONGHOP!K1146="ThiTN",OR(TONGHOP!S1146=TONGHOP!Q1146,TONGHOP!S1146=TONGHOP!R1146),TONGHOP!L1146="TH"),TONGHOP!S1146,"")</f>
        <v/>
      </c>
      <c r="K1146" s="7" t="str">
        <f>IF(AND(TONGHOP!K1146="ThiTN",OR(TONGHOP!T1146=TONGHOP!Q1146,TONGHOP!T1146=TONGHOP!R1146),TONGHOP!L1146="TH"),TONGHOP!T1146,"")</f>
        <v/>
      </c>
      <c r="L1146" s="7" t="str">
        <f>IF(AND(J1146="",K1146=""),"",IF(AND(TONGHOP!K1146="ThiTN",TONGHOP!L1146="TH"),TONGHOP!U1146,""))</f>
        <v/>
      </c>
      <c r="M1146" s="7" t="str">
        <f>IF(AND(TONGHOP!K1146="ThiTN",AND(TONGHOP!S1146&lt;&gt;TONGHOP!Q1146,TONGHOP!S1146&lt;&gt;TONGHOP!R1146),TONGHOP!L1146="TH"),TONGHOP!S1146,"")</f>
        <v/>
      </c>
      <c r="N1146" s="7" t="str">
        <f>IF(AND(TONGHOP!K1146="ThiTN",AND(TONGHOP!T1146&lt;&gt;TONGHOP!Q1146,TONGHOP!T1146&lt;&gt;TONGHOP!R1146),TONGHOP!L1146="TH"),TONGHOP!T1146,"")</f>
        <v/>
      </c>
      <c r="O1146" s="7" t="str">
        <f>IF(AND(M1146="",N1146=""),"",IF(AND(TONGHOP!K1146="ThiTN",TONGHOP!L1146="TH"),TONGHOP!U1146,""))</f>
        <v/>
      </c>
    </row>
    <row r="1147" spans="1:15">
      <c r="A1147" s="5" t="str">
        <f>IF(AND(TONGHOP!K1147="KTHP",TONGHOP!L1147="LT"),TONGHOP!S1147,"")</f>
        <v/>
      </c>
      <c r="B1147" s="6" t="str">
        <f>IF(AND(TONGHOP!K1147="KTHP",TONGHOP!L1147="LT"),TONGHOP!T1147,"")</f>
        <v/>
      </c>
      <c r="C1147" s="6" t="str">
        <f>IF(AND(TONGHOP!K1147="KTHP",TONGHOP!L1147="LT"),TONGHOP!U1147,"")</f>
        <v/>
      </c>
      <c r="D1147" s="5" t="str">
        <f>IF(AND(TONGHOP!K1147="KTHP",TONGHOP!L1147="TL"),TONGHOP!S1147,"")</f>
        <v/>
      </c>
      <c r="E1147" s="6" t="str">
        <f>IF(AND(TONGHOP!K1147="KTHP",TONGHOP!L1147="TL"),TONGHOP!T1147,"")</f>
        <v/>
      </c>
      <c r="F1147" s="6" t="str">
        <f>IF(AND(TONGHOP!K1147="KTHP",TONGHOP!L1147="TL"),TONGHOP!U1147,"")</f>
        <v/>
      </c>
      <c r="G1147" s="7" t="str">
        <f>IF(AND(TONGHOP!K1147="ThiTN",TONGHOP!L1147="LT"),TONGHOP!S1147,"")</f>
        <v/>
      </c>
      <c r="H1147" s="7" t="str">
        <f>IF(AND(TONGHOP!K1147="ThiTN",TONGHOP!L1147="LT"),TONGHOP!T1147,"")</f>
        <v/>
      </c>
      <c r="I1147" s="7" t="str">
        <f>IF(AND(G1147="",H1147=""),"",IF(AND(TONGHOP!K1147="ThiTN",TONGHOP!L1147="LT"),TONGHOP!U1147,""))</f>
        <v/>
      </c>
      <c r="J1147" s="7" t="str">
        <f>IF(AND(TONGHOP!K1147="ThiTN",OR(TONGHOP!S1147=TONGHOP!Q1147,TONGHOP!S1147=TONGHOP!R1147),TONGHOP!L1147="TH"),TONGHOP!S1147,"")</f>
        <v/>
      </c>
      <c r="K1147" s="7" t="str">
        <f>IF(AND(TONGHOP!K1147="ThiTN",OR(TONGHOP!T1147=TONGHOP!Q1147,TONGHOP!T1147=TONGHOP!R1147),TONGHOP!L1147="TH"),TONGHOP!T1147,"")</f>
        <v/>
      </c>
      <c r="L1147" s="7" t="str">
        <f>IF(AND(J1147="",K1147=""),"",IF(AND(TONGHOP!K1147="ThiTN",TONGHOP!L1147="TH"),TONGHOP!U1147,""))</f>
        <v/>
      </c>
      <c r="M1147" s="7" t="str">
        <f>IF(AND(TONGHOP!K1147="ThiTN",AND(TONGHOP!S1147&lt;&gt;TONGHOP!Q1147,TONGHOP!S1147&lt;&gt;TONGHOP!R1147),TONGHOP!L1147="TH"),TONGHOP!S1147,"")</f>
        <v/>
      </c>
      <c r="N1147" s="7" t="str">
        <f>IF(AND(TONGHOP!K1147="ThiTN",AND(TONGHOP!T1147&lt;&gt;TONGHOP!Q1147,TONGHOP!T1147&lt;&gt;TONGHOP!R1147),TONGHOP!L1147="TH"),TONGHOP!T1147,"")</f>
        <v/>
      </c>
      <c r="O1147" s="7" t="str">
        <f>IF(AND(M1147="",N1147=""),"",IF(AND(TONGHOP!K1147="ThiTN",TONGHOP!L1147="TH"),TONGHOP!U1147,""))</f>
        <v/>
      </c>
    </row>
    <row r="1148" spans="1:15">
      <c r="A1148" s="5" t="str">
        <f>IF(AND(TONGHOP!K1148="KTHP",TONGHOP!L1148="LT"),TONGHOP!S1148,"")</f>
        <v/>
      </c>
      <c r="B1148" s="6" t="str">
        <f>IF(AND(TONGHOP!K1148="KTHP",TONGHOP!L1148="LT"),TONGHOP!T1148,"")</f>
        <v/>
      </c>
      <c r="C1148" s="6" t="str">
        <f>IF(AND(TONGHOP!K1148="KTHP",TONGHOP!L1148="LT"),TONGHOP!U1148,"")</f>
        <v/>
      </c>
      <c r="D1148" s="5" t="str">
        <f>IF(AND(TONGHOP!K1148="KTHP",TONGHOP!L1148="TL"),TONGHOP!S1148,"")</f>
        <v/>
      </c>
      <c r="E1148" s="6" t="str">
        <f>IF(AND(TONGHOP!K1148="KTHP",TONGHOP!L1148="TL"),TONGHOP!T1148,"")</f>
        <v/>
      </c>
      <c r="F1148" s="6" t="str">
        <f>IF(AND(TONGHOP!K1148="KTHP",TONGHOP!L1148="TL"),TONGHOP!U1148,"")</f>
        <v/>
      </c>
      <c r="G1148" s="7" t="str">
        <f>IF(AND(TONGHOP!K1148="ThiTN",TONGHOP!L1148="LT"),TONGHOP!S1148,"")</f>
        <v/>
      </c>
      <c r="H1148" s="7" t="str">
        <f>IF(AND(TONGHOP!K1148="ThiTN",TONGHOP!L1148="LT"),TONGHOP!T1148,"")</f>
        <v/>
      </c>
      <c r="I1148" s="7" t="str">
        <f>IF(AND(G1148="",H1148=""),"",IF(AND(TONGHOP!K1148="ThiTN",TONGHOP!L1148="LT"),TONGHOP!U1148,""))</f>
        <v/>
      </c>
      <c r="J1148" s="7" t="str">
        <f>IF(AND(TONGHOP!K1148="ThiTN",OR(TONGHOP!S1148=TONGHOP!Q1148,TONGHOP!S1148=TONGHOP!R1148),TONGHOP!L1148="TH"),TONGHOP!S1148,"")</f>
        <v/>
      </c>
      <c r="K1148" s="7" t="str">
        <f>IF(AND(TONGHOP!K1148="ThiTN",OR(TONGHOP!T1148=TONGHOP!Q1148,TONGHOP!T1148=TONGHOP!R1148),TONGHOP!L1148="TH"),TONGHOP!T1148,"")</f>
        <v/>
      </c>
      <c r="L1148" s="7" t="str">
        <f>IF(AND(J1148="",K1148=""),"",IF(AND(TONGHOP!K1148="ThiTN",TONGHOP!L1148="TH"),TONGHOP!U1148,""))</f>
        <v/>
      </c>
      <c r="M1148" s="7" t="str">
        <f>IF(AND(TONGHOP!K1148="ThiTN",AND(TONGHOP!S1148&lt;&gt;TONGHOP!Q1148,TONGHOP!S1148&lt;&gt;TONGHOP!R1148),TONGHOP!L1148="TH"),TONGHOP!S1148,"")</f>
        <v/>
      </c>
      <c r="N1148" s="7" t="str">
        <f>IF(AND(TONGHOP!K1148="ThiTN",AND(TONGHOP!T1148&lt;&gt;TONGHOP!Q1148,TONGHOP!T1148&lt;&gt;TONGHOP!R1148),TONGHOP!L1148="TH"),TONGHOP!T1148,"")</f>
        <v/>
      </c>
      <c r="O1148" s="7" t="str">
        <f>IF(AND(M1148="",N1148=""),"",IF(AND(TONGHOP!K1148="ThiTN",TONGHOP!L1148="TH"),TONGHOP!U1148,""))</f>
        <v/>
      </c>
    </row>
    <row r="1149" spans="1:15">
      <c r="A1149" s="5" t="str">
        <f>IF(AND(TONGHOP!K1149="KTHP",TONGHOP!L1149="LT"),TONGHOP!S1149,"")</f>
        <v/>
      </c>
      <c r="B1149" s="6" t="str">
        <f>IF(AND(TONGHOP!K1149="KTHP",TONGHOP!L1149="LT"),TONGHOP!T1149,"")</f>
        <v/>
      </c>
      <c r="C1149" s="6" t="str">
        <f>IF(AND(TONGHOP!K1149="KTHP",TONGHOP!L1149="LT"),TONGHOP!U1149,"")</f>
        <v/>
      </c>
      <c r="D1149" s="5" t="str">
        <f>IF(AND(TONGHOP!K1149="KTHP",TONGHOP!L1149="TL"),TONGHOP!S1149,"")</f>
        <v/>
      </c>
      <c r="E1149" s="6" t="str">
        <f>IF(AND(TONGHOP!K1149="KTHP",TONGHOP!L1149="TL"),TONGHOP!T1149,"")</f>
        <v/>
      </c>
      <c r="F1149" s="6" t="str">
        <f>IF(AND(TONGHOP!K1149="KTHP",TONGHOP!L1149="TL"),TONGHOP!U1149,"")</f>
        <v/>
      </c>
      <c r="G1149" s="7" t="str">
        <f>IF(AND(TONGHOP!K1149="ThiTN",TONGHOP!L1149="LT"),TONGHOP!S1149,"")</f>
        <v/>
      </c>
      <c r="H1149" s="7" t="str">
        <f>IF(AND(TONGHOP!K1149="ThiTN",TONGHOP!L1149="LT"),TONGHOP!T1149,"")</f>
        <v/>
      </c>
      <c r="I1149" s="7" t="str">
        <f>IF(AND(G1149="",H1149=""),"",IF(AND(TONGHOP!K1149="ThiTN",TONGHOP!L1149="LT"),TONGHOP!U1149,""))</f>
        <v/>
      </c>
      <c r="J1149" s="7" t="str">
        <f>IF(AND(TONGHOP!K1149="ThiTN",OR(TONGHOP!S1149=TONGHOP!Q1149,TONGHOP!S1149=TONGHOP!R1149),TONGHOP!L1149="TH"),TONGHOP!S1149,"")</f>
        <v/>
      </c>
      <c r="K1149" s="7" t="str">
        <f>IF(AND(TONGHOP!K1149="ThiTN",OR(TONGHOP!T1149=TONGHOP!Q1149,TONGHOP!T1149=TONGHOP!R1149),TONGHOP!L1149="TH"),TONGHOP!T1149,"")</f>
        <v/>
      </c>
      <c r="L1149" s="7" t="str">
        <f>IF(AND(J1149="",K1149=""),"",IF(AND(TONGHOP!K1149="ThiTN",TONGHOP!L1149="TH"),TONGHOP!U1149,""))</f>
        <v/>
      </c>
      <c r="M1149" s="7" t="str">
        <f>IF(AND(TONGHOP!K1149="ThiTN",AND(TONGHOP!S1149&lt;&gt;TONGHOP!Q1149,TONGHOP!S1149&lt;&gt;TONGHOP!R1149),TONGHOP!L1149="TH"),TONGHOP!S1149,"")</f>
        <v/>
      </c>
      <c r="N1149" s="7" t="str">
        <f>IF(AND(TONGHOP!K1149="ThiTN",AND(TONGHOP!T1149&lt;&gt;TONGHOP!Q1149,TONGHOP!T1149&lt;&gt;TONGHOP!R1149),TONGHOP!L1149="TH"),TONGHOP!T1149,"")</f>
        <v/>
      </c>
      <c r="O1149" s="7" t="str">
        <f>IF(AND(M1149="",N1149=""),"",IF(AND(TONGHOP!K1149="ThiTN",TONGHOP!L1149="TH"),TONGHOP!U1149,""))</f>
        <v/>
      </c>
    </row>
    <row r="1150" spans="1:15">
      <c r="A1150" s="5" t="str">
        <f>IF(AND(TONGHOP!K1150="KTHP",TONGHOP!L1150="LT"),TONGHOP!S1150,"")</f>
        <v/>
      </c>
      <c r="B1150" s="6" t="str">
        <f>IF(AND(TONGHOP!K1150="KTHP",TONGHOP!L1150="LT"),TONGHOP!T1150,"")</f>
        <v/>
      </c>
      <c r="C1150" s="6" t="str">
        <f>IF(AND(TONGHOP!K1150="KTHP",TONGHOP!L1150="LT"),TONGHOP!U1150,"")</f>
        <v/>
      </c>
      <c r="D1150" s="5" t="str">
        <f>IF(AND(TONGHOP!K1150="KTHP",TONGHOP!L1150="TL"),TONGHOP!S1150,"")</f>
        <v/>
      </c>
      <c r="E1150" s="6" t="str">
        <f>IF(AND(TONGHOP!K1150="KTHP",TONGHOP!L1150="TL"),TONGHOP!T1150,"")</f>
        <v/>
      </c>
      <c r="F1150" s="6" t="str">
        <f>IF(AND(TONGHOP!K1150="KTHP",TONGHOP!L1150="TL"),TONGHOP!U1150,"")</f>
        <v/>
      </c>
      <c r="G1150" s="7" t="str">
        <f>IF(AND(TONGHOP!K1150="ThiTN",TONGHOP!L1150="LT"),TONGHOP!S1150,"")</f>
        <v/>
      </c>
      <c r="H1150" s="7" t="str">
        <f>IF(AND(TONGHOP!K1150="ThiTN",TONGHOP!L1150="LT"),TONGHOP!T1150,"")</f>
        <v/>
      </c>
      <c r="I1150" s="7" t="str">
        <f>IF(AND(G1150="",H1150=""),"",IF(AND(TONGHOP!K1150="ThiTN",TONGHOP!L1150="LT"),TONGHOP!U1150,""))</f>
        <v/>
      </c>
      <c r="J1150" s="7" t="str">
        <f>IF(AND(TONGHOP!K1150="ThiTN",OR(TONGHOP!S1150=TONGHOP!Q1150,TONGHOP!S1150=TONGHOP!R1150),TONGHOP!L1150="TH"),TONGHOP!S1150,"")</f>
        <v/>
      </c>
      <c r="K1150" s="7" t="str">
        <f>IF(AND(TONGHOP!K1150="ThiTN",OR(TONGHOP!T1150=TONGHOP!Q1150,TONGHOP!T1150=TONGHOP!R1150),TONGHOP!L1150="TH"),TONGHOP!T1150,"")</f>
        <v/>
      </c>
      <c r="L1150" s="7" t="str">
        <f>IF(AND(J1150="",K1150=""),"",IF(AND(TONGHOP!K1150="ThiTN",TONGHOP!L1150="TH"),TONGHOP!U1150,""))</f>
        <v/>
      </c>
      <c r="M1150" s="7" t="str">
        <f>IF(AND(TONGHOP!K1150="ThiTN",AND(TONGHOP!S1150&lt;&gt;TONGHOP!Q1150,TONGHOP!S1150&lt;&gt;TONGHOP!R1150),TONGHOP!L1150="TH"),TONGHOP!S1150,"")</f>
        <v/>
      </c>
      <c r="N1150" s="7" t="str">
        <f>IF(AND(TONGHOP!K1150="ThiTN",AND(TONGHOP!T1150&lt;&gt;TONGHOP!Q1150,TONGHOP!T1150&lt;&gt;TONGHOP!R1150),TONGHOP!L1150="TH"),TONGHOP!T1150,"")</f>
        <v/>
      </c>
      <c r="O1150" s="7" t="str">
        <f>IF(AND(M1150="",N1150=""),"",IF(AND(TONGHOP!K1150="ThiTN",TONGHOP!L1150="TH"),TONGHOP!U1150,""))</f>
        <v/>
      </c>
    </row>
    <row r="1151" spans="1:15">
      <c r="A1151" s="5" t="str">
        <f>IF(AND(TONGHOP!K1151="KTHP",TONGHOP!L1151="LT"),TONGHOP!S1151,"")</f>
        <v/>
      </c>
      <c r="B1151" s="6" t="str">
        <f>IF(AND(TONGHOP!K1151="KTHP",TONGHOP!L1151="LT"),TONGHOP!T1151,"")</f>
        <v/>
      </c>
      <c r="C1151" s="6" t="str">
        <f>IF(AND(TONGHOP!K1151="KTHP",TONGHOP!L1151="LT"),TONGHOP!U1151,"")</f>
        <v/>
      </c>
      <c r="D1151" s="5" t="str">
        <f>IF(AND(TONGHOP!K1151="KTHP",TONGHOP!L1151="TL"),TONGHOP!S1151,"")</f>
        <v/>
      </c>
      <c r="E1151" s="6" t="str">
        <f>IF(AND(TONGHOP!K1151="KTHP",TONGHOP!L1151="TL"),TONGHOP!T1151,"")</f>
        <v/>
      </c>
      <c r="F1151" s="6" t="str">
        <f>IF(AND(TONGHOP!K1151="KTHP",TONGHOP!L1151="TL"),TONGHOP!U1151,"")</f>
        <v/>
      </c>
      <c r="G1151" s="7" t="str">
        <f>IF(AND(TONGHOP!K1151="ThiTN",TONGHOP!L1151="LT"),TONGHOP!S1151,"")</f>
        <v/>
      </c>
      <c r="H1151" s="7" t="str">
        <f>IF(AND(TONGHOP!K1151="ThiTN",TONGHOP!L1151="LT"),TONGHOP!T1151,"")</f>
        <v/>
      </c>
      <c r="I1151" s="7" t="str">
        <f>IF(AND(G1151="",H1151=""),"",IF(AND(TONGHOP!K1151="ThiTN",TONGHOP!L1151="LT"),TONGHOP!U1151,""))</f>
        <v/>
      </c>
      <c r="J1151" s="7" t="str">
        <f>IF(AND(TONGHOP!K1151="ThiTN",OR(TONGHOP!S1151=TONGHOP!Q1151,TONGHOP!S1151=TONGHOP!R1151),TONGHOP!L1151="TH"),TONGHOP!S1151,"")</f>
        <v/>
      </c>
      <c r="K1151" s="7" t="str">
        <f>IF(AND(TONGHOP!K1151="ThiTN",OR(TONGHOP!T1151=TONGHOP!Q1151,TONGHOP!T1151=TONGHOP!R1151),TONGHOP!L1151="TH"),TONGHOP!T1151,"")</f>
        <v/>
      </c>
      <c r="L1151" s="7" t="str">
        <f>IF(AND(J1151="",K1151=""),"",IF(AND(TONGHOP!K1151="ThiTN",TONGHOP!L1151="TH"),TONGHOP!U1151,""))</f>
        <v/>
      </c>
      <c r="M1151" s="7" t="str">
        <f>IF(AND(TONGHOP!K1151="ThiTN",AND(TONGHOP!S1151&lt;&gt;TONGHOP!Q1151,TONGHOP!S1151&lt;&gt;TONGHOP!R1151),TONGHOP!L1151="TH"),TONGHOP!S1151,"")</f>
        <v/>
      </c>
      <c r="N1151" s="7" t="str">
        <f>IF(AND(TONGHOP!K1151="ThiTN",AND(TONGHOP!T1151&lt;&gt;TONGHOP!Q1151,TONGHOP!T1151&lt;&gt;TONGHOP!R1151),TONGHOP!L1151="TH"),TONGHOP!T1151,"")</f>
        <v/>
      </c>
      <c r="O1151" s="7" t="str">
        <f>IF(AND(M1151="",N1151=""),"",IF(AND(TONGHOP!K1151="ThiTN",TONGHOP!L1151="TH"),TONGHOP!U1151,""))</f>
        <v/>
      </c>
    </row>
    <row r="1152" spans="1:15">
      <c r="A1152" s="5" t="str">
        <f>IF(AND(TONGHOP!K1152="KTHP",TONGHOP!L1152="LT"),TONGHOP!S1152,"")</f>
        <v/>
      </c>
      <c r="B1152" s="6" t="str">
        <f>IF(AND(TONGHOP!K1152="KTHP",TONGHOP!L1152="LT"),TONGHOP!T1152,"")</f>
        <v/>
      </c>
      <c r="C1152" s="6" t="str">
        <f>IF(AND(TONGHOP!K1152="KTHP",TONGHOP!L1152="LT"),TONGHOP!U1152,"")</f>
        <v/>
      </c>
      <c r="D1152" s="5" t="str">
        <f>IF(AND(TONGHOP!K1152="KTHP",TONGHOP!L1152="TL"),TONGHOP!S1152,"")</f>
        <v/>
      </c>
      <c r="E1152" s="6" t="str">
        <f>IF(AND(TONGHOP!K1152="KTHP",TONGHOP!L1152="TL"),TONGHOP!T1152,"")</f>
        <v/>
      </c>
      <c r="F1152" s="6" t="str">
        <f>IF(AND(TONGHOP!K1152="KTHP",TONGHOP!L1152="TL"),TONGHOP!U1152,"")</f>
        <v/>
      </c>
      <c r="G1152" s="7" t="str">
        <f>IF(AND(TONGHOP!K1152="ThiTN",TONGHOP!L1152="LT"),TONGHOP!S1152,"")</f>
        <v/>
      </c>
      <c r="H1152" s="7" t="str">
        <f>IF(AND(TONGHOP!K1152="ThiTN",TONGHOP!L1152="LT"),TONGHOP!T1152,"")</f>
        <v/>
      </c>
      <c r="I1152" s="7" t="str">
        <f>IF(AND(G1152="",H1152=""),"",IF(AND(TONGHOP!K1152="ThiTN",TONGHOP!L1152="LT"),TONGHOP!U1152,""))</f>
        <v/>
      </c>
      <c r="J1152" s="7" t="str">
        <f>IF(AND(TONGHOP!K1152="ThiTN",OR(TONGHOP!S1152=TONGHOP!Q1152,TONGHOP!S1152=TONGHOP!R1152),TONGHOP!L1152="TH"),TONGHOP!S1152,"")</f>
        <v/>
      </c>
      <c r="K1152" s="7" t="str">
        <f>IF(AND(TONGHOP!K1152="ThiTN",OR(TONGHOP!T1152=TONGHOP!Q1152,TONGHOP!T1152=TONGHOP!R1152),TONGHOP!L1152="TH"),TONGHOP!T1152,"")</f>
        <v/>
      </c>
      <c r="L1152" s="7" t="str">
        <f>IF(AND(J1152="",K1152=""),"",IF(AND(TONGHOP!K1152="ThiTN",TONGHOP!L1152="TH"),TONGHOP!U1152,""))</f>
        <v/>
      </c>
      <c r="M1152" s="7" t="str">
        <f>IF(AND(TONGHOP!K1152="ThiTN",AND(TONGHOP!S1152&lt;&gt;TONGHOP!Q1152,TONGHOP!S1152&lt;&gt;TONGHOP!R1152),TONGHOP!L1152="TH"),TONGHOP!S1152,"")</f>
        <v/>
      </c>
      <c r="N1152" s="7" t="str">
        <f>IF(AND(TONGHOP!K1152="ThiTN",AND(TONGHOP!T1152&lt;&gt;TONGHOP!Q1152,TONGHOP!T1152&lt;&gt;TONGHOP!R1152),TONGHOP!L1152="TH"),TONGHOP!T1152,"")</f>
        <v/>
      </c>
      <c r="O1152" s="7" t="str">
        <f>IF(AND(M1152="",N1152=""),"",IF(AND(TONGHOP!K1152="ThiTN",TONGHOP!L1152="TH"),TONGHOP!U1152,""))</f>
        <v/>
      </c>
    </row>
    <row r="1153" spans="1:15">
      <c r="A1153" s="5" t="str">
        <f>IF(AND(TONGHOP!K1153="KTHP",TONGHOP!L1153="LT"),TONGHOP!S1153,"")</f>
        <v/>
      </c>
      <c r="B1153" s="6" t="str">
        <f>IF(AND(TONGHOP!K1153="KTHP",TONGHOP!L1153="LT"),TONGHOP!T1153,"")</f>
        <v/>
      </c>
      <c r="C1153" s="6" t="str">
        <f>IF(AND(TONGHOP!K1153="KTHP",TONGHOP!L1153="LT"),TONGHOP!U1153,"")</f>
        <v/>
      </c>
      <c r="D1153" s="5" t="str">
        <f>IF(AND(TONGHOP!K1153="KTHP",TONGHOP!L1153="TL"),TONGHOP!S1153,"")</f>
        <v/>
      </c>
      <c r="E1153" s="6" t="str">
        <f>IF(AND(TONGHOP!K1153="KTHP",TONGHOP!L1153="TL"),TONGHOP!T1153,"")</f>
        <v/>
      </c>
      <c r="F1153" s="6" t="str">
        <f>IF(AND(TONGHOP!K1153="KTHP",TONGHOP!L1153="TL"),TONGHOP!U1153,"")</f>
        <v/>
      </c>
      <c r="G1153" s="7" t="str">
        <f>IF(AND(TONGHOP!K1153="ThiTN",TONGHOP!L1153="LT"),TONGHOP!S1153,"")</f>
        <v/>
      </c>
      <c r="H1153" s="7" t="str">
        <f>IF(AND(TONGHOP!K1153="ThiTN",TONGHOP!L1153="LT"),TONGHOP!T1153,"")</f>
        <v/>
      </c>
      <c r="I1153" s="7" t="str">
        <f>IF(AND(G1153="",H1153=""),"",IF(AND(TONGHOP!K1153="ThiTN",TONGHOP!L1153="LT"),TONGHOP!U1153,""))</f>
        <v/>
      </c>
      <c r="J1153" s="7" t="str">
        <f>IF(AND(TONGHOP!K1153="ThiTN",OR(TONGHOP!S1153=TONGHOP!Q1153,TONGHOP!S1153=TONGHOP!R1153),TONGHOP!L1153="TH"),TONGHOP!S1153,"")</f>
        <v/>
      </c>
      <c r="K1153" s="7" t="str">
        <f>IF(AND(TONGHOP!K1153="ThiTN",OR(TONGHOP!T1153=TONGHOP!Q1153,TONGHOP!T1153=TONGHOP!R1153),TONGHOP!L1153="TH"),TONGHOP!T1153,"")</f>
        <v/>
      </c>
      <c r="L1153" s="7" t="str">
        <f>IF(AND(J1153="",K1153=""),"",IF(AND(TONGHOP!K1153="ThiTN",TONGHOP!L1153="TH"),TONGHOP!U1153,""))</f>
        <v/>
      </c>
      <c r="M1153" s="7" t="str">
        <f>IF(AND(TONGHOP!K1153="ThiTN",AND(TONGHOP!S1153&lt;&gt;TONGHOP!Q1153,TONGHOP!S1153&lt;&gt;TONGHOP!R1153),TONGHOP!L1153="TH"),TONGHOP!S1153,"")</f>
        <v/>
      </c>
      <c r="N1153" s="7" t="str">
        <f>IF(AND(TONGHOP!K1153="ThiTN",AND(TONGHOP!T1153&lt;&gt;TONGHOP!Q1153,TONGHOP!T1153&lt;&gt;TONGHOP!R1153),TONGHOP!L1153="TH"),TONGHOP!T1153,"")</f>
        <v/>
      </c>
      <c r="O1153" s="7" t="str">
        <f>IF(AND(M1153="",N1153=""),"",IF(AND(TONGHOP!K1153="ThiTN",TONGHOP!L1153="TH"),TONGHOP!U1153,""))</f>
        <v/>
      </c>
    </row>
    <row r="1154" spans="1:15">
      <c r="A1154" s="5" t="str">
        <f>IF(AND(TONGHOP!K1154="KTHP",TONGHOP!L1154="LT"),TONGHOP!S1154,"")</f>
        <v/>
      </c>
      <c r="B1154" s="6" t="str">
        <f>IF(AND(TONGHOP!K1154="KTHP",TONGHOP!L1154="LT"),TONGHOP!T1154,"")</f>
        <v/>
      </c>
      <c r="C1154" s="6" t="str">
        <f>IF(AND(TONGHOP!K1154="KTHP",TONGHOP!L1154="LT"),TONGHOP!U1154,"")</f>
        <v/>
      </c>
      <c r="D1154" s="5" t="str">
        <f>IF(AND(TONGHOP!K1154="KTHP",TONGHOP!L1154="TL"),TONGHOP!S1154,"")</f>
        <v/>
      </c>
      <c r="E1154" s="6" t="str">
        <f>IF(AND(TONGHOP!K1154="KTHP",TONGHOP!L1154="TL"),TONGHOP!T1154,"")</f>
        <v/>
      </c>
      <c r="F1154" s="6" t="str">
        <f>IF(AND(TONGHOP!K1154="KTHP",TONGHOP!L1154="TL"),TONGHOP!U1154,"")</f>
        <v/>
      </c>
      <c r="G1154" s="7" t="str">
        <f>IF(AND(TONGHOP!K1154="ThiTN",TONGHOP!L1154="LT"),TONGHOP!S1154,"")</f>
        <v/>
      </c>
      <c r="H1154" s="7" t="str">
        <f>IF(AND(TONGHOP!K1154="ThiTN",TONGHOP!L1154="LT"),TONGHOP!T1154,"")</f>
        <v/>
      </c>
      <c r="I1154" s="7" t="str">
        <f>IF(AND(G1154="",H1154=""),"",IF(AND(TONGHOP!K1154="ThiTN",TONGHOP!L1154="LT"),TONGHOP!U1154,""))</f>
        <v/>
      </c>
      <c r="J1154" s="7" t="str">
        <f>IF(AND(TONGHOP!K1154="ThiTN",OR(TONGHOP!S1154=TONGHOP!Q1154,TONGHOP!S1154=TONGHOP!R1154),TONGHOP!L1154="TH"),TONGHOP!S1154,"")</f>
        <v/>
      </c>
      <c r="K1154" s="7" t="str">
        <f>IF(AND(TONGHOP!K1154="ThiTN",OR(TONGHOP!T1154=TONGHOP!Q1154,TONGHOP!T1154=TONGHOP!R1154),TONGHOP!L1154="TH"),TONGHOP!T1154,"")</f>
        <v/>
      </c>
      <c r="L1154" s="7" t="str">
        <f>IF(AND(J1154="",K1154=""),"",IF(AND(TONGHOP!K1154="ThiTN",TONGHOP!L1154="TH"),TONGHOP!U1154,""))</f>
        <v/>
      </c>
      <c r="M1154" s="7" t="str">
        <f>IF(AND(TONGHOP!K1154="ThiTN",AND(TONGHOP!S1154&lt;&gt;TONGHOP!Q1154,TONGHOP!S1154&lt;&gt;TONGHOP!R1154),TONGHOP!L1154="TH"),TONGHOP!S1154,"")</f>
        <v/>
      </c>
      <c r="N1154" s="7" t="str">
        <f>IF(AND(TONGHOP!K1154="ThiTN",AND(TONGHOP!T1154&lt;&gt;TONGHOP!Q1154,TONGHOP!T1154&lt;&gt;TONGHOP!R1154),TONGHOP!L1154="TH"),TONGHOP!T1154,"")</f>
        <v/>
      </c>
      <c r="O1154" s="7" t="str">
        <f>IF(AND(M1154="",N1154=""),"",IF(AND(TONGHOP!K1154="ThiTN",TONGHOP!L1154="TH"),TONGHOP!U1154,""))</f>
        <v/>
      </c>
    </row>
    <row r="1155" spans="1:15">
      <c r="A1155" s="5" t="str">
        <f>IF(AND(TONGHOP!K1155="KTHP",TONGHOP!L1155="LT"),TONGHOP!S1155,"")</f>
        <v/>
      </c>
      <c r="B1155" s="6" t="str">
        <f>IF(AND(TONGHOP!K1155="KTHP",TONGHOP!L1155="LT"),TONGHOP!T1155,"")</f>
        <v/>
      </c>
      <c r="C1155" s="6" t="str">
        <f>IF(AND(TONGHOP!K1155="KTHP",TONGHOP!L1155="LT"),TONGHOP!U1155,"")</f>
        <v/>
      </c>
      <c r="D1155" s="5" t="str">
        <f>IF(AND(TONGHOP!K1155="KTHP",TONGHOP!L1155="TL"),TONGHOP!S1155,"")</f>
        <v/>
      </c>
      <c r="E1155" s="6" t="str">
        <f>IF(AND(TONGHOP!K1155="KTHP",TONGHOP!L1155="TL"),TONGHOP!T1155,"")</f>
        <v/>
      </c>
      <c r="F1155" s="6" t="str">
        <f>IF(AND(TONGHOP!K1155="KTHP",TONGHOP!L1155="TL"),TONGHOP!U1155,"")</f>
        <v/>
      </c>
      <c r="G1155" s="7" t="str">
        <f>IF(AND(TONGHOP!K1155="ThiTN",TONGHOP!L1155="LT"),TONGHOP!S1155,"")</f>
        <v/>
      </c>
      <c r="H1155" s="7" t="str">
        <f>IF(AND(TONGHOP!K1155="ThiTN",TONGHOP!L1155="LT"),TONGHOP!T1155,"")</f>
        <v/>
      </c>
      <c r="I1155" s="7" t="str">
        <f>IF(AND(G1155="",H1155=""),"",IF(AND(TONGHOP!K1155="ThiTN",TONGHOP!L1155="LT"),TONGHOP!U1155,""))</f>
        <v/>
      </c>
      <c r="J1155" s="7" t="str">
        <f>IF(AND(TONGHOP!K1155="ThiTN",OR(TONGHOP!S1155=TONGHOP!Q1155,TONGHOP!S1155=TONGHOP!R1155),TONGHOP!L1155="TH"),TONGHOP!S1155,"")</f>
        <v/>
      </c>
      <c r="K1155" s="7" t="str">
        <f>IF(AND(TONGHOP!K1155="ThiTN",OR(TONGHOP!T1155=TONGHOP!Q1155,TONGHOP!T1155=TONGHOP!R1155),TONGHOP!L1155="TH"),TONGHOP!T1155,"")</f>
        <v/>
      </c>
      <c r="L1155" s="7" t="str">
        <f>IF(AND(J1155="",K1155=""),"",IF(AND(TONGHOP!K1155="ThiTN",TONGHOP!L1155="TH"),TONGHOP!U1155,""))</f>
        <v/>
      </c>
      <c r="M1155" s="7" t="str">
        <f>IF(AND(TONGHOP!K1155="ThiTN",AND(TONGHOP!S1155&lt;&gt;TONGHOP!Q1155,TONGHOP!S1155&lt;&gt;TONGHOP!R1155),TONGHOP!L1155="TH"),TONGHOP!S1155,"")</f>
        <v/>
      </c>
      <c r="N1155" s="7" t="str">
        <f>IF(AND(TONGHOP!K1155="ThiTN",AND(TONGHOP!T1155&lt;&gt;TONGHOP!Q1155,TONGHOP!T1155&lt;&gt;TONGHOP!R1155),TONGHOP!L1155="TH"),TONGHOP!T1155,"")</f>
        <v/>
      </c>
      <c r="O1155" s="7" t="str">
        <f>IF(AND(M1155="",N1155=""),"",IF(AND(TONGHOP!K1155="ThiTN",TONGHOP!L1155="TH"),TONGHOP!U1155,""))</f>
        <v/>
      </c>
    </row>
    <row r="1156" spans="1:15">
      <c r="A1156" s="5" t="str">
        <f>IF(AND(TONGHOP!K1156="KTHP",TONGHOP!L1156="LT"),TONGHOP!S1156,"")</f>
        <v/>
      </c>
      <c r="B1156" s="6" t="str">
        <f>IF(AND(TONGHOP!K1156="KTHP",TONGHOP!L1156="LT"),TONGHOP!T1156,"")</f>
        <v/>
      </c>
      <c r="C1156" s="6" t="str">
        <f>IF(AND(TONGHOP!K1156="KTHP",TONGHOP!L1156="LT"),TONGHOP!U1156,"")</f>
        <v/>
      </c>
      <c r="D1156" s="5" t="str">
        <f>IF(AND(TONGHOP!K1156="KTHP",TONGHOP!L1156="TL"),TONGHOP!S1156,"")</f>
        <v/>
      </c>
      <c r="E1156" s="6" t="str">
        <f>IF(AND(TONGHOP!K1156="KTHP",TONGHOP!L1156="TL"),TONGHOP!T1156,"")</f>
        <v/>
      </c>
      <c r="F1156" s="6" t="str">
        <f>IF(AND(TONGHOP!K1156="KTHP",TONGHOP!L1156="TL"),TONGHOP!U1156,"")</f>
        <v/>
      </c>
      <c r="G1156" s="7" t="str">
        <f>IF(AND(TONGHOP!K1156="ThiTN",TONGHOP!L1156="LT"),TONGHOP!S1156,"")</f>
        <v/>
      </c>
      <c r="H1156" s="7" t="str">
        <f>IF(AND(TONGHOP!K1156="ThiTN",TONGHOP!L1156="LT"),TONGHOP!T1156,"")</f>
        <v/>
      </c>
      <c r="I1156" s="7" t="str">
        <f>IF(AND(G1156="",H1156=""),"",IF(AND(TONGHOP!K1156="ThiTN",TONGHOP!L1156="LT"),TONGHOP!U1156,""))</f>
        <v/>
      </c>
      <c r="J1156" s="7" t="str">
        <f>IF(AND(TONGHOP!K1156="ThiTN",OR(TONGHOP!S1156=TONGHOP!Q1156,TONGHOP!S1156=TONGHOP!R1156),TONGHOP!L1156="TH"),TONGHOP!S1156,"")</f>
        <v/>
      </c>
      <c r="K1156" s="7" t="str">
        <f>IF(AND(TONGHOP!K1156="ThiTN",OR(TONGHOP!T1156=TONGHOP!Q1156,TONGHOP!T1156=TONGHOP!R1156),TONGHOP!L1156="TH"),TONGHOP!T1156,"")</f>
        <v/>
      </c>
      <c r="L1156" s="7" t="str">
        <f>IF(AND(J1156="",K1156=""),"",IF(AND(TONGHOP!K1156="ThiTN",TONGHOP!L1156="TH"),TONGHOP!U1156,""))</f>
        <v/>
      </c>
      <c r="M1156" s="7" t="str">
        <f>IF(AND(TONGHOP!K1156="ThiTN",AND(TONGHOP!S1156&lt;&gt;TONGHOP!Q1156,TONGHOP!S1156&lt;&gt;TONGHOP!R1156),TONGHOP!L1156="TH"),TONGHOP!S1156,"")</f>
        <v/>
      </c>
      <c r="N1156" s="7" t="str">
        <f>IF(AND(TONGHOP!K1156="ThiTN",AND(TONGHOP!T1156&lt;&gt;TONGHOP!Q1156,TONGHOP!T1156&lt;&gt;TONGHOP!R1156),TONGHOP!L1156="TH"),TONGHOP!T1156,"")</f>
        <v/>
      </c>
      <c r="O1156" s="7" t="str">
        <f>IF(AND(M1156="",N1156=""),"",IF(AND(TONGHOP!K1156="ThiTN",TONGHOP!L1156="TH"),TONGHOP!U1156,""))</f>
        <v/>
      </c>
    </row>
    <row r="1157" spans="1:15">
      <c r="A1157" s="5" t="str">
        <f>IF(AND(TONGHOP!K1157="KTHP",TONGHOP!L1157="LT"),TONGHOP!S1157,"")</f>
        <v/>
      </c>
      <c r="B1157" s="6" t="str">
        <f>IF(AND(TONGHOP!K1157="KTHP",TONGHOP!L1157="LT"),TONGHOP!T1157,"")</f>
        <v/>
      </c>
      <c r="C1157" s="6" t="str">
        <f>IF(AND(TONGHOP!K1157="KTHP",TONGHOP!L1157="LT"),TONGHOP!U1157,"")</f>
        <v/>
      </c>
      <c r="D1157" s="5" t="str">
        <f>IF(AND(TONGHOP!K1157="KTHP",TONGHOP!L1157="TL"),TONGHOP!S1157,"")</f>
        <v/>
      </c>
      <c r="E1157" s="6" t="str">
        <f>IF(AND(TONGHOP!K1157="KTHP",TONGHOP!L1157="TL"),TONGHOP!T1157,"")</f>
        <v/>
      </c>
      <c r="F1157" s="6" t="str">
        <f>IF(AND(TONGHOP!K1157="KTHP",TONGHOP!L1157="TL"),TONGHOP!U1157,"")</f>
        <v/>
      </c>
      <c r="G1157" s="7" t="str">
        <f>IF(AND(TONGHOP!K1157="ThiTN",TONGHOP!L1157="LT"),TONGHOP!S1157,"")</f>
        <v/>
      </c>
      <c r="H1157" s="7" t="str">
        <f>IF(AND(TONGHOP!K1157="ThiTN",TONGHOP!L1157="LT"),TONGHOP!T1157,"")</f>
        <v/>
      </c>
      <c r="I1157" s="7" t="str">
        <f>IF(AND(G1157="",H1157=""),"",IF(AND(TONGHOP!K1157="ThiTN",TONGHOP!L1157="LT"),TONGHOP!U1157,""))</f>
        <v/>
      </c>
      <c r="J1157" s="7" t="str">
        <f>IF(AND(TONGHOP!K1157="ThiTN",OR(TONGHOP!S1157=TONGHOP!Q1157,TONGHOP!S1157=TONGHOP!R1157),TONGHOP!L1157="TH"),TONGHOP!S1157,"")</f>
        <v/>
      </c>
      <c r="K1157" s="7" t="str">
        <f>IF(AND(TONGHOP!K1157="ThiTN",OR(TONGHOP!T1157=TONGHOP!Q1157,TONGHOP!T1157=TONGHOP!R1157),TONGHOP!L1157="TH"),TONGHOP!T1157,"")</f>
        <v/>
      </c>
      <c r="L1157" s="7" t="str">
        <f>IF(AND(J1157="",K1157=""),"",IF(AND(TONGHOP!K1157="ThiTN",TONGHOP!L1157="TH"),TONGHOP!U1157,""))</f>
        <v/>
      </c>
      <c r="M1157" s="7" t="str">
        <f>IF(AND(TONGHOP!K1157="ThiTN",AND(TONGHOP!S1157&lt;&gt;TONGHOP!Q1157,TONGHOP!S1157&lt;&gt;TONGHOP!R1157),TONGHOP!L1157="TH"),TONGHOP!S1157,"")</f>
        <v/>
      </c>
      <c r="N1157" s="7" t="str">
        <f>IF(AND(TONGHOP!K1157="ThiTN",AND(TONGHOP!T1157&lt;&gt;TONGHOP!Q1157,TONGHOP!T1157&lt;&gt;TONGHOP!R1157),TONGHOP!L1157="TH"),TONGHOP!T1157,"")</f>
        <v/>
      </c>
      <c r="O1157" s="7" t="str">
        <f>IF(AND(M1157="",N1157=""),"",IF(AND(TONGHOP!K1157="ThiTN",TONGHOP!L1157="TH"),TONGHOP!U1157,""))</f>
        <v/>
      </c>
    </row>
    <row r="1158" spans="1:15">
      <c r="A1158" s="5" t="str">
        <f>IF(AND(TONGHOP!K1158="KTHP",TONGHOP!L1158="LT"),TONGHOP!S1158,"")</f>
        <v/>
      </c>
      <c r="B1158" s="6" t="str">
        <f>IF(AND(TONGHOP!K1158="KTHP",TONGHOP!L1158="LT"),TONGHOP!T1158,"")</f>
        <v/>
      </c>
      <c r="C1158" s="6" t="str">
        <f>IF(AND(TONGHOP!K1158="KTHP",TONGHOP!L1158="LT"),TONGHOP!U1158,"")</f>
        <v/>
      </c>
      <c r="D1158" s="5" t="str">
        <f>IF(AND(TONGHOP!K1158="KTHP",TONGHOP!L1158="TL"),TONGHOP!S1158,"")</f>
        <v/>
      </c>
      <c r="E1158" s="6" t="str">
        <f>IF(AND(TONGHOP!K1158="KTHP",TONGHOP!L1158="TL"),TONGHOP!T1158,"")</f>
        <v/>
      </c>
      <c r="F1158" s="6" t="str">
        <f>IF(AND(TONGHOP!K1158="KTHP",TONGHOP!L1158="TL"),TONGHOP!U1158,"")</f>
        <v/>
      </c>
      <c r="G1158" s="7" t="str">
        <f>IF(AND(TONGHOP!K1158="ThiTN",TONGHOP!L1158="LT"),TONGHOP!S1158,"")</f>
        <v/>
      </c>
      <c r="H1158" s="7" t="str">
        <f>IF(AND(TONGHOP!K1158="ThiTN",TONGHOP!L1158="LT"),TONGHOP!T1158,"")</f>
        <v/>
      </c>
      <c r="I1158" s="7" t="str">
        <f>IF(AND(G1158="",H1158=""),"",IF(AND(TONGHOP!K1158="ThiTN",TONGHOP!L1158="LT"),TONGHOP!U1158,""))</f>
        <v/>
      </c>
      <c r="J1158" s="7" t="str">
        <f>IF(AND(TONGHOP!K1158="ThiTN",OR(TONGHOP!S1158=TONGHOP!Q1158,TONGHOP!S1158=TONGHOP!R1158),TONGHOP!L1158="TH"),TONGHOP!S1158,"")</f>
        <v/>
      </c>
      <c r="K1158" s="7" t="str">
        <f>IF(AND(TONGHOP!K1158="ThiTN",OR(TONGHOP!T1158=TONGHOP!Q1158,TONGHOP!T1158=TONGHOP!R1158),TONGHOP!L1158="TH"),TONGHOP!T1158,"")</f>
        <v/>
      </c>
      <c r="L1158" s="7" t="str">
        <f>IF(AND(J1158="",K1158=""),"",IF(AND(TONGHOP!K1158="ThiTN",TONGHOP!L1158="TH"),TONGHOP!U1158,""))</f>
        <v/>
      </c>
      <c r="M1158" s="7" t="str">
        <f>IF(AND(TONGHOP!K1158="ThiTN",AND(TONGHOP!S1158&lt;&gt;TONGHOP!Q1158,TONGHOP!S1158&lt;&gt;TONGHOP!R1158),TONGHOP!L1158="TH"),TONGHOP!S1158,"")</f>
        <v/>
      </c>
      <c r="N1158" s="7" t="str">
        <f>IF(AND(TONGHOP!K1158="ThiTN",AND(TONGHOP!T1158&lt;&gt;TONGHOP!Q1158,TONGHOP!T1158&lt;&gt;TONGHOP!R1158),TONGHOP!L1158="TH"),TONGHOP!T1158,"")</f>
        <v/>
      </c>
      <c r="O1158" s="7" t="str">
        <f>IF(AND(M1158="",N1158=""),"",IF(AND(TONGHOP!K1158="ThiTN",TONGHOP!L1158="TH"),TONGHOP!U1158,""))</f>
        <v/>
      </c>
    </row>
    <row r="1159" spans="1:15">
      <c r="A1159" s="5" t="str">
        <f>IF(AND(TONGHOP!K1159="KTHP",TONGHOP!L1159="LT"),TONGHOP!S1159,"")</f>
        <v/>
      </c>
      <c r="B1159" s="6" t="str">
        <f>IF(AND(TONGHOP!K1159="KTHP",TONGHOP!L1159="LT"),TONGHOP!T1159,"")</f>
        <v/>
      </c>
      <c r="C1159" s="6" t="str">
        <f>IF(AND(TONGHOP!K1159="KTHP",TONGHOP!L1159="LT"),TONGHOP!U1159,"")</f>
        <v/>
      </c>
      <c r="D1159" s="5" t="str">
        <f>IF(AND(TONGHOP!K1159="KTHP",TONGHOP!L1159="TL"),TONGHOP!S1159,"")</f>
        <v/>
      </c>
      <c r="E1159" s="6" t="str">
        <f>IF(AND(TONGHOP!K1159="KTHP",TONGHOP!L1159="TL"),TONGHOP!T1159,"")</f>
        <v/>
      </c>
      <c r="F1159" s="6" t="str">
        <f>IF(AND(TONGHOP!K1159="KTHP",TONGHOP!L1159="TL"),TONGHOP!U1159,"")</f>
        <v/>
      </c>
      <c r="G1159" s="7" t="str">
        <f>IF(AND(TONGHOP!K1159="ThiTN",TONGHOP!L1159="LT"),TONGHOP!S1159,"")</f>
        <v/>
      </c>
      <c r="H1159" s="7" t="str">
        <f>IF(AND(TONGHOP!K1159="ThiTN",TONGHOP!L1159="LT"),TONGHOP!T1159,"")</f>
        <v/>
      </c>
      <c r="I1159" s="7" t="str">
        <f>IF(AND(G1159="",H1159=""),"",IF(AND(TONGHOP!K1159="ThiTN",TONGHOP!L1159="LT"),TONGHOP!U1159,""))</f>
        <v/>
      </c>
      <c r="J1159" s="7" t="str">
        <f>IF(AND(TONGHOP!K1159="ThiTN",OR(TONGHOP!S1159=TONGHOP!Q1159,TONGHOP!S1159=TONGHOP!R1159),TONGHOP!L1159="TH"),TONGHOP!S1159,"")</f>
        <v/>
      </c>
      <c r="K1159" s="7" t="str">
        <f>IF(AND(TONGHOP!K1159="ThiTN",OR(TONGHOP!T1159=TONGHOP!Q1159,TONGHOP!T1159=TONGHOP!R1159),TONGHOP!L1159="TH"),TONGHOP!T1159,"")</f>
        <v/>
      </c>
      <c r="L1159" s="7" t="str">
        <f>IF(AND(J1159="",K1159=""),"",IF(AND(TONGHOP!K1159="ThiTN",TONGHOP!L1159="TH"),TONGHOP!U1159,""))</f>
        <v/>
      </c>
      <c r="M1159" s="7" t="str">
        <f>IF(AND(TONGHOP!K1159="ThiTN",AND(TONGHOP!S1159&lt;&gt;TONGHOP!Q1159,TONGHOP!S1159&lt;&gt;TONGHOP!R1159),TONGHOP!L1159="TH"),TONGHOP!S1159,"")</f>
        <v/>
      </c>
      <c r="N1159" s="7" t="str">
        <f>IF(AND(TONGHOP!K1159="ThiTN",AND(TONGHOP!T1159&lt;&gt;TONGHOP!Q1159,TONGHOP!T1159&lt;&gt;TONGHOP!R1159),TONGHOP!L1159="TH"),TONGHOP!T1159,"")</f>
        <v/>
      </c>
      <c r="O1159" s="7" t="str">
        <f>IF(AND(M1159="",N1159=""),"",IF(AND(TONGHOP!K1159="ThiTN",TONGHOP!L1159="TH"),TONGHOP!U1159,""))</f>
        <v/>
      </c>
    </row>
    <row r="1160" spans="1:15">
      <c r="A1160" s="5" t="str">
        <f>IF(AND(TONGHOP!K1160="KTHP",TONGHOP!L1160="LT"),TONGHOP!S1160,"")</f>
        <v/>
      </c>
      <c r="B1160" s="6" t="str">
        <f>IF(AND(TONGHOP!K1160="KTHP",TONGHOP!L1160="LT"),TONGHOP!T1160,"")</f>
        <v/>
      </c>
      <c r="C1160" s="6" t="str">
        <f>IF(AND(TONGHOP!K1160="KTHP",TONGHOP!L1160="LT"),TONGHOP!U1160,"")</f>
        <v/>
      </c>
      <c r="D1160" s="5" t="str">
        <f>IF(AND(TONGHOP!K1160="KTHP",TONGHOP!L1160="TL"),TONGHOP!S1160,"")</f>
        <v/>
      </c>
      <c r="E1160" s="6" t="str">
        <f>IF(AND(TONGHOP!K1160="KTHP",TONGHOP!L1160="TL"),TONGHOP!T1160,"")</f>
        <v/>
      </c>
      <c r="F1160" s="6" t="str">
        <f>IF(AND(TONGHOP!K1160="KTHP",TONGHOP!L1160="TL"),TONGHOP!U1160,"")</f>
        <v/>
      </c>
      <c r="G1160" s="7" t="str">
        <f>IF(AND(TONGHOP!K1160="ThiTN",TONGHOP!L1160="LT"),TONGHOP!S1160,"")</f>
        <v/>
      </c>
      <c r="H1160" s="7" t="str">
        <f>IF(AND(TONGHOP!K1160="ThiTN",TONGHOP!L1160="LT"),TONGHOP!T1160,"")</f>
        <v/>
      </c>
      <c r="I1160" s="7" t="str">
        <f>IF(AND(G1160="",H1160=""),"",IF(AND(TONGHOP!K1160="ThiTN",TONGHOP!L1160="LT"),TONGHOP!U1160,""))</f>
        <v/>
      </c>
      <c r="J1160" s="7" t="str">
        <f>IF(AND(TONGHOP!K1160="ThiTN",OR(TONGHOP!S1160=TONGHOP!Q1160,TONGHOP!S1160=TONGHOP!R1160),TONGHOP!L1160="TH"),TONGHOP!S1160,"")</f>
        <v/>
      </c>
      <c r="K1160" s="7" t="str">
        <f>IF(AND(TONGHOP!K1160="ThiTN",OR(TONGHOP!T1160=TONGHOP!Q1160,TONGHOP!T1160=TONGHOP!R1160),TONGHOP!L1160="TH"),TONGHOP!T1160,"")</f>
        <v/>
      </c>
      <c r="L1160" s="7" t="str">
        <f>IF(AND(J1160="",K1160=""),"",IF(AND(TONGHOP!K1160="ThiTN",TONGHOP!L1160="TH"),TONGHOP!U1160,""))</f>
        <v/>
      </c>
      <c r="M1160" s="7" t="str">
        <f>IF(AND(TONGHOP!K1160="ThiTN",AND(TONGHOP!S1160&lt;&gt;TONGHOP!Q1160,TONGHOP!S1160&lt;&gt;TONGHOP!R1160),TONGHOP!L1160="TH"),TONGHOP!S1160,"")</f>
        <v/>
      </c>
      <c r="N1160" s="7" t="str">
        <f>IF(AND(TONGHOP!K1160="ThiTN",AND(TONGHOP!T1160&lt;&gt;TONGHOP!Q1160,TONGHOP!T1160&lt;&gt;TONGHOP!R1160),TONGHOP!L1160="TH"),TONGHOP!T1160,"")</f>
        <v/>
      </c>
      <c r="O1160" s="7" t="str">
        <f>IF(AND(M1160="",N1160=""),"",IF(AND(TONGHOP!K1160="ThiTN",TONGHOP!L1160="TH"),TONGHOP!U1160,""))</f>
        <v/>
      </c>
    </row>
    <row r="1161" spans="1:15">
      <c r="A1161" s="5" t="str">
        <f>IF(AND(TONGHOP!K1161="KTHP",TONGHOP!L1161="LT"),TONGHOP!S1161,"")</f>
        <v/>
      </c>
      <c r="B1161" s="6" t="str">
        <f>IF(AND(TONGHOP!K1161="KTHP",TONGHOP!L1161="LT"),TONGHOP!T1161,"")</f>
        <v/>
      </c>
      <c r="C1161" s="6" t="str">
        <f>IF(AND(TONGHOP!K1161="KTHP",TONGHOP!L1161="LT"),TONGHOP!U1161,"")</f>
        <v/>
      </c>
      <c r="D1161" s="5" t="str">
        <f>IF(AND(TONGHOP!K1161="KTHP",TONGHOP!L1161="TL"),TONGHOP!S1161,"")</f>
        <v/>
      </c>
      <c r="E1161" s="6" t="str">
        <f>IF(AND(TONGHOP!K1161="KTHP",TONGHOP!L1161="TL"),TONGHOP!T1161,"")</f>
        <v/>
      </c>
      <c r="F1161" s="6" t="str">
        <f>IF(AND(TONGHOP!K1161="KTHP",TONGHOP!L1161="TL"),TONGHOP!U1161,"")</f>
        <v/>
      </c>
      <c r="G1161" s="7" t="str">
        <f>IF(AND(TONGHOP!K1161="ThiTN",TONGHOP!L1161="LT"),TONGHOP!S1161,"")</f>
        <v/>
      </c>
      <c r="H1161" s="7" t="str">
        <f>IF(AND(TONGHOP!K1161="ThiTN",TONGHOP!L1161="LT"),TONGHOP!T1161,"")</f>
        <v/>
      </c>
      <c r="I1161" s="7" t="str">
        <f>IF(AND(G1161="",H1161=""),"",IF(AND(TONGHOP!K1161="ThiTN",TONGHOP!L1161="LT"),TONGHOP!U1161,""))</f>
        <v/>
      </c>
      <c r="J1161" s="7" t="str">
        <f>IF(AND(TONGHOP!K1161="ThiTN",OR(TONGHOP!S1161=TONGHOP!Q1161,TONGHOP!S1161=TONGHOP!R1161),TONGHOP!L1161="TH"),TONGHOP!S1161,"")</f>
        <v/>
      </c>
      <c r="K1161" s="7" t="str">
        <f>IF(AND(TONGHOP!K1161="ThiTN",OR(TONGHOP!T1161=TONGHOP!Q1161,TONGHOP!T1161=TONGHOP!R1161),TONGHOP!L1161="TH"),TONGHOP!T1161,"")</f>
        <v/>
      </c>
      <c r="L1161" s="7" t="str">
        <f>IF(AND(J1161="",K1161=""),"",IF(AND(TONGHOP!K1161="ThiTN",TONGHOP!L1161="TH"),TONGHOP!U1161,""))</f>
        <v/>
      </c>
      <c r="M1161" s="7" t="str">
        <f>IF(AND(TONGHOP!K1161="ThiTN",AND(TONGHOP!S1161&lt;&gt;TONGHOP!Q1161,TONGHOP!S1161&lt;&gt;TONGHOP!R1161),TONGHOP!L1161="TH"),TONGHOP!S1161,"")</f>
        <v/>
      </c>
      <c r="N1161" s="7" t="str">
        <f>IF(AND(TONGHOP!K1161="ThiTN",AND(TONGHOP!T1161&lt;&gt;TONGHOP!Q1161,TONGHOP!T1161&lt;&gt;TONGHOP!R1161),TONGHOP!L1161="TH"),TONGHOP!T1161,"")</f>
        <v/>
      </c>
      <c r="O1161" s="7" t="str">
        <f>IF(AND(M1161="",N1161=""),"",IF(AND(TONGHOP!K1161="ThiTN",TONGHOP!L1161="TH"),TONGHOP!U1161,""))</f>
        <v/>
      </c>
    </row>
    <row r="1162" spans="1:15">
      <c r="A1162" s="5" t="str">
        <f>IF(AND(TONGHOP!K1162="KTHP",TONGHOP!L1162="LT"),TONGHOP!S1162,"")</f>
        <v/>
      </c>
      <c r="B1162" s="6" t="str">
        <f>IF(AND(TONGHOP!K1162="KTHP",TONGHOP!L1162="LT"),TONGHOP!T1162,"")</f>
        <v/>
      </c>
      <c r="C1162" s="6" t="str">
        <f>IF(AND(TONGHOP!K1162="KTHP",TONGHOP!L1162="LT"),TONGHOP!U1162,"")</f>
        <v/>
      </c>
      <c r="D1162" s="5" t="str">
        <f>IF(AND(TONGHOP!K1162="KTHP",TONGHOP!L1162="TL"),TONGHOP!S1162,"")</f>
        <v/>
      </c>
      <c r="E1162" s="6" t="str">
        <f>IF(AND(TONGHOP!K1162="KTHP",TONGHOP!L1162="TL"),TONGHOP!T1162,"")</f>
        <v/>
      </c>
      <c r="F1162" s="6" t="str">
        <f>IF(AND(TONGHOP!K1162="KTHP",TONGHOP!L1162="TL"),TONGHOP!U1162,"")</f>
        <v/>
      </c>
      <c r="G1162" s="7" t="str">
        <f>IF(AND(TONGHOP!K1162="ThiTN",TONGHOP!L1162="LT"),TONGHOP!S1162,"")</f>
        <v/>
      </c>
      <c r="H1162" s="7" t="str">
        <f>IF(AND(TONGHOP!K1162="ThiTN",TONGHOP!L1162="LT"),TONGHOP!T1162,"")</f>
        <v/>
      </c>
      <c r="I1162" s="7" t="str">
        <f>IF(AND(G1162="",H1162=""),"",IF(AND(TONGHOP!K1162="ThiTN",TONGHOP!L1162="LT"),TONGHOP!U1162,""))</f>
        <v/>
      </c>
      <c r="J1162" s="7" t="str">
        <f>IF(AND(TONGHOP!K1162="ThiTN",OR(TONGHOP!S1162=TONGHOP!Q1162,TONGHOP!S1162=TONGHOP!R1162),TONGHOP!L1162="TH"),TONGHOP!S1162,"")</f>
        <v/>
      </c>
      <c r="K1162" s="7" t="str">
        <f>IF(AND(TONGHOP!K1162="ThiTN",OR(TONGHOP!T1162=TONGHOP!Q1162,TONGHOP!T1162=TONGHOP!R1162),TONGHOP!L1162="TH"),TONGHOP!T1162,"")</f>
        <v/>
      </c>
      <c r="L1162" s="7" t="str">
        <f>IF(AND(J1162="",K1162=""),"",IF(AND(TONGHOP!K1162="ThiTN",TONGHOP!L1162="TH"),TONGHOP!U1162,""))</f>
        <v/>
      </c>
      <c r="M1162" s="7" t="str">
        <f>IF(AND(TONGHOP!K1162="ThiTN",AND(TONGHOP!S1162&lt;&gt;TONGHOP!Q1162,TONGHOP!S1162&lt;&gt;TONGHOP!R1162),TONGHOP!L1162="TH"),TONGHOP!S1162,"")</f>
        <v/>
      </c>
      <c r="N1162" s="7" t="str">
        <f>IF(AND(TONGHOP!K1162="ThiTN",AND(TONGHOP!T1162&lt;&gt;TONGHOP!Q1162,TONGHOP!T1162&lt;&gt;TONGHOP!R1162),TONGHOP!L1162="TH"),TONGHOP!T1162,"")</f>
        <v/>
      </c>
      <c r="O1162" s="7" t="str">
        <f>IF(AND(M1162="",N1162=""),"",IF(AND(TONGHOP!K1162="ThiTN",TONGHOP!L1162="TH"),TONGHOP!U1162,""))</f>
        <v/>
      </c>
    </row>
    <row r="1163" spans="1:15">
      <c r="A1163" s="5" t="str">
        <f>IF(AND(TONGHOP!K1163="KTHP",TONGHOP!L1163="LT"),TONGHOP!S1163,"")</f>
        <v/>
      </c>
      <c r="B1163" s="6" t="str">
        <f>IF(AND(TONGHOP!K1163="KTHP",TONGHOP!L1163="LT"),TONGHOP!T1163,"")</f>
        <v/>
      </c>
      <c r="C1163" s="6" t="str">
        <f>IF(AND(TONGHOP!K1163="KTHP",TONGHOP!L1163="LT"),TONGHOP!U1163,"")</f>
        <v/>
      </c>
      <c r="D1163" s="5" t="str">
        <f>IF(AND(TONGHOP!K1163="KTHP",TONGHOP!L1163="TL"),TONGHOP!S1163,"")</f>
        <v/>
      </c>
      <c r="E1163" s="6" t="str">
        <f>IF(AND(TONGHOP!K1163="KTHP",TONGHOP!L1163="TL"),TONGHOP!T1163,"")</f>
        <v/>
      </c>
      <c r="F1163" s="6" t="str">
        <f>IF(AND(TONGHOP!K1163="KTHP",TONGHOP!L1163="TL"),TONGHOP!U1163,"")</f>
        <v/>
      </c>
      <c r="G1163" s="7" t="str">
        <f>IF(AND(TONGHOP!K1163="ThiTN",TONGHOP!L1163="LT"),TONGHOP!S1163,"")</f>
        <v/>
      </c>
      <c r="H1163" s="7" t="str">
        <f>IF(AND(TONGHOP!K1163="ThiTN",TONGHOP!L1163="LT"),TONGHOP!T1163,"")</f>
        <v/>
      </c>
      <c r="I1163" s="7" t="str">
        <f>IF(AND(G1163="",H1163=""),"",IF(AND(TONGHOP!K1163="ThiTN",TONGHOP!L1163="LT"),TONGHOP!U1163,""))</f>
        <v/>
      </c>
      <c r="J1163" s="7" t="str">
        <f>IF(AND(TONGHOP!K1163="ThiTN",OR(TONGHOP!S1163=TONGHOP!Q1163,TONGHOP!S1163=TONGHOP!R1163),TONGHOP!L1163="TH"),TONGHOP!S1163,"")</f>
        <v/>
      </c>
      <c r="K1163" s="7" t="str">
        <f>IF(AND(TONGHOP!K1163="ThiTN",OR(TONGHOP!T1163=TONGHOP!Q1163,TONGHOP!T1163=TONGHOP!R1163),TONGHOP!L1163="TH"),TONGHOP!T1163,"")</f>
        <v/>
      </c>
      <c r="L1163" s="7" t="str">
        <f>IF(AND(J1163="",K1163=""),"",IF(AND(TONGHOP!K1163="ThiTN",TONGHOP!L1163="TH"),TONGHOP!U1163,""))</f>
        <v/>
      </c>
      <c r="M1163" s="7" t="str">
        <f>IF(AND(TONGHOP!K1163="ThiTN",AND(TONGHOP!S1163&lt;&gt;TONGHOP!Q1163,TONGHOP!S1163&lt;&gt;TONGHOP!R1163),TONGHOP!L1163="TH"),TONGHOP!S1163,"")</f>
        <v/>
      </c>
      <c r="N1163" s="7" t="str">
        <f>IF(AND(TONGHOP!K1163="ThiTN",AND(TONGHOP!T1163&lt;&gt;TONGHOP!Q1163,TONGHOP!T1163&lt;&gt;TONGHOP!R1163),TONGHOP!L1163="TH"),TONGHOP!T1163,"")</f>
        <v/>
      </c>
      <c r="O1163" s="7" t="str">
        <f>IF(AND(M1163="",N1163=""),"",IF(AND(TONGHOP!K1163="ThiTN",TONGHOP!L1163="TH"),TONGHOP!U1163,""))</f>
        <v/>
      </c>
    </row>
    <row r="1164" spans="1:15">
      <c r="A1164" s="5" t="str">
        <f>IF(AND(TONGHOP!K1164="KTHP",TONGHOP!L1164="LT"),TONGHOP!S1164,"")</f>
        <v/>
      </c>
      <c r="B1164" s="6" t="str">
        <f>IF(AND(TONGHOP!K1164="KTHP",TONGHOP!L1164="LT"),TONGHOP!T1164,"")</f>
        <v/>
      </c>
      <c r="C1164" s="6" t="str">
        <f>IF(AND(TONGHOP!K1164="KTHP",TONGHOP!L1164="LT"),TONGHOP!U1164,"")</f>
        <v/>
      </c>
      <c r="D1164" s="5" t="str">
        <f>IF(AND(TONGHOP!K1164="KTHP",TONGHOP!L1164="TL"),TONGHOP!S1164,"")</f>
        <v/>
      </c>
      <c r="E1164" s="6" t="str">
        <f>IF(AND(TONGHOP!K1164="KTHP",TONGHOP!L1164="TL"),TONGHOP!T1164,"")</f>
        <v/>
      </c>
      <c r="F1164" s="6" t="str">
        <f>IF(AND(TONGHOP!K1164="KTHP",TONGHOP!L1164="TL"),TONGHOP!U1164,"")</f>
        <v/>
      </c>
      <c r="G1164" s="7" t="str">
        <f>IF(AND(TONGHOP!K1164="ThiTN",TONGHOP!L1164="LT"),TONGHOP!S1164,"")</f>
        <v/>
      </c>
      <c r="H1164" s="7" t="str">
        <f>IF(AND(TONGHOP!K1164="ThiTN",TONGHOP!L1164="LT"),TONGHOP!T1164,"")</f>
        <v/>
      </c>
      <c r="I1164" s="7" t="str">
        <f>IF(AND(G1164="",H1164=""),"",IF(AND(TONGHOP!K1164="ThiTN",TONGHOP!L1164="LT"),TONGHOP!U1164,""))</f>
        <v/>
      </c>
      <c r="J1164" s="7" t="str">
        <f>IF(AND(TONGHOP!K1164="ThiTN",OR(TONGHOP!S1164=TONGHOP!Q1164,TONGHOP!S1164=TONGHOP!R1164),TONGHOP!L1164="TH"),TONGHOP!S1164,"")</f>
        <v/>
      </c>
      <c r="K1164" s="7" t="str">
        <f>IF(AND(TONGHOP!K1164="ThiTN",OR(TONGHOP!T1164=TONGHOP!Q1164,TONGHOP!T1164=TONGHOP!R1164),TONGHOP!L1164="TH"),TONGHOP!T1164,"")</f>
        <v/>
      </c>
      <c r="L1164" s="7" t="str">
        <f>IF(AND(J1164="",K1164=""),"",IF(AND(TONGHOP!K1164="ThiTN",TONGHOP!L1164="TH"),TONGHOP!U1164,""))</f>
        <v/>
      </c>
      <c r="M1164" s="7" t="str">
        <f>IF(AND(TONGHOP!K1164="ThiTN",AND(TONGHOP!S1164&lt;&gt;TONGHOP!Q1164,TONGHOP!S1164&lt;&gt;TONGHOP!R1164),TONGHOP!L1164="TH"),TONGHOP!S1164,"")</f>
        <v/>
      </c>
      <c r="N1164" s="7" t="str">
        <f>IF(AND(TONGHOP!K1164="ThiTN",AND(TONGHOP!T1164&lt;&gt;TONGHOP!Q1164,TONGHOP!T1164&lt;&gt;TONGHOP!R1164),TONGHOP!L1164="TH"),TONGHOP!T1164,"")</f>
        <v/>
      </c>
      <c r="O1164" s="7" t="str">
        <f>IF(AND(M1164="",N1164=""),"",IF(AND(TONGHOP!K1164="ThiTN",TONGHOP!L1164="TH"),TONGHOP!U1164,""))</f>
        <v/>
      </c>
    </row>
    <row r="1165" spans="1:15">
      <c r="A1165" s="5" t="str">
        <f>IF(AND(TONGHOP!K1165="KTHP",TONGHOP!L1165="LT"),TONGHOP!S1165,"")</f>
        <v/>
      </c>
      <c r="B1165" s="6" t="str">
        <f>IF(AND(TONGHOP!K1165="KTHP",TONGHOP!L1165="LT"),TONGHOP!T1165,"")</f>
        <v/>
      </c>
      <c r="C1165" s="6" t="str">
        <f>IF(AND(TONGHOP!K1165="KTHP",TONGHOP!L1165="LT"),TONGHOP!U1165,"")</f>
        <v/>
      </c>
      <c r="D1165" s="5" t="str">
        <f>IF(AND(TONGHOP!K1165="KTHP",TONGHOP!L1165="TL"),TONGHOP!S1165,"")</f>
        <v/>
      </c>
      <c r="E1165" s="6" t="str">
        <f>IF(AND(TONGHOP!K1165="KTHP",TONGHOP!L1165="TL"),TONGHOP!T1165,"")</f>
        <v/>
      </c>
      <c r="F1165" s="6" t="str">
        <f>IF(AND(TONGHOP!K1165="KTHP",TONGHOP!L1165="TL"),TONGHOP!U1165,"")</f>
        <v/>
      </c>
      <c r="G1165" s="7" t="str">
        <f>IF(AND(TONGHOP!K1165="ThiTN",TONGHOP!L1165="LT"),TONGHOP!S1165,"")</f>
        <v/>
      </c>
      <c r="H1165" s="7" t="str">
        <f>IF(AND(TONGHOP!K1165="ThiTN",TONGHOP!L1165="LT"),TONGHOP!T1165,"")</f>
        <v/>
      </c>
      <c r="I1165" s="7" t="str">
        <f>IF(AND(G1165="",H1165=""),"",IF(AND(TONGHOP!K1165="ThiTN",TONGHOP!L1165="LT"),TONGHOP!U1165,""))</f>
        <v/>
      </c>
      <c r="J1165" s="7" t="str">
        <f>IF(AND(TONGHOP!K1165="ThiTN",OR(TONGHOP!S1165=TONGHOP!Q1165,TONGHOP!S1165=TONGHOP!R1165),TONGHOP!L1165="TH"),TONGHOP!S1165,"")</f>
        <v/>
      </c>
      <c r="K1165" s="7" t="str">
        <f>IF(AND(TONGHOP!K1165="ThiTN",OR(TONGHOP!T1165=TONGHOP!Q1165,TONGHOP!T1165=TONGHOP!R1165),TONGHOP!L1165="TH"),TONGHOP!T1165,"")</f>
        <v/>
      </c>
      <c r="L1165" s="7" t="str">
        <f>IF(AND(J1165="",K1165=""),"",IF(AND(TONGHOP!K1165="ThiTN",TONGHOP!L1165="TH"),TONGHOP!U1165,""))</f>
        <v/>
      </c>
      <c r="M1165" s="7" t="str">
        <f>IF(AND(TONGHOP!K1165="ThiTN",AND(TONGHOP!S1165&lt;&gt;TONGHOP!Q1165,TONGHOP!S1165&lt;&gt;TONGHOP!R1165),TONGHOP!L1165="TH"),TONGHOP!S1165,"")</f>
        <v/>
      </c>
      <c r="N1165" s="7" t="str">
        <f>IF(AND(TONGHOP!K1165="ThiTN",AND(TONGHOP!T1165&lt;&gt;TONGHOP!Q1165,TONGHOP!T1165&lt;&gt;TONGHOP!R1165),TONGHOP!L1165="TH"),TONGHOP!T1165,"")</f>
        <v/>
      </c>
      <c r="O1165" s="7" t="str">
        <f>IF(AND(M1165="",N1165=""),"",IF(AND(TONGHOP!K1165="ThiTN",TONGHOP!L1165="TH"),TONGHOP!U1165,""))</f>
        <v/>
      </c>
    </row>
    <row r="1166" spans="1:15">
      <c r="A1166" s="5" t="str">
        <f>IF(AND(TONGHOP!K1166="KTHP",TONGHOP!L1166="LT"),TONGHOP!S1166,"")</f>
        <v/>
      </c>
      <c r="B1166" s="6" t="str">
        <f>IF(AND(TONGHOP!K1166="KTHP",TONGHOP!L1166="LT"),TONGHOP!T1166,"")</f>
        <v/>
      </c>
      <c r="C1166" s="6" t="str">
        <f>IF(AND(TONGHOP!K1166="KTHP",TONGHOP!L1166="LT"),TONGHOP!U1166,"")</f>
        <v/>
      </c>
      <c r="D1166" s="5" t="str">
        <f>IF(AND(TONGHOP!K1166="KTHP",TONGHOP!L1166="TL"),TONGHOP!S1166,"")</f>
        <v/>
      </c>
      <c r="E1166" s="6" t="str">
        <f>IF(AND(TONGHOP!K1166="KTHP",TONGHOP!L1166="TL"),TONGHOP!T1166,"")</f>
        <v/>
      </c>
      <c r="F1166" s="6" t="str">
        <f>IF(AND(TONGHOP!K1166="KTHP",TONGHOP!L1166="TL"),TONGHOP!U1166,"")</f>
        <v/>
      </c>
      <c r="G1166" s="7" t="str">
        <f>IF(AND(TONGHOP!K1166="ThiTN",TONGHOP!L1166="LT"),TONGHOP!S1166,"")</f>
        <v/>
      </c>
      <c r="H1166" s="7" t="str">
        <f>IF(AND(TONGHOP!K1166="ThiTN",TONGHOP!L1166="LT"),TONGHOP!T1166,"")</f>
        <v/>
      </c>
      <c r="I1166" s="7" t="str">
        <f>IF(AND(G1166="",H1166=""),"",IF(AND(TONGHOP!K1166="ThiTN",TONGHOP!L1166="LT"),TONGHOP!U1166,""))</f>
        <v/>
      </c>
      <c r="J1166" s="7" t="str">
        <f>IF(AND(TONGHOP!K1166="ThiTN",OR(TONGHOP!S1166=TONGHOP!Q1166,TONGHOP!S1166=TONGHOP!R1166),TONGHOP!L1166="TH"),TONGHOP!S1166,"")</f>
        <v/>
      </c>
      <c r="K1166" s="7" t="str">
        <f>IF(AND(TONGHOP!K1166="ThiTN",OR(TONGHOP!T1166=TONGHOP!Q1166,TONGHOP!T1166=TONGHOP!R1166),TONGHOP!L1166="TH"),TONGHOP!T1166,"")</f>
        <v/>
      </c>
      <c r="L1166" s="7" t="str">
        <f>IF(AND(J1166="",K1166=""),"",IF(AND(TONGHOP!K1166="ThiTN",TONGHOP!L1166="TH"),TONGHOP!U1166,""))</f>
        <v/>
      </c>
      <c r="M1166" s="7" t="str">
        <f>IF(AND(TONGHOP!K1166="ThiTN",AND(TONGHOP!S1166&lt;&gt;TONGHOP!Q1166,TONGHOP!S1166&lt;&gt;TONGHOP!R1166),TONGHOP!L1166="TH"),TONGHOP!S1166,"")</f>
        <v/>
      </c>
      <c r="N1166" s="7" t="str">
        <f>IF(AND(TONGHOP!K1166="ThiTN",AND(TONGHOP!T1166&lt;&gt;TONGHOP!Q1166,TONGHOP!T1166&lt;&gt;TONGHOP!R1166),TONGHOP!L1166="TH"),TONGHOP!T1166,"")</f>
        <v/>
      </c>
      <c r="O1166" s="7" t="str">
        <f>IF(AND(M1166="",N1166=""),"",IF(AND(TONGHOP!K1166="ThiTN",TONGHOP!L1166="TH"),TONGHOP!U1166,""))</f>
        <v/>
      </c>
    </row>
    <row r="1167" spans="1:15">
      <c r="A1167" s="5" t="str">
        <f>IF(AND(TONGHOP!K1167="KTHP",TONGHOP!L1167="LT"),TONGHOP!S1167,"")</f>
        <v/>
      </c>
      <c r="B1167" s="6" t="str">
        <f>IF(AND(TONGHOP!K1167="KTHP",TONGHOP!L1167="LT"),TONGHOP!T1167,"")</f>
        <v/>
      </c>
      <c r="C1167" s="6" t="str">
        <f>IF(AND(TONGHOP!K1167="KTHP",TONGHOP!L1167="LT"),TONGHOP!U1167,"")</f>
        <v/>
      </c>
      <c r="D1167" s="5" t="str">
        <f>IF(AND(TONGHOP!K1167="KTHP",TONGHOP!L1167="TL"),TONGHOP!S1167,"")</f>
        <v/>
      </c>
      <c r="E1167" s="6" t="str">
        <f>IF(AND(TONGHOP!K1167="KTHP",TONGHOP!L1167="TL"),TONGHOP!T1167,"")</f>
        <v/>
      </c>
      <c r="F1167" s="6" t="str">
        <f>IF(AND(TONGHOP!K1167="KTHP",TONGHOP!L1167="TL"),TONGHOP!U1167,"")</f>
        <v/>
      </c>
      <c r="G1167" s="7" t="str">
        <f>IF(AND(TONGHOP!K1167="ThiTN",TONGHOP!L1167="LT"),TONGHOP!S1167,"")</f>
        <v/>
      </c>
      <c r="H1167" s="7" t="str">
        <f>IF(AND(TONGHOP!K1167="ThiTN",TONGHOP!L1167="LT"),TONGHOP!T1167,"")</f>
        <v/>
      </c>
      <c r="I1167" s="7" t="str">
        <f>IF(AND(G1167="",H1167=""),"",IF(AND(TONGHOP!K1167="ThiTN",TONGHOP!L1167="LT"),TONGHOP!U1167,""))</f>
        <v/>
      </c>
      <c r="J1167" s="7" t="str">
        <f>IF(AND(TONGHOP!K1167="ThiTN",OR(TONGHOP!S1167=TONGHOP!Q1167,TONGHOP!S1167=TONGHOP!R1167),TONGHOP!L1167="TH"),TONGHOP!S1167,"")</f>
        <v/>
      </c>
      <c r="K1167" s="7" t="str">
        <f>IF(AND(TONGHOP!K1167="ThiTN",OR(TONGHOP!T1167=TONGHOP!Q1167,TONGHOP!T1167=TONGHOP!R1167),TONGHOP!L1167="TH"),TONGHOP!T1167,"")</f>
        <v/>
      </c>
      <c r="L1167" s="7" t="str">
        <f>IF(AND(J1167="",K1167=""),"",IF(AND(TONGHOP!K1167="ThiTN",TONGHOP!L1167="TH"),TONGHOP!U1167,""))</f>
        <v/>
      </c>
      <c r="M1167" s="7" t="str">
        <f>IF(AND(TONGHOP!K1167="ThiTN",AND(TONGHOP!S1167&lt;&gt;TONGHOP!Q1167,TONGHOP!S1167&lt;&gt;TONGHOP!R1167),TONGHOP!L1167="TH"),TONGHOP!S1167,"")</f>
        <v/>
      </c>
      <c r="N1167" s="7" t="str">
        <f>IF(AND(TONGHOP!K1167="ThiTN",AND(TONGHOP!T1167&lt;&gt;TONGHOP!Q1167,TONGHOP!T1167&lt;&gt;TONGHOP!R1167),TONGHOP!L1167="TH"),TONGHOP!T1167,"")</f>
        <v/>
      </c>
      <c r="O1167" s="7" t="str">
        <f>IF(AND(M1167="",N1167=""),"",IF(AND(TONGHOP!K1167="ThiTN",TONGHOP!L1167="TH"),TONGHOP!U1167,""))</f>
        <v/>
      </c>
    </row>
    <row r="1168" spans="1:15">
      <c r="A1168" s="5" t="str">
        <f>IF(AND(TONGHOP!K1168="KTHP",TONGHOP!L1168="LT"),TONGHOP!S1168,"")</f>
        <v/>
      </c>
      <c r="B1168" s="6" t="str">
        <f>IF(AND(TONGHOP!K1168="KTHP",TONGHOP!L1168="LT"),TONGHOP!T1168,"")</f>
        <v/>
      </c>
      <c r="C1168" s="6" t="str">
        <f>IF(AND(TONGHOP!K1168="KTHP",TONGHOP!L1168="LT"),TONGHOP!U1168,"")</f>
        <v/>
      </c>
      <c r="D1168" s="5" t="str">
        <f>IF(AND(TONGHOP!K1168="KTHP",TONGHOP!L1168="TL"),TONGHOP!S1168,"")</f>
        <v/>
      </c>
      <c r="E1168" s="6" t="str">
        <f>IF(AND(TONGHOP!K1168="KTHP",TONGHOP!L1168="TL"),TONGHOP!T1168,"")</f>
        <v/>
      </c>
      <c r="F1168" s="6" t="str">
        <f>IF(AND(TONGHOP!K1168="KTHP",TONGHOP!L1168="TL"),TONGHOP!U1168,"")</f>
        <v/>
      </c>
      <c r="G1168" s="7" t="str">
        <f>IF(AND(TONGHOP!K1168="ThiTN",TONGHOP!L1168="LT"),TONGHOP!S1168,"")</f>
        <v/>
      </c>
      <c r="H1168" s="7" t="str">
        <f>IF(AND(TONGHOP!K1168="ThiTN",TONGHOP!L1168="LT"),TONGHOP!T1168,"")</f>
        <v/>
      </c>
      <c r="I1168" s="7" t="str">
        <f>IF(AND(G1168="",H1168=""),"",IF(AND(TONGHOP!K1168="ThiTN",TONGHOP!L1168="LT"),TONGHOP!U1168,""))</f>
        <v/>
      </c>
      <c r="J1168" s="7" t="str">
        <f>IF(AND(TONGHOP!K1168="ThiTN",OR(TONGHOP!S1168=TONGHOP!Q1168,TONGHOP!S1168=TONGHOP!R1168),TONGHOP!L1168="TH"),TONGHOP!S1168,"")</f>
        <v/>
      </c>
      <c r="K1168" s="7" t="str">
        <f>IF(AND(TONGHOP!K1168="ThiTN",OR(TONGHOP!T1168=TONGHOP!Q1168,TONGHOP!T1168=TONGHOP!R1168),TONGHOP!L1168="TH"),TONGHOP!T1168,"")</f>
        <v/>
      </c>
      <c r="L1168" s="7" t="str">
        <f>IF(AND(J1168="",K1168=""),"",IF(AND(TONGHOP!K1168="ThiTN",TONGHOP!L1168="TH"),TONGHOP!U1168,""))</f>
        <v/>
      </c>
      <c r="M1168" s="7" t="str">
        <f>IF(AND(TONGHOP!K1168="ThiTN",AND(TONGHOP!S1168&lt;&gt;TONGHOP!Q1168,TONGHOP!S1168&lt;&gt;TONGHOP!R1168),TONGHOP!L1168="TH"),TONGHOP!S1168,"")</f>
        <v/>
      </c>
      <c r="N1168" s="7" t="str">
        <f>IF(AND(TONGHOP!K1168="ThiTN",AND(TONGHOP!T1168&lt;&gt;TONGHOP!Q1168,TONGHOP!T1168&lt;&gt;TONGHOP!R1168),TONGHOP!L1168="TH"),TONGHOP!T1168,"")</f>
        <v/>
      </c>
      <c r="O1168" s="7" t="str">
        <f>IF(AND(M1168="",N1168=""),"",IF(AND(TONGHOP!K1168="ThiTN",TONGHOP!L1168="TH"),TONGHOP!U1168,""))</f>
        <v/>
      </c>
    </row>
    <row r="1169" spans="1:15">
      <c r="A1169" s="5" t="str">
        <f>IF(AND(TONGHOP!K1169="KTHP",TONGHOP!L1169="LT"),TONGHOP!S1169,"")</f>
        <v/>
      </c>
      <c r="B1169" s="6" t="str">
        <f>IF(AND(TONGHOP!K1169="KTHP",TONGHOP!L1169="LT"),TONGHOP!T1169,"")</f>
        <v/>
      </c>
      <c r="C1169" s="6" t="str">
        <f>IF(AND(TONGHOP!K1169="KTHP",TONGHOP!L1169="LT"),TONGHOP!U1169,"")</f>
        <v/>
      </c>
      <c r="D1169" s="5" t="str">
        <f>IF(AND(TONGHOP!K1169="KTHP",TONGHOP!L1169="TL"),TONGHOP!S1169,"")</f>
        <v/>
      </c>
      <c r="E1169" s="6" t="str">
        <f>IF(AND(TONGHOP!K1169="KTHP",TONGHOP!L1169="TL"),TONGHOP!T1169,"")</f>
        <v/>
      </c>
      <c r="F1169" s="6" t="str">
        <f>IF(AND(TONGHOP!K1169="KTHP",TONGHOP!L1169="TL"),TONGHOP!U1169,"")</f>
        <v/>
      </c>
      <c r="G1169" s="7" t="str">
        <f>IF(AND(TONGHOP!K1169="ThiTN",TONGHOP!L1169="LT"),TONGHOP!S1169,"")</f>
        <v/>
      </c>
      <c r="H1169" s="7" t="str">
        <f>IF(AND(TONGHOP!K1169="ThiTN",TONGHOP!L1169="LT"),TONGHOP!T1169,"")</f>
        <v/>
      </c>
      <c r="I1169" s="7" t="str">
        <f>IF(AND(G1169="",H1169=""),"",IF(AND(TONGHOP!K1169="ThiTN",TONGHOP!L1169="LT"),TONGHOP!U1169,""))</f>
        <v/>
      </c>
      <c r="J1169" s="7" t="str">
        <f>IF(AND(TONGHOP!K1169="ThiTN",OR(TONGHOP!S1169=TONGHOP!Q1169,TONGHOP!S1169=TONGHOP!R1169),TONGHOP!L1169="TH"),TONGHOP!S1169,"")</f>
        <v/>
      </c>
      <c r="K1169" s="7" t="str">
        <f>IF(AND(TONGHOP!K1169="ThiTN",OR(TONGHOP!T1169=TONGHOP!Q1169,TONGHOP!T1169=TONGHOP!R1169),TONGHOP!L1169="TH"),TONGHOP!T1169,"")</f>
        <v/>
      </c>
      <c r="L1169" s="7" t="str">
        <f>IF(AND(J1169="",K1169=""),"",IF(AND(TONGHOP!K1169="ThiTN",TONGHOP!L1169="TH"),TONGHOP!U1169,""))</f>
        <v/>
      </c>
      <c r="M1169" s="7" t="str">
        <f>IF(AND(TONGHOP!K1169="ThiTN",AND(TONGHOP!S1169&lt;&gt;TONGHOP!Q1169,TONGHOP!S1169&lt;&gt;TONGHOP!R1169),TONGHOP!L1169="TH"),TONGHOP!S1169,"")</f>
        <v/>
      </c>
      <c r="N1169" s="7" t="str">
        <f>IF(AND(TONGHOP!K1169="ThiTN",AND(TONGHOP!T1169&lt;&gt;TONGHOP!Q1169,TONGHOP!T1169&lt;&gt;TONGHOP!R1169),TONGHOP!L1169="TH"),TONGHOP!T1169,"")</f>
        <v/>
      </c>
      <c r="O1169" s="7" t="str">
        <f>IF(AND(M1169="",N1169=""),"",IF(AND(TONGHOP!K1169="ThiTN",TONGHOP!L1169="TH"),TONGHOP!U1169,""))</f>
        <v/>
      </c>
    </row>
    <row r="1170" spans="1:15">
      <c r="A1170" s="5" t="str">
        <f>IF(AND(TONGHOP!K1170="KTHP",TONGHOP!L1170="LT"),TONGHOP!S1170,"")</f>
        <v/>
      </c>
      <c r="B1170" s="6" t="str">
        <f>IF(AND(TONGHOP!K1170="KTHP",TONGHOP!L1170="LT"),TONGHOP!T1170,"")</f>
        <v/>
      </c>
      <c r="C1170" s="6" t="str">
        <f>IF(AND(TONGHOP!K1170="KTHP",TONGHOP!L1170="LT"),TONGHOP!U1170,"")</f>
        <v/>
      </c>
      <c r="D1170" s="5" t="str">
        <f>IF(AND(TONGHOP!K1170="KTHP",TONGHOP!L1170="TL"),TONGHOP!S1170,"")</f>
        <v/>
      </c>
      <c r="E1170" s="6" t="str">
        <f>IF(AND(TONGHOP!K1170="KTHP",TONGHOP!L1170="TL"),TONGHOP!T1170,"")</f>
        <v/>
      </c>
      <c r="F1170" s="6" t="str">
        <f>IF(AND(TONGHOP!K1170="KTHP",TONGHOP!L1170="TL"),TONGHOP!U1170,"")</f>
        <v/>
      </c>
      <c r="G1170" s="7" t="str">
        <f>IF(AND(TONGHOP!K1170="ThiTN",TONGHOP!L1170="LT"),TONGHOP!S1170,"")</f>
        <v/>
      </c>
      <c r="H1170" s="7" t="str">
        <f>IF(AND(TONGHOP!K1170="ThiTN",TONGHOP!L1170="LT"),TONGHOP!T1170,"")</f>
        <v/>
      </c>
      <c r="I1170" s="7" t="str">
        <f>IF(AND(G1170="",H1170=""),"",IF(AND(TONGHOP!K1170="ThiTN",TONGHOP!L1170="LT"),TONGHOP!U1170,""))</f>
        <v/>
      </c>
      <c r="J1170" s="7" t="str">
        <f>IF(AND(TONGHOP!K1170="ThiTN",OR(TONGHOP!S1170=TONGHOP!Q1170,TONGHOP!S1170=TONGHOP!R1170),TONGHOP!L1170="TH"),TONGHOP!S1170,"")</f>
        <v/>
      </c>
      <c r="K1170" s="7" t="str">
        <f>IF(AND(TONGHOP!K1170="ThiTN",OR(TONGHOP!T1170=TONGHOP!Q1170,TONGHOP!T1170=TONGHOP!R1170),TONGHOP!L1170="TH"),TONGHOP!T1170,"")</f>
        <v/>
      </c>
      <c r="L1170" s="7" t="str">
        <f>IF(AND(J1170="",K1170=""),"",IF(AND(TONGHOP!K1170="ThiTN",TONGHOP!L1170="TH"),TONGHOP!U1170,""))</f>
        <v/>
      </c>
      <c r="M1170" s="7" t="str">
        <f>IF(AND(TONGHOP!K1170="ThiTN",AND(TONGHOP!S1170&lt;&gt;TONGHOP!Q1170,TONGHOP!S1170&lt;&gt;TONGHOP!R1170),TONGHOP!L1170="TH"),TONGHOP!S1170,"")</f>
        <v/>
      </c>
      <c r="N1170" s="7" t="str">
        <f>IF(AND(TONGHOP!K1170="ThiTN",AND(TONGHOP!T1170&lt;&gt;TONGHOP!Q1170,TONGHOP!T1170&lt;&gt;TONGHOP!R1170),TONGHOP!L1170="TH"),TONGHOP!T1170,"")</f>
        <v/>
      </c>
      <c r="O1170" s="7" t="str">
        <f>IF(AND(M1170="",N1170=""),"",IF(AND(TONGHOP!K1170="ThiTN",TONGHOP!L1170="TH"),TONGHOP!U1170,""))</f>
        <v/>
      </c>
    </row>
    <row r="1171" spans="1:15">
      <c r="A1171" s="5" t="str">
        <f>IF(AND(TONGHOP!K1171="KTHP",TONGHOP!L1171="LT"),TONGHOP!S1171,"")</f>
        <v/>
      </c>
      <c r="B1171" s="6" t="str">
        <f>IF(AND(TONGHOP!K1171="KTHP",TONGHOP!L1171="LT"),TONGHOP!T1171,"")</f>
        <v/>
      </c>
      <c r="C1171" s="6" t="str">
        <f>IF(AND(TONGHOP!K1171="KTHP",TONGHOP!L1171="LT"),TONGHOP!U1171,"")</f>
        <v/>
      </c>
      <c r="D1171" s="5" t="str">
        <f>IF(AND(TONGHOP!K1171="KTHP",TONGHOP!L1171="TL"),TONGHOP!S1171,"")</f>
        <v/>
      </c>
      <c r="E1171" s="6" t="str">
        <f>IF(AND(TONGHOP!K1171="KTHP",TONGHOP!L1171="TL"),TONGHOP!T1171,"")</f>
        <v/>
      </c>
      <c r="F1171" s="6" t="str">
        <f>IF(AND(TONGHOP!K1171="KTHP",TONGHOP!L1171="TL"),TONGHOP!U1171,"")</f>
        <v/>
      </c>
      <c r="G1171" s="7" t="str">
        <f>IF(AND(TONGHOP!K1171="ThiTN",TONGHOP!L1171="LT"),TONGHOP!S1171,"")</f>
        <v/>
      </c>
      <c r="H1171" s="7" t="str">
        <f>IF(AND(TONGHOP!K1171="ThiTN",TONGHOP!L1171="LT"),TONGHOP!T1171,"")</f>
        <v/>
      </c>
      <c r="I1171" s="7" t="str">
        <f>IF(AND(G1171="",H1171=""),"",IF(AND(TONGHOP!K1171="ThiTN",TONGHOP!L1171="LT"),TONGHOP!U1171,""))</f>
        <v/>
      </c>
      <c r="J1171" s="7" t="str">
        <f>IF(AND(TONGHOP!K1171="ThiTN",OR(TONGHOP!S1171=TONGHOP!Q1171,TONGHOP!S1171=TONGHOP!R1171),TONGHOP!L1171="TH"),TONGHOP!S1171,"")</f>
        <v/>
      </c>
      <c r="K1171" s="7" t="str">
        <f>IF(AND(TONGHOP!K1171="ThiTN",OR(TONGHOP!T1171=TONGHOP!Q1171,TONGHOP!T1171=TONGHOP!R1171),TONGHOP!L1171="TH"),TONGHOP!T1171,"")</f>
        <v/>
      </c>
      <c r="L1171" s="7" t="str">
        <f>IF(AND(J1171="",K1171=""),"",IF(AND(TONGHOP!K1171="ThiTN",TONGHOP!L1171="TH"),TONGHOP!U1171,""))</f>
        <v/>
      </c>
      <c r="M1171" s="7" t="str">
        <f>IF(AND(TONGHOP!K1171="ThiTN",AND(TONGHOP!S1171&lt;&gt;TONGHOP!Q1171,TONGHOP!S1171&lt;&gt;TONGHOP!R1171),TONGHOP!L1171="TH"),TONGHOP!S1171,"")</f>
        <v/>
      </c>
      <c r="N1171" s="7" t="str">
        <f>IF(AND(TONGHOP!K1171="ThiTN",AND(TONGHOP!T1171&lt;&gt;TONGHOP!Q1171,TONGHOP!T1171&lt;&gt;TONGHOP!R1171),TONGHOP!L1171="TH"),TONGHOP!T1171,"")</f>
        <v/>
      </c>
      <c r="O1171" s="7" t="str">
        <f>IF(AND(M1171="",N1171=""),"",IF(AND(TONGHOP!K1171="ThiTN",TONGHOP!L1171="TH"),TONGHOP!U1171,""))</f>
        <v/>
      </c>
    </row>
    <row r="1172" spans="1:15">
      <c r="A1172" s="5" t="str">
        <f>IF(AND(TONGHOP!K1172="KTHP",TONGHOP!L1172="LT"),TONGHOP!S1172,"")</f>
        <v/>
      </c>
      <c r="B1172" s="6" t="str">
        <f>IF(AND(TONGHOP!K1172="KTHP",TONGHOP!L1172="LT"),TONGHOP!T1172,"")</f>
        <v/>
      </c>
      <c r="C1172" s="6" t="str">
        <f>IF(AND(TONGHOP!K1172="KTHP",TONGHOP!L1172="LT"),TONGHOP!U1172,"")</f>
        <v/>
      </c>
      <c r="D1172" s="5" t="str">
        <f>IF(AND(TONGHOP!K1172="KTHP",TONGHOP!L1172="TL"),TONGHOP!S1172,"")</f>
        <v/>
      </c>
      <c r="E1172" s="6" t="str">
        <f>IF(AND(TONGHOP!K1172="KTHP",TONGHOP!L1172="TL"),TONGHOP!T1172,"")</f>
        <v/>
      </c>
      <c r="F1172" s="6" t="str">
        <f>IF(AND(TONGHOP!K1172="KTHP",TONGHOP!L1172="TL"),TONGHOP!U1172,"")</f>
        <v/>
      </c>
      <c r="G1172" s="7" t="str">
        <f>IF(AND(TONGHOP!K1172="ThiTN",TONGHOP!L1172="LT"),TONGHOP!S1172,"")</f>
        <v/>
      </c>
      <c r="H1172" s="7" t="str">
        <f>IF(AND(TONGHOP!K1172="ThiTN",TONGHOP!L1172="LT"),TONGHOP!T1172,"")</f>
        <v/>
      </c>
      <c r="I1172" s="7" t="str">
        <f>IF(AND(G1172="",H1172=""),"",IF(AND(TONGHOP!K1172="ThiTN",TONGHOP!L1172="LT"),TONGHOP!U1172,""))</f>
        <v/>
      </c>
      <c r="J1172" s="7" t="str">
        <f>IF(AND(TONGHOP!K1172="ThiTN",OR(TONGHOP!S1172=TONGHOP!Q1172,TONGHOP!S1172=TONGHOP!R1172),TONGHOP!L1172="TH"),TONGHOP!S1172,"")</f>
        <v/>
      </c>
      <c r="K1172" s="7" t="str">
        <f>IF(AND(TONGHOP!K1172="ThiTN",OR(TONGHOP!T1172=TONGHOP!Q1172,TONGHOP!T1172=TONGHOP!R1172),TONGHOP!L1172="TH"),TONGHOP!T1172,"")</f>
        <v/>
      </c>
      <c r="L1172" s="7" t="str">
        <f>IF(AND(J1172="",K1172=""),"",IF(AND(TONGHOP!K1172="ThiTN",TONGHOP!L1172="TH"),TONGHOP!U1172,""))</f>
        <v/>
      </c>
      <c r="M1172" s="7" t="str">
        <f>IF(AND(TONGHOP!K1172="ThiTN",AND(TONGHOP!S1172&lt;&gt;TONGHOP!Q1172,TONGHOP!S1172&lt;&gt;TONGHOP!R1172),TONGHOP!L1172="TH"),TONGHOP!S1172,"")</f>
        <v/>
      </c>
      <c r="N1172" s="7" t="str">
        <f>IF(AND(TONGHOP!K1172="ThiTN",AND(TONGHOP!T1172&lt;&gt;TONGHOP!Q1172,TONGHOP!T1172&lt;&gt;TONGHOP!R1172),TONGHOP!L1172="TH"),TONGHOP!T1172,"")</f>
        <v/>
      </c>
      <c r="O1172" s="7" t="str">
        <f>IF(AND(M1172="",N1172=""),"",IF(AND(TONGHOP!K1172="ThiTN",TONGHOP!L1172="TH"),TONGHOP!U1172,""))</f>
        <v/>
      </c>
    </row>
    <row r="1173" spans="1:15">
      <c r="A1173" s="5" t="str">
        <f>IF(AND(TONGHOP!K1173="KTHP",TONGHOP!L1173="LT"),TONGHOP!S1173,"")</f>
        <v/>
      </c>
      <c r="B1173" s="6" t="str">
        <f>IF(AND(TONGHOP!K1173="KTHP",TONGHOP!L1173="LT"),TONGHOP!T1173,"")</f>
        <v/>
      </c>
      <c r="C1173" s="6" t="str">
        <f>IF(AND(TONGHOP!K1173="KTHP",TONGHOP!L1173="LT"),TONGHOP!U1173,"")</f>
        <v/>
      </c>
      <c r="D1173" s="5" t="str">
        <f>IF(AND(TONGHOP!K1173="KTHP",TONGHOP!L1173="TL"),TONGHOP!S1173,"")</f>
        <v/>
      </c>
      <c r="E1173" s="6" t="str">
        <f>IF(AND(TONGHOP!K1173="KTHP",TONGHOP!L1173="TL"),TONGHOP!T1173,"")</f>
        <v/>
      </c>
      <c r="F1173" s="6" t="str">
        <f>IF(AND(TONGHOP!K1173="KTHP",TONGHOP!L1173="TL"),TONGHOP!U1173,"")</f>
        <v/>
      </c>
      <c r="G1173" s="7" t="str">
        <f>IF(AND(TONGHOP!K1173="ThiTN",TONGHOP!L1173="LT"),TONGHOP!S1173,"")</f>
        <v/>
      </c>
      <c r="H1173" s="7" t="str">
        <f>IF(AND(TONGHOP!K1173="ThiTN",TONGHOP!L1173="LT"),TONGHOP!T1173,"")</f>
        <v/>
      </c>
      <c r="I1173" s="7" t="str">
        <f>IF(AND(G1173="",H1173=""),"",IF(AND(TONGHOP!K1173="ThiTN",TONGHOP!L1173="LT"),TONGHOP!U1173,""))</f>
        <v/>
      </c>
      <c r="J1173" s="7" t="str">
        <f>IF(AND(TONGHOP!K1173="ThiTN",OR(TONGHOP!S1173=TONGHOP!Q1173,TONGHOP!S1173=TONGHOP!R1173),TONGHOP!L1173="TH"),TONGHOP!S1173,"")</f>
        <v/>
      </c>
      <c r="K1173" s="7" t="str">
        <f>IF(AND(TONGHOP!K1173="ThiTN",OR(TONGHOP!T1173=TONGHOP!Q1173,TONGHOP!T1173=TONGHOP!R1173),TONGHOP!L1173="TH"),TONGHOP!T1173,"")</f>
        <v/>
      </c>
      <c r="L1173" s="7" t="str">
        <f>IF(AND(J1173="",K1173=""),"",IF(AND(TONGHOP!K1173="ThiTN",TONGHOP!L1173="TH"),TONGHOP!U1173,""))</f>
        <v/>
      </c>
      <c r="M1173" s="7" t="str">
        <f>IF(AND(TONGHOP!K1173="ThiTN",AND(TONGHOP!S1173&lt;&gt;TONGHOP!Q1173,TONGHOP!S1173&lt;&gt;TONGHOP!R1173),TONGHOP!L1173="TH"),TONGHOP!S1173,"")</f>
        <v/>
      </c>
      <c r="N1173" s="7" t="str">
        <f>IF(AND(TONGHOP!K1173="ThiTN",AND(TONGHOP!T1173&lt;&gt;TONGHOP!Q1173,TONGHOP!T1173&lt;&gt;TONGHOP!R1173),TONGHOP!L1173="TH"),TONGHOP!T1173,"")</f>
        <v/>
      </c>
      <c r="O1173" s="7" t="str">
        <f>IF(AND(M1173="",N1173=""),"",IF(AND(TONGHOP!K1173="ThiTN",TONGHOP!L1173="TH"),TONGHOP!U1173,""))</f>
        <v/>
      </c>
    </row>
    <row r="1174" spans="1:15">
      <c r="A1174" s="5" t="str">
        <f>IF(AND(TONGHOP!K1174="KTHP",TONGHOP!L1174="LT"),TONGHOP!S1174,"")</f>
        <v/>
      </c>
      <c r="B1174" s="6" t="str">
        <f>IF(AND(TONGHOP!K1174="KTHP",TONGHOP!L1174="LT"),TONGHOP!T1174,"")</f>
        <v/>
      </c>
      <c r="C1174" s="6" t="str">
        <f>IF(AND(TONGHOP!K1174="KTHP",TONGHOP!L1174="LT"),TONGHOP!U1174,"")</f>
        <v/>
      </c>
      <c r="D1174" s="5" t="str">
        <f>IF(AND(TONGHOP!K1174="KTHP",TONGHOP!L1174="TL"),TONGHOP!S1174,"")</f>
        <v/>
      </c>
      <c r="E1174" s="6" t="str">
        <f>IF(AND(TONGHOP!K1174="KTHP",TONGHOP!L1174="TL"),TONGHOP!T1174,"")</f>
        <v/>
      </c>
      <c r="F1174" s="6" t="str">
        <f>IF(AND(TONGHOP!K1174="KTHP",TONGHOP!L1174="TL"),TONGHOP!U1174,"")</f>
        <v/>
      </c>
      <c r="G1174" s="7" t="str">
        <f>IF(AND(TONGHOP!K1174="ThiTN",TONGHOP!L1174="LT"),TONGHOP!S1174,"")</f>
        <v/>
      </c>
      <c r="H1174" s="7" t="str">
        <f>IF(AND(TONGHOP!K1174="ThiTN",TONGHOP!L1174="LT"),TONGHOP!T1174,"")</f>
        <v/>
      </c>
      <c r="I1174" s="7" t="str">
        <f>IF(AND(G1174="",H1174=""),"",IF(AND(TONGHOP!K1174="ThiTN",TONGHOP!L1174="LT"),TONGHOP!U1174,""))</f>
        <v/>
      </c>
      <c r="J1174" s="7" t="str">
        <f>IF(AND(TONGHOP!K1174="ThiTN",OR(TONGHOP!S1174=TONGHOP!Q1174,TONGHOP!S1174=TONGHOP!R1174),TONGHOP!L1174="TH"),TONGHOP!S1174,"")</f>
        <v/>
      </c>
      <c r="K1174" s="7" t="str">
        <f>IF(AND(TONGHOP!K1174="ThiTN",OR(TONGHOP!T1174=TONGHOP!Q1174,TONGHOP!T1174=TONGHOP!R1174),TONGHOP!L1174="TH"),TONGHOP!T1174,"")</f>
        <v/>
      </c>
      <c r="L1174" s="7" t="str">
        <f>IF(AND(J1174="",K1174=""),"",IF(AND(TONGHOP!K1174="ThiTN",TONGHOP!L1174="TH"),TONGHOP!U1174,""))</f>
        <v/>
      </c>
      <c r="M1174" s="7" t="str">
        <f>IF(AND(TONGHOP!K1174="ThiTN",AND(TONGHOP!S1174&lt;&gt;TONGHOP!Q1174,TONGHOP!S1174&lt;&gt;TONGHOP!R1174),TONGHOP!L1174="TH"),TONGHOP!S1174,"")</f>
        <v/>
      </c>
      <c r="N1174" s="7" t="str">
        <f>IF(AND(TONGHOP!K1174="ThiTN",AND(TONGHOP!T1174&lt;&gt;TONGHOP!Q1174,TONGHOP!T1174&lt;&gt;TONGHOP!R1174),TONGHOP!L1174="TH"),TONGHOP!T1174,"")</f>
        <v/>
      </c>
      <c r="O1174" s="7" t="str">
        <f>IF(AND(M1174="",N1174=""),"",IF(AND(TONGHOP!K1174="ThiTN",TONGHOP!L1174="TH"),TONGHOP!U1174,""))</f>
        <v/>
      </c>
    </row>
    <row r="1175" spans="1:15">
      <c r="A1175" s="5" t="str">
        <f>IF(AND(TONGHOP!K1175="KTHP",TONGHOP!L1175="LT"),TONGHOP!S1175,"")</f>
        <v/>
      </c>
      <c r="B1175" s="6" t="str">
        <f>IF(AND(TONGHOP!K1175="KTHP",TONGHOP!L1175="LT"),TONGHOP!T1175,"")</f>
        <v/>
      </c>
      <c r="C1175" s="6" t="str">
        <f>IF(AND(TONGHOP!K1175="KTHP",TONGHOP!L1175="LT"),TONGHOP!U1175,"")</f>
        <v/>
      </c>
      <c r="D1175" s="5" t="str">
        <f>IF(AND(TONGHOP!K1175="KTHP",TONGHOP!L1175="TL"),TONGHOP!S1175,"")</f>
        <v/>
      </c>
      <c r="E1175" s="6" t="str">
        <f>IF(AND(TONGHOP!K1175="KTHP",TONGHOP!L1175="TL"),TONGHOP!T1175,"")</f>
        <v/>
      </c>
      <c r="F1175" s="6" t="str">
        <f>IF(AND(TONGHOP!K1175="KTHP",TONGHOP!L1175="TL"),TONGHOP!U1175,"")</f>
        <v/>
      </c>
      <c r="G1175" s="7" t="str">
        <f>IF(AND(TONGHOP!K1175="ThiTN",TONGHOP!L1175="LT"),TONGHOP!S1175,"")</f>
        <v/>
      </c>
      <c r="H1175" s="7" t="str">
        <f>IF(AND(TONGHOP!K1175="ThiTN",TONGHOP!L1175="LT"),TONGHOP!T1175,"")</f>
        <v/>
      </c>
      <c r="I1175" s="7" t="str">
        <f>IF(AND(G1175="",H1175=""),"",IF(AND(TONGHOP!K1175="ThiTN",TONGHOP!L1175="LT"),TONGHOP!U1175,""))</f>
        <v/>
      </c>
      <c r="J1175" s="7" t="str">
        <f>IF(AND(TONGHOP!K1175="ThiTN",OR(TONGHOP!S1175=TONGHOP!Q1175,TONGHOP!S1175=TONGHOP!R1175),TONGHOP!L1175="TH"),TONGHOP!S1175,"")</f>
        <v/>
      </c>
      <c r="K1175" s="7" t="str">
        <f>IF(AND(TONGHOP!K1175="ThiTN",OR(TONGHOP!T1175=TONGHOP!Q1175,TONGHOP!T1175=TONGHOP!R1175),TONGHOP!L1175="TH"),TONGHOP!T1175,"")</f>
        <v/>
      </c>
      <c r="L1175" s="7" t="str">
        <f>IF(AND(J1175="",K1175=""),"",IF(AND(TONGHOP!K1175="ThiTN",TONGHOP!L1175="TH"),TONGHOP!U1175,""))</f>
        <v/>
      </c>
      <c r="M1175" s="7" t="str">
        <f>IF(AND(TONGHOP!K1175="ThiTN",AND(TONGHOP!S1175&lt;&gt;TONGHOP!Q1175,TONGHOP!S1175&lt;&gt;TONGHOP!R1175),TONGHOP!L1175="TH"),TONGHOP!S1175,"")</f>
        <v/>
      </c>
      <c r="N1175" s="7" t="str">
        <f>IF(AND(TONGHOP!K1175="ThiTN",AND(TONGHOP!T1175&lt;&gt;TONGHOP!Q1175,TONGHOP!T1175&lt;&gt;TONGHOP!R1175),TONGHOP!L1175="TH"),TONGHOP!T1175,"")</f>
        <v/>
      </c>
      <c r="O1175" s="7" t="str">
        <f>IF(AND(M1175="",N1175=""),"",IF(AND(TONGHOP!K1175="ThiTN",TONGHOP!L1175="TH"),TONGHOP!U1175,""))</f>
        <v/>
      </c>
    </row>
    <row r="1176" spans="1:15">
      <c r="A1176" s="5" t="str">
        <f>IF(AND(TONGHOP!K1176="KTHP",TONGHOP!L1176="LT"),TONGHOP!S1176,"")</f>
        <v/>
      </c>
      <c r="B1176" s="6" t="str">
        <f>IF(AND(TONGHOP!K1176="KTHP",TONGHOP!L1176="LT"),TONGHOP!T1176,"")</f>
        <v/>
      </c>
      <c r="C1176" s="6" t="str">
        <f>IF(AND(TONGHOP!K1176="KTHP",TONGHOP!L1176="LT"),TONGHOP!U1176,"")</f>
        <v/>
      </c>
      <c r="D1176" s="5" t="str">
        <f>IF(AND(TONGHOP!K1176="KTHP",TONGHOP!L1176="TL"),TONGHOP!S1176,"")</f>
        <v/>
      </c>
      <c r="E1176" s="6" t="str">
        <f>IF(AND(TONGHOP!K1176="KTHP",TONGHOP!L1176="TL"),TONGHOP!T1176,"")</f>
        <v/>
      </c>
      <c r="F1176" s="6" t="str">
        <f>IF(AND(TONGHOP!K1176="KTHP",TONGHOP!L1176="TL"),TONGHOP!U1176,"")</f>
        <v/>
      </c>
      <c r="G1176" s="7" t="str">
        <f>IF(AND(TONGHOP!K1176="ThiTN",TONGHOP!L1176="LT"),TONGHOP!S1176,"")</f>
        <v/>
      </c>
      <c r="H1176" s="7" t="str">
        <f>IF(AND(TONGHOP!K1176="ThiTN",TONGHOP!L1176="LT"),TONGHOP!T1176,"")</f>
        <v/>
      </c>
      <c r="I1176" s="7" t="str">
        <f>IF(AND(G1176="",H1176=""),"",IF(AND(TONGHOP!K1176="ThiTN",TONGHOP!L1176="LT"),TONGHOP!U1176,""))</f>
        <v/>
      </c>
      <c r="J1176" s="7" t="str">
        <f>IF(AND(TONGHOP!K1176="ThiTN",OR(TONGHOP!S1176=TONGHOP!Q1176,TONGHOP!S1176=TONGHOP!R1176),TONGHOP!L1176="TH"),TONGHOP!S1176,"")</f>
        <v/>
      </c>
      <c r="K1176" s="7" t="str">
        <f>IF(AND(TONGHOP!K1176="ThiTN",OR(TONGHOP!T1176=TONGHOP!Q1176,TONGHOP!T1176=TONGHOP!R1176),TONGHOP!L1176="TH"),TONGHOP!T1176,"")</f>
        <v/>
      </c>
      <c r="L1176" s="7" t="str">
        <f>IF(AND(J1176="",K1176=""),"",IF(AND(TONGHOP!K1176="ThiTN",TONGHOP!L1176="TH"),TONGHOP!U1176,""))</f>
        <v/>
      </c>
      <c r="M1176" s="7" t="str">
        <f>IF(AND(TONGHOP!K1176="ThiTN",AND(TONGHOP!S1176&lt;&gt;TONGHOP!Q1176,TONGHOP!S1176&lt;&gt;TONGHOP!R1176),TONGHOP!L1176="TH"),TONGHOP!S1176,"")</f>
        <v/>
      </c>
      <c r="N1176" s="7" t="str">
        <f>IF(AND(TONGHOP!K1176="ThiTN",AND(TONGHOP!T1176&lt;&gt;TONGHOP!Q1176,TONGHOP!T1176&lt;&gt;TONGHOP!R1176),TONGHOP!L1176="TH"),TONGHOP!T1176,"")</f>
        <v/>
      </c>
      <c r="O1176" s="7" t="str">
        <f>IF(AND(M1176="",N1176=""),"",IF(AND(TONGHOP!K1176="ThiTN",TONGHOP!L1176="TH"),TONGHOP!U1176,""))</f>
        <v/>
      </c>
    </row>
    <row r="1177" spans="1:15">
      <c r="A1177" s="5" t="str">
        <f>IF(AND(TONGHOP!K1177="KTHP",TONGHOP!L1177="LT"),TONGHOP!S1177,"")</f>
        <v/>
      </c>
      <c r="B1177" s="6" t="str">
        <f>IF(AND(TONGHOP!K1177="KTHP",TONGHOP!L1177="LT"),TONGHOP!T1177,"")</f>
        <v/>
      </c>
      <c r="C1177" s="6" t="str">
        <f>IF(AND(TONGHOP!K1177="KTHP",TONGHOP!L1177="LT"),TONGHOP!U1177,"")</f>
        <v/>
      </c>
      <c r="D1177" s="5" t="str">
        <f>IF(AND(TONGHOP!K1177="KTHP",TONGHOP!L1177="TL"),TONGHOP!S1177,"")</f>
        <v/>
      </c>
      <c r="E1177" s="6" t="str">
        <f>IF(AND(TONGHOP!K1177="KTHP",TONGHOP!L1177="TL"),TONGHOP!T1177,"")</f>
        <v/>
      </c>
      <c r="F1177" s="6" t="str">
        <f>IF(AND(TONGHOP!K1177="KTHP",TONGHOP!L1177="TL"),TONGHOP!U1177,"")</f>
        <v/>
      </c>
      <c r="G1177" s="7" t="str">
        <f>IF(AND(TONGHOP!K1177="ThiTN",TONGHOP!L1177="LT"),TONGHOP!S1177,"")</f>
        <v/>
      </c>
      <c r="H1177" s="7" t="str">
        <f>IF(AND(TONGHOP!K1177="ThiTN",TONGHOP!L1177="LT"),TONGHOP!T1177,"")</f>
        <v/>
      </c>
      <c r="I1177" s="7" t="str">
        <f>IF(AND(G1177="",H1177=""),"",IF(AND(TONGHOP!K1177="ThiTN",TONGHOP!L1177="LT"),TONGHOP!U1177,""))</f>
        <v/>
      </c>
      <c r="J1177" s="7" t="str">
        <f>IF(AND(TONGHOP!K1177="ThiTN",OR(TONGHOP!S1177=TONGHOP!Q1177,TONGHOP!S1177=TONGHOP!R1177),TONGHOP!L1177="TH"),TONGHOP!S1177,"")</f>
        <v/>
      </c>
      <c r="K1177" s="7" t="str">
        <f>IF(AND(TONGHOP!K1177="ThiTN",OR(TONGHOP!T1177=TONGHOP!Q1177,TONGHOP!T1177=TONGHOP!R1177),TONGHOP!L1177="TH"),TONGHOP!T1177,"")</f>
        <v/>
      </c>
      <c r="L1177" s="7" t="str">
        <f>IF(AND(J1177="",K1177=""),"",IF(AND(TONGHOP!K1177="ThiTN",TONGHOP!L1177="TH"),TONGHOP!U1177,""))</f>
        <v/>
      </c>
      <c r="M1177" s="7" t="str">
        <f>IF(AND(TONGHOP!K1177="ThiTN",AND(TONGHOP!S1177&lt;&gt;TONGHOP!Q1177,TONGHOP!S1177&lt;&gt;TONGHOP!R1177),TONGHOP!L1177="TH"),TONGHOP!S1177,"")</f>
        <v/>
      </c>
      <c r="N1177" s="7" t="str">
        <f>IF(AND(TONGHOP!K1177="ThiTN",AND(TONGHOP!T1177&lt;&gt;TONGHOP!Q1177,TONGHOP!T1177&lt;&gt;TONGHOP!R1177),TONGHOP!L1177="TH"),TONGHOP!T1177,"")</f>
        <v/>
      </c>
      <c r="O1177" s="7" t="str">
        <f>IF(AND(M1177="",N1177=""),"",IF(AND(TONGHOP!K1177="ThiTN",TONGHOP!L1177="TH"),TONGHOP!U1177,""))</f>
        <v/>
      </c>
    </row>
    <row r="1178" spans="1:15">
      <c r="A1178" s="5" t="str">
        <f>IF(AND(TONGHOP!K1178="KTHP",TONGHOP!L1178="LT"),TONGHOP!S1178,"")</f>
        <v/>
      </c>
      <c r="B1178" s="6" t="str">
        <f>IF(AND(TONGHOP!K1178="KTHP",TONGHOP!L1178="LT"),TONGHOP!T1178,"")</f>
        <v/>
      </c>
      <c r="C1178" s="6" t="str">
        <f>IF(AND(TONGHOP!K1178="KTHP",TONGHOP!L1178="LT"),TONGHOP!U1178,"")</f>
        <v/>
      </c>
      <c r="D1178" s="5" t="str">
        <f>IF(AND(TONGHOP!K1178="KTHP",TONGHOP!L1178="TL"),TONGHOP!S1178,"")</f>
        <v/>
      </c>
      <c r="E1178" s="6" t="str">
        <f>IF(AND(TONGHOP!K1178="KTHP",TONGHOP!L1178="TL"),TONGHOP!T1178,"")</f>
        <v/>
      </c>
      <c r="F1178" s="6" t="str">
        <f>IF(AND(TONGHOP!K1178="KTHP",TONGHOP!L1178="TL"),TONGHOP!U1178,"")</f>
        <v/>
      </c>
      <c r="G1178" s="7" t="str">
        <f>IF(AND(TONGHOP!K1178="ThiTN",TONGHOP!L1178="LT"),TONGHOP!S1178,"")</f>
        <v/>
      </c>
      <c r="H1178" s="7" t="str">
        <f>IF(AND(TONGHOP!K1178="ThiTN",TONGHOP!L1178="LT"),TONGHOP!T1178,"")</f>
        <v/>
      </c>
      <c r="I1178" s="7" t="str">
        <f>IF(AND(G1178="",H1178=""),"",IF(AND(TONGHOP!K1178="ThiTN",TONGHOP!L1178="LT"),TONGHOP!U1178,""))</f>
        <v/>
      </c>
      <c r="J1178" s="7" t="str">
        <f>IF(AND(TONGHOP!K1178="ThiTN",OR(TONGHOP!S1178=TONGHOP!Q1178,TONGHOP!S1178=TONGHOP!R1178),TONGHOP!L1178="TH"),TONGHOP!S1178,"")</f>
        <v/>
      </c>
      <c r="K1178" s="7" t="str">
        <f>IF(AND(TONGHOP!K1178="ThiTN",OR(TONGHOP!T1178=TONGHOP!Q1178,TONGHOP!T1178=TONGHOP!R1178),TONGHOP!L1178="TH"),TONGHOP!T1178,"")</f>
        <v/>
      </c>
      <c r="L1178" s="7" t="str">
        <f>IF(AND(J1178="",K1178=""),"",IF(AND(TONGHOP!K1178="ThiTN",TONGHOP!L1178="TH"),TONGHOP!U1178,""))</f>
        <v/>
      </c>
      <c r="M1178" s="7" t="str">
        <f>IF(AND(TONGHOP!K1178="ThiTN",AND(TONGHOP!S1178&lt;&gt;TONGHOP!Q1178,TONGHOP!S1178&lt;&gt;TONGHOP!R1178),TONGHOP!L1178="TH"),TONGHOP!S1178,"")</f>
        <v/>
      </c>
      <c r="N1178" s="7" t="str">
        <f>IF(AND(TONGHOP!K1178="ThiTN",AND(TONGHOP!T1178&lt;&gt;TONGHOP!Q1178,TONGHOP!T1178&lt;&gt;TONGHOP!R1178),TONGHOP!L1178="TH"),TONGHOP!T1178,"")</f>
        <v/>
      </c>
      <c r="O1178" s="7" t="str">
        <f>IF(AND(M1178="",N1178=""),"",IF(AND(TONGHOP!K1178="ThiTN",TONGHOP!L1178="TH"),TONGHOP!U1178,""))</f>
        <v/>
      </c>
    </row>
    <row r="1179" spans="1:15">
      <c r="A1179" s="5" t="str">
        <f>IF(AND(TONGHOP!K1179="KTHP",TONGHOP!L1179="LT"),TONGHOP!S1179,"")</f>
        <v/>
      </c>
      <c r="B1179" s="6" t="str">
        <f>IF(AND(TONGHOP!K1179="KTHP",TONGHOP!L1179="LT"),TONGHOP!T1179,"")</f>
        <v/>
      </c>
      <c r="C1179" s="6" t="str">
        <f>IF(AND(TONGHOP!K1179="KTHP",TONGHOP!L1179="LT"),TONGHOP!U1179,"")</f>
        <v/>
      </c>
      <c r="D1179" s="5" t="str">
        <f>IF(AND(TONGHOP!K1179="KTHP",TONGHOP!L1179="TL"),TONGHOP!S1179,"")</f>
        <v/>
      </c>
      <c r="E1179" s="6" t="str">
        <f>IF(AND(TONGHOP!K1179="KTHP",TONGHOP!L1179="TL"),TONGHOP!T1179,"")</f>
        <v/>
      </c>
      <c r="F1179" s="6" t="str">
        <f>IF(AND(TONGHOP!K1179="KTHP",TONGHOP!L1179="TL"),TONGHOP!U1179,"")</f>
        <v/>
      </c>
      <c r="G1179" s="7" t="str">
        <f>IF(AND(TONGHOP!K1179="ThiTN",TONGHOP!L1179="LT"),TONGHOP!S1179,"")</f>
        <v/>
      </c>
      <c r="H1179" s="7" t="str">
        <f>IF(AND(TONGHOP!K1179="ThiTN",TONGHOP!L1179="LT"),TONGHOP!T1179,"")</f>
        <v/>
      </c>
      <c r="I1179" s="7" t="str">
        <f>IF(AND(G1179="",H1179=""),"",IF(AND(TONGHOP!K1179="ThiTN",TONGHOP!L1179="LT"),TONGHOP!U1179,""))</f>
        <v/>
      </c>
      <c r="J1179" s="7" t="str">
        <f>IF(AND(TONGHOP!K1179="ThiTN",OR(TONGHOP!S1179=TONGHOP!Q1179,TONGHOP!S1179=TONGHOP!R1179),TONGHOP!L1179="TH"),TONGHOP!S1179,"")</f>
        <v/>
      </c>
      <c r="K1179" s="7" t="str">
        <f>IF(AND(TONGHOP!K1179="ThiTN",OR(TONGHOP!T1179=TONGHOP!Q1179,TONGHOP!T1179=TONGHOP!R1179),TONGHOP!L1179="TH"),TONGHOP!T1179,"")</f>
        <v/>
      </c>
      <c r="L1179" s="7" t="str">
        <f>IF(AND(J1179="",K1179=""),"",IF(AND(TONGHOP!K1179="ThiTN",TONGHOP!L1179="TH"),TONGHOP!U1179,""))</f>
        <v/>
      </c>
      <c r="M1179" s="7" t="str">
        <f>IF(AND(TONGHOP!K1179="ThiTN",AND(TONGHOP!S1179&lt;&gt;TONGHOP!Q1179,TONGHOP!S1179&lt;&gt;TONGHOP!R1179),TONGHOP!L1179="TH"),TONGHOP!S1179,"")</f>
        <v/>
      </c>
      <c r="N1179" s="7" t="str">
        <f>IF(AND(TONGHOP!K1179="ThiTN",AND(TONGHOP!T1179&lt;&gt;TONGHOP!Q1179,TONGHOP!T1179&lt;&gt;TONGHOP!R1179),TONGHOP!L1179="TH"),TONGHOP!T1179,"")</f>
        <v/>
      </c>
      <c r="O1179" s="7" t="str">
        <f>IF(AND(M1179="",N1179=""),"",IF(AND(TONGHOP!K1179="ThiTN",TONGHOP!L1179="TH"),TONGHOP!U1179,""))</f>
        <v/>
      </c>
    </row>
    <row r="1180" spans="1:15">
      <c r="A1180" s="5" t="str">
        <f>IF(AND(TONGHOP!K1180="KTHP",TONGHOP!L1180="LT"),TONGHOP!S1180,"")</f>
        <v/>
      </c>
      <c r="B1180" s="6" t="str">
        <f>IF(AND(TONGHOP!K1180="KTHP",TONGHOP!L1180="LT"),TONGHOP!T1180,"")</f>
        <v/>
      </c>
      <c r="C1180" s="6" t="str">
        <f>IF(AND(TONGHOP!K1180="KTHP",TONGHOP!L1180="LT"),TONGHOP!U1180,"")</f>
        <v/>
      </c>
      <c r="D1180" s="5" t="str">
        <f>IF(AND(TONGHOP!K1180="KTHP",TONGHOP!L1180="TL"),TONGHOP!S1180,"")</f>
        <v/>
      </c>
      <c r="E1180" s="6" t="str">
        <f>IF(AND(TONGHOP!K1180="KTHP",TONGHOP!L1180="TL"),TONGHOP!T1180,"")</f>
        <v/>
      </c>
      <c r="F1180" s="6" t="str">
        <f>IF(AND(TONGHOP!K1180="KTHP",TONGHOP!L1180="TL"),TONGHOP!U1180,"")</f>
        <v/>
      </c>
      <c r="G1180" s="7" t="str">
        <f>IF(AND(TONGHOP!K1180="ThiTN",TONGHOP!L1180="LT"),TONGHOP!S1180,"")</f>
        <v/>
      </c>
      <c r="H1180" s="7" t="str">
        <f>IF(AND(TONGHOP!K1180="ThiTN",TONGHOP!L1180="LT"),TONGHOP!T1180,"")</f>
        <v/>
      </c>
      <c r="I1180" s="7" t="str">
        <f>IF(AND(G1180="",H1180=""),"",IF(AND(TONGHOP!K1180="ThiTN",TONGHOP!L1180="LT"),TONGHOP!U1180,""))</f>
        <v/>
      </c>
      <c r="J1180" s="7" t="str">
        <f>IF(AND(TONGHOP!K1180="ThiTN",OR(TONGHOP!S1180=TONGHOP!Q1180,TONGHOP!S1180=TONGHOP!R1180),TONGHOP!L1180="TH"),TONGHOP!S1180,"")</f>
        <v/>
      </c>
      <c r="K1180" s="7" t="str">
        <f>IF(AND(TONGHOP!K1180="ThiTN",OR(TONGHOP!T1180=TONGHOP!Q1180,TONGHOP!T1180=TONGHOP!R1180),TONGHOP!L1180="TH"),TONGHOP!T1180,"")</f>
        <v/>
      </c>
      <c r="L1180" s="7" t="str">
        <f>IF(AND(J1180="",K1180=""),"",IF(AND(TONGHOP!K1180="ThiTN",TONGHOP!L1180="TH"),TONGHOP!U1180,""))</f>
        <v/>
      </c>
      <c r="M1180" s="7" t="str">
        <f>IF(AND(TONGHOP!K1180="ThiTN",AND(TONGHOP!S1180&lt;&gt;TONGHOP!Q1180,TONGHOP!S1180&lt;&gt;TONGHOP!R1180),TONGHOP!L1180="TH"),TONGHOP!S1180,"")</f>
        <v/>
      </c>
      <c r="N1180" s="7" t="str">
        <f>IF(AND(TONGHOP!K1180="ThiTN",AND(TONGHOP!T1180&lt;&gt;TONGHOP!Q1180,TONGHOP!T1180&lt;&gt;TONGHOP!R1180),TONGHOP!L1180="TH"),TONGHOP!T1180,"")</f>
        <v/>
      </c>
      <c r="O1180" s="7" t="str">
        <f>IF(AND(M1180="",N1180=""),"",IF(AND(TONGHOP!K1180="ThiTN",TONGHOP!L1180="TH"),TONGHOP!U1180,""))</f>
        <v/>
      </c>
    </row>
    <row r="1181" spans="1:15">
      <c r="A1181" s="5" t="str">
        <f>IF(AND(TONGHOP!K1181="KTHP",TONGHOP!L1181="LT"),TONGHOP!S1181,"")</f>
        <v/>
      </c>
      <c r="B1181" s="6" t="str">
        <f>IF(AND(TONGHOP!K1181="KTHP",TONGHOP!L1181="LT"),TONGHOP!T1181,"")</f>
        <v/>
      </c>
      <c r="C1181" s="6" t="str">
        <f>IF(AND(TONGHOP!K1181="KTHP",TONGHOP!L1181="LT"),TONGHOP!U1181,"")</f>
        <v/>
      </c>
      <c r="D1181" s="5" t="str">
        <f>IF(AND(TONGHOP!K1181="KTHP",TONGHOP!L1181="TL"),TONGHOP!S1181,"")</f>
        <v/>
      </c>
      <c r="E1181" s="6" t="str">
        <f>IF(AND(TONGHOP!K1181="KTHP",TONGHOP!L1181="TL"),TONGHOP!T1181,"")</f>
        <v/>
      </c>
      <c r="F1181" s="6" t="str">
        <f>IF(AND(TONGHOP!K1181="KTHP",TONGHOP!L1181="TL"),TONGHOP!U1181,"")</f>
        <v/>
      </c>
      <c r="G1181" s="7" t="str">
        <f>IF(AND(TONGHOP!K1181="ThiTN",TONGHOP!L1181="LT"),TONGHOP!S1181,"")</f>
        <v/>
      </c>
      <c r="H1181" s="7" t="str">
        <f>IF(AND(TONGHOP!K1181="ThiTN",TONGHOP!L1181="LT"),TONGHOP!T1181,"")</f>
        <v/>
      </c>
      <c r="I1181" s="7" t="str">
        <f>IF(AND(G1181="",H1181=""),"",IF(AND(TONGHOP!K1181="ThiTN",TONGHOP!L1181="LT"),TONGHOP!U1181,""))</f>
        <v/>
      </c>
      <c r="J1181" s="7" t="str">
        <f>IF(AND(TONGHOP!K1181="ThiTN",OR(TONGHOP!S1181=TONGHOP!Q1181,TONGHOP!S1181=TONGHOP!R1181),TONGHOP!L1181="TH"),TONGHOP!S1181,"")</f>
        <v/>
      </c>
      <c r="K1181" s="7" t="str">
        <f>IF(AND(TONGHOP!K1181="ThiTN",OR(TONGHOP!T1181=TONGHOP!Q1181,TONGHOP!T1181=TONGHOP!R1181),TONGHOP!L1181="TH"),TONGHOP!T1181,"")</f>
        <v/>
      </c>
      <c r="L1181" s="7" t="str">
        <f>IF(AND(J1181="",K1181=""),"",IF(AND(TONGHOP!K1181="ThiTN",TONGHOP!L1181="TH"),TONGHOP!U1181,""))</f>
        <v/>
      </c>
      <c r="M1181" s="7" t="str">
        <f>IF(AND(TONGHOP!K1181="ThiTN",AND(TONGHOP!S1181&lt;&gt;TONGHOP!Q1181,TONGHOP!S1181&lt;&gt;TONGHOP!R1181),TONGHOP!L1181="TH"),TONGHOP!S1181,"")</f>
        <v/>
      </c>
      <c r="N1181" s="7" t="str">
        <f>IF(AND(TONGHOP!K1181="ThiTN",AND(TONGHOP!T1181&lt;&gt;TONGHOP!Q1181,TONGHOP!T1181&lt;&gt;TONGHOP!R1181),TONGHOP!L1181="TH"),TONGHOP!T1181,"")</f>
        <v/>
      </c>
      <c r="O1181" s="7" t="str">
        <f>IF(AND(M1181="",N1181=""),"",IF(AND(TONGHOP!K1181="ThiTN",TONGHOP!L1181="TH"),TONGHOP!U1181,""))</f>
        <v/>
      </c>
    </row>
    <row r="1182" spans="1:15">
      <c r="A1182" s="5" t="str">
        <f>IF(AND(TONGHOP!K1182="KTHP",TONGHOP!L1182="LT"),TONGHOP!S1182,"")</f>
        <v/>
      </c>
      <c r="B1182" s="6" t="str">
        <f>IF(AND(TONGHOP!K1182="KTHP",TONGHOP!L1182="LT"),TONGHOP!T1182,"")</f>
        <v/>
      </c>
      <c r="C1182" s="6" t="str">
        <f>IF(AND(TONGHOP!K1182="KTHP",TONGHOP!L1182="LT"),TONGHOP!U1182,"")</f>
        <v/>
      </c>
      <c r="D1182" s="5" t="str">
        <f>IF(AND(TONGHOP!K1182="KTHP",TONGHOP!L1182="TL"),TONGHOP!S1182,"")</f>
        <v/>
      </c>
      <c r="E1182" s="6" t="str">
        <f>IF(AND(TONGHOP!K1182="KTHP",TONGHOP!L1182="TL"),TONGHOP!T1182,"")</f>
        <v/>
      </c>
      <c r="F1182" s="6" t="str">
        <f>IF(AND(TONGHOP!K1182="KTHP",TONGHOP!L1182="TL"),TONGHOP!U1182,"")</f>
        <v/>
      </c>
      <c r="G1182" s="7" t="str">
        <f>IF(AND(TONGHOP!K1182="ThiTN",TONGHOP!L1182="LT"),TONGHOP!S1182,"")</f>
        <v/>
      </c>
      <c r="H1182" s="7" t="str">
        <f>IF(AND(TONGHOP!K1182="ThiTN",TONGHOP!L1182="LT"),TONGHOP!T1182,"")</f>
        <v/>
      </c>
      <c r="I1182" s="7" t="str">
        <f>IF(AND(G1182="",H1182=""),"",IF(AND(TONGHOP!K1182="ThiTN",TONGHOP!L1182="LT"),TONGHOP!U1182,""))</f>
        <v/>
      </c>
      <c r="J1182" s="7" t="str">
        <f>IF(AND(TONGHOP!K1182="ThiTN",OR(TONGHOP!S1182=TONGHOP!Q1182,TONGHOP!S1182=TONGHOP!R1182),TONGHOP!L1182="TH"),TONGHOP!S1182,"")</f>
        <v/>
      </c>
      <c r="K1182" s="7" t="str">
        <f>IF(AND(TONGHOP!K1182="ThiTN",OR(TONGHOP!T1182=TONGHOP!Q1182,TONGHOP!T1182=TONGHOP!R1182),TONGHOP!L1182="TH"),TONGHOP!T1182,"")</f>
        <v/>
      </c>
      <c r="L1182" s="7" t="str">
        <f>IF(AND(J1182="",K1182=""),"",IF(AND(TONGHOP!K1182="ThiTN",TONGHOP!L1182="TH"),TONGHOP!U1182,""))</f>
        <v/>
      </c>
      <c r="M1182" s="7" t="str">
        <f>IF(AND(TONGHOP!K1182="ThiTN",AND(TONGHOP!S1182&lt;&gt;TONGHOP!Q1182,TONGHOP!S1182&lt;&gt;TONGHOP!R1182),TONGHOP!L1182="TH"),TONGHOP!S1182,"")</f>
        <v/>
      </c>
      <c r="N1182" s="7" t="str">
        <f>IF(AND(TONGHOP!K1182="ThiTN",AND(TONGHOP!T1182&lt;&gt;TONGHOP!Q1182,TONGHOP!T1182&lt;&gt;TONGHOP!R1182),TONGHOP!L1182="TH"),TONGHOP!T1182,"")</f>
        <v/>
      </c>
      <c r="O1182" s="7" t="str">
        <f>IF(AND(M1182="",N1182=""),"",IF(AND(TONGHOP!K1182="ThiTN",TONGHOP!L1182="TH"),TONGHOP!U1182,""))</f>
        <v/>
      </c>
    </row>
    <row r="1183" spans="1:15">
      <c r="A1183" s="5" t="str">
        <f>IF(AND(TONGHOP!K1183="KTHP",TONGHOP!L1183="LT"),TONGHOP!S1183,"")</f>
        <v/>
      </c>
      <c r="B1183" s="6" t="str">
        <f>IF(AND(TONGHOP!K1183="KTHP",TONGHOP!L1183="LT"),TONGHOP!T1183,"")</f>
        <v/>
      </c>
      <c r="C1183" s="6" t="str">
        <f>IF(AND(TONGHOP!K1183="KTHP",TONGHOP!L1183="LT"),TONGHOP!U1183,"")</f>
        <v/>
      </c>
      <c r="D1183" s="5" t="str">
        <f>IF(AND(TONGHOP!K1183="KTHP",TONGHOP!L1183="TL"),TONGHOP!S1183,"")</f>
        <v/>
      </c>
      <c r="E1183" s="6" t="str">
        <f>IF(AND(TONGHOP!K1183="KTHP",TONGHOP!L1183="TL"),TONGHOP!T1183,"")</f>
        <v/>
      </c>
      <c r="F1183" s="6" t="str">
        <f>IF(AND(TONGHOP!K1183="KTHP",TONGHOP!L1183="TL"),TONGHOP!U1183,"")</f>
        <v/>
      </c>
      <c r="G1183" s="7" t="str">
        <f>IF(AND(TONGHOP!K1183="ThiTN",TONGHOP!L1183="LT"),TONGHOP!S1183,"")</f>
        <v/>
      </c>
      <c r="H1183" s="7" t="str">
        <f>IF(AND(TONGHOP!K1183="ThiTN",TONGHOP!L1183="LT"),TONGHOP!T1183,"")</f>
        <v/>
      </c>
      <c r="I1183" s="7" t="str">
        <f>IF(AND(G1183="",H1183=""),"",IF(AND(TONGHOP!K1183="ThiTN",TONGHOP!L1183="LT"),TONGHOP!U1183,""))</f>
        <v/>
      </c>
      <c r="J1183" s="7" t="str">
        <f>IF(AND(TONGHOP!K1183="ThiTN",OR(TONGHOP!S1183=TONGHOP!Q1183,TONGHOP!S1183=TONGHOP!R1183),TONGHOP!L1183="TH"),TONGHOP!S1183,"")</f>
        <v/>
      </c>
      <c r="K1183" s="7" t="str">
        <f>IF(AND(TONGHOP!K1183="ThiTN",OR(TONGHOP!T1183=TONGHOP!Q1183,TONGHOP!T1183=TONGHOP!R1183),TONGHOP!L1183="TH"),TONGHOP!T1183,"")</f>
        <v/>
      </c>
      <c r="L1183" s="7" t="str">
        <f>IF(AND(J1183="",K1183=""),"",IF(AND(TONGHOP!K1183="ThiTN",TONGHOP!L1183="TH"),TONGHOP!U1183,""))</f>
        <v/>
      </c>
      <c r="M1183" s="7" t="str">
        <f>IF(AND(TONGHOP!K1183="ThiTN",AND(TONGHOP!S1183&lt;&gt;TONGHOP!Q1183,TONGHOP!S1183&lt;&gt;TONGHOP!R1183),TONGHOP!L1183="TH"),TONGHOP!S1183,"")</f>
        <v/>
      </c>
      <c r="N1183" s="7" t="str">
        <f>IF(AND(TONGHOP!K1183="ThiTN",AND(TONGHOP!T1183&lt;&gt;TONGHOP!Q1183,TONGHOP!T1183&lt;&gt;TONGHOP!R1183),TONGHOP!L1183="TH"),TONGHOP!T1183,"")</f>
        <v/>
      </c>
      <c r="O1183" s="7" t="str">
        <f>IF(AND(M1183="",N1183=""),"",IF(AND(TONGHOP!K1183="ThiTN",TONGHOP!L1183="TH"),TONGHOP!U1183,""))</f>
        <v/>
      </c>
    </row>
    <row r="1184" spans="1:15">
      <c r="A1184" s="5" t="str">
        <f>IF(AND(TONGHOP!K1184="KTHP",TONGHOP!L1184="LT"),TONGHOP!S1184,"")</f>
        <v/>
      </c>
      <c r="B1184" s="6" t="str">
        <f>IF(AND(TONGHOP!K1184="KTHP",TONGHOP!L1184="LT"),TONGHOP!T1184,"")</f>
        <v/>
      </c>
      <c r="C1184" s="6" t="str">
        <f>IF(AND(TONGHOP!K1184="KTHP",TONGHOP!L1184="LT"),TONGHOP!U1184,"")</f>
        <v/>
      </c>
      <c r="D1184" s="5" t="str">
        <f>IF(AND(TONGHOP!K1184="KTHP",TONGHOP!L1184="TL"),TONGHOP!S1184,"")</f>
        <v/>
      </c>
      <c r="E1184" s="6" t="str">
        <f>IF(AND(TONGHOP!K1184="KTHP",TONGHOP!L1184="TL"),TONGHOP!T1184,"")</f>
        <v/>
      </c>
      <c r="F1184" s="6" t="str">
        <f>IF(AND(TONGHOP!K1184="KTHP",TONGHOP!L1184="TL"),TONGHOP!U1184,"")</f>
        <v/>
      </c>
      <c r="G1184" s="7" t="str">
        <f>IF(AND(TONGHOP!K1184="ThiTN",TONGHOP!L1184="LT"),TONGHOP!S1184,"")</f>
        <v/>
      </c>
      <c r="H1184" s="7" t="str">
        <f>IF(AND(TONGHOP!K1184="ThiTN",TONGHOP!L1184="LT"),TONGHOP!T1184,"")</f>
        <v/>
      </c>
      <c r="I1184" s="7" t="str">
        <f>IF(AND(G1184="",H1184=""),"",IF(AND(TONGHOP!K1184="ThiTN",TONGHOP!L1184="LT"),TONGHOP!U1184,""))</f>
        <v/>
      </c>
      <c r="J1184" s="7" t="str">
        <f>IF(AND(TONGHOP!K1184="ThiTN",OR(TONGHOP!S1184=TONGHOP!Q1184,TONGHOP!S1184=TONGHOP!R1184),TONGHOP!L1184="TH"),TONGHOP!S1184,"")</f>
        <v/>
      </c>
      <c r="K1184" s="7" t="str">
        <f>IF(AND(TONGHOP!K1184="ThiTN",OR(TONGHOP!T1184=TONGHOP!Q1184,TONGHOP!T1184=TONGHOP!R1184),TONGHOP!L1184="TH"),TONGHOP!T1184,"")</f>
        <v/>
      </c>
      <c r="L1184" s="7" t="str">
        <f>IF(AND(J1184="",K1184=""),"",IF(AND(TONGHOP!K1184="ThiTN",TONGHOP!L1184="TH"),TONGHOP!U1184,""))</f>
        <v/>
      </c>
      <c r="M1184" s="7" t="str">
        <f>IF(AND(TONGHOP!K1184="ThiTN",AND(TONGHOP!S1184&lt;&gt;TONGHOP!Q1184,TONGHOP!S1184&lt;&gt;TONGHOP!R1184),TONGHOP!L1184="TH"),TONGHOP!S1184,"")</f>
        <v/>
      </c>
      <c r="N1184" s="7" t="str">
        <f>IF(AND(TONGHOP!K1184="ThiTN",AND(TONGHOP!T1184&lt;&gt;TONGHOP!Q1184,TONGHOP!T1184&lt;&gt;TONGHOP!R1184),TONGHOP!L1184="TH"),TONGHOP!T1184,"")</f>
        <v/>
      </c>
      <c r="O1184" s="7" t="str">
        <f>IF(AND(M1184="",N1184=""),"",IF(AND(TONGHOP!K1184="ThiTN",TONGHOP!L1184="TH"),TONGHOP!U1184,""))</f>
        <v/>
      </c>
    </row>
    <row r="1185" spans="1:15">
      <c r="A1185" s="5" t="str">
        <f>IF(AND(TONGHOP!K1185="KTHP",TONGHOP!L1185="LT"),TONGHOP!S1185,"")</f>
        <v/>
      </c>
      <c r="B1185" s="6" t="str">
        <f>IF(AND(TONGHOP!K1185="KTHP",TONGHOP!L1185="LT"),TONGHOP!T1185,"")</f>
        <v/>
      </c>
      <c r="C1185" s="6" t="str">
        <f>IF(AND(TONGHOP!K1185="KTHP",TONGHOP!L1185="LT"),TONGHOP!U1185,"")</f>
        <v/>
      </c>
      <c r="D1185" s="5" t="str">
        <f>IF(AND(TONGHOP!K1185="KTHP",TONGHOP!L1185="TL"),TONGHOP!S1185,"")</f>
        <v/>
      </c>
      <c r="E1185" s="6" t="str">
        <f>IF(AND(TONGHOP!K1185="KTHP",TONGHOP!L1185="TL"),TONGHOP!T1185,"")</f>
        <v/>
      </c>
      <c r="F1185" s="6" t="str">
        <f>IF(AND(TONGHOP!K1185="KTHP",TONGHOP!L1185="TL"),TONGHOP!U1185,"")</f>
        <v/>
      </c>
      <c r="G1185" s="7" t="str">
        <f>IF(AND(TONGHOP!K1185="ThiTN",TONGHOP!L1185="LT"),TONGHOP!S1185,"")</f>
        <v/>
      </c>
      <c r="H1185" s="7" t="str">
        <f>IF(AND(TONGHOP!K1185="ThiTN",TONGHOP!L1185="LT"),TONGHOP!T1185,"")</f>
        <v/>
      </c>
      <c r="I1185" s="7" t="str">
        <f>IF(AND(G1185="",H1185=""),"",IF(AND(TONGHOP!K1185="ThiTN",TONGHOP!L1185="LT"),TONGHOP!U1185,""))</f>
        <v/>
      </c>
      <c r="J1185" s="7" t="str">
        <f>IF(AND(TONGHOP!K1185="ThiTN",OR(TONGHOP!S1185=TONGHOP!Q1185,TONGHOP!S1185=TONGHOP!R1185),TONGHOP!L1185="TH"),TONGHOP!S1185,"")</f>
        <v/>
      </c>
      <c r="K1185" s="7" t="str">
        <f>IF(AND(TONGHOP!K1185="ThiTN",OR(TONGHOP!T1185=TONGHOP!Q1185,TONGHOP!T1185=TONGHOP!R1185),TONGHOP!L1185="TH"),TONGHOP!T1185,"")</f>
        <v/>
      </c>
      <c r="L1185" s="7" t="str">
        <f>IF(AND(J1185="",K1185=""),"",IF(AND(TONGHOP!K1185="ThiTN",TONGHOP!L1185="TH"),TONGHOP!U1185,""))</f>
        <v/>
      </c>
      <c r="M1185" s="7" t="str">
        <f>IF(AND(TONGHOP!K1185="ThiTN",AND(TONGHOP!S1185&lt;&gt;TONGHOP!Q1185,TONGHOP!S1185&lt;&gt;TONGHOP!R1185),TONGHOP!L1185="TH"),TONGHOP!S1185,"")</f>
        <v/>
      </c>
      <c r="N1185" s="7" t="str">
        <f>IF(AND(TONGHOP!K1185="ThiTN",AND(TONGHOP!T1185&lt;&gt;TONGHOP!Q1185,TONGHOP!T1185&lt;&gt;TONGHOP!R1185),TONGHOP!L1185="TH"),TONGHOP!T1185,"")</f>
        <v/>
      </c>
      <c r="O1185" s="7" t="str">
        <f>IF(AND(M1185="",N1185=""),"",IF(AND(TONGHOP!K1185="ThiTN",TONGHOP!L1185="TH"),TONGHOP!U1185,""))</f>
        <v/>
      </c>
    </row>
    <row r="1186" spans="1:15">
      <c r="A1186" s="5" t="str">
        <f>IF(AND(TONGHOP!K1186="KTHP",TONGHOP!L1186="LT"),TONGHOP!S1186,"")</f>
        <v/>
      </c>
      <c r="B1186" s="6" t="str">
        <f>IF(AND(TONGHOP!K1186="KTHP",TONGHOP!L1186="LT"),TONGHOP!T1186,"")</f>
        <v/>
      </c>
      <c r="C1186" s="6" t="str">
        <f>IF(AND(TONGHOP!K1186="KTHP",TONGHOP!L1186="LT"),TONGHOP!U1186,"")</f>
        <v/>
      </c>
      <c r="D1186" s="5" t="str">
        <f>IF(AND(TONGHOP!K1186="KTHP",TONGHOP!L1186="TL"),TONGHOP!S1186,"")</f>
        <v/>
      </c>
      <c r="E1186" s="6" t="str">
        <f>IF(AND(TONGHOP!K1186="KTHP",TONGHOP!L1186="TL"),TONGHOP!T1186,"")</f>
        <v/>
      </c>
      <c r="F1186" s="6" t="str">
        <f>IF(AND(TONGHOP!K1186="KTHP",TONGHOP!L1186="TL"),TONGHOP!U1186,"")</f>
        <v/>
      </c>
      <c r="G1186" s="7" t="str">
        <f>IF(AND(TONGHOP!K1186="ThiTN",TONGHOP!L1186="LT"),TONGHOP!S1186,"")</f>
        <v/>
      </c>
      <c r="H1186" s="7" t="str">
        <f>IF(AND(TONGHOP!K1186="ThiTN",TONGHOP!L1186="LT"),TONGHOP!T1186,"")</f>
        <v/>
      </c>
      <c r="I1186" s="7" t="str">
        <f>IF(AND(G1186="",H1186=""),"",IF(AND(TONGHOP!K1186="ThiTN",TONGHOP!L1186="LT"),TONGHOP!U1186,""))</f>
        <v/>
      </c>
      <c r="J1186" s="7" t="str">
        <f>IF(AND(TONGHOP!K1186="ThiTN",OR(TONGHOP!S1186=TONGHOP!Q1186,TONGHOP!S1186=TONGHOP!R1186),TONGHOP!L1186="TH"),TONGHOP!S1186,"")</f>
        <v/>
      </c>
      <c r="K1186" s="7" t="str">
        <f>IF(AND(TONGHOP!K1186="ThiTN",OR(TONGHOP!T1186=TONGHOP!Q1186,TONGHOP!T1186=TONGHOP!R1186),TONGHOP!L1186="TH"),TONGHOP!T1186,"")</f>
        <v/>
      </c>
      <c r="L1186" s="7" t="str">
        <f>IF(AND(J1186="",K1186=""),"",IF(AND(TONGHOP!K1186="ThiTN",TONGHOP!L1186="TH"),TONGHOP!U1186,""))</f>
        <v/>
      </c>
      <c r="M1186" s="7" t="str">
        <f>IF(AND(TONGHOP!K1186="ThiTN",AND(TONGHOP!S1186&lt;&gt;TONGHOP!Q1186,TONGHOP!S1186&lt;&gt;TONGHOP!R1186),TONGHOP!L1186="TH"),TONGHOP!S1186,"")</f>
        <v/>
      </c>
      <c r="N1186" s="7" t="str">
        <f>IF(AND(TONGHOP!K1186="ThiTN",AND(TONGHOP!T1186&lt;&gt;TONGHOP!Q1186,TONGHOP!T1186&lt;&gt;TONGHOP!R1186),TONGHOP!L1186="TH"),TONGHOP!T1186,"")</f>
        <v/>
      </c>
      <c r="O1186" s="7" t="str">
        <f>IF(AND(M1186="",N1186=""),"",IF(AND(TONGHOP!K1186="ThiTN",TONGHOP!L1186="TH"),TONGHOP!U1186,""))</f>
        <v/>
      </c>
    </row>
    <row r="1187" spans="1:15">
      <c r="A1187" s="5" t="str">
        <f>IF(AND(TONGHOP!K1187="KTHP",TONGHOP!L1187="LT"),TONGHOP!S1187,"")</f>
        <v/>
      </c>
      <c r="B1187" s="6" t="str">
        <f>IF(AND(TONGHOP!K1187="KTHP",TONGHOP!L1187="LT"),TONGHOP!T1187,"")</f>
        <v/>
      </c>
      <c r="C1187" s="6" t="str">
        <f>IF(AND(TONGHOP!K1187="KTHP",TONGHOP!L1187="LT"),TONGHOP!U1187,"")</f>
        <v/>
      </c>
      <c r="D1187" s="5" t="str">
        <f>IF(AND(TONGHOP!K1187="KTHP",TONGHOP!L1187="TL"),TONGHOP!S1187,"")</f>
        <v/>
      </c>
      <c r="E1187" s="6" t="str">
        <f>IF(AND(TONGHOP!K1187="KTHP",TONGHOP!L1187="TL"),TONGHOP!T1187,"")</f>
        <v/>
      </c>
      <c r="F1187" s="6" t="str">
        <f>IF(AND(TONGHOP!K1187="KTHP",TONGHOP!L1187="TL"),TONGHOP!U1187,"")</f>
        <v/>
      </c>
      <c r="G1187" s="7" t="str">
        <f>IF(AND(TONGHOP!K1187="ThiTN",TONGHOP!L1187="LT"),TONGHOP!S1187,"")</f>
        <v/>
      </c>
      <c r="H1187" s="7" t="str">
        <f>IF(AND(TONGHOP!K1187="ThiTN",TONGHOP!L1187="LT"),TONGHOP!T1187,"")</f>
        <v/>
      </c>
      <c r="I1187" s="7" t="str">
        <f>IF(AND(G1187="",H1187=""),"",IF(AND(TONGHOP!K1187="ThiTN",TONGHOP!L1187="LT"),TONGHOP!U1187,""))</f>
        <v/>
      </c>
      <c r="J1187" s="7" t="str">
        <f>IF(AND(TONGHOP!K1187="ThiTN",OR(TONGHOP!S1187=TONGHOP!Q1187,TONGHOP!S1187=TONGHOP!R1187),TONGHOP!L1187="TH"),TONGHOP!S1187,"")</f>
        <v/>
      </c>
      <c r="K1187" s="7" t="str">
        <f>IF(AND(TONGHOP!K1187="ThiTN",OR(TONGHOP!T1187=TONGHOP!Q1187,TONGHOP!T1187=TONGHOP!R1187),TONGHOP!L1187="TH"),TONGHOP!T1187,"")</f>
        <v/>
      </c>
      <c r="L1187" s="7" t="str">
        <f>IF(AND(J1187="",K1187=""),"",IF(AND(TONGHOP!K1187="ThiTN",TONGHOP!L1187="TH"),TONGHOP!U1187,""))</f>
        <v/>
      </c>
      <c r="M1187" s="7" t="str">
        <f>IF(AND(TONGHOP!K1187="ThiTN",AND(TONGHOP!S1187&lt;&gt;TONGHOP!Q1187,TONGHOP!S1187&lt;&gt;TONGHOP!R1187),TONGHOP!L1187="TH"),TONGHOP!S1187,"")</f>
        <v/>
      </c>
      <c r="N1187" s="7" t="str">
        <f>IF(AND(TONGHOP!K1187="ThiTN",AND(TONGHOP!T1187&lt;&gt;TONGHOP!Q1187,TONGHOP!T1187&lt;&gt;TONGHOP!R1187),TONGHOP!L1187="TH"),TONGHOP!T1187,"")</f>
        <v/>
      </c>
      <c r="O1187" s="7" t="str">
        <f>IF(AND(M1187="",N1187=""),"",IF(AND(TONGHOP!K1187="ThiTN",TONGHOP!L1187="TH"),TONGHOP!U1187,""))</f>
        <v/>
      </c>
    </row>
    <row r="1188" spans="1:15">
      <c r="A1188" s="5" t="str">
        <f>IF(AND(TONGHOP!K1188="KTHP",TONGHOP!L1188="LT"),TONGHOP!S1188,"")</f>
        <v/>
      </c>
      <c r="B1188" s="6" t="str">
        <f>IF(AND(TONGHOP!K1188="KTHP",TONGHOP!L1188="LT"),TONGHOP!T1188,"")</f>
        <v/>
      </c>
      <c r="C1188" s="6" t="str">
        <f>IF(AND(TONGHOP!K1188="KTHP",TONGHOP!L1188="LT"),TONGHOP!U1188,"")</f>
        <v/>
      </c>
      <c r="D1188" s="5" t="str">
        <f>IF(AND(TONGHOP!K1188="KTHP",TONGHOP!L1188="TL"),TONGHOP!S1188,"")</f>
        <v/>
      </c>
      <c r="E1188" s="6" t="str">
        <f>IF(AND(TONGHOP!K1188="KTHP",TONGHOP!L1188="TL"),TONGHOP!T1188,"")</f>
        <v/>
      </c>
      <c r="F1188" s="6" t="str">
        <f>IF(AND(TONGHOP!K1188="KTHP",TONGHOP!L1188="TL"),TONGHOP!U1188,"")</f>
        <v/>
      </c>
      <c r="G1188" s="7" t="str">
        <f>IF(AND(TONGHOP!K1188="ThiTN",TONGHOP!L1188="LT"),TONGHOP!S1188,"")</f>
        <v/>
      </c>
      <c r="H1188" s="7" t="str">
        <f>IF(AND(TONGHOP!K1188="ThiTN",TONGHOP!L1188="LT"),TONGHOP!T1188,"")</f>
        <v/>
      </c>
      <c r="I1188" s="7" t="str">
        <f>IF(AND(G1188="",H1188=""),"",IF(AND(TONGHOP!K1188="ThiTN",TONGHOP!L1188="LT"),TONGHOP!U1188,""))</f>
        <v/>
      </c>
      <c r="J1188" s="7" t="str">
        <f>IF(AND(TONGHOP!K1188="ThiTN",OR(TONGHOP!S1188=TONGHOP!Q1188,TONGHOP!S1188=TONGHOP!R1188),TONGHOP!L1188="TH"),TONGHOP!S1188,"")</f>
        <v/>
      </c>
      <c r="K1188" s="7" t="str">
        <f>IF(AND(TONGHOP!K1188="ThiTN",OR(TONGHOP!T1188=TONGHOP!Q1188,TONGHOP!T1188=TONGHOP!R1188),TONGHOP!L1188="TH"),TONGHOP!T1188,"")</f>
        <v/>
      </c>
      <c r="L1188" s="7" t="str">
        <f>IF(AND(J1188="",K1188=""),"",IF(AND(TONGHOP!K1188="ThiTN",TONGHOP!L1188="TH"),TONGHOP!U1188,""))</f>
        <v/>
      </c>
      <c r="M1188" s="7" t="str">
        <f>IF(AND(TONGHOP!K1188="ThiTN",AND(TONGHOP!S1188&lt;&gt;TONGHOP!Q1188,TONGHOP!S1188&lt;&gt;TONGHOP!R1188),TONGHOP!L1188="TH"),TONGHOP!S1188,"")</f>
        <v/>
      </c>
      <c r="N1188" s="7" t="str">
        <f>IF(AND(TONGHOP!K1188="ThiTN",AND(TONGHOP!T1188&lt;&gt;TONGHOP!Q1188,TONGHOP!T1188&lt;&gt;TONGHOP!R1188),TONGHOP!L1188="TH"),TONGHOP!T1188,"")</f>
        <v/>
      </c>
      <c r="O1188" s="7" t="str">
        <f>IF(AND(M1188="",N1188=""),"",IF(AND(TONGHOP!K1188="ThiTN",TONGHOP!L1188="TH"),TONGHOP!U1188,""))</f>
        <v/>
      </c>
    </row>
    <row r="1189" spans="1:15">
      <c r="A1189" s="5" t="str">
        <f>IF(AND(TONGHOP!K1189="KTHP",TONGHOP!L1189="LT"),TONGHOP!S1189,"")</f>
        <v/>
      </c>
      <c r="B1189" s="6" t="str">
        <f>IF(AND(TONGHOP!K1189="KTHP",TONGHOP!L1189="LT"),TONGHOP!T1189,"")</f>
        <v/>
      </c>
      <c r="C1189" s="6" t="str">
        <f>IF(AND(TONGHOP!K1189="KTHP",TONGHOP!L1189="LT"),TONGHOP!U1189,"")</f>
        <v/>
      </c>
      <c r="D1189" s="5" t="str">
        <f>IF(AND(TONGHOP!K1189="KTHP",TONGHOP!L1189="TL"),TONGHOP!S1189,"")</f>
        <v/>
      </c>
      <c r="E1189" s="6" t="str">
        <f>IF(AND(TONGHOP!K1189="KTHP",TONGHOP!L1189="TL"),TONGHOP!T1189,"")</f>
        <v/>
      </c>
      <c r="F1189" s="6" t="str">
        <f>IF(AND(TONGHOP!K1189="KTHP",TONGHOP!L1189="TL"),TONGHOP!U1189,"")</f>
        <v/>
      </c>
      <c r="G1189" s="7" t="str">
        <f>IF(AND(TONGHOP!K1189="ThiTN",TONGHOP!L1189="LT"),TONGHOP!S1189,"")</f>
        <v/>
      </c>
      <c r="H1189" s="7" t="str">
        <f>IF(AND(TONGHOP!K1189="ThiTN",TONGHOP!L1189="LT"),TONGHOP!T1189,"")</f>
        <v/>
      </c>
      <c r="I1189" s="7" t="str">
        <f>IF(AND(G1189="",H1189=""),"",IF(AND(TONGHOP!K1189="ThiTN",TONGHOP!L1189="LT"),TONGHOP!U1189,""))</f>
        <v/>
      </c>
      <c r="J1189" s="7" t="str">
        <f>IF(AND(TONGHOP!K1189="ThiTN",OR(TONGHOP!S1189=TONGHOP!Q1189,TONGHOP!S1189=TONGHOP!R1189),TONGHOP!L1189="TH"),TONGHOP!S1189,"")</f>
        <v/>
      </c>
      <c r="K1189" s="7" t="str">
        <f>IF(AND(TONGHOP!K1189="ThiTN",OR(TONGHOP!T1189=TONGHOP!Q1189,TONGHOP!T1189=TONGHOP!R1189),TONGHOP!L1189="TH"),TONGHOP!T1189,"")</f>
        <v/>
      </c>
      <c r="L1189" s="7" t="str">
        <f>IF(AND(J1189="",K1189=""),"",IF(AND(TONGHOP!K1189="ThiTN",TONGHOP!L1189="TH"),TONGHOP!U1189,""))</f>
        <v/>
      </c>
      <c r="M1189" s="7" t="str">
        <f>IF(AND(TONGHOP!K1189="ThiTN",AND(TONGHOP!S1189&lt;&gt;TONGHOP!Q1189,TONGHOP!S1189&lt;&gt;TONGHOP!R1189),TONGHOP!L1189="TH"),TONGHOP!S1189,"")</f>
        <v/>
      </c>
      <c r="N1189" s="7" t="str">
        <f>IF(AND(TONGHOP!K1189="ThiTN",AND(TONGHOP!T1189&lt;&gt;TONGHOP!Q1189,TONGHOP!T1189&lt;&gt;TONGHOP!R1189),TONGHOP!L1189="TH"),TONGHOP!T1189,"")</f>
        <v/>
      </c>
      <c r="O1189" s="7" t="str">
        <f>IF(AND(M1189="",N1189=""),"",IF(AND(TONGHOP!K1189="ThiTN",TONGHOP!L1189="TH"),TONGHOP!U1189,""))</f>
        <v/>
      </c>
    </row>
    <row r="1190" spans="1:15">
      <c r="A1190" s="5" t="str">
        <f>IF(AND(TONGHOP!K1190="KTHP",TONGHOP!L1190="LT"),TONGHOP!S1190,"")</f>
        <v/>
      </c>
      <c r="B1190" s="6" t="str">
        <f>IF(AND(TONGHOP!K1190="KTHP",TONGHOP!L1190="LT"),TONGHOP!T1190,"")</f>
        <v/>
      </c>
      <c r="C1190" s="6" t="str">
        <f>IF(AND(TONGHOP!K1190="KTHP",TONGHOP!L1190="LT"),TONGHOP!U1190,"")</f>
        <v/>
      </c>
      <c r="D1190" s="5" t="str">
        <f>IF(AND(TONGHOP!K1190="KTHP",TONGHOP!L1190="TL"),TONGHOP!S1190,"")</f>
        <v/>
      </c>
      <c r="E1190" s="6" t="str">
        <f>IF(AND(TONGHOP!K1190="KTHP",TONGHOP!L1190="TL"),TONGHOP!T1190,"")</f>
        <v/>
      </c>
      <c r="F1190" s="6" t="str">
        <f>IF(AND(TONGHOP!K1190="KTHP",TONGHOP!L1190="TL"),TONGHOP!U1190,"")</f>
        <v/>
      </c>
      <c r="G1190" s="7" t="str">
        <f>IF(AND(TONGHOP!K1190="ThiTN",TONGHOP!L1190="LT"),TONGHOP!S1190,"")</f>
        <v/>
      </c>
      <c r="H1190" s="7" t="str">
        <f>IF(AND(TONGHOP!K1190="ThiTN",TONGHOP!L1190="LT"),TONGHOP!T1190,"")</f>
        <v/>
      </c>
      <c r="I1190" s="7" t="str">
        <f>IF(AND(G1190="",H1190=""),"",IF(AND(TONGHOP!K1190="ThiTN",TONGHOP!L1190="LT"),TONGHOP!U1190,""))</f>
        <v/>
      </c>
      <c r="J1190" s="7" t="str">
        <f>IF(AND(TONGHOP!K1190="ThiTN",OR(TONGHOP!S1190=TONGHOP!Q1190,TONGHOP!S1190=TONGHOP!R1190),TONGHOP!L1190="TH"),TONGHOP!S1190,"")</f>
        <v/>
      </c>
      <c r="K1190" s="7" t="str">
        <f>IF(AND(TONGHOP!K1190="ThiTN",OR(TONGHOP!T1190=TONGHOP!Q1190,TONGHOP!T1190=TONGHOP!R1190),TONGHOP!L1190="TH"),TONGHOP!T1190,"")</f>
        <v/>
      </c>
      <c r="L1190" s="7" t="str">
        <f>IF(AND(J1190="",K1190=""),"",IF(AND(TONGHOP!K1190="ThiTN",TONGHOP!L1190="TH"),TONGHOP!U1190,""))</f>
        <v/>
      </c>
      <c r="M1190" s="7" t="str">
        <f>IF(AND(TONGHOP!K1190="ThiTN",AND(TONGHOP!S1190&lt;&gt;TONGHOP!Q1190,TONGHOP!S1190&lt;&gt;TONGHOP!R1190),TONGHOP!L1190="TH"),TONGHOP!S1190,"")</f>
        <v/>
      </c>
      <c r="N1190" s="7" t="str">
        <f>IF(AND(TONGHOP!K1190="ThiTN",AND(TONGHOP!T1190&lt;&gt;TONGHOP!Q1190,TONGHOP!T1190&lt;&gt;TONGHOP!R1190),TONGHOP!L1190="TH"),TONGHOP!T1190,"")</f>
        <v/>
      </c>
      <c r="O1190" s="7" t="str">
        <f>IF(AND(M1190="",N1190=""),"",IF(AND(TONGHOP!K1190="ThiTN",TONGHOP!L1190="TH"),TONGHOP!U1190,""))</f>
        <v/>
      </c>
    </row>
    <row r="1191" spans="1:15">
      <c r="A1191" s="5" t="str">
        <f>IF(AND(TONGHOP!K1191="KTHP",TONGHOP!L1191="LT"),TONGHOP!S1191,"")</f>
        <v/>
      </c>
      <c r="B1191" s="6" t="str">
        <f>IF(AND(TONGHOP!K1191="KTHP",TONGHOP!L1191="LT"),TONGHOP!T1191,"")</f>
        <v/>
      </c>
      <c r="C1191" s="6" t="str">
        <f>IF(AND(TONGHOP!K1191="KTHP",TONGHOP!L1191="LT"),TONGHOP!U1191,"")</f>
        <v/>
      </c>
      <c r="D1191" s="5" t="str">
        <f>IF(AND(TONGHOP!K1191="KTHP",TONGHOP!L1191="TL"),TONGHOP!S1191,"")</f>
        <v/>
      </c>
      <c r="E1191" s="6" t="str">
        <f>IF(AND(TONGHOP!K1191="KTHP",TONGHOP!L1191="TL"),TONGHOP!T1191,"")</f>
        <v/>
      </c>
      <c r="F1191" s="6" t="str">
        <f>IF(AND(TONGHOP!K1191="KTHP",TONGHOP!L1191="TL"),TONGHOP!U1191,"")</f>
        <v/>
      </c>
      <c r="G1191" s="7" t="str">
        <f>IF(AND(TONGHOP!K1191="ThiTN",TONGHOP!L1191="LT"),TONGHOP!S1191,"")</f>
        <v/>
      </c>
      <c r="H1191" s="7" t="str">
        <f>IF(AND(TONGHOP!K1191="ThiTN",TONGHOP!L1191="LT"),TONGHOP!T1191,"")</f>
        <v/>
      </c>
      <c r="I1191" s="7" t="str">
        <f>IF(AND(G1191="",H1191=""),"",IF(AND(TONGHOP!K1191="ThiTN",TONGHOP!L1191="LT"),TONGHOP!U1191,""))</f>
        <v/>
      </c>
      <c r="J1191" s="7" t="str">
        <f>IF(AND(TONGHOP!K1191="ThiTN",OR(TONGHOP!S1191=TONGHOP!Q1191,TONGHOP!S1191=TONGHOP!R1191),TONGHOP!L1191="TH"),TONGHOP!S1191,"")</f>
        <v/>
      </c>
      <c r="K1191" s="7" t="str">
        <f>IF(AND(TONGHOP!K1191="ThiTN",OR(TONGHOP!T1191=TONGHOP!Q1191,TONGHOP!T1191=TONGHOP!R1191),TONGHOP!L1191="TH"),TONGHOP!T1191,"")</f>
        <v/>
      </c>
      <c r="L1191" s="7" t="str">
        <f>IF(AND(J1191="",K1191=""),"",IF(AND(TONGHOP!K1191="ThiTN",TONGHOP!L1191="TH"),TONGHOP!U1191,""))</f>
        <v/>
      </c>
      <c r="M1191" s="7" t="str">
        <f>IF(AND(TONGHOP!K1191="ThiTN",AND(TONGHOP!S1191&lt;&gt;TONGHOP!Q1191,TONGHOP!S1191&lt;&gt;TONGHOP!R1191),TONGHOP!L1191="TH"),TONGHOP!S1191,"")</f>
        <v/>
      </c>
      <c r="N1191" s="7" t="str">
        <f>IF(AND(TONGHOP!K1191="ThiTN",AND(TONGHOP!T1191&lt;&gt;TONGHOP!Q1191,TONGHOP!T1191&lt;&gt;TONGHOP!R1191),TONGHOP!L1191="TH"),TONGHOP!T1191,"")</f>
        <v/>
      </c>
      <c r="O1191" s="7" t="str">
        <f>IF(AND(M1191="",N1191=""),"",IF(AND(TONGHOP!K1191="ThiTN",TONGHOP!L1191="TH"),TONGHOP!U1191,""))</f>
        <v/>
      </c>
    </row>
    <row r="1192" spans="1:15">
      <c r="A1192" s="5" t="str">
        <f>IF(AND(TONGHOP!K1192="KTHP",TONGHOP!L1192="LT"),TONGHOP!S1192,"")</f>
        <v/>
      </c>
      <c r="B1192" s="6" t="str">
        <f>IF(AND(TONGHOP!K1192="KTHP",TONGHOP!L1192="LT"),TONGHOP!T1192,"")</f>
        <v/>
      </c>
      <c r="C1192" s="6" t="str">
        <f>IF(AND(TONGHOP!K1192="KTHP",TONGHOP!L1192="LT"),TONGHOP!U1192,"")</f>
        <v/>
      </c>
      <c r="D1192" s="5" t="str">
        <f>IF(AND(TONGHOP!K1192="KTHP",TONGHOP!L1192="TL"),TONGHOP!S1192,"")</f>
        <v/>
      </c>
      <c r="E1192" s="6" t="str">
        <f>IF(AND(TONGHOP!K1192="KTHP",TONGHOP!L1192="TL"),TONGHOP!T1192,"")</f>
        <v/>
      </c>
      <c r="F1192" s="6" t="str">
        <f>IF(AND(TONGHOP!K1192="KTHP",TONGHOP!L1192="TL"),TONGHOP!U1192,"")</f>
        <v/>
      </c>
      <c r="G1192" s="7" t="str">
        <f>IF(AND(TONGHOP!K1192="ThiTN",TONGHOP!L1192="LT"),TONGHOP!S1192,"")</f>
        <v/>
      </c>
      <c r="H1192" s="7" t="str">
        <f>IF(AND(TONGHOP!K1192="ThiTN",TONGHOP!L1192="LT"),TONGHOP!T1192,"")</f>
        <v/>
      </c>
      <c r="I1192" s="7" t="str">
        <f>IF(AND(G1192="",H1192=""),"",IF(AND(TONGHOP!K1192="ThiTN",TONGHOP!L1192="LT"),TONGHOP!U1192,""))</f>
        <v/>
      </c>
      <c r="J1192" s="7" t="str">
        <f>IF(AND(TONGHOP!K1192="ThiTN",OR(TONGHOP!S1192=TONGHOP!Q1192,TONGHOP!S1192=TONGHOP!R1192),TONGHOP!L1192="TH"),TONGHOP!S1192,"")</f>
        <v/>
      </c>
      <c r="K1192" s="7" t="str">
        <f>IF(AND(TONGHOP!K1192="ThiTN",OR(TONGHOP!T1192=TONGHOP!Q1192,TONGHOP!T1192=TONGHOP!R1192),TONGHOP!L1192="TH"),TONGHOP!T1192,"")</f>
        <v/>
      </c>
      <c r="L1192" s="7" t="str">
        <f>IF(AND(J1192="",K1192=""),"",IF(AND(TONGHOP!K1192="ThiTN",TONGHOP!L1192="TH"),TONGHOP!U1192,""))</f>
        <v/>
      </c>
      <c r="M1192" s="7" t="str">
        <f>IF(AND(TONGHOP!K1192="ThiTN",AND(TONGHOP!S1192&lt;&gt;TONGHOP!Q1192,TONGHOP!S1192&lt;&gt;TONGHOP!R1192),TONGHOP!L1192="TH"),TONGHOP!S1192,"")</f>
        <v/>
      </c>
      <c r="N1192" s="7" t="str">
        <f>IF(AND(TONGHOP!K1192="ThiTN",AND(TONGHOP!T1192&lt;&gt;TONGHOP!Q1192,TONGHOP!T1192&lt;&gt;TONGHOP!R1192),TONGHOP!L1192="TH"),TONGHOP!T1192,"")</f>
        <v/>
      </c>
      <c r="O1192" s="7" t="str">
        <f>IF(AND(M1192="",N1192=""),"",IF(AND(TONGHOP!K1192="ThiTN",TONGHOP!L1192="TH"),TONGHOP!U1192,""))</f>
        <v/>
      </c>
    </row>
    <row r="1193" spans="1:15">
      <c r="A1193" s="5" t="str">
        <f>IF(AND(TONGHOP!K1193="KTHP",TONGHOP!L1193="LT"),TONGHOP!S1193,"")</f>
        <v/>
      </c>
      <c r="B1193" s="6" t="str">
        <f>IF(AND(TONGHOP!K1193="KTHP",TONGHOP!L1193="LT"),TONGHOP!T1193,"")</f>
        <v/>
      </c>
      <c r="C1193" s="6" t="str">
        <f>IF(AND(TONGHOP!K1193="KTHP",TONGHOP!L1193="LT"),TONGHOP!U1193,"")</f>
        <v/>
      </c>
      <c r="D1193" s="5" t="str">
        <f>IF(AND(TONGHOP!K1193="KTHP",TONGHOP!L1193="TL"),TONGHOP!S1193,"")</f>
        <v/>
      </c>
      <c r="E1193" s="6" t="str">
        <f>IF(AND(TONGHOP!K1193="KTHP",TONGHOP!L1193="TL"),TONGHOP!T1193,"")</f>
        <v/>
      </c>
      <c r="F1193" s="6" t="str">
        <f>IF(AND(TONGHOP!K1193="KTHP",TONGHOP!L1193="TL"),TONGHOP!U1193,"")</f>
        <v/>
      </c>
      <c r="G1193" s="7" t="str">
        <f>IF(AND(TONGHOP!K1193="ThiTN",TONGHOP!L1193="LT"),TONGHOP!S1193,"")</f>
        <v/>
      </c>
      <c r="H1193" s="7" t="str">
        <f>IF(AND(TONGHOP!K1193="ThiTN",TONGHOP!L1193="LT"),TONGHOP!T1193,"")</f>
        <v/>
      </c>
      <c r="I1193" s="7" t="str">
        <f>IF(AND(G1193="",H1193=""),"",IF(AND(TONGHOP!K1193="ThiTN",TONGHOP!L1193="LT"),TONGHOP!U1193,""))</f>
        <v/>
      </c>
      <c r="J1193" s="7" t="str">
        <f>IF(AND(TONGHOP!K1193="ThiTN",OR(TONGHOP!S1193=TONGHOP!Q1193,TONGHOP!S1193=TONGHOP!R1193),TONGHOP!L1193="TH"),TONGHOP!S1193,"")</f>
        <v/>
      </c>
      <c r="K1193" s="7" t="str">
        <f>IF(AND(TONGHOP!K1193="ThiTN",OR(TONGHOP!T1193=TONGHOP!Q1193,TONGHOP!T1193=TONGHOP!R1193),TONGHOP!L1193="TH"),TONGHOP!T1193,"")</f>
        <v/>
      </c>
      <c r="L1193" s="7" t="str">
        <f>IF(AND(J1193="",K1193=""),"",IF(AND(TONGHOP!K1193="ThiTN",TONGHOP!L1193="TH"),TONGHOP!U1193,""))</f>
        <v/>
      </c>
      <c r="M1193" s="7" t="str">
        <f>IF(AND(TONGHOP!K1193="ThiTN",AND(TONGHOP!S1193&lt;&gt;TONGHOP!Q1193,TONGHOP!S1193&lt;&gt;TONGHOP!R1193),TONGHOP!L1193="TH"),TONGHOP!S1193,"")</f>
        <v/>
      </c>
      <c r="N1193" s="7" t="str">
        <f>IF(AND(TONGHOP!K1193="ThiTN",AND(TONGHOP!T1193&lt;&gt;TONGHOP!Q1193,TONGHOP!T1193&lt;&gt;TONGHOP!R1193),TONGHOP!L1193="TH"),TONGHOP!T1193,"")</f>
        <v/>
      </c>
      <c r="O1193" s="7" t="str">
        <f>IF(AND(M1193="",N1193=""),"",IF(AND(TONGHOP!K1193="ThiTN",TONGHOP!L1193="TH"),TONGHOP!U1193,""))</f>
        <v/>
      </c>
    </row>
    <row r="1194" spans="1:15">
      <c r="A1194" s="5" t="str">
        <f>IF(AND(TONGHOP!K1194="KTHP",TONGHOP!L1194="LT"),TONGHOP!S1194,"")</f>
        <v/>
      </c>
      <c r="B1194" s="6" t="str">
        <f>IF(AND(TONGHOP!K1194="KTHP",TONGHOP!L1194="LT"),TONGHOP!T1194,"")</f>
        <v/>
      </c>
      <c r="C1194" s="6" t="str">
        <f>IF(AND(TONGHOP!K1194="KTHP",TONGHOP!L1194="LT"),TONGHOP!U1194,"")</f>
        <v/>
      </c>
      <c r="D1194" s="5" t="str">
        <f>IF(AND(TONGHOP!K1194="KTHP",TONGHOP!L1194="TL"),TONGHOP!S1194,"")</f>
        <v/>
      </c>
      <c r="E1194" s="6" t="str">
        <f>IF(AND(TONGHOP!K1194="KTHP",TONGHOP!L1194="TL"),TONGHOP!T1194,"")</f>
        <v/>
      </c>
      <c r="F1194" s="6" t="str">
        <f>IF(AND(TONGHOP!K1194="KTHP",TONGHOP!L1194="TL"),TONGHOP!U1194,"")</f>
        <v/>
      </c>
      <c r="G1194" s="7" t="str">
        <f>IF(AND(TONGHOP!K1194="ThiTN",TONGHOP!L1194="LT"),TONGHOP!S1194,"")</f>
        <v/>
      </c>
      <c r="H1194" s="7" t="str">
        <f>IF(AND(TONGHOP!K1194="ThiTN",TONGHOP!L1194="LT"),TONGHOP!T1194,"")</f>
        <v/>
      </c>
      <c r="I1194" s="7" t="str">
        <f>IF(AND(G1194="",H1194=""),"",IF(AND(TONGHOP!K1194="ThiTN",TONGHOP!L1194="LT"),TONGHOP!U1194,""))</f>
        <v/>
      </c>
      <c r="J1194" s="7" t="str">
        <f>IF(AND(TONGHOP!K1194="ThiTN",OR(TONGHOP!S1194=TONGHOP!Q1194,TONGHOP!S1194=TONGHOP!R1194),TONGHOP!L1194="TH"),TONGHOP!S1194,"")</f>
        <v/>
      </c>
      <c r="K1194" s="7" t="str">
        <f>IF(AND(TONGHOP!K1194="ThiTN",OR(TONGHOP!T1194=TONGHOP!Q1194,TONGHOP!T1194=TONGHOP!R1194),TONGHOP!L1194="TH"),TONGHOP!T1194,"")</f>
        <v/>
      </c>
      <c r="L1194" s="7" t="str">
        <f>IF(AND(J1194="",K1194=""),"",IF(AND(TONGHOP!K1194="ThiTN",TONGHOP!L1194="TH"),TONGHOP!U1194,""))</f>
        <v/>
      </c>
      <c r="M1194" s="7" t="str">
        <f>IF(AND(TONGHOP!K1194="ThiTN",AND(TONGHOP!S1194&lt;&gt;TONGHOP!Q1194,TONGHOP!S1194&lt;&gt;TONGHOP!R1194),TONGHOP!L1194="TH"),TONGHOP!S1194,"")</f>
        <v/>
      </c>
      <c r="N1194" s="7" t="str">
        <f>IF(AND(TONGHOP!K1194="ThiTN",AND(TONGHOP!T1194&lt;&gt;TONGHOP!Q1194,TONGHOP!T1194&lt;&gt;TONGHOP!R1194),TONGHOP!L1194="TH"),TONGHOP!T1194,"")</f>
        <v/>
      </c>
      <c r="O1194" s="7" t="str">
        <f>IF(AND(M1194="",N1194=""),"",IF(AND(TONGHOP!K1194="ThiTN",TONGHOP!L1194="TH"),TONGHOP!U1194,""))</f>
        <v/>
      </c>
    </row>
    <row r="1195" spans="1:15">
      <c r="A1195" s="5" t="str">
        <f>IF(AND(TONGHOP!K1195="KTHP",TONGHOP!L1195="LT"),TONGHOP!S1195,"")</f>
        <v/>
      </c>
      <c r="B1195" s="6" t="str">
        <f>IF(AND(TONGHOP!K1195="KTHP",TONGHOP!L1195="LT"),TONGHOP!T1195,"")</f>
        <v/>
      </c>
      <c r="C1195" s="6" t="str">
        <f>IF(AND(TONGHOP!K1195="KTHP",TONGHOP!L1195="LT"),TONGHOP!U1195,"")</f>
        <v/>
      </c>
      <c r="D1195" s="5" t="str">
        <f>IF(AND(TONGHOP!K1195="KTHP",TONGHOP!L1195="TL"),TONGHOP!S1195,"")</f>
        <v/>
      </c>
      <c r="E1195" s="6" t="str">
        <f>IF(AND(TONGHOP!K1195="KTHP",TONGHOP!L1195="TL"),TONGHOP!T1195,"")</f>
        <v/>
      </c>
      <c r="F1195" s="6" t="str">
        <f>IF(AND(TONGHOP!K1195="KTHP",TONGHOP!L1195="TL"),TONGHOP!U1195,"")</f>
        <v/>
      </c>
      <c r="G1195" s="7" t="str">
        <f>IF(AND(TONGHOP!K1195="ThiTN",TONGHOP!L1195="LT"),TONGHOP!S1195,"")</f>
        <v/>
      </c>
      <c r="H1195" s="7" t="str">
        <f>IF(AND(TONGHOP!K1195="ThiTN",TONGHOP!L1195="LT"),TONGHOP!T1195,"")</f>
        <v/>
      </c>
      <c r="I1195" s="7" t="str">
        <f>IF(AND(G1195="",H1195=""),"",IF(AND(TONGHOP!K1195="ThiTN",TONGHOP!L1195="LT"),TONGHOP!U1195,""))</f>
        <v/>
      </c>
      <c r="J1195" s="7" t="str">
        <f>IF(AND(TONGHOP!K1195="ThiTN",OR(TONGHOP!S1195=TONGHOP!Q1195,TONGHOP!S1195=TONGHOP!R1195),TONGHOP!L1195="TH"),TONGHOP!S1195,"")</f>
        <v/>
      </c>
      <c r="K1195" s="7" t="str">
        <f>IF(AND(TONGHOP!K1195="ThiTN",OR(TONGHOP!T1195=TONGHOP!Q1195,TONGHOP!T1195=TONGHOP!R1195),TONGHOP!L1195="TH"),TONGHOP!T1195,"")</f>
        <v/>
      </c>
      <c r="L1195" s="7" t="str">
        <f>IF(AND(J1195="",K1195=""),"",IF(AND(TONGHOP!K1195="ThiTN",TONGHOP!L1195="TH"),TONGHOP!U1195,""))</f>
        <v/>
      </c>
      <c r="M1195" s="7" t="str">
        <f>IF(AND(TONGHOP!K1195="ThiTN",AND(TONGHOP!S1195&lt;&gt;TONGHOP!Q1195,TONGHOP!S1195&lt;&gt;TONGHOP!R1195),TONGHOP!L1195="TH"),TONGHOP!S1195,"")</f>
        <v/>
      </c>
      <c r="N1195" s="7" t="str">
        <f>IF(AND(TONGHOP!K1195="ThiTN",AND(TONGHOP!T1195&lt;&gt;TONGHOP!Q1195,TONGHOP!T1195&lt;&gt;TONGHOP!R1195),TONGHOP!L1195="TH"),TONGHOP!T1195,"")</f>
        <v/>
      </c>
      <c r="O1195" s="7" t="str">
        <f>IF(AND(M1195="",N1195=""),"",IF(AND(TONGHOP!K1195="ThiTN",TONGHOP!L1195="TH"),TONGHOP!U1195,""))</f>
        <v/>
      </c>
    </row>
    <row r="1196" spans="1:15">
      <c r="A1196" s="5" t="str">
        <f>IF(AND(TONGHOP!K1196="KTHP",TONGHOP!L1196="LT"),TONGHOP!S1196,"")</f>
        <v/>
      </c>
      <c r="B1196" s="6" t="str">
        <f>IF(AND(TONGHOP!K1196="KTHP",TONGHOP!L1196="LT"),TONGHOP!T1196,"")</f>
        <v/>
      </c>
      <c r="C1196" s="6" t="str">
        <f>IF(AND(TONGHOP!K1196="KTHP",TONGHOP!L1196="LT"),TONGHOP!U1196,"")</f>
        <v/>
      </c>
      <c r="D1196" s="5" t="str">
        <f>IF(AND(TONGHOP!K1196="KTHP",TONGHOP!L1196="TL"),TONGHOP!S1196,"")</f>
        <v/>
      </c>
      <c r="E1196" s="6" t="str">
        <f>IF(AND(TONGHOP!K1196="KTHP",TONGHOP!L1196="TL"),TONGHOP!T1196,"")</f>
        <v/>
      </c>
      <c r="F1196" s="6" t="str">
        <f>IF(AND(TONGHOP!K1196="KTHP",TONGHOP!L1196="TL"),TONGHOP!U1196,"")</f>
        <v/>
      </c>
      <c r="G1196" s="7" t="str">
        <f>IF(AND(TONGHOP!K1196="ThiTN",TONGHOP!L1196="LT"),TONGHOP!S1196,"")</f>
        <v/>
      </c>
      <c r="H1196" s="7" t="str">
        <f>IF(AND(TONGHOP!K1196="ThiTN",TONGHOP!L1196="LT"),TONGHOP!T1196,"")</f>
        <v/>
      </c>
      <c r="I1196" s="7" t="str">
        <f>IF(AND(G1196="",H1196=""),"",IF(AND(TONGHOP!K1196="ThiTN",TONGHOP!L1196="LT"),TONGHOP!U1196,""))</f>
        <v/>
      </c>
      <c r="J1196" s="7" t="str">
        <f>IF(AND(TONGHOP!K1196="ThiTN",OR(TONGHOP!S1196=TONGHOP!Q1196,TONGHOP!S1196=TONGHOP!R1196),TONGHOP!L1196="TH"),TONGHOP!S1196,"")</f>
        <v/>
      </c>
      <c r="K1196" s="7" t="str">
        <f>IF(AND(TONGHOP!K1196="ThiTN",OR(TONGHOP!T1196=TONGHOP!Q1196,TONGHOP!T1196=TONGHOP!R1196),TONGHOP!L1196="TH"),TONGHOP!T1196,"")</f>
        <v/>
      </c>
      <c r="L1196" s="7" t="str">
        <f>IF(AND(J1196="",K1196=""),"",IF(AND(TONGHOP!K1196="ThiTN",TONGHOP!L1196="TH"),TONGHOP!U1196,""))</f>
        <v/>
      </c>
      <c r="M1196" s="7" t="str">
        <f>IF(AND(TONGHOP!K1196="ThiTN",AND(TONGHOP!S1196&lt;&gt;TONGHOP!Q1196,TONGHOP!S1196&lt;&gt;TONGHOP!R1196),TONGHOP!L1196="TH"),TONGHOP!S1196,"")</f>
        <v/>
      </c>
      <c r="N1196" s="7" t="str">
        <f>IF(AND(TONGHOP!K1196="ThiTN",AND(TONGHOP!T1196&lt;&gt;TONGHOP!Q1196,TONGHOP!T1196&lt;&gt;TONGHOP!R1196),TONGHOP!L1196="TH"),TONGHOP!T1196,"")</f>
        <v/>
      </c>
      <c r="O1196" s="7" t="str">
        <f>IF(AND(M1196="",N1196=""),"",IF(AND(TONGHOP!K1196="ThiTN",TONGHOP!L1196="TH"),TONGHOP!U1196,""))</f>
        <v/>
      </c>
    </row>
    <row r="1197" spans="1:15">
      <c r="A1197" s="5" t="str">
        <f>IF(AND(TONGHOP!K1197="KTHP",TONGHOP!L1197="LT"),TONGHOP!S1197,"")</f>
        <v/>
      </c>
      <c r="B1197" s="6" t="str">
        <f>IF(AND(TONGHOP!K1197="KTHP",TONGHOP!L1197="LT"),TONGHOP!T1197,"")</f>
        <v/>
      </c>
      <c r="C1197" s="6" t="str">
        <f>IF(AND(TONGHOP!K1197="KTHP",TONGHOP!L1197="LT"),TONGHOP!U1197,"")</f>
        <v/>
      </c>
      <c r="D1197" s="5" t="str">
        <f>IF(AND(TONGHOP!K1197="KTHP",TONGHOP!L1197="TL"),TONGHOP!S1197,"")</f>
        <v/>
      </c>
      <c r="E1197" s="6" t="str">
        <f>IF(AND(TONGHOP!K1197="KTHP",TONGHOP!L1197="TL"),TONGHOP!T1197,"")</f>
        <v/>
      </c>
      <c r="F1197" s="6" t="str">
        <f>IF(AND(TONGHOP!K1197="KTHP",TONGHOP!L1197="TL"),TONGHOP!U1197,"")</f>
        <v/>
      </c>
      <c r="G1197" s="7" t="str">
        <f>IF(AND(TONGHOP!K1197="ThiTN",TONGHOP!L1197="LT"),TONGHOP!S1197,"")</f>
        <v/>
      </c>
      <c r="H1197" s="7" t="str">
        <f>IF(AND(TONGHOP!K1197="ThiTN",TONGHOP!L1197="LT"),TONGHOP!T1197,"")</f>
        <v/>
      </c>
      <c r="I1197" s="7" t="str">
        <f>IF(AND(G1197="",H1197=""),"",IF(AND(TONGHOP!K1197="ThiTN",TONGHOP!L1197="LT"),TONGHOP!U1197,""))</f>
        <v/>
      </c>
      <c r="J1197" s="7" t="str">
        <f>IF(AND(TONGHOP!K1197="ThiTN",OR(TONGHOP!S1197=TONGHOP!Q1197,TONGHOP!S1197=TONGHOP!R1197),TONGHOP!L1197="TH"),TONGHOP!S1197,"")</f>
        <v/>
      </c>
      <c r="K1197" s="7" t="str">
        <f>IF(AND(TONGHOP!K1197="ThiTN",OR(TONGHOP!T1197=TONGHOP!Q1197,TONGHOP!T1197=TONGHOP!R1197),TONGHOP!L1197="TH"),TONGHOP!T1197,"")</f>
        <v/>
      </c>
      <c r="L1197" s="7" t="str">
        <f>IF(AND(J1197="",K1197=""),"",IF(AND(TONGHOP!K1197="ThiTN",TONGHOP!L1197="TH"),TONGHOP!U1197,""))</f>
        <v/>
      </c>
      <c r="M1197" s="7" t="str">
        <f>IF(AND(TONGHOP!K1197="ThiTN",AND(TONGHOP!S1197&lt;&gt;TONGHOP!Q1197,TONGHOP!S1197&lt;&gt;TONGHOP!R1197),TONGHOP!L1197="TH"),TONGHOP!S1197,"")</f>
        <v/>
      </c>
      <c r="N1197" s="7" t="str">
        <f>IF(AND(TONGHOP!K1197="ThiTN",AND(TONGHOP!T1197&lt;&gt;TONGHOP!Q1197,TONGHOP!T1197&lt;&gt;TONGHOP!R1197),TONGHOP!L1197="TH"),TONGHOP!T1197,"")</f>
        <v/>
      </c>
      <c r="O1197" s="7" t="str">
        <f>IF(AND(M1197="",N1197=""),"",IF(AND(TONGHOP!K1197="ThiTN",TONGHOP!L1197="TH"),TONGHOP!U1197,""))</f>
        <v/>
      </c>
    </row>
    <row r="1198" spans="1:15">
      <c r="A1198" s="5" t="str">
        <f>IF(AND(TONGHOP!K1198="KTHP",TONGHOP!L1198="LT"),TONGHOP!S1198,"")</f>
        <v/>
      </c>
      <c r="B1198" s="6" t="str">
        <f>IF(AND(TONGHOP!K1198="KTHP",TONGHOP!L1198="LT"),TONGHOP!T1198,"")</f>
        <v/>
      </c>
      <c r="C1198" s="6" t="str">
        <f>IF(AND(TONGHOP!K1198="KTHP",TONGHOP!L1198="LT"),TONGHOP!U1198,"")</f>
        <v/>
      </c>
      <c r="D1198" s="5" t="str">
        <f>IF(AND(TONGHOP!K1198="KTHP",TONGHOP!L1198="TL"),TONGHOP!S1198,"")</f>
        <v/>
      </c>
      <c r="E1198" s="6" t="str">
        <f>IF(AND(TONGHOP!K1198="KTHP",TONGHOP!L1198="TL"),TONGHOP!T1198,"")</f>
        <v/>
      </c>
      <c r="F1198" s="6" t="str">
        <f>IF(AND(TONGHOP!K1198="KTHP",TONGHOP!L1198="TL"),TONGHOP!U1198,"")</f>
        <v/>
      </c>
      <c r="G1198" s="7" t="str">
        <f>IF(AND(TONGHOP!K1198="ThiTN",TONGHOP!L1198="LT"),TONGHOP!S1198,"")</f>
        <v/>
      </c>
      <c r="H1198" s="7" t="str">
        <f>IF(AND(TONGHOP!K1198="ThiTN",TONGHOP!L1198="LT"),TONGHOP!T1198,"")</f>
        <v/>
      </c>
      <c r="I1198" s="7" t="str">
        <f>IF(AND(G1198="",H1198=""),"",IF(AND(TONGHOP!K1198="ThiTN",TONGHOP!L1198="LT"),TONGHOP!U1198,""))</f>
        <v/>
      </c>
      <c r="J1198" s="7" t="str">
        <f>IF(AND(TONGHOP!K1198="ThiTN",OR(TONGHOP!S1198=TONGHOP!Q1198,TONGHOP!S1198=TONGHOP!R1198),TONGHOP!L1198="TH"),TONGHOP!S1198,"")</f>
        <v/>
      </c>
      <c r="K1198" s="7" t="str">
        <f>IF(AND(TONGHOP!K1198="ThiTN",OR(TONGHOP!T1198=TONGHOP!Q1198,TONGHOP!T1198=TONGHOP!R1198),TONGHOP!L1198="TH"),TONGHOP!T1198,"")</f>
        <v/>
      </c>
      <c r="L1198" s="7" t="str">
        <f>IF(AND(J1198="",K1198=""),"",IF(AND(TONGHOP!K1198="ThiTN",TONGHOP!L1198="TH"),TONGHOP!U1198,""))</f>
        <v/>
      </c>
      <c r="M1198" s="7" t="str">
        <f>IF(AND(TONGHOP!K1198="ThiTN",AND(TONGHOP!S1198&lt;&gt;TONGHOP!Q1198,TONGHOP!S1198&lt;&gt;TONGHOP!R1198),TONGHOP!L1198="TH"),TONGHOP!S1198,"")</f>
        <v/>
      </c>
      <c r="N1198" s="7" t="str">
        <f>IF(AND(TONGHOP!K1198="ThiTN",AND(TONGHOP!T1198&lt;&gt;TONGHOP!Q1198,TONGHOP!T1198&lt;&gt;TONGHOP!R1198),TONGHOP!L1198="TH"),TONGHOP!T1198,"")</f>
        <v/>
      </c>
      <c r="O1198" s="7" t="str">
        <f>IF(AND(M1198="",N1198=""),"",IF(AND(TONGHOP!K1198="ThiTN",TONGHOP!L1198="TH"),TONGHOP!U1198,""))</f>
        <v/>
      </c>
    </row>
    <row r="1199" spans="1:15">
      <c r="A1199" s="5" t="str">
        <f>IF(AND(TONGHOP!K1199="KTHP",TONGHOP!L1199="LT"),TONGHOP!S1199,"")</f>
        <v/>
      </c>
      <c r="B1199" s="6" t="str">
        <f>IF(AND(TONGHOP!K1199="KTHP",TONGHOP!L1199="LT"),TONGHOP!T1199,"")</f>
        <v/>
      </c>
      <c r="C1199" s="6" t="str">
        <f>IF(AND(TONGHOP!K1199="KTHP",TONGHOP!L1199="LT"),TONGHOP!U1199,"")</f>
        <v/>
      </c>
      <c r="D1199" s="5" t="str">
        <f>IF(AND(TONGHOP!K1199="KTHP",TONGHOP!L1199="TL"),TONGHOP!S1199,"")</f>
        <v/>
      </c>
      <c r="E1199" s="6" t="str">
        <f>IF(AND(TONGHOP!K1199="KTHP",TONGHOP!L1199="TL"),TONGHOP!T1199,"")</f>
        <v/>
      </c>
      <c r="F1199" s="6" t="str">
        <f>IF(AND(TONGHOP!K1199="KTHP",TONGHOP!L1199="TL"),TONGHOP!U1199,"")</f>
        <v/>
      </c>
      <c r="G1199" s="7" t="str">
        <f>IF(AND(TONGHOP!K1199="ThiTN",TONGHOP!L1199="LT"),TONGHOP!S1199,"")</f>
        <v/>
      </c>
      <c r="H1199" s="7" t="str">
        <f>IF(AND(TONGHOP!K1199="ThiTN",TONGHOP!L1199="LT"),TONGHOP!T1199,"")</f>
        <v/>
      </c>
      <c r="I1199" s="7" t="str">
        <f>IF(AND(G1199="",H1199=""),"",IF(AND(TONGHOP!K1199="ThiTN",TONGHOP!L1199="LT"),TONGHOP!U1199,""))</f>
        <v/>
      </c>
      <c r="J1199" s="7" t="str">
        <f>IF(AND(TONGHOP!K1199="ThiTN",OR(TONGHOP!S1199=TONGHOP!Q1199,TONGHOP!S1199=TONGHOP!R1199),TONGHOP!L1199="TH"),TONGHOP!S1199,"")</f>
        <v/>
      </c>
      <c r="K1199" s="7" t="str">
        <f>IF(AND(TONGHOP!K1199="ThiTN",OR(TONGHOP!T1199=TONGHOP!Q1199,TONGHOP!T1199=TONGHOP!R1199),TONGHOP!L1199="TH"),TONGHOP!T1199,"")</f>
        <v/>
      </c>
      <c r="L1199" s="7" t="str">
        <f>IF(AND(J1199="",K1199=""),"",IF(AND(TONGHOP!K1199="ThiTN",TONGHOP!L1199="TH"),TONGHOP!U1199,""))</f>
        <v/>
      </c>
      <c r="M1199" s="7" t="str">
        <f>IF(AND(TONGHOP!K1199="ThiTN",AND(TONGHOP!S1199&lt;&gt;TONGHOP!Q1199,TONGHOP!S1199&lt;&gt;TONGHOP!R1199),TONGHOP!L1199="TH"),TONGHOP!S1199,"")</f>
        <v/>
      </c>
      <c r="N1199" s="7" t="str">
        <f>IF(AND(TONGHOP!K1199="ThiTN",AND(TONGHOP!T1199&lt;&gt;TONGHOP!Q1199,TONGHOP!T1199&lt;&gt;TONGHOP!R1199),TONGHOP!L1199="TH"),TONGHOP!T1199,"")</f>
        <v/>
      </c>
      <c r="O1199" s="7" t="str">
        <f>IF(AND(M1199="",N1199=""),"",IF(AND(TONGHOP!K1199="ThiTN",TONGHOP!L1199="TH"),TONGHOP!U1199,""))</f>
        <v/>
      </c>
    </row>
    <row r="1200" spans="1:15">
      <c r="A1200" s="5" t="str">
        <f>IF(AND(TONGHOP!K1200="KTHP",TONGHOP!L1200="LT"),TONGHOP!S1200,"")</f>
        <v/>
      </c>
      <c r="B1200" s="6" t="str">
        <f>IF(AND(TONGHOP!K1200="KTHP",TONGHOP!L1200="LT"),TONGHOP!T1200,"")</f>
        <v/>
      </c>
      <c r="C1200" s="6" t="str">
        <f>IF(AND(TONGHOP!K1200="KTHP",TONGHOP!L1200="LT"),TONGHOP!U1200,"")</f>
        <v/>
      </c>
      <c r="D1200" s="5" t="str">
        <f>IF(AND(TONGHOP!K1200="KTHP",TONGHOP!L1200="TL"),TONGHOP!S1200,"")</f>
        <v/>
      </c>
      <c r="E1200" s="6" t="str">
        <f>IF(AND(TONGHOP!K1200="KTHP",TONGHOP!L1200="TL"),TONGHOP!T1200,"")</f>
        <v/>
      </c>
      <c r="F1200" s="6" t="str">
        <f>IF(AND(TONGHOP!K1200="KTHP",TONGHOP!L1200="TL"),TONGHOP!U1200,"")</f>
        <v/>
      </c>
      <c r="G1200" s="7" t="str">
        <f>IF(AND(TONGHOP!K1200="ThiTN",TONGHOP!L1200="LT"),TONGHOP!S1200,"")</f>
        <v/>
      </c>
      <c r="H1200" s="7" t="str">
        <f>IF(AND(TONGHOP!K1200="ThiTN",TONGHOP!L1200="LT"),TONGHOP!T1200,"")</f>
        <v/>
      </c>
      <c r="I1200" s="7" t="str">
        <f>IF(AND(G1200="",H1200=""),"",IF(AND(TONGHOP!K1200="ThiTN",TONGHOP!L1200="LT"),TONGHOP!U1200,""))</f>
        <v/>
      </c>
      <c r="J1200" s="7" t="str">
        <f>IF(AND(TONGHOP!K1200="ThiTN",OR(TONGHOP!S1200=TONGHOP!Q1200,TONGHOP!S1200=TONGHOP!R1200),TONGHOP!L1200="TH"),TONGHOP!S1200,"")</f>
        <v/>
      </c>
      <c r="K1200" s="7" t="str">
        <f>IF(AND(TONGHOP!K1200="ThiTN",OR(TONGHOP!T1200=TONGHOP!Q1200,TONGHOP!T1200=TONGHOP!R1200),TONGHOP!L1200="TH"),TONGHOP!T1200,"")</f>
        <v/>
      </c>
      <c r="L1200" s="7" t="str">
        <f>IF(AND(J1200="",K1200=""),"",IF(AND(TONGHOP!K1200="ThiTN",TONGHOP!L1200="TH"),TONGHOP!U1200,""))</f>
        <v/>
      </c>
      <c r="M1200" s="7" t="str">
        <f>IF(AND(TONGHOP!K1200="ThiTN",AND(TONGHOP!S1200&lt;&gt;TONGHOP!Q1200,TONGHOP!S1200&lt;&gt;TONGHOP!R1200),TONGHOP!L1200="TH"),TONGHOP!S1200,"")</f>
        <v/>
      </c>
      <c r="N1200" s="7" t="str">
        <f>IF(AND(TONGHOP!K1200="ThiTN",AND(TONGHOP!T1200&lt;&gt;TONGHOP!Q1200,TONGHOP!T1200&lt;&gt;TONGHOP!R1200),TONGHOP!L1200="TH"),TONGHOP!T1200,"")</f>
        <v/>
      </c>
      <c r="O1200" s="7" t="str">
        <f>IF(AND(M1200="",N1200=""),"",IF(AND(TONGHOP!K1200="ThiTN",TONGHOP!L1200="TH"),TONGHOP!U1200,""))</f>
        <v/>
      </c>
    </row>
    <row r="1201" spans="1:15">
      <c r="A1201" s="5" t="str">
        <f>IF(AND(TONGHOP!K1201="KTHP",TONGHOP!L1201="LT"),TONGHOP!S1201,"")</f>
        <v/>
      </c>
      <c r="B1201" s="6" t="str">
        <f>IF(AND(TONGHOP!K1201="KTHP",TONGHOP!L1201="LT"),TONGHOP!T1201,"")</f>
        <v/>
      </c>
      <c r="C1201" s="6" t="str">
        <f>IF(AND(TONGHOP!K1201="KTHP",TONGHOP!L1201="LT"),TONGHOP!U1201,"")</f>
        <v/>
      </c>
      <c r="D1201" s="5" t="str">
        <f>IF(AND(TONGHOP!K1201="KTHP",TONGHOP!L1201="TL"),TONGHOP!S1201,"")</f>
        <v/>
      </c>
      <c r="E1201" s="6" t="str">
        <f>IF(AND(TONGHOP!K1201="KTHP",TONGHOP!L1201="TL"),TONGHOP!T1201,"")</f>
        <v/>
      </c>
      <c r="F1201" s="6" t="str">
        <f>IF(AND(TONGHOP!K1201="KTHP",TONGHOP!L1201="TL"),TONGHOP!U1201,"")</f>
        <v/>
      </c>
      <c r="G1201" s="7" t="str">
        <f>IF(AND(TONGHOP!K1201="ThiTN",TONGHOP!L1201="LT"),TONGHOP!S1201,"")</f>
        <v/>
      </c>
      <c r="H1201" s="7" t="str">
        <f>IF(AND(TONGHOP!K1201="ThiTN",TONGHOP!L1201="LT"),TONGHOP!T1201,"")</f>
        <v/>
      </c>
      <c r="I1201" s="7" t="str">
        <f>IF(AND(G1201="",H1201=""),"",IF(AND(TONGHOP!K1201="ThiTN",TONGHOP!L1201="LT"),TONGHOP!U1201,""))</f>
        <v/>
      </c>
      <c r="J1201" s="7" t="str">
        <f>IF(AND(TONGHOP!K1201="ThiTN",OR(TONGHOP!S1201=TONGHOP!Q1201,TONGHOP!S1201=TONGHOP!R1201),TONGHOP!L1201="TH"),TONGHOP!S1201,"")</f>
        <v/>
      </c>
      <c r="K1201" s="7" t="str">
        <f>IF(AND(TONGHOP!K1201="ThiTN",OR(TONGHOP!T1201=TONGHOP!Q1201,TONGHOP!T1201=TONGHOP!R1201),TONGHOP!L1201="TH"),TONGHOP!T1201,"")</f>
        <v/>
      </c>
      <c r="L1201" s="7" t="str">
        <f>IF(AND(J1201="",K1201=""),"",IF(AND(TONGHOP!K1201="ThiTN",TONGHOP!L1201="TH"),TONGHOP!U1201,""))</f>
        <v/>
      </c>
      <c r="M1201" s="7" t="str">
        <f>IF(AND(TONGHOP!K1201="ThiTN",AND(TONGHOP!S1201&lt;&gt;TONGHOP!Q1201,TONGHOP!S1201&lt;&gt;TONGHOP!R1201),TONGHOP!L1201="TH"),TONGHOP!S1201,"")</f>
        <v/>
      </c>
      <c r="N1201" s="7" t="str">
        <f>IF(AND(TONGHOP!K1201="ThiTN",AND(TONGHOP!T1201&lt;&gt;TONGHOP!Q1201,TONGHOP!T1201&lt;&gt;TONGHOP!R1201),TONGHOP!L1201="TH"),TONGHOP!T1201,"")</f>
        <v/>
      </c>
      <c r="O1201" s="7" t="str">
        <f>IF(AND(M1201="",N1201=""),"",IF(AND(TONGHOP!K1201="ThiTN",TONGHOP!L1201="TH"),TONGHOP!U1201,""))</f>
        <v/>
      </c>
    </row>
    <row r="1202" spans="1:15">
      <c r="A1202" s="5" t="str">
        <f>IF(AND(TONGHOP!K1202="KTHP",TONGHOP!L1202="LT"),TONGHOP!S1202,"")</f>
        <v/>
      </c>
      <c r="B1202" s="6" t="str">
        <f>IF(AND(TONGHOP!K1202="KTHP",TONGHOP!L1202="LT"),TONGHOP!T1202,"")</f>
        <v/>
      </c>
      <c r="C1202" s="6" t="str">
        <f>IF(AND(TONGHOP!K1202="KTHP",TONGHOP!L1202="LT"),TONGHOP!U1202,"")</f>
        <v/>
      </c>
      <c r="D1202" s="5" t="str">
        <f>IF(AND(TONGHOP!K1202="KTHP",TONGHOP!L1202="TL"),TONGHOP!S1202,"")</f>
        <v/>
      </c>
      <c r="E1202" s="6" t="str">
        <f>IF(AND(TONGHOP!K1202="KTHP",TONGHOP!L1202="TL"),TONGHOP!T1202,"")</f>
        <v/>
      </c>
      <c r="F1202" s="6" t="str">
        <f>IF(AND(TONGHOP!K1202="KTHP",TONGHOP!L1202="TL"),TONGHOP!U1202,"")</f>
        <v/>
      </c>
      <c r="G1202" s="7" t="str">
        <f>IF(AND(TONGHOP!K1202="ThiTN",TONGHOP!L1202="LT"),TONGHOP!S1202,"")</f>
        <v/>
      </c>
      <c r="H1202" s="7" t="str">
        <f>IF(AND(TONGHOP!K1202="ThiTN",TONGHOP!L1202="LT"),TONGHOP!T1202,"")</f>
        <v/>
      </c>
      <c r="I1202" s="7" t="str">
        <f>IF(AND(G1202="",H1202=""),"",IF(AND(TONGHOP!K1202="ThiTN",TONGHOP!L1202="LT"),TONGHOP!U1202,""))</f>
        <v/>
      </c>
      <c r="J1202" s="7" t="str">
        <f>IF(AND(TONGHOP!K1202="ThiTN",OR(TONGHOP!S1202=TONGHOP!Q1202,TONGHOP!S1202=TONGHOP!R1202),TONGHOP!L1202="TH"),TONGHOP!S1202,"")</f>
        <v/>
      </c>
      <c r="K1202" s="7" t="str">
        <f>IF(AND(TONGHOP!K1202="ThiTN",OR(TONGHOP!T1202=TONGHOP!Q1202,TONGHOP!T1202=TONGHOP!R1202),TONGHOP!L1202="TH"),TONGHOP!T1202,"")</f>
        <v/>
      </c>
      <c r="L1202" s="7" t="str">
        <f>IF(AND(J1202="",K1202=""),"",IF(AND(TONGHOP!K1202="ThiTN",TONGHOP!L1202="TH"),TONGHOP!U1202,""))</f>
        <v/>
      </c>
      <c r="M1202" s="7" t="str">
        <f>IF(AND(TONGHOP!K1202="ThiTN",AND(TONGHOP!S1202&lt;&gt;TONGHOP!Q1202,TONGHOP!S1202&lt;&gt;TONGHOP!R1202),TONGHOP!L1202="TH"),TONGHOP!S1202,"")</f>
        <v/>
      </c>
      <c r="N1202" s="7" t="str">
        <f>IF(AND(TONGHOP!K1202="ThiTN",AND(TONGHOP!T1202&lt;&gt;TONGHOP!Q1202,TONGHOP!T1202&lt;&gt;TONGHOP!R1202),TONGHOP!L1202="TH"),TONGHOP!T1202,"")</f>
        <v/>
      </c>
      <c r="O1202" s="7" t="str">
        <f>IF(AND(M1202="",N1202=""),"",IF(AND(TONGHOP!K1202="ThiTN",TONGHOP!L1202="TH"),TONGHOP!U1202,""))</f>
        <v/>
      </c>
    </row>
  </sheetData>
  <sheetProtection autoFilter="0"/>
  <autoFilter ref="A1:O1202"/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21</vt:i4>
      </vt:variant>
    </vt:vector>
  </HeadingPairs>
  <TitlesOfParts>
    <vt:vector size="40" baseType="lpstr">
      <vt:lpstr>CƠ KHÍ</vt:lpstr>
      <vt:lpstr>ĐIỆN-ĐIỆN TỬ</vt:lpstr>
      <vt:lpstr>ĐỘNG LỰC</vt:lpstr>
      <vt:lpstr>MAY-TT</vt:lpstr>
      <vt:lpstr>NHIỆT LẠNH</vt:lpstr>
      <vt:lpstr>CNTT</vt:lpstr>
      <vt:lpstr>KHCB</vt:lpstr>
      <vt:lpstr>KINH TẾ</vt:lpstr>
      <vt:lpstr>LLCT</vt:lpstr>
      <vt:lpstr>KIÊM CHỨC</vt:lpstr>
      <vt:lpstr>Viết tắt</vt:lpstr>
      <vt:lpstr>TONGHOP</vt:lpstr>
      <vt:lpstr>QL THI</vt:lpstr>
      <vt:lpstr>TK KHOILUONG</vt:lpstr>
      <vt:lpstr>DS GV-CNV toan truong</vt:lpstr>
      <vt:lpstr>TK DETHI</vt:lpstr>
      <vt:lpstr>TK COITHI KTHP</vt:lpstr>
      <vt:lpstr>TK COI THI TOT NGHIEP</vt:lpstr>
      <vt:lpstr>TK CHAMTHI</vt:lpstr>
      <vt:lpstr>CNTT!Print_Area</vt:lpstr>
      <vt:lpstr>'CƠ KHÍ'!Print_Area</vt:lpstr>
      <vt:lpstr>'ĐIỆN-ĐIỆN TỬ'!Print_Area</vt:lpstr>
      <vt:lpstr>'ĐỘNG LỰC'!Print_Area</vt:lpstr>
      <vt:lpstr>KHCB!Print_Area</vt:lpstr>
      <vt:lpstr>'KIÊM CHỨC'!Print_Area</vt:lpstr>
      <vt:lpstr>'KINH TẾ'!Print_Area</vt:lpstr>
      <vt:lpstr>LLCT!Print_Area</vt:lpstr>
      <vt:lpstr>'MAY-TT'!Print_Area</vt:lpstr>
      <vt:lpstr>'NHIỆT LẠNH'!Print_Area</vt:lpstr>
      <vt:lpstr>CNTT!Print_Titles</vt:lpstr>
      <vt:lpstr>'CƠ KHÍ'!Print_Titles</vt:lpstr>
      <vt:lpstr>'ĐIỆN-ĐIỆN TỬ'!Print_Titles</vt:lpstr>
      <vt:lpstr>'ĐỘNG LỰC'!Print_Titles</vt:lpstr>
      <vt:lpstr>KHCB!Print_Titles</vt:lpstr>
      <vt:lpstr>'KIÊM CHỨC'!Print_Titles</vt:lpstr>
      <vt:lpstr>'KINH TẾ'!Print_Titles</vt:lpstr>
      <vt:lpstr>LLCT!Print_Titles</vt:lpstr>
      <vt:lpstr>'MAY-TT'!Print_Titles</vt:lpstr>
      <vt:lpstr>'NHIỆT LẠNH'!Print_Titles</vt:lpstr>
      <vt:lpstr>TONGHOP!Print_Titles</vt:lpstr>
    </vt:vector>
  </TitlesOfParts>
  <Company>KT-KDCLGD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HATUAN</dc:creator>
  <cp:lastModifiedBy>Windows User</cp:lastModifiedBy>
  <cp:lastPrinted>2016-01-09T07:29:20Z</cp:lastPrinted>
  <dcterms:created xsi:type="dcterms:W3CDTF">2014-04-24T01:31:21Z</dcterms:created>
  <dcterms:modified xsi:type="dcterms:W3CDTF">2016-08-16T03:09:38Z</dcterms:modified>
</cp:coreProperties>
</file>